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Y:\Amministrazione\scambio doc VIM Progind\DD VIMERCARTI 2025\PENDING POINT\pp 10.07.2025\"/>
    </mc:Choice>
  </mc:AlternateContent>
  <xr:revisionPtr revIDLastSave="0" documentId="8_{54277DD6-9C3B-4E0C-9F4C-354766708C8C}" xr6:coauthVersionLast="47" xr6:coauthVersionMax="47" xr10:uidLastSave="{00000000-0000-0000-0000-000000000000}"/>
  <bookViews>
    <workbookView xWindow="-108" yWindow="-108" windowWidth="23256" windowHeight="13896" xr2:uid="{BAD11EC2-0A41-4E9F-B324-9EC42808FB58}"/>
  </bookViews>
  <sheets>
    <sheet name="Margin analysis VIM " sheetId="1" r:id="rId1"/>
    <sheet name="MM by customer &amp; catg VEE" sheetId="2" r:id="rId2"/>
    <sheet name="Third party combined base" sheetId="3" r:id="rId3"/>
  </sheets>
  <externalReferences>
    <externalReference r:id="rId4"/>
  </externalReferences>
  <definedNames>
    <definedName name="_xlnm._FilterDatabase" localSheetId="2" hidden="1">'Third party combined base'!$A$8:$AU$1566</definedName>
  </definedNames>
  <calcPr calcId="191029"/>
  <pivotCaches>
    <pivotCache cacheId="4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2390" i="3" l="1"/>
  <c r="AQ2390" i="3" s="1"/>
  <c r="AT2390" i="3" s="1"/>
  <c r="AK2390" i="3"/>
  <c r="AP2390" i="3" s="1"/>
  <c r="AS2390" i="3" s="1"/>
  <c r="AL2389" i="3"/>
  <c r="AQ2389" i="3" s="1"/>
  <c r="AT2389" i="3" s="1"/>
  <c r="AJ2389" i="3"/>
  <c r="AO2389" i="3" s="1"/>
  <c r="AR2389" i="3" s="1"/>
  <c r="AL2388" i="3"/>
  <c r="AQ2388" i="3" s="1"/>
  <c r="AT2388" i="3" s="1"/>
  <c r="AK2388" i="3"/>
  <c r="AP2388" i="3" s="1"/>
  <c r="AS2388" i="3" s="1"/>
  <c r="AL2387" i="3"/>
  <c r="AQ2387" i="3" s="1"/>
  <c r="AT2387" i="3" s="1"/>
  <c r="AJ2387" i="3"/>
  <c r="AO2387" i="3" s="1"/>
  <c r="AR2387" i="3" s="1"/>
  <c r="AL2386" i="3"/>
  <c r="AQ2386" i="3" s="1"/>
  <c r="AT2386" i="3" s="1"/>
  <c r="AK2386" i="3"/>
  <c r="AP2386" i="3" s="1"/>
  <c r="AS2386" i="3" s="1"/>
  <c r="AL2385" i="3"/>
  <c r="AQ2385" i="3" s="1"/>
  <c r="AT2385" i="3" s="1"/>
  <c r="AK2385" i="3"/>
  <c r="AP2385" i="3" s="1"/>
  <c r="AS2385" i="3" s="1"/>
  <c r="AK2384" i="3"/>
  <c r="AP2384" i="3" s="1"/>
  <c r="AS2384" i="3" s="1"/>
  <c r="AJ2384" i="3"/>
  <c r="AO2384" i="3" s="1"/>
  <c r="AR2384" i="3" s="1"/>
  <c r="AK2383" i="3"/>
  <c r="AP2383" i="3" s="1"/>
  <c r="AS2383" i="3" s="1"/>
  <c r="AJ2383" i="3"/>
  <c r="AO2383" i="3" s="1"/>
  <c r="AR2383" i="3" s="1"/>
  <c r="AL2382" i="3"/>
  <c r="AQ2382" i="3" s="1"/>
  <c r="AT2382" i="3" s="1"/>
  <c r="AK2382" i="3"/>
  <c r="AP2382" i="3" s="1"/>
  <c r="AS2382" i="3" s="1"/>
  <c r="AJ2381" i="3"/>
  <c r="AO2381" i="3" s="1"/>
  <c r="AR2381" i="3" s="1"/>
  <c r="AK2380" i="3"/>
  <c r="AP2380" i="3" s="1"/>
  <c r="AS2380" i="3" s="1"/>
  <c r="AJ2380" i="3"/>
  <c r="AO2380" i="3" s="1"/>
  <c r="AR2380" i="3" s="1"/>
  <c r="AL2379" i="3"/>
  <c r="AQ2379" i="3" s="1"/>
  <c r="AT2379" i="3" s="1"/>
  <c r="AK2379" i="3"/>
  <c r="AP2379" i="3" s="1"/>
  <c r="AS2379" i="3" s="1"/>
  <c r="AK2378" i="3"/>
  <c r="AP2378" i="3" s="1"/>
  <c r="AS2378" i="3" s="1"/>
  <c r="AJ2378" i="3"/>
  <c r="AO2378" i="3" s="1"/>
  <c r="AR2378" i="3" s="1"/>
  <c r="AK2377" i="3"/>
  <c r="AP2377" i="3" s="1"/>
  <c r="AS2377" i="3" s="1"/>
  <c r="AJ2377" i="3"/>
  <c r="AO2377" i="3" s="1"/>
  <c r="AR2377" i="3" s="1"/>
  <c r="AL2376" i="3"/>
  <c r="AQ2376" i="3" s="1"/>
  <c r="AT2376" i="3" s="1"/>
  <c r="AK2376" i="3"/>
  <c r="AP2376" i="3" s="1"/>
  <c r="AS2376" i="3" s="1"/>
  <c r="AL2375" i="3"/>
  <c r="AQ2375" i="3" s="1"/>
  <c r="AT2375" i="3" s="1"/>
  <c r="AK2375" i="3"/>
  <c r="AP2375" i="3" s="1"/>
  <c r="AS2375" i="3" s="1"/>
  <c r="AL2374" i="3"/>
  <c r="AQ2374" i="3" s="1"/>
  <c r="AT2374" i="3" s="1"/>
  <c r="AJ2374" i="3"/>
  <c r="AO2374" i="3" s="1"/>
  <c r="AR2374" i="3" s="1"/>
  <c r="AK2373" i="3"/>
  <c r="AP2373" i="3" s="1"/>
  <c r="AS2373" i="3" s="1"/>
  <c r="AJ2373" i="3"/>
  <c r="AO2373" i="3" s="1"/>
  <c r="AR2373" i="3" s="1"/>
  <c r="AL2372" i="3"/>
  <c r="AQ2372" i="3" s="1"/>
  <c r="AT2372" i="3" s="1"/>
  <c r="AK2372" i="3"/>
  <c r="AP2372" i="3" s="1"/>
  <c r="AS2372" i="3" s="1"/>
  <c r="AL2371" i="3"/>
  <c r="AQ2371" i="3" s="1"/>
  <c r="AT2371" i="3" s="1"/>
  <c r="AJ2371" i="3"/>
  <c r="AO2371" i="3" s="1"/>
  <c r="AR2371" i="3" s="1"/>
  <c r="AK2370" i="3"/>
  <c r="AP2370" i="3" s="1"/>
  <c r="AS2370" i="3" s="1"/>
  <c r="AJ2370" i="3"/>
  <c r="AO2370" i="3" s="1"/>
  <c r="AR2370" i="3" s="1"/>
  <c r="AL2369" i="3"/>
  <c r="AQ2369" i="3" s="1"/>
  <c r="AT2369" i="3" s="1"/>
  <c r="AJ2369" i="3"/>
  <c r="AO2369" i="3" s="1"/>
  <c r="AR2369" i="3" s="1"/>
  <c r="AK2368" i="3"/>
  <c r="AP2368" i="3" s="1"/>
  <c r="AS2368" i="3" s="1"/>
  <c r="AK2367" i="3"/>
  <c r="AP2367" i="3" s="1"/>
  <c r="AS2367" i="3" s="1"/>
  <c r="AJ2367" i="3"/>
  <c r="AO2367" i="3" s="1"/>
  <c r="AR2367" i="3" s="1"/>
  <c r="AL2366" i="3"/>
  <c r="AQ2366" i="3" s="1"/>
  <c r="AT2366" i="3" s="1"/>
  <c r="AK2366" i="3"/>
  <c r="AP2366" i="3" s="1"/>
  <c r="AS2366" i="3" s="1"/>
  <c r="AK2365" i="3"/>
  <c r="AP2365" i="3" s="1"/>
  <c r="AS2365" i="3" s="1"/>
  <c r="AJ2365" i="3"/>
  <c r="AO2365" i="3" s="1"/>
  <c r="AR2365" i="3" s="1"/>
  <c r="AK2364" i="3"/>
  <c r="AP2364" i="3" s="1"/>
  <c r="AS2364" i="3" s="1"/>
  <c r="AJ2364" i="3"/>
  <c r="AO2364" i="3" s="1"/>
  <c r="AR2364" i="3" s="1"/>
  <c r="AK2363" i="3"/>
  <c r="AP2363" i="3" s="1"/>
  <c r="AS2363" i="3" s="1"/>
  <c r="AJ2363" i="3"/>
  <c r="AO2363" i="3" s="1"/>
  <c r="AR2363" i="3" s="1"/>
  <c r="AK2362" i="3"/>
  <c r="AP2362" i="3" s="1"/>
  <c r="AS2362" i="3" s="1"/>
  <c r="AJ2362" i="3"/>
  <c r="AO2362" i="3" s="1"/>
  <c r="AR2362" i="3" s="1"/>
  <c r="AK2361" i="3"/>
  <c r="AP2361" i="3" s="1"/>
  <c r="AS2361" i="3" s="1"/>
  <c r="AJ2361" i="3"/>
  <c r="AO2361" i="3" s="1"/>
  <c r="AR2361" i="3" s="1"/>
  <c r="AL2360" i="3"/>
  <c r="AQ2360" i="3" s="1"/>
  <c r="AT2360" i="3" s="1"/>
  <c r="AK2360" i="3"/>
  <c r="AP2360" i="3" s="1"/>
  <c r="AS2360" i="3" s="1"/>
  <c r="AL2359" i="3"/>
  <c r="AQ2359" i="3" s="1"/>
  <c r="AT2359" i="3" s="1"/>
  <c r="AK2359" i="3"/>
  <c r="AP2359" i="3" s="1"/>
  <c r="AS2359" i="3" s="1"/>
  <c r="AK2358" i="3"/>
  <c r="AP2358" i="3" s="1"/>
  <c r="AS2358" i="3" s="1"/>
  <c r="AJ2358" i="3"/>
  <c r="AO2358" i="3" s="1"/>
  <c r="AR2358" i="3" s="1"/>
  <c r="AL2357" i="3"/>
  <c r="AQ2357" i="3" s="1"/>
  <c r="AT2357" i="3" s="1"/>
  <c r="AK2357" i="3"/>
  <c r="AP2357" i="3" s="1"/>
  <c r="AS2357" i="3" s="1"/>
  <c r="AL2356" i="3"/>
  <c r="AQ2356" i="3" s="1"/>
  <c r="AT2356" i="3" s="1"/>
  <c r="AK2356" i="3"/>
  <c r="AP2356" i="3" s="1"/>
  <c r="AS2356" i="3" s="1"/>
  <c r="AL2355" i="3"/>
  <c r="AQ2355" i="3" s="1"/>
  <c r="AT2355" i="3" s="1"/>
  <c r="AK2355" i="3"/>
  <c r="AP2355" i="3" s="1"/>
  <c r="AS2355" i="3" s="1"/>
  <c r="AL2354" i="3"/>
  <c r="AQ2354" i="3" s="1"/>
  <c r="AT2354" i="3" s="1"/>
  <c r="AK2354" i="3"/>
  <c r="AP2354" i="3" s="1"/>
  <c r="AS2354" i="3" s="1"/>
  <c r="AL2353" i="3"/>
  <c r="AQ2353" i="3" s="1"/>
  <c r="AT2353" i="3" s="1"/>
  <c r="AJ2353" i="3"/>
  <c r="AO2353" i="3" s="1"/>
  <c r="AR2353" i="3" s="1"/>
  <c r="AK2352" i="3"/>
  <c r="AP2352" i="3" s="1"/>
  <c r="AS2352" i="3" s="1"/>
  <c r="AJ2352" i="3"/>
  <c r="AO2352" i="3" s="1"/>
  <c r="AR2352" i="3" s="1"/>
  <c r="AL2351" i="3"/>
  <c r="AQ2351" i="3" s="1"/>
  <c r="AT2351" i="3" s="1"/>
  <c r="AK2351" i="3"/>
  <c r="AP2351" i="3" s="1"/>
  <c r="AS2351" i="3" s="1"/>
  <c r="AL2350" i="3"/>
  <c r="AQ2350" i="3" s="1"/>
  <c r="AT2350" i="3" s="1"/>
  <c r="AJ2350" i="3"/>
  <c r="AO2350" i="3" s="1"/>
  <c r="AR2350" i="3" s="1"/>
  <c r="AK2349" i="3"/>
  <c r="AP2349" i="3" s="1"/>
  <c r="AS2349" i="3" s="1"/>
  <c r="AJ2349" i="3"/>
  <c r="AO2349" i="3" s="1"/>
  <c r="AR2349" i="3" s="1"/>
  <c r="AK2348" i="3"/>
  <c r="AP2348" i="3" s="1"/>
  <c r="AS2348" i="3" s="1"/>
  <c r="AJ2348" i="3"/>
  <c r="AO2348" i="3" s="1"/>
  <c r="AR2348" i="3" s="1"/>
  <c r="AK2347" i="3"/>
  <c r="AP2347" i="3" s="1"/>
  <c r="AS2347" i="3" s="1"/>
  <c r="AJ2347" i="3"/>
  <c r="AO2347" i="3" s="1"/>
  <c r="AR2347" i="3" s="1"/>
  <c r="AK2346" i="3"/>
  <c r="AP2346" i="3" s="1"/>
  <c r="AS2346" i="3" s="1"/>
  <c r="AJ2346" i="3"/>
  <c r="AO2346" i="3" s="1"/>
  <c r="AR2346" i="3" s="1"/>
  <c r="AK2345" i="3"/>
  <c r="AP2345" i="3" s="1"/>
  <c r="AS2345" i="3" s="1"/>
  <c r="AJ2345" i="3"/>
  <c r="AO2345" i="3" s="1"/>
  <c r="AR2345" i="3" s="1"/>
  <c r="AL2344" i="3"/>
  <c r="AQ2344" i="3" s="1"/>
  <c r="AT2344" i="3" s="1"/>
  <c r="AJ2344" i="3"/>
  <c r="AO2344" i="3" s="1"/>
  <c r="AR2344" i="3" s="1"/>
  <c r="AL2343" i="3"/>
  <c r="AQ2343" i="3" s="1"/>
  <c r="AT2343" i="3" s="1"/>
  <c r="AK2342" i="3"/>
  <c r="AP2342" i="3" s="1"/>
  <c r="AS2342" i="3" s="1"/>
  <c r="AJ2342" i="3"/>
  <c r="AO2342" i="3" s="1"/>
  <c r="AR2342" i="3" s="1"/>
  <c r="AL2341" i="3"/>
  <c r="AQ2341" i="3" s="1"/>
  <c r="AT2341" i="3" s="1"/>
  <c r="AJ2341" i="3"/>
  <c r="AO2341" i="3" s="1"/>
  <c r="AR2341" i="3" s="1"/>
  <c r="AJ2340" i="3"/>
  <c r="AO2340" i="3" s="1"/>
  <c r="AR2340" i="3" s="1"/>
  <c r="AL2339" i="3"/>
  <c r="AQ2339" i="3" s="1"/>
  <c r="AT2339" i="3" s="1"/>
  <c r="AJ2339" i="3"/>
  <c r="AO2339" i="3" s="1"/>
  <c r="AR2339" i="3" s="1"/>
  <c r="AK2338" i="3"/>
  <c r="AP2338" i="3" s="1"/>
  <c r="AS2338" i="3" s="1"/>
  <c r="AJ2338" i="3"/>
  <c r="AO2338" i="3" s="1"/>
  <c r="AR2338" i="3" s="1"/>
  <c r="AL2337" i="3"/>
  <c r="AQ2337" i="3" s="1"/>
  <c r="AT2337" i="3" s="1"/>
  <c r="AK2337" i="3"/>
  <c r="AP2337" i="3" s="1"/>
  <c r="AS2337" i="3" s="1"/>
  <c r="AL2336" i="3"/>
  <c r="AQ2336" i="3" s="1"/>
  <c r="AT2336" i="3" s="1"/>
  <c r="AK2336" i="3"/>
  <c r="AP2336" i="3" s="1"/>
  <c r="AS2336" i="3" s="1"/>
  <c r="AL2335" i="3"/>
  <c r="AQ2335" i="3" s="1"/>
  <c r="AT2335" i="3" s="1"/>
  <c r="AK2335" i="3"/>
  <c r="AP2335" i="3" s="1"/>
  <c r="AS2335" i="3" s="1"/>
  <c r="AL2334" i="3"/>
  <c r="AQ2334" i="3" s="1"/>
  <c r="AT2334" i="3" s="1"/>
  <c r="AK2334" i="3"/>
  <c r="AP2334" i="3" s="1"/>
  <c r="AS2334" i="3" s="1"/>
  <c r="AL2333" i="3"/>
  <c r="AQ2333" i="3" s="1"/>
  <c r="AT2333" i="3" s="1"/>
  <c r="AK2333" i="3"/>
  <c r="AP2333" i="3" s="1"/>
  <c r="AS2333" i="3" s="1"/>
  <c r="AJ2332" i="3"/>
  <c r="AO2332" i="3" s="1"/>
  <c r="AR2332" i="3" s="1"/>
  <c r="AL2331" i="3"/>
  <c r="AQ2331" i="3" s="1"/>
  <c r="AT2331" i="3" s="1"/>
  <c r="AJ2331" i="3"/>
  <c r="AO2331" i="3" s="1"/>
  <c r="AR2331" i="3" s="1"/>
  <c r="AL2330" i="3"/>
  <c r="AQ2330" i="3" s="1"/>
  <c r="AT2330" i="3" s="1"/>
  <c r="AK2330" i="3"/>
  <c r="AP2330" i="3" s="1"/>
  <c r="AS2330" i="3" s="1"/>
  <c r="AL2329" i="3"/>
  <c r="AQ2329" i="3" s="1"/>
  <c r="AT2329" i="3" s="1"/>
  <c r="AK2329" i="3"/>
  <c r="AP2329" i="3" s="1"/>
  <c r="AS2329" i="3" s="1"/>
  <c r="AK2328" i="3"/>
  <c r="AP2328" i="3" s="1"/>
  <c r="AS2328" i="3" s="1"/>
  <c r="AJ2328" i="3"/>
  <c r="AO2328" i="3" s="1"/>
  <c r="AR2328" i="3" s="1"/>
  <c r="AJ2327" i="3"/>
  <c r="AO2327" i="3" s="1"/>
  <c r="AR2327" i="3" s="1"/>
  <c r="AL2326" i="3"/>
  <c r="AQ2326" i="3" s="1"/>
  <c r="AT2326" i="3" s="1"/>
  <c r="AK2325" i="3"/>
  <c r="AP2325" i="3" s="1"/>
  <c r="AS2325" i="3" s="1"/>
  <c r="AJ2325" i="3"/>
  <c r="AO2325" i="3" s="1"/>
  <c r="AR2325" i="3" s="1"/>
  <c r="AK2324" i="3"/>
  <c r="AP2324" i="3" s="1"/>
  <c r="AS2324" i="3" s="1"/>
  <c r="AJ2324" i="3"/>
  <c r="AO2324" i="3" s="1"/>
  <c r="AR2324" i="3" s="1"/>
  <c r="AL2323" i="3"/>
  <c r="AQ2323" i="3" s="1"/>
  <c r="AT2323" i="3" s="1"/>
  <c r="AK2323" i="3"/>
  <c r="AP2323" i="3" s="1"/>
  <c r="AS2323" i="3" s="1"/>
  <c r="AK2322" i="3"/>
  <c r="AP2322" i="3" s="1"/>
  <c r="AS2322" i="3" s="1"/>
  <c r="AJ2322" i="3"/>
  <c r="AO2322" i="3" s="1"/>
  <c r="AR2322" i="3" s="1"/>
  <c r="AK2321" i="3"/>
  <c r="AP2321" i="3" s="1"/>
  <c r="AS2321" i="3" s="1"/>
  <c r="AJ2321" i="3"/>
  <c r="AO2321" i="3" s="1"/>
  <c r="AR2321" i="3" s="1"/>
  <c r="AK2320" i="3"/>
  <c r="AP2320" i="3" s="1"/>
  <c r="AS2320" i="3" s="1"/>
  <c r="AJ2320" i="3"/>
  <c r="AO2320" i="3" s="1"/>
  <c r="AR2320" i="3" s="1"/>
  <c r="AK2319" i="3"/>
  <c r="AP2319" i="3" s="1"/>
  <c r="AS2319" i="3" s="1"/>
  <c r="AJ2319" i="3"/>
  <c r="AO2319" i="3" s="1"/>
  <c r="AR2319" i="3" s="1"/>
  <c r="AK2318" i="3"/>
  <c r="AP2318" i="3" s="1"/>
  <c r="AS2318" i="3" s="1"/>
  <c r="AJ2318" i="3"/>
  <c r="AO2318" i="3" s="1"/>
  <c r="AR2318" i="3" s="1"/>
  <c r="AK2317" i="3"/>
  <c r="AP2317" i="3" s="1"/>
  <c r="AS2317" i="3" s="1"/>
  <c r="AJ2317" i="3"/>
  <c r="AO2317" i="3" s="1"/>
  <c r="AR2317" i="3" s="1"/>
  <c r="AL2316" i="3"/>
  <c r="AQ2316" i="3" s="1"/>
  <c r="AT2316" i="3" s="1"/>
  <c r="AK2316" i="3"/>
  <c r="AP2316" i="3" s="1"/>
  <c r="AS2316" i="3" s="1"/>
  <c r="AL2315" i="3"/>
  <c r="AQ2315" i="3" s="1"/>
  <c r="AT2315" i="3" s="1"/>
  <c r="AK2315" i="3"/>
  <c r="AP2315" i="3" s="1"/>
  <c r="AS2315" i="3" s="1"/>
  <c r="AL2314" i="3"/>
  <c r="AQ2314" i="3" s="1"/>
  <c r="AT2314" i="3" s="1"/>
  <c r="AK2314" i="3"/>
  <c r="AP2314" i="3" s="1"/>
  <c r="AS2314" i="3" s="1"/>
  <c r="AK2313" i="3"/>
  <c r="AP2313" i="3" s="1"/>
  <c r="AS2313" i="3" s="1"/>
  <c r="AJ2313" i="3"/>
  <c r="AO2313" i="3" s="1"/>
  <c r="AR2313" i="3" s="1"/>
  <c r="AL2312" i="3"/>
  <c r="AQ2312" i="3" s="1"/>
  <c r="AT2312" i="3" s="1"/>
  <c r="AK2312" i="3"/>
  <c r="AP2312" i="3" s="1"/>
  <c r="AS2312" i="3" s="1"/>
  <c r="AK2311" i="3"/>
  <c r="AP2311" i="3" s="1"/>
  <c r="AS2311" i="3" s="1"/>
  <c r="AJ2311" i="3"/>
  <c r="AO2311" i="3" s="1"/>
  <c r="AR2311" i="3" s="1"/>
  <c r="AL2310" i="3"/>
  <c r="AQ2310" i="3" s="1"/>
  <c r="AT2310" i="3" s="1"/>
  <c r="AL2309" i="3"/>
  <c r="AQ2309" i="3" s="1"/>
  <c r="AT2309" i="3" s="1"/>
  <c r="AK2309" i="3"/>
  <c r="AP2309" i="3" s="1"/>
  <c r="AS2309" i="3" s="1"/>
  <c r="AK2308" i="3"/>
  <c r="AP2308" i="3" s="1"/>
  <c r="AS2308" i="3" s="1"/>
  <c r="AJ2308" i="3"/>
  <c r="AO2308" i="3" s="1"/>
  <c r="AR2308" i="3" s="1"/>
  <c r="AJ2307" i="3"/>
  <c r="AO2307" i="3" s="1"/>
  <c r="AR2307" i="3" s="1"/>
  <c r="AL2306" i="3"/>
  <c r="AQ2306" i="3" s="1"/>
  <c r="AT2306" i="3" s="1"/>
  <c r="AJ2306" i="3"/>
  <c r="AO2306" i="3" s="1"/>
  <c r="AR2306" i="3" s="1"/>
  <c r="AJ2305" i="3"/>
  <c r="AO2305" i="3" s="1"/>
  <c r="AR2305" i="3" s="1"/>
  <c r="AL2304" i="3"/>
  <c r="AQ2304" i="3" s="1"/>
  <c r="AT2304" i="3" s="1"/>
  <c r="AJ2304" i="3"/>
  <c r="AO2304" i="3" s="1"/>
  <c r="AR2304" i="3" s="1"/>
  <c r="AK2303" i="3"/>
  <c r="AP2303" i="3" s="1"/>
  <c r="AS2303" i="3" s="1"/>
  <c r="AJ2303" i="3"/>
  <c r="AO2303" i="3" s="1"/>
  <c r="AR2303" i="3" s="1"/>
  <c r="AL2302" i="3"/>
  <c r="AQ2302" i="3" s="1"/>
  <c r="AT2302" i="3" s="1"/>
  <c r="AK2302" i="3"/>
  <c r="AP2302" i="3" s="1"/>
  <c r="AS2302" i="3" s="1"/>
  <c r="AL2301" i="3"/>
  <c r="AQ2301" i="3" s="1"/>
  <c r="AT2301" i="3" s="1"/>
  <c r="AJ2301" i="3"/>
  <c r="AO2301" i="3" s="1"/>
  <c r="AR2301" i="3" s="1"/>
  <c r="AJ2300" i="3"/>
  <c r="AO2300" i="3" s="1"/>
  <c r="AR2300" i="3" s="1"/>
  <c r="AL2299" i="3"/>
  <c r="AQ2299" i="3" s="1"/>
  <c r="AT2299" i="3" s="1"/>
  <c r="AJ2299" i="3"/>
  <c r="AO2299" i="3" s="1"/>
  <c r="AR2299" i="3" s="1"/>
  <c r="AK2298" i="3"/>
  <c r="AP2298" i="3" s="1"/>
  <c r="AS2298" i="3" s="1"/>
  <c r="AJ2298" i="3"/>
  <c r="AO2298" i="3" s="1"/>
  <c r="AR2298" i="3" s="1"/>
  <c r="AL2297" i="3"/>
  <c r="AQ2297" i="3" s="1"/>
  <c r="AT2297" i="3" s="1"/>
  <c r="AK2297" i="3"/>
  <c r="AP2297" i="3" s="1"/>
  <c r="AS2297" i="3" s="1"/>
  <c r="AL2296" i="3"/>
  <c r="AQ2296" i="3" s="1"/>
  <c r="AT2296" i="3" s="1"/>
  <c r="AJ2296" i="3"/>
  <c r="AO2296" i="3" s="1"/>
  <c r="AR2296" i="3" s="1"/>
  <c r="AL2295" i="3"/>
  <c r="AQ2295" i="3" s="1"/>
  <c r="AT2295" i="3" s="1"/>
  <c r="AJ2295" i="3"/>
  <c r="AO2295" i="3" s="1"/>
  <c r="AR2295" i="3" s="1"/>
  <c r="AL2294" i="3"/>
  <c r="AQ2294" i="3" s="1"/>
  <c r="AT2294" i="3" s="1"/>
  <c r="AL2293" i="3"/>
  <c r="AQ2293" i="3" s="1"/>
  <c r="AT2293" i="3" s="1"/>
  <c r="AJ2293" i="3"/>
  <c r="AO2293" i="3" s="1"/>
  <c r="AR2293" i="3" s="1"/>
  <c r="AL2292" i="3"/>
  <c r="AQ2292" i="3" s="1"/>
  <c r="AT2292" i="3" s="1"/>
  <c r="AK2291" i="3"/>
  <c r="AP2291" i="3" s="1"/>
  <c r="AS2291" i="3" s="1"/>
  <c r="AJ2291" i="3"/>
  <c r="AO2291" i="3" s="1"/>
  <c r="AR2291" i="3" s="1"/>
  <c r="AK2290" i="3"/>
  <c r="AP2290" i="3" s="1"/>
  <c r="AS2290" i="3" s="1"/>
  <c r="AJ2290" i="3"/>
  <c r="AO2290" i="3" s="1"/>
  <c r="AR2290" i="3" s="1"/>
  <c r="AJ2289" i="3"/>
  <c r="AO2289" i="3" s="1"/>
  <c r="AR2289" i="3" s="1"/>
  <c r="AK2288" i="3"/>
  <c r="AP2288" i="3" s="1"/>
  <c r="AS2288" i="3" s="1"/>
  <c r="AJ2288" i="3"/>
  <c r="AO2288" i="3" s="1"/>
  <c r="AR2288" i="3" s="1"/>
  <c r="AL2285" i="3"/>
  <c r="AQ2285" i="3" s="1"/>
  <c r="AT2285" i="3" s="1"/>
  <c r="AK2285" i="3"/>
  <c r="AP2285" i="3" s="1"/>
  <c r="AS2285" i="3" s="1"/>
  <c r="AK2284" i="3"/>
  <c r="AP2284" i="3" s="1"/>
  <c r="AS2284" i="3" s="1"/>
  <c r="AJ2284" i="3"/>
  <c r="AO2284" i="3" s="1"/>
  <c r="AR2284" i="3" s="1"/>
  <c r="AK2283" i="3"/>
  <c r="AP2283" i="3" s="1"/>
  <c r="AS2283" i="3" s="1"/>
  <c r="AJ2283" i="3"/>
  <c r="AO2283" i="3" s="1"/>
  <c r="AR2283" i="3" s="1"/>
  <c r="AJ2281" i="3"/>
  <c r="AO2281" i="3" s="1"/>
  <c r="AR2281" i="3" s="1"/>
  <c r="AK2280" i="3"/>
  <c r="AP2280" i="3" s="1"/>
  <c r="AS2280" i="3" s="1"/>
  <c r="AJ2280" i="3"/>
  <c r="AO2280" i="3" s="1"/>
  <c r="AR2280" i="3" s="1"/>
  <c r="AK2279" i="3"/>
  <c r="AP2279" i="3" s="1"/>
  <c r="AS2279" i="3" s="1"/>
  <c r="AJ2279" i="3"/>
  <c r="AO2279" i="3" s="1"/>
  <c r="AR2279" i="3" s="1"/>
  <c r="AK2278" i="3"/>
  <c r="AP2278" i="3" s="1"/>
  <c r="AS2278" i="3" s="1"/>
  <c r="AJ2278" i="3"/>
  <c r="AO2278" i="3" s="1"/>
  <c r="AR2278" i="3" s="1"/>
  <c r="AJ2277" i="3"/>
  <c r="AO2277" i="3" s="1"/>
  <c r="AR2277" i="3" s="1"/>
  <c r="AK2276" i="3"/>
  <c r="AP2276" i="3" s="1"/>
  <c r="AS2276" i="3" s="1"/>
  <c r="AJ2276" i="3"/>
  <c r="AO2276" i="3" s="1"/>
  <c r="AR2276" i="3" s="1"/>
  <c r="AL2275" i="3"/>
  <c r="AQ2275" i="3" s="1"/>
  <c r="AT2275" i="3" s="1"/>
  <c r="AL2274" i="3"/>
  <c r="AQ2274" i="3" s="1"/>
  <c r="AT2274" i="3" s="1"/>
  <c r="AK2274" i="3"/>
  <c r="AP2274" i="3" s="1"/>
  <c r="AS2274" i="3" s="1"/>
  <c r="AJ2273" i="3"/>
  <c r="AO2273" i="3" s="1"/>
  <c r="AR2273" i="3" s="1"/>
  <c r="AJ2272" i="3"/>
  <c r="AO2272" i="3" s="1"/>
  <c r="AR2272" i="3" s="1"/>
  <c r="AL2271" i="3"/>
  <c r="AQ2271" i="3" s="1"/>
  <c r="AT2271" i="3" s="1"/>
  <c r="AJ2271" i="3"/>
  <c r="AO2271" i="3" s="1"/>
  <c r="AR2271" i="3" s="1"/>
  <c r="AL2270" i="3"/>
  <c r="AQ2270" i="3" s="1"/>
  <c r="AT2270" i="3" s="1"/>
  <c r="AK2270" i="3"/>
  <c r="AP2270" i="3" s="1"/>
  <c r="AS2270" i="3" s="1"/>
  <c r="AL2269" i="3"/>
  <c r="AQ2269" i="3" s="1"/>
  <c r="AT2269" i="3" s="1"/>
  <c r="AK2269" i="3"/>
  <c r="AP2269" i="3" s="1"/>
  <c r="AS2269" i="3" s="1"/>
  <c r="AL2268" i="3"/>
  <c r="AQ2268" i="3" s="1"/>
  <c r="AT2268" i="3" s="1"/>
  <c r="AK2268" i="3"/>
  <c r="AP2268" i="3" s="1"/>
  <c r="AS2268" i="3" s="1"/>
  <c r="AK2267" i="3"/>
  <c r="AP2267" i="3" s="1"/>
  <c r="AS2267" i="3" s="1"/>
  <c r="AJ2267" i="3"/>
  <c r="AO2267" i="3" s="1"/>
  <c r="AR2267" i="3" s="1"/>
  <c r="AL2266" i="3"/>
  <c r="AQ2266" i="3" s="1"/>
  <c r="AT2266" i="3" s="1"/>
  <c r="AK2266" i="3"/>
  <c r="AP2266" i="3" s="1"/>
  <c r="AS2266" i="3" s="1"/>
  <c r="AL2265" i="3"/>
  <c r="AQ2265" i="3" s="1"/>
  <c r="AT2265" i="3" s="1"/>
  <c r="AK2265" i="3"/>
  <c r="AP2265" i="3" s="1"/>
  <c r="AS2265" i="3" s="1"/>
  <c r="AL2264" i="3"/>
  <c r="AQ2264" i="3" s="1"/>
  <c r="AT2264" i="3" s="1"/>
  <c r="AK2264" i="3"/>
  <c r="AP2264" i="3" s="1"/>
  <c r="AS2264" i="3" s="1"/>
  <c r="AJ2263" i="3"/>
  <c r="AO2263" i="3" s="1"/>
  <c r="AR2263" i="3" s="1"/>
  <c r="AJ2261" i="3"/>
  <c r="AO2261" i="3" s="1"/>
  <c r="AR2261" i="3" s="1"/>
  <c r="AK2260" i="3"/>
  <c r="AP2260" i="3" s="1"/>
  <c r="AS2260" i="3" s="1"/>
  <c r="AJ2260" i="3"/>
  <c r="AO2260" i="3" s="1"/>
  <c r="AR2260" i="3" s="1"/>
  <c r="AL2259" i="3"/>
  <c r="AQ2259" i="3" s="1"/>
  <c r="AT2259" i="3" s="1"/>
  <c r="AK2259" i="3"/>
  <c r="AP2259" i="3" s="1"/>
  <c r="AS2259" i="3" s="1"/>
  <c r="AL2258" i="3"/>
  <c r="AQ2258" i="3" s="1"/>
  <c r="AT2258" i="3" s="1"/>
  <c r="AJ2258" i="3"/>
  <c r="AO2258" i="3" s="1"/>
  <c r="AR2258" i="3" s="1"/>
  <c r="AL2257" i="3"/>
  <c r="AQ2257" i="3" s="1"/>
  <c r="AT2257" i="3" s="1"/>
  <c r="AJ2257" i="3"/>
  <c r="AO2257" i="3" s="1"/>
  <c r="AR2257" i="3" s="1"/>
  <c r="AL2256" i="3"/>
  <c r="AQ2256" i="3" s="1"/>
  <c r="AT2256" i="3" s="1"/>
  <c r="AK2256" i="3"/>
  <c r="AP2256" i="3" s="1"/>
  <c r="AS2256" i="3" s="1"/>
  <c r="AL2255" i="3"/>
  <c r="AQ2255" i="3" s="1"/>
  <c r="AT2255" i="3" s="1"/>
  <c r="AK2255" i="3"/>
  <c r="AP2255" i="3" s="1"/>
  <c r="AS2255" i="3" s="1"/>
  <c r="AL2254" i="3"/>
  <c r="AQ2254" i="3" s="1"/>
  <c r="AT2254" i="3" s="1"/>
  <c r="AK2254" i="3"/>
  <c r="AP2254" i="3" s="1"/>
  <c r="AS2254" i="3" s="1"/>
  <c r="AK2253" i="3"/>
  <c r="AP2253" i="3" s="1"/>
  <c r="AS2253" i="3" s="1"/>
  <c r="AJ2253" i="3"/>
  <c r="AO2253" i="3" s="1"/>
  <c r="AR2253" i="3" s="1"/>
  <c r="AK2252" i="3"/>
  <c r="AP2252" i="3" s="1"/>
  <c r="AS2252" i="3" s="1"/>
  <c r="AJ2252" i="3"/>
  <c r="AO2252" i="3" s="1"/>
  <c r="AR2252" i="3" s="1"/>
  <c r="AK2251" i="3"/>
  <c r="AP2251" i="3" s="1"/>
  <c r="AS2251" i="3" s="1"/>
  <c r="AJ2251" i="3"/>
  <c r="AO2251" i="3" s="1"/>
  <c r="AR2251" i="3" s="1"/>
  <c r="AK2250" i="3"/>
  <c r="AP2250" i="3" s="1"/>
  <c r="AS2250" i="3" s="1"/>
  <c r="AJ2250" i="3"/>
  <c r="AO2250" i="3" s="1"/>
  <c r="AR2250" i="3" s="1"/>
  <c r="AL2249" i="3"/>
  <c r="AQ2249" i="3" s="1"/>
  <c r="AT2249" i="3" s="1"/>
  <c r="AK2249" i="3"/>
  <c r="AP2249" i="3" s="1"/>
  <c r="AS2249" i="3" s="1"/>
  <c r="AJ2248" i="3"/>
  <c r="AO2248" i="3" s="1"/>
  <c r="AR2248" i="3" s="1"/>
  <c r="AL2247" i="3"/>
  <c r="AQ2247" i="3" s="1"/>
  <c r="AT2247" i="3" s="1"/>
  <c r="AJ2247" i="3"/>
  <c r="AO2247" i="3" s="1"/>
  <c r="AR2247" i="3" s="1"/>
  <c r="AL2245" i="3"/>
  <c r="AQ2245" i="3" s="1"/>
  <c r="AT2245" i="3" s="1"/>
  <c r="AK2244" i="3"/>
  <c r="AP2244" i="3" s="1"/>
  <c r="AS2244" i="3" s="1"/>
  <c r="AJ2244" i="3"/>
  <c r="AO2244" i="3" s="1"/>
  <c r="AR2244" i="3" s="1"/>
  <c r="AK2243" i="3"/>
  <c r="AP2243" i="3" s="1"/>
  <c r="AS2243" i="3" s="1"/>
  <c r="AJ2243" i="3"/>
  <c r="AO2243" i="3" s="1"/>
  <c r="AR2243" i="3" s="1"/>
  <c r="AL2242" i="3"/>
  <c r="AQ2242" i="3" s="1"/>
  <c r="AT2242" i="3" s="1"/>
  <c r="AJ2242" i="3"/>
  <c r="AO2242" i="3" s="1"/>
  <c r="AR2242" i="3" s="1"/>
  <c r="AJ2240" i="3"/>
  <c r="AO2240" i="3" s="1"/>
  <c r="AR2240" i="3" s="1"/>
  <c r="AL2239" i="3"/>
  <c r="AQ2239" i="3" s="1"/>
  <c r="AT2239" i="3" s="1"/>
  <c r="AK2239" i="3"/>
  <c r="AP2239" i="3" s="1"/>
  <c r="AS2239" i="3" s="1"/>
  <c r="AL2238" i="3"/>
  <c r="AQ2238" i="3" s="1"/>
  <c r="AT2238" i="3" s="1"/>
  <c r="AK2238" i="3"/>
  <c r="AP2238" i="3" s="1"/>
  <c r="AS2238" i="3" s="1"/>
  <c r="AK2237" i="3"/>
  <c r="AP2237" i="3" s="1"/>
  <c r="AS2237" i="3" s="1"/>
  <c r="AJ2237" i="3"/>
  <c r="AO2237" i="3" s="1"/>
  <c r="AR2237" i="3" s="1"/>
  <c r="AL2236" i="3"/>
  <c r="AQ2236" i="3" s="1"/>
  <c r="AT2236" i="3" s="1"/>
  <c r="AJ2235" i="3"/>
  <c r="AO2235" i="3" s="1"/>
  <c r="AR2235" i="3" s="1"/>
  <c r="AL2234" i="3"/>
  <c r="AQ2234" i="3" s="1"/>
  <c r="AT2234" i="3" s="1"/>
  <c r="AK2234" i="3"/>
  <c r="AP2234" i="3" s="1"/>
  <c r="AS2234" i="3" s="1"/>
  <c r="AK2233" i="3"/>
  <c r="AP2233" i="3" s="1"/>
  <c r="AS2233" i="3" s="1"/>
  <c r="AJ2233" i="3"/>
  <c r="AO2233" i="3" s="1"/>
  <c r="AR2233" i="3" s="1"/>
  <c r="AL2232" i="3"/>
  <c r="AQ2232" i="3" s="1"/>
  <c r="AT2232" i="3" s="1"/>
  <c r="AL2231" i="3"/>
  <c r="AQ2231" i="3" s="1"/>
  <c r="AT2231" i="3" s="1"/>
  <c r="AJ2231" i="3"/>
  <c r="AO2231" i="3" s="1"/>
  <c r="AR2231" i="3" s="1"/>
  <c r="AK2230" i="3"/>
  <c r="AP2230" i="3" s="1"/>
  <c r="AS2230" i="3" s="1"/>
  <c r="AJ2230" i="3"/>
  <c r="AO2230" i="3" s="1"/>
  <c r="AR2230" i="3" s="1"/>
  <c r="AL2229" i="3"/>
  <c r="AQ2229" i="3" s="1"/>
  <c r="AT2229" i="3" s="1"/>
  <c r="AK2229" i="3"/>
  <c r="AP2229" i="3" s="1"/>
  <c r="AS2229" i="3" s="1"/>
  <c r="AK2228" i="3"/>
  <c r="AP2228" i="3" s="1"/>
  <c r="AS2228" i="3" s="1"/>
  <c r="AJ2228" i="3"/>
  <c r="AO2228" i="3" s="1"/>
  <c r="AR2228" i="3" s="1"/>
  <c r="AK2227" i="3"/>
  <c r="AP2227" i="3" s="1"/>
  <c r="AS2227" i="3" s="1"/>
  <c r="AJ2227" i="3"/>
  <c r="AO2227" i="3" s="1"/>
  <c r="AR2227" i="3" s="1"/>
  <c r="AL2226" i="3"/>
  <c r="AQ2226" i="3" s="1"/>
  <c r="AT2226" i="3" s="1"/>
  <c r="AK2226" i="3"/>
  <c r="AP2226" i="3" s="1"/>
  <c r="AS2226" i="3" s="1"/>
  <c r="AL2225" i="3"/>
  <c r="AQ2225" i="3" s="1"/>
  <c r="AT2225" i="3" s="1"/>
  <c r="AK2225" i="3"/>
  <c r="AP2225" i="3" s="1"/>
  <c r="AS2225" i="3" s="1"/>
  <c r="AJ2224" i="3"/>
  <c r="AO2224" i="3" s="1"/>
  <c r="AR2224" i="3" s="1"/>
  <c r="AL2223" i="3"/>
  <c r="AQ2223" i="3" s="1"/>
  <c r="AT2223" i="3" s="1"/>
  <c r="AK2223" i="3"/>
  <c r="AP2223" i="3" s="1"/>
  <c r="AS2223" i="3" s="1"/>
  <c r="AL2221" i="3"/>
  <c r="AQ2221" i="3" s="1"/>
  <c r="AT2221" i="3" s="1"/>
  <c r="AK2221" i="3"/>
  <c r="AP2221" i="3" s="1"/>
  <c r="AS2221" i="3" s="1"/>
  <c r="AK2220" i="3"/>
  <c r="AP2220" i="3" s="1"/>
  <c r="AS2220" i="3" s="1"/>
  <c r="AJ2220" i="3"/>
  <c r="AO2220" i="3" s="1"/>
  <c r="AR2220" i="3" s="1"/>
  <c r="AK2219" i="3"/>
  <c r="AP2219" i="3" s="1"/>
  <c r="AS2219" i="3" s="1"/>
  <c r="AJ2219" i="3"/>
  <c r="AO2219" i="3" s="1"/>
  <c r="AR2219" i="3" s="1"/>
  <c r="AJ2218" i="3"/>
  <c r="AO2218" i="3" s="1"/>
  <c r="AR2218" i="3" s="1"/>
  <c r="AJ2217" i="3"/>
  <c r="AO2217" i="3" s="1"/>
  <c r="AR2217" i="3" s="1"/>
  <c r="AL2216" i="3"/>
  <c r="AQ2216" i="3" s="1"/>
  <c r="AT2216" i="3" s="1"/>
  <c r="AK2216" i="3"/>
  <c r="AP2216" i="3" s="1"/>
  <c r="AS2216" i="3" s="1"/>
  <c r="AL2215" i="3"/>
  <c r="AQ2215" i="3" s="1"/>
  <c r="AT2215" i="3" s="1"/>
  <c r="AJ2215" i="3"/>
  <c r="AO2215" i="3" s="1"/>
  <c r="AR2215" i="3" s="1"/>
  <c r="AL2214" i="3"/>
  <c r="AQ2214" i="3" s="1"/>
  <c r="AT2214" i="3" s="1"/>
  <c r="AK2214" i="3"/>
  <c r="AP2214" i="3" s="1"/>
  <c r="AS2214" i="3" s="1"/>
  <c r="AL2213" i="3"/>
  <c r="AQ2213" i="3" s="1"/>
  <c r="AT2213" i="3" s="1"/>
  <c r="AK2213" i="3"/>
  <c r="AP2213" i="3" s="1"/>
  <c r="AS2213" i="3" s="1"/>
  <c r="AJ2212" i="3"/>
  <c r="AO2212" i="3" s="1"/>
  <c r="AR2212" i="3" s="1"/>
  <c r="AJ2211" i="3"/>
  <c r="AO2211" i="3" s="1"/>
  <c r="AR2211" i="3" s="1"/>
  <c r="AL2210" i="3"/>
  <c r="AQ2210" i="3" s="1"/>
  <c r="AT2210" i="3" s="1"/>
  <c r="AJ2210" i="3"/>
  <c r="AO2210" i="3" s="1"/>
  <c r="AR2210" i="3" s="1"/>
  <c r="AL2209" i="3"/>
  <c r="AQ2209" i="3" s="1"/>
  <c r="AT2209" i="3" s="1"/>
  <c r="AK2209" i="3"/>
  <c r="AP2209" i="3" s="1"/>
  <c r="AS2209" i="3" s="1"/>
  <c r="AL2208" i="3"/>
  <c r="AQ2208" i="3" s="1"/>
  <c r="AT2208" i="3" s="1"/>
  <c r="AJ2208" i="3"/>
  <c r="AO2208" i="3" s="1"/>
  <c r="AR2208" i="3" s="1"/>
  <c r="AL2207" i="3"/>
  <c r="AQ2207" i="3" s="1"/>
  <c r="AT2207" i="3" s="1"/>
  <c r="AK2207" i="3"/>
  <c r="AP2207" i="3" s="1"/>
  <c r="AS2207" i="3" s="1"/>
  <c r="AJ2206" i="3"/>
  <c r="AO2206" i="3" s="1"/>
  <c r="AR2206" i="3" s="1"/>
  <c r="AL2205" i="3"/>
  <c r="AQ2205" i="3" s="1"/>
  <c r="AT2205" i="3" s="1"/>
  <c r="AK2205" i="3"/>
  <c r="AP2205" i="3" s="1"/>
  <c r="AS2205" i="3" s="1"/>
  <c r="AL2204" i="3"/>
  <c r="AQ2204" i="3" s="1"/>
  <c r="AT2204" i="3" s="1"/>
  <c r="AK2204" i="3"/>
  <c r="AP2204" i="3" s="1"/>
  <c r="AS2204" i="3" s="1"/>
  <c r="AK2203" i="3"/>
  <c r="AP2203" i="3" s="1"/>
  <c r="AS2203" i="3" s="1"/>
  <c r="AJ2203" i="3"/>
  <c r="AO2203" i="3" s="1"/>
  <c r="AR2203" i="3" s="1"/>
  <c r="AL2202" i="3"/>
  <c r="AQ2202" i="3" s="1"/>
  <c r="AT2202" i="3" s="1"/>
  <c r="AK2202" i="3"/>
  <c r="AP2202" i="3" s="1"/>
  <c r="AS2202" i="3" s="1"/>
  <c r="AL2201" i="3"/>
  <c r="AQ2201" i="3" s="1"/>
  <c r="AT2201" i="3" s="1"/>
  <c r="AK2201" i="3"/>
  <c r="AP2201" i="3" s="1"/>
  <c r="AS2201" i="3" s="1"/>
  <c r="AK2200" i="3"/>
  <c r="AP2200" i="3" s="1"/>
  <c r="AS2200" i="3" s="1"/>
  <c r="AJ2200" i="3"/>
  <c r="AO2200" i="3" s="1"/>
  <c r="AR2200" i="3" s="1"/>
  <c r="AJ2199" i="3"/>
  <c r="AO2199" i="3" s="1"/>
  <c r="AR2199" i="3" s="1"/>
  <c r="AK2198" i="3"/>
  <c r="AP2198" i="3" s="1"/>
  <c r="AS2198" i="3" s="1"/>
  <c r="AJ2198" i="3"/>
  <c r="AO2198" i="3" s="1"/>
  <c r="AR2198" i="3" s="1"/>
  <c r="AK2197" i="3"/>
  <c r="AP2197" i="3" s="1"/>
  <c r="AS2197" i="3" s="1"/>
  <c r="AJ2197" i="3"/>
  <c r="AO2197" i="3" s="1"/>
  <c r="AR2197" i="3" s="1"/>
  <c r="AL2196" i="3"/>
  <c r="AQ2196" i="3" s="1"/>
  <c r="AT2196" i="3" s="1"/>
  <c r="AK2196" i="3"/>
  <c r="AP2196" i="3" s="1"/>
  <c r="AS2196" i="3" s="1"/>
  <c r="AK2195" i="3"/>
  <c r="AP2195" i="3" s="1"/>
  <c r="AS2195" i="3" s="1"/>
  <c r="AJ2195" i="3"/>
  <c r="AO2195" i="3" s="1"/>
  <c r="AR2195" i="3" s="1"/>
  <c r="AL2194" i="3"/>
  <c r="AQ2194" i="3" s="1"/>
  <c r="AT2194" i="3" s="1"/>
  <c r="AK2194" i="3"/>
  <c r="AP2194" i="3" s="1"/>
  <c r="AS2194" i="3" s="1"/>
  <c r="AJ2193" i="3"/>
  <c r="AO2193" i="3" s="1"/>
  <c r="AR2193" i="3" s="1"/>
  <c r="AJ2191" i="3"/>
  <c r="AO2191" i="3" s="1"/>
  <c r="AR2191" i="3" s="1"/>
  <c r="AK2190" i="3"/>
  <c r="AP2190" i="3" s="1"/>
  <c r="AS2190" i="3" s="1"/>
  <c r="AJ2190" i="3"/>
  <c r="AO2190" i="3" s="1"/>
  <c r="AR2190" i="3" s="1"/>
  <c r="AL2189" i="3"/>
  <c r="AQ2189" i="3" s="1"/>
  <c r="AT2189" i="3" s="1"/>
  <c r="AL2188" i="3"/>
  <c r="AQ2188" i="3" s="1"/>
  <c r="AT2188" i="3" s="1"/>
  <c r="AK2188" i="3"/>
  <c r="AP2188" i="3" s="1"/>
  <c r="AS2188" i="3" s="1"/>
  <c r="AJ2187" i="3"/>
  <c r="AO2187" i="3" s="1"/>
  <c r="AR2187" i="3" s="1"/>
  <c r="AL2186" i="3"/>
  <c r="AQ2186" i="3" s="1"/>
  <c r="AT2186" i="3" s="1"/>
  <c r="AK2186" i="3"/>
  <c r="AP2186" i="3" s="1"/>
  <c r="AS2186" i="3" s="1"/>
  <c r="AL2185" i="3"/>
  <c r="AQ2185" i="3" s="1"/>
  <c r="AT2185" i="3" s="1"/>
  <c r="AK2185" i="3"/>
  <c r="AP2185" i="3" s="1"/>
  <c r="AS2185" i="3" s="1"/>
  <c r="AL2184" i="3"/>
  <c r="AQ2184" i="3" s="1"/>
  <c r="AT2184" i="3" s="1"/>
  <c r="AJ2184" i="3"/>
  <c r="AO2184" i="3" s="1"/>
  <c r="AR2184" i="3" s="1"/>
  <c r="AJ2183" i="3"/>
  <c r="AO2183" i="3" s="1"/>
  <c r="AR2183" i="3" s="1"/>
  <c r="AL2181" i="3"/>
  <c r="AQ2181" i="3" s="1"/>
  <c r="AT2181" i="3" s="1"/>
  <c r="AK2181" i="3"/>
  <c r="AP2181" i="3" s="1"/>
  <c r="AS2181" i="3" s="1"/>
  <c r="AL2180" i="3"/>
  <c r="AQ2180" i="3" s="1"/>
  <c r="AT2180" i="3" s="1"/>
  <c r="AK2180" i="3"/>
  <c r="AP2180" i="3" s="1"/>
  <c r="AS2180" i="3" s="1"/>
  <c r="AL2179" i="3"/>
  <c r="AQ2179" i="3" s="1"/>
  <c r="AT2179" i="3" s="1"/>
  <c r="AK2179" i="3"/>
  <c r="AP2179" i="3" s="1"/>
  <c r="AS2179" i="3" s="1"/>
  <c r="AJ2178" i="3"/>
  <c r="AO2178" i="3" s="1"/>
  <c r="AR2178" i="3" s="1"/>
  <c r="AL2177" i="3"/>
  <c r="AQ2177" i="3" s="1"/>
  <c r="AT2177" i="3" s="1"/>
  <c r="AL2176" i="3"/>
  <c r="AQ2176" i="3" s="1"/>
  <c r="AT2176" i="3" s="1"/>
  <c r="AJ2176" i="3"/>
  <c r="AO2176" i="3" s="1"/>
  <c r="AR2176" i="3" s="1"/>
  <c r="AK2175" i="3"/>
  <c r="AP2175" i="3" s="1"/>
  <c r="AS2175" i="3" s="1"/>
  <c r="AJ2175" i="3"/>
  <c r="AO2175" i="3" s="1"/>
  <c r="AR2175" i="3" s="1"/>
  <c r="AK2174" i="3"/>
  <c r="AP2174" i="3" s="1"/>
  <c r="AS2174" i="3" s="1"/>
  <c r="AJ2174" i="3"/>
  <c r="AO2174" i="3" s="1"/>
  <c r="AR2174" i="3" s="1"/>
  <c r="AL2173" i="3"/>
  <c r="AQ2173" i="3" s="1"/>
  <c r="AT2173" i="3" s="1"/>
  <c r="AK2173" i="3"/>
  <c r="AP2173" i="3" s="1"/>
  <c r="AS2173" i="3" s="1"/>
  <c r="AK2171" i="3"/>
  <c r="AP2171" i="3" s="1"/>
  <c r="AS2171" i="3" s="1"/>
  <c r="AJ2171" i="3"/>
  <c r="AO2171" i="3" s="1"/>
  <c r="AR2171" i="3" s="1"/>
  <c r="AK2170" i="3"/>
  <c r="AP2170" i="3" s="1"/>
  <c r="AS2170" i="3" s="1"/>
  <c r="AJ2170" i="3"/>
  <c r="AO2170" i="3" s="1"/>
  <c r="AR2170" i="3" s="1"/>
  <c r="AL2169" i="3"/>
  <c r="AQ2169" i="3" s="1"/>
  <c r="AT2169" i="3" s="1"/>
  <c r="AK2169" i="3"/>
  <c r="AP2169" i="3" s="1"/>
  <c r="AS2169" i="3" s="1"/>
  <c r="AK2168" i="3"/>
  <c r="AP2168" i="3" s="1"/>
  <c r="AS2168" i="3" s="1"/>
  <c r="AJ2168" i="3"/>
  <c r="AO2168" i="3" s="1"/>
  <c r="AR2168" i="3" s="1"/>
  <c r="AK2167" i="3"/>
  <c r="AP2167" i="3" s="1"/>
  <c r="AS2167" i="3" s="1"/>
  <c r="AJ2166" i="3"/>
  <c r="AO2166" i="3" s="1"/>
  <c r="AR2166" i="3" s="1"/>
  <c r="AL2165" i="3"/>
  <c r="AQ2165" i="3" s="1"/>
  <c r="AT2165" i="3" s="1"/>
  <c r="AK2165" i="3"/>
  <c r="AP2165" i="3" s="1"/>
  <c r="AS2165" i="3" s="1"/>
  <c r="AL2164" i="3"/>
  <c r="AQ2164" i="3" s="1"/>
  <c r="AT2164" i="3" s="1"/>
  <c r="AK2164" i="3"/>
  <c r="AP2164" i="3" s="1"/>
  <c r="AS2164" i="3" s="1"/>
  <c r="AL2163" i="3"/>
  <c r="AQ2163" i="3" s="1"/>
  <c r="AT2163" i="3" s="1"/>
  <c r="AK2163" i="3"/>
  <c r="AP2163" i="3" s="1"/>
  <c r="AS2163" i="3" s="1"/>
  <c r="AL2162" i="3"/>
  <c r="AQ2162" i="3" s="1"/>
  <c r="AT2162" i="3" s="1"/>
  <c r="AL2161" i="3"/>
  <c r="AQ2161" i="3" s="1"/>
  <c r="AT2161" i="3" s="1"/>
  <c r="AK2161" i="3"/>
  <c r="AP2161" i="3" s="1"/>
  <c r="AS2161" i="3" s="1"/>
  <c r="AL2160" i="3"/>
  <c r="AQ2160" i="3" s="1"/>
  <c r="AT2160" i="3" s="1"/>
  <c r="AL2159" i="3"/>
  <c r="AQ2159" i="3" s="1"/>
  <c r="AT2159" i="3" s="1"/>
  <c r="AK2159" i="3"/>
  <c r="AP2159" i="3" s="1"/>
  <c r="AS2159" i="3" s="1"/>
  <c r="AL2158" i="3"/>
  <c r="AQ2158" i="3" s="1"/>
  <c r="AT2158" i="3" s="1"/>
  <c r="AK2157" i="3"/>
  <c r="AP2157" i="3" s="1"/>
  <c r="AS2157" i="3" s="1"/>
  <c r="AJ2157" i="3"/>
  <c r="AO2157" i="3" s="1"/>
  <c r="AR2157" i="3" s="1"/>
  <c r="AK2156" i="3"/>
  <c r="AP2156" i="3" s="1"/>
  <c r="AS2156" i="3" s="1"/>
  <c r="AJ2156" i="3"/>
  <c r="AO2156" i="3" s="1"/>
  <c r="AR2156" i="3" s="1"/>
  <c r="AJ2155" i="3"/>
  <c r="AO2155" i="3" s="1"/>
  <c r="AR2155" i="3" s="1"/>
  <c r="AL2154" i="3"/>
  <c r="AQ2154" i="3" s="1"/>
  <c r="AT2154" i="3" s="1"/>
  <c r="AL2153" i="3"/>
  <c r="AQ2153" i="3" s="1"/>
  <c r="AT2153" i="3" s="1"/>
  <c r="AK2153" i="3"/>
  <c r="AP2153" i="3" s="1"/>
  <c r="AS2153" i="3" s="1"/>
  <c r="AL2152" i="3"/>
  <c r="AQ2152" i="3" s="1"/>
  <c r="AT2152" i="3" s="1"/>
  <c r="AK2152" i="3"/>
  <c r="AP2152" i="3" s="1"/>
  <c r="AS2152" i="3" s="1"/>
  <c r="AL2151" i="3"/>
  <c r="AQ2151" i="3" s="1"/>
  <c r="AT2151" i="3" s="1"/>
  <c r="AL2150" i="3"/>
  <c r="AQ2150" i="3" s="1"/>
  <c r="AT2150" i="3" s="1"/>
  <c r="AL2149" i="3"/>
  <c r="AQ2149" i="3" s="1"/>
  <c r="AT2149" i="3" s="1"/>
  <c r="AK2149" i="3"/>
  <c r="AP2149" i="3" s="1"/>
  <c r="AS2149" i="3" s="1"/>
  <c r="AL2148" i="3"/>
  <c r="AQ2148" i="3" s="1"/>
  <c r="AT2148" i="3" s="1"/>
  <c r="AK2148" i="3"/>
  <c r="AP2148" i="3" s="1"/>
  <c r="AS2148" i="3" s="1"/>
  <c r="AJ2147" i="3"/>
  <c r="AO2147" i="3" s="1"/>
  <c r="AR2147" i="3" s="1"/>
  <c r="AL2146" i="3"/>
  <c r="AQ2146" i="3" s="1"/>
  <c r="AT2146" i="3" s="1"/>
  <c r="AK2146" i="3"/>
  <c r="AP2146" i="3" s="1"/>
  <c r="AS2146" i="3" s="1"/>
  <c r="AK2145" i="3"/>
  <c r="AP2145" i="3" s="1"/>
  <c r="AS2145" i="3" s="1"/>
  <c r="AJ2145" i="3"/>
  <c r="AO2145" i="3" s="1"/>
  <c r="AR2145" i="3" s="1"/>
  <c r="AK2144" i="3"/>
  <c r="AP2144" i="3" s="1"/>
  <c r="AS2144" i="3" s="1"/>
  <c r="AJ2144" i="3"/>
  <c r="AO2144" i="3" s="1"/>
  <c r="AR2144" i="3" s="1"/>
  <c r="AK2143" i="3"/>
  <c r="AP2143" i="3" s="1"/>
  <c r="AS2143" i="3" s="1"/>
  <c r="AJ2143" i="3"/>
  <c r="AO2143" i="3" s="1"/>
  <c r="AR2143" i="3" s="1"/>
  <c r="AJ2142" i="3"/>
  <c r="AO2142" i="3" s="1"/>
  <c r="AR2142" i="3" s="1"/>
  <c r="AL2141" i="3"/>
  <c r="AQ2141" i="3" s="1"/>
  <c r="AT2141" i="3" s="1"/>
  <c r="AK2141" i="3"/>
  <c r="AP2141" i="3" s="1"/>
  <c r="AS2141" i="3" s="1"/>
  <c r="AL2140" i="3"/>
  <c r="AQ2140" i="3" s="1"/>
  <c r="AT2140" i="3" s="1"/>
  <c r="AK2140" i="3"/>
  <c r="AP2140" i="3" s="1"/>
  <c r="AS2140" i="3" s="1"/>
  <c r="AL2139" i="3"/>
  <c r="AQ2139" i="3" s="1"/>
  <c r="AT2139" i="3" s="1"/>
  <c r="AK2139" i="3"/>
  <c r="AP2139" i="3" s="1"/>
  <c r="AS2139" i="3" s="1"/>
  <c r="AL2138" i="3"/>
  <c r="AQ2138" i="3" s="1"/>
  <c r="AT2138" i="3" s="1"/>
  <c r="AL2137" i="3"/>
  <c r="AQ2137" i="3" s="1"/>
  <c r="AT2137" i="3" s="1"/>
  <c r="AK2137" i="3"/>
  <c r="AP2137" i="3" s="1"/>
  <c r="AS2137" i="3" s="1"/>
  <c r="AK2136" i="3"/>
  <c r="AP2136" i="3" s="1"/>
  <c r="AS2136" i="3" s="1"/>
  <c r="AJ2136" i="3"/>
  <c r="AO2136" i="3" s="1"/>
  <c r="AR2136" i="3" s="1"/>
  <c r="AL2135" i="3"/>
  <c r="AQ2135" i="3" s="1"/>
  <c r="AT2135" i="3" s="1"/>
  <c r="AK2135" i="3"/>
  <c r="AP2135" i="3" s="1"/>
  <c r="AS2135" i="3" s="1"/>
  <c r="AK2134" i="3"/>
  <c r="AP2134" i="3" s="1"/>
  <c r="AS2134" i="3" s="1"/>
  <c r="AJ2133" i="3"/>
  <c r="AO2133" i="3" s="1"/>
  <c r="AR2133" i="3" s="1"/>
  <c r="AJ2132" i="3"/>
  <c r="AO2132" i="3" s="1"/>
  <c r="AR2132" i="3" s="1"/>
  <c r="AL2131" i="3"/>
  <c r="AQ2131" i="3" s="1"/>
  <c r="AT2131" i="3" s="1"/>
  <c r="AK2131" i="3"/>
  <c r="AP2131" i="3" s="1"/>
  <c r="AS2131" i="3" s="1"/>
  <c r="AK2130" i="3"/>
  <c r="AP2130" i="3" s="1"/>
  <c r="AS2130" i="3" s="1"/>
  <c r="AJ2130" i="3"/>
  <c r="AO2130" i="3" s="1"/>
  <c r="AR2130" i="3" s="1"/>
  <c r="AJ2129" i="3"/>
  <c r="AO2129" i="3" s="1"/>
  <c r="AR2129" i="3" s="1"/>
  <c r="AK2128" i="3"/>
  <c r="AP2128" i="3" s="1"/>
  <c r="AS2128" i="3" s="1"/>
  <c r="AJ2128" i="3"/>
  <c r="AO2128" i="3" s="1"/>
  <c r="AR2128" i="3" s="1"/>
  <c r="AL2127" i="3"/>
  <c r="AQ2127" i="3" s="1"/>
  <c r="AT2127" i="3" s="1"/>
  <c r="AL2126" i="3"/>
  <c r="AQ2126" i="3" s="1"/>
  <c r="AT2126" i="3" s="1"/>
  <c r="AJ2126" i="3"/>
  <c r="AO2126" i="3" s="1"/>
  <c r="AR2126" i="3" s="1"/>
  <c r="AK2125" i="3"/>
  <c r="AP2125" i="3" s="1"/>
  <c r="AS2125" i="3" s="1"/>
  <c r="AJ2125" i="3"/>
  <c r="AO2125" i="3" s="1"/>
  <c r="AR2125" i="3" s="1"/>
  <c r="AL2124" i="3"/>
  <c r="AQ2124" i="3" s="1"/>
  <c r="AT2124" i="3" s="1"/>
  <c r="AK2124" i="3"/>
  <c r="AP2124" i="3" s="1"/>
  <c r="AS2124" i="3" s="1"/>
  <c r="AL2123" i="3"/>
  <c r="AQ2123" i="3" s="1"/>
  <c r="AT2123" i="3" s="1"/>
  <c r="AK2123" i="3"/>
  <c r="AP2123" i="3" s="1"/>
  <c r="AS2123" i="3" s="1"/>
  <c r="AL2122" i="3"/>
  <c r="AQ2122" i="3" s="1"/>
  <c r="AT2122" i="3" s="1"/>
  <c r="AJ2122" i="3"/>
  <c r="AO2122" i="3" s="1"/>
  <c r="AR2122" i="3" s="1"/>
  <c r="AL2121" i="3"/>
  <c r="AQ2121" i="3" s="1"/>
  <c r="AT2121" i="3" s="1"/>
  <c r="AJ2121" i="3"/>
  <c r="AO2121" i="3" s="1"/>
  <c r="AR2121" i="3" s="1"/>
  <c r="AJ2120" i="3"/>
  <c r="AO2120" i="3" s="1"/>
  <c r="AR2120" i="3" s="1"/>
  <c r="AK2119" i="3"/>
  <c r="AP2119" i="3" s="1"/>
  <c r="AS2119" i="3" s="1"/>
  <c r="AJ2119" i="3"/>
  <c r="AO2119" i="3" s="1"/>
  <c r="AR2119" i="3" s="1"/>
  <c r="AL2118" i="3"/>
  <c r="AQ2118" i="3" s="1"/>
  <c r="AT2118" i="3" s="1"/>
  <c r="AK2118" i="3"/>
  <c r="AP2118" i="3" s="1"/>
  <c r="AS2118" i="3" s="1"/>
  <c r="AJ2117" i="3"/>
  <c r="AO2117" i="3" s="1"/>
  <c r="AR2117" i="3" s="1"/>
  <c r="AL2115" i="3"/>
  <c r="AQ2115" i="3" s="1"/>
  <c r="AT2115" i="3" s="1"/>
  <c r="AJ2115" i="3"/>
  <c r="AO2115" i="3" s="1"/>
  <c r="AR2115" i="3" s="1"/>
  <c r="AL2114" i="3"/>
  <c r="AQ2114" i="3" s="1"/>
  <c r="AT2114" i="3" s="1"/>
  <c r="AK2114" i="3"/>
  <c r="AP2114" i="3" s="1"/>
  <c r="AS2114" i="3" s="1"/>
  <c r="AL2113" i="3"/>
  <c r="AQ2113" i="3" s="1"/>
  <c r="AT2113" i="3" s="1"/>
  <c r="AJ2113" i="3"/>
  <c r="AO2113" i="3" s="1"/>
  <c r="AR2113" i="3" s="1"/>
  <c r="AL2112" i="3"/>
  <c r="AQ2112" i="3" s="1"/>
  <c r="AT2112" i="3" s="1"/>
  <c r="AK2112" i="3"/>
  <c r="AP2112" i="3" s="1"/>
  <c r="AS2112" i="3" s="1"/>
  <c r="AL2111" i="3"/>
  <c r="AQ2111" i="3" s="1"/>
  <c r="AT2111" i="3" s="1"/>
  <c r="AL2110" i="3"/>
  <c r="AQ2110" i="3" s="1"/>
  <c r="AT2110" i="3" s="1"/>
  <c r="AK2110" i="3"/>
  <c r="AP2110" i="3" s="1"/>
  <c r="AS2110" i="3" s="1"/>
  <c r="AL2109" i="3"/>
  <c r="AQ2109" i="3" s="1"/>
  <c r="AT2109" i="3" s="1"/>
  <c r="AJ2109" i="3"/>
  <c r="AO2109" i="3" s="1"/>
  <c r="AR2109" i="3" s="1"/>
  <c r="AL2108" i="3"/>
  <c r="AQ2108" i="3" s="1"/>
  <c r="AT2108" i="3" s="1"/>
  <c r="AL2107" i="3"/>
  <c r="AQ2107" i="3" s="1"/>
  <c r="AT2107" i="3" s="1"/>
  <c r="AK2107" i="3"/>
  <c r="AP2107" i="3" s="1"/>
  <c r="AS2107" i="3" s="1"/>
  <c r="AL2106" i="3"/>
  <c r="AQ2106" i="3" s="1"/>
  <c r="AT2106" i="3" s="1"/>
  <c r="AK2106" i="3"/>
  <c r="AP2106" i="3" s="1"/>
  <c r="AS2106" i="3" s="1"/>
  <c r="AL2105" i="3"/>
  <c r="AQ2105" i="3" s="1"/>
  <c r="AT2105" i="3" s="1"/>
  <c r="AJ2105" i="3"/>
  <c r="AO2105" i="3" s="1"/>
  <c r="AR2105" i="3" s="1"/>
  <c r="AL2104" i="3"/>
  <c r="AQ2104" i="3" s="1"/>
  <c r="AT2104" i="3" s="1"/>
  <c r="AK2104" i="3"/>
  <c r="AP2104" i="3" s="1"/>
  <c r="AS2104" i="3" s="1"/>
  <c r="AL2103" i="3"/>
  <c r="AQ2103" i="3" s="1"/>
  <c r="AT2103" i="3" s="1"/>
  <c r="AK2103" i="3"/>
  <c r="AP2103" i="3" s="1"/>
  <c r="AS2103" i="3" s="1"/>
  <c r="AK2102" i="3"/>
  <c r="AP2102" i="3" s="1"/>
  <c r="AS2102" i="3" s="1"/>
  <c r="AJ2102" i="3"/>
  <c r="AO2102" i="3" s="1"/>
  <c r="AR2102" i="3" s="1"/>
  <c r="AK2101" i="3"/>
  <c r="AP2101" i="3" s="1"/>
  <c r="AS2101" i="3" s="1"/>
  <c r="AJ2101" i="3"/>
  <c r="AO2101" i="3" s="1"/>
  <c r="AR2101" i="3" s="1"/>
  <c r="AL2100" i="3"/>
  <c r="AQ2100" i="3" s="1"/>
  <c r="AT2100" i="3" s="1"/>
  <c r="AJ2100" i="3"/>
  <c r="AO2100" i="3" s="1"/>
  <c r="AR2100" i="3" s="1"/>
  <c r="AL2099" i="3"/>
  <c r="AQ2099" i="3" s="1"/>
  <c r="AT2099" i="3" s="1"/>
  <c r="AK2099" i="3"/>
  <c r="AP2099" i="3" s="1"/>
  <c r="AS2099" i="3" s="1"/>
  <c r="AL2097" i="3"/>
  <c r="AQ2097" i="3" s="1"/>
  <c r="AT2097" i="3" s="1"/>
  <c r="AK2097" i="3"/>
  <c r="AP2097" i="3" s="1"/>
  <c r="AS2097" i="3" s="1"/>
  <c r="AK2096" i="3"/>
  <c r="AP2096" i="3" s="1"/>
  <c r="AS2096" i="3" s="1"/>
  <c r="AJ2096" i="3"/>
  <c r="AO2096" i="3" s="1"/>
  <c r="AR2096" i="3" s="1"/>
  <c r="AL2095" i="3"/>
  <c r="AQ2095" i="3" s="1"/>
  <c r="AT2095" i="3" s="1"/>
  <c r="AK2095" i="3"/>
  <c r="AP2095" i="3" s="1"/>
  <c r="AS2095" i="3" s="1"/>
  <c r="AL2094" i="3"/>
  <c r="AQ2094" i="3" s="1"/>
  <c r="AT2094" i="3" s="1"/>
  <c r="AJ2094" i="3"/>
  <c r="AO2094" i="3" s="1"/>
  <c r="AR2094" i="3" s="1"/>
  <c r="AJ2091" i="3"/>
  <c r="AO2091" i="3" s="1"/>
  <c r="AR2091" i="3" s="1"/>
  <c r="AK2090" i="3"/>
  <c r="AP2090" i="3" s="1"/>
  <c r="AS2090" i="3" s="1"/>
  <c r="AJ2090" i="3"/>
  <c r="AO2090" i="3" s="1"/>
  <c r="AR2090" i="3" s="1"/>
  <c r="AL2089" i="3"/>
  <c r="AQ2089" i="3" s="1"/>
  <c r="AT2089" i="3" s="1"/>
  <c r="AK2089" i="3"/>
  <c r="AP2089" i="3" s="1"/>
  <c r="AS2089" i="3" s="1"/>
  <c r="AL2086" i="3"/>
  <c r="AQ2086" i="3" s="1"/>
  <c r="AT2086" i="3" s="1"/>
  <c r="AJ2085" i="3"/>
  <c r="AO2085" i="3" s="1"/>
  <c r="AR2085" i="3" s="1"/>
  <c r="AL2084" i="3"/>
  <c r="AQ2084" i="3" s="1"/>
  <c r="AT2084" i="3" s="1"/>
  <c r="AK2084" i="3"/>
  <c r="AP2084" i="3" s="1"/>
  <c r="AS2084" i="3" s="1"/>
  <c r="AJ2083" i="3"/>
  <c r="AO2083" i="3" s="1"/>
  <c r="AR2083" i="3" s="1"/>
  <c r="AL2082" i="3"/>
  <c r="AQ2082" i="3" s="1"/>
  <c r="AT2082" i="3" s="1"/>
  <c r="AK2082" i="3"/>
  <c r="AP2082" i="3" s="1"/>
  <c r="AS2082" i="3" s="1"/>
  <c r="AL2081" i="3"/>
  <c r="AQ2081" i="3" s="1"/>
  <c r="AT2081" i="3" s="1"/>
  <c r="AK2081" i="3"/>
  <c r="AP2081" i="3" s="1"/>
  <c r="AS2081" i="3" s="1"/>
  <c r="AK2080" i="3"/>
  <c r="AP2080" i="3" s="1"/>
  <c r="AS2080" i="3" s="1"/>
  <c r="AJ2080" i="3"/>
  <c r="AO2080" i="3" s="1"/>
  <c r="AR2080" i="3" s="1"/>
  <c r="AL2079" i="3"/>
  <c r="AQ2079" i="3" s="1"/>
  <c r="AT2079" i="3" s="1"/>
  <c r="AJ2078" i="3"/>
  <c r="AO2078" i="3" s="1"/>
  <c r="AR2078" i="3" s="1"/>
  <c r="AL2077" i="3"/>
  <c r="AQ2077" i="3" s="1"/>
  <c r="AT2077" i="3" s="1"/>
  <c r="AL2076" i="3"/>
  <c r="AQ2076" i="3" s="1"/>
  <c r="AT2076" i="3" s="1"/>
  <c r="AJ2075" i="3"/>
  <c r="AO2075" i="3" s="1"/>
  <c r="AR2075" i="3" s="1"/>
  <c r="AL2074" i="3"/>
  <c r="AQ2074" i="3" s="1"/>
  <c r="AT2074" i="3" s="1"/>
  <c r="AJ2074" i="3"/>
  <c r="AO2074" i="3" s="1"/>
  <c r="AR2074" i="3" s="1"/>
  <c r="AK2073" i="3"/>
  <c r="AP2073" i="3" s="1"/>
  <c r="AS2073" i="3" s="1"/>
  <c r="AJ2073" i="3"/>
  <c r="AO2073" i="3" s="1"/>
  <c r="AR2073" i="3" s="1"/>
  <c r="AK2072" i="3"/>
  <c r="AP2072" i="3" s="1"/>
  <c r="AS2072" i="3" s="1"/>
  <c r="AJ2072" i="3"/>
  <c r="AO2072" i="3" s="1"/>
  <c r="AR2072" i="3" s="1"/>
  <c r="AL2071" i="3"/>
  <c r="AQ2071" i="3" s="1"/>
  <c r="AT2071" i="3" s="1"/>
  <c r="AK2071" i="3"/>
  <c r="AP2071" i="3" s="1"/>
  <c r="AS2071" i="3" s="1"/>
  <c r="AK2070" i="3"/>
  <c r="AP2070" i="3" s="1"/>
  <c r="AS2070" i="3" s="1"/>
  <c r="AJ2070" i="3"/>
  <c r="AO2070" i="3" s="1"/>
  <c r="AR2070" i="3" s="1"/>
  <c r="AK2069" i="3"/>
  <c r="AP2069" i="3" s="1"/>
  <c r="AS2069" i="3" s="1"/>
  <c r="AJ2069" i="3"/>
  <c r="AO2069" i="3" s="1"/>
  <c r="AR2069" i="3" s="1"/>
  <c r="AL2068" i="3"/>
  <c r="AQ2068" i="3" s="1"/>
  <c r="AT2068" i="3" s="1"/>
  <c r="AK2068" i="3"/>
  <c r="AP2068" i="3" s="1"/>
  <c r="AS2068" i="3" s="1"/>
  <c r="AL2067" i="3"/>
  <c r="AQ2067" i="3" s="1"/>
  <c r="AT2067" i="3" s="1"/>
  <c r="AK2067" i="3"/>
  <c r="AP2067" i="3" s="1"/>
  <c r="AS2067" i="3" s="1"/>
  <c r="AJ2066" i="3"/>
  <c r="AO2066" i="3" s="1"/>
  <c r="AR2066" i="3" s="1"/>
  <c r="AK2064" i="3"/>
  <c r="AP2064" i="3" s="1"/>
  <c r="AS2064" i="3" s="1"/>
  <c r="AJ2064" i="3"/>
  <c r="AO2064" i="3" s="1"/>
  <c r="AR2064" i="3" s="1"/>
  <c r="AK2063" i="3"/>
  <c r="AP2063" i="3" s="1"/>
  <c r="AS2063" i="3" s="1"/>
  <c r="AJ2063" i="3"/>
  <c r="AO2063" i="3" s="1"/>
  <c r="AR2063" i="3" s="1"/>
  <c r="AJ2062" i="3"/>
  <c r="AO2062" i="3" s="1"/>
  <c r="AR2062" i="3" s="1"/>
  <c r="AJ2061" i="3"/>
  <c r="AO2061" i="3" s="1"/>
  <c r="AR2061" i="3" s="1"/>
  <c r="AK2059" i="3"/>
  <c r="AP2059" i="3" s="1"/>
  <c r="AS2059" i="3" s="1"/>
  <c r="AJ2059" i="3"/>
  <c r="AO2059" i="3" s="1"/>
  <c r="AR2059" i="3" s="1"/>
  <c r="AL2058" i="3"/>
  <c r="AQ2058" i="3" s="1"/>
  <c r="AT2058" i="3" s="1"/>
  <c r="AK2058" i="3"/>
  <c r="AP2058" i="3" s="1"/>
  <c r="AS2058" i="3" s="1"/>
  <c r="AK2057" i="3"/>
  <c r="AP2057" i="3" s="1"/>
  <c r="AS2057" i="3" s="1"/>
  <c r="AJ2057" i="3"/>
  <c r="AO2057" i="3" s="1"/>
  <c r="AR2057" i="3" s="1"/>
  <c r="AL2056" i="3"/>
  <c r="AQ2056" i="3" s="1"/>
  <c r="AT2056" i="3" s="1"/>
  <c r="AK2056" i="3"/>
  <c r="AP2056" i="3" s="1"/>
  <c r="AS2056" i="3" s="1"/>
  <c r="AL2055" i="3"/>
  <c r="AQ2055" i="3" s="1"/>
  <c r="AT2055" i="3" s="1"/>
  <c r="AJ2055" i="3"/>
  <c r="AO2055" i="3" s="1"/>
  <c r="AR2055" i="3" s="1"/>
  <c r="AL2054" i="3"/>
  <c r="AQ2054" i="3" s="1"/>
  <c r="AT2054" i="3" s="1"/>
  <c r="AK2054" i="3"/>
  <c r="AP2054" i="3" s="1"/>
  <c r="AS2054" i="3" s="1"/>
  <c r="AL2053" i="3"/>
  <c r="AQ2053" i="3" s="1"/>
  <c r="AT2053" i="3" s="1"/>
  <c r="AK2053" i="3"/>
  <c r="AP2053" i="3" s="1"/>
  <c r="AS2053" i="3" s="1"/>
  <c r="AL2052" i="3"/>
  <c r="AQ2052" i="3" s="1"/>
  <c r="AT2052" i="3" s="1"/>
  <c r="AK2052" i="3"/>
  <c r="AP2052" i="3" s="1"/>
  <c r="AS2052" i="3" s="1"/>
  <c r="AL2050" i="3"/>
  <c r="AQ2050" i="3" s="1"/>
  <c r="AT2050" i="3" s="1"/>
  <c r="AK2050" i="3"/>
  <c r="AP2050" i="3" s="1"/>
  <c r="AS2050" i="3" s="1"/>
  <c r="AK2049" i="3"/>
  <c r="AP2049" i="3" s="1"/>
  <c r="AS2049" i="3" s="1"/>
  <c r="AJ2049" i="3"/>
  <c r="AO2049" i="3" s="1"/>
  <c r="AR2049" i="3" s="1"/>
  <c r="AL2048" i="3"/>
  <c r="AQ2048" i="3" s="1"/>
  <c r="AT2048" i="3" s="1"/>
  <c r="AL2047" i="3"/>
  <c r="AQ2047" i="3" s="1"/>
  <c r="AT2047" i="3" s="1"/>
  <c r="AK2047" i="3"/>
  <c r="AP2047" i="3" s="1"/>
  <c r="AS2047" i="3" s="1"/>
  <c r="AL2043" i="3"/>
  <c r="AQ2043" i="3" s="1"/>
  <c r="AT2043" i="3" s="1"/>
  <c r="AK2043" i="3"/>
  <c r="AP2043" i="3" s="1"/>
  <c r="AS2043" i="3" s="1"/>
  <c r="AL2042" i="3"/>
  <c r="AQ2042" i="3" s="1"/>
  <c r="AT2042" i="3" s="1"/>
  <c r="AJ2042" i="3"/>
  <c r="AO2042" i="3" s="1"/>
  <c r="AR2042" i="3" s="1"/>
  <c r="AL2041" i="3"/>
  <c r="AQ2041" i="3" s="1"/>
  <c r="AT2041" i="3" s="1"/>
  <c r="AK2041" i="3"/>
  <c r="AP2041" i="3" s="1"/>
  <c r="AS2041" i="3" s="1"/>
  <c r="AL2040" i="3"/>
  <c r="AQ2040" i="3" s="1"/>
  <c r="AT2040" i="3" s="1"/>
  <c r="AK2040" i="3"/>
  <c r="AP2040" i="3" s="1"/>
  <c r="AS2040" i="3" s="1"/>
  <c r="AL2039" i="3"/>
  <c r="AQ2039" i="3" s="1"/>
  <c r="AT2039" i="3" s="1"/>
  <c r="AL2038" i="3"/>
  <c r="AQ2038" i="3" s="1"/>
  <c r="AT2038" i="3" s="1"/>
  <c r="AK2038" i="3"/>
  <c r="AP2038" i="3" s="1"/>
  <c r="AS2038" i="3" s="1"/>
  <c r="AJ2037" i="3"/>
  <c r="AO2037" i="3" s="1"/>
  <c r="AR2037" i="3" s="1"/>
  <c r="AL2035" i="3"/>
  <c r="AQ2035" i="3" s="1"/>
  <c r="AT2035" i="3" s="1"/>
  <c r="AK2035" i="3"/>
  <c r="AP2035" i="3" s="1"/>
  <c r="AS2035" i="3" s="1"/>
  <c r="AL2034" i="3"/>
  <c r="AQ2034" i="3" s="1"/>
  <c r="AT2034" i="3" s="1"/>
  <c r="AK2033" i="3"/>
  <c r="AP2033" i="3" s="1"/>
  <c r="AS2033" i="3" s="1"/>
  <c r="AJ2033" i="3"/>
  <c r="AO2033" i="3" s="1"/>
  <c r="AR2033" i="3" s="1"/>
  <c r="AL2029" i="3"/>
  <c r="AQ2029" i="3" s="1"/>
  <c r="AT2029" i="3" s="1"/>
  <c r="AK2029" i="3"/>
  <c r="AP2029" i="3" s="1"/>
  <c r="AS2029" i="3" s="1"/>
  <c r="AL2028" i="3"/>
  <c r="AQ2028" i="3" s="1"/>
  <c r="AT2028" i="3" s="1"/>
  <c r="AK2028" i="3"/>
  <c r="AP2028" i="3" s="1"/>
  <c r="AS2028" i="3" s="1"/>
  <c r="AL2026" i="3"/>
  <c r="AQ2026" i="3" s="1"/>
  <c r="AT2026" i="3" s="1"/>
  <c r="AK2026" i="3"/>
  <c r="AP2026" i="3" s="1"/>
  <c r="AS2026" i="3" s="1"/>
  <c r="AL2025" i="3"/>
  <c r="AQ2025" i="3" s="1"/>
  <c r="AT2025" i="3" s="1"/>
  <c r="AL2024" i="3"/>
  <c r="AQ2024" i="3" s="1"/>
  <c r="AT2024" i="3" s="1"/>
  <c r="AK2024" i="3"/>
  <c r="AP2024" i="3" s="1"/>
  <c r="AS2024" i="3" s="1"/>
  <c r="AL2023" i="3"/>
  <c r="AQ2023" i="3" s="1"/>
  <c r="AT2023" i="3" s="1"/>
  <c r="AJ2023" i="3"/>
  <c r="AO2023" i="3" s="1"/>
  <c r="AR2023" i="3" s="1"/>
  <c r="AL2022" i="3"/>
  <c r="AQ2022" i="3" s="1"/>
  <c r="AT2022" i="3" s="1"/>
  <c r="AK2022" i="3"/>
  <c r="AP2022" i="3" s="1"/>
  <c r="AS2022" i="3" s="1"/>
  <c r="AL2021" i="3"/>
  <c r="AQ2021" i="3" s="1"/>
  <c r="AT2021" i="3" s="1"/>
  <c r="AL2020" i="3"/>
  <c r="AQ2020" i="3" s="1"/>
  <c r="AT2020" i="3" s="1"/>
  <c r="AK2020" i="3"/>
  <c r="AP2020" i="3" s="1"/>
  <c r="AS2020" i="3" s="1"/>
  <c r="AL2019" i="3"/>
  <c r="AQ2019" i="3" s="1"/>
  <c r="AT2019" i="3" s="1"/>
  <c r="AK2019" i="3"/>
  <c r="AP2019" i="3" s="1"/>
  <c r="AS2019" i="3" s="1"/>
  <c r="AL2018" i="3"/>
  <c r="AQ2018" i="3" s="1"/>
  <c r="AT2018" i="3" s="1"/>
  <c r="AK2018" i="3"/>
  <c r="AP2018" i="3" s="1"/>
  <c r="AS2018" i="3" s="1"/>
  <c r="AL2017" i="3"/>
  <c r="AQ2017" i="3" s="1"/>
  <c r="AT2017" i="3" s="1"/>
  <c r="AL2016" i="3"/>
  <c r="AQ2016" i="3" s="1"/>
  <c r="AT2016" i="3" s="1"/>
  <c r="AK2016" i="3"/>
  <c r="AP2016" i="3" s="1"/>
  <c r="AS2016" i="3" s="1"/>
  <c r="AK2015" i="3"/>
  <c r="AP2015" i="3" s="1"/>
  <c r="AS2015" i="3" s="1"/>
  <c r="AJ2015" i="3"/>
  <c r="AO2015" i="3" s="1"/>
  <c r="AR2015" i="3" s="1"/>
  <c r="AL2014" i="3"/>
  <c r="AQ2014" i="3" s="1"/>
  <c r="AT2014" i="3" s="1"/>
  <c r="AK2014" i="3"/>
  <c r="AP2014" i="3" s="1"/>
  <c r="AS2014" i="3" s="1"/>
  <c r="AL2013" i="3"/>
  <c r="AQ2013" i="3" s="1"/>
  <c r="AT2013" i="3" s="1"/>
  <c r="AK2010" i="3"/>
  <c r="AP2010" i="3" s="1"/>
  <c r="AS2010" i="3" s="1"/>
  <c r="AJ2010" i="3"/>
  <c r="AO2010" i="3" s="1"/>
  <c r="AR2010" i="3" s="1"/>
  <c r="AL2009" i="3"/>
  <c r="AQ2009" i="3" s="1"/>
  <c r="AT2009" i="3" s="1"/>
  <c r="AL2008" i="3"/>
  <c r="AQ2008" i="3" s="1"/>
  <c r="AT2008" i="3" s="1"/>
  <c r="AJ2008" i="3"/>
  <c r="AO2008" i="3" s="1"/>
  <c r="AR2008" i="3" s="1"/>
  <c r="AL2007" i="3"/>
  <c r="AQ2007" i="3" s="1"/>
  <c r="AT2007" i="3" s="1"/>
  <c r="AJ2007" i="3"/>
  <c r="AO2007" i="3" s="1"/>
  <c r="AR2007" i="3" s="1"/>
  <c r="AL2006" i="3"/>
  <c r="AQ2006" i="3" s="1"/>
  <c r="AT2006" i="3" s="1"/>
  <c r="AL2005" i="3"/>
  <c r="AQ2005" i="3" s="1"/>
  <c r="AT2005" i="3" s="1"/>
  <c r="AK2005" i="3"/>
  <c r="AP2005" i="3" s="1"/>
  <c r="AS2005" i="3" s="1"/>
  <c r="AL2004" i="3"/>
  <c r="AQ2004" i="3" s="1"/>
  <c r="AT2004" i="3" s="1"/>
  <c r="AK2004" i="3"/>
  <c r="AP2004" i="3" s="1"/>
  <c r="AS2004" i="3" s="1"/>
  <c r="AL2002" i="3"/>
  <c r="AQ2002" i="3" s="1"/>
  <c r="AT2002" i="3" s="1"/>
  <c r="AJ2002" i="3"/>
  <c r="AO2002" i="3" s="1"/>
  <c r="AR2002" i="3" s="1"/>
  <c r="AL2001" i="3"/>
  <c r="AQ2001" i="3" s="1"/>
  <c r="AT2001" i="3" s="1"/>
  <c r="AK2001" i="3"/>
  <c r="AP2001" i="3" s="1"/>
  <c r="AS2001" i="3" s="1"/>
  <c r="AL2000" i="3"/>
  <c r="AQ2000" i="3" s="1"/>
  <c r="AT2000" i="3" s="1"/>
  <c r="AK2000" i="3"/>
  <c r="AP2000" i="3" s="1"/>
  <c r="AS2000" i="3" s="1"/>
  <c r="AL1999" i="3"/>
  <c r="AQ1999" i="3" s="1"/>
  <c r="AT1999" i="3" s="1"/>
  <c r="AK1999" i="3"/>
  <c r="AP1999" i="3" s="1"/>
  <c r="AS1999" i="3" s="1"/>
  <c r="AL1998" i="3"/>
  <c r="AQ1998" i="3" s="1"/>
  <c r="AT1998" i="3" s="1"/>
  <c r="AK1997" i="3"/>
  <c r="AP1997" i="3" s="1"/>
  <c r="AS1997" i="3" s="1"/>
  <c r="AJ1997" i="3"/>
  <c r="AO1997" i="3" s="1"/>
  <c r="AR1997" i="3" s="1"/>
  <c r="AL1996" i="3"/>
  <c r="AQ1996" i="3" s="1"/>
  <c r="AT1996" i="3" s="1"/>
  <c r="AK1996" i="3"/>
  <c r="AP1996" i="3" s="1"/>
  <c r="AS1996" i="3" s="1"/>
  <c r="AL1995" i="3"/>
  <c r="AQ1995" i="3" s="1"/>
  <c r="AT1995" i="3" s="1"/>
  <c r="AK1994" i="3"/>
  <c r="AP1994" i="3" s="1"/>
  <c r="AS1994" i="3" s="1"/>
  <c r="AJ1994" i="3"/>
  <c r="AO1994" i="3" s="1"/>
  <c r="AR1994" i="3" s="1"/>
  <c r="AL1993" i="3"/>
  <c r="AQ1993" i="3" s="1"/>
  <c r="AT1993" i="3" s="1"/>
  <c r="AK1993" i="3"/>
  <c r="AP1993" i="3" s="1"/>
  <c r="AS1993" i="3" s="1"/>
  <c r="AL1992" i="3"/>
  <c r="AQ1992" i="3" s="1"/>
  <c r="AT1992" i="3" s="1"/>
  <c r="AK1992" i="3"/>
  <c r="AP1992" i="3" s="1"/>
  <c r="AS1992" i="3" s="1"/>
  <c r="AJ1991" i="3"/>
  <c r="AO1991" i="3" s="1"/>
  <c r="AR1991" i="3" s="1"/>
  <c r="AL1990" i="3"/>
  <c r="AQ1990" i="3" s="1"/>
  <c r="AT1990" i="3" s="1"/>
  <c r="AJ1990" i="3"/>
  <c r="AO1990" i="3" s="1"/>
  <c r="AR1990" i="3" s="1"/>
  <c r="AK1987" i="3"/>
  <c r="AP1987" i="3" s="1"/>
  <c r="AS1987" i="3" s="1"/>
  <c r="AJ1987" i="3"/>
  <c r="AO1987" i="3" s="1"/>
  <c r="AR1987" i="3" s="1"/>
  <c r="AL1986" i="3"/>
  <c r="AQ1986" i="3" s="1"/>
  <c r="AT1986" i="3" s="1"/>
  <c r="AJ1985" i="3"/>
  <c r="AO1985" i="3" s="1"/>
  <c r="AR1985" i="3" s="1"/>
  <c r="AJ1984" i="3"/>
  <c r="AO1984" i="3" s="1"/>
  <c r="AR1984" i="3" s="1"/>
  <c r="AK1982" i="3"/>
  <c r="AP1982" i="3" s="1"/>
  <c r="AS1982" i="3" s="1"/>
  <c r="AJ1982" i="3"/>
  <c r="AO1982" i="3" s="1"/>
  <c r="AR1982" i="3" s="1"/>
  <c r="AJ1981" i="3"/>
  <c r="AO1981" i="3" s="1"/>
  <c r="AR1981" i="3" s="1"/>
  <c r="AL1980" i="3"/>
  <c r="AQ1980" i="3" s="1"/>
  <c r="AT1980" i="3" s="1"/>
  <c r="AK1980" i="3"/>
  <c r="AP1980" i="3" s="1"/>
  <c r="AS1980" i="3" s="1"/>
  <c r="AL1979" i="3"/>
  <c r="AQ1979" i="3" s="1"/>
  <c r="AT1979" i="3" s="1"/>
  <c r="AJ1978" i="3"/>
  <c r="AO1978" i="3" s="1"/>
  <c r="AR1978" i="3" s="1"/>
  <c r="AJ1977" i="3"/>
  <c r="AO1977" i="3" s="1"/>
  <c r="AR1977" i="3" s="1"/>
  <c r="AJ1976" i="3"/>
  <c r="AO1976" i="3" s="1"/>
  <c r="AR1976" i="3" s="1"/>
  <c r="AL1975" i="3"/>
  <c r="AQ1975" i="3" s="1"/>
  <c r="AT1975" i="3" s="1"/>
  <c r="AK1975" i="3"/>
  <c r="AP1975" i="3" s="1"/>
  <c r="AS1975" i="3" s="1"/>
  <c r="AL1974" i="3"/>
  <c r="AQ1974" i="3" s="1"/>
  <c r="AT1974" i="3" s="1"/>
  <c r="AK1974" i="3"/>
  <c r="AP1974" i="3" s="1"/>
  <c r="AS1974" i="3" s="1"/>
  <c r="AL1973" i="3"/>
  <c r="AQ1973" i="3" s="1"/>
  <c r="AT1973" i="3" s="1"/>
  <c r="AK1973" i="3"/>
  <c r="AP1973" i="3" s="1"/>
  <c r="AS1973" i="3" s="1"/>
  <c r="AJ1972" i="3"/>
  <c r="AO1972" i="3" s="1"/>
  <c r="AR1972" i="3" s="1"/>
  <c r="AJ1971" i="3"/>
  <c r="AO1971" i="3" s="1"/>
  <c r="AR1971" i="3" s="1"/>
  <c r="AJ1970" i="3"/>
  <c r="AO1970" i="3" s="1"/>
  <c r="AR1970" i="3" s="1"/>
  <c r="AK1969" i="3"/>
  <c r="AP1969" i="3" s="1"/>
  <c r="AS1969" i="3" s="1"/>
  <c r="AJ1969" i="3"/>
  <c r="AO1969" i="3" s="1"/>
  <c r="AR1969" i="3" s="1"/>
  <c r="AJ1968" i="3"/>
  <c r="AO1968" i="3" s="1"/>
  <c r="AR1968" i="3" s="1"/>
  <c r="AK1967" i="3"/>
  <c r="AP1967" i="3" s="1"/>
  <c r="AS1967" i="3" s="1"/>
  <c r="AJ1967" i="3"/>
  <c r="AO1967" i="3" s="1"/>
  <c r="AR1967" i="3" s="1"/>
  <c r="AL1966" i="3"/>
  <c r="AQ1966" i="3" s="1"/>
  <c r="AT1966" i="3" s="1"/>
  <c r="AK1966" i="3"/>
  <c r="AP1966" i="3" s="1"/>
  <c r="AS1966" i="3" s="1"/>
  <c r="AL1965" i="3"/>
  <c r="AQ1965" i="3" s="1"/>
  <c r="AT1965" i="3" s="1"/>
  <c r="AJ1964" i="3"/>
  <c r="AO1964" i="3" s="1"/>
  <c r="AR1964" i="3" s="1"/>
  <c r="AK1961" i="3"/>
  <c r="AP1961" i="3" s="1"/>
  <c r="AS1961" i="3" s="1"/>
  <c r="AJ1961" i="3"/>
  <c r="AO1961" i="3" s="1"/>
  <c r="AR1961" i="3" s="1"/>
  <c r="AK1960" i="3"/>
  <c r="AP1960" i="3" s="1"/>
  <c r="AS1960" i="3" s="1"/>
  <c r="AJ1960" i="3"/>
  <c r="AO1960" i="3" s="1"/>
  <c r="AR1960" i="3" s="1"/>
  <c r="AL1959" i="3"/>
  <c r="AQ1959" i="3" s="1"/>
  <c r="AT1959" i="3" s="1"/>
  <c r="AL1958" i="3"/>
  <c r="AQ1958" i="3" s="1"/>
  <c r="AT1958" i="3" s="1"/>
  <c r="AK1958" i="3"/>
  <c r="AP1958" i="3" s="1"/>
  <c r="AS1958" i="3" s="1"/>
  <c r="AL1956" i="3"/>
  <c r="AQ1956" i="3" s="1"/>
  <c r="AT1956" i="3" s="1"/>
  <c r="AL1955" i="3"/>
  <c r="AQ1955" i="3" s="1"/>
  <c r="AT1955" i="3" s="1"/>
  <c r="AL1954" i="3"/>
  <c r="AQ1954" i="3" s="1"/>
  <c r="AT1954" i="3" s="1"/>
  <c r="AK1954" i="3"/>
  <c r="AP1954" i="3" s="1"/>
  <c r="AS1954" i="3" s="1"/>
  <c r="AL1953" i="3"/>
  <c r="AQ1953" i="3" s="1"/>
  <c r="AT1953" i="3" s="1"/>
  <c r="AK1953" i="3"/>
  <c r="AP1953" i="3" s="1"/>
  <c r="AS1953" i="3" s="1"/>
  <c r="AK1952" i="3"/>
  <c r="AP1952" i="3" s="1"/>
  <c r="AS1952" i="3" s="1"/>
  <c r="AJ1952" i="3"/>
  <c r="AO1952" i="3" s="1"/>
  <c r="AR1952" i="3" s="1"/>
  <c r="AL1951" i="3"/>
  <c r="AQ1951" i="3" s="1"/>
  <c r="AT1951" i="3" s="1"/>
  <c r="AL1950" i="3"/>
  <c r="AQ1950" i="3" s="1"/>
  <c r="AT1950" i="3" s="1"/>
  <c r="AJ1949" i="3"/>
  <c r="AO1949" i="3" s="1"/>
  <c r="AR1949" i="3" s="1"/>
  <c r="AJ1948" i="3"/>
  <c r="AO1948" i="3" s="1"/>
  <c r="AR1948" i="3" s="1"/>
  <c r="AK1947" i="3"/>
  <c r="AP1947" i="3" s="1"/>
  <c r="AS1947" i="3" s="1"/>
  <c r="AJ1947" i="3"/>
  <c r="AO1947" i="3" s="1"/>
  <c r="AR1947" i="3" s="1"/>
  <c r="AK1946" i="3"/>
  <c r="AP1946" i="3" s="1"/>
  <c r="AS1946" i="3" s="1"/>
  <c r="AJ1946" i="3"/>
  <c r="AO1946" i="3" s="1"/>
  <c r="AR1946" i="3" s="1"/>
  <c r="AL1944" i="3"/>
  <c r="AQ1944" i="3" s="1"/>
  <c r="AT1944" i="3" s="1"/>
  <c r="AJ1944" i="3"/>
  <c r="AO1944" i="3" s="1"/>
  <c r="AR1944" i="3" s="1"/>
  <c r="AL1943" i="3"/>
  <c r="AQ1943" i="3" s="1"/>
  <c r="AT1943" i="3" s="1"/>
  <c r="AK1943" i="3"/>
  <c r="AP1943" i="3" s="1"/>
  <c r="AS1943" i="3" s="1"/>
  <c r="AJ1942" i="3"/>
  <c r="AO1942" i="3" s="1"/>
  <c r="AR1942" i="3" s="1"/>
  <c r="AL1941" i="3"/>
  <c r="AQ1941" i="3" s="1"/>
  <c r="AT1941" i="3" s="1"/>
  <c r="AK1941" i="3"/>
  <c r="AP1941" i="3" s="1"/>
  <c r="AS1941" i="3" s="1"/>
  <c r="AL1940" i="3"/>
  <c r="AQ1940" i="3" s="1"/>
  <c r="AT1940" i="3" s="1"/>
  <c r="AL1939" i="3"/>
  <c r="AQ1939" i="3" s="1"/>
  <c r="AT1939" i="3" s="1"/>
  <c r="AK1939" i="3"/>
  <c r="AP1939" i="3" s="1"/>
  <c r="AS1939" i="3" s="1"/>
  <c r="AL1938" i="3"/>
  <c r="AQ1938" i="3" s="1"/>
  <c r="AT1938" i="3" s="1"/>
  <c r="AK1938" i="3"/>
  <c r="AP1938" i="3" s="1"/>
  <c r="AS1938" i="3" s="1"/>
  <c r="AL1937" i="3"/>
  <c r="AQ1937" i="3" s="1"/>
  <c r="AT1937" i="3" s="1"/>
  <c r="AL1936" i="3"/>
  <c r="AQ1936" i="3" s="1"/>
  <c r="AT1936" i="3" s="1"/>
  <c r="AL1935" i="3"/>
  <c r="AQ1935" i="3" s="1"/>
  <c r="AT1935" i="3" s="1"/>
  <c r="AK1935" i="3"/>
  <c r="AP1935" i="3" s="1"/>
  <c r="AS1935" i="3" s="1"/>
  <c r="AL1934" i="3"/>
  <c r="AQ1934" i="3" s="1"/>
  <c r="AT1934" i="3" s="1"/>
  <c r="AK1934" i="3"/>
  <c r="AP1934" i="3" s="1"/>
  <c r="AS1934" i="3" s="1"/>
  <c r="AL1933" i="3"/>
  <c r="AQ1933" i="3" s="1"/>
  <c r="AT1933" i="3" s="1"/>
  <c r="AK1933" i="3"/>
  <c r="AP1933" i="3" s="1"/>
  <c r="AS1933" i="3" s="1"/>
  <c r="AL1932" i="3"/>
  <c r="AQ1932" i="3" s="1"/>
  <c r="AT1932" i="3" s="1"/>
  <c r="AK1932" i="3"/>
  <c r="AP1932" i="3" s="1"/>
  <c r="AS1932" i="3" s="1"/>
  <c r="AJ1931" i="3"/>
  <c r="AO1931" i="3" s="1"/>
  <c r="AR1931" i="3" s="1"/>
  <c r="AJ1930" i="3"/>
  <c r="AO1930" i="3" s="1"/>
  <c r="AR1930" i="3" s="1"/>
  <c r="AL1928" i="3"/>
  <c r="AQ1928" i="3" s="1"/>
  <c r="AT1928" i="3" s="1"/>
  <c r="AK1928" i="3"/>
  <c r="AP1928" i="3" s="1"/>
  <c r="AS1928" i="3" s="1"/>
  <c r="AJ1927" i="3"/>
  <c r="AO1927" i="3" s="1"/>
  <c r="AR1927" i="3" s="1"/>
  <c r="AJ1926" i="3"/>
  <c r="AO1926" i="3" s="1"/>
  <c r="AR1926" i="3" s="1"/>
  <c r="AJ1925" i="3"/>
  <c r="AO1925" i="3" s="1"/>
  <c r="AR1925" i="3" s="1"/>
  <c r="AL1922" i="3"/>
  <c r="AQ1922" i="3" s="1"/>
  <c r="AT1922" i="3" s="1"/>
  <c r="AK1922" i="3"/>
  <c r="AP1922" i="3" s="1"/>
  <c r="AS1922" i="3" s="1"/>
  <c r="AL1921" i="3"/>
  <c r="AQ1921" i="3" s="1"/>
  <c r="AT1921" i="3" s="1"/>
  <c r="AK1920" i="3"/>
  <c r="AP1920" i="3" s="1"/>
  <c r="AS1920" i="3" s="1"/>
  <c r="AJ1920" i="3"/>
  <c r="AO1920" i="3" s="1"/>
  <c r="AR1920" i="3" s="1"/>
  <c r="AK1919" i="3"/>
  <c r="AP1919" i="3" s="1"/>
  <c r="AS1919" i="3" s="1"/>
  <c r="AJ1919" i="3"/>
  <c r="AO1919" i="3" s="1"/>
  <c r="AR1919" i="3" s="1"/>
  <c r="AL1918" i="3"/>
  <c r="AQ1918" i="3" s="1"/>
  <c r="AT1918" i="3" s="1"/>
  <c r="AJ1918" i="3"/>
  <c r="AO1918" i="3" s="1"/>
  <c r="AR1918" i="3" s="1"/>
  <c r="AL1917" i="3"/>
  <c r="AQ1917" i="3" s="1"/>
  <c r="AT1917" i="3" s="1"/>
  <c r="AJ1917" i="3"/>
  <c r="AO1917" i="3" s="1"/>
  <c r="AR1917" i="3" s="1"/>
  <c r="AL1915" i="3"/>
  <c r="AQ1915" i="3" s="1"/>
  <c r="AT1915" i="3" s="1"/>
  <c r="AK1915" i="3"/>
  <c r="AP1915" i="3" s="1"/>
  <c r="AS1915" i="3" s="1"/>
  <c r="AL1914" i="3"/>
  <c r="AQ1914" i="3" s="1"/>
  <c r="AT1914" i="3" s="1"/>
  <c r="AK1912" i="3"/>
  <c r="AP1912" i="3" s="1"/>
  <c r="AS1912" i="3" s="1"/>
  <c r="AJ1912" i="3"/>
  <c r="AO1912" i="3" s="1"/>
  <c r="AR1912" i="3" s="1"/>
  <c r="AJ1911" i="3"/>
  <c r="AO1911" i="3" s="1"/>
  <c r="AR1911" i="3" s="1"/>
  <c r="AL1910" i="3"/>
  <c r="AQ1910" i="3" s="1"/>
  <c r="AT1910" i="3" s="1"/>
  <c r="AL1909" i="3"/>
  <c r="AQ1909" i="3" s="1"/>
  <c r="AT1909" i="3" s="1"/>
  <c r="AK1909" i="3"/>
  <c r="AP1909" i="3" s="1"/>
  <c r="AS1909" i="3" s="1"/>
  <c r="AJ1908" i="3"/>
  <c r="AO1908" i="3" s="1"/>
  <c r="AR1908" i="3" s="1"/>
  <c r="AL1907" i="3"/>
  <c r="AQ1907" i="3" s="1"/>
  <c r="AT1907" i="3" s="1"/>
  <c r="AL1906" i="3"/>
  <c r="AQ1906" i="3" s="1"/>
  <c r="AT1906" i="3" s="1"/>
  <c r="AK1906" i="3"/>
  <c r="AP1906" i="3" s="1"/>
  <c r="AS1906" i="3" s="1"/>
  <c r="AL1905" i="3"/>
  <c r="AQ1905" i="3" s="1"/>
  <c r="AT1905" i="3" s="1"/>
  <c r="AK1905" i="3"/>
  <c r="AP1905" i="3" s="1"/>
  <c r="AS1905" i="3" s="1"/>
  <c r="AJ1904" i="3"/>
  <c r="AO1904" i="3" s="1"/>
  <c r="AR1904" i="3" s="1"/>
  <c r="AL1903" i="3"/>
  <c r="AQ1903" i="3" s="1"/>
  <c r="AT1903" i="3" s="1"/>
  <c r="AK1903" i="3"/>
  <c r="AP1903" i="3" s="1"/>
  <c r="AS1903" i="3" s="1"/>
  <c r="AK1902" i="3"/>
  <c r="AP1902" i="3" s="1"/>
  <c r="AS1902" i="3" s="1"/>
  <c r="AJ1902" i="3"/>
  <c r="AO1902" i="3" s="1"/>
  <c r="AR1902" i="3" s="1"/>
  <c r="AL1901" i="3"/>
  <c r="AQ1901" i="3" s="1"/>
  <c r="AT1901" i="3" s="1"/>
  <c r="AK1901" i="3"/>
  <c r="AP1901" i="3" s="1"/>
  <c r="AS1901" i="3" s="1"/>
  <c r="AL1900" i="3"/>
  <c r="AQ1900" i="3" s="1"/>
  <c r="AT1900" i="3" s="1"/>
  <c r="AK1900" i="3"/>
  <c r="AP1900" i="3" s="1"/>
  <c r="AS1900" i="3" s="1"/>
  <c r="AL1898" i="3"/>
  <c r="AQ1898" i="3" s="1"/>
  <c r="AT1898" i="3" s="1"/>
  <c r="AL1897" i="3"/>
  <c r="AQ1897" i="3" s="1"/>
  <c r="AT1897" i="3" s="1"/>
  <c r="AL1896" i="3"/>
  <c r="AQ1896" i="3" s="1"/>
  <c r="AT1896" i="3" s="1"/>
  <c r="AK1896" i="3"/>
  <c r="AP1896" i="3" s="1"/>
  <c r="AS1896" i="3" s="1"/>
  <c r="AL1895" i="3"/>
  <c r="AQ1895" i="3" s="1"/>
  <c r="AT1895" i="3" s="1"/>
  <c r="AK1895" i="3"/>
  <c r="AP1895" i="3" s="1"/>
  <c r="AS1895" i="3" s="1"/>
  <c r="AL1894" i="3"/>
  <c r="AQ1894" i="3" s="1"/>
  <c r="AT1894" i="3" s="1"/>
  <c r="AK1894" i="3"/>
  <c r="AP1894" i="3" s="1"/>
  <c r="AS1894" i="3" s="1"/>
  <c r="AL1892" i="3"/>
  <c r="AQ1892" i="3" s="1"/>
  <c r="AT1892" i="3" s="1"/>
  <c r="AK1892" i="3"/>
  <c r="AP1892" i="3" s="1"/>
  <c r="AS1892" i="3" s="1"/>
  <c r="AL1891" i="3"/>
  <c r="AQ1891" i="3" s="1"/>
  <c r="AT1891" i="3" s="1"/>
  <c r="AK1891" i="3"/>
  <c r="AP1891" i="3" s="1"/>
  <c r="AS1891" i="3" s="1"/>
  <c r="AL1889" i="3"/>
  <c r="AQ1889" i="3" s="1"/>
  <c r="AT1889" i="3" s="1"/>
  <c r="AL1888" i="3"/>
  <c r="AQ1888" i="3" s="1"/>
  <c r="AT1888" i="3" s="1"/>
  <c r="AJ1888" i="3"/>
  <c r="AO1888" i="3" s="1"/>
  <c r="AR1888" i="3" s="1"/>
  <c r="AL1887" i="3"/>
  <c r="AQ1887" i="3" s="1"/>
  <c r="AT1887" i="3" s="1"/>
  <c r="AJ1887" i="3"/>
  <c r="AO1887" i="3" s="1"/>
  <c r="AR1887" i="3" s="1"/>
  <c r="AL1886" i="3"/>
  <c r="AQ1886" i="3" s="1"/>
  <c r="AT1886" i="3" s="1"/>
  <c r="AK1886" i="3"/>
  <c r="AP1886" i="3" s="1"/>
  <c r="AS1886" i="3" s="1"/>
  <c r="AL1884" i="3"/>
  <c r="AQ1884" i="3" s="1"/>
  <c r="AT1884" i="3" s="1"/>
  <c r="AK1884" i="3"/>
  <c r="AP1884" i="3" s="1"/>
  <c r="AS1884" i="3" s="1"/>
  <c r="AK1883" i="3"/>
  <c r="AP1883" i="3" s="1"/>
  <c r="AS1883" i="3" s="1"/>
  <c r="AJ1883" i="3"/>
  <c r="AO1883" i="3" s="1"/>
  <c r="AR1883" i="3" s="1"/>
  <c r="AL1881" i="3"/>
  <c r="AQ1881" i="3" s="1"/>
  <c r="AT1881" i="3" s="1"/>
  <c r="AK1881" i="3"/>
  <c r="AP1881" i="3" s="1"/>
  <c r="AS1881" i="3" s="1"/>
  <c r="AL1880" i="3"/>
  <c r="AQ1880" i="3" s="1"/>
  <c r="AT1880" i="3" s="1"/>
  <c r="AK1880" i="3"/>
  <c r="AP1880" i="3" s="1"/>
  <c r="AS1880" i="3" s="1"/>
  <c r="AL1879" i="3"/>
  <c r="AQ1879" i="3" s="1"/>
  <c r="AT1879" i="3" s="1"/>
  <c r="AK1879" i="3"/>
  <c r="AP1879" i="3" s="1"/>
  <c r="AS1879" i="3" s="1"/>
  <c r="AL1876" i="3"/>
  <c r="AQ1876" i="3" s="1"/>
  <c r="AT1876" i="3" s="1"/>
  <c r="AJ1876" i="3"/>
  <c r="AO1876" i="3" s="1"/>
  <c r="AR1876" i="3" s="1"/>
  <c r="AL1875" i="3"/>
  <c r="AQ1875" i="3" s="1"/>
  <c r="AT1875" i="3" s="1"/>
  <c r="AJ1875" i="3"/>
  <c r="AO1875" i="3" s="1"/>
  <c r="AR1875" i="3" s="1"/>
  <c r="AK1874" i="3"/>
  <c r="AP1874" i="3" s="1"/>
  <c r="AS1874" i="3" s="1"/>
  <c r="AJ1874" i="3"/>
  <c r="AO1874" i="3" s="1"/>
  <c r="AR1874" i="3" s="1"/>
  <c r="AJ1873" i="3"/>
  <c r="AO1873" i="3" s="1"/>
  <c r="AR1873" i="3" s="1"/>
  <c r="AL1872" i="3"/>
  <c r="AQ1872" i="3" s="1"/>
  <c r="AT1872" i="3" s="1"/>
  <c r="AK1872" i="3"/>
  <c r="AP1872" i="3" s="1"/>
  <c r="AS1872" i="3" s="1"/>
  <c r="AL1871" i="3"/>
  <c r="AQ1871" i="3" s="1"/>
  <c r="AT1871" i="3" s="1"/>
  <c r="AK1871" i="3"/>
  <c r="AP1871" i="3" s="1"/>
  <c r="AS1871" i="3" s="1"/>
  <c r="AL1870" i="3"/>
  <c r="AQ1870" i="3" s="1"/>
  <c r="AT1870" i="3" s="1"/>
  <c r="AK1870" i="3"/>
  <c r="AP1870" i="3" s="1"/>
  <c r="AS1870" i="3" s="1"/>
  <c r="AL1869" i="3"/>
  <c r="AQ1869" i="3" s="1"/>
  <c r="AT1869" i="3" s="1"/>
  <c r="AK1869" i="3"/>
  <c r="AP1869" i="3" s="1"/>
  <c r="AS1869" i="3" s="1"/>
  <c r="AL1868" i="3"/>
  <c r="AQ1868" i="3" s="1"/>
  <c r="AT1868" i="3" s="1"/>
  <c r="AK1868" i="3"/>
  <c r="AP1868" i="3" s="1"/>
  <c r="AS1868" i="3" s="1"/>
  <c r="AL1867" i="3"/>
  <c r="AQ1867" i="3" s="1"/>
  <c r="AT1867" i="3" s="1"/>
  <c r="AK1867" i="3"/>
  <c r="AP1867" i="3" s="1"/>
  <c r="AS1867" i="3" s="1"/>
  <c r="AL1866" i="3"/>
  <c r="AQ1866" i="3" s="1"/>
  <c r="AT1866" i="3" s="1"/>
  <c r="AK1866" i="3"/>
  <c r="AP1866" i="3" s="1"/>
  <c r="AS1866" i="3" s="1"/>
  <c r="AL1865" i="3"/>
  <c r="AQ1865" i="3" s="1"/>
  <c r="AT1865" i="3" s="1"/>
  <c r="AK1865" i="3"/>
  <c r="AP1865" i="3" s="1"/>
  <c r="AS1865" i="3" s="1"/>
  <c r="AL1864" i="3"/>
  <c r="AQ1864" i="3" s="1"/>
  <c r="AT1864" i="3" s="1"/>
  <c r="AL1863" i="3"/>
  <c r="AQ1863" i="3" s="1"/>
  <c r="AT1863" i="3" s="1"/>
  <c r="AK1863" i="3"/>
  <c r="AP1863" i="3" s="1"/>
  <c r="AS1863" i="3" s="1"/>
  <c r="AL1862" i="3"/>
  <c r="AQ1862" i="3" s="1"/>
  <c r="AT1862" i="3" s="1"/>
  <c r="AK1862" i="3"/>
  <c r="AP1862" i="3" s="1"/>
  <c r="AS1862" i="3" s="1"/>
  <c r="AL1861" i="3"/>
  <c r="AQ1861" i="3" s="1"/>
  <c r="AT1861" i="3" s="1"/>
  <c r="AL1860" i="3"/>
  <c r="AQ1860" i="3" s="1"/>
  <c r="AT1860" i="3" s="1"/>
  <c r="AK1860" i="3"/>
  <c r="AP1860" i="3" s="1"/>
  <c r="AS1860" i="3" s="1"/>
  <c r="AL1859" i="3"/>
  <c r="AQ1859" i="3" s="1"/>
  <c r="AT1859" i="3" s="1"/>
  <c r="AJ1859" i="3"/>
  <c r="AO1859" i="3" s="1"/>
  <c r="AR1859" i="3" s="1"/>
  <c r="AL1858" i="3"/>
  <c r="AQ1858" i="3" s="1"/>
  <c r="AT1858" i="3" s="1"/>
  <c r="AK1858" i="3"/>
  <c r="AP1858" i="3" s="1"/>
  <c r="AS1858" i="3" s="1"/>
  <c r="AL1857" i="3"/>
  <c r="AQ1857" i="3" s="1"/>
  <c r="AT1857" i="3" s="1"/>
  <c r="AL1856" i="3"/>
  <c r="AQ1856" i="3" s="1"/>
  <c r="AT1856" i="3" s="1"/>
  <c r="AK1856" i="3"/>
  <c r="AP1856" i="3" s="1"/>
  <c r="AS1856" i="3" s="1"/>
  <c r="AL1855" i="3"/>
  <c r="AQ1855" i="3" s="1"/>
  <c r="AT1855" i="3" s="1"/>
  <c r="AJ1855" i="3"/>
  <c r="AO1855" i="3" s="1"/>
  <c r="AR1855" i="3" s="1"/>
  <c r="AL1854" i="3"/>
  <c r="AQ1854" i="3" s="1"/>
  <c r="AT1854" i="3" s="1"/>
  <c r="AL1851" i="3"/>
  <c r="AQ1851" i="3" s="1"/>
  <c r="AT1851" i="3" s="1"/>
  <c r="AL1850" i="3"/>
  <c r="AQ1850" i="3" s="1"/>
  <c r="AT1850" i="3" s="1"/>
  <c r="AJ1850" i="3"/>
  <c r="AO1850" i="3" s="1"/>
  <c r="AR1850" i="3" s="1"/>
  <c r="AJ1849" i="3"/>
  <c r="AO1849" i="3" s="1"/>
  <c r="AR1849" i="3" s="1"/>
  <c r="AL1848" i="3"/>
  <c r="AQ1848" i="3" s="1"/>
  <c r="AT1848" i="3" s="1"/>
  <c r="AJ1848" i="3"/>
  <c r="AO1848" i="3" s="1"/>
  <c r="AR1848" i="3" s="1"/>
  <c r="AL1846" i="3"/>
  <c r="AQ1846" i="3" s="1"/>
  <c r="AT1846" i="3" s="1"/>
  <c r="AK1846" i="3"/>
  <c r="AP1846" i="3" s="1"/>
  <c r="AS1846" i="3" s="1"/>
  <c r="AL1845" i="3"/>
  <c r="AQ1845" i="3" s="1"/>
  <c r="AT1845" i="3" s="1"/>
  <c r="AK1845" i="3"/>
  <c r="AP1845" i="3" s="1"/>
  <c r="AS1845" i="3" s="1"/>
  <c r="AL1844" i="3"/>
  <c r="AQ1844" i="3" s="1"/>
  <c r="AT1844" i="3" s="1"/>
  <c r="AK1844" i="3"/>
  <c r="AP1844" i="3" s="1"/>
  <c r="AS1844" i="3" s="1"/>
  <c r="AL1843" i="3"/>
  <c r="AQ1843" i="3" s="1"/>
  <c r="AT1843" i="3" s="1"/>
  <c r="AJ1843" i="3"/>
  <c r="AO1843" i="3" s="1"/>
  <c r="AR1843" i="3" s="1"/>
  <c r="AL1842" i="3"/>
  <c r="AQ1842" i="3" s="1"/>
  <c r="AT1842" i="3" s="1"/>
  <c r="AK1842" i="3"/>
  <c r="AP1842" i="3" s="1"/>
  <c r="AS1842" i="3" s="1"/>
  <c r="AL1841" i="3"/>
  <c r="AQ1841" i="3" s="1"/>
  <c r="AT1841" i="3" s="1"/>
  <c r="AJ1837" i="3"/>
  <c r="AO1837" i="3" s="1"/>
  <c r="AR1837" i="3" s="1"/>
  <c r="AJ1836" i="3"/>
  <c r="AO1836" i="3" s="1"/>
  <c r="AR1836" i="3" s="1"/>
  <c r="AL1835" i="3"/>
  <c r="AQ1835" i="3" s="1"/>
  <c r="AT1835" i="3" s="1"/>
  <c r="AL1834" i="3"/>
  <c r="AQ1834" i="3" s="1"/>
  <c r="AT1834" i="3" s="1"/>
  <c r="AL1833" i="3"/>
  <c r="AQ1833" i="3" s="1"/>
  <c r="AT1833" i="3" s="1"/>
  <c r="AL1832" i="3"/>
  <c r="AQ1832" i="3" s="1"/>
  <c r="AT1832" i="3" s="1"/>
  <c r="AL1831" i="3"/>
  <c r="AQ1831" i="3" s="1"/>
  <c r="AT1831" i="3" s="1"/>
  <c r="AL1830" i="3"/>
  <c r="AQ1830" i="3" s="1"/>
  <c r="AT1830" i="3" s="1"/>
  <c r="AK1830" i="3"/>
  <c r="AP1830" i="3" s="1"/>
  <c r="AS1830" i="3" s="1"/>
  <c r="AK1829" i="3"/>
  <c r="AP1829" i="3" s="1"/>
  <c r="AS1829" i="3" s="1"/>
  <c r="AJ1829" i="3"/>
  <c r="AO1829" i="3" s="1"/>
  <c r="AR1829" i="3" s="1"/>
  <c r="AJ1828" i="3"/>
  <c r="AO1828" i="3" s="1"/>
  <c r="AR1828" i="3" s="1"/>
  <c r="AK1827" i="3"/>
  <c r="AP1827" i="3" s="1"/>
  <c r="AS1827" i="3" s="1"/>
  <c r="AJ1827" i="3"/>
  <c r="AO1827" i="3" s="1"/>
  <c r="AR1827" i="3" s="1"/>
  <c r="AJ1826" i="3"/>
  <c r="AO1826" i="3" s="1"/>
  <c r="AR1826" i="3" s="1"/>
  <c r="AJ1824" i="3"/>
  <c r="AO1824" i="3" s="1"/>
  <c r="AR1824" i="3" s="1"/>
  <c r="AL1823" i="3"/>
  <c r="AQ1823" i="3" s="1"/>
  <c r="AT1823" i="3" s="1"/>
  <c r="AK1823" i="3"/>
  <c r="AP1823" i="3" s="1"/>
  <c r="AS1823" i="3" s="1"/>
  <c r="AL1822" i="3"/>
  <c r="AQ1822" i="3" s="1"/>
  <c r="AT1822" i="3" s="1"/>
  <c r="AK1822" i="3"/>
  <c r="AP1822" i="3" s="1"/>
  <c r="AS1822" i="3" s="1"/>
  <c r="AL1821" i="3"/>
  <c r="AQ1821" i="3" s="1"/>
  <c r="AT1821" i="3" s="1"/>
  <c r="AK1821" i="3"/>
  <c r="AP1821" i="3" s="1"/>
  <c r="AS1821" i="3" s="1"/>
  <c r="AL1819" i="3"/>
  <c r="AQ1819" i="3" s="1"/>
  <c r="AT1819" i="3" s="1"/>
  <c r="AK1818" i="3"/>
  <c r="AP1818" i="3" s="1"/>
  <c r="AS1818" i="3" s="1"/>
  <c r="AJ1818" i="3"/>
  <c r="AO1818" i="3" s="1"/>
  <c r="AR1818" i="3" s="1"/>
  <c r="AJ1817" i="3"/>
  <c r="AO1817" i="3" s="1"/>
  <c r="AR1817" i="3" s="1"/>
  <c r="AL1816" i="3"/>
  <c r="AQ1816" i="3" s="1"/>
  <c r="AT1816" i="3" s="1"/>
  <c r="AL1814" i="3"/>
  <c r="AQ1814" i="3" s="1"/>
  <c r="AT1814" i="3" s="1"/>
  <c r="AJ1813" i="3"/>
  <c r="AO1813" i="3" s="1"/>
  <c r="AR1813" i="3" s="1"/>
  <c r="AL1812" i="3"/>
  <c r="AQ1812" i="3" s="1"/>
  <c r="AT1812" i="3" s="1"/>
  <c r="AL1810" i="3"/>
  <c r="AQ1810" i="3" s="1"/>
  <c r="AT1810" i="3" s="1"/>
  <c r="AJ1805" i="3"/>
  <c r="AO1805" i="3" s="1"/>
  <c r="AR1805" i="3" s="1"/>
  <c r="AK1802" i="3"/>
  <c r="AP1802" i="3" s="1"/>
  <c r="AS1802" i="3" s="1"/>
  <c r="AJ1802" i="3"/>
  <c r="AO1802" i="3" s="1"/>
  <c r="AR1802" i="3" s="1"/>
  <c r="AJ1801" i="3"/>
  <c r="AO1801" i="3" s="1"/>
  <c r="AR1801" i="3" s="1"/>
  <c r="AJ1800" i="3"/>
  <c r="AO1800" i="3" s="1"/>
  <c r="AR1800" i="3" s="1"/>
  <c r="AJ1796" i="3"/>
  <c r="AO1796" i="3" s="1"/>
  <c r="AR1796" i="3" s="1"/>
  <c r="AL1795" i="3"/>
  <c r="AQ1795" i="3" s="1"/>
  <c r="AT1795" i="3" s="1"/>
  <c r="AK1795" i="3"/>
  <c r="AP1795" i="3" s="1"/>
  <c r="AS1795" i="3" s="1"/>
  <c r="AL1790" i="3"/>
  <c r="AQ1790" i="3" s="1"/>
  <c r="AT1790" i="3" s="1"/>
  <c r="AJ1790" i="3"/>
  <c r="AO1790" i="3" s="1"/>
  <c r="AR1790" i="3" s="1"/>
  <c r="AL1789" i="3"/>
  <c r="AQ1789" i="3" s="1"/>
  <c r="AT1789" i="3" s="1"/>
  <c r="AJ1787" i="3"/>
  <c r="AO1787" i="3" s="1"/>
  <c r="AR1787" i="3" s="1"/>
  <c r="AJ1784" i="3"/>
  <c r="AO1784" i="3" s="1"/>
  <c r="AR1784" i="3" s="1"/>
  <c r="AL1783" i="3"/>
  <c r="AQ1783" i="3" s="1"/>
  <c r="AT1783" i="3" s="1"/>
  <c r="AJ1783" i="3"/>
  <c r="AO1783" i="3" s="1"/>
  <c r="AR1783" i="3" s="1"/>
  <c r="AL1781" i="3"/>
  <c r="AQ1781" i="3" s="1"/>
  <c r="AT1781" i="3" s="1"/>
  <c r="AK1781" i="3"/>
  <c r="AP1781" i="3" s="1"/>
  <c r="AS1781" i="3" s="1"/>
  <c r="AL1780" i="3"/>
  <c r="AQ1780" i="3" s="1"/>
  <c r="AT1780" i="3" s="1"/>
  <c r="AL1779" i="3"/>
  <c r="AQ1779" i="3" s="1"/>
  <c r="AT1779" i="3" s="1"/>
  <c r="AL1778" i="3"/>
  <c r="AQ1778" i="3" s="1"/>
  <c r="AT1778" i="3" s="1"/>
  <c r="AL1775" i="3"/>
  <c r="AQ1775" i="3" s="1"/>
  <c r="AT1775" i="3" s="1"/>
  <c r="AL1774" i="3"/>
  <c r="AQ1774" i="3" s="1"/>
  <c r="AT1774" i="3" s="1"/>
  <c r="AL1769" i="3"/>
  <c r="AQ1769" i="3" s="1"/>
  <c r="AT1769" i="3" s="1"/>
  <c r="AK1769" i="3"/>
  <c r="AP1769" i="3" s="1"/>
  <c r="AS1769" i="3" s="1"/>
  <c r="AL1766" i="3"/>
  <c r="AQ1766" i="3" s="1"/>
  <c r="AT1766" i="3" s="1"/>
  <c r="AL1765" i="3"/>
  <c r="AQ1765" i="3" s="1"/>
  <c r="AT1765" i="3" s="1"/>
  <c r="AK1765" i="3"/>
  <c r="AP1765" i="3" s="1"/>
  <c r="AS1765" i="3" s="1"/>
  <c r="AL1764" i="3"/>
  <c r="AQ1764" i="3" s="1"/>
  <c r="AT1764" i="3" s="1"/>
  <c r="AK1764" i="3"/>
  <c r="AP1764" i="3" s="1"/>
  <c r="AS1764" i="3" s="1"/>
  <c r="AL1763" i="3"/>
  <c r="AQ1763" i="3" s="1"/>
  <c r="AT1763" i="3" s="1"/>
  <c r="AJ1763" i="3"/>
  <c r="AO1763" i="3" s="1"/>
  <c r="AR1763" i="3" s="1"/>
  <c r="AL1762" i="3"/>
  <c r="AQ1762" i="3" s="1"/>
  <c r="AT1762" i="3" s="1"/>
  <c r="AL1761" i="3"/>
  <c r="AQ1761" i="3" s="1"/>
  <c r="AT1761" i="3" s="1"/>
  <c r="AJ1761" i="3"/>
  <c r="AO1761" i="3" s="1"/>
  <c r="AR1761" i="3" s="1"/>
  <c r="AL1760" i="3"/>
  <c r="AQ1760" i="3" s="1"/>
  <c r="AT1760" i="3" s="1"/>
  <c r="AK1760" i="3"/>
  <c r="AP1760" i="3" s="1"/>
  <c r="AS1760" i="3" s="1"/>
  <c r="AJ1760" i="3"/>
  <c r="AO1760" i="3" s="1"/>
  <c r="AR1760" i="3" s="1"/>
  <c r="AL1759" i="3"/>
  <c r="AQ1759" i="3" s="1"/>
  <c r="AT1759" i="3" s="1"/>
  <c r="AL1758" i="3"/>
  <c r="AQ1758" i="3" s="1"/>
  <c r="AT1758" i="3" s="1"/>
  <c r="AL1757" i="3"/>
  <c r="AQ1757" i="3" s="1"/>
  <c r="AT1757" i="3" s="1"/>
  <c r="AJ1757" i="3"/>
  <c r="AO1757" i="3" s="1"/>
  <c r="AR1757" i="3" s="1"/>
  <c r="AL1756" i="3"/>
  <c r="AQ1756" i="3" s="1"/>
  <c r="AT1756" i="3" s="1"/>
  <c r="AJ1756" i="3"/>
  <c r="AO1756" i="3" s="1"/>
  <c r="AR1756" i="3" s="1"/>
  <c r="AL1755" i="3"/>
  <c r="AQ1755" i="3" s="1"/>
  <c r="AT1755" i="3" s="1"/>
  <c r="AL1754" i="3"/>
  <c r="AQ1754" i="3" s="1"/>
  <c r="AT1754" i="3" s="1"/>
  <c r="AJ1754" i="3"/>
  <c r="AO1754" i="3" s="1"/>
  <c r="AR1754" i="3" s="1"/>
  <c r="AL1753" i="3"/>
  <c r="AQ1753" i="3" s="1"/>
  <c r="AT1753" i="3" s="1"/>
  <c r="AJ1753" i="3"/>
  <c r="AO1753" i="3" s="1"/>
  <c r="AR1753" i="3" s="1"/>
  <c r="AL1752" i="3"/>
  <c r="AQ1752" i="3" s="1"/>
  <c r="AT1752" i="3" s="1"/>
  <c r="AL1751" i="3"/>
  <c r="AQ1751" i="3" s="1"/>
  <c r="AT1751" i="3" s="1"/>
  <c r="AL1750" i="3"/>
  <c r="AQ1750" i="3" s="1"/>
  <c r="AT1750" i="3" s="1"/>
  <c r="AJ1750" i="3"/>
  <c r="AO1750" i="3" s="1"/>
  <c r="AR1750" i="3" s="1"/>
  <c r="AL1749" i="3"/>
  <c r="AQ1749" i="3" s="1"/>
  <c r="AT1749" i="3" s="1"/>
  <c r="AJ1749" i="3"/>
  <c r="AO1749" i="3" s="1"/>
  <c r="AR1749" i="3" s="1"/>
  <c r="AL1748" i="3"/>
  <c r="AQ1748" i="3" s="1"/>
  <c r="AT1748" i="3" s="1"/>
  <c r="AL1747" i="3"/>
  <c r="AQ1747" i="3" s="1"/>
  <c r="AT1747" i="3" s="1"/>
  <c r="AJ1747" i="3"/>
  <c r="AO1747" i="3" s="1"/>
  <c r="AR1747" i="3" s="1"/>
  <c r="AJ1746" i="3"/>
  <c r="AO1746" i="3" s="1"/>
  <c r="AR1746" i="3" s="1"/>
  <c r="AJ1745" i="3"/>
  <c r="AO1745" i="3" s="1"/>
  <c r="AR1745" i="3" s="1"/>
  <c r="AJ1744" i="3"/>
  <c r="AO1744" i="3" s="1"/>
  <c r="AR1744" i="3" s="1"/>
  <c r="AL1742" i="3"/>
  <c r="AQ1742" i="3" s="1"/>
  <c r="AT1742" i="3" s="1"/>
  <c r="AL1741" i="3"/>
  <c r="AQ1741" i="3" s="1"/>
  <c r="AT1741" i="3" s="1"/>
  <c r="AJ1739" i="3"/>
  <c r="AO1739" i="3" s="1"/>
  <c r="AR1739" i="3" s="1"/>
  <c r="AL1738" i="3"/>
  <c r="AQ1738" i="3" s="1"/>
  <c r="AT1738" i="3" s="1"/>
  <c r="AL1737" i="3"/>
  <c r="AQ1737" i="3" s="1"/>
  <c r="AT1737" i="3" s="1"/>
  <c r="AL1736" i="3"/>
  <c r="AQ1736" i="3" s="1"/>
  <c r="AT1736" i="3" s="1"/>
  <c r="AK1736" i="3"/>
  <c r="AP1736" i="3" s="1"/>
  <c r="AS1736" i="3" s="1"/>
  <c r="AJ1735" i="3"/>
  <c r="AO1735" i="3" s="1"/>
  <c r="AR1735" i="3" s="1"/>
  <c r="AL1733" i="3"/>
  <c r="AQ1733" i="3" s="1"/>
  <c r="AT1733" i="3" s="1"/>
  <c r="AK1733" i="3"/>
  <c r="AP1733" i="3" s="1"/>
  <c r="AS1733" i="3" s="1"/>
  <c r="AL1732" i="3"/>
  <c r="AQ1732" i="3" s="1"/>
  <c r="AT1732" i="3" s="1"/>
  <c r="AL1731" i="3"/>
  <c r="AQ1731" i="3" s="1"/>
  <c r="AT1731" i="3" s="1"/>
  <c r="AL1729" i="3"/>
  <c r="AQ1729" i="3" s="1"/>
  <c r="AT1729" i="3" s="1"/>
  <c r="AJ1729" i="3"/>
  <c r="AO1729" i="3" s="1"/>
  <c r="AR1729" i="3" s="1"/>
  <c r="AL1728" i="3"/>
  <c r="AQ1728" i="3" s="1"/>
  <c r="AT1728" i="3" s="1"/>
  <c r="AJ1728" i="3"/>
  <c r="AO1728" i="3" s="1"/>
  <c r="AR1728" i="3" s="1"/>
  <c r="AL1727" i="3"/>
  <c r="AQ1727" i="3" s="1"/>
  <c r="AT1727" i="3" s="1"/>
  <c r="AJ1726" i="3"/>
  <c r="AO1726" i="3" s="1"/>
  <c r="AR1726" i="3" s="1"/>
  <c r="AL1725" i="3"/>
  <c r="AQ1725" i="3" s="1"/>
  <c r="AT1725" i="3" s="1"/>
  <c r="AL1724" i="3"/>
  <c r="AQ1724" i="3" s="1"/>
  <c r="AT1724" i="3" s="1"/>
  <c r="AJ1722" i="3"/>
  <c r="AO1722" i="3" s="1"/>
  <c r="AR1722" i="3" s="1"/>
  <c r="AJ1721" i="3"/>
  <c r="AO1721" i="3" s="1"/>
  <c r="AR1721" i="3" s="1"/>
  <c r="AJ1714" i="3"/>
  <c r="AO1714" i="3" s="1"/>
  <c r="AR1714" i="3" s="1"/>
  <c r="AJ1713" i="3"/>
  <c r="AO1713" i="3" s="1"/>
  <c r="AR1713" i="3" s="1"/>
  <c r="AJ1712" i="3"/>
  <c r="AO1712" i="3" s="1"/>
  <c r="AR1712" i="3" s="1"/>
  <c r="AL1711" i="3"/>
  <c r="AQ1711" i="3" s="1"/>
  <c r="AT1711" i="3" s="1"/>
  <c r="AK1711" i="3"/>
  <c r="AP1711" i="3" s="1"/>
  <c r="AS1711" i="3" s="1"/>
  <c r="AL1709" i="3"/>
  <c r="AQ1709" i="3" s="1"/>
  <c r="AT1709" i="3" s="1"/>
  <c r="AL1707" i="3"/>
  <c r="AQ1707" i="3" s="1"/>
  <c r="AT1707" i="3" s="1"/>
  <c r="AJ1707" i="3"/>
  <c r="AO1707" i="3" s="1"/>
  <c r="AR1707" i="3" s="1"/>
  <c r="AL1704" i="3"/>
  <c r="AQ1704" i="3" s="1"/>
  <c r="AT1704" i="3" s="1"/>
  <c r="AL1702" i="3"/>
  <c r="AQ1702" i="3" s="1"/>
  <c r="AT1702" i="3" s="1"/>
  <c r="AL1701" i="3"/>
  <c r="AQ1701" i="3" s="1"/>
  <c r="AT1701" i="3" s="1"/>
  <c r="AL1700" i="3"/>
  <c r="AQ1700" i="3" s="1"/>
  <c r="AT1700" i="3" s="1"/>
  <c r="AL1699" i="3"/>
  <c r="AQ1699" i="3" s="1"/>
  <c r="AT1699" i="3" s="1"/>
  <c r="AK1699" i="3"/>
  <c r="AP1699" i="3" s="1"/>
  <c r="AS1699" i="3" s="1"/>
  <c r="AJ1690" i="3"/>
  <c r="AO1690" i="3" s="1"/>
  <c r="AR1690" i="3" s="1"/>
  <c r="AJ1689" i="3"/>
  <c r="AO1689" i="3" s="1"/>
  <c r="AR1689" i="3" s="1"/>
  <c r="AL1688" i="3"/>
  <c r="AQ1688" i="3" s="1"/>
  <c r="AT1688" i="3" s="1"/>
  <c r="AJ1688" i="3"/>
  <c r="AO1688" i="3" s="1"/>
  <c r="AR1688" i="3" s="1"/>
  <c r="AL1687" i="3"/>
  <c r="AQ1687" i="3" s="1"/>
  <c r="AT1687" i="3" s="1"/>
  <c r="AL1686" i="3"/>
  <c r="AQ1686" i="3" s="1"/>
  <c r="AT1686" i="3" s="1"/>
  <c r="AL1685" i="3"/>
  <c r="AQ1685" i="3" s="1"/>
  <c r="AT1685" i="3" s="1"/>
  <c r="AL1684" i="3"/>
  <c r="AQ1684" i="3" s="1"/>
  <c r="AT1684" i="3" s="1"/>
  <c r="AL1683" i="3"/>
  <c r="AQ1683" i="3" s="1"/>
  <c r="AT1683" i="3" s="1"/>
  <c r="AJ1683" i="3"/>
  <c r="AO1683" i="3" s="1"/>
  <c r="AR1683" i="3" s="1"/>
  <c r="AL1682" i="3"/>
  <c r="AQ1682" i="3" s="1"/>
  <c r="AT1682" i="3" s="1"/>
  <c r="AJ1682" i="3"/>
  <c r="AO1682" i="3" s="1"/>
  <c r="AR1682" i="3" s="1"/>
  <c r="AJ1681" i="3"/>
  <c r="AO1681" i="3" s="1"/>
  <c r="AR1681" i="3" s="1"/>
  <c r="AL1680" i="3"/>
  <c r="AQ1680" i="3" s="1"/>
  <c r="AT1680" i="3" s="1"/>
  <c r="AJ1680" i="3"/>
  <c r="AO1680" i="3" s="1"/>
  <c r="AR1680" i="3" s="1"/>
  <c r="AJ1678" i="3"/>
  <c r="AO1678" i="3" s="1"/>
  <c r="AR1678" i="3" s="1"/>
  <c r="AJ1677" i="3"/>
  <c r="AO1677" i="3" s="1"/>
  <c r="AR1677" i="3" s="1"/>
  <c r="AJ1676" i="3"/>
  <c r="AO1676" i="3" s="1"/>
  <c r="AR1676" i="3" s="1"/>
  <c r="AL1675" i="3"/>
  <c r="AQ1675" i="3" s="1"/>
  <c r="AT1675" i="3" s="1"/>
  <c r="AL1674" i="3"/>
  <c r="AQ1674" i="3" s="1"/>
  <c r="AT1674" i="3" s="1"/>
  <c r="AL1673" i="3"/>
  <c r="AQ1673" i="3" s="1"/>
  <c r="AT1673" i="3" s="1"/>
  <c r="AL1672" i="3"/>
  <c r="AQ1672" i="3" s="1"/>
  <c r="AT1672" i="3" s="1"/>
  <c r="AK1672" i="3"/>
  <c r="AP1672" i="3" s="1"/>
  <c r="AS1672" i="3" s="1"/>
  <c r="AL1671" i="3"/>
  <c r="AQ1671" i="3" s="1"/>
  <c r="AT1671" i="3" s="1"/>
  <c r="AJ1671" i="3"/>
  <c r="AO1671" i="3" s="1"/>
  <c r="AR1671" i="3" s="1"/>
  <c r="AL1670" i="3"/>
  <c r="AQ1670" i="3" s="1"/>
  <c r="AT1670" i="3" s="1"/>
  <c r="AL1668" i="3"/>
  <c r="AQ1668" i="3" s="1"/>
  <c r="AT1668" i="3" s="1"/>
  <c r="AL1665" i="3"/>
  <c r="AQ1665" i="3" s="1"/>
  <c r="AT1665" i="3" s="1"/>
  <c r="AJ1665" i="3"/>
  <c r="AO1665" i="3" s="1"/>
  <c r="AR1665" i="3" s="1"/>
  <c r="AJ1664" i="3"/>
  <c r="AO1664" i="3" s="1"/>
  <c r="AR1664" i="3" s="1"/>
  <c r="AL1663" i="3"/>
  <c r="AQ1663" i="3" s="1"/>
  <c r="AT1663" i="3" s="1"/>
  <c r="AJ1663" i="3"/>
  <c r="AO1663" i="3" s="1"/>
  <c r="AR1663" i="3" s="1"/>
  <c r="AK1662" i="3"/>
  <c r="AP1662" i="3" s="1"/>
  <c r="AS1662" i="3" s="1"/>
  <c r="AJ1662" i="3"/>
  <c r="AO1662" i="3" s="1"/>
  <c r="AR1662" i="3" s="1"/>
  <c r="AL1661" i="3"/>
  <c r="AQ1661" i="3" s="1"/>
  <c r="AT1661" i="3" s="1"/>
  <c r="AJ1660" i="3"/>
  <c r="AO1660" i="3" s="1"/>
  <c r="AR1660" i="3" s="1"/>
  <c r="AK1658" i="3"/>
  <c r="AP1658" i="3" s="1"/>
  <c r="AS1658" i="3" s="1"/>
  <c r="AJ1658" i="3"/>
  <c r="AO1658" i="3" s="1"/>
  <c r="AR1658" i="3" s="1"/>
  <c r="AJ1657" i="3"/>
  <c r="AO1657" i="3" s="1"/>
  <c r="AR1657" i="3" s="1"/>
  <c r="AJ1656" i="3"/>
  <c r="AO1656" i="3" s="1"/>
  <c r="AR1656" i="3" s="1"/>
  <c r="AK1655" i="3"/>
  <c r="AP1655" i="3" s="1"/>
  <c r="AS1655" i="3" s="1"/>
  <c r="AJ1655" i="3"/>
  <c r="AO1655" i="3" s="1"/>
  <c r="AR1655" i="3" s="1"/>
  <c r="AJ1654" i="3"/>
  <c r="AO1654" i="3" s="1"/>
  <c r="AR1654" i="3" s="1"/>
  <c r="AJ1653" i="3"/>
  <c r="AO1653" i="3" s="1"/>
  <c r="AR1653" i="3" s="1"/>
  <c r="AJ1652" i="3"/>
  <c r="AO1652" i="3" s="1"/>
  <c r="AR1652" i="3" s="1"/>
  <c r="AJ1651" i="3"/>
  <c r="AO1651" i="3" s="1"/>
  <c r="AR1651" i="3" s="1"/>
  <c r="AJ1650" i="3"/>
  <c r="AO1650" i="3" s="1"/>
  <c r="AR1650" i="3" s="1"/>
  <c r="AL1649" i="3"/>
  <c r="AQ1649" i="3" s="1"/>
  <c r="AT1649" i="3" s="1"/>
  <c r="AL1648" i="3"/>
  <c r="AQ1648" i="3" s="1"/>
  <c r="AT1648" i="3" s="1"/>
  <c r="AL1647" i="3"/>
  <c r="AQ1647" i="3" s="1"/>
  <c r="AT1647" i="3" s="1"/>
  <c r="AK1647" i="3"/>
  <c r="AP1647" i="3" s="1"/>
  <c r="AS1647" i="3" s="1"/>
  <c r="AL1645" i="3"/>
  <c r="AQ1645" i="3" s="1"/>
  <c r="AT1645" i="3" s="1"/>
  <c r="AK1645" i="3"/>
  <c r="AP1645" i="3" s="1"/>
  <c r="AS1645" i="3" s="1"/>
  <c r="AL1644" i="3"/>
  <c r="AQ1644" i="3" s="1"/>
  <c r="AT1644" i="3" s="1"/>
  <c r="AK1644" i="3"/>
  <c r="AP1644" i="3" s="1"/>
  <c r="AS1644" i="3" s="1"/>
  <c r="AL1643" i="3"/>
  <c r="AQ1643" i="3" s="1"/>
  <c r="AT1643" i="3" s="1"/>
  <c r="AK1643" i="3"/>
  <c r="AP1643" i="3" s="1"/>
  <c r="AS1643" i="3" s="1"/>
  <c r="AL1642" i="3"/>
  <c r="AQ1642" i="3" s="1"/>
  <c r="AT1642" i="3" s="1"/>
  <c r="AK1642" i="3"/>
  <c r="AP1642" i="3" s="1"/>
  <c r="AS1642" i="3" s="1"/>
  <c r="AL1641" i="3"/>
  <c r="AQ1641" i="3" s="1"/>
  <c r="AT1641" i="3" s="1"/>
  <c r="AL1639" i="3"/>
  <c r="AQ1639" i="3" s="1"/>
  <c r="AT1639" i="3" s="1"/>
  <c r="AJ1637" i="3"/>
  <c r="AO1637" i="3" s="1"/>
  <c r="AR1637" i="3" s="1"/>
  <c r="AJ1636" i="3"/>
  <c r="AO1636" i="3" s="1"/>
  <c r="AR1636" i="3" s="1"/>
  <c r="AJ1635" i="3"/>
  <c r="AO1635" i="3" s="1"/>
  <c r="AR1635" i="3" s="1"/>
  <c r="AL1632" i="3"/>
  <c r="AQ1632" i="3" s="1"/>
  <c r="AT1632" i="3" s="1"/>
  <c r="AJ1632" i="3"/>
  <c r="AO1632" i="3" s="1"/>
  <c r="AR1632" i="3" s="1"/>
  <c r="AJ1631" i="3"/>
  <c r="AO1631" i="3" s="1"/>
  <c r="AR1631" i="3" s="1"/>
  <c r="AK1627" i="3"/>
  <c r="AP1627" i="3" s="1"/>
  <c r="AS1627" i="3" s="1"/>
  <c r="AJ1627" i="3"/>
  <c r="AO1627" i="3" s="1"/>
  <c r="AR1627" i="3" s="1"/>
  <c r="AL1622" i="3"/>
  <c r="AQ1622" i="3" s="1"/>
  <c r="AT1622" i="3" s="1"/>
  <c r="AL1619" i="3"/>
  <c r="AQ1619" i="3" s="1"/>
  <c r="AT1619" i="3" s="1"/>
  <c r="AL1617" i="3"/>
  <c r="AQ1617" i="3" s="1"/>
  <c r="AT1617" i="3" s="1"/>
  <c r="AJ1617" i="3"/>
  <c r="AO1617" i="3" s="1"/>
  <c r="AR1617" i="3" s="1"/>
  <c r="AK1615" i="3"/>
  <c r="AP1615" i="3" s="1"/>
  <c r="AS1615" i="3" s="1"/>
  <c r="AJ1615" i="3"/>
  <c r="AO1615" i="3" s="1"/>
  <c r="AR1615" i="3" s="1"/>
  <c r="AL1613" i="3"/>
  <c r="AQ1613" i="3" s="1"/>
  <c r="AT1613" i="3" s="1"/>
  <c r="AK1613" i="3"/>
  <c r="AP1613" i="3" s="1"/>
  <c r="AS1613" i="3" s="1"/>
  <c r="AL1612" i="3"/>
  <c r="AQ1612" i="3" s="1"/>
  <c r="AT1612" i="3" s="1"/>
  <c r="AL1608" i="3"/>
  <c r="AQ1608" i="3" s="1"/>
  <c r="AT1608" i="3" s="1"/>
  <c r="AJ1605" i="3"/>
  <c r="AO1605" i="3" s="1"/>
  <c r="AR1605" i="3" s="1"/>
  <c r="AL1603" i="3"/>
  <c r="AQ1603" i="3" s="1"/>
  <c r="AT1603" i="3" s="1"/>
  <c r="AK1603" i="3"/>
  <c r="AP1603" i="3" s="1"/>
  <c r="AS1603" i="3" s="1"/>
  <c r="AJ1601" i="3"/>
  <c r="AO1601" i="3" s="1"/>
  <c r="AR1601" i="3" s="1"/>
  <c r="AL1600" i="3"/>
  <c r="AQ1600" i="3" s="1"/>
  <c r="AT1600" i="3" s="1"/>
  <c r="AK1600" i="3"/>
  <c r="AP1600" i="3" s="1"/>
  <c r="AS1600" i="3" s="1"/>
  <c r="AL1599" i="3"/>
  <c r="AQ1599" i="3" s="1"/>
  <c r="AT1599" i="3" s="1"/>
  <c r="AL1598" i="3"/>
  <c r="AQ1598" i="3" s="1"/>
  <c r="AT1598" i="3" s="1"/>
  <c r="AK1598" i="3"/>
  <c r="AP1598" i="3" s="1"/>
  <c r="AS1598" i="3" s="1"/>
  <c r="AJ1597" i="3"/>
  <c r="AO1597" i="3" s="1"/>
  <c r="AR1597" i="3" s="1"/>
  <c r="AJ1596" i="3"/>
  <c r="AO1596" i="3" s="1"/>
  <c r="AR1596" i="3" s="1"/>
  <c r="AL1595" i="3"/>
  <c r="AQ1595" i="3" s="1"/>
  <c r="AT1595" i="3" s="1"/>
  <c r="AL1593" i="3"/>
  <c r="AQ1593" i="3" s="1"/>
  <c r="AT1593" i="3" s="1"/>
  <c r="AJ1591" i="3"/>
  <c r="AO1591" i="3" s="1"/>
  <c r="AR1591" i="3" s="1"/>
  <c r="AL1590" i="3"/>
  <c r="AQ1590" i="3" s="1"/>
  <c r="AT1590" i="3" s="1"/>
  <c r="AJ1587" i="3"/>
  <c r="AO1587" i="3" s="1"/>
  <c r="AR1587" i="3" s="1"/>
  <c r="AJ1584" i="3"/>
  <c r="AO1584" i="3" s="1"/>
  <c r="AR1584" i="3" s="1"/>
  <c r="AL1581" i="3"/>
  <c r="AQ1581" i="3" s="1"/>
  <c r="AT1581" i="3" s="1"/>
  <c r="AK1581" i="3"/>
  <c r="AP1581" i="3" s="1"/>
  <c r="AS1581" i="3" s="1"/>
  <c r="AL1578" i="3"/>
  <c r="AQ1578" i="3" s="1"/>
  <c r="AT1578" i="3" s="1"/>
  <c r="AJ1572" i="3"/>
  <c r="AO1572" i="3" s="1"/>
  <c r="AR1572" i="3" s="1"/>
  <c r="AL1566" i="3"/>
  <c r="AQ1566" i="3" s="1"/>
  <c r="AT1566" i="3" s="1"/>
  <c r="AK1566" i="3"/>
  <c r="AP1566" i="3" s="1"/>
  <c r="AS1566" i="3" s="1"/>
  <c r="AJ1566" i="3"/>
  <c r="AO1566" i="3" s="1"/>
  <c r="AR1566" i="3" s="1"/>
  <c r="AL1565" i="3"/>
  <c r="AQ1565" i="3" s="1"/>
  <c r="AT1565" i="3" s="1"/>
  <c r="AK1565" i="3"/>
  <c r="AP1565" i="3" s="1"/>
  <c r="AS1565" i="3" s="1"/>
  <c r="AJ1565" i="3"/>
  <c r="AO1565" i="3" s="1"/>
  <c r="AR1565" i="3" s="1"/>
  <c r="AL1564" i="3"/>
  <c r="AQ1564" i="3" s="1"/>
  <c r="AT1564" i="3" s="1"/>
  <c r="AK1564" i="3"/>
  <c r="AP1564" i="3" s="1"/>
  <c r="AS1564" i="3" s="1"/>
  <c r="AJ1564" i="3"/>
  <c r="AO1564" i="3" s="1"/>
  <c r="AR1564" i="3" s="1"/>
  <c r="AL1563" i="3"/>
  <c r="AQ1563" i="3" s="1"/>
  <c r="AT1563" i="3" s="1"/>
  <c r="AK1563" i="3"/>
  <c r="AP1563" i="3" s="1"/>
  <c r="AS1563" i="3" s="1"/>
  <c r="AJ1563" i="3"/>
  <c r="AO1563" i="3" s="1"/>
  <c r="AR1563" i="3" s="1"/>
  <c r="AL1562" i="3"/>
  <c r="AQ1562" i="3" s="1"/>
  <c r="AT1562" i="3" s="1"/>
  <c r="AK1562" i="3"/>
  <c r="AP1562" i="3" s="1"/>
  <c r="AS1562" i="3" s="1"/>
  <c r="AJ1562" i="3"/>
  <c r="AO1562" i="3" s="1"/>
  <c r="AR1562" i="3" s="1"/>
  <c r="AL1561" i="3"/>
  <c r="AQ1561" i="3" s="1"/>
  <c r="AT1561" i="3" s="1"/>
  <c r="AK1561" i="3"/>
  <c r="AP1561" i="3" s="1"/>
  <c r="AS1561" i="3" s="1"/>
  <c r="AJ1561" i="3"/>
  <c r="AO1561" i="3" s="1"/>
  <c r="AR1561" i="3" s="1"/>
  <c r="AL1560" i="3"/>
  <c r="AQ1560" i="3" s="1"/>
  <c r="AT1560" i="3" s="1"/>
  <c r="AK1560" i="3"/>
  <c r="AP1560" i="3" s="1"/>
  <c r="AS1560" i="3" s="1"/>
  <c r="AJ1560" i="3"/>
  <c r="AO1560" i="3" s="1"/>
  <c r="AR1560" i="3" s="1"/>
  <c r="AL1559" i="3"/>
  <c r="AQ1559" i="3" s="1"/>
  <c r="AT1559" i="3" s="1"/>
  <c r="AK1559" i="3"/>
  <c r="AP1559" i="3" s="1"/>
  <c r="AS1559" i="3" s="1"/>
  <c r="AJ1559" i="3"/>
  <c r="AO1559" i="3" s="1"/>
  <c r="AR1559" i="3" s="1"/>
  <c r="AL1558" i="3"/>
  <c r="AQ1558" i="3" s="1"/>
  <c r="AT1558" i="3" s="1"/>
  <c r="AK1558" i="3"/>
  <c r="AP1558" i="3" s="1"/>
  <c r="AS1558" i="3" s="1"/>
  <c r="AJ1558" i="3"/>
  <c r="AO1558" i="3" s="1"/>
  <c r="AR1558" i="3" s="1"/>
  <c r="AL1557" i="3"/>
  <c r="AQ1557" i="3" s="1"/>
  <c r="AT1557" i="3" s="1"/>
  <c r="AK1557" i="3"/>
  <c r="AP1557" i="3" s="1"/>
  <c r="AS1557" i="3" s="1"/>
  <c r="AJ1557" i="3"/>
  <c r="AO1557" i="3" s="1"/>
  <c r="AR1557" i="3" s="1"/>
  <c r="AL1556" i="3"/>
  <c r="AQ1556" i="3" s="1"/>
  <c r="AT1556" i="3" s="1"/>
  <c r="AK1556" i="3"/>
  <c r="AP1556" i="3" s="1"/>
  <c r="AS1556" i="3" s="1"/>
  <c r="AJ1556" i="3"/>
  <c r="AO1556" i="3" s="1"/>
  <c r="AR1556" i="3" s="1"/>
  <c r="AL1555" i="3"/>
  <c r="AQ1555" i="3" s="1"/>
  <c r="AT1555" i="3" s="1"/>
  <c r="AK1555" i="3"/>
  <c r="AP1555" i="3" s="1"/>
  <c r="AS1555" i="3" s="1"/>
  <c r="AJ1555" i="3"/>
  <c r="AO1555" i="3" s="1"/>
  <c r="AR1555" i="3" s="1"/>
  <c r="AL1554" i="3"/>
  <c r="AQ1554" i="3" s="1"/>
  <c r="AT1554" i="3" s="1"/>
  <c r="AK1554" i="3"/>
  <c r="AP1554" i="3" s="1"/>
  <c r="AS1554" i="3" s="1"/>
  <c r="AJ1554" i="3"/>
  <c r="AO1554" i="3" s="1"/>
  <c r="AR1554" i="3" s="1"/>
  <c r="AL1553" i="3"/>
  <c r="AQ1553" i="3" s="1"/>
  <c r="AT1553" i="3" s="1"/>
  <c r="AK1553" i="3"/>
  <c r="AP1553" i="3" s="1"/>
  <c r="AS1553" i="3" s="1"/>
  <c r="AJ1553" i="3"/>
  <c r="AO1553" i="3" s="1"/>
  <c r="AR1553" i="3" s="1"/>
  <c r="AL1552" i="3"/>
  <c r="AQ1552" i="3" s="1"/>
  <c r="AT1552" i="3" s="1"/>
  <c r="AK1552" i="3"/>
  <c r="AP1552" i="3" s="1"/>
  <c r="AS1552" i="3" s="1"/>
  <c r="AJ1552" i="3"/>
  <c r="AO1552" i="3" s="1"/>
  <c r="AR1552" i="3" s="1"/>
  <c r="AL1551" i="3"/>
  <c r="AQ1551" i="3" s="1"/>
  <c r="AT1551" i="3" s="1"/>
  <c r="AK1551" i="3"/>
  <c r="AP1551" i="3" s="1"/>
  <c r="AS1551" i="3" s="1"/>
  <c r="AJ1551" i="3"/>
  <c r="AO1551" i="3" s="1"/>
  <c r="AR1551" i="3" s="1"/>
  <c r="AL1550" i="3"/>
  <c r="AQ1550" i="3" s="1"/>
  <c r="AT1550" i="3" s="1"/>
  <c r="AK1550" i="3"/>
  <c r="AP1550" i="3" s="1"/>
  <c r="AS1550" i="3" s="1"/>
  <c r="AJ1550" i="3"/>
  <c r="AO1550" i="3" s="1"/>
  <c r="AR1550" i="3" s="1"/>
  <c r="AL1549" i="3"/>
  <c r="AQ1549" i="3" s="1"/>
  <c r="AT1549" i="3" s="1"/>
  <c r="AK1549" i="3"/>
  <c r="AP1549" i="3" s="1"/>
  <c r="AS1549" i="3" s="1"/>
  <c r="AJ1549" i="3"/>
  <c r="AO1549" i="3" s="1"/>
  <c r="AR1549" i="3" s="1"/>
  <c r="AL1548" i="3"/>
  <c r="AQ1548" i="3" s="1"/>
  <c r="AT1548" i="3" s="1"/>
  <c r="AK1548" i="3"/>
  <c r="AP1548" i="3" s="1"/>
  <c r="AS1548" i="3" s="1"/>
  <c r="AJ1548" i="3"/>
  <c r="AO1548" i="3" s="1"/>
  <c r="AR1548" i="3" s="1"/>
  <c r="AL1547" i="3"/>
  <c r="AQ1547" i="3" s="1"/>
  <c r="AT1547" i="3" s="1"/>
  <c r="AK1547" i="3"/>
  <c r="AP1547" i="3" s="1"/>
  <c r="AS1547" i="3" s="1"/>
  <c r="AJ1547" i="3"/>
  <c r="AO1547" i="3" s="1"/>
  <c r="AR1547" i="3" s="1"/>
  <c r="AL1546" i="3"/>
  <c r="AQ1546" i="3" s="1"/>
  <c r="AT1546" i="3" s="1"/>
  <c r="AK1546" i="3"/>
  <c r="AP1546" i="3" s="1"/>
  <c r="AS1546" i="3" s="1"/>
  <c r="AJ1546" i="3"/>
  <c r="AO1546" i="3" s="1"/>
  <c r="AR1546" i="3" s="1"/>
  <c r="AL1545" i="3"/>
  <c r="AQ1545" i="3" s="1"/>
  <c r="AT1545" i="3" s="1"/>
  <c r="AK1545" i="3"/>
  <c r="AP1545" i="3" s="1"/>
  <c r="AS1545" i="3" s="1"/>
  <c r="AJ1545" i="3"/>
  <c r="AO1545" i="3" s="1"/>
  <c r="AR1545" i="3" s="1"/>
  <c r="AL1544" i="3"/>
  <c r="AQ1544" i="3" s="1"/>
  <c r="AT1544" i="3" s="1"/>
  <c r="AK1544" i="3"/>
  <c r="AP1544" i="3" s="1"/>
  <c r="AS1544" i="3" s="1"/>
  <c r="AJ1544" i="3"/>
  <c r="AO1544" i="3" s="1"/>
  <c r="AR1544" i="3" s="1"/>
  <c r="AL1543" i="3"/>
  <c r="AQ1543" i="3" s="1"/>
  <c r="AT1543" i="3" s="1"/>
  <c r="AK1543" i="3"/>
  <c r="AP1543" i="3" s="1"/>
  <c r="AS1543" i="3" s="1"/>
  <c r="AJ1543" i="3"/>
  <c r="AO1543" i="3" s="1"/>
  <c r="AR1543" i="3" s="1"/>
  <c r="AL1542" i="3"/>
  <c r="AQ1542" i="3" s="1"/>
  <c r="AT1542" i="3" s="1"/>
  <c r="AK1542" i="3"/>
  <c r="AP1542" i="3" s="1"/>
  <c r="AS1542" i="3" s="1"/>
  <c r="AJ1542" i="3"/>
  <c r="AO1542" i="3" s="1"/>
  <c r="AR1542" i="3" s="1"/>
  <c r="AL1541" i="3"/>
  <c r="AQ1541" i="3" s="1"/>
  <c r="AT1541" i="3" s="1"/>
  <c r="AK1541" i="3"/>
  <c r="AP1541" i="3" s="1"/>
  <c r="AS1541" i="3" s="1"/>
  <c r="AJ1541" i="3"/>
  <c r="AO1541" i="3" s="1"/>
  <c r="AR1541" i="3" s="1"/>
  <c r="AL1540" i="3"/>
  <c r="AQ1540" i="3" s="1"/>
  <c r="AT1540" i="3" s="1"/>
  <c r="AK1540" i="3"/>
  <c r="AP1540" i="3" s="1"/>
  <c r="AS1540" i="3" s="1"/>
  <c r="AJ1540" i="3"/>
  <c r="AO1540" i="3" s="1"/>
  <c r="AR1540" i="3" s="1"/>
  <c r="AL1539" i="3"/>
  <c r="AQ1539" i="3" s="1"/>
  <c r="AT1539" i="3" s="1"/>
  <c r="AK1539" i="3"/>
  <c r="AP1539" i="3" s="1"/>
  <c r="AS1539" i="3" s="1"/>
  <c r="AJ1539" i="3"/>
  <c r="AO1539" i="3" s="1"/>
  <c r="AR1539" i="3" s="1"/>
  <c r="AL1538" i="3"/>
  <c r="AQ1538" i="3" s="1"/>
  <c r="AT1538" i="3" s="1"/>
  <c r="AK1538" i="3"/>
  <c r="AP1538" i="3" s="1"/>
  <c r="AS1538" i="3" s="1"/>
  <c r="AJ1538" i="3"/>
  <c r="AO1538" i="3" s="1"/>
  <c r="AR1538" i="3" s="1"/>
  <c r="AL1537" i="3"/>
  <c r="AQ1537" i="3" s="1"/>
  <c r="AT1537" i="3" s="1"/>
  <c r="AK1537" i="3"/>
  <c r="AP1537" i="3" s="1"/>
  <c r="AS1537" i="3" s="1"/>
  <c r="AJ1537" i="3"/>
  <c r="AO1537" i="3" s="1"/>
  <c r="AR1537" i="3" s="1"/>
  <c r="AL1536" i="3"/>
  <c r="AQ1536" i="3" s="1"/>
  <c r="AT1536" i="3" s="1"/>
  <c r="AK1536" i="3"/>
  <c r="AP1536" i="3" s="1"/>
  <c r="AS1536" i="3" s="1"/>
  <c r="AJ1536" i="3"/>
  <c r="AO1536" i="3" s="1"/>
  <c r="AR1536" i="3" s="1"/>
  <c r="AL1535" i="3"/>
  <c r="AQ1535" i="3" s="1"/>
  <c r="AT1535" i="3" s="1"/>
  <c r="AK1535" i="3"/>
  <c r="AP1535" i="3" s="1"/>
  <c r="AS1535" i="3" s="1"/>
  <c r="AJ1535" i="3"/>
  <c r="AO1535" i="3" s="1"/>
  <c r="AR1535" i="3" s="1"/>
  <c r="AL1534" i="3"/>
  <c r="AQ1534" i="3" s="1"/>
  <c r="AT1534" i="3" s="1"/>
  <c r="AK1534" i="3"/>
  <c r="AP1534" i="3" s="1"/>
  <c r="AS1534" i="3" s="1"/>
  <c r="AJ1534" i="3"/>
  <c r="AO1534" i="3" s="1"/>
  <c r="AR1534" i="3" s="1"/>
  <c r="AL1533" i="3"/>
  <c r="AQ1533" i="3" s="1"/>
  <c r="AT1533" i="3" s="1"/>
  <c r="AK1533" i="3"/>
  <c r="AP1533" i="3" s="1"/>
  <c r="AS1533" i="3" s="1"/>
  <c r="AJ1533" i="3"/>
  <c r="AO1533" i="3" s="1"/>
  <c r="AR1533" i="3" s="1"/>
  <c r="AL1532" i="3"/>
  <c r="AQ1532" i="3" s="1"/>
  <c r="AT1532" i="3" s="1"/>
  <c r="AK1532" i="3"/>
  <c r="AP1532" i="3" s="1"/>
  <c r="AS1532" i="3" s="1"/>
  <c r="AJ1532" i="3"/>
  <c r="AO1532" i="3" s="1"/>
  <c r="AR1532" i="3" s="1"/>
  <c r="AL1531" i="3"/>
  <c r="AQ1531" i="3" s="1"/>
  <c r="AT1531" i="3" s="1"/>
  <c r="AK1531" i="3"/>
  <c r="AP1531" i="3" s="1"/>
  <c r="AS1531" i="3" s="1"/>
  <c r="AJ1531" i="3"/>
  <c r="AO1531" i="3" s="1"/>
  <c r="AR1531" i="3" s="1"/>
  <c r="AL1530" i="3"/>
  <c r="AQ1530" i="3" s="1"/>
  <c r="AT1530" i="3" s="1"/>
  <c r="AK1530" i="3"/>
  <c r="AP1530" i="3" s="1"/>
  <c r="AS1530" i="3" s="1"/>
  <c r="AJ1530" i="3"/>
  <c r="AO1530" i="3" s="1"/>
  <c r="AR1530" i="3" s="1"/>
  <c r="AL1529" i="3"/>
  <c r="AQ1529" i="3" s="1"/>
  <c r="AT1529" i="3" s="1"/>
  <c r="AK1529" i="3"/>
  <c r="AP1529" i="3" s="1"/>
  <c r="AS1529" i="3" s="1"/>
  <c r="AJ1529" i="3"/>
  <c r="AO1529" i="3" s="1"/>
  <c r="AR1529" i="3" s="1"/>
  <c r="AL1528" i="3"/>
  <c r="AQ1528" i="3" s="1"/>
  <c r="AT1528" i="3" s="1"/>
  <c r="AK1528" i="3"/>
  <c r="AP1528" i="3" s="1"/>
  <c r="AS1528" i="3" s="1"/>
  <c r="AJ1528" i="3"/>
  <c r="AO1528" i="3" s="1"/>
  <c r="AR1528" i="3" s="1"/>
  <c r="AL1527" i="3"/>
  <c r="AQ1527" i="3" s="1"/>
  <c r="AT1527" i="3" s="1"/>
  <c r="AK1527" i="3"/>
  <c r="AP1527" i="3" s="1"/>
  <c r="AS1527" i="3" s="1"/>
  <c r="AJ1527" i="3"/>
  <c r="AO1527" i="3" s="1"/>
  <c r="AR1527" i="3" s="1"/>
  <c r="AL1526" i="3"/>
  <c r="AQ1526" i="3" s="1"/>
  <c r="AT1526" i="3" s="1"/>
  <c r="AK1526" i="3"/>
  <c r="AP1526" i="3" s="1"/>
  <c r="AS1526" i="3" s="1"/>
  <c r="AJ1526" i="3"/>
  <c r="AO1526" i="3" s="1"/>
  <c r="AR1526" i="3" s="1"/>
  <c r="AL1525" i="3"/>
  <c r="AQ1525" i="3" s="1"/>
  <c r="AT1525" i="3" s="1"/>
  <c r="AK1525" i="3"/>
  <c r="AP1525" i="3" s="1"/>
  <c r="AS1525" i="3" s="1"/>
  <c r="AJ1525" i="3"/>
  <c r="AO1525" i="3" s="1"/>
  <c r="AR1525" i="3" s="1"/>
  <c r="AL1524" i="3"/>
  <c r="AQ1524" i="3" s="1"/>
  <c r="AT1524" i="3" s="1"/>
  <c r="AK1524" i="3"/>
  <c r="AP1524" i="3" s="1"/>
  <c r="AS1524" i="3" s="1"/>
  <c r="AJ1524" i="3"/>
  <c r="AO1524" i="3" s="1"/>
  <c r="AR1524" i="3" s="1"/>
  <c r="AL1523" i="3"/>
  <c r="AQ1523" i="3" s="1"/>
  <c r="AT1523" i="3" s="1"/>
  <c r="AK1523" i="3"/>
  <c r="AP1523" i="3" s="1"/>
  <c r="AS1523" i="3" s="1"/>
  <c r="AJ1523" i="3"/>
  <c r="AO1523" i="3" s="1"/>
  <c r="AR1523" i="3" s="1"/>
  <c r="AL1522" i="3"/>
  <c r="AQ1522" i="3" s="1"/>
  <c r="AT1522" i="3" s="1"/>
  <c r="AK1522" i="3"/>
  <c r="AP1522" i="3" s="1"/>
  <c r="AS1522" i="3" s="1"/>
  <c r="AJ1522" i="3"/>
  <c r="AO1522" i="3" s="1"/>
  <c r="AR1522" i="3" s="1"/>
  <c r="AL1521" i="3"/>
  <c r="AQ1521" i="3" s="1"/>
  <c r="AT1521" i="3" s="1"/>
  <c r="AK1521" i="3"/>
  <c r="AP1521" i="3" s="1"/>
  <c r="AS1521" i="3" s="1"/>
  <c r="AJ1521" i="3"/>
  <c r="AO1521" i="3" s="1"/>
  <c r="AR1521" i="3" s="1"/>
  <c r="AL1520" i="3"/>
  <c r="AQ1520" i="3" s="1"/>
  <c r="AT1520" i="3" s="1"/>
  <c r="AK1520" i="3"/>
  <c r="AP1520" i="3" s="1"/>
  <c r="AS1520" i="3" s="1"/>
  <c r="AJ1520" i="3"/>
  <c r="AO1520" i="3" s="1"/>
  <c r="AR1520" i="3" s="1"/>
  <c r="AL1519" i="3"/>
  <c r="AQ1519" i="3" s="1"/>
  <c r="AT1519" i="3" s="1"/>
  <c r="AK1519" i="3"/>
  <c r="AP1519" i="3" s="1"/>
  <c r="AS1519" i="3" s="1"/>
  <c r="AJ1519" i="3"/>
  <c r="AO1519" i="3" s="1"/>
  <c r="AR1519" i="3" s="1"/>
  <c r="AL1518" i="3"/>
  <c r="AQ1518" i="3" s="1"/>
  <c r="AT1518" i="3" s="1"/>
  <c r="AK1518" i="3"/>
  <c r="AP1518" i="3" s="1"/>
  <c r="AS1518" i="3" s="1"/>
  <c r="AJ1518" i="3"/>
  <c r="AO1518" i="3" s="1"/>
  <c r="AR1518" i="3" s="1"/>
  <c r="AL1517" i="3"/>
  <c r="AQ1517" i="3" s="1"/>
  <c r="AT1517" i="3" s="1"/>
  <c r="AK1517" i="3"/>
  <c r="AP1517" i="3" s="1"/>
  <c r="AS1517" i="3" s="1"/>
  <c r="AJ1517" i="3"/>
  <c r="AO1517" i="3" s="1"/>
  <c r="AR1517" i="3" s="1"/>
  <c r="AL1516" i="3"/>
  <c r="AQ1516" i="3" s="1"/>
  <c r="AT1516" i="3" s="1"/>
  <c r="AK1516" i="3"/>
  <c r="AP1516" i="3" s="1"/>
  <c r="AS1516" i="3" s="1"/>
  <c r="AJ1516" i="3"/>
  <c r="AO1516" i="3" s="1"/>
  <c r="AR1516" i="3" s="1"/>
  <c r="AL1515" i="3"/>
  <c r="AQ1515" i="3" s="1"/>
  <c r="AT1515" i="3" s="1"/>
  <c r="AK1515" i="3"/>
  <c r="AP1515" i="3" s="1"/>
  <c r="AS1515" i="3" s="1"/>
  <c r="AJ1515" i="3"/>
  <c r="AO1515" i="3" s="1"/>
  <c r="AR1515" i="3" s="1"/>
  <c r="AL1514" i="3"/>
  <c r="AQ1514" i="3" s="1"/>
  <c r="AT1514" i="3" s="1"/>
  <c r="AK1514" i="3"/>
  <c r="AP1514" i="3" s="1"/>
  <c r="AS1514" i="3" s="1"/>
  <c r="AJ1514" i="3"/>
  <c r="AO1514" i="3" s="1"/>
  <c r="AR1514" i="3" s="1"/>
  <c r="AL1513" i="3"/>
  <c r="AQ1513" i="3" s="1"/>
  <c r="AT1513" i="3" s="1"/>
  <c r="AK1513" i="3"/>
  <c r="AP1513" i="3" s="1"/>
  <c r="AS1513" i="3" s="1"/>
  <c r="AJ1513" i="3"/>
  <c r="AO1513" i="3" s="1"/>
  <c r="AR1513" i="3" s="1"/>
  <c r="AL1512" i="3"/>
  <c r="AQ1512" i="3" s="1"/>
  <c r="AT1512" i="3" s="1"/>
  <c r="AK1512" i="3"/>
  <c r="AP1512" i="3" s="1"/>
  <c r="AS1512" i="3" s="1"/>
  <c r="AJ1512" i="3"/>
  <c r="AO1512" i="3" s="1"/>
  <c r="AR1512" i="3" s="1"/>
  <c r="AL1511" i="3"/>
  <c r="AQ1511" i="3" s="1"/>
  <c r="AT1511" i="3" s="1"/>
  <c r="AK1511" i="3"/>
  <c r="AP1511" i="3" s="1"/>
  <c r="AS1511" i="3" s="1"/>
  <c r="AJ1511" i="3"/>
  <c r="AO1511" i="3" s="1"/>
  <c r="AR1511" i="3" s="1"/>
  <c r="AL1510" i="3"/>
  <c r="AQ1510" i="3" s="1"/>
  <c r="AT1510" i="3" s="1"/>
  <c r="AK1510" i="3"/>
  <c r="AP1510" i="3" s="1"/>
  <c r="AS1510" i="3" s="1"/>
  <c r="AJ1510" i="3"/>
  <c r="AO1510" i="3" s="1"/>
  <c r="AR1510" i="3" s="1"/>
  <c r="AL1509" i="3"/>
  <c r="AQ1509" i="3" s="1"/>
  <c r="AT1509" i="3" s="1"/>
  <c r="AK1509" i="3"/>
  <c r="AP1509" i="3" s="1"/>
  <c r="AS1509" i="3" s="1"/>
  <c r="AJ1509" i="3"/>
  <c r="AO1509" i="3" s="1"/>
  <c r="AR1509" i="3" s="1"/>
  <c r="AL1508" i="3"/>
  <c r="AQ1508" i="3" s="1"/>
  <c r="AT1508" i="3" s="1"/>
  <c r="AK1508" i="3"/>
  <c r="AP1508" i="3" s="1"/>
  <c r="AS1508" i="3" s="1"/>
  <c r="AJ1508" i="3"/>
  <c r="AO1508" i="3" s="1"/>
  <c r="AR1508" i="3" s="1"/>
  <c r="AL1507" i="3"/>
  <c r="AQ1507" i="3" s="1"/>
  <c r="AT1507" i="3" s="1"/>
  <c r="AK1507" i="3"/>
  <c r="AP1507" i="3" s="1"/>
  <c r="AS1507" i="3" s="1"/>
  <c r="AJ1507" i="3"/>
  <c r="AO1507" i="3" s="1"/>
  <c r="AR1507" i="3" s="1"/>
  <c r="AL1506" i="3"/>
  <c r="AQ1506" i="3" s="1"/>
  <c r="AT1506" i="3" s="1"/>
  <c r="AK1506" i="3"/>
  <c r="AP1506" i="3" s="1"/>
  <c r="AS1506" i="3" s="1"/>
  <c r="AJ1506" i="3"/>
  <c r="AO1506" i="3" s="1"/>
  <c r="AR1506" i="3" s="1"/>
  <c r="AL1505" i="3"/>
  <c r="AQ1505" i="3" s="1"/>
  <c r="AT1505" i="3" s="1"/>
  <c r="AK1505" i="3"/>
  <c r="AP1505" i="3" s="1"/>
  <c r="AS1505" i="3" s="1"/>
  <c r="AJ1505" i="3"/>
  <c r="AO1505" i="3" s="1"/>
  <c r="AR1505" i="3" s="1"/>
  <c r="AL1504" i="3"/>
  <c r="AQ1504" i="3" s="1"/>
  <c r="AT1504" i="3" s="1"/>
  <c r="AK1504" i="3"/>
  <c r="AP1504" i="3" s="1"/>
  <c r="AS1504" i="3" s="1"/>
  <c r="AJ1504" i="3"/>
  <c r="AO1504" i="3" s="1"/>
  <c r="AR1504" i="3" s="1"/>
  <c r="AL1503" i="3"/>
  <c r="AQ1503" i="3" s="1"/>
  <c r="AT1503" i="3" s="1"/>
  <c r="AK1503" i="3"/>
  <c r="AP1503" i="3" s="1"/>
  <c r="AS1503" i="3" s="1"/>
  <c r="AJ1503" i="3"/>
  <c r="AO1503" i="3" s="1"/>
  <c r="AR1503" i="3" s="1"/>
  <c r="AL1502" i="3"/>
  <c r="AQ1502" i="3" s="1"/>
  <c r="AT1502" i="3" s="1"/>
  <c r="AK1502" i="3"/>
  <c r="AP1502" i="3" s="1"/>
  <c r="AS1502" i="3" s="1"/>
  <c r="AJ1502" i="3"/>
  <c r="AO1502" i="3" s="1"/>
  <c r="AR1502" i="3" s="1"/>
  <c r="AL1501" i="3"/>
  <c r="AQ1501" i="3" s="1"/>
  <c r="AT1501" i="3" s="1"/>
  <c r="AK1501" i="3"/>
  <c r="AP1501" i="3" s="1"/>
  <c r="AS1501" i="3" s="1"/>
  <c r="AJ1501" i="3"/>
  <c r="AO1501" i="3" s="1"/>
  <c r="AR1501" i="3" s="1"/>
  <c r="AL1500" i="3"/>
  <c r="AQ1500" i="3" s="1"/>
  <c r="AT1500" i="3" s="1"/>
  <c r="AK1500" i="3"/>
  <c r="AP1500" i="3" s="1"/>
  <c r="AS1500" i="3" s="1"/>
  <c r="AJ1500" i="3"/>
  <c r="AO1500" i="3" s="1"/>
  <c r="AR1500" i="3" s="1"/>
  <c r="AL1499" i="3"/>
  <c r="AQ1499" i="3" s="1"/>
  <c r="AT1499" i="3" s="1"/>
  <c r="AK1499" i="3"/>
  <c r="AP1499" i="3" s="1"/>
  <c r="AS1499" i="3" s="1"/>
  <c r="AJ1499" i="3"/>
  <c r="AO1499" i="3" s="1"/>
  <c r="AR1499" i="3" s="1"/>
  <c r="AL1498" i="3"/>
  <c r="AQ1498" i="3" s="1"/>
  <c r="AT1498" i="3" s="1"/>
  <c r="AK1498" i="3"/>
  <c r="AP1498" i="3" s="1"/>
  <c r="AS1498" i="3" s="1"/>
  <c r="AJ1498" i="3"/>
  <c r="AO1498" i="3" s="1"/>
  <c r="AR1498" i="3" s="1"/>
  <c r="AL1497" i="3"/>
  <c r="AQ1497" i="3" s="1"/>
  <c r="AT1497" i="3" s="1"/>
  <c r="AK1497" i="3"/>
  <c r="AP1497" i="3" s="1"/>
  <c r="AS1497" i="3" s="1"/>
  <c r="AJ1497" i="3"/>
  <c r="AO1497" i="3" s="1"/>
  <c r="AR1497" i="3" s="1"/>
  <c r="AL1496" i="3"/>
  <c r="AQ1496" i="3" s="1"/>
  <c r="AT1496" i="3" s="1"/>
  <c r="AK1496" i="3"/>
  <c r="AP1496" i="3" s="1"/>
  <c r="AS1496" i="3" s="1"/>
  <c r="AJ1496" i="3"/>
  <c r="AO1496" i="3" s="1"/>
  <c r="AR1496" i="3" s="1"/>
  <c r="AL1495" i="3"/>
  <c r="AQ1495" i="3" s="1"/>
  <c r="AT1495" i="3" s="1"/>
  <c r="AK1495" i="3"/>
  <c r="AP1495" i="3" s="1"/>
  <c r="AS1495" i="3" s="1"/>
  <c r="AJ1495" i="3"/>
  <c r="AO1495" i="3" s="1"/>
  <c r="AR1495" i="3" s="1"/>
  <c r="AL1494" i="3"/>
  <c r="AQ1494" i="3" s="1"/>
  <c r="AT1494" i="3" s="1"/>
  <c r="AK1494" i="3"/>
  <c r="AP1494" i="3" s="1"/>
  <c r="AS1494" i="3" s="1"/>
  <c r="AJ1494" i="3"/>
  <c r="AO1494" i="3" s="1"/>
  <c r="AR1494" i="3" s="1"/>
  <c r="AL1493" i="3"/>
  <c r="AQ1493" i="3" s="1"/>
  <c r="AT1493" i="3" s="1"/>
  <c r="AK1493" i="3"/>
  <c r="AP1493" i="3" s="1"/>
  <c r="AS1493" i="3" s="1"/>
  <c r="AJ1493" i="3"/>
  <c r="AO1493" i="3" s="1"/>
  <c r="AR1493" i="3" s="1"/>
  <c r="AL1492" i="3"/>
  <c r="AQ1492" i="3" s="1"/>
  <c r="AT1492" i="3" s="1"/>
  <c r="AK1492" i="3"/>
  <c r="AP1492" i="3" s="1"/>
  <c r="AS1492" i="3" s="1"/>
  <c r="AJ1492" i="3"/>
  <c r="AO1492" i="3" s="1"/>
  <c r="AR1492" i="3" s="1"/>
  <c r="AL1491" i="3"/>
  <c r="AQ1491" i="3" s="1"/>
  <c r="AT1491" i="3" s="1"/>
  <c r="AK1491" i="3"/>
  <c r="AP1491" i="3" s="1"/>
  <c r="AS1491" i="3" s="1"/>
  <c r="AJ1491" i="3"/>
  <c r="AO1491" i="3" s="1"/>
  <c r="AR1491" i="3" s="1"/>
  <c r="AL1490" i="3"/>
  <c r="AQ1490" i="3" s="1"/>
  <c r="AT1490" i="3" s="1"/>
  <c r="AK1490" i="3"/>
  <c r="AP1490" i="3" s="1"/>
  <c r="AS1490" i="3" s="1"/>
  <c r="AJ1490" i="3"/>
  <c r="AO1490" i="3" s="1"/>
  <c r="AR1490" i="3" s="1"/>
  <c r="AL1489" i="3"/>
  <c r="AQ1489" i="3" s="1"/>
  <c r="AT1489" i="3" s="1"/>
  <c r="AK1489" i="3"/>
  <c r="AP1489" i="3" s="1"/>
  <c r="AS1489" i="3" s="1"/>
  <c r="AJ1489" i="3"/>
  <c r="AO1489" i="3" s="1"/>
  <c r="AR1489" i="3" s="1"/>
  <c r="AL1488" i="3"/>
  <c r="AQ1488" i="3" s="1"/>
  <c r="AT1488" i="3" s="1"/>
  <c r="AK1488" i="3"/>
  <c r="AP1488" i="3" s="1"/>
  <c r="AS1488" i="3" s="1"/>
  <c r="AJ1488" i="3"/>
  <c r="AO1488" i="3" s="1"/>
  <c r="AR1488" i="3" s="1"/>
  <c r="AL1487" i="3"/>
  <c r="AQ1487" i="3" s="1"/>
  <c r="AT1487" i="3" s="1"/>
  <c r="AK1487" i="3"/>
  <c r="AP1487" i="3" s="1"/>
  <c r="AS1487" i="3" s="1"/>
  <c r="AJ1487" i="3"/>
  <c r="AO1487" i="3" s="1"/>
  <c r="AR1487" i="3" s="1"/>
  <c r="AL1486" i="3"/>
  <c r="AQ1486" i="3" s="1"/>
  <c r="AT1486" i="3" s="1"/>
  <c r="AK1486" i="3"/>
  <c r="AP1486" i="3" s="1"/>
  <c r="AS1486" i="3" s="1"/>
  <c r="AJ1486" i="3"/>
  <c r="AO1486" i="3" s="1"/>
  <c r="AR1486" i="3" s="1"/>
  <c r="AL1485" i="3"/>
  <c r="AQ1485" i="3" s="1"/>
  <c r="AT1485" i="3" s="1"/>
  <c r="AK1485" i="3"/>
  <c r="AP1485" i="3" s="1"/>
  <c r="AS1485" i="3" s="1"/>
  <c r="AJ1485" i="3"/>
  <c r="AO1485" i="3" s="1"/>
  <c r="AR1485" i="3" s="1"/>
  <c r="AL1484" i="3"/>
  <c r="AQ1484" i="3" s="1"/>
  <c r="AT1484" i="3" s="1"/>
  <c r="AK1484" i="3"/>
  <c r="AP1484" i="3" s="1"/>
  <c r="AS1484" i="3" s="1"/>
  <c r="AJ1484" i="3"/>
  <c r="AO1484" i="3" s="1"/>
  <c r="AR1484" i="3" s="1"/>
  <c r="AL1483" i="3"/>
  <c r="AQ1483" i="3" s="1"/>
  <c r="AT1483" i="3" s="1"/>
  <c r="AK1483" i="3"/>
  <c r="AP1483" i="3" s="1"/>
  <c r="AS1483" i="3" s="1"/>
  <c r="AJ1483" i="3"/>
  <c r="AO1483" i="3" s="1"/>
  <c r="AR1483" i="3" s="1"/>
  <c r="AL1482" i="3"/>
  <c r="AQ1482" i="3" s="1"/>
  <c r="AT1482" i="3" s="1"/>
  <c r="AK1482" i="3"/>
  <c r="AP1482" i="3" s="1"/>
  <c r="AS1482" i="3" s="1"/>
  <c r="AJ1482" i="3"/>
  <c r="AO1482" i="3" s="1"/>
  <c r="AR1482" i="3" s="1"/>
  <c r="AL1481" i="3"/>
  <c r="AQ1481" i="3" s="1"/>
  <c r="AT1481" i="3" s="1"/>
  <c r="AK1481" i="3"/>
  <c r="AP1481" i="3" s="1"/>
  <c r="AS1481" i="3" s="1"/>
  <c r="AJ1481" i="3"/>
  <c r="AO1481" i="3" s="1"/>
  <c r="AR1481" i="3" s="1"/>
  <c r="AL1480" i="3"/>
  <c r="AQ1480" i="3" s="1"/>
  <c r="AT1480" i="3" s="1"/>
  <c r="AK1480" i="3"/>
  <c r="AP1480" i="3" s="1"/>
  <c r="AS1480" i="3" s="1"/>
  <c r="AJ1480" i="3"/>
  <c r="AO1480" i="3" s="1"/>
  <c r="AR1480" i="3" s="1"/>
  <c r="AL1479" i="3"/>
  <c r="AQ1479" i="3" s="1"/>
  <c r="AT1479" i="3" s="1"/>
  <c r="AK1479" i="3"/>
  <c r="AP1479" i="3" s="1"/>
  <c r="AS1479" i="3" s="1"/>
  <c r="AJ1479" i="3"/>
  <c r="AO1479" i="3" s="1"/>
  <c r="AR1479" i="3" s="1"/>
  <c r="AL1478" i="3"/>
  <c r="AQ1478" i="3" s="1"/>
  <c r="AT1478" i="3" s="1"/>
  <c r="AK1478" i="3"/>
  <c r="AP1478" i="3" s="1"/>
  <c r="AS1478" i="3" s="1"/>
  <c r="AJ1478" i="3"/>
  <c r="AO1478" i="3" s="1"/>
  <c r="AR1478" i="3" s="1"/>
  <c r="AL1477" i="3"/>
  <c r="AQ1477" i="3" s="1"/>
  <c r="AT1477" i="3" s="1"/>
  <c r="AK1477" i="3"/>
  <c r="AP1477" i="3" s="1"/>
  <c r="AS1477" i="3" s="1"/>
  <c r="AJ1477" i="3"/>
  <c r="AO1477" i="3" s="1"/>
  <c r="AR1477" i="3" s="1"/>
  <c r="AL1476" i="3"/>
  <c r="AQ1476" i="3" s="1"/>
  <c r="AT1476" i="3" s="1"/>
  <c r="AK1476" i="3"/>
  <c r="AP1476" i="3" s="1"/>
  <c r="AS1476" i="3" s="1"/>
  <c r="AJ1476" i="3"/>
  <c r="AO1476" i="3" s="1"/>
  <c r="AR1476" i="3" s="1"/>
  <c r="AL1475" i="3"/>
  <c r="AQ1475" i="3" s="1"/>
  <c r="AT1475" i="3" s="1"/>
  <c r="AK1475" i="3"/>
  <c r="AP1475" i="3" s="1"/>
  <c r="AS1475" i="3" s="1"/>
  <c r="AJ1475" i="3"/>
  <c r="AO1475" i="3" s="1"/>
  <c r="AR1475" i="3" s="1"/>
  <c r="AL1474" i="3"/>
  <c r="AQ1474" i="3" s="1"/>
  <c r="AT1474" i="3" s="1"/>
  <c r="AK1474" i="3"/>
  <c r="AP1474" i="3" s="1"/>
  <c r="AS1474" i="3" s="1"/>
  <c r="AJ1474" i="3"/>
  <c r="AO1474" i="3" s="1"/>
  <c r="AR1474" i="3" s="1"/>
  <c r="AL1473" i="3"/>
  <c r="AQ1473" i="3" s="1"/>
  <c r="AT1473" i="3" s="1"/>
  <c r="AK1473" i="3"/>
  <c r="AP1473" i="3" s="1"/>
  <c r="AS1473" i="3" s="1"/>
  <c r="AJ1473" i="3"/>
  <c r="AO1473" i="3" s="1"/>
  <c r="AR1473" i="3" s="1"/>
  <c r="AL1472" i="3"/>
  <c r="AQ1472" i="3" s="1"/>
  <c r="AT1472" i="3" s="1"/>
  <c r="AK1472" i="3"/>
  <c r="AP1472" i="3" s="1"/>
  <c r="AS1472" i="3" s="1"/>
  <c r="AJ1472" i="3"/>
  <c r="AO1472" i="3" s="1"/>
  <c r="AR1472" i="3" s="1"/>
  <c r="AL1471" i="3"/>
  <c r="AQ1471" i="3" s="1"/>
  <c r="AT1471" i="3" s="1"/>
  <c r="AK1471" i="3"/>
  <c r="AP1471" i="3" s="1"/>
  <c r="AS1471" i="3" s="1"/>
  <c r="AJ1471" i="3"/>
  <c r="AO1471" i="3" s="1"/>
  <c r="AR1471" i="3" s="1"/>
  <c r="AL1470" i="3"/>
  <c r="AQ1470" i="3" s="1"/>
  <c r="AT1470" i="3" s="1"/>
  <c r="AK1470" i="3"/>
  <c r="AP1470" i="3" s="1"/>
  <c r="AS1470" i="3" s="1"/>
  <c r="AJ1470" i="3"/>
  <c r="AO1470" i="3" s="1"/>
  <c r="AR1470" i="3" s="1"/>
  <c r="AL1469" i="3"/>
  <c r="AQ1469" i="3" s="1"/>
  <c r="AT1469" i="3" s="1"/>
  <c r="AK1469" i="3"/>
  <c r="AP1469" i="3" s="1"/>
  <c r="AS1469" i="3" s="1"/>
  <c r="AJ1469" i="3"/>
  <c r="AO1469" i="3" s="1"/>
  <c r="AR1469" i="3" s="1"/>
  <c r="AL1468" i="3"/>
  <c r="AQ1468" i="3" s="1"/>
  <c r="AT1468" i="3" s="1"/>
  <c r="AK1468" i="3"/>
  <c r="AP1468" i="3" s="1"/>
  <c r="AS1468" i="3" s="1"/>
  <c r="AJ1468" i="3"/>
  <c r="AO1468" i="3" s="1"/>
  <c r="AR1468" i="3" s="1"/>
  <c r="AL1467" i="3"/>
  <c r="AQ1467" i="3" s="1"/>
  <c r="AT1467" i="3" s="1"/>
  <c r="AK1467" i="3"/>
  <c r="AP1467" i="3" s="1"/>
  <c r="AS1467" i="3" s="1"/>
  <c r="AJ1467" i="3"/>
  <c r="AO1467" i="3" s="1"/>
  <c r="AR1467" i="3" s="1"/>
  <c r="AL1466" i="3"/>
  <c r="AQ1466" i="3" s="1"/>
  <c r="AT1466" i="3" s="1"/>
  <c r="AK1466" i="3"/>
  <c r="AP1466" i="3" s="1"/>
  <c r="AS1466" i="3" s="1"/>
  <c r="AJ1466" i="3"/>
  <c r="AO1466" i="3" s="1"/>
  <c r="AR1466" i="3" s="1"/>
  <c r="AL1465" i="3"/>
  <c r="AQ1465" i="3" s="1"/>
  <c r="AT1465" i="3" s="1"/>
  <c r="AK1465" i="3"/>
  <c r="AP1465" i="3" s="1"/>
  <c r="AS1465" i="3" s="1"/>
  <c r="AJ1465" i="3"/>
  <c r="AO1465" i="3" s="1"/>
  <c r="AR1465" i="3" s="1"/>
  <c r="AL1464" i="3"/>
  <c r="AQ1464" i="3" s="1"/>
  <c r="AT1464" i="3" s="1"/>
  <c r="AK1464" i="3"/>
  <c r="AP1464" i="3" s="1"/>
  <c r="AS1464" i="3" s="1"/>
  <c r="AJ1464" i="3"/>
  <c r="AO1464" i="3" s="1"/>
  <c r="AR1464" i="3" s="1"/>
  <c r="AL1463" i="3"/>
  <c r="AQ1463" i="3" s="1"/>
  <c r="AT1463" i="3" s="1"/>
  <c r="AK1463" i="3"/>
  <c r="AP1463" i="3" s="1"/>
  <c r="AS1463" i="3" s="1"/>
  <c r="AJ1463" i="3"/>
  <c r="AO1463" i="3" s="1"/>
  <c r="AR1463" i="3" s="1"/>
  <c r="AL1462" i="3"/>
  <c r="AQ1462" i="3" s="1"/>
  <c r="AT1462" i="3" s="1"/>
  <c r="AK1462" i="3"/>
  <c r="AP1462" i="3" s="1"/>
  <c r="AS1462" i="3" s="1"/>
  <c r="AJ1462" i="3"/>
  <c r="AO1462" i="3" s="1"/>
  <c r="AR1462" i="3" s="1"/>
  <c r="AL1461" i="3"/>
  <c r="AQ1461" i="3" s="1"/>
  <c r="AT1461" i="3" s="1"/>
  <c r="AK1461" i="3"/>
  <c r="AP1461" i="3" s="1"/>
  <c r="AS1461" i="3" s="1"/>
  <c r="AJ1461" i="3"/>
  <c r="AO1461" i="3" s="1"/>
  <c r="AR1461" i="3" s="1"/>
  <c r="AL1460" i="3"/>
  <c r="AQ1460" i="3" s="1"/>
  <c r="AT1460" i="3" s="1"/>
  <c r="AK1460" i="3"/>
  <c r="AP1460" i="3" s="1"/>
  <c r="AS1460" i="3" s="1"/>
  <c r="AJ1460" i="3"/>
  <c r="AO1460" i="3" s="1"/>
  <c r="AR1460" i="3" s="1"/>
  <c r="AL1459" i="3"/>
  <c r="AQ1459" i="3" s="1"/>
  <c r="AT1459" i="3" s="1"/>
  <c r="AK1459" i="3"/>
  <c r="AP1459" i="3" s="1"/>
  <c r="AS1459" i="3" s="1"/>
  <c r="AJ1459" i="3"/>
  <c r="AO1459" i="3" s="1"/>
  <c r="AR1459" i="3" s="1"/>
  <c r="AL1458" i="3"/>
  <c r="AQ1458" i="3" s="1"/>
  <c r="AT1458" i="3" s="1"/>
  <c r="AK1458" i="3"/>
  <c r="AP1458" i="3" s="1"/>
  <c r="AS1458" i="3" s="1"/>
  <c r="AJ1458" i="3"/>
  <c r="AO1458" i="3" s="1"/>
  <c r="AR1458" i="3" s="1"/>
  <c r="AL1457" i="3"/>
  <c r="AQ1457" i="3" s="1"/>
  <c r="AT1457" i="3" s="1"/>
  <c r="AK1457" i="3"/>
  <c r="AP1457" i="3" s="1"/>
  <c r="AS1457" i="3" s="1"/>
  <c r="AJ1457" i="3"/>
  <c r="AO1457" i="3" s="1"/>
  <c r="AR1457" i="3" s="1"/>
  <c r="AL1456" i="3"/>
  <c r="AQ1456" i="3" s="1"/>
  <c r="AT1456" i="3" s="1"/>
  <c r="AK1456" i="3"/>
  <c r="AP1456" i="3" s="1"/>
  <c r="AS1456" i="3" s="1"/>
  <c r="AJ1456" i="3"/>
  <c r="AO1456" i="3" s="1"/>
  <c r="AR1456" i="3" s="1"/>
  <c r="AL1455" i="3"/>
  <c r="AQ1455" i="3" s="1"/>
  <c r="AT1455" i="3" s="1"/>
  <c r="AK1455" i="3"/>
  <c r="AP1455" i="3" s="1"/>
  <c r="AS1455" i="3" s="1"/>
  <c r="AJ1455" i="3"/>
  <c r="AO1455" i="3" s="1"/>
  <c r="AR1455" i="3" s="1"/>
  <c r="AL1454" i="3"/>
  <c r="AQ1454" i="3" s="1"/>
  <c r="AT1454" i="3" s="1"/>
  <c r="AK1454" i="3"/>
  <c r="AP1454" i="3" s="1"/>
  <c r="AS1454" i="3" s="1"/>
  <c r="AJ1454" i="3"/>
  <c r="AO1454" i="3" s="1"/>
  <c r="AR1454" i="3" s="1"/>
  <c r="AL1453" i="3"/>
  <c r="AQ1453" i="3" s="1"/>
  <c r="AT1453" i="3" s="1"/>
  <c r="AK1453" i="3"/>
  <c r="AP1453" i="3" s="1"/>
  <c r="AS1453" i="3" s="1"/>
  <c r="AJ1453" i="3"/>
  <c r="AO1453" i="3" s="1"/>
  <c r="AR1453" i="3" s="1"/>
  <c r="AL1452" i="3"/>
  <c r="AQ1452" i="3" s="1"/>
  <c r="AT1452" i="3" s="1"/>
  <c r="AK1452" i="3"/>
  <c r="AP1452" i="3" s="1"/>
  <c r="AS1452" i="3" s="1"/>
  <c r="AJ1452" i="3"/>
  <c r="AO1452" i="3" s="1"/>
  <c r="AR1452" i="3" s="1"/>
  <c r="AL1451" i="3"/>
  <c r="AQ1451" i="3" s="1"/>
  <c r="AT1451" i="3" s="1"/>
  <c r="AK1451" i="3"/>
  <c r="AP1451" i="3" s="1"/>
  <c r="AS1451" i="3" s="1"/>
  <c r="AJ1451" i="3"/>
  <c r="AO1451" i="3" s="1"/>
  <c r="AR1451" i="3" s="1"/>
  <c r="AL1450" i="3"/>
  <c r="AQ1450" i="3" s="1"/>
  <c r="AT1450" i="3" s="1"/>
  <c r="AK1450" i="3"/>
  <c r="AP1450" i="3" s="1"/>
  <c r="AS1450" i="3" s="1"/>
  <c r="AJ1450" i="3"/>
  <c r="AO1450" i="3" s="1"/>
  <c r="AR1450" i="3" s="1"/>
  <c r="AL1449" i="3"/>
  <c r="AQ1449" i="3" s="1"/>
  <c r="AT1449" i="3" s="1"/>
  <c r="AK1449" i="3"/>
  <c r="AP1449" i="3" s="1"/>
  <c r="AS1449" i="3" s="1"/>
  <c r="AJ1449" i="3"/>
  <c r="AO1449" i="3" s="1"/>
  <c r="AR1449" i="3" s="1"/>
  <c r="AL1448" i="3"/>
  <c r="AQ1448" i="3" s="1"/>
  <c r="AT1448" i="3" s="1"/>
  <c r="AK1448" i="3"/>
  <c r="AP1448" i="3" s="1"/>
  <c r="AS1448" i="3" s="1"/>
  <c r="AJ1448" i="3"/>
  <c r="AO1448" i="3" s="1"/>
  <c r="AR1448" i="3" s="1"/>
  <c r="AL1447" i="3"/>
  <c r="AQ1447" i="3" s="1"/>
  <c r="AT1447" i="3" s="1"/>
  <c r="AK1447" i="3"/>
  <c r="AP1447" i="3" s="1"/>
  <c r="AS1447" i="3" s="1"/>
  <c r="AJ1447" i="3"/>
  <c r="AO1447" i="3" s="1"/>
  <c r="AR1447" i="3" s="1"/>
  <c r="AL1446" i="3"/>
  <c r="AQ1446" i="3" s="1"/>
  <c r="AT1446" i="3" s="1"/>
  <c r="AK1446" i="3"/>
  <c r="AP1446" i="3" s="1"/>
  <c r="AS1446" i="3" s="1"/>
  <c r="AJ1446" i="3"/>
  <c r="AO1446" i="3" s="1"/>
  <c r="AR1446" i="3" s="1"/>
  <c r="AL1445" i="3"/>
  <c r="AQ1445" i="3" s="1"/>
  <c r="AT1445" i="3" s="1"/>
  <c r="AK1445" i="3"/>
  <c r="AP1445" i="3" s="1"/>
  <c r="AS1445" i="3" s="1"/>
  <c r="AJ1445" i="3"/>
  <c r="AO1445" i="3" s="1"/>
  <c r="AR1445" i="3" s="1"/>
  <c r="AL1444" i="3"/>
  <c r="AQ1444" i="3" s="1"/>
  <c r="AT1444" i="3" s="1"/>
  <c r="AK1444" i="3"/>
  <c r="AP1444" i="3" s="1"/>
  <c r="AS1444" i="3" s="1"/>
  <c r="AJ1444" i="3"/>
  <c r="AO1444" i="3" s="1"/>
  <c r="AR1444" i="3" s="1"/>
  <c r="AL1443" i="3"/>
  <c r="AQ1443" i="3" s="1"/>
  <c r="AT1443" i="3" s="1"/>
  <c r="AK1443" i="3"/>
  <c r="AP1443" i="3" s="1"/>
  <c r="AS1443" i="3" s="1"/>
  <c r="AJ1443" i="3"/>
  <c r="AO1443" i="3" s="1"/>
  <c r="AR1443" i="3" s="1"/>
  <c r="AL1442" i="3"/>
  <c r="AQ1442" i="3" s="1"/>
  <c r="AT1442" i="3" s="1"/>
  <c r="AK1442" i="3"/>
  <c r="AP1442" i="3" s="1"/>
  <c r="AS1442" i="3" s="1"/>
  <c r="AJ1442" i="3"/>
  <c r="AO1442" i="3" s="1"/>
  <c r="AR1442" i="3" s="1"/>
  <c r="AL1441" i="3"/>
  <c r="AQ1441" i="3" s="1"/>
  <c r="AT1441" i="3" s="1"/>
  <c r="AK1441" i="3"/>
  <c r="AP1441" i="3" s="1"/>
  <c r="AS1441" i="3" s="1"/>
  <c r="AJ1441" i="3"/>
  <c r="AO1441" i="3" s="1"/>
  <c r="AR1441" i="3" s="1"/>
  <c r="AL1440" i="3"/>
  <c r="AQ1440" i="3" s="1"/>
  <c r="AT1440" i="3" s="1"/>
  <c r="AK1440" i="3"/>
  <c r="AP1440" i="3" s="1"/>
  <c r="AS1440" i="3" s="1"/>
  <c r="AJ1440" i="3"/>
  <c r="AO1440" i="3" s="1"/>
  <c r="AR1440" i="3" s="1"/>
  <c r="AL1439" i="3"/>
  <c r="AQ1439" i="3" s="1"/>
  <c r="AT1439" i="3" s="1"/>
  <c r="AK1439" i="3"/>
  <c r="AP1439" i="3" s="1"/>
  <c r="AS1439" i="3" s="1"/>
  <c r="AJ1439" i="3"/>
  <c r="AO1439" i="3" s="1"/>
  <c r="AR1439" i="3" s="1"/>
  <c r="AL1438" i="3"/>
  <c r="AQ1438" i="3" s="1"/>
  <c r="AT1438" i="3" s="1"/>
  <c r="AK1438" i="3"/>
  <c r="AP1438" i="3" s="1"/>
  <c r="AS1438" i="3" s="1"/>
  <c r="AJ1438" i="3"/>
  <c r="AO1438" i="3" s="1"/>
  <c r="AR1438" i="3" s="1"/>
  <c r="AL1437" i="3"/>
  <c r="AQ1437" i="3" s="1"/>
  <c r="AT1437" i="3" s="1"/>
  <c r="AK1437" i="3"/>
  <c r="AP1437" i="3" s="1"/>
  <c r="AS1437" i="3" s="1"/>
  <c r="AJ1437" i="3"/>
  <c r="AO1437" i="3" s="1"/>
  <c r="AR1437" i="3" s="1"/>
  <c r="AL1436" i="3"/>
  <c r="AQ1436" i="3" s="1"/>
  <c r="AT1436" i="3" s="1"/>
  <c r="AK1436" i="3"/>
  <c r="AP1436" i="3" s="1"/>
  <c r="AS1436" i="3" s="1"/>
  <c r="AJ1436" i="3"/>
  <c r="AO1436" i="3" s="1"/>
  <c r="AR1436" i="3" s="1"/>
  <c r="AL1435" i="3"/>
  <c r="AQ1435" i="3" s="1"/>
  <c r="AT1435" i="3" s="1"/>
  <c r="AK1435" i="3"/>
  <c r="AP1435" i="3" s="1"/>
  <c r="AS1435" i="3" s="1"/>
  <c r="AJ1435" i="3"/>
  <c r="AO1435" i="3" s="1"/>
  <c r="AR1435" i="3" s="1"/>
  <c r="AL1434" i="3"/>
  <c r="AQ1434" i="3" s="1"/>
  <c r="AT1434" i="3" s="1"/>
  <c r="AK1434" i="3"/>
  <c r="AP1434" i="3" s="1"/>
  <c r="AS1434" i="3" s="1"/>
  <c r="AJ1434" i="3"/>
  <c r="AO1434" i="3" s="1"/>
  <c r="AR1434" i="3" s="1"/>
  <c r="AL1433" i="3"/>
  <c r="AQ1433" i="3" s="1"/>
  <c r="AT1433" i="3" s="1"/>
  <c r="AK1433" i="3"/>
  <c r="AP1433" i="3" s="1"/>
  <c r="AS1433" i="3" s="1"/>
  <c r="AJ1433" i="3"/>
  <c r="AO1433" i="3" s="1"/>
  <c r="AR1433" i="3" s="1"/>
  <c r="AL1432" i="3"/>
  <c r="AQ1432" i="3" s="1"/>
  <c r="AT1432" i="3" s="1"/>
  <c r="AK1432" i="3"/>
  <c r="AP1432" i="3" s="1"/>
  <c r="AS1432" i="3" s="1"/>
  <c r="AJ1432" i="3"/>
  <c r="AO1432" i="3" s="1"/>
  <c r="AR1432" i="3" s="1"/>
  <c r="AL1431" i="3"/>
  <c r="AQ1431" i="3" s="1"/>
  <c r="AT1431" i="3" s="1"/>
  <c r="AK1431" i="3"/>
  <c r="AP1431" i="3" s="1"/>
  <c r="AS1431" i="3" s="1"/>
  <c r="AJ1431" i="3"/>
  <c r="AO1431" i="3" s="1"/>
  <c r="AR1431" i="3" s="1"/>
  <c r="AL1430" i="3"/>
  <c r="AQ1430" i="3" s="1"/>
  <c r="AT1430" i="3" s="1"/>
  <c r="AK1430" i="3"/>
  <c r="AP1430" i="3" s="1"/>
  <c r="AS1430" i="3" s="1"/>
  <c r="AJ1430" i="3"/>
  <c r="AO1430" i="3" s="1"/>
  <c r="AR1430" i="3" s="1"/>
  <c r="AL1429" i="3"/>
  <c r="AQ1429" i="3" s="1"/>
  <c r="AT1429" i="3" s="1"/>
  <c r="AK1429" i="3"/>
  <c r="AP1429" i="3" s="1"/>
  <c r="AS1429" i="3" s="1"/>
  <c r="AJ1429" i="3"/>
  <c r="AO1429" i="3" s="1"/>
  <c r="AR1429" i="3" s="1"/>
  <c r="AL1428" i="3"/>
  <c r="AQ1428" i="3" s="1"/>
  <c r="AT1428" i="3" s="1"/>
  <c r="AK1428" i="3"/>
  <c r="AP1428" i="3" s="1"/>
  <c r="AS1428" i="3" s="1"/>
  <c r="AJ1428" i="3"/>
  <c r="AO1428" i="3" s="1"/>
  <c r="AR1428" i="3" s="1"/>
  <c r="AL1427" i="3"/>
  <c r="AQ1427" i="3" s="1"/>
  <c r="AT1427" i="3" s="1"/>
  <c r="AK1427" i="3"/>
  <c r="AP1427" i="3" s="1"/>
  <c r="AS1427" i="3" s="1"/>
  <c r="AJ1427" i="3"/>
  <c r="AO1427" i="3" s="1"/>
  <c r="AR1427" i="3" s="1"/>
  <c r="AL1426" i="3"/>
  <c r="AQ1426" i="3" s="1"/>
  <c r="AT1426" i="3" s="1"/>
  <c r="AK1426" i="3"/>
  <c r="AP1426" i="3" s="1"/>
  <c r="AS1426" i="3" s="1"/>
  <c r="AJ1426" i="3"/>
  <c r="AO1426" i="3" s="1"/>
  <c r="AR1426" i="3" s="1"/>
  <c r="AL1425" i="3"/>
  <c r="AQ1425" i="3" s="1"/>
  <c r="AT1425" i="3" s="1"/>
  <c r="AK1425" i="3"/>
  <c r="AP1425" i="3" s="1"/>
  <c r="AS1425" i="3" s="1"/>
  <c r="AJ1425" i="3"/>
  <c r="AO1425" i="3" s="1"/>
  <c r="AR1425" i="3" s="1"/>
  <c r="AL1424" i="3"/>
  <c r="AQ1424" i="3" s="1"/>
  <c r="AT1424" i="3" s="1"/>
  <c r="AK1424" i="3"/>
  <c r="AP1424" i="3" s="1"/>
  <c r="AS1424" i="3" s="1"/>
  <c r="AJ1424" i="3"/>
  <c r="AO1424" i="3" s="1"/>
  <c r="AR1424" i="3" s="1"/>
  <c r="AL1423" i="3"/>
  <c r="AQ1423" i="3" s="1"/>
  <c r="AT1423" i="3" s="1"/>
  <c r="AK1423" i="3"/>
  <c r="AP1423" i="3" s="1"/>
  <c r="AS1423" i="3" s="1"/>
  <c r="AJ1423" i="3"/>
  <c r="AO1423" i="3" s="1"/>
  <c r="AR1423" i="3" s="1"/>
  <c r="AL1422" i="3"/>
  <c r="AQ1422" i="3" s="1"/>
  <c r="AT1422" i="3" s="1"/>
  <c r="AK1422" i="3"/>
  <c r="AP1422" i="3" s="1"/>
  <c r="AS1422" i="3" s="1"/>
  <c r="AJ1422" i="3"/>
  <c r="AO1422" i="3" s="1"/>
  <c r="AR1422" i="3" s="1"/>
  <c r="AL1421" i="3"/>
  <c r="AQ1421" i="3" s="1"/>
  <c r="AT1421" i="3" s="1"/>
  <c r="AK1421" i="3"/>
  <c r="AP1421" i="3" s="1"/>
  <c r="AS1421" i="3" s="1"/>
  <c r="AJ1421" i="3"/>
  <c r="AO1421" i="3" s="1"/>
  <c r="AR1421" i="3" s="1"/>
  <c r="AL1420" i="3"/>
  <c r="AQ1420" i="3" s="1"/>
  <c r="AT1420" i="3" s="1"/>
  <c r="AK1420" i="3"/>
  <c r="AP1420" i="3" s="1"/>
  <c r="AS1420" i="3" s="1"/>
  <c r="AJ1420" i="3"/>
  <c r="AO1420" i="3" s="1"/>
  <c r="AR1420" i="3" s="1"/>
  <c r="AL1419" i="3"/>
  <c r="AQ1419" i="3" s="1"/>
  <c r="AT1419" i="3" s="1"/>
  <c r="AK1419" i="3"/>
  <c r="AP1419" i="3" s="1"/>
  <c r="AS1419" i="3" s="1"/>
  <c r="AJ1419" i="3"/>
  <c r="AO1419" i="3" s="1"/>
  <c r="AR1419" i="3" s="1"/>
  <c r="AL1418" i="3"/>
  <c r="AQ1418" i="3" s="1"/>
  <c r="AT1418" i="3" s="1"/>
  <c r="AK1418" i="3"/>
  <c r="AP1418" i="3" s="1"/>
  <c r="AS1418" i="3" s="1"/>
  <c r="AJ1418" i="3"/>
  <c r="AO1418" i="3" s="1"/>
  <c r="AR1418" i="3" s="1"/>
  <c r="AL1417" i="3"/>
  <c r="AQ1417" i="3" s="1"/>
  <c r="AT1417" i="3" s="1"/>
  <c r="AK1417" i="3"/>
  <c r="AP1417" i="3" s="1"/>
  <c r="AS1417" i="3" s="1"/>
  <c r="AJ1417" i="3"/>
  <c r="AO1417" i="3" s="1"/>
  <c r="AR1417" i="3" s="1"/>
  <c r="AL1416" i="3"/>
  <c r="AQ1416" i="3" s="1"/>
  <c r="AT1416" i="3" s="1"/>
  <c r="AK1416" i="3"/>
  <c r="AP1416" i="3" s="1"/>
  <c r="AS1416" i="3" s="1"/>
  <c r="AJ1416" i="3"/>
  <c r="AO1416" i="3" s="1"/>
  <c r="AR1416" i="3" s="1"/>
  <c r="AL1415" i="3"/>
  <c r="AQ1415" i="3" s="1"/>
  <c r="AT1415" i="3" s="1"/>
  <c r="AK1415" i="3"/>
  <c r="AP1415" i="3" s="1"/>
  <c r="AS1415" i="3" s="1"/>
  <c r="AJ1415" i="3"/>
  <c r="AO1415" i="3" s="1"/>
  <c r="AR1415" i="3" s="1"/>
  <c r="AL1414" i="3"/>
  <c r="AQ1414" i="3" s="1"/>
  <c r="AT1414" i="3" s="1"/>
  <c r="AK1414" i="3"/>
  <c r="AP1414" i="3" s="1"/>
  <c r="AS1414" i="3" s="1"/>
  <c r="AJ1414" i="3"/>
  <c r="AO1414" i="3" s="1"/>
  <c r="AR1414" i="3" s="1"/>
  <c r="AL1413" i="3"/>
  <c r="AQ1413" i="3" s="1"/>
  <c r="AT1413" i="3" s="1"/>
  <c r="AK1413" i="3"/>
  <c r="AP1413" i="3" s="1"/>
  <c r="AS1413" i="3" s="1"/>
  <c r="AJ1413" i="3"/>
  <c r="AO1413" i="3" s="1"/>
  <c r="AR1413" i="3" s="1"/>
  <c r="AL1412" i="3"/>
  <c r="AQ1412" i="3" s="1"/>
  <c r="AT1412" i="3" s="1"/>
  <c r="AK1412" i="3"/>
  <c r="AP1412" i="3" s="1"/>
  <c r="AS1412" i="3" s="1"/>
  <c r="AJ1412" i="3"/>
  <c r="AO1412" i="3" s="1"/>
  <c r="AR1412" i="3" s="1"/>
  <c r="AL1411" i="3"/>
  <c r="AQ1411" i="3" s="1"/>
  <c r="AT1411" i="3" s="1"/>
  <c r="AK1411" i="3"/>
  <c r="AP1411" i="3" s="1"/>
  <c r="AS1411" i="3" s="1"/>
  <c r="AJ1411" i="3"/>
  <c r="AO1411" i="3" s="1"/>
  <c r="AR1411" i="3" s="1"/>
  <c r="AL1410" i="3"/>
  <c r="AQ1410" i="3" s="1"/>
  <c r="AT1410" i="3" s="1"/>
  <c r="AK1410" i="3"/>
  <c r="AP1410" i="3" s="1"/>
  <c r="AS1410" i="3" s="1"/>
  <c r="AJ1410" i="3"/>
  <c r="AO1410" i="3" s="1"/>
  <c r="AR1410" i="3" s="1"/>
  <c r="AL1409" i="3"/>
  <c r="AQ1409" i="3" s="1"/>
  <c r="AT1409" i="3" s="1"/>
  <c r="AK1409" i="3"/>
  <c r="AP1409" i="3" s="1"/>
  <c r="AS1409" i="3" s="1"/>
  <c r="AJ1409" i="3"/>
  <c r="AO1409" i="3" s="1"/>
  <c r="AR1409" i="3" s="1"/>
  <c r="AL1408" i="3"/>
  <c r="AQ1408" i="3" s="1"/>
  <c r="AT1408" i="3" s="1"/>
  <c r="AK1408" i="3"/>
  <c r="AP1408" i="3" s="1"/>
  <c r="AS1408" i="3" s="1"/>
  <c r="AJ1408" i="3"/>
  <c r="AO1408" i="3" s="1"/>
  <c r="AR1408" i="3" s="1"/>
  <c r="AL1407" i="3"/>
  <c r="AQ1407" i="3" s="1"/>
  <c r="AT1407" i="3" s="1"/>
  <c r="AK1407" i="3"/>
  <c r="AP1407" i="3" s="1"/>
  <c r="AS1407" i="3" s="1"/>
  <c r="AJ1407" i="3"/>
  <c r="AO1407" i="3" s="1"/>
  <c r="AR1407" i="3" s="1"/>
  <c r="AL1406" i="3"/>
  <c r="AQ1406" i="3" s="1"/>
  <c r="AT1406" i="3" s="1"/>
  <c r="AK1406" i="3"/>
  <c r="AP1406" i="3" s="1"/>
  <c r="AS1406" i="3" s="1"/>
  <c r="AJ1406" i="3"/>
  <c r="AO1406" i="3" s="1"/>
  <c r="AR1406" i="3" s="1"/>
  <c r="AL1405" i="3"/>
  <c r="AQ1405" i="3" s="1"/>
  <c r="AT1405" i="3" s="1"/>
  <c r="AK1405" i="3"/>
  <c r="AP1405" i="3" s="1"/>
  <c r="AS1405" i="3" s="1"/>
  <c r="AJ1405" i="3"/>
  <c r="AO1405" i="3" s="1"/>
  <c r="AR1405" i="3" s="1"/>
  <c r="AL1404" i="3"/>
  <c r="AQ1404" i="3" s="1"/>
  <c r="AT1404" i="3" s="1"/>
  <c r="AK1404" i="3"/>
  <c r="AP1404" i="3" s="1"/>
  <c r="AS1404" i="3" s="1"/>
  <c r="AJ1404" i="3"/>
  <c r="AO1404" i="3" s="1"/>
  <c r="AR1404" i="3" s="1"/>
  <c r="AL1403" i="3"/>
  <c r="AQ1403" i="3" s="1"/>
  <c r="AT1403" i="3" s="1"/>
  <c r="AK1403" i="3"/>
  <c r="AP1403" i="3" s="1"/>
  <c r="AS1403" i="3" s="1"/>
  <c r="AJ1403" i="3"/>
  <c r="AO1403" i="3" s="1"/>
  <c r="AR1403" i="3" s="1"/>
  <c r="AL1402" i="3"/>
  <c r="AQ1402" i="3" s="1"/>
  <c r="AT1402" i="3" s="1"/>
  <c r="AK1402" i="3"/>
  <c r="AP1402" i="3" s="1"/>
  <c r="AS1402" i="3" s="1"/>
  <c r="AJ1402" i="3"/>
  <c r="AO1402" i="3" s="1"/>
  <c r="AR1402" i="3" s="1"/>
  <c r="AL1401" i="3"/>
  <c r="AQ1401" i="3" s="1"/>
  <c r="AT1401" i="3" s="1"/>
  <c r="AK1401" i="3"/>
  <c r="AP1401" i="3" s="1"/>
  <c r="AS1401" i="3" s="1"/>
  <c r="AJ1401" i="3"/>
  <c r="AO1401" i="3" s="1"/>
  <c r="AR1401" i="3" s="1"/>
  <c r="AL1400" i="3"/>
  <c r="AQ1400" i="3" s="1"/>
  <c r="AT1400" i="3" s="1"/>
  <c r="AK1400" i="3"/>
  <c r="AP1400" i="3" s="1"/>
  <c r="AS1400" i="3" s="1"/>
  <c r="AJ1400" i="3"/>
  <c r="AO1400" i="3" s="1"/>
  <c r="AR1400" i="3" s="1"/>
  <c r="AL1399" i="3"/>
  <c r="AQ1399" i="3" s="1"/>
  <c r="AT1399" i="3" s="1"/>
  <c r="AK1399" i="3"/>
  <c r="AP1399" i="3" s="1"/>
  <c r="AS1399" i="3" s="1"/>
  <c r="AJ1399" i="3"/>
  <c r="AO1399" i="3" s="1"/>
  <c r="AR1399" i="3" s="1"/>
  <c r="AL1398" i="3"/>
  <c r="AQ1398" i="3" s="1"/>
  <c r="AT1398" i="3" s="1"/>
  <c r="AK1398" i="3"/>
  <c r="AP1398" i="3" s="1"/>
  <c r="AS1398" i="3" s="1"/>
  <c r="AJ1398" i="3"/>
  <c r="AO1398" i="3" s="1"/>
  <c r="AR1398" i="3" s="1"/>
  <c r="AL1397" i="3"/>
  <c r="AQ1397" i="3" s="1"/>
  <c r="AT1397" i="3" s="1"/>
  <c r="AK1397" i="3"/>
  <c r="AP1397" i="3" s="1"/>
  <c r="AS1397" i="3" s="1"/>
  <c r="AJ1397" i="3"/>
  <c r="AO1397" i="3" s="1"/>
  <c r="AR1397" i="3" s="1"/>
  <c r="AL1396" i="3"/>
  <c r="AQ1396" i="3" s="1"/>
  <c r="AT1396" i="3" s="1"/>
  <c r="AK1396" i="3"/>
  <c r="AP1396" i="3" s="1"/>
  <c r="AS1396" i="3" s="1"/>
  <c r="AJ1396" i="3"/>
  <c r="AO1396" i="3" s="1"/>
  <c r="AR1396" i="3" s="1"/>
  <c r="AL1395" i="3"/>
  <c r="AQ1395" i="3" s="1"/>
  <c r="AT1395" i="3" s="1"/>
  <c r="AK1395" i="3"/>
  <c r="AP1395" i="3" s="1"/>
  <c r="AS1395" i="3" s="1"/>
  <c r="AJ1395" i="3"/>
  <c r="AO1395" i="3" s="1"/>
  <c r="AR1395" i="3" s="1"/>
  <c r="AL1394" i="3"/>
  <c r="AQ1394" i="3" s="1"/>
  <c r="AT1394" i="3" s="1"/>
  <c r="AK1394" i="3"/>
  <c r="AP1394" i="3" s="1"/>
  <c r="AS1394" i="3" s="1"/>
  <c r="AJ1394" i="3"/>
  <c r="AO1394" i="3" s="1"/>
  <c r="AR1394" i="3" s="1"/>
  <c r="AL1393" i="3"/>
  <c r="AQ1393" i="3" s="1"/>
  <c r="AT1393" i="3" s="1"/>
  <c r="AK1393" i="3"/>
  <c r="AP1393" i="3" s="1"/>
  <c r="AS1393" i="3" s="1"/>
  <c r="AJ1393" i="3"/>
  <c r="AO1393" i="3" s="1"/>
  <c r="AR1393" i="3" s="1"/>
  <c r="AL1392" i="3"/>
  <c r="AQ1392" i="3" s="1"/>
  <c r="AT1392" i="3" s="1"/>
  <c r="AK1392" i="3"/>
  <c r="AP1392" i="3" s="1"/>
  <c r="AS1392" i="3" s="1"/>
  <c r="AJ1392" i="3"/>
  <c r="AO1392" i="3" s="1"/>
  <c r="AR1392" i="3" s="1"/>
  <c r="AL1391" i="3"/>
  <c r="AQ1391" i="3" s="1"/>
  <c r="AT1391" i="3" s="1"/>
  <c r="AK1391" i="3"/>
  <c r="AP1391" i="3" s="1"/>
  <c r="AS1391" i="3" s="1"/>
  <c r="AJ1391" i="3"/>
  <c r="AO1391" i="3" s="1"/>
  <c r="AR1391" i="3" s="1"/>
  <c r="AL1390" i="3"/>
  <c r="AQ1390" i="3" s="1"/>
  <c r="AT1390" i="3" s="1"/>
  <c r="AK1390" i="3"/>
  <c r="AP1390" i="3" s="1"/>
  <c r="AS1390" i="3" s="1"/>
  <c r="AJ1390" i="3"/>
  <c r="AO1390" i="3" s="1"/>
  <c r="AR1390" i="3" s="1"/>
  <c r="AL1389" i="3"/>
  <c r="AQ1389" i="3" s="1"/>
  <c r="AT1389" i="3" s="1"/>
  <c r="AK1389" i="3"/>
  <c r="AP1389" i="3" s="1"/>
  <c r="AS1389" i="3" s="1"/>
  <c r="AJ1389" i="3"/>
  <c r="AO1389" i="3" s="1"/>
  <c r="AR1389" i="3" s="1"/>
  <c r="AL1388" i="3"/>
  <c r="AQ1388" i="3" s="1"/>
  <c r="AT1388" i="3" s="1"/>
  <c r="AK1388" i="3"/>
  <c r="AP1388" i="3" s="1"/>
  <c r="AS1388" i="3" s="1"/>
  <c r="AJ1388" i="3"/>
  <c r="AO1388" i="3" s="1"/>
  <c r="AR1388" i="3" s="1"/>
  <c r="AL1387" i="3"/>
  <c r="AQ1387" i="3" s="1"/>
  <c r="AT1387" i="3" s="1"/>
  <c r="AK1387" i="3"/>
  <c r="AP1387" i="3" s="1"/>
  <c r="AS1387" i="3" s="1"/>
  <c r="AJ1387" i="3"/>
  <c r="AO1387" i="3" s="1"/>
  <c r="AR1387" i="3" s="1"/>
  <c r="AL1386" i="3"/>
  <c r="AQ1386" i="3" s="1"/>
  <c r="AT1386" i="3" s="1"/>
  <c r="AK1386" i="3"/>
  <c r="AP1386" i="3" s="1"/>
  <c r="AS1386" i="3" s="1"/>
  <c r="AJ1386" i="3"/>
  <c r="AO1386" i="3" s="1"/>
  <c r="AR1386" i="3" s="1"/>
  <c r="AL1385" i="3"/>
  <c r="AQ1385" i="3" s="1"/>
  <c r="AT1385" i="3" s="1"/>
  <c r="AK1385" i="3"/>
  <c r="AP1385" i="3" s="1"/>
  <c r="AS1385" i="3" s="1"/>
  <c r="AJ1385" i="3"/>
  <c r="AO1385" i="3" s="1"/>
  <c r="AR1385" i="3" s="1"/>
  <c r="AL1384" i="3"/>
  <c r="AQ1384" i="3" s="1"/>
  <c r="AT1384" i="3" s="1"/>
  <c r="AK1384" i="3"/>
  <c r="AP1384" i="3" s="1"/>
  <c r="AS1384" i="3" s="1"/>
  <c r="AJ1384" i="3"/>
  <c r="AO1384" i="3" s="1"/>
  <c r="AR1384" i="3" s="1"/>
  <c r="AL1383" i="3"/>
  <c r="AQ1383" i="3" s="1"/>
  <c r="AT1383" i="3" s="1"/>
  <c r="AK1383" i="3"/>
  <c r="AP1383" i="3" s="1"/>
  <c r="AS1383" i="3" s="1"/>
  <c r="AJ1383" i="3"/>
  <c r="AO1383" i="3" s="1"/>
  <c r="AR1383" i="3" s="1"/>
  <c r="AL1382" i="3"/>
  <c r="AQ1382" i="3" s="1"/>
  <c r="AT1382" i="3" s="1"/>
  <c r="AK1382" i="3"/>
  <c r="AP1382" i="3" s="1"/>
  <c r="AS1382" i="3" s="1"/>
  <c r="AJ1382" i="3"/>
  <c r="AO1382" i="3" s="1"/>
  <c r="AR1382" i="3" s="1"/>
  <c r="AL1381" i="3"/>
  <c r="AQ1381" i="3" s="1"/>
  <c r="AT1381" i="3" s="1"/>
  <c r="AK1381" i="3"/>
  <c r="AP1381" i="3" s="1"/>
  <c r="AS1381" i="3" s="1"/>
  <c r="AJ1381" i="3"/>
  <c r="AO1381" i="3" s="1"/>
  <c r="AR1381" i="3" s="1"/>
  <c r="AL1380" i="3"/>
  <c r="AQ1380" i="3" s="1"/>
  <c r="AT1380" i="3" s="1"/>
  <c r="AK1380" i="3"/>
  <c r="AP1380" i="3" s="1"/>
  <c r="AS1380" i="3" s="1"/>
  <c r="AJ1380" i="3"/>
  <c r="AO1380" i="3" s="1"/>
  <c r="AR1380" i="3" s="1"/>
  <c r="AL1379" i="3"/>
  <c r="AQ1379" i="3" s="1"/>
  <c r="AT1379" i="3" s="1"/>
  <c r="AK1379" i="3"/>
  <c r="AP1379" i="3" s="1"/>
  <c r="AS1379" i="3" s="1"/>
  <c r="AJ1379" i="3"/>
  <c r="AO1379" i="3" s="1"/>
  <c r="AR1379" i="3" s="1"/>
  <c r="AL1378" i="3"/>
  <c r="AQ1378" i="3" s="1"/>
  <c r="AT1378" i="3" s="1"/>
  <c r="AK1378" i="3"/>
  <c r="AP1378" i="3" s="1"/>
  <c r="AS1378" i="3" s="1"/>
  <c r="AJ1378" i="3"/>
  <c r="AO1378" i="3" s="1"/>
  <c r="AR1378" i="3" s="1"/>
  <c r="AL1377" i="3"/>
  <c r="AQ1377" i="3" s="1"/>
  <c r="AT1377" i="3" s="1"/>
  <c r="AK1377" i="3"/>
  <c r="AP1377" i="3" s="1"/>
  <c r="AS1377" i="3" s="1"/>
  <c r="AJ1377" i="3"/>
  <c r="AO1377" i="3" s="1"/>
  <c r="AR1377" i="3" s="1"/>
  <c r="AL1376" i="3"/>
  <c r="AQ1376" i="3" s="1"/>
  <c r="AT1376" i="3" s="1"/>
  <c r="AK1376" i="3"/>
  <c r="AP1376" i="3" s="1"/>
  <c r="AS1376" i="3" s="1"/>
  <c r="AJ1376" i="3"/>
  <c r="AO1376" i="3" s="1"/>
  <c r="AR1376" i="3" s="1"/>
  <c r="AL1375" i="3"/>
  <c r="AQ1375" i="3" s="1"/>
  <c r="AT1375" i="3" s="1"/>
  <c r="AK1375" i="3"/>
  <c r="AP1375" i="3" s="1"/>
  <c r="AS1375" i="3" s="1"/>
  <c r="AJ1375" i="3"/>
  <c r="AO1375" i="3" s="1"/>
  <c r="AR1375" i="3" s="1"/>
  <c r="AL1374" i="3"/>
  <c r="AQ1374" i="3" s="1"/>
  <c r="AT1374" i="3" s="1"/>
  <c r="AK1374" i="3"/>
  <c r="AP1374" i="3" s="1"/>
  <c r="AS1374" i="3" s="1"/>
  <c r="AJ1374" i="3"/>
  <c r="AO1374" i="3" s="1"/>
  <c r="AR1374" i="3" s="1"/>
  <c r="AL1373" i="3"/>
  <c r="AQ1373" i="3" s="1"/>
  <c r="AT1373" i="3" s="1"/>
  <c r="AK1373" i="3"/>
  <c r="AP1373" i="3" s="1"/>
  <c r="AS1373" i="3" s="1"/>
  <c r="AJ1373" i="3"/>
  <c r="AO1373" i="3" s="1"/>
  <c r="AR1373" i="3" s="1"/>
  <c r="AL1372" i="3"/>
  <c r="AQ1372" i="3" s="1"/>
  <c r="AT1372" i="3" s="1"/>
  <c r="AK1372" i="3"/>
  <c r="AP1372" i="3" s="1"/>
  <c r="AS1372" i="3" s="1"/>
  <c r="AJ1372" i="3"/>
  <c r="AO1372" i="3" s="1"/>
  <c r="AR1372" i="3" s="1"/>
  <c r="AL1371" i="3"/>
  <c r="AQ1371" i="3" s="1"/>
  <c r="AT1371" i="3" s="1"/>
  <c r="AK1371" i="3"/>
  <c r="AP1371" i="3" s="1"/>
  <c r="AS1371" i="3" s="1"/>
  <c r="AJ1371" i="3"/>
  <c r="AO1371" i="3" s="1"/>
  <c r="AR1371" i="3" s="1"/>
  <c r="AL1370" i="3"/>
  <c r="AQ1370" i="3" s="1"/>
  <c r="AT1370" i="3" s="1"/>
  <c r="AK1370" i="3"/>
  <c r="AP1370" i="3" s="1"/>
  <c r="AS1370" i="3" s="1"/>
  <c r="AJ1370" i="3"/>
  <c r="AO1370" i="3" s="1"/>
  <c r="AR1370" i="3" s="1"/>
  <c r="AL1369" i="3"/>
  <c r="AQ1369" i="3" s="1"/>
  <c r="AT1369" i="3" s="1"/>
  <c r="AK1369" i="3"/>
  <c r="AP1369" i="3" s="1"/>
  <c r="AS1369" i="3" s="1"/>
  <c r="AJ1369" i="3"/>
  <c r="AO1369" i="3" s="1"/>
  <c r="AR1369" i="3" s="1"/>
  <c r="AL1368" i="3"/>
  <c r="AQ1368" i="3" s="1"/>
  <c r="AT1368" i="3" s="1"/>
  <c r="AK1368" i="3"/>
  <c r="AP1368" i="3" s="1"/>
  <c r="AS1368" i="3" s="1"/>
  <c r="AJ1368" i="3"/>
  <c r="AO1368" i="3" s="1"/>
  <c r="AR1368" i="3" s="1"/>
  <c r="AL1367" i="3"/>
  <c r="AQ1367" i="3" s="1"/>
  <c r="AT1367" i="3" s="1"/>
  <c r="AK1367" i="3"/>
  <c r="AP1367" i="3" s="1"/>
  <c r="AS1367" i="3" s="1"/>
  <c r="AJ1367" i="3"/>
  <c r="AO1367" i="3" s="1"/>
  <c r="AR1367" i="3" s="1"/>
  <c r="AL1366" i="3"/>
  <c r="AQ1366" i="3" s="1"/>
  <c r="AT1366" i="3" s="1"/>
  <c r="AK1366" i="3"/>
  <c r="AP1366" i="3" s="1"/>
  <c r="AS1366" i="3" s="1"/>
  <c r="AJ1366" i="3"/>
  <c r="AO1366" i="3" s="1"/>
  <c r="AR1366" i="3" s="1"/>
  <c r="AL1365" i="3"/>
  <c r="AQ1365" i="3" s="1"/>
  <c r="AT1365" i="3" s="1"/>
  <c r="AK1365" i="3"/>
  <c r="AP1365" i="3" s="1"/>
  <c r="AS1365" i="3" s="1"/>
  <c r="AJ1365" i="3"/>
  <c r="AO1365" i="3" s="1"/>
  <c r="AR1365" i="3" s="1"/>
  <c r="AL1364" i="3"/>
  <c r="AQ1364" i="3" s="1"/>
  <c r="AT1364" i="3" s="1"/>
  <c r="AK1364" i="3"/>
  <c r="AP1364" i="3" s="1"/>
  <c r="AS1364" i="3" s="1"/>
  <c r="AJ1364" i="3"/>
  <c r="AO1364" i="3" s="1"/>
  <c r="AR1364" i="3" s="1"/>
  <c r="AL1363" i="3"/>
  <c r="AQ1363" i="3" s="1"/>
  <c r="AT1363" i="3" s="1"/>
  <c r="AK1363" i="3"/>
  <c r="AP1363" i="3" s="1"/>
  <c r="AS1363" i="3" s="1"/>
  <c r="AJ1363" i="3"/>
  <c r="AO1363" i="3" s="1"/>
  <c r="AR1363" i="3" s="1"/>
  <c r="AL1362" i="3"/>
  <c r="AQ1362" i="3" s="1"/>
  <c r="AT1362" i="3" s="1"/>
  <c r="AK1362" i="3"/>
  <c r="AP1362" i="3" s="1"/>
  <c r="AS1362" i="3" s="1"/>
  <c r="AJ1362" i="3"/>
  <c r="AO1362" i="3" s="1"/>
  <c r="AR1362" i="3" s="1"/>
  <c r="AL1361" i="3"/>
  <c r="AQ1361" i="3" s="1"/>
  <c r="AT1361" i="3" s="1"/>
  <c r="AK1361" i="3"/>
  <c r="AP1361" i="3" s="1"/>
  <c r="AS1361" i="3" s="1"/>
  <c r="AJ1361" i="3"/>
  <c r="AO1361" i="3" s="1"/>
  <c r="AR1361" i="3" s="1"/>
  <c r="AL1360" i="3"/>
  <c r="AQ1360" i="3" s="1"/>
  <c r="AT1360" i="3" s="1"/>
  <c r="AK1360" i="3"/>
  <c r="AP1360" i="3" s="1"/>
  <c r="AS1360" i="3" s="1"/>
  <c r="AJ1360" i="3"/>
  <c r="AO1360" i="3" s="1"/>
  <c r="AR1360" i="3" s="1"/>
  <c r="AL1359" i="3"/>
  <c r="AQ1359" i="3" s="1"/>
  <c r="AT1359" i="3" s="1"/>
  <c r="AK1359" i="3"/>
  <c r="AP1359" i="3" s="1"/>
  <c r="AS1359" i="3" s="1"/>
  <c r="AJ1359" i="3"/>
  <c r="AO1359" i="3" s="1"/>
  <c r="AR1359" i="3" s="1"/>
  <c r="AL1358" i="3"/>
  <c r="AQ1358" i="3" s="1"/>
  <c r="AT1358" i="3" s="1"/>
  <c r="AK1358" i="3"/>
  <c r="AP1358" i="3" s="1"/>
  <c r="AS1358" i="3" s="1"/>
  <c r="AJ1358" i="3"/>
  <c r="AO1358" i="3" s="1"/>
  <c r="AR1358" i="3" s="1"/>
  <c r="AL1357" i="3"/>
  <c r="AQ1357" i="3" s="1"/>
  <c r="AT1357" i="3" s="1"/>
  <c r="AK1357" i="3"/>
  <c r="AP1357" i="3" s="1"/>
  <c r="AS1357" i="3" s="1"/>
  <c r="AJ1357" i="3"/>
  <c r="AO1357" i="3" s="1"/>
  <c r="AR1357" i="3" s="1"/>
  <c r="AL1356" i="3"/>
  <c r="AQ1356" i="3" s="1"/>
  <c r="AT1356" i="3" s="1"/>
  <c r="AK1356" i="3"/>
  <c r="AP1356" i="3" s="1"/>
  <c r="AS1356" i="3" s="1"/>
  <c r="AJ1356" i="3"/>
  <c r="AO1356" i="3" s="1"/>
  <c r="AR1356" i="3" s="1"/>
  <c r="AL1355" i="3"/>
  <c r="AQ1355" i="3" s="1"/>
  <c r="AT1355" i="3" s="1"/>
  <c r="AK1355" i="3"/>
  <c r="AP1355" i="3" s="1"/>
  <c r="AS1355" i="3" s="1"/>
  <c r="AJ1355" i="3"/>
  <c r="AO1355" i="3" s="1"/>
  <c r="AR1355" i="3" s="1"/>
  <c r="AL1354" i="3"/>
  <c r="AQ1354" i="3" s="1"/>
  <c r="AT1354" i="3" s="1"/>
  <c r="AK1354" i="3"/>
  <c r="AP1354" i="3" s="1"/>
  <c r="AS1354" i="3" s="1"/>
  <c r="AJ1354" i="3"/>
  <c r="AO1354" i="3" s="1"/>
  <c r="AR1354" i="3" s="1"/>
  <c r="AL1353" i="3"/>
  <c r="AQ1353" i="3" s="1"/>
  <c r="AT1353" i="3" s="1"/>
  <c r="AK1353" i="3"/>
  <c r="AP1353" i="3" s="1"/>
  <c r="AS1353" i="3" s="1"/>
  <c r="AJ1353" i="3"/>
  <c r="AO1353" i="3" s="1"/>
  <c r="AR1353" i="3" s="1"/>
  <c r="AL1352" i="3"/>
  <c r="AQ1352" i="3" s="1"/>
  <c r="AT1352" i="3" s="1"/>
  <c r="AK1352" i="3"/>
  <c r="AP1352" i="3" s="1"/>
  <c r="AS1352" i="3" s="1"/>
  <c r="AJ1352" i="3"/>
  <c r="AO1352" i="3" s="1"/>
  <c r="AR1352" i="3" s="1"/>
  <c r="AL1351" i="3"/>
  <c r="AQ1351" i="3" s="1"/>
  <c r="AT1351" i="3" s="1"/>
  <c r="AK1351" i="3"/>
  <c r="AP1351" i="3" s="1"/>
  <c r="AS1351" i="3" s="1"/>
  <c r="AJ1351" i="3"/>
  <c r="AO1351" i="3" s="1"/>
  <c r="AR1351" i="3" s="1"/>
  <c r="AL1350" i="3"/>
  <c r="AQ1350" i="3" s="1"/>
  <c r="AT1350" i="3" s="1"/>
  <c r="AK1350" i="3"/>
  <c r="AP1350" i="3" s="1"/>
  <c r="AS1350" i="3" s="1"/>
  <c r="AJ1350" i="3"/>
  <c r="AO1350" i="3" s="1"/>
  <c r="AR1350" i="3" s="1"/>
  <c r="AL1349" i="3"/>
  <c r="AQ1349" i="3" s="1"/>
  <c r="AT1349" i="3" s="1"/>
  <c r="AK1349" i="3"/>
  <c r="AP1349" i="3" s="1"/>
  <c r="AS1349" i="3" s="1"/>
  <c r="AJ1349" i="3"/>
  <c r="AO1349" i="3" s="1"/>
  <c r="AR1349" i="3" s="1"/>
  <c r="AL1348" i="3"/>
  <c r="AQ1348" i="3" s="1"/>
  <c r="AT1348" i="3" s="1"/>
  <c r="AK1348" i="3"/>
  <c r="AP1348" i="3" s="1"/>
  <c r="AS1348" i="3" s="1"/>
  <c r="AJ1348" i="3"/>
  <c r="AO1348" i="3" s="1"/>
  <c r="AR1348" i="3" s="1"/>
  <c r="AL1347" i="3"/>
  <c r="AQ1347" i="3" s="1"/>
  <c r="AT1347" i="3" s="1"/>
  <c r="AK1347" i="3"/>
  <c r="AP1347" i="3" s="1"/>
  <c r="AS1347" i="3" s="1"/>
  <c r="AJ1347" i="3"/>
  <c r="AO1347" i="3" s="1"/>
  <c r="AR1347" i="3" s="1"/>
  <c r="AL1346" i="3"/>
  <c r="AQ1346" i="3" s="1"/>
  <c r="AT1346" i="3" s="1"/>
  <c r="AK1346" i="3"/>
  <c r="AP1346" i="3" s="1"/>
  <c r="AS1346" i="3" s="1"/>
  <c r="AJ1346" i="3"/>
  <c r="AO1346" i="3" s="1"/>
  <c r="AR1346" i="3" s="1"/>
  <c r="AL1345" i="3"/>
  <c r="AQ1345" i="3" s="1"/>
  <c r="AT1345" i="3" s="1"/>
  <c r="AK1345" i="3"/>
  <c r="AP1345" i="3" s="1"/>
  <c r="AS1345" i="3" s="1"/>
  <c r="AJ1345" i="3"/>
  <c r="AO1345" i="3" s="1"/>
  <c r="AR1345" i="3" s="1"/>
  <c r="AL1344" i="3"/>
  <c r="AQ1344" i="3" s="1"/>
  <c r="AT1344" i="3" s="1"/>
  <c r="AK1344" i="3"/>
  <c r="AP1344" i="3" s="1"/>
  <c r="AS1344" i="3" s="1"/>
  <c r="AJ1344" i="3"/>
  <c r="AO1344" i="3" s="1"/>
  <c r="AR1344" i="3" s="1"/>
  <c r="AL1343" i="3"/>
  <c r="AQ1343" i="3" s="1"/>
  <c r="AT1343" i="3" s="1"/>
  <c r="AK1343" i="3"/>
  <c r="AP1343" i="3" s="1"/>
  <c r="AS1343" i="3" s="1"/>
  <c r="AJ1343" i="3"/>
  <c r="AO1343" i="3" s="1"/>
  <c r="AR1343" i="3" s="1"/>
  <c r="AL1342" i="3"/>
  <c r="AQ1342" i="3" s="1"/>
  <c r="AT1342" i="3" s="1"/>
  <c r="AK1342" i="3"/>
  <c r="AP1342" i="3" s="1"/>
  <c r="AS1342" i="3" s="1"/>
  <c r="AJ1342" i="3"/>
  <c r="AO1342" i="3" s="1"/>
  <c r="AR1342" i="3" s="1"/>
  <c r="AL1341" i="3"/>
  <c r="AQ1341" i="3" s="1"/>
  <c r="AT1341" i="3" s="1"/>
  <c r="AK1341" i="3"/>
  <c r="AP1341" i="3" s="1"/>
  <c r="AS1341" i="3" s="1"/>
  <c r="AJ1341" i="3"/>
  <c r="AO1341" i="3" s="1"/>
  <c r="AR1341" i="3" s="1"/>
  <c r="AL1340" i="3"/>
  <c r="AQ1340" i="3" s="1"/>
  <c r="AT1340" i="3" s="1"/>
  <c r="AK1340" i="3"/>
  <c r="AP1340" i="3" s="1"/>
  <c r="AS1340" i="3" s="1"/>
  <c r="AJ1340" i="3"/>
  <c r="AO1340" i="3" s="1"/>
  <c r="AR1340" i="3" s="1"/>
  <c r="AL1339" i="3"/>
  <c r="AQ1339" i="3" s="1"/>
  <c r="AT1339" i="3" s="1"/>
  <c r="AK1339" i="3"/>
  <c r="AP1339" i="3" s="1"/>
  <c r="AS1339" i="3" s="1"/>
  <c r="AJ1339" i="3"/>
  <c r="AO1339" i="3" s="1"/>
  <c r="AR1339" i="3" s="1"/>
  <c r="AL1338" i="3"/>
  <c r="AQ1338" i="3" s="1"/>
  <c r="AT1338" i="3" s="1"/>
  <c r="AK1338" i="3"/>
  <c r="AP1338" i="3" s="1"/>
  <c r="AS1338" i="3" s="1"/>
  <c r="AJ1338" i="3"/>
  <c r="AO1338" i="3" s="1"/>
  <c r="AR1338" i="3" s="1"/>
  <c r="AL1337" i="3"/>
  <c r="AQ1337" i="3" s="1"/>
  <c r="AT1337" i="3" s="1"/>
  <c r="AK1337" i="3"/>
  <c r="AP1337" i="3" s="1"/>
  <c r="AS1337" i="3" s="1"/>
  <c r="AJ1337" i="3"/>
  <c r="AO1337" i="3" s="1"/>
  <c r="AR1337" i="3" s="1"/>
  <c r="AL1336" i="3"/>
  <c r="AQ1336" i="3" s="1"/>
  <c r="AT1336" i="3" s="1"/>
  <c r="AK1336" i="3"/>
  <c r="AP1336" i="3" s="1"/>
  <c r="AS1336" i="3" s="1"/>
  <c r="AJ1336" i="3"/>
  <c r="AO1336" i="3" s="1"/>
  <c r="AR1336" i="3" s="1"/>
  <c r="AL1335" i="3"/>
  <c r="AQ1335" i="3" s="1"/>
  <c r="AT1335" i="3" s="1"/>
  <c r="AK1335" i="3"/>
  <c r="AP1335" i="3" s="1"/>
  <c r="AS1335" i="3" s="1"/>
  <c r="AJ1335" i="3"/>
  <c r="AO1335" i="3" s="1"/>
  <c r="AR1335" i="3" s="1"/>
  <c r="AL1334" i="3"/>
  <c r="AQ1334" i="3" s="1"/>
  <c r="AT1334" i="3" s="1"/>
  <c r="AK1334" i="3"/>
  <c r="AP1334" i="3" s="1"/>
  <c r="AS1334" i="3" s="1"/>
  <c r="AJ1334" i="3"/>
  <c r="AO1334" i="3" s="1"/>
  <c r="AR1334" i="3" s="1"/>
  <c r="AL1333" i="3"/>
  <c r="AQ1333" i="3" s="1"/>
  <c r="AT1333" i="3" s="1"/>
  <c r="AK1333" i="3"/>
  <c r="AP1333" i="3" s="1"/>
  <c r="AS1333" i="3" s="1"/>
  <c r="AJ1333" i="3"/>
  <c r="AO1333" i="3" s="1"/>
  <c r="AR1333" i="3" s="1"/>
  <c r="AL1332" i="3"/>
  <c r="AQ1332" i="3" s="1"/>
  <c r="AT1332" i="3" s="1"/>
  <c r="AK1332" i="3"/>
  <c r="AP1332" i="3" s="1"/>
  <c r="AS1332" i="3" s="1"/>
  <c r="AJ1332" i="3"/>
  <c r="AO1332" i="3" s="1"/>
  <c r="AR1332" i="3" s="1"/>
  <c r="AL1331" i="3"/>
  <c r="AQ1331" i="3" s="1"/>
  <c r="AT1331" i="3" s="1"/>
  <c r="AK1331" i="3"/>
  <c r="AP1331" i="3" s="1"/>
  <c r="AS1331" i="3" s="1"/>
  <c r="AJ1331" i="3"/>
  <c r="AO1331" i="3" s="1"/>
  <c r="AR1331" i="3" s="1"/>
  <c r="AL1330" i="3"/>
  <c r="AQ1330" i="3" s="1"/>
  <c r="AT1330" i="3" s="1"/>
  <c r="AK1330" i="3"/>
  <c r="AP1330" i="3" s="1"/>
  <c r="AS1330" i="3" s="1"/>
  <c r="AJ1330" i="3"/>
  <c r="AO1330" i="3" s="1"/>
  <c r="AR1330" i="3" s="1"/>
  <c r="AL1329" i="3"/>
  <c r="AQ1329" i="3" s="1"/>
  <c r="AT1329" i="3" s="1"/>
  <c r="AK1329" i="3"/>
  <c r="AP1329" i="3" s="1"/>
  <c r="AS1329" i="3" s="1"/>
  <c r="AJ1329" i="3"/>
  <c r="AO1329" i="3" s="1"/>
  <c r="AR1329" i="3" s="1"/>
  <c r="AL1328" i="3"/>
  <c r="AQ1328" i="3" s="1"/>
  <c r="AT1328" i="3" s="1"/>
  <c r="AK1328" i="3"/>
  <c r="AP1328" i="3" s="1"/>
  <c r="AS1328" i="3" s="1"/>
  <c r="AJ1328" i="3"/>
  <c r="AO1328" i="3" s="1"/>
  <c r="AR1328" i="3" s="1"/>
  <c r="AL1327" i="3"/>
  <c r="AQ1327" i="3" s="1"/>
  <c r="AT1327" i="3" s="1"/>
  <c r="AK1327" i="3"/>
  <c r="AP1327" i="3" s="1"/>
  <c r="AS1327" i="3" s="1"/>
  <c r="AJ1327" i="3"/>
  <c r="AO1327" i="3" s="1"/>
  <c r="AR1327" i="3" s="1"/>
  <c r="AL1326" i="3"/>
  <c r="AQ1326" i="3" s="1"/>
  <c r="AT1326" i="3" s="1"/>
  <c r="AK1326" i="3"/>
  <c r="AP1326" i="3" s="1"/>
  <c r="AS1326" i="3" s="1"/>
  <c r="AJ1326" i="3"/>
  <c r="AO1326" i="3" s="1"/>
  <c r="AR1326" i="3" s="1"/>
  <c r="AL1325" i="3"/>
  <c r="AQ1325" i="3" s="1"/>
  <c r="AT1325" i="3" s="1"/>
  <c r="AK1325" i="3"/>
  <c r="AP1325" i="3" s="1"/>
  <c r="AS1325" i="3" s="1"/>
  <c r="AJ1325" i="3"/>
  <c r="AO1325" i="3" s="1"/>
  <c r="AR1325" i="3" s="1"/>
  <c r="AL1324" i="3"/>
  <c r="AQ1324" i="3" s="1"/>
  <c r="AT1324" i="3" s="1"/>
  <c r="AK1324" i="3"/>
  <c r="AP1324" i="3" s="1"/>
  <c r="AS1324" i="3" s="1"/>
  <c r="AJ1324" i="3"/>
  <c r="AO1324" i="3" s="1"/>
  <c r="AR1324" i="3" s="1"/>
  <c r="AL1323" i="3"/>
  <c r="AQ1323" i="3" s="1"/>
  <c r="AT1323" i="3" s="1"/>
  <c r="AK1323" i="3"/>
  <c r="AP1323" i="3" s="1"/>
  <c r="AS1323" i="3" s="1"/>
  <c r="AJ1323" i="3"/>
  <c r="AO1323" i="3" s="1"/>
  <c r="AR1323" i="3" s="1"/>
  <c r="AL1322" i="3"/>
  <c r="AQ1322" i="3" s="1"/>
  <c r="AT1322" i="3" s="1"/>
  <c r="AK1322" i="3"/>
  <c r="AP1322" i="3" s="1"/>
  <c r="AS1322" i="3" s="1"/>
  <c r="AJ1322" i="3"/>
  <c r="AO1322" i="3" s="1"/>
  <c r="AR1322" i="3" s="1"/>
  <c r="AL1321" i="3"/>
  <c r="AQ1321" i="3" s="1"/>
  <c r="AT1321" i="3" s="1"/>
  <c r="AK1321" i="3"/>
  <c r="AP1321" i="3" s="1"/>
  <c r="AS1321" i="3" s="1"/>
  <c r="AJ1321" i="3"/>
  <c r="AO1321" i="3" s="1"/>
  <c r="AR1321" i="3" s="1"/>
  <c r="AL1320" i="3"/>
  <c r="AQ1320" i="3" s="1"/>
  <c r="AT1320" i="3" s="1"/>
  <c r="AK1320" i="3"/>
  <c r="AP1320" i="3" s="1"/>
  <c r="AS1320" i="3" s="1"/>
  <c r="AJ1320" i="3"/>
  <c r="AO1320" i="3" s="1"/>
  <c r="AR1320" i="3" s="1"/>
  <c r="AL1319" i="3"/>
  <c r="AQ1319" i="3" s="1"/>
  <c r="AT1319" i="3" s="1"/>
  <c r="AK1319" i="3"/>
  <c r="AP1319" i="3" s="1"/>
  <c r="AS1319" i="3" s="1"/>
  <c r="AJ1319" i="3"/>
  <c r="AO1319" i="3" s="1"/>
  <c r="AR1319" i="3" s="1"/>
  <c r="AL1318" i="3"/>
  <c r="AQ1318" i="3" s="1"/>
  <c r="AT1318" i="3" s="1"/>
  <c r="AK1318" i="3"/>
  <c r="AP1318" i="3" s="1"/>
  <c r="AS1318" i="3" s="1"/>
  <c r="AJ1318" i="3"/>
  <c r="AO1318" i="3" s="1"/>
  <c r="AR1318" i="3" s="1"/>
  <c r="AL1317" i="3"/>
  <c r="AQ1317" i="3" s="1"/>
  <c r="AT1317" i="3" s="1"/>
  <c r="AK1317" i="3"/>
  <c r="AP1317" i="3" s="1"/>
  <c r="AS1317" i="3" s="1"/>
  <c r="AJ1317" i="3"/>
  <c r="AO1317" i="3" s="1"/>
  <c r="AR1317" i="3" s="1"/>
  <c r="AL1316" i="3"/>
  <c r="AQ1316" i="3" s="1"/>
  <c r="AT1316" i="3" s="1"/>
  <c r="AK1316" i="3"/>
  <c r="AP1316" i="3" s="1"/>
  <c r="AS1316" i="3" s="1"/>
  <c r="AJ1316" i="3"/>
  <c r="AO1316" i="3" s="1"/>
  <c r="AR1316" i="3" s="1"/>
  <c r="AL1315" i="3"/>
  <c r="AQ1315" i="3" s="1"/>
  <c r="AT1315" i="3" s="1"/>
  <c r="AK1315" i="3"/>
  <c r="AP1315" i="3" s="1"/>
  <c r="AS1315" i="3" s="1"/>
  <c r="AJ1315" i="3"/>
  <c r="AO1315" i="3" s="1"/>
  <c r="AR1315" i="3" s="1"/>
  <c r="AL1314" i="3"/>
  <c r="AQ1314" i="3" s="1"/>
  <c r="AT1314" i="3" s="1"/>
  <c r="AK1314" i="3"/>
  <c r="AP1314" i="3" s="1"/>
  <c r="AS1314" i="3" s="1"/>
  <c r="AJ1314" i="3"/>
  <c r="AO1314" i="3" s="1"/>
  <c r="AR1314" i="3" s="1"/>
  <c r="AL1313" i="3"/>
  <c r="AQ1313" i="3" s="1"/>
  <c r="AT1313" i="3" s="1"/>
  <c r="AK1313" i="3"/>
  <c r="AP1313" i="3" s="1"/>
  <c r="AS1313" i="3" s="1"/>
  <c r="AJ1313" i="3"/>
  <c r="AO1313" i="3" s="1"/>
  <c r="AR1313" i="3" s="1"/>
  <c r="AL1312" i="3"/>
  <c r="AQ1312" i="3" s="1"/>
  <c r="AT1312" i="3" s="1"/>
  <c r="AK1312" i="3"/>
  <c r="AP1312" i="3" s="1"/>
  <c r="AS1312" i="3" s="1"/>
  <c r="AJ1312" i="3"/>
  <c r="AO1312" i="3" s="1"/>
  <c r="AR1312" i="3" s="1"/>
  <c r="AL1311" i="3"/>
  <c r="AQ1311" i="3" s="1"/>
  <c r="AT1311" i="3" s="1"/>
  <c r="AK1311" i="3"/>
  <c r="AP1311" i="3" s="1"/>
  <c r="AS1311" i="3" s="1"/>
  <c r="AJ1311" i="3"/>
  <c r="AO1311" i="3" s="1"/>
  <c r="AR1311" i="3" s="1"/>
  <c r="AL1310" i="3"/>
  <c r="AQ1310" i="3" s="1"/>
  <c r="AT1310" i="3" s="1"/>
  <c r="AK1310" i="3"/>
  <c r="AP1310" i="3" s="1"/>
  <c r="AS1310" i="3" s="1"/>
  <c r="AJ1310" i="3"/>
  <c r="AO1310" i="3" s="1"/>
  <c r="AR1310" i="3" s="1"/>
  <c r="AL1309" i="3"/>
  <c r="AQ1309" i="3" s="1"/>
  <c r="AT1309" i="3" s="1"/>
  <c r="AK1309" i="3"/>
  <c r="AP1309" i="3" s="1"/>
  <c r="AS1309" i="3" s="1"/>
  <c r="AJ1309" i="3"/>
  <c r="AO1309" i="3" s="1"/>
  <c r="AR1309" i="3" s="1"/>
  <c r="AL1308" i="3"/>
  <c r="AQ1308" i="3" s="1"/>
  <c r="AT1308" i="3" s="1"/>
  <c r="AK1308" i="3"/>
  <c r="AP1308" i="3" s="1"/>
  <c r="AS1308" i="3" s="1"/>
  <c r="AJ1308" i="3"/>
  <c r="AO1308" i="3" s="1"/>
  <c r="AR1308" i="3" s="1"/>
  <c r="AL1307" i="3"/>
  <c r="AQ1307" i="3" s="1"/>
  <c r="AT1307" i="3" s="1"/>
  <c r="AK1307" i="3"/>
  <c r="AP1307" i="3" s="1"/>
  <c r="AS1307" i="3" s="1"/>
  <c r="AJ1307" i="3"/>
  <c r="AO1307" i="3" s="1"/>
  <c r="AR1307" i="3" s="1"/>
  <c r="AL1306" i="3"/>
  <c r="AQ1306" i="3" s="1"/>
  <c r="AT1306" i="3" s="1"/>
  <c r="AK1306" i="3"/>
  <c r="AP1306" i="3" s="1"/>
  <c r="AS1306" i="3" s="1"/>
  <c r="AJ1306" i="3"/>
  <c r="AO1306" i="3" s="1"/>
  <c r="AR1306" i="3" s="1"/>
  <c r="AL1305" i="3"/>
  <c r="AQ1305" i="3" s="1"/>
  <c r="AT1305" i="3" s="1"/>
  <c r="AK1305" i="3"/>
  <c r="AP1305" i="3" s="1"/>
  <c r="AS1305" i="3" s="1"/>
  <c r="AJ1305" i="3"/>
  <c r="AO1305" i="3" s="1"/>
  <c r="AR1305" i="3" s="1"/>
  <c r="AL1304" i="3"/>
  <c r="AQ1304" i="3" s="1"/>
  <c r="AT1304" i="3" s="1"/>
  <c r="AK1304" i="3"/>
  <c r="AP1304" i="3" s="1"/>
  <c r="AS1304" i="3" s="1"/>
  <c r="AJ1304" i="3"/>
  <c r="AO1304" i="3" s="1"/>
  <c r="AR1304" i="3" s="1"/>
  <c r="AL1303" i="3"/>
  <c r="AQ1303" i="3" s="1"/>
  <c r="AT1303" i="3" s="1"/>
  <c r="AK1303" i="3"/>
  <c r="AP1303" i="3" s="1"/>
  <c r="AS1303" i="3" s="1"/>
  <c r="AJ1303" i="3"/>
  <c r="AO1303" i="3" s="1"/>
  <c r="AR1303" i="3" s="1"/>
  <c r="AL1302" i="3"/>
  <c r="AQ1302" i="3" s="1"/>
  <c r="AT1302" i="3" s="1"/>
  <c r="AK1302" i="3"/>
  <c r="AP1302" i="3" s="1"/>
  <c r="AS1302" i="3" s="1"/>
  <c r="AJ1302" i="3"/>
  <c r="AO1302" i="3" s="1"/>
  <c r="AR1302" i="3" s="1"/>
  <c r="AL1301" i="3"/>
  <c r="AQ1301" i="3" s="1"/>
  <c r="AT1301" i="3" s="1"/>
  <c r="AK1301" i="3"/>
  <c r="AP1301" i="3" s="1"/>
  <c r="AS1301" i="3" s="1"/>
  <c r="AJ1301" i="3"/>
  <c r="AO1301" i="3" s="1"/>
  <c r="AR1301" i="3" s="1"/>
  <c r="AL1300" i="3"/>
  <c r="AQ1300" i="3" s="1"/>
  <c r="AT1300" i="3" s="1"/>
  <c r="AK1300" i="3"/>
  <c r="AP1300" i="3" s="1"/>
  <c r="AS1300" i="3" s="1"/>
  <c r="AJ1300" i="3"/>
  <c r="AO1300" i="3" s="1"/>
  <c r="AR1300" i="3" s="1"/>
  <c r="AL1299" i="3"/>
  <c r="AQ1299" i="3" s="1"/>
  <c r="AT1299" i="3" s="1"/>
  <c r="AK1299" i="3"/>
  <c r="AP1299" i="3" s="1"/>
  <c r="AS1299" i="3" s="1"/>
  <c r="AJ1299" i="3"/>
  <c r="AO1299" i="3" s="1"/>
  <c r="AR1299" i="3" s="1"/>
  <c r="AL1298" i="3"/>
  <c r="AQ1298" i="3" s="1"/>
  <c r="AT1298" i="3" s="1"/>
  <c r="AK1298" i="3"/>
  <c r="AP1298" i="3" s="1"/>
  <c r="AS1298" i="3" s="1"/>
  <c r="AJ1298" i="3"/>
  <c r="AO1298" i="3" s="1"/>
  <c r="AR1298" i="3" s="1"/>
  <c r="AL1297" i="3"/>
  <c r="AQ1297" i="3" s="1"/>
  <c r="AT1297" i="3" s="1"/>
  <c r="AK1297" i="3"/>
  <c r="AP1297" i="3" s="1"/>
  <c r="AS1297" i="3" s="1"/>
  <c r="AJ1297" i="3"/>
  <c r="AO1297" i="3" s="1"/>
  <c r="AR1297" i="3" s="1"/>
  <c r="AL1296" i="3"/>
  <c r="AQ1296" i="3" s="1"/>
  <c r="AT1296" i="3" s="1"/>
  <c r="AK1296" i="3"/>
  <c r="AP1296" i="3" s="1"/>
  <c r="AS1296" i="3" s="1"/>
  <c r="AJ1296" i="3"/>
  <c r="AO1296" i="3" s="1"/>
  <c r="AR1296" i="3" s="1"/>
  <c r="AL1295" i="3"/>
  <c r="AQ1295" i="3" s="1"/>
  <c r="AT1295" i="3" s="1"/>
  <c r="AK1295" i="3"/>
  <c r="AP1295" i="3" s="1"/>
  <c r="AS1295" i="3" s="1"/>
  <c r="AJ1295" i="3"/>
  <c r="AO1295" i="3" s="1"/>
  <c r="AR1295" i="3" s="1"/>
  <c r="AL1294" i="3"/>
  <c r="AQ1294" i="3" s="1"/>
  <c r="AT1294" i="3" s="1"/>
  <c r="AK1294" i="3"/>
  <c r="AP1294" i="3" s="1"/>
  <c r="AS1294" i="3" s="1"/>
  <c r="AJ1294" i="3"/>
  <c r="AO1294" i="3" s="1"/>
  <c r="AR1294" i="3" s="1"/>
  <c r="AL1293" i="3"/>
  <c r="AQ1293" i="3" s="1"/>
  <c r="AT1293" i="3" s="1"/>
  <c r="AK1293" i="3"/>
  <c r="AP1293" i="3" s="1"/>
  <c r="AS1293" i="3" s="1"/>
  <c r="AJ1293" i="3"/>
  <c r="AO1293" i="3" s="1"/>
  <c r="AR1293" i="3" s="1"/>
  <c r="AL1292" i="3"/>
  <c r="AQ1292" i="3" s="1"/>
  <c r="AT1292" i="3" s="1"/>
  <c r="AK1292" i="3"/>
  <c r="AP1292" i="3" s="1"/>
  <c r="AS1292" i="3" s="1"/>
  <c r="AJ1292" i="3"/>
  <c r="AO1292" i="3" s="1"/>
  <c r="AR1292" i="3" s="1"/>
  <c r="AL1291" i="3"/>
  <c r="AQ1291" i="3" s="1"/>
  <c r="AT1291" i="3" s="1"/>
  <c r="AK1291" i="3"/>
  <c r="AP1291" i="3" s="1"/>
  <c r="AS1291" i="3" s="1"/>
  <c r="AJ1291" i="3"/>
  <c r="AO1291" i="3" s="1"/>
  <c r="AR1291" i="3" s="1"/>
  <c r="AL1290" i="3"/>
  <c r="AQ1290" i="3" s="1"/>
  <c r="AT1290" i="3" s="1"/>
  <c r="AK1290" i="3"/>
  <c r="AP1290" i="3" s="1"/>
  <c r="AS1290" i="3" s="1"/>
  <c r="AJ1290" i="3"/>
  <c r="AO1290" i="3" s="1"/>
  <c r="AR1290" i="3" s="1"/>
  <c r="AL1289" i="3"/>
  <c r="AQ1289" i="3" s="1"/>
  <c r="AT1289" i="3" s="1"/>
  <c r="AK1289" i="3"/>
  <c r="AP1289" i="3" s="1"/>
  <c r="AS1289" i="3" s="1"/>
  <c r="AJ1289" i="3"/>
  <c r="AO1289" i="3" s="1"/>
  <c r="AR1289" i="3" s="1"/>
  <c r="AL1288" i="3"/>
  <c r="AQ1288" i="3" s="1"/>
  <c r="AT1288" i="3" s="1"/>
  <c r="AK1288" i="3"/>
  <c r="AP1288" i="3" s="1"/>
  <c r="AS1288" i="3" s="1"/>
  <c r="AJ1288" i="3"/>
  <c r="AO1288" i="3" s="1"/>
  <c r="AR1288" i="3" s="1"/>
  <c r="AL1287" i="3"/>
  <c r="AQ1287" i="3" s="1"/>
  <c r="AT1287" i="3" s="1"/>
  <c r="AK1287" i="3"/>
  <c r="AP1287" i="3" s="1"/>
  <c r="AS1287" i="3" s="1"/>
  <c r="AJ1287" i="3"/>
  <c r="AO1287" i="3" s="1"/>
  <c r="AR1287" i="3" s="1"/>
  <c r="AL1286" i="3"/>
  <c r="AQ1286" i="3" s="1"/>
  <c r="AT1286" i="3" s="1"/>
  <c r="AK1286" i="3"/>
  <c r="AP1286" i="3" s="1"/>
  <c r="AS1286" i="3" s="1"/>
  <c r="AJ1286" i="3"/>
  <c r="AO1286" i="3" s="1"/>
  <c r="AR1286" i="3" s="1"/>
  <c r="AL1285" i="3"/>
  <c r="AQ1285" i="3" s="1"/>
  <c r="AT1285" i="3" s="1"/>
  <c r="AK1285" i="3"/>
  <c r="AP1285" i="3" s="1"/>
  <c r="AS1285" i="3" s="1"/>
  <c r="AJ1285" i="3"/>
  <c r="AO1285" i="3" s="1"/>
  <c r="AR1285" i="3" s="1"/>
  <c r="AL1284" i="3"/>
  <c r="AQ1284" i="3" s="1"/>
  <c r="AT1284" i="3" s="1"/>
  <c r="AK1284" i="3"/>
  <c r="AP1284" i="3" s="1"/>
  <c r="AS1284" i="3" s="1"/>
  <c r="AJ1284" i="3"/>
  <c r="AO1284" i="3" s="1"/>
  <c r="AR1284" i="3" s="1"/>
  <c r="AL1283" i="3"/>
  <c r="AQ1283" i="3" s="1"/>
  <c r="AT1283" i="3" s="1"/>
  <c r="AK1283" i="3"/>
  <c r="AP1283" i="3" s="1"/>
  <c r="AS1283" i="3" s="1"/>
  <c r="AJ1283" i="3"/>
  <c r="AO1283" i="3" s="1"/>
  <c r="AR1283" i="3" s="1"/>
  <c r="AL1282" i="3"/>
  <c r="AQ1282" i="3" s="1"/>
  <c r="AT1282" i="3" s="1"/>
  <c r="AK1282" i="3"/>
  <c r="AP1282" i="3" s="1"/>
  <c r="AS1282" i="3" s="1"/>
  <c r="AJ1282" i="3"/>
  <c r="AO1282" i="3" s="1"/>
  <c r="AR1282" i="3" s="1"/>
  <c r="AL1281" i="3"/>
  <c r="AQ1281" i="3" s="1"/>
  <c r="AT1281" i="3" s="1"/>
  <c r="AK1281" i="3"/>
  <c r="AP1281" i="3" s="1"/>
  <c r="AS1281" i="3" s="1"/>
  <c r="AJ1281" i="3"/>
  <c r="AO1281" i="3" s="1"/>
  <c r="AR1281" i="3" s="1"/>
  <c r="AL1280" i="3"/>
  <c r="AQ1280" i="3" s="1"/>
  <c r="AT1280" i="3" s="1"/>
  <c r="AK1280" i="3"/>
  <c r="AP1280" i="3" s="1"/>
  <c r="AS1280" i="3" s="1"/>
  <c r="AJ1280" i="3"/>
  <c r="AO1280" i="3" s="1"/>
  <c r="AR1280" i="3" s="1"/>
  <c r="AL1279" i="3"/>
  <c r="AQ1279" i="3" s="1"/>
  <c r="AT1279" i="3" s="1"/>
  <c r="AK1279" i="3"/>
  <c r="AP1279" i="3" s="1"/>
  <c r="AS1279" i="3" s="1"/>
  <c r="AJ1279" i="3"/>
  <c r="AO1279" i="3" s="1"/>
  <c r="AR1279" i="3" s="1"/>
  <c r="AL1278" i="3"/>
  <c r="AQ1278" i="3" s="1"/>
  <c r="AT1278" i="3" s="1"/>
  <c r="AK1278" i="3"/>
  <c r="AP1278" i="3" s="1"/>
  <c r="AS1278" i="3" s="1"/>
  <c r="AJ1278" i="3"/>
  <c r="AO1278" i="3" s="1"/>
  <c r="AR1278" i="3" s="1"/>
  <c r="AL1277" i="3"/>
  <c r="AQ1277" i="3" s="1"/>
  <c r="AT1277" i="3" s="1"/>
  <c r="AK1277" i="3"/>
  <c r="AP1277" i="3" s="1"/>
  <c r="AS1277" i="3" s="1"/>
  <c r="AJ1277" i="3"/>
  <c r="AO1277" i="3" s="1"/>
  <c r="AR1277" i="3" s="1"/>
  <c r="AL1276" i="3"/>
  <c r="AQ1276" i="3" s="1"/>
  <c r="AT1276" i="3" s="1"/>
  <c r="AK1276" i="3"/>
  <c r="AP1276" i="3" s="1"/>
  <c r="AS1276" i="3" s="1"/>
  <c r="AJ1276" i="3"/>
  <c r="AO1276" i="3" s="1"/>
  <c r="AR1276" i="3" s="1"/>
  <c r="AL1275" i="3"/>
  <c r="AQ1275" i="3" s="1"/>
  <c r="AT1275" i="3" s="1"/>
  <c r="AK1275" i="3"/>
  <c r="AP1275" i="3" s="1"/>
  <c r="AS1275" i="3" s="1"/>
  <c r="AJ1275" i="3"/>
  <c r="AO1275" i="3" s="1"/>
  <c r="AR1275" i="3" s="1"/>
  <c r="AL1274" i="3"/>
  <c r="AQ1274" i="3" s="1"/>
  <c r="AT1274" i="3" s="1"/>
  <c r="AK1274" i="3"/>
  <c r="AP1274" i="3" s="1"/>
  <c r="AS1274" i="3" s="1"/>
  <c r="AJ1274" i="3"/>
  <c r="AO1274" i="3" s="1"/>
  <c r="AR1274" i="3" s="1"/>
  <c r="AL1273" i="3"/>
  <c r="AQ1273" i="3" s="1"/>
  <c r="AT1273" i="3" s="1"/>
  <c r="AK1273" i="3"/>
  <c r="AP1273" i="3" s="1"/>
  <c r="AS1273" i="3" s="1"/>
  <c r="AJ1273" i="3"/>
  <c r="AO1273" i="3" s="1"/>
  <c r="AR1273" i="3" s="1"/>
  <c r="AL1272" i="3"/>
  <c r="AQ1272" i="3" s="1"/>
  <c r="AT1272" i="3" s="1"/>
  <c r="AK1272" i="3"/>
  <c r="AP1272" i="3" s="1"/>
  <c r="AS1272" i="3" s="1"/>
  <c r="AJ1272" i="3"/>
  <c r="AO1272" i="3" s="1"/>
  <c r="AR1272" i="3" s="1"/>
  <c r="AL1271" i="3"/>
  <c r="AQ1271" i="3" s="1"/>
  <c r="AT1271" i="3" s="1"/>
  <c r="AK1271" i="3"/>
  <c r="AP1271" i="3" s="1"/>
  <c r="AS1271" i="3" s="1"/>
  <c r="AJ1271" i="3"/>
  <c r="AO1271" i="3" s="1"/>
  <c r="AR1271" i="3" s="1"/>
  <c r="AL1270" i="3"/>
  <c r="AQ1270" i="3" s="1"/>
  <c r="AT1270" i="3" s="1"/>
  <c r="AK1270" i="3"/>
  <c r="AP1270" i="3" s="1"/>
  <c r="AS1270" i="3" s="1"/>
  <c r="AJ1270" i="3"/>
  <c r="AO1270" i="3" s="1"/>
  <c r="AR1270" i="3" s="1"/>
  <c r="AL1269" i="3"/>
  <c r="AQ1269" i="3" s="1"/>
  <c r="AT1269" i="3" s="1"/>
  <c r="AK1269" i="3"/>
  <c r="AP1269" i="3" s="1"/>
  <c r="AS1269" i="3" s="1"/>
  <c r="AJ1269" i="3"/>
  <c r="AO1269" i="3" s="1"/>
  <c r="AR1269" i="3" s="1"/>
  <c r="AL1268" i="3"/>
  <c r="AQ1268" i="3" s="1"/>
  <c r="AT1268" i="3" s="1"/>
  <c r="AK1268" i="3"/>
  <c r="AP1268" i="3" s="1"/>
  <c r="AS1268" i="3" s="1"/>
  <c r="AJ1268" i="3"/>
  <c r="AO1268" i="3" s="1"/>
  <c r="AR1268" i="3" s="1"/>
  <c r="AL1267" i="3"/>
  <c r="AQ1267" i="3" s="1"/>
  <c r="AT1267" i="3" s="1"/>
  <c r="AK1267" i="3"/>
  <c r="AP1267" i="3" s="1"/>
  <c r="AS1267" i="3" s="1"/>
  <c r="AJ1267" i="3"/>
  <c r="AO1267" i="3" s="1"/>
  <c r="AR1267" i="3" s="1"/>
  <c r="AL1266" i="3"/>
  <c r="AQ1266" i="3" s="1"/>
  <c r="AT1266" i="3" s="1"/>
  <c r="AK1266" i="3"/>
  <c r="AP1266" i="3" s="1"/>
  <c r="AS1266" i="3" s="1"/>
  <c r="AJ1266" i="3"/>
  <c r="AO1266" i="3" s="1"/>
  <c r="AR1266" i="3" s="1"/>
  <c r="AL1265" i="3"/>
  <c r="AQ1265" i="3" s="1"/>
  <c r="AT1265" i="3" s="1"/>
  <c r="AK1265" i="3"/>
  <c r="AP1265" i="3" s="1"/>
  <c r="AS1265" i="3" s="1"/>
  <c r="AJ1265" i="3"/>
  <c r="AO1265" i="3" s="1"/>
  <c r="AR1265" i="3" s="1"/>
  <c r="AL1264" i="3"/>
  <c r="AQ1264" i="3" s="1"/>
  <c r="AT1264" i="3" s="1"/>
  <c r="AK1264" i="3"/>
  <c r="AP1264" i="3" s="1"/>
  <c r="AS1264" i="3" s="1"/>
  <c r="AJ1264" i="3"/>
  <c r="AO1264" i="3" s="1"/>
  <c r="AR1264" i="3" s="1"/>
  <c r="AL1263" i="3"/>
  <c r="AQ1263" i="3" s="1"/>
  <c r="AT1263" i="3" s="1"/>
  <c r="AK1263" i="3"/>
  <c r="AP1263" i="3" s="1"/>
  <c r="AS1263" i="3" s="1"/>
  <c r="AJ1263" i="3"/>
  <c r="AO1263" i="3" s="1"/>
  <c r="AR1263" i="3" s="1"/>
  <c r="AL1262" i="3"/>
  <c r="AQ1262" i="3" s="1"/>
  <c r="AT1262" i="3" s="1"/>
  <c r="AK1262" i="3"/>
  <c r="AP1262" i="3" s="1"/>
  <c r="AS1262" i="3" s="1"/>
  <c r="AJ1262" i="3"/>
  <c r="AO1262" i="3" s="1"/>
  <c r="AR1262" i="3" s="1"/>
  <c r="AL1261" i="3"/>
  <c r="AQ1261" i="3" s="1"/>
  <c r="AT1261" i="3" s="1"/>
  <c r="AK1261" i="3"/>
  <c r="AP1261" i="3" s="1"/>
  <c r="AS1261" i="3" s="1"/>
  <c r="AJ1261" i="3"/>
  <c r="AO1261" i="3" s="1"/>
  <c r="AR1261" i="3" s="1"/>
  <c r="AL1260" i="3"/>
  <c r="AQ1260" i="3" s="1"/>
  <c r="AT1260" i="3" s="1"/>
  <c r="AK1260" i="3"/>
  <c r="AP1260" i="3" s="1"/>
  <c r="AS1260" i="3" s="1"/>
  <c r="AJ1260" i="3"/>
  <c r="AO1260" i="3" s="1"/>
  <c r="AR1260" i="3" s="1"/>
  <c r="AL1259" i="3"/>
  <c r="AQ1259" i="3" s="1"/>
  <c r="AT1259" i="3" s="1"/>
  <c r="AK1259" i="3"/>
  <c r="AP1259" i="3" s="1"/>
  <c r="AS1259" i="3" s="1"/>
  <c r="AJ1259" i="3"/>
  <c r="AO1259" i="3" s="1"/>
  <c r="AR1259" i="3" s="1"/>
  <c r="AL1258" i="3"/>
  <c r="AQ1258" i="3" s="1"/>
  <c r="AT1258" i="3" s="1"/>
  <c r="AK1258" i="3"/>
  <c r="AP1258" i="3" s="1"/>
  <c r="AS1258" i="3" s="1"/>
  <c r="AJ1258" i="3"/>
  <c r="AO1258" i="3" s="1"/>
  <c r="AR1258" i="3" s="1"/>
  <c r="AL1257" i="3"/>
  <c r="AQ1257" i="3" s="1"/>
  <c r="AT1257" i="3" s="1"/>
  <c r="AK1257" i="3"/>
  <c r="AP1257" i="3" s="1"/>
  <c r="AS1257" i="3" s="1"/>
  <c r="AJ1257" i="3"/>
  <c r="AO1257" i="3" s="1"/>
  <c r="AR1257" i="3" s="1"/>
  <c r="AL1256" i="3"/>
  <c r="AQ1256" i="3" s="1"/>
  <c r="AT1256" i="3" s="1"/>
  <c r="AK1256" i="3"/>
  <c r="AP1256" i="3" s="1"/>
  <c r="AS1256" i="3" s="1"/>
  <c r="AJ1256" i="3"/>
  <c r="AO1256" i="3" s="1"/>
  <c r="AR1256" i="3" s="1"/>
  <c r="AL1255" i="3"/>
  <c r="AQ1255" i="3" s="1"/>
  <c r="AT1255" i="3" s="1"/>
  <c r="AK1255" i="3"/>
  <c r="AP1255" i="3" s="1"/>
  <c r="AS1255" i="3" s="1"/>
  <c r="AJ1255" i="3"/>
  <c r="AO1255" i="3" s="1"/>
  <c r="AR1255" i="3" s="1"/>
  <c r="AL1254" i="3"/>
  <c r="AQ1254" i="3" s="1"/>
  <c r="AT1254" i="3" s="1"/>
  <c r="AK1254" i="3"/>
  <c r="AP1254" i="3" s="1"/>
  <c r="AS1254" i="3" s="1"/>
  <c r="AJ1254" i="3"/>
  <c r="AO1254" i="3" s="1"/>
  <c r="AR1254" i="3" s="1"/>
  <c r="AL1253" i="3"/>
  <c r="AQ1253" i="3" s="1"/>
  <c r="AT1253" i="3" s="1"/>
  <c r="AK1253" i="3"/>
  <c r="AP1253" i="3" s="1"/>
  <c r="AS1253" i="3" s="1"/>
  <c r="AJ1253" i="3"/>
  <c r="AO1253" i="3" s="1"/>
  <c r="AR1253" i="3" s="1"/>
  <c r="AL1252" i="3"/>
  <c r="AQ1252" i="3" s="1"/>
  <c r="AT1252" i="3" s="1"/>
  <c r="AK1252" i="3"/>
  <c r="AP1252" i="3" s="1"/>
  <c r="AS1252" i="3" s="1"/>
  <c r="AJ1252" i="3"/>
  <c r="AO1252" i="3" s="1"/>
  <c r="AR1252" i="3" s="1"/>
  <c r="AL1251" i="3"/>
  <c r="AQ1251" i="3" s="1"/>
  <c r="AT1251" i="3" s="1"/>
  <c r="AK1251" i="3"/>
  <c r="AP1251" i="3" s="1"/>
  <c r="AS1251" i="3" s="1"/>
  <c r="AJ1251" i="3"/>
  <c r="AO1251" i="3" s="1"/>
  <c r="AR1251" i="3" s="1"/>
  <c r="AL1250" i="3"/>
  <c r="AQ1250" i="3" s="1"/>
  <c r="AT1250" i="3" s="1"/>
  <c r="AK1250" i="3"/>
  <c r="AP1250" i="3" s="1"/>
  <c r="AS1250" i="3" s="1"/>
  <c r="AJ1250" i="3"/>
  <c r="AO1250" i="3" s="1"/>
  <c r="AR1250" i="3" s="1"/>
  <c r="AL1249" i="3"/>
  <c r="AQ1249" i="3" s="1"/>
  <c r="AT1249" i="3" s="1"/>
  <c r="AK1249" i="3"/>
  <c r="AP1249" i="3" s="1"/>
  <c r="AS1249" i="3" s="1"/>
  <c r="AJ1249" i="3"/>
  <c r="AO1249" i="3" s="1"/>
  <c r="AR1249" i="3" s="1"/>
  <c r="AL1248" i="3"/>
  <c r="AQ1248" i="3" s="1"/>
  <c r="AT1248" i="3" s="1"/>
  <c r="AK1248" i="3"/>
  <c r="AP1248" i="3" s="1"/>
  <c r="AS1248" i="3" s="1"/>
  <c r="AJ1248" i="3"/>
  <c r="AO1248" i="3" s="1"/>
  <c r="AR1248" i="3" s="1"/>
  <c r="AL1247" i="3"/>
  <c r="AQ1247" i="3" s="1"/>
  <c r="AT1247" i="3" s="1"/>
  <c r="AK1247" i="3"/>
  <c r="AP1247" i="3" s="1"/>
  <c r="AS1247" i="3" s="1"/>
  <c r="AJ1247" i="3"/>
  <c r="AO1247" i="3" s="1"/>
  <c r="AR1247" i="3" s="1"/>
  <c r="AL1246" i="3"/>
  <c r="AQ1246" i="3" s="1"/>
  <c r="AT1246" i="3" s="1"/>
  <c r="AK1246" i="3"/>
  <c r="AP1246" i="3" s="1"/>
  <c r="AS1246" i="3" s="1"/>
  <c r="AJ1246" i="3"/>
  <c r="AO1246" i="3" s="1"/>
  <c r="AR1246" i="3" s="1"/>
  <c r="AL1245" i="3"/>
  <c r="AQ1245" i="3" s="1"/>
  <c r="AT1245" i="3" s="1"/>
  <c r="AK1245" i="3"/>
  <c r="AP1245" i="3" s="1"/>
  <c r="AS1245" i="3" s="1"/>
  <c r="AJ1245" i="3"/>
  <c r="AO1245" i="3" s="1"/>
  <c r="AR1245" i="3" s="1"/>
  <c r="AL1244" i="3"/>
  <c r="AQ1244" i="3" s="1"/>
  <c r="AT1244" i="3" s="1"/>
  <c r="AK1244" i="3"/>
  <c r="AP1244" i="3" s="1"/>
  <c r="AS1244" i="3" s="1"/>
  <c r="AJ1244" i="3"/>
  <c r="AO1244" i="3" s="1"/>
  <c r="AR1244" i="3" s="1"/>
  <c r="AL1243" i="3"/>
  <c r="AQ1243" i="3" s="1"/>
  <c r="AT1243" i="3" s="1"/>
  <c r="AK1243" i="3"/>
  <c r="AP1243" i="3" s="1"/>
  <c r="AS1243" i="3" s="1"/>
  <c r="AJ1243" i="3"/>
  <c r="AO1243" i="3" s="1"/>
  <c r="AR1243" i="3" s="1"/>
  <c r="AL1242" i="3"/>
  <c r="AQ1242" i="3" s="1"/>
  <c r="AT1242" i="3" s="1"/>
  <c r="AK1242" i="3"/>
  <c r="AP1242" i="3" s="1"/>
  <c r="AS1242" i="3" s="1"/>
  <c r="AJ1242" i="3"/>
  <c r="AO1242" i="3" s="1"/>
  <c r="AR1242" i="3" s="1"/>
  <c r="AL1241" i="3"/>
  <c r="AQ1241" i="3" s="1"/>
  <c r="AT1241" i="3" s="1"/>
  <c r="AK1241" i="3"/>
  <c r="AP1241" i="3" s="1"/>
  <c r="AS1241" i="3" s="1"/>
  <c r="AJ1241" i="3"/>
  <c r="AO1241" i="3" s="1"/>
  <c r="AR1241" i="3" s="1"/>
  <c r="AL1240" i="3"/>
  <c r="AQ1240" i="3" s="1"/>
  <c r="AT1240" i="3" s="1"/>
  <c r="AK1240" i="3"/>
  <c r="AP1240" i="3" s="1"/>
  <c r="AS1240" i="3" s="1"/>
  <c r="AJ1240" i="3"/>
  <c r="AO1240" i="3" s="1"/>
  <c r="AR1240" i="3" s="1"/>
  <c r="AL1239" i="3"/>
  <c r="AQ1239" i="3" s="1"/>
  <c r="AT1239" i="3" s="1"/>
  <c r="AK1239" i="3"/>
  <c r="AP1239" i="3" s="1"/>
  <c r="AS1239" i="3" s="1"/>
  <c r="AJ1239" i="3"/>
  <c r="AO1239" i="3" s="1"/>
  <c r="AR1239" i="3" s="1"/>
  <c r="AL1238" i="3"/>
  <c r="AQ1238" i="3" s="1"/>
  <c r="AT1238" i="3" s="1"/>
  <c r="AK1238" i="3"/>
  <c r="AP1238" i="3" s="1"/>
  <c r="AS1238" i="3" s="1"/>
  <c r="AJ1238" i="3"/>
  <c r="AO1238" i="3" s="1"/>
  <c r="AR1238" i="3" s="1"/>
  <c r="AL1237" i="3"/>
  <c r="AQ1237" i="3" s="1"/>
  <c r="AT1237" i="3" s="1"/>
  <c r="AK1237" i="3"/>
  <c r="AP1237" i="3" s="1"/>
  <c r="AS1237" i="3" s="1"/>
  <c r="AJ1237" i="3"/>
  <c r="AO1237" i="3" s="1"/>
  <c r="AR1237" i="3" s="1"/>
  <c r="AL1236" i="3"/>
  <c r="AQ1236" i="3" s="1"/>
  <c r="AT1236" i="3" s="1"/>
  <c r="AK1236" i="3"/>
  <c r="AP1236" i="3" s="1"/>
  <c r="AS1236" i="3" s="1"/>
  <c r="AJ1236" i="3"/>
  <c r="AO1236" i="3" s="1"/>
  <c r="AR1236" i="3" s="1"/>
  <c r="AL1235" i="3"/>
  <c r="AQ1235" i="3" s="1"/>
  <c r="AT1235" i="3" s="1"/>
  <c r="AK1235" i="3"/>
  <c r="AP1235" i="3" s="1"/>
  <c r="AS1235" i="3" s="1"/>
  <c r="AJ1235" i="3"/>
  <c r="AO1235" i="3" s="1"/>
  <c r="AR1235" i="3" s="1"/>
  <c r="AL1234" i="3"/>
  <c r="AQ1234" i="3" s="1"/>
  <c r="AT1234" i="3" s="1"/>
  <c r="AK1234" i="3"/>
  <c r="AP1234" i="3" s="1"/>
  <c r="AS1234" i="3" s="1"/>
  <c r="AJ1234" i="3"/>
  <c r="AO1234" i="3" s="1"/>
  <c r="AR1234" i="3" s="1"/>
  <c r="AL1233" i="3"/>
  <c r="AQ1233" i="3" s="1"/>
  <c r="AT1233" i="3" s="1"/>
  <c r="AK1233" i="3"/>
  <c r="AP1233" i="3" s="1"/>
  <c r="AS1233" i="3" s="1"/>
  <c r="AJ1233" i="3"/>
  <c r="AO1233" i="3" s="1"/>
  <c r="AR1233" i="3" s="1"/>
  <c r="AL1232" i="3"/>
  <c r="AQ1232" i="3" s="1"/>
  <c r="AT1232" i="3" s="1"/>
  <c r="AK1232" i="3"/>
  <c r="AP1232" i="3" s="1"/>
  <c r="AS1232" i="3" s="1"/>
  <c r="AJ1232" i="3"/>
  <c r="AO1232" i="3" s="1"/>
  <c r="AR1232" i="3" s="1"/>
  <c r="AL1231" i="3"/>
  <c r="AQ1231" i="3" s="1"/>
  <c r="AT1231" i="3" s="1"/>
  <c r="AK1231" i="3"/>
  <c r="AP1231" i="3" s="1"/>
  <c r="AS1231" i="3" s="1"/>
  <c r="AJ1231" i="3"/>
  <c r="AO1231" i="3" s="1"/>
  <c r="AR1231" i="3" s="1"/>
  <c r="AL1230" i="3"/>
  <c r="AQ1230" i="3" s="1"/>
  <c r="AT1230" i="3" s="1"/>
  <c r="AK1230" i="3"/>
  <c r="AP1230" i="3" s="1"/>
  <c r="AS1230" i="3" s="1"/>
  <c r="AJ1230" i="3"/>
  <c r="AO1230" i="3" s="1"/>
  <c r="AR1230" i="3" s="1"/>
  <c r="AL1229" i="3"/>
  <c r="AQ1229" i="3" s="1"/>
  <c r="AT1229" i="3" s="1"/>
  <c r="AK1229" i="3"/>
  <c r="AP1229" i="3" s="1"/>
  <c r="AS1229" i="3" s="1"/>
  <c r="AJ1229" i="3"/>
  <c r="AO1229" i="3" s="1"/>
  <c r="AR1229" i="3" s="1"/>
  <c r="AL1228" i="3"/>
  <c r="AQ1228" i="3" s="1"/>
  <c r="AT1228" i="3" s="1"/>
  <c r="AK1228" i="3"/>
  <c r="AP1228" i="3" s="1"/>
  <c r="AS1228" i="3" s="1"/>
  <c r="AJ1228" i="3"/>
  <c r="AO1228" i="3" s="1"/>
  <c r="AR1228" i="3" s="1"/>
  <c r="AL1227" i="3"/>
  <c r="AQ1227" i="3" s="1"/>
  <c r="AT1227" i="3" s="1"/>
  <c r="AK1227" i="3"/>
  <c r="AP1227" i="3" s="1"/>
  <c r="AS1227" i="3" s="1"/>
  <c r="AJ1227" i="3"/>
  <c r="AO1227" i="3" s="1"/>
  <c r="AR1227" i="3" s="1"/>
  <c r="AL1226" i="3"/>
  <c r="AQ1226" i="3" s="1"/>
  <c r="AT1226" i="3" s="1"/>
  <c r="AK1226" i="3"/>
  <c r="AP1226" i="3" s="1"/>
  <c r="AS1226" i="3" s="1"/>
  <c r="AJ1226" i="3"/>
  <c r="AO1226" i="3" s="1"/>
  <c r="AR1226" i="3" s="1"/>
  <c r="AL1225" i="3"/>
  <c r="AQ1225" i="3" s="1"/>
  <c r="AT1225" i="3" s="1"/>
  <c r="AK1225" i="3"/>
  <c r="AP1225" i="3" s="1"/>
  <c r="AS1225" i="3" s="1"/>
  <c r="AJ1225" i="3"/>
  <c r="AO1225" i="3" s="1"/>
  <c r="AR1225" i="3" s="1"/>
  <c r="AL1224" i="3"/>
  <c r="AQ1224" i="3" s="1"/>
  <c r="AT1224" i="3" s="1"/>
  <c r="AK1224" i="3"/>
  <c r="AP1224" i="3" s="1"/>
  <c r="AS1224" i="3" s="1"/>
  <c r="AJ1224" i="3"/>
  <c r="AO1224" i="3" s="1"/>
  <c r="AR1224" i="3" s="1"/>
  <c r="AL1223" i="3"/>
  <c r="AQ1223" i="3" s="1"/>
  <c r="AT1223" i="3" s="1"/>
  <c r="AK1223" i="3"/>
  <c r="AP1223" i="3" s="1"/>
  <c r="AS1223" i="3" s="1"/>
  <c r="AJ1223" i="3"/>
  <c r="AO1223" i="3" s="1"/>
  <c r="AR1223" i="3" s="1"/>
  <c r="AL1222" i="3"/>
  <c r="AQ1222" i="3" s="1"/>
  <c r="AT1222" i="3" s="1"/>
  <c r="AK1222" i="3"/>
  <c r="AP1222" i="3" s="1"/>
  <c r="AS1222" i="3" s="1"/>
  <c r="AJ1222" i="3"/>
  <c r="AO1222" i="3" s="1"/>
  <c r="AR1222" i="3" s="1"/>
  <c r="AL1221" i="3"/>
  <c r="AQ1221" i="3" s="1"/>
  <c r="AT1221" i="3" s="1"/>
  <c r="AK1221" i="3"/>
  <c r="AP1221" i="3" s="1"/>
  <c r="AS1221" i="3" s="1"/>
  <c r="AJ1221" i="3"/>
  <c r="AO1221" i="3" s="1"/>
  <c r="AR1221" i="3" s="1"/>
  <c r="AL1220" i="3"/>
  <c r="AQ1220" i="3" s="1"/>
  <c r="AT1220" i="3" s="1"/>
  <c r="AK1220" i="3"/>
  <c r="AP1220" i="3" s="1"/>
  <c r="AS1220" i="3" s="1"/>
  <c r="AJ1220" i="3"/>
  <c r="AO1220" i="3" s="1"/>
  <c r="AR1220" i="3" s="1"/>
  <c r="AL1219" i="3"/>
  <c r="AQ1219" i="3" s="1"/>
  <c r="AT1219" i="3" s="1"/>
  <c r="AK1219" i="3"/>
  <c r="AP1219" i="3" s="1"/>
  <c r="AS1219" i="3" s="1"/>
  <c r="AJ1219" i="3"/>
  <c r="AO1219" i="3" s="1"/>
  <c r="AR1219" i="3" s="1"/>
  <c r="AL1218" i="3"/>
  <c r="AQ1218" i="3" s="1"/>
  <c r="AT1218" i="3" s="1"/>
  <c r="AK1218" i="3"/>
  <c r="AP1218" i="3" s="1"/>
  <c r="AS1218" i="3" s="1"/>
  <c r="AJ1218" i="3"/>
  <c r="AO1218" i="3" s="1"/>
  <c r="AR1218" i="3" s="1"/>
  <c r="AL1217" i="3"/>
  <c r="AQ1217" i="3" s="1"/>
  <c r="AT1217" i="3" s="1"/>
  <c r="AK1217" i="3"/>
  <c r="AP1217" i="3" s="1"/>
  <c r="AS1217" i="3" s="1"/>
  <c r="AJ1217" i="3"/>
  <c r="AO1217" i="3" s="1"/>
  <c r="AR1217" i="3" s="1"/>
  <c r="AL1216" i="3"/>
  <c r="AQ1216" i="3" s="1"/>
  <c r="AT1216" i="3" s="1"/>
  <c r="AK1216" i="3"/>
  <c r="AP1216" i="3" s="1"/>
  <c r="AS1216" i="3" s="1"/>
  <c r="AJ1216" i="3"/>
  <c r="AO1216" i="3" s="1"/>
  <c r="AR1216" i="3" s="1"/>
  <c r="AL1215" i="3"/>
  <c r="AQ1215" i="3" s="1"/>
  <c r="AT1215" i="3" s="1"/>
  <c r="AK1215" i="3"/>
  <c r="AP1215" i="3" s="1"/>
  <c r="AS1215" i="3" s="1"/>
  <c r="AJ1215" i="3"/>
  <c r="AO1215" i="3" s="1"/>
  <c r="AR1215" i="3" s="1"/>
  <c r="AL1214" i="3"/>
  <c r="AQ1214" i="3" s="1"/>
  <c r="AT1214" i="3" s="1"/>
  <c r="AK1214" i="3"/>
  <c r="AP1214" i="3" s="1"/>
  <c r="AS1214" i="3" s="1"/>
  <c r="AJ1214" i="3"/>
  <c r="AO1214" i="3" s="1"/>
  <c r="AR1214" i="3" s="1"/>
  <c r="AL1213" i="3"/>
  <c r="AQ1213" i="3" s="1"/>
  <c r="AT1213" i="3" s="1"/>
  <c r="AK1213" i="3"/>
  <c r="AP1213" i="3" s="1"/>
  <c r="AS1213" i="3" s="1"/>
  <c r="AJ1213" i="3"/>
  <c r="AO1213" i="3" s="1"/>
  <c r="AR1213" i="3" s="1"/>
  <c r="AL1212" i="3"/>
  <c r="AQ1212" i="3" s="1"/>
  <c r="AT1212" i="3" s="1"/>
  <c r="AK1212" i="3"/>
  <c r="AP1212" i="3" s="1"/>
  <c r="AS1212" i="3" s="1"/>
  <c r="AJ1212" i="3"/>
  <c r="AO1212" i="3" s="1"/>
  <c r="AR1212" i="3" s="1"/>
  <c r="AL1211" i="3"/>
  <c r="AQ1211" i="3" s="1"/>
  <c r="AT1211" i="3" s="1"/>
  <c r="AK1211" i="3"/>
  <c r="AP1211" i="3" s="1"/>
  <c r="AS1211" i="3" s="1"/>
  <c r="AJ1211" i="3"/>
  <c r="AO1211" i="3" s="1"/>
  <c r="AR1211" i="3" s="1"/>
  <c r="AL1210" i="3"/>
  <c r="AQ1210" i="3" s="1"/>
  <c r="AT1210" i="3" s="1"/>
  <c r="AK1210" i="3"/>
  <c r="AP1210" i="3" s="1"/>
  <c r="AS1210" i="3" s="1"/>
  <c r="AJ1210" i="3"/>
  <c r="AO1210" i="3" s="1"/>
  <c r="AR1210" i="3" s="1"/>
  <c r="AL1209" i="3"/>
  <c r="AQ1209" i="3" s="1"/>
  <c r="AT1209" i="3" s="1"/>
  <c r="AK1209" i="3"/>
  <c r="AP1209" i="3" s="1"/>
  <c r="AS1209" i="3" s="1"/>
  <c r="AJ1209" i="3"/>
  <c r="AO1209" i="3" s="1"/>
  <c r="AR1209" i="3" s="1"/>
  <c r="AL1208" i="3"/>
  <c r="AQ1208" i="3" s="1"/>
  <c r="AT1208" i="3" s="1"/>
  <c r="AK1208" i="3"/>
  <c r="AP1208" i="3" s="1"/>
  <c r="AS1208" i="3" s="1"/>
  <c r="AJ1208" i="3"/>
  <c r="AO1208" i="3" s="1"/>
  <c r="AR1208" i="3" s="1"/>
  <c r="AL1207" i="3"/>
  <c r="AQ1207" i="3" s="1"/>
  <c r="AT1207" i="3" s="1"/>
  <c r="AK1207" i="3"/>
  <c r="AP1207" i="3" s="1"/>
  <c r="AS1207" i="3" s="1"/>
  <c r="AJ1207" i="3"/>
  <c r="AO1207" i="3" s="1"/>
  <c r="AR1207" i="3" s="1"/>
  <c r="AL1206" i="3"/>
  <c r="AQ1206" i="3" s="1"/>
  <c r="AT1206" i="3" s="1"/>
  <c r="AK1206" i="3"/>
  <c r="AP1206" i="3" s="1"/>
  <c r="AS1206" i="3" s="1"/>
  <c r="AJ1206" i="3"/>
  <c r="AO1206" i="3" s="1"/>
  <c r="AR1206" i="3" s="1"/>
  <c r="AL1205" i="3"/>
  <c r="AQ1205" i="3" s="1"/>
  <c r="AT1205" i="3" s="1"/>
  <c r="AK1205" i="3"/>
  <c r="AP1205" i="3" s="1"/>
  <c r="AS1205" i="3" s="1"/>
  <c r="AJ1205" i="3"/>
  <c r="AO1205" i="3" s="1"/>
  <c r="AR1205" i="3" s="1"/>
  <c r="AL1204" i="3"/>
  <c r="AQ1204" i="3" s="1"/>
  <c r="AT1204" i="3" s="1"/>
  <c r="AK1204" i="3"/>
  <c r="AP1204" i="3" s="1"/>
  <c r="AS1204" i="3" s="1"/>
  <c r="AJ1204" i="3"/>
  <c r="AO1204" i="3" s="1"/>
  <c r="AR1204" i="3" s="1"/>
  <c r="AL1203" i="3"/>
  <c r="AQ1203" i="3" s="1"/>
  <c r="AT1203" i="3" s="1"/>
  <c r="AK1203" i="3"/>
  <c r="AP1203" i="3" s="1"/>
  <c r="AS1203" i="3" s="1"/>
  <c r="AJ1203" i="3"/>
  <c r="AO1203" i="3" s="1"/>
  <c r="AR1203" i="3" s="1"/>
  <c r="AL1202" i="3"/>
  <c r="AQ1202" i="3" s="1"/>
  <c r="AT1202" i="3" s="1"/>
  <c r="AK1202" i="3"/>
  <c r="AP1202" i="3" s="1"/>
  <c r="AS1202" i="3" s="1"/>
  <c r="AJ1202" i="3"/>
  <c r="AO1202" i="3" s="1"/>
  <c r="AR1202" i="3" s="1"/>
  <c r="AL1201" i="3"/>
  <c r="AQ1201" i="3" s="1"/>
  <c r="AT1201" i="3" s="1"/>
  <c r="AK1201" i="3"/>
  <c r="AP1201" i="3" s="1"/>
  <c r="AS1201" i="3" s="1"/>
  <c r="AJ1201" i="3"/>
  <c r="AO1201" i="3" s="1"/>
  <c r="AR1201" i="3" s="1"/>
  <c r="AL1200" i="3"/>
  <c r="AQ1200" i="3" s="1"/>
  <c r="AT1200" i="3" s="1"/>
  <c r="AK1200" i="3"/>
  <c r="AP1200" i="3" s="1"/>
  <c r="AS1200" i="3" s="1"/>
  <c r="AJ1200" i="3"/>
  <c r="AO1200" i="3" s="1"/>
  <c r="AR1200" i="3" s="1"/>
  <c r="AL1199" i="3"/>
  <c r="AQ1199" i="3" s="1"/>
  <c r="AT1199" i="3" s="1"/>
  <c r="AK1199" i="3"/>
  <c r="AP1199" i="3" s="1"/>
  <c r="AS1199" i="3" s="1"/>
  <c r="AJ1199" i="3"/>
  <c r="AO1199" i="3" s="1"/>
  <c r="AR1199" i="3" s="1"/>
  <c r="AL1198" i="3"/>
  <c r="AQ1198" i="3" s="1"/>
  <c r="AT1198" i="3" s="1"/>
  <c r="AK1198" i="3"/>
  <c r="AP1198" i="3" s="1"/>
  <c r="AS1198" i="3" s="1"/>
  <c r="AJ1198" i="3"/>
  <c r="AO1198" i="3" s="1"/>
  <c r="AR1198" i="3" s="1"/>
  <c r="AL1197" i="3"/>
  <c r="AQ1197" i="3" s="1"/>
  <c r="AT1197" i="3" s="1"/>
  <c r="AK1197" i="3"/>
  <c r="AP1197" i="3" s="1"/>
  <c r="AS1197" i="3" s="1"/>
  <c r="AJ1197" i="3"/>
  <c r="AO1197" i="3" s="1"/>
  <c r="AR1197" i="3" s="1"/>
  <c r="AL1196" i="3"/>
  <c r="AQ1196" i="3" s="1"/>
  <c r="AT1196" i="3" s="1"/>
  <c r="AK1196" i="3"/>
  <c r="AP1196" i="3" s="1"/>
  <c r="AS1196" i="3" s="1"/>
  <c r="AJ1196" i="3"/>
  <c r="AO1196" i="3" s="1"/>
  <c r="AR1196" i="3" s="1"/>
  <c r="AL1195" i="3"/>
  <c r="AQ1195" i="3" s="1"/>
  <c r="AT1195" i="3" s="1"/>
  <c r="AK1195" i="3"/>
  <c r="AP1195" i="3" s="1"/>
  <c r="AS1195" i="3" s="1"/>
  <c r="AJ1195" i="3"/>
  <c r="AO1195" i="3" s="1"/>
  <c r="AR1195" i="3" s="1"/>
  <c r="AL1194" i="3"/>
  <c r="AQ1194" i="3" s="1"/>
  <c r="AT1194" i="3" s="1"/>
  <c r="AK1194" i="3"/>
  <c r="AP1194" i="3" s="1"/>
  <c r="AS1194" i="3" s="1"/>
  <c r="AJ1194" i="3"/>
  <c r="AO1194" i="3" s="1"/>
  <c r="AR1194" i="3" s="1"/>
  <c r="AL1193" i="3"/>
  <c r="AQ1193" i="3" s="1"/>
  <c r="AT1193" i="3" s="1"/>
  <c r="AK1193" i="3"/>
  <c r="AP1193" i="3" s="1"/>
  <c r="AS1193" i="3" s="1"/>
  <c r="AJ1193" i="3"/>
  <c r="AO1193" i="3" s="1"/>
  <c r="AR1193" i="3" s="1"/>
  <c r="AL1192" i="3"/>
  <c r="AQ1192" i="3" s="1"/>
  <c r="AT1192" i="3" s="1"/>
  <c r="AK1192" i="3"/>
  <c r="AP1192" i="3" s="1"/>
  <c r="AS1192" i="3" s="1"/>
  <c r="AJ1192" i="3"/>
  <c r="AO1192" i="3" s="1"/>
  <c r="AR1192" i="3" s="1"/>
  <c r="AL1191" i="3"/>
  <c r="AQ1191" i="3" s="1"/>
  <c r="AT1191" i="3" s="1"/>
  <c r="AK1191" i="3"/>
  <c r="AP1191" i="3" s="1"/>
  <c r="AS1191" i="3" s="1"/>
  <c r="AJ1191" i="3"/>
  <c r="AO1191" i="3" s="1"/>
  <c r="AR1191" i="3" s="1"/>
  <c r="AL1190" i="3"/>
  <c r="AQ1190" i="3" s="1"/>
  <c r="AT1190" i="3" s="1"/>
  <c r="AK1190" i="3"/>
  <c r="AP1190" i="3" s="1"/>
  <c r="AS1190" i="3" s="1"/>
  <c r="AJ1190" i="3"/>
  <c r="AO1190" i="3" s="1"/>
  <c r="AR1190" i="3" s="1"/>
  <c r="AL1189" i="3"/>
  <c r="AQ1189" i="3" s="1"/>
  <c r="AT1189" i="3" s="1"/>
  <c r="AK1189" i="3"/>
  <c r="AP1189" i="3" s="1"/>
  <c r="AS1189" i="3" s="1"/>
  <c r="AJ1189" i="3"/>
  <c r="AO1189" i="3" s="1"/>
  <c r="AR1189" i="3" s="1"/>
  <c r="AL1188" i="3"/>
  <c r="AQ1188" i="3" s="1"/>
  <c r="AT1188" i="3" s="1"/>
  <c r="AK1188" i="3"/>
  <c r="AP1188" i="3" s="1"/>
  <c r="AS1188" i="3" s="1"/>
  <c r="AJ1188" i="3"/>
  <c r="AO1188" i="3" s="1"/>
  <c r="AR1188" i="3" s="1"/>
  <c r="AL1187" i="3"/>
  <c r="AQ1187" i="3" s="1"/>
  <c r="AT1187" i="3" s="1"/>
  <c r="AK1187" i="3"/>
  <c r="AP1187" i="3" s="1"/>
  <c r="AS1187" i="3" s="1"/>
  <c r="AJ1187" i="3"/>
  <c r="AO1187" i="3" s="1"/>
  <c r="AR1187" i="3" s="1"/>
  <c r="AL1186" i="3"/>
  <c r="AQ1186" i="3" s="1"/>
  <c r="AT1186" i="3" s="1"/>
  <c r="AK1186" i="3"/>
  <c r="AP1186" i="3" s="1"/>
  <c r="AS1186" i="3" s="1"/>
  <c r="AJ1186" i="3"/>
  <c r="AO1186" i="3" s="1"/>
  <c r="AR1186" i="3" s="1"/>
  <c r="AL1185" i="3"/>
  <c r="AQ1185" i="3" s="1"/>
  <c r="AT1185" i="3" s="1"/>
  <c r="AK1185" i="3"/>
  <c r="AP1185" i="3" s="1"/>
  <c r="AS1185" i="3" s="1"/>
  <c r="AJ1185" i="3"/>
  <c r="AO1185" i="3" s="1"/>
  <c r="AR1185" i="3" s="1"/>
  <c r="AL1184" i="3"/>
  <c r="AQ1184" i="3" s="1"/>
  <c r="AT1184" i="3" s="1"/>
  <c r="AK1184" i="3"/>
  <c r="AP1184" i="3" s="1"/>
  <c r="AS1184" i="3" s="1"/>
  <c r="AJ1184" i="3"/>
  <c r="AO1184" i="3" s="1"/>
  <c r="AR1184" i="3" s="1"/>
  <c r="AL1183" i="3"/>
  <c r="AQ1183" i="3" s="1"/>
  <c r="AT1183" i="3" s="1"/>
  <c r="AK1183" i="3"/>
  <c r="AP1183" i="3" s="1"/>
  <c r="AS1183" i="3" s="1"/>
  <c r="AJ1183" i="3"/>
  <c r="AO1183" i="3" s="1"/>
  <c r="AR1183" i="3" s="1"/>
  <c r="AL1182" i="3"/>
  <c r="AQ1182" i="3" s="1"/>
  <c r="AT1182" i="3" s="1"/>
  <c r="AK1182" i="3"/>
  <c r="AP1182" i="3" s="1"/>
  <c r="AS1182" i="3" s="1"/>
  <c r="AJ1182" i="3"/>
  <c r="AO1182" i="3" s="1"/>
  <c r="AR1182" i="3" s="1"/>
  <c r="AL1181" i="3"/>
  <c r="AQ1181" i="3" s="1"/>
  <c r="AT1181" i="3" s="1"/>
  <c r="AK1181" i="3"/>
  <c r="AP1181" i="3" s="1"/>
  <c r="AS1181" i="3" s="1"/>
  <c r="AJ1181" i="3"/>
  <c r="AO1181" i="3" s="1"/>
  <c r="AR1181" i="3" s="1"/>
  <c r="AL1180" i="3"/>
  <c r="AQ1180" i="3" s="1"/>
  <c r="AT1180" i="3" s="1"/>
  <c r="AK1180" i="3"/>
  <c r="AP1180" i="3" s="1"/>
  <c r="AS1180" i="3" s="1"/>
  <c r="AJ1180" i="3"/>
  <c r="AO1180" i="3" s="1"/>
  <c r="AR1180" i="3" s="1"/>
  <c r="AL1179" i="3"/>
  <c r="AQ1179" i="3" s="1"/>
  <c r="AT1179" i="3" s="1"/>
  <c r="AK1179" i="3"/>
  <c r="AP1179" i="3" s="1"/>
  <c r="AS1179" i="3" s="1"/>
  <c r="AJ1179" i="3"/>
  <c r="AO1179" i="3" s="1"/>
  <c r="AR1179" i="3" s="1"/>
  <c r="AL1178" i="3"/>
  <c r="AQ1178" i="3" s="1"/>
  <c r="AT1178" i="3" s="1"/>
  <c r="AK1178" i="3"/>
  <c r="AP1178" i="3" s="1"/>
  <c r="AS1178" i="3" s="1"/>
  <c r="AJ1178" i="3"/>
  <c r="AO1178" i="3" s="1"/>
  <c r="AR1178" i="3" s="1"/>
  <c r="AL1177" i="3"/>
  <c r="AQ1177" i="3" s="1"/>
  <c r="AT1177" i="3" s="1"/>
  <c r="AK1177" i="3"/>
  <c r="AP1177" i="3" s="1"/>
  <c r="AS1177" i="3" s="1"/>
  <c r="AJ1177" i="3"/>
  <c r="AO1177" i="3" s="1"/>
  <c r="AR1177" i="3" s="1"/>
  <c r="AL1176" i="3"/>
  <c r="AQ1176" i="3" s="1"/>
  <c r="AT1176" i="3" s="1"/>
  <c r="AK1176" i="3"/>
  <c r="AP1176" i="3" s="1"/>
  <c r="AS1176" i="3" s="1"/>
  <c r="AJ1176" i="3"/>
  <c r="AO1176" i="3" s="1"/>
  <c r="AR1176" i="3" s="1"/>
  <c r="AL1175" i="3"/>
  <c r="AQ1175" i="3" s="1"/>
  <c r="AT1175" i="3" s="1"/>
  <c r="AK1175" i="3"/>
  <c r="AP1175" i="3" s="1"/>
  <c r="AS1175" i="3" s="1"/>
  <c r="AJ1175" i="3"/>
  <c r="AO1175" i="3" s="1"/>
  <c r="AR1175" i="3" s="1"/>
  <c r="AL1174" i="3"/>
  <c r="AQ1174" i="3" s="1"/>
  <c r="AT1174" i="3" s="1"/>
  <c r="AK1174" i="3"/>
  <c r="AP1174" i="3" s="1"/>
  <c r="AS1174" i="3" s="1"/>
  <c r="AJ1174" i="3"/>
  <c r="AO1174" i="3" s="1"/>
  <c r="AR1174" i="3" s="1"/>
  <c r="AL1173" i="3"/>
  <c r="AQ1173" i="3" s="1"/>
  <c r="AT1173" i="3" s="1"/>
  <c r="AK1173" i="3"/>
  <c r="AP1173" i="3" s="1"/>
  <c r="AS1173" i="3" s="1"/>
  <c r="AJ1173" i="3"/>
  <c r="AO1173" i="3" s="1"/>
  <c r="AR1173" i="3" s="1"/>
  <c r="AL1172" i="3"/>
  <c r="AQ1172" i="3" s="1"/>
  <c r="AT1172" i="3" s="1"/>
  <c r="AK1172" i="3"/>
  <c r="AP1172" i="3" s="1"/>
  <c r="AS1172" i="3" s="1"/>
  <c r="AJ1172" i="3"/>
  <c r="AO1172" i="3" s="1"/>
  <c r="AR1172" i="3" s="1"/>
  <c r="AL1171" i="3"/>
  <c r="AQ1171" i="3" s="1"/>
  <c r="AT1171" i="3" s="1"/>
  <c r="AK1171" i="3"/>
  <c r="AP1171" i="3" s="1"/>
  <c r="AS1171" i="3" s="1"/>
  <c r="AJ1171" i="3"/>
  <c r="AO1171" i="3" s="1"/>
  <c r="AR1171" i="3" s="1"/>
  <c r="AL1170" i="3"/>
  <c r="AQ1170" i="3" s="1"/>
  <c r="AT1170" i="3" s="1"/>
  <c r="AK1170" i="3"/>
  <c r="AP1170" i="3" s="1"/>
  <c r="AS1170" i="3" s="1"/>
  <c r="AJ1170" i="3"/>
  <c r="AO1170" i="3" s="1"/>
  <c r="AR1170" i="3" s="1"/>
  <c r="AL1169" i="3"/>
  <c r="AQ1169" i="3" s="1"/>
  <c r="AT1169" i="3" s="1"/>
  <c r="AK1169" i="3"/>
  <c r="AP1169" i="3" s="1"/>
  <c r="AS1169" i="3" s="1"/>
  <c r="AJ1169" i="3"/>
  <c r="AO1169" i="3" s="1"/>
  <c r="AR1169" i="3" s="1"/>
  <c r="AL1168" i="3"/>
  <c r="AQ1168" i="3" s="1"/>
  <c r="AT1168" i="3" s="1"/>
  <c r="AK1168" i="3"/>
  <c r="AP1168" i="3" s="1"/>
  <c r="AS1168" i="3" s="1"/>
  <c r="AJ1168" i="3"/>
  <c r="AO1168" i="3" s="1"/>
  <c r="AR1168" i="3" s="1"/>
  <c r="AL1167" i="3"/>
  <c r="AQ1167" i="3" s="1"/>
  <c r="AT1167" i="3" s="1"/>
  <c r="AK1167" i="3"/>
  <c r="AP1167" i="3" s="1"/>
  <c r="AS1167" i="3" s="1"/>
  <c r="AJ1167" i="3"/>
  <c r="AO1167" i="3" s="1"/>
  <c r="AR1167" i="3" s="1"/>
  <c r="AL1166" i="3"/>
  <c r="AQ1166" i="3" s="1"/>
  <c r="AT1166" i="3" s="1"/>
  <c r="AK1166" i="3"/>
  <c r="AP1166" i="3" s="1"/>
  <c r="AS1166" i="3" s="1"/>
  <c r="AJ1166" i="3"/>
  <c r="AO1166" i="3" s="1"/>
  <c r="AR1166" i="3" s="1"/>
  <c r="AL1165" i="3"/>
  <c r="AQ1165" i="3" s="1"/>
  <c r="AT1165" i="3" s="1"/>
  <c r="AK1165" i="3"/>
  <c r="AP1165" i="3" s="1"/>
  <c r="AS1165" i="3" s="1"/>
  <c r="AJ1165" i="3"/>
  <c r="AO1165" i="3" s="1"/>
  <c r="AR1165" i="3" s="1"/>
  <c r="AL1164" i="3"/>
  <c r="AQ1164" i="3" s="1"/>
  <c r="AT1164" i="3" s="1"/>
  <c r="AK1164" i="3"/>
  <c r="AP1164" i="3" s="1"/>
  <c r="AS1164" i="3" s="1"/>
  <c r="AJ1164" i="3"/>
  <c r="AO1164" i="3" s="1"/>
  <c r="AR1164" i="3" s="1"/>
  <c r="AL1163" i="3"/>
  <c r="AQ1163" i="3" s="1"/>
  <c r="AT1163" i="3" s="1"/>
  <c r="AK1163" i="3"/>
  <c r="AP1163" i="3" s="1"/>
  <c r="AS1163" i="3" s="1"/>
  <c r="AJ1163" i="3"/>
  <c r="AO1163" i="3" s="1"/>
  <c r="AR1163" i="3" s="1"/>
  <c r="AL1162" i="3"/>
  <c r="AQ1162" i="3" s="1"/>
  <c r="AT1162" i="3" s="1"/>
  <c r="AK1162" i="3"/>
  <c r="AP1162" i="3" s="1"/>
  <c r="AS1162" i="3" s="1"/>
  <c r="AJ1162" i="3"/>
  <c r="AO1162" i="3" s="1"/>
  <c r="AR1162" i="3" s="1"/>
  <c r="AL1161" i="3"/>
  <c r="AQ1161" i="3" s="1"/>
  <c r="AT1161" i="3" s="1"/>
  <c r="AK1161" i="3"/>
  <c r="AP1161" i="3" s="1"/>
  <c r="AS1161" i="3" s="1"/>
  <c r="AJ1161" i="3"/>
  <c r="AO1161" i="3" s="1"/>
  <c r="AR1161" i="3" s="1"/>
  <c r="AL1160" i="3"/>
  <c r="AQ1160" i="3" s="1"/>
  <c r="AT1160" i="3" s="1"/>
  <c r="AK1160" i="3"/>
  <c r="AP1160" i="3" s="1"/>
  <c r="AS1160" i="3" s="1"/>
  <c r="AJ1160" i="3"/>
  <c r="AO1160" i="3" s="1"/>
  <c r="AR1160" i="3" s="1"/>
  <c r="AL1159" i="3"/>
  <c r="AQ1159" i="3" s="1"/>
  <c r="AT1159" i="3" s="1"/>
  <c r="AK1159" i="3"/>
  <c r="AP1159" i="3" s="1"/>
  <c r="AS1159" i="3" s="1"/>
  <c r="AJ1159" i="3"/>
  <c r="AO1159" i="3" s="1"/>
  <c r="AR1159" i="3" s="1"/>
  <c r="AL1158" i="3"/>
  <c r="AQ1158" i="3" s="1"/>
  <c r="AT1158" i="3" s="1"/>
  <c r="AK1158" i="3"/>
  <c r="AP1158" i="3" s="1"/>
  <c r="AS1158" i="3" s="1"/>
  <c r="AJ1158" i="3"/>
  <c r="AO1158" i="3" s="1"/>
  <c r="AR1158" i="3" s="1"/>
  <c r="AL1157" i="3"/>
  <c r="AQ1157" i="3" s="1"/>
  <c r="AT1157" i="3" s="1"/>
  <c r="AK1157" i="3"/>
  <c r="AP1157" i="3" s="1"/>
  <c r="AS1157" i="3" s="1"/>
  <c r="AJ1157" i="3"/>
  <c r="AO1157" i="3" s="1"/>
  <c r="AR1157" i="3" s="1"/>
  <c r="AL1156" i="3"/>
  <c r="AQ1156" i="3" s="1"/>
  <c r="AT1156" i="3" s="1"/>
  <c r="AK1156" i="3"/>
  <c r="AP1156" i="3" s="1"/>
  <c r="AS1156" i="3" s="1"/>
  <c r="AJ1156" i="3"/>
  <c r="AO1156" i="3" s="1"/>
  <c r="AR1156" i="3" s="1"/>
  <c r="AL1155" i="3"/>
  <c r="AQ1155" i="3" s="1"/>
  <c r="AT1155" i="3" s="1"/>
  <c r="AK1155" i="3"/>
  <c r="AP1155" i="3" s="1"/>
  <c r="AS1155" i="3" s="1"/>
  <c r="AJ1155" i="3"/>
  <c r="AO1155" i="3" s="1"/>
  <c r="AR1155" i="3" s="1"/>
  <c r="AL1154" i="3"/>
  <c r="AQ1154" i="3" s="1"/>
  <c r="AT1154" i="3" s="1"/>
  <c r="AK1154" i="3"/>
  <c r="AP1154" i="3" s="1"/>
  <c r="AS1154" i="3" s="1"/>
  <c r="AJ1154" i="3"/>
  <c r="AO1154" i="3" s="1"/>
  <c r="AR1154" i="3" s="1"/>
  <c r="AL1153" i="3"/>
  <c r="AQ1153" i="3" s="1"/>
  <c r="AT1153" i="3" s="1"/>
  <c r="AK1153" i="3"/>
  <c r="AP1153" i="3" s="1"/>
  <c r="AS1153" i="3" s="1"/>
  <c r="AJ1153" i="3"/>
  <c r="AO1153" i="3" s="1"/>
  <c r="AR1153" i="3" s="1"/>
  <c r="AL1152" i="3"/>
  <c r="AQ1152" i="3" s="1"/>
  <c r="AT1152" i="3" s="1"/>
  <c r="AK1152" i="3"/>
  <c r="AP1152" i="3" s="1"/>
  <c r="AS1152" i="3" s="1"/>
  <c r="AJ1152" i="3"/>
  <c r="AO1152" i="3" s="1"/>
  <c r="AR1152" i="3" s="1"/>
  <c r="AL1151" i="3"/>
  <c r="AQ1151" i="3" s="1"/>
  <c r="AT1151" i="3" s="1"/>
  <c r="AK1151" i="3"/>
  <c r="AP1151" i="3" s="1"/>
  <c r="AS1151" i="3" s="1"/>
  <c r="AJ1151" i="3"/>
  <c r="AO1151" i="3" s="1"/>
  <c r="AR1151" i="3" s="1"/>
  <c r="AL1150" i="3"/>
  <c r="AQ1150" i="3" s="1"/>
  <c r="AT1150" i="3" s="1"/>
  <c r="AK1150" i="3"/>
  <c r="AP1150" i="3" s="1"/>
  <c r="AS1150" i="3" s="1"/>
  <c r="AJ1150" i="3"/>
  <c r="AO1150" i="3" s="1"/>
  <c r="AR1150" i="3" s="1"/>
  <c r="AL1149" i="3"/>
  <c r="AQ1149" i="3" s="1"/>
  <c r="AT1149" i="3" s="1"/>
  <c r="AK1149" i="3"/>
  <c r="AP1149" i="3" s="1"/>
  <c r="AS1149" i="3" s="1"/>
  <c r="AJ1149" i="3"/>
  <c r="AO1149" i="3" s="1"/>
  <c r="AR1149" i="3" s="1"/>
  <c r="AL1148" i="3"/>
  <c r="AQ1148" i="3" s="1"/>
  <c r="AT1148" i="3" s="1"/>
  <c r="AK1148" i="3"/>
  <c r="AP1148" i="3" s="1"/>
  <c r="AS1148" i="3" s="1"/>
  <c r="AJ1148" i="3"/>
  <c r="AO1148" i="3" s="1"/>
  <c r="AR1148" i="3" s="1"/>
  <c r="AL1147" i="3"/>
  <c r="AQ1147" i="3" s="1"/>
  <c r="AT1147" i="3" s="1"/>
  <c r="AK1147" i="3"/>
  <c r="AP1147" i="3" s="1"/>
  <c r="AS1147" i="3" s="1"/>
  <c r="AJ1147" i="3"/>
  <c r="AO1147" i="3" s="1"/>
  <c r="AR1147" i="3" s="1"/>
  <c r="AL1146" i="3"/>
  <c r="AQ1146" i="3" s="1"/>
  <c r="AT1146" i="3" s="1"/>
  <c r="AK1146" i="3"/>
  <c r="AP1146" i="3" s="1"/>
  <c r="AS1146" i="3" s="1"/>
  <c r="AJ1146" i="3"/>
  <c r="AO1146" i="3" s="1"/>
  <c r="AR1146" i="3" s="1"/>
  <c r="AL1145" i="3"/>
  <c r="AQ1145" i="3" s="1"/>
  <c r="AT1145" i="3" s="1"/>
  <c r="AK1145" i="3"/>
  <c r="AP1145" i="3" s="1"/>
  <c r="AS1145" i="3" s="1"/>
  <c r="AJ1145" i="3"/>
  <c r="AO1145" i="3" s="1"/>
  <c r="AR1145" i="3" s="1"/>
  <c r="AL1144" i="3"/>
  <c r="AQ1144" i="3" s="1"/>
  <c r="AT1144" i="3" s="1"/>
  <c r="AK1144" i="3"/>
  <c r="AP1144" i="3" s="1"/>
  <c r="AS1144" i="3" s="1"/>
  <c r="AJ1144" i="3"/>
  <c r="AO1144" i="3" s="1"/>
  <c r="AR1144" i="3" s="1"/>
  <c r="AL1143" i="3"/>
  <c r="AQ1143" i="3" s="1"/>
  <c r="AT1143" i="3" s="1"/>
  <c r="AK1143" i="3"/>
  <c r="AP1143" i="3" s="1"/>
  <c r="AS1143" i="3" s="1"/>
  <c r="AJ1143" i="3"/>
  <c r="AO1143" i="3" s="1"/>
  <c r="AR1143" i="3" s="1"/>
  <c r="AL1142" i="3"/>
  <c r="AQ1142" i="3" s="1"/>
  <c r="AT1142" i="3" s="1"/>
  <c r="AK1142" i="3"/>
  <c r="AP1142" i="3" s="1"/>
  <c r="AS1142" i="3" s="1"/>
  <c r="AJ1142" i="3"/>
  <c r="AO1142" i="3" s="1"/>
  <c r="AR1142" i="3" s="1"/>
  <c r="AL1141" i="3"/>
  <c r="AQ1141" i="3" s="1"/>
  <c r="AT1141" i="3" s="1"/>
  <c r="AK1141" i="3"/>
  <c r="AP1141" i="3" s="1"/>
  <c r="AS1141" i="3" s="1"/>
  <c r="AJ1141" i="3"/>
  <c r="AO1141" i="3" s="1"/>
  <c r="AR1141" i="3" s="1"/>
  <c r="AL1140" i="3"/>
  <c r="AQ1140" i="3" s="1"/>
  <c r="AT1140" i="3" s="1"/>
  <c r="AK1140" i="3"/>
  <c r="AP1140" i="3" s="1"/>
  <c r="AS1140" i="3" s="1"/>
  <c r="AJ1140" i="3"/>
  <c r="AO1140" i="3" s="1"/>
  <c r="AR1140" i="3" s="1"/>
  <c r="AL1139" i="3"/>
  <c r="AQ1139" i="3" s="1"/>
  <c r="AT1139" i="3" s="1"/>
  <c r="AK1139" i="3"/>
  <c r="AP1139" i="3" s="1"/>
  <c r="AS1139" i="3" s="1"/>
  <c r="AJ1139" i="3"/>
  <c r="AO1139" i="3" s="1"/>
  <c r="AR1139" i="3" s="1"/>
  <c r="AL1138" i="3"/>
  <c r="AQ1138" i="3" s="1"/>
  <c r="AT1138" i="3" s="1"/>
  <c r="AK1138" i="3"/>
  <c r="AP1138" i="3" s="1"/>
  <c r="AS1138" i="3" s="1"/>
  <c r="AJ1138" i="3"/>
  <c r="AO1138" i="3" s="1"/>
  <c r="AR1138" i="3" s="1"/>
  <c r="AL1137" i="3"/>
  <c r="AQ1137" i="3" s="1"/>
  <c r="AT1137" i="3" s="1"/>
  <c r="AK1137" i="3"/>
  <c r="AP1137" i="3" s="1"/>
  <c r="AS1137" i="3" s="1"/>
  <c r="AJ1137" i="3"/>
  <c r="AO1137" i="3" s="1"/>
  <c r="AR1137" i="3" s="1"/>
  <c r="AL1136" i="3"/>
  <c r="AQ1136" i="3" s="1"/>
  <c r="AT1136" i="3" s="1"/>
  <c r="AK1136" i="3"/>
  <c r="AP1136" i="3" s="1"/>
  <c r="AS1136" i="3" s="1"/>
  <c r="AJ1136" i="3"/>
  <c r="AO1136" i="3" s="1"/>
  <c r="AR1136" i="3" s="1"/>
  <c r="AL1135" i="3"/>
  <c r="AQ1135" i="3" s="1"/>
  <c r="AT1135" i="3" s="1"/>
  <c r="AK1135" i="3"/>
  <c r="AP1135" i="3" s="1"/>
  <c r="AS1135" i="3" s="1"/>
  <c r="AJ1135" i="3"/>
  <c r="AO1135" i="3" s="1"/>
  <c r="AR1135" i="3" s="1"/>
  <c r="AL1134" i="3"/>
  <c r="AQ1134" i="3" s="1"/>
  <c r="AT1134" i="3" s="1"/>
  <c r="AK1134" i="3"/>
  <c r="AP1134" i="3" s="1"/>
  <c r="AS1134" i="3" s="1"/>
  <c r="AJ1134" i="3"/>
  <c r="AO1134" i="3" s="1"/>
  <c r="AR1134" i="3" s="1"/>
  <c r="AL1133" i="3"/>
  <c r="AQ1133" i="3" s="1"/>
  <c r="AT1133" i="3" s="1"/>
  <c r="AK1133" i="3"/>
  <c r="AP1133" i="3" s="1"/>
  <c r="AS1133" i="3" s="1"/>
  <c r="AJ1133" i="3"/>
  <c r="AO1133" i="3" s="1"/>
  <c r="AR1133" i="3" s="1"/>
  <c r="AL1132" i="3"/>
  <c r="AQ1132" i="3" s="1"/>
  <c r="AT1132" i="3" s="1"/>
  <c r="AK1132" i="3"/>
  <c r="AP1132" i="3" s="1"/>
  <c r="AS1132" i="3" s="1"/>
  <c r="AJ1132" i="3"/>
  <c r="AO1132" i="3" s="1"/>
  <c r="AR1132" i="3" s="1"/>
  <c r="AL1131" i="3"/>
  <c r="AQ1131" i="3" s="1"/>
  <c r="AT1131" i="3" s="1"/>
  <c r="AK1131" i="3"/>
  <c r="AP1131" i="3" s="1"/>
  <c r="AS1131" i="3" s="1"/>
  <c r="AJ1131" i="3"/>
  <c r="AO1131" i="3" s="1"/>
  <c r="AR1131" i="3" s="1"/>
  <c r="AL1130" i="3"/>
  <c r="AQ1130" i="3" s="1"/>
  <c r="AT1130" i="3" s="1"/>
  <c r="AK1130" i="3"/>
  <c r="AP1130" i="3" s="1"/>
  <c r="AS1130" i="3" s="1"/>
  <c r="AJ1130" i="3"/>
  <c r="AO1130" i="3" s="1"/>
  <c r="AR1130" i="3" s="1"/>
  <c r="AL1129" i="3"/>
  <c r="AQ1129" i="3" s="1"/>
  <c r="AT1129" i="3" s="1"/>
  <c r="AK1129" i="3"/>
  <c r="AP1129" i="3" s="1"/>
  <c r="AS1129" i="3" s="1"/>
  <c r="AJ1129" i="3"/>
  <c r="AO1129" i="3" s="1"/>
  <c r="AR1129" i="3" s="1"/>
  <c r="AL1128" i="3"/>
  <c r="AQ1128" i="3" s="1"/>
  <c r="AT1128" i="3" s="1"/>
  <c r="AK1128" i="3"/>
  <c r="AP1128" i="3" s="1"/>
  <c r="AS1128" i="3" s="1"/>
  <c r="AJ1128" i="3"/>
  <c r="AO1128" i="3" s="1"/>
  <c r="AR1128" i="3" s="1"/>
  <c r="AL1127" i="3"/>
  <c r="AQ1127" i="3" s="1"/>
  <c r="AT1127" i="3" s="1"/>
  <c r="AK1127" i="3"/>
  <c r="AP1127" i="3" s="1"/>
  <c r="AS1127" i="3" s="1"/>
  <c r="AJ1127" i="3"/>
  <c r="AO1127" i="3" s="1"/>
  <c r="AR1127" i="3" s="1"/>
  <c r="AL1126" i="3"/>
  <c r="AQ1126" i="3" s="1"/>
  <c r="AT1126" i="3" s="1"/>
  <c r="AK1126" i="3"/>
  <c r="AP1126" i="3" s="1"/>
  <c r="AS1126" i="3" s="1"/>
  <c r="AJ1126" i="3"/>
  <c r="AO1126" i="3" s="1"/>
  <c r="AR1126" i="3" s="1"/>
  <c r="AL1125" i="3"/>
  <c r="AQ1125" i="3" s="1"/>
  <c r="AT1125" i="3" s="1"/>
  <c r="AK1125" i="3"/>
  <c r="AP1125" i="3" s="1"/>
  <c r="AS1125" i="3" s="1"/>
  <c r="AJ1125" i="3"/>
  <c r="AO1125" i="3" s="1"/>
  <c r="AR1125" i="3" s="1"/>
  <c r="AL1124" i="3"/>
  <c r="AQ1124" i="3" s="1"/>
  <c r="AT1124" i="3" s="1"/>
  <c r="AK1124" i="3"/>
  <c r="AP1124" i="3" s="1"/>
  <c r="AS1124" i="3" s="1"/>
  <c r="AJ1124" i="3"/>
  <c r="AO1124" i="3" s="1"/>
  <c r="AR1124" i="3" s="1"/>
  <c r="AL1123" i="3"/>
  <c r="AQ1123" i="3" s="1"/>
  <c r="AT1123" i="3" s="1"/>
  <c r="AK1123" i="3"/>
  <c r="AP1123" i="3" s="1"/>
  <c r="AS1123" i="3" s="1"/>
  <c r="AJ1123" i="3"/>
  <c r="AO1123" i="3" s="1"/>
  <c r="AR1123" i="3" s="1"/>
  <c r="AL1122" i="3"/>
  <c r="AQ1122" i="3" s="1"/>
  <c r="AT1122" i="3" s="1"/>
  <c r="AK1122" i="3"/>
  <c r="AP1122" i="3" s="1"/>
  <c r="AS1122" i="3" s="1"/>
  <c r="AJ1122" i="3"/>
  <c r="AO1122" i="3" s="1"/>
  <c r="AR1122" i="3" s="1"/>
  <c r="AL1121" i="3"/>
  <c r="AQ1121" i="3" s="1"/>
  <c r="AT1121" i="3" s="1"/>
  <c r="AK1121" i="3"/>
  <c r="AP1121" i="3" s="1"/>
  <c r="AS1121" i="3" s="1"/>
  <c r="AJ1121" i="3"/>
  <c r="AO1121" i="3" s="1"/>
  <c r="AR1121" i="3" s="1"/>
  <c r="AL1120" i="3"/>
  <c r="AQ1120" i="3" s="1"/>
  <c r="AT1120" i="3" s="1"/>
  <c r="AK1120" i="3"/>
  <c r="AP1120" i="3" s="1"/>
  <c r="AS1120" i="3" s="1"/>
  <c r="AJ1120" i="3"/>
  <c r="AO1120" i="3" s="1"/>
  <c r="AR1120" i="3" s="1"/>
  <c r="AL1119" i="3"/>
  <c r="AQ1119" i="3" s="1"/>
  <c r="AT1119" i="3" s="1"/>
  <c r="AK1119" i="3"/>
  <c r="AP1119" i="3" s="1"/>
  <c r="AS1119" i="3" s="1"/>
  <c r="AJ1119" i="3"/>
  <c r="AO1119" i="3" s="1"/>
  <c r="AR1119" i="3" s="1"/>
  <c r="AL1118" i="3"/>
  <c r="AQ1118" i="3" s="1"/>
  <c r="AT1118" i="3" s="1"/>
  <c r="AK1118" i="3"/>
  <c r="AP1118" i="3" s="1"/>
  <c r="AS1118" i="3" s="1"/>
  <c r="AJ1118" i="3"/>
  <c r="AO1118" i="3" s="1"/>
  <c r="AR1118" i="3" s="1"/>
  <c r="AL1117" i="3"/>
  <c r="AQ1117" i="3" s="1"/>
  <c r="AT1117" i="3" s="1"/>
  <c r="AK1117" i="3"/>
  <c r="AP1117" i="3" s="1"/>
  <c r="AS1117" i="3" s="1"/>
  <c r="AJ1117" i="3"/>
  <c r="AO1117" i="3" s="1"/>
  <c r="AR1117" i="3" s="1"/>
  <c r="AL1116" i="3"/>
  <c r="AQ1116" i="3" s="1"/>
  <c r="AT1116" i="3" s="1"/>
  <c r="AK1116" i="3"/>
  <c r="AP1116" i="3" s="1"/>
  <c r="AS1116" i="3" s="1"/>
  <c r="AJ1116" i="3"/>
  <c r="AO1116" i="3" s="1"/>
  <c r="AR1116" i="3" s="1"/>
  <c r="AL1115" i="3"/>
  <c r="AQ1115" i="3" s="1"/>
  <c r="AT1115" i="3" s="1"/>
  <c r="AK1115" i="3"/>
  <c r="AP1115" i="3" s="1"/>
  <c r="AS1115" i="3" s="1"/>
  <c r="AJ1115" i="3"/>
  <c r="AO1115" i="3" s="1"/>
  <c r="AR1115" i="3" s="1"/>
  <c r="AL1114" i="3"/>
  <c r="AQ1114" i="3" s="1"/>
  <c r="AT1114" i="3" s="1"/>
  <c r="AK1114" i="3"/>
  <c r="AP1114" i="3" s="1"/>
  <c r="AS1114" i="3" s="1"/>
  <c r="AJ1114" i="3"/>
  <c r="AO1114" i="3" s="1"/>
  <c r="AR1114" i="3" s="1"/>
  <c r="AL1113" i="3"/>
  <c r="AQ1113" i="3" s="1"/>
  <c r="AT1113" i="3" s="1"/>
  <c r="AK1113" i="3"/>
  <c r="AP1113" i="3" s="1"/>
  <c r="AS1113" i="3" s="1"/>
  <c r="AJ1113" i="3"/>
  <c r="AO1113" i="3" s="1"/>
  <c r="AR1113" i="3" s="1"/>
  <c r="AL1112" i="3"/>
  <c r="AQ1112" i="3" s="1"/>
  <c r="AT1112" i="3" s="1"/>
  <c r="AK1112" i="3"/>
  <c r="AP1112" i="3" s="1"/>
  <c r="AS1112" i="3" s="1"/>
  <c r="AJ1112" i="3"/>
  <c r="AO1112" i="3" s="1"/>
  <c r="AR1112" i="3" s="1"/>
  <c r="AL1111" i="3"/>
  <c r="AQ1111" i="3" s="1"/>
  <c r="AT1111" i="3" s="1"/>
  <c r="AK1111" i="3"/>
  <c r="AP1111" i="3" s="1"/>
  <c r="AS1111" i="3" s="1"/>
  <c r="AJ1111" i="3"/>
  <c r="AO1111" i="3" s="1"/>
  <c r="AR1111" i="3" s="1"/>
  <c r="AL1110" i="3"/>
  <c r="AQ1110" i="3" s="1"/>
  <c r="AT1110" i="3" s="1"/>
  <c r="AK1110" i="3"/>
  <c r="AP1110" i="3" s="1"/>
  <c r="AS1110" i="3" s="1"/>
  <c r="AJ1110" i="3"/>
  <c r="AO1110" i="3" s="1"/>
  <c r="AR1110" i="3" s="1"/>
  <c r="AL1109" i="3"/>
  <c r="AQ1109" i="3" s="1"/>
  <c r="AT1109" i="3" s="1"/>
  <c r="AK1109" i="3"/>
  <c r="AP1109" i="3" s="1"/>
  <c r="AS1109" i="3" s="1"/>
  <c r="AJ1109" i="3"/>
  <c r="AO1109" i="3" s="1"/>
  <c r="AR1109" i="3" s="1"/>
  <c r="AL1108" i="3"/>
  <c r="AQ1108" i="3" s="1"/>
  <c r="AT1108" i="3" s="1"/>
  <c r="AK1108" i="3"/>
  <c r="AP1108" i="3" s="1"/>
  <c r="AS1108" i="3" s="1"/>
  <c r="AJ1108" i="3"/>
  <c r="AO1108" i="3" s="1"/>
  <c r="AR1108" i="3" s="1"/>
  <c r="AL1107" i="3"/>
  <c r="AQ1107" i="3" s="1"/>
  <c r="AT1107" i="3" s="1"/>
  <c r="AK1107" i="3"/>
  <c r="AP1107" i="3" s="1"/>
  <c r="AS1107" i="3" s="1"/>
  <c r="AJ1107" i="3"/>
  <c r="AO1107" i="3" s="1"/>
  <c r="AR1107" i="3" s="1"/>
  <c r="AL1106" i="3"/>
  <c r="AQ1106" i="3" s="1"/>
  <c r="AT1106" i="3" s="1"/>
  <c r="AK1106" i="3"/>
  <c r="AP1106" i="3" s="1"/>
  <c r="AS1106" i="3" s="1"/>
  <c r="AJ1106" i="3"/>
  <c r="AO1106" i="3" s="1"/>
  <c r="AR1106" i="3" s="1"/>
  <c r="AL1105" i="3"/>
  <c r="AQ1105" i="3" s="1"/>
  <c r="AT1105" i="3" s="1"/>
  <c r="AK1105" i="3"/>
  <c r="AP1105" i="3" s="1"/>
  <c r="AS1105" i="3" s="1"/>
  <c r="AJ1105" i="3"/>
  <c r="AO1105" i="3" s="1"/>
  <c r="AR1105" i="3" s="1"/>
  <c r="AL1104" i="3"/>
  <c r="AQ1104" i="3" s="1"/>
  <c r="AT1104" i="3" s="1"/>
  <c r="AK1104" i="3"/>
  <c r="AP1104" i="3" s="1"/>
  <c r="AS1104" i="3" s="1"/>
  <c r="AJ1104" i="3"/>
  <c r="AO1104" i="3" s="1"/>
  <c r="AR1104" i="3" s="1"/>
  <c r="AL1103" i="3"/>
  <c r="AQ1103" i="3" s="1"/>
  <c r="AT1103" i="3" s="1"/>
  <c r="AK1103" i="3"/>
  <c r="AP1103" i="3" s="1"/>
  <c r="AS1103" i="3" s="1"/>
  <c r="AJ1103" i="3"/>
  <c r="AO1103" i="3" s="1"/>
  <c r="AR1103" i="3" s="1"/>
  <c r="AL1102" i="3"/>
  <c r="AQ1102" i="3" s="1"/>
  <c r="AT1102" i="3" s="1"/>
  <c r="AK1102" i="3"/>
  <c r="AP1102" i="3" s="1"/>
  <c r="AS1102" i="3" s="1"/>
  <c r="AJ1102" i="3"/>
  <c r="AO1102" i="3" s="1"/>
  <c r="AR1102" i="3" s="1"/>
  <c r="AL1101" i="3"/>
  <c r="AQ1101" i="3" s="1"/>
  <c r="AT1101" i="3" s="1"/>
  <c r="AK1101" i="3"/>
  <c r="AP1101" i="3" s="1"/>
  <c r="AS1101" i="3" s="1"/>
  <c r="AJ1101" i="3"/>
  <c r="AO1101" i="3" s="1"/>
  <c r="AR1101" i="3" s="1"/>
  <c r="AL1100" i="3"/>
  <c r="AQ1100" i="3" s="1"/>
  <c r="AT1100" i="3" s="1"/>
  <c r="AK1100" i="3"/>
  <c r="AP1100" i="3" s="1"/>
  <c r="AS1100" i="3" s="1"/>
  <c r="AJ1100" i="3"/>
  <c r="AO1100" i="3" s="1"/>
  <c r="AR1100" i="3" s="1"/>
  <c r="AL1099" i="3"/>
  <c r="AQ1099" i="3" s="1"/>
  <c r="AT1099" i="3" s="1"/>
  <c r="AK1099" i="3"/>
  <c r="AP1099" i="3" s="1"/>
  <c r="AS1099" i="3" s="1"/>
  <c r="AJ1099" i="3"/>
  <c r="AO1099" i="3" s="1"/>
  <c r="AR1099" i="3" s="1"/>
  <c r="AL1098" i="3"/>
  <c r="AQ1098" i="3" s="1"/>
  <c r="AT1098" i="3" s="1"/>
  <c r="AK1098" i="3"/>
  <c r="AP1098" i="3" s="1"/>
  <c r="AS1098" i="3" s="1"/>
  <c r="AJ1098" i="3"/>
  <c r="AO1098" i="3" s="1"/>
  <c r="AR1098" i="3" s="1"/>
  <c r="AL1097" i="3"/>
  <c r="AQ1097" i="3" s="1"/>
  <c r="AT1097" i="3" s="1"/>
  <c r="AK1097" i="3"/>
  <c r="AP1097" i="3" s="1"/>
  <c r="AS1097" i="3" s="1"/>
  <c r="AJ1097" i="3"/>
  <c r="AO1097" i="3" s="1"/>
  <c r="AR1097" i="3" s="1"/>
  <c r="AL1096" i="3"/>
  <c r="AQ1096" i="3" s="1"/>
  <c r="AT1096" i="3" s="1"/>
  <c r="AK1096" i="3"/>
  <c r="AP1096" i="3" s="1"/>
  <c r="AS1096" i="3" s="1"/>
  <c r="AJ1096" i="3"/>
  <c r="AO1096" i="3" s="1"/>
  <c r="AR1096" i="3" s="1"/>
  <c r="AL1095" i="3"/>
  <c r="AQ1095" i="3" s="1"/>
  <c r="AT1095" i="3" s="1"/>
  <c r="AK1095" i="3"/>
  <c r="AP1095" i="3" s="1"/>
  <c r="AS1095" i="3" s="1"/>
  <c r="AJ1095" i="3"/>
  <c r="AO1095" i="3" s="1"/>
  <c r="AR1095" i="3" s="1"/>
  <c r="AL1094" i="3"/>
  <c r="AQ1094" i="3" s="1"/>
  <c r="AT1094" i="3" s="1"/>
  <c r="AK1094" i="3"/>
  <c r="AP1094" i="3" s="1"/>
  <c r="AS1094" i="3" s="1"/>
  <c r="AJ1094" i="3"/>
  <c r="AO1094" i="3" s="1"/>
  <c r="AR1094" i="3" s="1"/>
  <c r="AL1093" i="3"/>
  <c r="AQ1093" i="3" s="1"/>
  <c r="AT1093" i="3" s="1"/>
  <c r="AK1093" i="3"/>
  <c r="AP1093" i="3" s="1"/>
  <c r="AS1093" i="3" s="1"/>
  <c r="AJ1093" i="3"/>
  <c r="AO1093" i="3" s="1"/>
  <c r="AR1093" i="3" s="1"/>
  <c r="AL1092" i="3"/>
  <c r="AQ1092" i="3" s="1"/>
  <c r="AT1092" i="3" s="1"/>
  <c r="AK1092" i="3"/>
  <c r="AP1092" i="3" s="1"/>
  <c r="AS1092" i="3" s="1"/>
  <c r="AJ1092" i="3"/>
  <c r="AO1092" i="3" s="1"/>
  <c r="AR1092" i="3" s="1"/>
  <c r="AL1091" i="3"/>
  <c r="AQ1091" i="3" s="1"/>
  <c r="AT1091" i="3" s="1"/>
  <c r="AK1091" i="3"/>
  <c r="AP1091" i="3" s="1"/>
  <c r="AS1091" i="3" s="1"/>
  <c r="AJ1091" i="3"/>
  <c r="AO1091" i="3" s="1"/>
  <c r="AR1091" i="3" s="1"/>
  <c r="AL1090" i="3"/>
  <c r="AQ1090" i="3" s="1"/>
  <c r="AT1090" i="3" s="1"/>
  <c r="AK1090" i="3"/>
  <c r="AP1090" i="3" s="1"/>
  <c r="AS1090" i="3" s="1"/>
  <c r="AJ1090" i="3"/>
  <c r="AO1090" i="3" s="1"/>
  <c r="AR1090" i="3" s="1"/>
  <c r="AL1089" i="3"/>
  <c r="AQ1089" i="3" s="1"/>
  <c r="AT1089" i="3" s="1"/>
  <c r="AK1089" i="3"/>
  <c r="AP1089" i="3" s="1"/>
  <c r="AS1089" i="3" s="1"/>
  <c r="AJ1089" i="3"/>
  <c r="AO1089" i="3" s="1"/>
  <c r="AR1089" i="3" s="1"/>
  <c r="AL1088" i="3"/>
  <c r="AQ1088" i="3" s="1"/>
  <c r="AT1088" i="3" s="1"/>
  <c r="AK1088" i="3"/>
  <c r="AP1088" i="3" s="1"/>
  <c r="AS1088" i="3" s="1"/>
  <c r="AJ1088" i="3"/>
  <c r="AO1088" i="3" s="1"/>
  <c r="AR1088" i="3" s="1"/>
  <c r="AL1087" i="3"/>
  <c r="AQ1087" i="3" s="1"/>
  <c r="AT1087" i="3" s="1"/>
  <c r="AK1087" i="3"/>
  <c r="AP1087" i="3" s="1"/>
  <c r="AS1087" i="3" s="1"/>
  <c r="AJ1087" i="3"/>
  <c r="AO1087" i="3" s="1"/>
  <c r="AR1087" i="3" s="1"/>
  <c r="AL1086" i="3"/>
  <c r="AQ1086" i="3" s="1"/>
  <c r="AT1086" i="3" s="1"/>
  <c r="AK1086" i="3"/>
  <c r="AP1086" i="3" s="1"/>
  <c r="AS1086" i="3" s="1"/>
  <c r="AJ1086" i="3"/>
  <c r="AO1086" i="3" s="1"/>
  <c r="AR1086" i="3" s="1"/>
  <c r="AL1085" i="3"/>
  <c r="AQ1085" i="3" s="1"/>
  <c r="AT1085" i="3" s="1"/>
  <c r="AK1085" i="3"/>
  <c r="AP1085" i="3" s="1"/>
  <c r="AS1085" i="3" s="1"/>
  <c r="AJ1085" i="3"/>
  <c r="AO1085" i="3" s="1"/>
  <c r="AR1085" i="3" s="1"/>
  <c r="AL1084" i="3"/>
  <c r="AQ1084" i="3" s="1"/>
  <c r="AT1084" i="3" s="1"/>
  <c r="AK1084" i="3"/>
  <c r="AP1084" i="3" s="1"/>
  <c r="AS1084" i="3" s="1"/>
  <c r="AJ1084" i="3"/>
  <c r="AO1084" i="3" s="1"/>
  <c r="AR1084" i="3" s="1"/>
  <c r="AL1083" i="3"/>
  <c r="AQ1083" i="3" s="1"/>
  <c r="AT1083" i="3" s="1"/>
  <c r="AK1083" i="3"/>
  <c r="AP1083" i="3" s="1"/>
  <c r="AS1083" i="3" s="1"/>
  <c r="AJ1083" i="3"/>
  <c r="AO1083" i="3" s="1"/>
  <c r="AR1083" i="3" s="1"/>
  <c r="AL1082" i="3"/>
  <c r="AQ1082" i="3" s="1"/>
  <c r="AT1082" i="3" s="1"/>
  <c r="AK1082" i="3"/>
  <c r="AP1082" i="3" s="1"/>
  <c r="AS1082" i="3" s="1"/>
  <c r="AJ1082" i="3"/>
  <c r="AO1082" i="3" s="1"/>
  <c r="AR1082" i="3" s="1"/>
  <c r="AL1081" i="3"/>
  <c r="AQ1081" i="3" s="1"/>
  <c r="AT1081" i="3" s="1"/>
  <c r="AK1081" i="3"/>
  <c r="AP1081" i="3" s="1"/>
  <c r="AS1081" i="3" s="1"/>
  <c r="AJ1081" i="3"/>
  <c r="AO1081" i="3" s="1"/>
  <c r="AR1081" i="3" s="1"/>
  <c r="AL1080" i="3"/>
  <c r="AQ1080" i="3" s="1"/>
  <c r="AT1080" i="3" s="1"/>
  <c r="AK1080" i="3"/>
  <c r="AP1080" i="3" s="1"/>
  <c r="AS1080" i="3" s="1"/>
  <c r="AJ1080" i="3"/>
  <c r="AO1080" i="3" s="1"/>
  <c r="AR1080" i="3" s="1"/>
  <c r="AL1079" i="3"/>
  <c r="AQ1079" i="3" s="1"/>
  <c r="AT1079" i="3" s="1"/>
  <c r="AK1079" i="3"/>
  <c r="AP1079" i="3" s="1"/>
  <c r="AS1079" i="3" s="1"/>
  <c r="AJ1079" i="3"/>
  <c r="AO1079" i="3" s="1"/>
  <c r="AR1079" i="3" s="1"/>
  <c r="AL1078" i="3"/>
  <c r="AQ1078" i="3" s="1"/>
  <c r="AT1078" i="3" s="1"/>
  <c r="AK1078" i="3"/>
  <c r="AP1078" i="3" s="1"/>
  <c r="AS1078" i="3" s="1"/>
  <c r="AJ1078" i="3"/>
  <c r="AO1078" i="3" s="1"/>
  <c r="AR1078" i="3" s="1"/>
  <c r="AL1077" i="3"/>
  <c r="AQ1077" i="3" s="1"/>
  <c r="AT1077" i="3" s="1"/>
  <c r="AK1077" i="3"/>
  <c r="AP1077" i="3" s="1"/>
  <c r="AS1077" i="3" s="1"/>
  <c r="AJ1077" i="3"/>
  <c r="AO1077" i="3" s="1"/>
  <c r="AR1077" i="3" s="1"/>
  <c r="AL1076" i="3"/>
  <c r="AQ1076" i="3" s="1"/>
  <c r="AT1076" i="3" s="1"/>
  <c r="AK1076" i="3"/>
  <c r="AP1076" i="3" s="1"/>
  <c r="AS1076" i="3" s="1"/>
  <c r="AJ1076" i="3"/>
  <c r="AO1076" i="3" s="1"/>
  <c r="AR1076" i="3" s="1"/>
  <c r="AL1075" i="3"/>
  <c r="AQ1075" i="3" s="1"/>
  <c r="AT1075" i="3" s="1"/>
  <c r="AK1075" i="3"/>
  <c r="AP1075" i="3" s="1"/>
  <c r="AS1075" i="3" s="1"/>
  <c r="AJ1075" i="3"/>
  <c r="AO1075" i="3" s="1"/>
  <c r="AR1075" i="3" s="1"/>
  <c r="AL1074" i="3"/>
  <c r="AQ1074" i="3" s="1"/>
  <c r="AT1074" i="3" s="1"/>
  <c r="AK1074" i="3"/>
  <c r="AP1074" i="3" s="1"/>
  <c r="AS1074" i="3" s="1"/>
  <c r="AJ1074" i="3"/>
  <c r="AO1074" i="3" s="1"/>
  <c r="AR1074" i="3" s="1"/>
  <c r="AL1073" i="3"/>
  <c r="AQ1073" i="3" s="1"/>
  <c r="AT1073" i="3" s="1"/>
  <c r="AK1073" i="3"/>
  <c r="AP1073" i="3" s="1"/>
  <c r="AS1073" i="3" s="1"/>
  <c r="AJ1073" i="3"/>
  <c r="AO1073" i="3" s="1"/>
  <c r="AR1073" i="3" s="1"/>
  <c r="AL1072" i="3"/>
  <c r="AQ1072" i="3" s="1"/>
  <c r="AT1072" i="3" s="1"/>
  <c r="AK1072" i="3"/>
  <c r="AP1072" i="3" s="1"/>
  <c r="AS1072" i="3" s="1"/>
  <c r="AJ1072" i="3"/>
  <c r="AO1072" i="3" s="1"/>
  <c r="AR1072" i="3" s="1"/>
  <c r="AL1071" i="3"/>
  <c r="AQ1071" i="3" s="1"/>
  <c r="AT1071" i="3" s="1"/>
  <c r="AK1071" i="3"/>
  <c r="AP1071" i="3" s="1"/>
  <c r="AS1071" i="3" s="1"/>
  <c r="AJ1071" i="3"/>
  <c r="AO1071" i="3" s="1"/>
  <c r="AR1071" i="3" s="1"/>
  <c r="AL1070" i="3"/>
  <c r="AQ1070" i="3" s="1"/>
  <c r="AT1070" i="3" s="1"/>
  <c r="AK1070" i="3"/>
  <c r="AP1070" i="3" s="1"/>
  <c r="AS1070" i="3" s="1"/>
  <c r="AJ1070" i="3"/>
  <c r="AO1070" i="3" s="1"/>
  <c r="AR1070" i="3" s="1"/>
  <c r="AL1069" i="3"/>
  <c r="AQ1069" i="3" s="1"/>
  <c r="AT1069" i="3" s="1"/>
  <c r="AK1069" i="3"/>
  <c r="AP1069" i="3" s="1"/>
  <c r="AS1069" i="3" s="1"/>
  <c r="AJ1069" i="3"/>
  <c r="AO1069" i="3" s="1"/>
  <c r="AR1069" i="3" s="1"/>
  <c r="AL1068" i="3"/>
  <c r="AQ1068" i="3" s="1"/>
  <c r="AT1068" i="3" s="1"/>
  <c r="AK1068" i="3"/>
  <c r="AP1068" i="3" s="1"/>
  <c r="AS1068" i="3" s="1"/>
  <c r="AJ1068" i="3"/>
  <c r="AO1068" i="3" s="1"/>
  <c r="AR1068" i="3" s="1"/>
  <c r="AL1067" i="3"/>
  <c r="AQ1067" i="3" s="1"/>
  <c r="AT1067" i="3" s="1"/>
  <c r="AK1067" i="3"/>
  <c r="AP1067" i="3" s="1"/>
  <c r="AS1067" i="3" s="1"/>
  <c r="AJ1067" i="3"/>
  <c r="AO1067" i="3" s="1"/>
  <c r="AR1067" i="3" s="1"/>
  <c r="AL1066" i="3"/>
  <c r="AQ1066" i="3" s="1"/>
  <c r="AT1066" i="3" s="1"/>
  <c r="AK1066" i="3"/>
  <c r="AP1066" i="3" s="1"/>
  <c r="AS1066" i="3" s="1"/>
  <c r="AJ1066" i="3"/>
  <c r="AO1066" i="3" s="1"/>
  <c r="AR1066" i="3" s="1"/>
  <c r="AL1065" i="3"/>
  <c r="AQ1065" i="3" s="1"/>
  <c r="AT1065" i="3" s="1"/>
  <c r="AK1065" i="3"/>
  <c r="AP1065" i="3" s="1"/>
  <c r="AS1065" i="3" s="1"/>
  <c r="AJ1065" i="3"/>
  <c r="AO1065" i="3" s="1"/>
  <c r="AR1065" i="3" s="1"/>
  <c r="AL1064" i="3"/>
  <c r="AQ1064" i="3" s="1"/>
  <c r="AT1064" i="3" s="1"/>
  <c r="AK1064" i="3"/>
  <c r="AP1064" i="3" s="1"/>
  <c r="AS1064" i="3" s="1"/>
  <c r="AJ1064" i="3"/>
  <c r="AO1064" i="3" s="1"/>
  <c r="AR1064" i="3" s="1"/>
  <c r="AL1063" i="3"/>
  <c r="AQ1063" i="3" s="1"/>
  <c r="AT1063" i="3" s="1"/>
  <c r="AK1063" i="3"/>
  <c r="AP1063" i="3" s="1"/>
  <c r="AS1063" i="3" s="1"/>
  <c r="AJ1063" i="3"/>
  <c r="AO1063" i="3" s="1"/>
  <c r="AR1063" i="3" s="1"/>
  <c r="AL1062" i="3"/>
  <c r="AQ1062" i="3" s="1"/>
  <c r="AT1062" i="3" s="1"/>
  <c r="AK1062" i="3"/>
  <c r="AP1062" i="3" s="1"/>
  <c r="AS1062" i="3" s="1"/>
  <c r="AJ1062" i="3"/>
  <c r="AO1062" i="3" s="1"/>
  <c r="AR1062" i="3" s="1"/>
  <c r="AL1061" i="3"/>
  <c r="AQ1061" i="3" s="1"/>
  <c r="AT1061" i="3" s="1"/>
  <c r="AK1061" i="3"/>
  <c r="AP1061" i="3" s="1"/>
  <c r="AS1061" i="3" s="1"/>
  <c r="AJ1061" i="3"/>
  <c r="AO1061" i="3" s="1"/>
  <c r="AR1061" i="3" s="1"/>
  <c r="AL1060" i="3"/>
  <c r="AQ1060" i="3" s="1"/>
  <c r="AT1060" i="3" s="1"/>
  <c r="AK1060" i="3"/>
  <c r="AP1060" i="3" s="1"/>
  <c r="AS1060" i="3" s="1"/>
  <c r="AJ1060" i="3"/>
  <c r="AO1060" i="3" s="1"/>
  <c r="AR1060" i="3" s="1"/>
  <c r="AL1059" i="3"/>
  <c r="AQ1059" i="3" s="1"/>
  <c r="AT1059" i="3" s="1"/>
  <c r="AK1059" i="3"/>
  <c r="AP1059" i="3" s="1"/>
  <c r="AS1059" i="3" s="1"/>
  <c r="AJ1059" i="3"/>
  <c r="AO1059" i="3" s="1"/>
  <c r="AR1059" i="3" s="1"/>
  <c r="AL1058" i="3"/>
  <c r="AQ1058" i="3" s="1"/>
  <c r="AT1058" i="3" s="1"/>
  <c r="AK1058" i="3"/>
  <c r="AP1058" i="3" s="1"/>
  <c r="AS1058" i="3" s="1"/>
  <c r="AJ1058" i="3"/>
  <c r="AO1058" i="3" s="1"/>
  <c r="AR1058" i="3" s="1"/>
  <c r="AL1057" i="3"/>
  <c r="AQ1057" i="3" s="1"/>
  <c r="AT1057" i="3" s="1"/>
  <c r="AK1057" i="3"/>
  <c r="AP1057" i="3" s="1"/>
  <c r="AS1057" i="3" s="1"/>
  <c r="AJ1057" i="3"/>
  <c r="AO1057" i="3" s="1"/>
  <c r="AR1057" i="3" s="1"/>
  <c r="AL1056" i="3"/>
  <c r="AQ1056" i="3" s="1"/>
  <c r="AT1056" i="3" s="1"/>
  <c r="AK1056" i="3"/>
  <c r="AP1056" i="3" s="1"/>
  <c r="AS1056" i="3" s="1"/>
  <c r="AJ1056" i="3"/>
  <c r="AO1056" i="3" s="1"/>
  <c r="AR1056" i="3" s="1"/>
  <c r="AL1055" i="3"/>
  <c r="AQ1055" i="3" s="1"/>
  <c r="AT1055" i="3" s="1"/>
  <c r="AK1055" i="3"/>
  <c r="AP1055" i="3" s="1"/>
  <c r="AS1055" i="3" s="1"/>
  <c r="AJ1055" i="3"/>
  <c r="AO1055" i="3" s="1"/>
  <c r="AR1055" i="3" s="1"/>
  <c r="AL1054" i="3"/>
  <c r="AQ1054" i="3" s="1"/>
  <c r="AT1054" i="3" s="1"/>
  <c r="AK1054" i="3"/>
  <c r="AP1054" i="3" s="1"/>
  <c r="AS1054" i="3" s="1"/>
  <c r="AJ1054" i="3"/>
  <c r="AO1054" i="3" s="1"/>
  <c r="AR1054" i="3" s="1"/>
  <c r="AL1053" i="3"/>
  <c r="AQ1053" i="3" s="1"/>
  <c r="AT1053" i="3" s="1"/>
  <c r="AK1053" i="3"/>
  <c r="AP1053" i="3" s="1"/>
  <c r="AS1053" i="3" s="1"/>
  <c r="AJ1053" i="3"/>
  <c r="AO1053" i="3" s="1"/>
  <c r="AR1053" i="3" s="1"/>
  <c r="AL1052" i="3"/>
  <c r="AQ1052" i="3" s="1"/>
  <c r="AT1052" i="3" s="1"/>
  <c r="AK1052" i="3"/>
  <c r="AP1052" i="3" s="1"/>
  <c r="AS1052" i="3" s="1"/>
  <c r="AJ1052" i="3"/>
  <c r="AO1052" i="3" s="1"/>
  <c r="AR1052" i="3" s="1"/>
  <c r="AL1051" i="3"/>
  <c r="AQ1051" i="3" s="1"/>
  <c r="AT1051" i="3" s="1"/>
  <c r="AK1051" i="3"/>
  <c r="AP1051" i="3" s="1"/>
  <c r="AS1051" i="3" s="1"/>
  <c r="AJ1051" i="3"/>
  <c r="AO1051" i="3" s="1"/>
  <c r="AR1051" i="3" s="1"/>
  <c r="AL1050" i="3"/>
  <c r="AQ1050" i="3" s="1"/>
  <c r="AT1050" i="3" s="1"/>
  <c r="AK1050" i="3"/>
  <c r="AP1050" i="3" s="1"/>
  <c r="AS1050" i="3" s="1"/>
  <c r="AJ1050" i="3"/>
  <c r="AO1050" i="3" s="1"/>
  <c r="AR1050" i="3" s="1"/>
  <c r="AL1049" i="3"/>
  <c r="AQ1049" i="3" s="1"/>
  <c r="AT1049" i="3" s="1"/>
  <c r="AK1049" i="3"/>
  <c r="AP1049" i="3" s="1"/>
  <c r="AS1049" i="3" s="1"/>
  <c r="AJ1049" i="3"/>
  <c r="AO1049" i="3" s="1"/>
  <c r="AR1049" i="3" s="1"/>
  <c r="AL1048" i="3"/>
  <c r="AQ1048" i="3" s="1"/>
  <c r="AT1048" i="3" s="1"/>
  <c r="AK1048" i="3"/>
  <c r="AP1048" i="3" s="1"/>
  <c r="AS1048" i="3" s="1"/>
  <c r="AJ1048" i="3"/>
  <c r="AO1048" i="3" s="1"/>
  <c r="AR1048" i="3" s="1"/>
  <c r="AL1047" i="3"/>
  <c r="AQ1047" i="3" s="1"/>
  <c r="AT1047" i="3" s="1"/>
  <c r="AK1047" i="3"/>
  <c r="AP1047" i="3" s="1"/>
  <c r="AS1047" i="3" s="1"/>
  <c r="AJ1047" i="3"/>
  <c r="AO1047" i="3" s="1"/>
  <c r="AR1047" i="3" s="1"/>
  <c r="AL1046" i="3"/>
  <c r="AQ1046" i="3" s="1"/>
  <c r="AT1046" i="3" s="1"/>
  <c r="AK1046" i="3"/>
  <c r="AP1046" i="3" s="1"/>
  <c r="AS1046" i="3" s="1"/>
  <c r="AJ1046" i="3"/>
  <c r="AO1046" i="3" s="1"/>
  <c r="AR1046" i="3" s="1"/>
  <c r="AL1045" i="3"/>
  <c r="AQ1045" i="3" s="1"/>
  <c r="AT1045" i="3" s="1"/>
  <c r="AK1045" i="3"/>
  <c r="AP1045" i="3" s="1"/>
  <c r="AS1045" i="3" s="1"/>
  <c r="AJ1045" i="3"/>
  <c r="AO1045" i="3" s="1"/>
  <c r="AR1045" i="3" s="1"/>
  <c r="AL1044" i="3"/>
  <c r="AQ1044" i="3" s="1"/>
  <c r="AT1044" i="3" s="1"/>
  <c r="AK1044" i="3"/>
  <c r="AP1044" i="3" s="1"/>
  <c r="AS1044" i="3" s="1"/>
  <c r="AJ1044" i="3"/>
  <c r="AO1044" i="3" s="1"/>
  <c r="AR1044" i="3" s="1"/>
  <c r="AL1043" i="3"/>
  <c r="AQ1043" i="3" s="1"/>
  <c r="AT1043" i="3" s="1"/>
  <c r="AK1043" i="3"/>
  <c r="AP1043" i="3" s="1"/>
  <c r="AS1043" i="3" s="1"/>
  <c r="AJ1043" i="3"/>
  <c r="AO1043" i="3" s="1"/>
  <c r="AR1043" i="3" s="1"/>
  <c r="AL1042" i="3"/>
  <c r="AQ1042" i="3" s="1"/>
  <c r="AT1042" i="3" s="1"/>
  <c r="AK1042" i="3"/>
  <c r="AP1042" i="3" s="1"/>
  <c r="AS1042" i="3" s="1"/>
  <c r="AJ1042" i="3"/>
  <c r="AO1042" i="3" s="1"/>
  <c r="AR1042" i="3" s="1"/>
  <c r="AL1041" i="3"/>
  <c r="AQ1041" i="3" s="1"/>
  <c r="AT1041" i="3" s="1"/>
  <c r="AK1041" i="3"/>
  <c r="AP1041" i="3" s="1"/>
  <c r="AS1041" i="3" s="1"/>
  <c r="AJ1041" i="3"/>
  <c r="AO1041" i="3" s="1"/>
  <c r="AR1041" i="3" s="1"/>
  <c r="AL1040" i="3"/>
  <c r="AQ1040" i="3" s="1"/>
  <c r="AT1040" i="3" s="1"/>
  <c r="AK1040" i="3"/>
  <c r="AP1040" i="3" s="1"/>
  <c r="AS1040" i="3" s="1"/>
  <c r="AJ1040" i="3"/>
  <c r="AO1040" i="3" s="1"/>
  <c r="AR1040" i="3" s="1"/>
  <c r="AL1039" i="3"/>
  <c r="AQ1039" i="3" s="1"/>
  <c r="AT1039" i="3" s="1"/>
  <c r="AK1039" i="3"/>
  <c r="AP1039" i="3" s="1"/>
  <c r="AS1039" i="3" s="1"/>
  <c r="AJ1039" i="3"/>
  <c r="AO1039" i="3" s="1"/>
  <c r="AR1039" i="3" s="1"/>
  <c r="AL1038" i="3"/>
  <c r="AQ1038" i="3" s="1"/>
  <c r="AT1038" i="3" s="1"/>
  <c r="AK1038" i="3"/>
  <c r="AP1038" i="3" s="1"/>
  <c r="AS1038" i="3" s="1"/>
  <c r="AJ1038" i="3"/>
  <c r="AO1038" i="3" s="1"/>
  <c r="AR1038" i="3" s="1"/>
  <c r="AL1037" i="3"/>
  <c r="AQ1037" i="3" s="1"/>
  <c r="AT1037" i="3" s="1"/>
  <c r="AK1037" i="3"/>
  <c r="AP1037" i="3" s="1"/>
  <c r="AS1037" i="3" s="1"/>
  <c r="AJ1037" i="3"/>
  <c r="AO1037" i="3" s="1"/>
  <c r="AR1037" i="3" s="1"/>
  <c r="AL1036" i="3"/>
  <c r="AQ1036" i="3" s="1"/>
  <c r="AT1036" i="3" s="1"/>
  <c r="AK1036" i="3"/>
  <c r="AP1036" i="3" s="1"/>
  <c r="AS1036" i="3" s="1"/>
  <c r="AJ1036" i="3"/>
  <c r="AO1036" i="3" s="1"/>
  <c r="AR1036" i="3" s="1"/>
  <c r="AL1035" i="3"/>
  <c r="AQ1035" i="3" s="1"/>
  <c r="AT1035" i="3" s="1"/>
  <c r="AK1035" i="3"/>
  <c r="AP1035" i="3" s="1"/>
  <c r="AS1035" i="3" s="1"/>
  <c r="AJ1035" i="3"/>
  <c r="AO1035" i="3" s="1"/>
  <c r="AR1035" i="3" s="1"/>
  <c r="AL1034" i="3"/>
  <c r="AQ1034" i="3" s="1"/>
  <c r="AT1034" i="3" s="1"/>
  <c r="AK1034" i="3"/>
  <c r="AP1034" i="3" s="1"/>
  <c r="AS1034" i="3" s="1"/>
  <c r="AJ1034" i="3"/>
  <c r="AO1034" i="3" s="1"/>
  <c r="AR1034" i="3" s="1"/>
  <c r="AL1033" i="3"/>
  <c r="AQ1033" i="3" s="1"/>
  <c r="AT1033" i="3" s="1"/>
  <c r="AK1033" i="3"/>
  <c r="AP1033" i="3" s="1"/>
  <c r="AS1033" i="3" s="1"/>
  <c r="AJ1033" i="3"/>
  <c r="AO1033" i="3" s="1"/>
  <c r="AR1033" i="3" s="1"/>
  <c r="AL1032" i="3"/>
  <c r="AQ1032" i="3" s="1"/>
  <c r="AT1032" i="3" s="1"/>
  <c r="AK1032" i="3"/>
  <c r="AP1032" i="3" s="1"/>
  <c r="AS1032" i="3" s="1"/>
  <c r="AJ1032" i="3"/>
  <c r="AO1032" i="3" s="1"/>
  <c r="AR1032" i="3" s="1"/>
  <c r="AL1031" i="3"/>
  <c r="AQ1031" i="3" s="1"/>
  <c r="AT1031" i="3" s="1"/>
  <c r="AK1031" i="3"/>
  <c r="AP1031" i="3" s="1"/>
  <c r="AS1031" i="3" s="1"/>
  <c r="AJ1031" i="3"/>
  <c r="AO1031" i="3" s="1"/>
  <c r="AR1031" i="3" s="1"/>
  <c r="AL1030" i="3"/>
  <c r="AQ1030" i="3" s="1"/>
  <c r="AT1030" i="3" s="1"/>
  <c r="AK1030" i="3"/>
  <c r="AP1030" i="3" s="1"/>
  <c r="AS1030" i="3" s="1"/>
  <c r="AJ1030" i="3"/>
  <c r="AO1030" i="3" s="1"/>
  <c r="AR1030" i="3" s="1"/>
  <c r="AL1029" i="3"/>
  <c r="AQ1029" i="3" s="1"/>
  <c r="AT1029" i="3" s="1"/>
  <c r="AK1029" i="3"/>
  <c r="AP1029" i="3" s="1"/>
  <c r="AS1029" i="3" s="1"/>
  <c r="AJ1029" i="3"/>
  <c r="AO1029" i="3" s="1"/>
  <c r="AR1029" i="3" s="1"/>
  <c r="AL1028" i="3"/>
  <c r="AQ1028" i="3" s="1"/>
  <c r="AT1028" i="3" s="1"/>
  <c r="AK1028" i="3"/>
  <c r="AP1028" i="3" s="1"/>
  <c r="AS1028" i="3" s="1"/>
  <c r="AJ1028" i="3"/>
  <c r="AO1028" i="3" s="1"/>
  <c r="AR1028" i="3" s="1"/>
  <c r="AL1027" i="3"/>
  <c r="AQ1027" i="3" s="1"/>
  <c r="AT1027" i="3" s="1"/>
  <c r="AK1027" i="3"/>
  <c r="AP1027" i="3" s="1"/>
  <c r="AS1027" i="3" s="1"/>
  <c r="AJ1027" i="3"/>
  <c r="AO1027" i="3" s="1"/>
  <c r="AR1027" i="3" s="1"/>
  <c r="AL1026" i="3"/>
  <c r="AQ1026" i="3" s="1"/>
  <c r="AT1026" i="3" s="1"/>
  <c r="AK1026" i="3"/>
  <c r="AP1026" i="3" s="1"/>
  <c r="AS1026" i="3" s="1"/>
  <c r="AJ1026" i="3"/>
  <c r="AO1026" i="3" s="1"/>
  <c r="AR1026" i="3" s="1"/>
  <c r="AL1025" i="3"/>
  <c r="AQ1025" i="3" s="1"/>
  <c r="AT1025" i="3" s="1"/>
  <c r="AK1025" i="3"/>
  <c r="AP1025" i="3" s="1"/>
  <c r="AS1025" i="3" s="1"/>
  <c r="AJ1025" i="3"/>
  <c r="AO1025" i="3" s="1"/>
  <c r="AR1025" i="3" s="1"/>
  <c r="AL1024" i="3"/>
  <c r="AQ1024" i="3" s="1"/>
  <c r="AT1024" i="3" s="1"/>
  <c r="AK1024" i="3"/>
  <c r="AP1024" i="3" s="1"/>
  <c r="AS1024" i="3" s="1"/>
  <c r="AJ1024" i="3"/>
  <c r="AO1024" i="3" s="1"/>
  <c r="AR1024" i="3" s="1"/>
  <c r="AL1023" i="3"/>
  <c r="AQ1023" i="3" s="1"/>
  <c r="AT1023" i="3" s="1"/>
  <c r="AK1023" i="3"/>
  <c r="AP1023" i="3" s="1"/>
  <c r="AS1023" i="3" s="1"/>
  <c r="AJ1023" i="3"/>
  <c r="AO1023" i="3" s="1"/>
  <c r="AR1023" i="3" s="1"/>
  <c r="AL1022" i="3"/>
  <c r="AQ1022" i="3" s="1"/>
  <c r="AT1022" i="3" s="1"/>
  <c r="AK1022" i="3"/>
  <c r="AP1022" i="3" s="1"/>
  <c r="AS1022" i="3" s="1"/>
  <c r="AJ1022" i="3"/>
  <c r="AO1022" i="3" s="1"/>
  <c r="AR1022" i="3" s="1"/>
  <c r="AL1021" i="3"/>
  <c r="AQ1021" i="3" s="1"/>
  <c r="AT1021" i="3" s="1"/>
  <c r="AK1021" i="3"/>
  <c r="AP1021" i="3" s="1"/>
  <c r="AS1021" i="3" s="1"/>
  <c r="AJ1021" i="3"/>
  <c r="AO1021" i="3" s="1"/>
  <c r="AR1021" i="3" s="1"/>
  <c r="AL1020" i="3"/>
  <c r="AQ1020" i="3" s="1"/>
  <c r="AT1020" i="3" s="1"/>
  <c r="AK1020" i="3"/>
  <c r="AP1020" i="3" s="1"/>
  <c r="AS1020" i="3" s="1"/>
  <c r="AJ1020" i="3"/>
  <c r="AO1020" i="3" s="1"/>
  <c r="AR1020" i="3" s="1"/>
  <c r="AL1019" i="3"/>
  <c r="AQ1019" i="3" s="1"/>
  <c r="AT1019" i="3" s="1"/>
  <c r="AK1019" i="3"/>
  <c r="AP1019" i="3" s="1"/>
  <c r="AS1019" i="3" s="1"/>
  <c r="AJ1019" i="3"/>
  <c r="AO1019" i="3" s="1"/>
  <c r="AR1019" i="3" s="1"/>
  <c r="AL1018" i="3"/>
  <c r="AQ1018" i="3" s="1"/>
  <c r="AT1018" i="3" s="1"/>
  <c r="AK1018" i="3"/>
  <c r="AP1018" i="3" s="1"/>
  <c r="AS1018" i="3" s="1"/>
  <c r="AJ1018" i="3"/>
  <c r="AO1018" i="3" s="1"/>
  <c r="AR1018" i="3" s="1"/>
  <c r="AL1017" i="3"/>
  <c r="AQ1017" i="3" s="1"/>
  <c r="AT1017" i="3" s="1"/>
  <c r="AK1017" i="3"/>
  <c r="AP1017" i="3" s="1"/>
  <c r="AS1017" i="3" s="1"/>
  <c r="AJ1017" i="3"/>
  <c r="AO1017" i="3" s="1"/>
  <c r="AR1017" i="3" s="1"/>
  <c r="AL1016" i="3"/>
  <c r="AQ1016" i="3" s="1"/>
  <c r="AT1016" i="3" s="1"/>
  <c r="AK1016" i="3"/>
  <c r="AP1016" i="3" s="1"/>
  <c r="AS1016" i="3" s="1"/>
  <c r="AJ1016" i="3"/>
  <c r="AO1016" i="3" s="1"/>
  <c r="AR1016" i="3" s="1"/>
  <c r="AL1015" i="3"/>
  <c r="AQ1015" i="3" s="1"/>
  <c r="AT1015" i="3" s="1"/>
  <c r="AK1015" i="3"/>
  <c r="AP1015" i="3" s="1"/>
  <c r="AS1015" i="3" s="1"/>
  <c r="AJ1015" i="3"/>
  <c r="AO1015" i="3" s="1"/>
  <c r="AR1015" i="3" s="1"/>
  <c r="AL1014" i="3"/>
  <c r="AQ1014" i="3" s="1"/>
  <c r="AT1014" i="3" s="1"/>
  <c r="AK1014" i="3"/>
  <c r="AP1014" i="3" s="1"/>
  <c r="AS1014" i="3" s="1"/>
  <c r="AJ1014" i="3"/>
  <c r="AO1014" i="3" s="1"/>
  <c r="AR1014" i="3" s="1"/>
  <c r="AL1013" i="3"/>
  <c r="AQ1013" i="3" s="1"/>
  <c r="AT1013" i="3" s="1"/>
  <c r="AK1013" i="3"/>
  <c r="AP1013" i="3" s="1"/>
  <c r="AS1013" i="3" s="1"/>
  <c r="AJ1013" i="3"/>
  <c r="AO1013" i="3" s="1"/>
  <c r="AR1013" i="3" s="1"/>
  <c r="AL1012" i="3"/>
  <c r="AQ1012" i="3" s="1"/>
  <c r="AT1012" i="3" s="1"/>
  <c r="AK1012" i="3"/>
  <c r="AP1012" i="3" s="1"/>
  <c r="AS1012" i="3" s="1"/>
  <c r="AJ1012" i="3"/>
  <c r="AO1012" i="3" s="1"/>
  <c r="AR1012" i="3" s="1"/>
  <c r="AL1011" i="3"/>
  <c r="AQ1011" i="3" s="1"/>
  <c r="AT1011" i="3" s="1"/>
  <c r="AK1011" i="3"/>
  <c r="AP1011" i="3" s="1"/>
  <c r="AS1011" i="3" s="1"/>
  <c r="AJ1011" i="3"/>
  <c r="AO1011" i="3" s="1"/>
  <c r="AR1011" i="3" s="1"/>
  <c r="AL1010" i="3"/>
  <c r="AQ1010" i="3" s="1"/>
  <c r="AT1010" i="3" s="1"/>
  <c r="AK1010" i="3"/>
  <c r="AP1010" i="3" s="1"/>
  <c r="AS1010" i="3" s="1"/>
  <c r="AJ1010" i="3"/>
  <c r="AO1010" i="3" s="1"/>
  <c r="AR1010" i="3" s="1"/>
  <c r="AL1009" i="3"/>
  <c r="AQ1009" i="3" s="1"/>
  <c r="AT1009" i="3" s="1"/>
  <c r="AK1009" i="3"/>
  <c r="AP1009" i="3" s="1"/>
  <c r="AS1009" i="3" s="1"/>
  <c r="AJ1009" i="3"/>
  <c r="AO1009" i="3" s="1"/>
  <c r="AR1009" i="3" s="1"/>
  <c r="AL1008" i="3"/>
  <c r="AQ1008" i="3" s="1"/>
  <c r="AT1008" i="3" s="1"/>
  <c r="AK1008" i="3"/>
  <c r="AP1008" i="3" s="1"/>
  <c r="AS1008" i="3" s="1"/>
  <c r="AJ1008" i="3"/>
  <c r="AO1008" i="3" s="1"/>
  <c r="AR1008" i="3" s="1"/>
  <c r="AL1007" i="3"/>
  <c r="AQ1007" i="3" s="1"/>
  <c r="AT1007" i="3" s="1"/>
  <c r="AK1007" i="3"/>
  <c r="AP1007" i="3" s="1"/>
  <c r="AS1007" i="3" s="1"/>
  <c r="AJ1007" i="3"/>
  <c r="AO1007" i="3" s="1"/>
  <c r="AR1007" i="3" s="1"/>
  <c r="AL1006" i="3"/>
  <c r="AQ1006" i="3" s="1"/>
  <c r="AT1006" i="3" s="1"/>
  <c r="AK1006" i="3"/>
  <c r="AP1006" i="3" s="1"/>
  <c r="AS1006" i="3" s="1"/>
  <c r="AJ1006" i="3"/>
  <c r="AO1006" i="3" s="1"/>
  <c r="AR1006" i="3" s="1"/>
  <c r="AL1005" i="3"/>
  <c r="AQ1005" i="3" s="1"/>
  <c r="AT1005" i="3" s="1"/>
  <c r="AK1005" i="3"/>
  <c r="AP1005" i="3" s="1"/>
  <c r="AS1005" i="3" s="1"/>
  <c r="AJ1005" i="3"/>
  <c r="AO1005" i="3" s="1"/>
  <c r="AR1005" i="3" s="1"/>
  <c r="AL1004" i="3"/>
  <c r="AQ1004" i="3" s="1"/>
  <c r="AT1004" i="3" s="1"/>
  <c r="AK1004" i="3"/>
  <c r="AP1004" i="3" s="1"/>
  <c r="AS1004" i="3" s="1"/>
  <c r="AJ1004" i="3"/>
  <c r="AO1004" i="3" s="1"/>
  <c r="AR1004" i="3" s="1"/>
  <c r="AL1003" i="3"/>
  <c r="AQ1003" i="3" s="1"/>
  <c r="AT1003" i="3" s="1"/>
  <c r="AK1003" i="3"/>
  <c r="AP1003" i="3" s="1"/>
  <c r="AS1003" i="3" s="1"/>
  <c r="AJ1003" i="3"/>
  <c r="AO1003" i="3" s="1"/>
  <c r="AR1003" i="3" s="1"/>
  <c r="AL1002" i="3"/>
  <c r="AQ1002" i="3" s="1"/>
  <c r="AT1002" i="3" s="1"/>
  <c r="AK1002" i="3"/>
  <c r="AP1002" i="3" s="1"/>
  <c r="AS1002" i="3" s="1"/>
  <c r="AJ1002" i="3"/>
  <c r="AO1002" i="3" s="1"/>
  <c r="AR1002" i="3" s="1"/>
  <c r="AL1001" i="3"/>
  <c r="AQ1001" i="3" s="1"/>
  <c r="AT1001" i="3" s="1"/>
  <c r="AK1001" i="3"/>
  <c r="AP1001" i="3" s="1"/>
  <c r="AS1001" i="3" s="1"/>
  <c r="AJ1001" i="3"/>
  <c r="AO1001" i="3" s="1"/>
  <c r="AR1001" i="3" s="1"/>
  <c r="AL1000" i="3"/>
  <c r="AQ1000" i="3" s="1"/>
  <c r="AT1000" i="3" s="1"/>
  <c r="AK1000" i="3"/>
  <c r="AP1000" i="3" s="1"/>
  <c r="AS1000" i="3" s="1"/>
  <c r="AJ1000" i="3"/>
  <c r="AO1000" i="3" s="1"/>
  <c r="AR1000" i="3" s="1"/>
  <c r="AL999" i="3"/>
  <c r="AQ999" i="3" s="1"/>
  <c r="AT999" i="3" s="1"/>
  <c r="AK999" i="3"/>
  <c r="AP999" i="3" s="1"/>
  <c r="AS999" i="3" s="1"/>
  <c r="AJ999" i="3"/>
  <c r="AO999" i="3" s="1"/>
  <c r="AR999" i="3" s="1"/>
  <c r="AL998" i="3"/>
  <c r="AQ998" i="3" s="1"/>
  <c r="AT998" i="3" s="1"/>
  <c r="AK998" i="3"/>
  <c r="AP998" i="3" s="1"/>
  <c r="AS998" i="3" s="1"/>
  <c r="AJ998" i="3"/>
  <c r="AO998" i="3" s="1"/>
  <c r="AR998" i="3" s="1"/>
  <c r="AL997" i="3"/>
  <c r="AQ997" i="3" s="1"/>
  <c r="AT997" i="3" s="1"/>
  <c r="AK997" i="3"/>
  <c r="AP997" i="3" s="1"/>
  <c r="AS997" i="3" s="1"/>
  <c r="AJ997" i="3"/>
  <c r="AO997" i="3" s="1"/>
  <c r="AR997" i="3" s="1"/>
  <c r="AL996" i="3"/>
  <c r="AQ996" i="3" s="1"/>
  <c r="AT996" i="3" s="1"/>
  <c r="AK996" i="3"/>
  <c r="AP996" i="3" s="1"/>
  <c r="AS996" i="3" s="1"/>
  <c r="AJ996" i="3"/>
  <c r="AO996" i="3" s="1"/>
  <c r="AR996" i="3" s="1"/>
  <c r="AL995" i="3"/>
  <c r="AQ995" i="3" s="1"/>
  <c r="AT995" i="3" s="1"/>
  <c r="AK995" i="3"/>
  <c r="AP995" i="3" s="1"/>
  <c r="AS995" i="3" s="1"/>
  <c r="AJ995" i="3"/>
  <c r="AO995" i="3" s="1"/>
  <c r="AR995" i="3" s="1"/>
  <c r="AL994" i="3"/>
  <c r="AQ994" i="3" s="1"/>
  <c r="AT994" i="3" s="1"/>
  <c r="AK994" i="3"/>
  <c r="AP994" i="3" s="1"/>
  <c r="AS994" i="3" s="1"/>
  <c r="AJ994" i="3"/>
  <c r="AO994" i="3" s="1"/>
  <c r="AR994" i="3" s="1"/>
  <c r="AL993" i="3"/>
  <c r="AQ993" i="3" s="1"/>
  <c r="AT993" i="3" s="1"/>
  <c r="AK993" i="3"/>
  <c r="AP993" i="3" s="1"/>
  <c r="AS993" i="3" s="1"/>
  <c r="AJ993" i="3"/>
  <c r="AO993" i="3" s="1"/>
  <c r="AR993" i="3" s="1"/>
  <c r="AL992" i="3"/>
  <c r="AQ992" i="3" s="1"/>
  <c r="AT992" i="3" s="1"/>
  <c r="AK992" i="3"/>
  <c r="AP992" i="3" s="1"/>
  <c r="AS992" i="3" s="1"/>
  <c r="AJ992" i="3"/>
  <c r="AO992" i="3" s="1"/>
  <c r="AR992" i="3" s="1"/>
  <c r="AL991" i="3"/>
  <c r="AQ991" i="3" s="1"/>
  <c r="AT991" i="3" s="1"/>
  <c r="AK991" i="3"/>
  <c r="AP991" i="3" s="1"/>
  <c r="AS991" i="3" s="1"/>
  <c r="AJ991" i="3"/>
  <c r="AO991" i="3" s="1"/>
  <c r="AR991" i="3" s="1"/>
  <c r="AL990" i="3"/>
  <c r="AQ990" i="3" s="1"/>
  <c r="AT990" i="3" s="1"/>
  <c r="AK990" i="3"/>
  <c r="AP990" i="3" s="1"/>
  <c r="AS990" i="3" s="1"/>
  <c r="AJ990" i="3"/>
  <c r="AO990" i="3" s="1"/>
  <c r="AR990" i="3" s="1"/>
  <c r="AL989" i="3"/>
  <c r="AQ989" i="3" s="1"/>
  <c r="AT989" i="3" s="1"/>
  <c r="AK989" i="3"/>
  <c r="AP989" i="3" s="1"/>
  <c r="AS989" i="3" s="1"/>
  <c r="AJ989" i="3"/>
  <c r="AO989" i="3" s="1"/>
  <c r="AR989" i="3" s="1"/>
  <c r="AL988" i="3"/>
  <c r="AQ988" i="3" s="1"/>
  <c r="AT988" i="3" s="1"/>
  <c r="AK988" i="3"/>
  <c r="AP988" i="3" s="1"/>
  <c r="AS988" i="3" s="1"/>
  <c r="AJ988" i="3"/>
  <c r="AO988" i="3" s="1"/>
  <c r="AR988" i="3" s="1"/>
  <c r="AL987" i="3"/>
  <c r="AQ987" i="3" s="1"/>
  <c r="AT987" i="3" s="1"/>
  <c r="AK987" i="3"/>
  <c r="AP987" i="3" s="1"/>
  <c r="AS987" i="3" s="1"/>
  <c r="AJ987" i="3"/>
  <c r="AO987" i="3" s="1"/>
  <c r="AR987" i="3" s="1"/>
  <c r="AL986" i="3"/>
  <c r="AQ986" i="3" s="1"/>
  <c r="AT986" i="3" s="1"/>
  <c r="AK986" i="3"/>
  <c r="AP986" i="3" s="1"/>
  <c r="AS986" i="3" s="1"/>
  <c r="AJ986" i="3"/>
  <c r="AO986" i="3" s="1"/>
  <c r="AR986" i="3" s="1"/>
  <c r="AL985" i="3"/>
  <c r="AQ985" i="3" s="1"/>
  <c r="AT985" i="3" s="1"/>
  <c r="AK985" i="3"/>
  <c r="AP985" i="3" s="1"/>
  <c r="AS985" i="3" s="1"/>
  <c r="AJ985" i="3"/>
  <c r="AO985" i="3" s="1"/>
  <c r="AR985" i="3" s="1"/>
  <c r="AL984" i="3"/>
  <c r="AQ984" i="3" s="1"/>
  <c r="AT984" i="3" s="1"/>
  <c r="AK984" i="3"/>
  <c r="AP984" i="3" s="1"/>
  <c r="AS984" i="3" s="1"/>
  <c r="AJ984" i="3"/>
  <c r="AO984" i="3" s="1"/>
  <c r="AR984" i="3" s="1"/>
  <c r="AL983" i="3"/>
  <c r="AQ983" i="3" s="1"/>
  <c r="AT983" i="3" s="1"/>
  <c r="AK983" i="3"/>
  <c r="AP983" i="3" s="1"/>
  <c r="AS983" i="3" s="1"/>
  <c r="AJ983" i="3"/>
  <c r="AO983" i="3" s="1"/>
  <c r="AR983" i="3" s="1"/>
  <c r="AL982" i="3"/>
  <c r="AQ982" i="3" s="1"/>
  <c r="AT982" i="3" s="1"/>
  <c r="AK982" i="3"/>
  <c r="AP982" i="3" s="1"/>
  <c r="AS982" i="3" s="1"/>
  <c r="AJ982" i="3"/>
  <c r="AO982" i="3" s="1"/>
  <c r="AR982" i="3" s="1"/>
  <c r="AL981" i="3"/>
  <c r="AQ981" i="3" s="1"/>
  <c r="AT981" i="3" s="1"/>
  <c r="AK981" i="3"/>
  <c r="AP981" i="3" s="1"/>
  <c r="AS981" i="3" s="1"/>
  <c r="AJ981" i="3"/>
  <c r="AO981" i="3" s="1"/>
  <c r="AR981" i="3" s="1"/>
  <c r="AL980" i="3"/>
  <c r="AQ980" i="3" s="1"/>
  <c r="AT980" i="3" s="1"/>
  <c r="AK980" i="3"/>
  <c r="AP980" i="3" s="1"/>
  <c r="AS980" i="3" s="1"/>
  <c r="AJ980" i="3"/>
  <c r="AO980" i="3" s="1"/>
  <c r="AR980" i="3" s="1"/>
  <c r="AL979" i="3"/>
  <c r="AQ979" i="3" s="1"/>
  <c r="AT979" i="3" s="1"/>
  <c r="AK979" i="3"/>
  <c r="AP979" i="3" s="1"/>
  <c r="AS979" i="3" s="1"/>
  <c r="AJ979" i="3"/>
  <c r="AO979" i="3" s="1"/>
  <c r="AR979" i="3" s="1"/>
  <c r="AL978" i="3"/>
  <c r="AQ978" i="3" s="1"/>
  <c r="AT978" i="3" s="1"/>
  <c r="AK978" i="3"/>
  <c r="AP978" i="3" s="1"/>
  <c r="AS978" i="3" s="1"/>
  <c r="AJ978" i="3"/>
  <c r="AO978" i="3" s="1"/>
  <c r="AR978" i="3" s="1"/>
  <c r="AL977" i="3"/>
  <c r="AQ977" i="3" s="1"/>
  <c r="AT977" i="3" s="1"/>
  <c r="AK977" i="3"/>
  <c r="AP977" i="3" s="1"/>
  <c r="AS977" i="3" s="1"/>
  <c r="AJ977" i="3"/>
  <c r="AO977" i="3" s="1"/>
  <c r="AR977" i="3" s="1"/>
  <c r="AL976" i="3"/>
  <c r="AQ976" i="3" s="1"/>
  <c r="AT976" i="3" s="1"/>
  <c r="AK976" i="3"/>
  <c r="AP976" i="3" s="1"/>
  <c r="AS976" i="3" s="1"/>
  <c r="AJ976" i="3"/>
  <c r="AO976" i="3" s="1"/>
  <c r="AR976" i="3" s="1"/>
  <c r="AL975" i="3"/>
  <c r="AQ975" i="3" s="1"/>
  <c r="AT975" i="3" s="1"/>
  <c r="AK975" i="3"/>
  <c r="AP975" i="3" s="1"/>
  <c r="AS975" i="3" s="1"/>
  <c r="AJ975" i="3"/>
  <c r="AO975" i="3" s="1"/>
  <c r="AR975" i="3" s="1"/>
  <c r="AL974" i="3"/>
  <c r="AQ974" i="3" s="1"/>
  <c r="AT974" i="3" s="1"/>
  <c r="AK974" i="3"/>
  <c r="AP974" i="3" s="1"/>
  <c r="AS974" i="3" s="1"/>
  <c r="AJ974" i="3"/>
  <c r="AO974" i="3" s="1"/>
  <c r="AR974" i="3" s="1"/>
  <c r="AL973" i="3"/>
  <c r="AQ973" i="3" s="1"/>
  <c r="AT973" i="3" s="1"/>
  <c r="AK973" i="3"/>
  <c r="AP973" i="3" s="1"/>
  <c r="AS973" i="3" s="1"/>
  <c r="AJ973" i="3"/>
  <c r="AO973" i="3" s="1"/>
  <c r="AR973" i="3" s="1"/>
  <c r="AL972" i="3"/>
  <c r="AQ972" i="3" s="1"/>
  <c r="AT972" i="3" s="1"/>
  <c r="AK972" i="3"/>
  <c r="AP972" i="3" s="1"/>
  <c r="AS972" i="3" s="1"/>
  <c r="AJ972" i="3"/>
  <c r="AO972" i="3" s="1"/>
  <c r="AR972" i="3" s="1"/>
  <c r="AL971" i="3"/>
  <c r="AQ971" i="3" s="1"/>
  <c r="AT971" i="3" s="1"/>
  <c r="AK971" i="3"/>
  <c r="AP971" i="3" s="1"/>
  <c r="AS971" i="3" s="1"/>
  <c r="AJ971" i="3"/>
  <c r="AO971" i="3" s="1"/>
  <c r="AR971" i="3" s="1"/>
  <c r="AL970" i="3"/>
  <c r="AQ970" i="3" s="1"/>
  <c r="AT970" i="3" s="1"/>
  <c r="AK970" i="3"/>
  <c r="AP970" i="3" s="1"/>
  <c r="AS970" i="3" s="1"/>
  <c r="AJ970" i="3"/>
  <c r="AO970" i="3" s="1"/>
  <c r="AR970" i="3" s="1"/>
  <c r="AL969" i="3"/>
  <c r="AQ969" i="3" s="1"/>
  <c r="AT969" i="3" s="1"/>
  <c r="AK969" i="3"/>
  <c r="AP969" i="3" s="1"/>
  <c r="AS969" i="3" s="1"/>
  <c r="AJ969" i="3"/>
  <c r="AO969" i="3" s="1"/>
  <c r="AR969" i="3" s="1"/>
  <c r="AL968" i="3"/>
  <c r="AQ968" i="3" s="1"/>
  <c r="AT968" i="3" s="1"/>
  <c r="AK968" i="3"/>
  <c r="AP968" i="3" s="1"/>
  <c r="AS968" i="3" s="1"/>
  <c r="AJ968" i="3"/>
  <c r="AO968" i="3" s="1"/>
  <c r="AR968" i="3" s="1"/>
  <c r="AL967" i="3"/>
  <c r="AQ967" i="3" s="1"/>
  <c r="AT967" i="3" s="1"/>
  <c r="AK967" i="3"/>
  <c r="AP967" i="3" s="1"/>
  <c r="AS967" i="3" s="1"/>
  <c r="AJ967" i="3"/>
  <c r="AO967" i="3" s="1"/>
  <c r="AR967" i="3" s="1"/>
  <c r="AL966" i="3"/>
  <c r="AQ966" i="3" s="1"/>
  <c r="AT966" i="3" s="1"/>
  <c r="AK966" i="3"/>
  <c r="AP966" i="3" s="1"/>
  <c r="AS966" i="3" s="1"/>
  <c r="AJ966" i="3"/>
  <c r="AO966" i="3" s="1"/>
  <c r="AR966" i="3" s="1"/>
  <c r="AL965" i="3"/>
  <c r="AQ965" i="3" s="1"/>
  <c r="AT965" i="3" s="1"/>
  <c r="AK965" i="3"/>
  <c r="AP965" i="3" s="1"/>
  <c r="AS965" i="3" s="1"/>
  <c r="AJ965" i="3"/>
  <c r="AO965" i="3" s="1"/>
  <c r="AR965" i="3" s="1"/>
  <c r="AL964" i="3"/>
  <c r="AQ964" i="3" s="1"/>
  <c r="AT964" i="3" s="1"/>
  <c r="AK964" i="3"/>
  <c r="AP964" i="3" s="1"/>
  <c r="AS964" i="3" s="1"/>
  <c r="AJ964" i="3"/>
  <c r="AO964" i="3" s="1"/>
  <c r="AR964" i="3" s="1"/>
  <c r="AL963" i="3"/>
  <c r="AQ963" i="3" s="1"/>
  <c r="AT963" i="3" s="1"/>
  <c r="AK963" i="3"/>
  <c r="AP963" i="3" s="1"/>
  <c r="AS963" i="3" s="1"/>
  <c r="AJ963" i="3"/>
  <c r="AO963" i="3" s="1"/>
  <c r="AR963" i="3" s="1"/>
  <c r="AL962" i="3"/>
  <c r="AQ962" i="3" s="1"/>
  <c r="AT962" i="3" s="1"/>
  <c r="AK962" i="3"/>
  <c r="AP962" i="3" s="1"/>
  <c r="AS962" i="3" s="1"/>
  <c r="AJ962" i="3"/>
  <c r="AO962" i="3" s="1"/>
  <c r="AR962" i="3" s="1"/>
  <c r="AL961" i="3"/>
  <c r="AQ961" i="3" s="1"/>
  <c r="AT961" i="3" s="1"/>
  <c r="AK961" i="3"/>
  <c r="AP961" i="3" s="1"/>
  <c r="AS961" i="3" s="1"/>
  <c r="AJ961" i="3"/>
  <c r="AO961" i="3" s="1"/>
  <c r="AR961" i="3" s="1"/>
  <c r="AL960" i="3"/>
  <c r="AQ960" i="3" s="1"/>
  <c r="AT960" i="3" s="1"/>
  <c r="AK960" i="3"/>
  <c r="AP960" i="3" s="1"/>
  <c r="AS960" i="3" s="1"/>
  <c r="AJ960" i="3"/>
  <c r="AO960" i="3" s="1"/>
  <c r="AR960" i="3" s="1"/>
  <c r="AL959" i="3"/>
  <c r="AQ959" i="3" s="1"/>
  <c r="AT959" i="3" s="1"/>
  <c r="AK959" i="3"/>
  <c r="AP959" i="3" s="1"/>
  <c r="AS959" i="3" s="1"/>
  <c r="AJ959" i="3"/>
  <c r="AO959" i="3" s="1"/>
  <c r="AR959" i="3" s="1"/>
  <c r="AL958" i="3"/>
  <c r="AQ958" i="3" s="1"/>
  <c r="AT958" i="3" s="1"/>
  <c r="AK958" i="3"/>
  <c r="AP958" i="3" s="1"/>
  <c r="AS958" i="3" s="1"/>
  <c r="AJ958" i="3"/>
  <c r="AO958" i="3" s="1"/>
  <c r="AR958" i="3" s="1"/>
  <c r="AL957" i="3"/>
  <c r="AQ957" i="3" s="1"/>
  <c r="AT957" i="3" s="1"/>
  <c r="AK957" i="3"/>
  <c r="AP957" i="3" s="1"/>
  <c r="AS957" i="3" s="1"/>
  <c r="AJ957" i="3"/>
  <c r="AO957" i="3" s="1"/>
  <c r="AR957" i="3" s="1"/>
  <c r="AL956" i="3"/>
  <c r="AQ956" i="3" s="1"/>
  <c r="AT956" i="3" s="1"/>
  <c r="AK956" i="3"/>
  <c r="AP956" i="3" s="1"/>
  <c r="AS956" i="3" s="1"/>
  <c r="AJ956" i="3"/>
  <c r="AO956" i="3" s="1"/>
  <c r="AR956" i="3" s="1"/>
  <c r="AL955" i="3"/>
  <c r="AQ955" i="3" s="1"/>
  <c r="AT955" i="3" s="1"/>
  <c r="AK955" i="3"/>
  <c r="AP955" i="3" s="1"/>
  <c r="AS955" i="3" s="1"/>
  <c r="AJ955" i="3"/>
  <c r="AO955" i="3" s="1"/>
  <c r="AR955" i="3" s="1"/>
  <c r="AL954" i="3"/>
  <c r="AQ954" i="3" s="1"/>
  <c r="AT954" i="3" s="1"/>
  <c r="AK954" i="3"/>
  <c r="AP954" i="3" s="1"/>
  <c r="AS954" i="3" s="1"/>
  <c r="AJ954" i="3"/>
  <c r="AO954" i="3" s="1"/>
  <c r="AR954" i="3" s="1"/>
  <c r="AL953" i="3"/>
  <c r="AQ953" i="3" s="1"/>
  <c r="AT953" i="3" s="1"/>
  <c r="AK953" i="3"/>
  <c r="AP953" i="3" s="1"/>
  <c r="AS953" i="3" s="1"/>
  <c r="AJ953" i="3"/>
  <c r="AO953" i="3" s="1"/>
  <c r="AR953" i="3" s="1"/>
  <c r="AL952" i="3"/>
  <c r="AQ952" i="3" s="1"/>
  <c r="AT952" i="3" s="1"/>
  <c r="AK952" i="3"/>
  <c r="AP952" i="3" s="1"/>
  <c r="AS952" i="3" s="1"/>
  <c r="AJ952" i="3"/>
  <c r="AO952" i="3" s="1"/>
  <c r="AR952" i="3" s="1"/>
  <c r="AL951" i="3"/>
  <c r="AQ951" i="3" s="1"/>
  <c r="AT951" i="3" s="1"/>
  <c r="AK951" i="3"/>
  <c r="AP951" i="3" s="1"/>
  <c r="AS951" i="3" s="1"/>
  <c r="AJ951" i="3"/>
  <c r="AO951" i="3" s="1"/>
  <c r="AR951" i="3" s="1"/>
  <c r="AL950" i="3"/>
  <c r="AQ950" i="3" s="1"/>
  <c r="AT950" i="3" s="1"/>
  <c r="AK950" i="3"/>
  <c r="AP950" i="3" s="1"/>
  <c r="AS950" i="3" s="1"/>
  <c r="AJ950" i="3"/>
  <c r="AO950" i="3" s="1"/>
  <c r="AR950" i="3" s="1"/>
  <c r="AL949" i="3"/>
  <c r="AQ949" i="3" s="1"/>
  <c r="AT949" i="3" s="1"/>
  <c r="AK949" i="3"/>
  <c r="AP949" i="3" s="1"/>
  <c r="AS949" i="3" s="1"/>
  <c r="AJ949" i="3"/>
  <c r="AO949" i="3" s="1"/>
  <c r="AR949" i="3" s="1"/>
  <c r="AL948" i="3"/>
  <c r="AQ948" i="3" s="1"/>
  <c r="AT948" i="3" s="1"/>
  <c r="AK948" i="3"/>
  <c r="AP948" i="3" s="1"/>
  <c r="AS948" i="3" s="1"/>
  <c r="AJ948" i="3"/>
  <c r="AO948" i="3" s="1"/>
  <c r="AR948" i="3" s="1"/>
  <c r="AL947" i="3"/>
  <c r="AQ947" i="3" s="1"/>
  <c r="AT947" i="3" s="1"/>
  <c r="AK947" i="3"/>
  <c r="AP947" i="3" s="1"/>
  <c r="AS947" i="3" s="1"/>
  <c r="AJ947" i="3"/>
  <c r="AO947" i="3" s="1"/>
  <c r="AR947" i="3" s="1"/>
  <c r="AL946" i="3"/>
  <c r="AQ946" i="3" s="1"/>
  <c r="AT946" i="3" s="1"/>
  <c r="AK946" i="3"/>
  <c r="AP946" i="3" s="1"/>
  <c r="AS946" i="3" s="1"/>
  <c r="AJ946" i="3"/>
  <c r="AO946" i="3" s="1"/>
  <c r="AR946" i="3" s="1"/>
  <c r="AL945" i="3"/>
  <c r="AQ945" i="3" s="1"/>
  <c r="AT945" i="3" s="1"/>
  <c r="AK945" i="3"/>
  <c r="AP945" i="3" s="1"/>
  <c r="AS945" i="3" s="1"/>
  <c r="AJ945" i="3"/>
  <c r="AO945" i="3" s="1"/>
  <c r="AR945" i="3" s="1"/>
  <c r="AL944" i="3"/>
  <c r="AQ944" i="3" s="1"/>
  <c r="AT944" i="3" s="1"/>
  <c r="AK944" i="3"/>
  <c r="AP944" i="3" s="1"/>
  <c r="AS944" i="3" s="1"/>
  <c r="AJ944" i="3"/>
  <c r="AO944" i="3" s="1"/>
  <c r="AR944" i="3" s="1"/>
  <c r="AL943" i="3"/>
  <c r="AQ943" i="3" s="1"/>
  <c r="AT943" i="3" s="1"/>
  <c r="AK943" i="3"/>
  <c r="AP943" i="3" s="1"/>
  <c r="AS943" i="3" s="1"/>
  <c r="AJ943" i="3"/>
  <c r="AO943" i="3" s="1"/>
  <c r="AR943" i="3" s="1"/>
  <c r="AL942" i="3"/>
  <c r="AQ942" i="3" s="1"/>
  <c r="AT942" i="3" s="1"/>
  <c r="AK942" i="3"/>
  <c r="AP942" i="3" s="1"/>
  <c r="AS942" i="3" s="1"/>
  <c r="AJ942" i="3"/>
  <c r="AO942" i="3" s="1"/>
  <c r="AR942" i="3" s="1"/>
  <c r="AL941" i="3"/>
  <c r="AQ941" i="3" s="1"/>
  <c r="AT941" i="3" s="1"/>
  <c r="AK941" i="3"/>
  <c r="AP941" i="3" s="1"/>
  <c r="AS941" i="3" s="1"/>
  <c r="AJ941" i="3"/>
  <c r="AO941" i="3" s="1"/>
  <c r="AR941" i="3" s="1"/>
  <c r="AL940" i="3"/>
  <c r="AQ940" i="3" s="1"/>
  <c r="AT940" i="3" s="1"/>
  <c r="AK940" i="3"/>
  <c r="AP940" i="3" s="1"/>
  <c r="AS940" i="3" s="1"/>
  <c r="AJ940" i="3"/>
  <c r="AO940" i="3" s="1"/>
  <c r="AR940" i="3" s="1"/>
  <c r="AL939" i="3"/>
  <c r="AQ939" i="3" s="1"/>
  <c r="AT939" i="3" s="1"/>
  <c r="AK939" i="3"/>
  <c r="AP939" i="3" s="1"/>
  <c r="AS939" i="3" s="1"/>
  <c r="AJ939" i="3"/>
  <c r="AO939" i="3" s="1"/>
  <c r="AR939" i="3" s="1"/>
  <c r="AL938" i="3"/>
  <c r="AQ938" i="3" s="1"/>
  <c r="AT938" i="3" s="1"/>
  <c r="AK938" i="3"/>
  <c r="AP938" i="3" s="1"/>
  <c r="AS938" i="3" s="1"/>
  <c r="AJ938" i="3"/>
  <c r="AO938" i="3" s="1"/>
  <c r="AR938" i="3" s="1"/>
  <c r="AL937" i="3"/>
  <c r="AQ937" i="3" s="1"/>
  <c r="AT937" i="3" s="1"/>
  <c r="AK937" i="3"/>
  <c r="AP937" i="3" s="1"/>
  <c r="AS937" i="3" s="1"/>
  <c r="AJ937" i="3"/>
  <c r="AO937" i="3" s="1"/>
  <c r="AR937" i="3" s="1"/>
  <c r="AL936" i="3"/>
  <c r="AQ936" i="3" s="1"/>
  <c r="AT936" i="3" s="1"/>
  <c r="AK936" i="3"/>
  <c r="AP936" i="3" s="1"/>
  <c r="AS936" i="3" s="1"/>
  <c r="AJ936" i="3"/>
  <c r="AO936" i="3" s="1"/>
  <c r="AR936" i="3" s="1"/>
  <c r="AL935" i="3"/>
  <c r="AQ935" i="3" s="1"/>
  <c r="AT935" i="3" s="1"/>
  <c r="AK935" i="3"/>
  <c r="AP935" i="3" s="1"/>
  <c r="AS935" i="3" s="1"/>
  <c r="AJ935" i="3"/>
  <c r="AO935" i="3" s="1"/>
  <c r="AR935" i="3" s="1"/>
  <c r="AL934" i="3"/>
  <c r="AQ934" i="3" s="1"/>
  <c r="AT934" i="3" s="1"/>
  <c r="AK934" i="3"/>
  <c r="AP934" i="3" s="1"/>
  <c r="AS934" i="3" s="1"/>
  <c r="AJ934" i="3"/>
  <c r="AO934" i="3" s="1"/>
  <c r="AR934" i="3" s="1"/>
  <c r="AL933" i="3"/>
  <c r="AQ933" i="3" s="1"/>
  <c r="AT933" i="3" s="1"/>
  <c r="AK933" i="3"/>
  <c r="AP933" i="3" s="1"/>
  <c r="AS933" i="3" s="1"/>
  <c r="AJ933" i="3"/>
  <c r="AO933" i="3" s="1"/>
  <c r="AR933" i="3" s="1"/>
  <c r="AL932" i="3"/>
  <c r="AQ932" i="3" s="1"/>
  <c r="AT932" i="3" s="1"/>
  <c r="AK932" i="3"/>
  <c r="AP932" i="3" s="1"/>
  <c r="AS932" i="3" s="1"/>
  <c r="AJ932" i="3"/>
  <c r="AO932" i="3" s="1"/>
  <c r="AR932" i="3" s="1"/>
  <c r="AL931" i="3"/>
  <c r="AQ931" i="3" s="1"/>
  <c r="AT931" i="3" s="1"/>
  <c r="AK931" i="3"/>
  <c r="AP931" i="3" s="1"/>
  <c r="AS931" i="3" s="1"/>
  <c r="AJ931" i="3"/>
  <c r="AO931" i="3" s="1"/>
  <c r="AR931" i="3" s="1"/>
  <c r="AL930" i="3"/>
  <c r="AQ930" i="3" s="1"/>
  <c r="AT930" i="3" s="1"/>
  <c r="AK930" i="3"/>
  <c r="AP930" i="3" s="1"/>
  <c r="AS930" i="3" s="1"/>
  <c r="AJ930" i="3"/>
  <c r="AO930" i="3" s="1"/>
  <c r="AR930" i="3" s="1"/>
  <c r="AL929" i="3"/>
  <c r="AQ929" i="3" s="1"/>
  <c r="AT929" i="3" s="1"/>
  <c r="AK929" i="3"/>
  <c r="AP929" i="3" s="1"/>
  <c r="AS929" i="3" s="1"/>
  <c r="AJ929" i="3"/>
  <c r="AO929" i="3" s="1"/>
  <c r="AR929" i="3" s="1"/>
  <c r="AL928" i="3"/>
  <c r="AQ928" i="3" s="1"/>
  <c r="AT928" i="3" s="1"/>
  <c r="AK928" i="3"/>
  <c r="AP928" i="3" s="1"/>
  <c r="AS928" i="3" s="1"/>
  <c r="AJ928" i="3"/>
  <c r="AO928" i="3" s="1"/>
  <c r="AR928" i="3" s="1"/>
  <c r="AL927" i="3"/>
  <c r="AQ927" i="3" s="1"/>
  <c r="AT927" i="3" s="1"/>
  <c r="AK927" i="3"/>
  <c r="AP927" i="3" s="1"/>
  <c r="AS927" i="3" s="1"/>
  <c r="AJ927" i="3"/>
  <c r="AO927" i="3" s="1"/>
  <c r="AR927" i="3" s="1"/>
  <c r="AL926" i="3"/>
  <c r="AQ926" i="3" s="1"/>
  <c r="AT926" i="3" s="1"/>
  <c r="AK926" i="3"/>
  <c r="AP926" i="3" s="1"/>
  <c r="AS926" i="3" s="1"/>
  <c r="AJ926" i="3"/>
  <c r="AO926" i="3" s="1"/>
  <c r="AR926" i="3" s="1"/>
  <c r="AL925" i="3"/>
  <c r="AQ925" i="3" s="1"/>
  <c r="AT925" i="3" s="1"/>
  <c r="AK925" i="3"/>
  <c r="AP925" i="3" s="1"/>
  <c r="AS925" i="3" s="1"/>
  <c r="AJ925" i="3"/>
  <c r="AO925" i="3" s="1"/>
  <c r="AR925" i="3" s="1"/>
  <c r="AL924" i="3"/>
  <c r="AQ924" i="3" s="1"/>
  <c r="AT924" i="3" s="1"/>
  <c r="AK924" i="3"/>
  <c r="AP924" i="3" s="1"/>
  <c r="AS924" i="3" s="1"/>
  <c r="AJ924" i="3"/>
  <c r="AO924" i="3" s="1"/>
  <c r="AR924" i="3" s="1"/>
  <c r="AL923" i="3"/>
  <c r="AQ923" i="3" s="1"/>
  <c r="AT923" i="3" s="1"/>
  <c r="AK923" i="3"/>
  <c r="AP923" i="3" s="1"/>
  <c r="AS923" i="3" s="1"/>
  <c r="AJ923" i="3"/>
  <c r="AO923" i="3" s="1"/>
  <c r="AR923" i="3" s="1"/>
  <c r="AL922" i="3"/>
  <c r="AQ922" i="3" s="1"/>
  <c r="AT922" i="3" s="1"/>
  <c r="AK922" i="3"/>
  <c r="AP922" i="3" s="1"/>
  <c r="AS922" i="3" s="1"/>
  <c r="AJ922" i="3"/>
  <c r="AO922" i="3" s="1"/>
  <c r="AR922" i="3" s="1"/>
  <c r="AL921" i="3"/>
  <c r="AQ921" i="3" s="1"/>
  <c r="AT921" i="3" s="1"/>
  <c r="AK921" i="3"/>
  <c r="AP921" i="3" s="1"/>
  <c r="AS921" i="3" s="1"/>
  <c r="AJ921" i="3"/>
  <c r="AO921" i="3" s="1"/>
  <c r="AR921" i="3" s="1"/>
  <c r="AL920" i="3"/>
  <c r="AQ920" i="3" s="1"/>
  <c r="AT920" i="3" s="1"/>
  <c r="AK920" i="3"/>
  <c r="AP920" i="3" s="1"/>
  <c r="AS920" i="3" s="1"/>
  <c r="AJ920" i="3"/>
  <c r="AO920" i="3" s="1"/>
  <c r="AR920" i="3" s="1"/>
  <c r="AL919" i="3"/>
  <c r="AQ919" i="3" s="1"/>
  <c r="AT919" i="3" s="1"/>
  <c r="AK919" i="3"/>
  <c r="AP919" i="3" s="1"/>
  <c r="AS919" i="3" s="1"/>
  <c r="AJ919" i="3"/>
  <c r="AO919" i="3" s="1"/>
  <c r="AR919" i="3" s="1"/>
  <c r="AL918" i="3"/>
  <c r="AQ918" i="3" s="1"/>
  <c r="AT918" i="3" s="1"/>
  <c r="AK918" i="3"/>
  <c r="AP918" i="3" s="1"/>
  <c r="AS918" i="3" s="1"/>
  <c r="AJ918" i="3"/>
  <c r="AO918" i="3" s="1"/>
  <c r="AR918" i="3" s="1"/>
  <c r="AL917" i="3"/>
  <c r="AQ917" i="3" s="1"/>
  <c r="AT917" i="3" s="1"/>
  <c r="AK917" i="3"/>
  <c r="AP917" i="3" s="1"/>
  <c r="AS917" i="3" s="1"/>
  <c r="AJ917" i="3"/>
  <c r="AO917" i="3" s="1"/>
  <c r="AR917" i="3" s="1"/>
  <c r="AL916" i="3"/>
  <c r="AQ916" i="3" s="1"/>
  <c r="AT916" i="3" s="1"/>
  <c r="AK916" i="3"/>
  <c r="AP916" i="3" s="1"/>
  <c r="AS916" i="3" s="1"/>
  <c r="AJ916" i="3"/>
  <c r="AO916" i="3" s="1"/>
  <c r="AR916" i="3" s="1"/>
  <c r="AL915" i="3"/>
  <c r="AQ915" i="3" s="1"/>
  <c r="AT915" i="3" s="1"/>
  <c r="AK915" i="3"/>
  <c r="AP915" i="3" s="1"/>
  <c r="AS915" i="3" s="1"/>
  <c r="AJ915" i="3"/>
  <c r="AO915" i="3" s="1"/>
  <c r="AR915" i="3" s="1"/>
  <c r="AL914" i="3"/>
  <c r="AQ914" i="3" s="1"/>
  <c r="AT914" i="3" s="1"/>
  <c r="AK914" i="3"/>
  <c r="AP914" i="3" s="1"/>
  <c r="AS914" i="3" s="1"/>
  <c r="AJ914" i="3"/>
  <c r="AO914" i="3" s="1"/>
  <c r="AR914" i="3" s="1"/>
  <c r="AL913" i="3"/>
  <c r="AQ913" i="3" s="1"/>
  <c r="AT913" i="3" s="1"/>
  <c r="AK913" i="3"/>
  <c r="AP913" i="3" s="1"/>
  <c r="AS913" i="3" s="1"/>
  <c r="AJ913" i="3"/>
  <c r="AO913" i="3" s="1"/>
  <c r="AR913" i="3" s="1"/>
  <c r="AL912" i="3"/>
  <c r="AQ912" i="3" s="1"/>
  <c r="AT912" i="3" s="1"/>
  <c r="AK912" i="3"/>
  <c r="AP912" i="3" s="1"/>
  <c r="AS912" i="3" s="1"/>
  <c r="AJ912" i="3"/>
  <c r="AO912" i="3" s="1"/>
  <c r="AR912" i="3" s="1"/>
  <c r="AL911" i="3"/>
  <c r="AQ911" i="3" s="1"/>
  <c r="AT911" i="3" s="1"/>
  <c r="AK911" i="3"/>
  <c r="AP911" i="3" s="1"/>
  <c r="AS911" i="3" s="1"/>
  <c r="AJ911" i="3"/>
  <c r="AO911" i="3" s="1"/>
  <c r="AR911" i="3" s="1"/>
  <c r="AL910" i="3"/>
  <c r="AQ910" i="3" s="1"/>
  <c r="AT910" i="3" s="1"/>
  <c r="AK910" i="3"/>
  <c r="AP910" i="3" s="1"/>
  <c r="AS910" i="3" s="1"/>
  <c r="AJ910" i="3"/>
  <c r="AO910" i="3" s="1"/>
  <c r="AR910" i="3" s="1"/>
  <c r="AL909" i="3"/>
  <c r="AQ909" i="3" s="1"/>
  <c r="AT909" i="3" s="1"/>
  <c r="AK909" i="3"/>
  <c r="AP909" i="3" s="1"/>
  <c r="AS909" i="3" s="1"/>
  <c r="AJ909" i="3"/>
  <c r="AO909" i="3" s="1"/>
  <c r="AR909" i="3" s="1"/>
  <c r="AL908" i="3"/>
  <c r="AQ908" i="3" s="1"/>
  <c r="AT908" i="3" s="1"/>
  <c r="AK908" i="3"/>
  <c r="AP908" i="3" s="1"/>
  <c r="AS908" i="3" s="1"/>
  <c r="AJ908" i="3"/>
  <c r="AO908" i="3" s="1"/>
  <c r="AR908" i="3" s="1"/>
  <c r="AL907" i="3"/>
  <c r="AQ907" i="3" s="1"/>
  <c r="AT907" i="3" s="1"/>
  <c r="AK907" i="3"/>
  <c r="AP907" i="3" s="1"/>
  <c r="AS907" i="3" s="1"/>
  <c r="AJ907" i="3"/>
  <c r="AO907" i="3" s="1"/>
  <c r="AR907" i="3" s="1"/>
  <c r="AL906" i="3"/>
  <c r="AQ906" i="3" s="1"/>
  <c r="AT906" i="3" s="1"/>
  <c r="AK906" i="3"/>
  <c r="AP906" i="3" s="1"/>
  <c r="AS906" i="3" s="1"/>
  <c r="AJ906" i="3"/>
  <c r="AO906" i="3" s="1"/>
  <c r="AR906" i="3" s="1"/>
  <c r="AL905" i="3"/>
  <c r="AQ905" i="3" s="1"/>
  <c r="AT905" i="3" s="1"/>
  <c r="AK905" i="3"/>
  <c r="AP905" i="3" s="1"/>
  <c r="AS905" i="3" s="1"/>
  <c r="AJ905" i="3"/>
  <c r="AO905" i="3" s="1"/>
  <c r="AR905" i="3" s="1"/>
  <c r="AL904" i="3"/>
  <c r="AQ904" i="3" s="1"/>
  <c r="AT904" i="3" s="1"/>
  <c r="AK904" i="3"/>
  <c r="AP904" i="3" s="1"/>
  <c r="AS904" i="3" s="1"/>
  <c r="AJ904" i="3"/>
  <c r="AO904" i="3" s="1"/>
  <c r="AR904" i="3" s="1"/>
  <c r="AL903" i="3"/>
  <c r="AQ903" i="3" s="1"/>
  <c r="AT903" i="3" s="1"/>
  <c r="AK903" i="3"/>
  <c r="AP903" i="3" s="1"/>
  <c r="AS903" i="3" s="1"/>
  <c r="AJ903" i="3"/>
  <c r="AO903" i="3" s="1"/>
  <c r="AR903" i="3" s="1"/>
  <c r="AL902" i="3"/>
  <c r="AQ902" i="3" s="1"/>
  <c r="AT902" i="3" s="1"/>
  <c r="AK902" i="3"/>
  <c r="AP902" i="3" s="1"/>
  <c r="AS902" i="3" s="1"/>
  <c r="AJ902" i="3"/>
  <c r="AO902" i="3" s="1"/>
  <c r="AR902" i="3" s="1"/>
  <c r="AL901" i="3"/>
  <c r="AQ901" i="3" s="1"/>
  <c r="AT901" i="3" s="1"/>
  <c r="AK901" i="3"/>
  <c r="AP901" i="3" s="1"/>
  <c r="AS901" i="3" s="1"/>
  <c r="AJ901" i="3"/>
  <c r="AO901" i="3" s="1"/>
  <c r="AR901" i="3" s="1"/>
  <c r="AL900" i="3"/>
  <c r="AQ900" i="3" s="1"/>
  <c r="AT900" i="3" s="1"/>
  <c r="AK900" i="3"/>
  <c r="AP900" i="3" s="1"/>
  <c r="AS900" i="3" s="1"/>
  <c r="AJ900" i="3"/>
  <c r="AO900" i="3" s="1"/>
  <c r="AR900" i="3" s="1"/>
  <c r="AL899" i="3"/>
  <c r="AQ899" i="3" s="1"/>
  <c r="AT899" i="3" s="1"/>
  <c r="AK899" i="3"/>
  <c r="AP899" i="3" s="1"/>
  <c r="AS899" i="3" s="1"/>
  <c r="AJ899" i="3"/>
  <c r="AO899" i="3" s="1"/>
  <c r="AR899" i="3" s="1"/>
  <c r="AL898" i="3"/>
  <c r="AQ898" i="3" s="1"/>
  <c r="AT898" i="3" s="1"/>
  <c r="AK898" i="3"/>
  <c r="AP898" i="3" s="1"/>
  <c r="AS898" i="3" s="1"/>
  <c r="AJ898" i="3"/>
  <c r="AO898" i="3" s="1"/>
  <c r="AR898" i="3" s="1"/>
  <c r="AL897" i="3"/>
  <c r="AQ897" i="3" s="1"/>
  <c r="AT897" i="3" s="1"/>
  <c r="AK897" i="3"/>
  <c r="AP897" i="3" s="1"/>
  <c r="AS897" i="3" s="1"/>
  <c r="AJ897" i="3"/>
  <c r="AO897" i="3" s="1"/>
  <c r="AR897" i="3" s="1"/>
  <c r="AL896" i="3"/>
  <c r="AQ896" i="3" s="1"/>
  <c r="AT896" i="3" s="1"/>
  <c r="AK896" i="3"/>
  <c r="AP896" i="3" s="1"/>
  <c r="AS896" i="3" s="1"/>
  <c r="AJ896" i="3"/>
  <c r="AO896" i="3" s="1"/>
  <c r="AR896" i="3" s="1"/>
  <c r="AL895" i="3"/>
  <c r="AQ895" i="3" s="1"/>
  <c r="AT895" i="3" s="1"/>
  <c r="AK895" i="3"/>
  <c r="AP895" i="3" s="1"/>
  <c r="AS895" i="3" s="1"/>
  <c r="AJ895" i="3"/>
  <c r="AO895" i="3" s="1"/>
  <c r="AR895" i="3" s="1"/>
  <c r="AL894" i="3"/>
  <c r="AQ894" i="3" s="1"/>
  <c r="AT894" i="3" s="1"/>
  <c r="AK894" i="3"/>
  <c r="AP894" i="3" s="1"/>
  <c r="AS894" i="3" s="1"/>
  <c r="AJ894" i="3"/>
  <c r="AO894" i="3" s="1"/>
  <c r="AR894" i="3" s="1"/>
  <c r="AL893" i="3"/>
  <c r="AQ893" i="3" s="1"/>
  <c r="AT893" i="3" s="1"/>
  <c r="AK893" i="3"/>
  <c r="AP893" i="3" s="1"/>
  <c r="AS893" i="3" s="1"/>
  <c r="AJ893" i="3"/>
  <c r="AO893" i="3" s="1"/>
  <c r="AR893" i="3" s="1"/>
  <c r="AL892" i="3"/>
  <c r="AQ892" i="3" s="1"/>
  <c r="AT892" i="3" s="1"/>
  <c r="AK892" i="3"/>
  <c r="AP892" i="3" s="1"/>
  <c r="AS892" i="3" s="1"/>
  <c r="AJ892" i="3"/>
  <c r="AO892" i="3" s="1"/>
  <c r="AR892" i="3" s="1"/>
  <c r="AL891" i="3"/>
  <c r="AQ891" i="3" s="1"/>
  <c r="AT891" i="3" s="1"/>
  <c r="AK891" i="3"/>
  <c r="AP891" i="3" s="1"/>
  <c r="AS891" i="3" s="1"/>
  <c r="AJ891" i="3"/>
  <c r="AO891" i="3" s="1"/>
  <c r="AR891" i="3" s="1"/>
  <c r="AL890" i="3"/>
  <c r="AQ890" i="3" s="1"/>
  <c r="AT890" i="3" s="1"/>
  <c r="AK890" i="3"/>
  <c r="AP890" i="3" s="1"/>
  <c r="AS890" i="3" s="1"/>
  <c r="AJ890" i="3"/>
  <c r="AO890" i="3" s="1"/>
  <c r="AR890" i="3" s="1"/>
  <c r="AL889" i="3"/>
  <c r="AQ889" i="3" s="1"/>
  <c r="AT889" i="3" s="1"/>
  <c r="AK889" i="3"/>
  <c r="AP889" i="3" s="1"/>
  <c r="AS889" i="3" s="1"/>
  <c r="AJ889" i="3"/>
  <c r="AO889" i="3" s="1"/>
  <c r="AR889" i="3" s="1"/>
  <c r="AL888" i="3"/>
  <c r="AQ888" i="3" s="1"/>
  <c r="AT888" i="3" s="1"/>
  <c r="AK888" i="3"/>
  <c r="AP888" i="3" s="1"/>
  <c r="AS888" i="3" s="1"/>
  <c r="AJ888" i="3"/>
  <c r="AO888" i="3" s="1"/>
  <c r="AR888" i="3" s="1"/>
  <c r="AL887" i="3"/>
  <c r="AQ887" i="3" s="1"/>
  <c r="AT887" i="3" s="1"/>
  <c r="AK887" i="3"/>
  <c r="AP887" i="3" s="1"/>
  <c r="AS887" i="3" s="1"/>
  <c r="AJ887" i="3"/>
  <c r="AO887" i="3" s="1"/>
  <c r="AR887" i="3" s="1"/>
  <c r="AL886" i="3"/>
  <c r="AQ886" i="3" s="1"/>
  <c r="AT886" i="3" s="1"/>
  <c r="AK886" i="3"/>
  <c r="AP886" i="3" s="1"/>
  <c r="AS886" i="3" s="1"/>
  <c r="AJ886" i="3"/>
  <c r="AO886" i="3" s="1"/>
  <c r="AR886" i="3" s="1"/>
  <c r="AL885" i="3"/>
  <c r="AQ885" i="3" s="1"/>
  <c r="AT885" i="3" s="1"/>
  <c r="AK885" i="3"/>
  <c r="AP885" i="3" s="1"/>
  <c r="AS885" i="3" s="1"/>
  <c r="AJ885" i="3"/>
  <c r="AO885" i="3" s="1"/>
  <c r="AR885" i="3" s="1"/>
  <c r="AL884" i="3"/>
  <c r="AQ884" i="3" s="1"/>
  <c r="AT884" i="3" s="1"/>
  <c r="AK884" i="3"/>
  <c r="AP884" i="3" s="1"/>
  <c r="AS884" i="3" s="1"/>
  <c r="AJ884" i="3"/>
  <c r="AO884" i="3" s="1"/>
  <c r="AR884" i="3" s="1"/>
  <c r="AL883" i="3"/>
  <c r="AQ883" i="3" s="1"/>
  <c r="AT883" i="3" s="1"/>
  <c r="AK883" i="3"/>
  <c r="AP883" i="3" s="1"/>
  <c r="AS883" i="3" s="1"/>
  <c r="AJ883" i="3"/>
  <c r="AO883" i="3" s="1"/>
  <c r="AR883" i="3" s="1"/>
  <c r="AL882" i="3"/>
  <c r="AQ882" i="3" s="1"/>
  <c r="AT882" i="3" s="1"/>
  <c r="AK882" i="3"/>
  <c r="AP882" i="3" s="1"/>
  <c r="AS882" i="3" s="1"/>
  <c r="AJ882" i="3"/>
  <c r="AO882" i="3" s="1"/>
  <c r="AR882" i="3" s="1"/>
  <c r="AL881" i="3"/>
  <c r="AQ881" i="3" s="1"/>
  <c r="AT881" i="3" s="1"/>
  <c r="AK881" i="3"/>
  <c r="AP881" i="3" s="1"/>
  <c r="AS881" i="3" s="1"/>
  <c r="AJ881" i="3"/>
  <c r="AO881" i="3" s="1"/>
  <c r="AR881" i="3" s="1"/>
  <c r="AL880" i="3"/>
  <c r="AQ880" i="3" s="1"/>
  <c r="AT880" i="3" s="1"/>
  <c r="AK880" i="3"/>
  <c r="AP880" i="3" s="1"/>
  <c r="AS880" i="3" s="1"/>
  <c r="AJ880" i="3"/>
  <c r="AO880" i="3" s="1"/>
  <c r="AR880" i="3" s="1"/>
  <c r="AL879" i="3"/>
  <c r="AQ879" i="3" s="1"/>
  <c r="AT879" i="3" s="1"/>
  <c r="AK879" i="3"/>
  <c r="AP879" i="3" s="1"/>
  <c r="AS879" i="3" s="1"/>
  <c r="AJ879" i="3"/>
  <c r="AO879" i="3" s="1"/>
  <c r="AR879" i="3" s="1"/>
  <c r="AL878" i="3"/>
  <c r="AQ878" i="3" s="1"/>
  <c r="AT878" i="3" s="1"/>
  <c r="AK878" i="3"/>
  <c r="AP878" i="3" s="1"/>
  <c r="AS878" i="3" s="1"/>
  <c r="AJ878" i="3"/>
  <c r="AO878" i="3" s="1"/>
  <c r="AR878" i="3" s="1"/>
  <c r="AL877" i="3"/>
  <c r="AQ877" i="3" s="1"/>
  <c r="AT877" i="3" s="1"/>
  <c r="AK877" i="3"/>
  <c r="AP877" i="3" s="1"/>
  <c r="AS877" i="3" s="1"/>
  <c r="AJ877" i="3"/>
  <c r="AO877" i="3" s="1"/>
  <c r="AR877" i="3" s="1"/>
  <c r="AL876" i="3"/>
  <c r="AQ876" i="3" s="1"/>
  <c r="AT876" i="3" s="1"/>
  <c r="AK876" i="3"/>
  <c r="AP876" i="3" s="1"/>
  <c r="AS876" i="3" s="1"/>
  <c r="AJ876" i="3"/>
  <c r="AO876" i="3" s="1"/>
  <c r="AR876" i="3" s="1"/>
  <c r="AL875" i="3"/>
  <c r="AQ875" i="3" s="1"/>
  <c r="AT875" i="3" s="1"/>
  <c r="AK875" i="3"/>
  <c r="AP875" i="3" s="1"/>
  <c r="AS875" i="3" s="1"/>
  <c r="AJ875" i="3"/>
  <c r="AO875" i="3" s="1"/>
  <c r="AR875" i="3" s="1"/>
  <c r="AL874" i="3"/>
  <c r="AQ874" i="3" s="1"/>
  <c r="AT874" i="3" s="1"/>
  <c r="AK874" i="3"/>
  <c r="AP874" i="3" s="1"/>
  <c r="AS874" i="3" s="1"/>
  <c r="AJ874" i="3"/>
  <c r="AO874" i="3" s="1"/>
  <c r="AR874" i="3" s="1"/>
  <c r="AL873" i="3"/>
  <c r="AQ873" i="3" s="1"/>
  <c r="AT873" i="3" s="1"/>
  <c r="AK873" i="3"/>
  <c r="AP873" i="3" s="1"/>
  <c r="AS873" i="3" s="1"/>
  <c r="AJ873" i="3"/>
  <c r="AO873" i="3" s="1"/>
  <c r="AR873" i="3" s="1"/>
  <c r="AL872" i="3"/>
  <c r="AQ872" i="3" s="1"/>
  <c r="AT872" i="3" s="1"/>
  <c r="AK872" i="3"/>
  <c r="AP872" i="3" s="1"/>
  <c r="AS872" i="3" s="1"/>
  <c r="AJ872" i="3"/>
  <c r="AO872" i="3" s="1"/>
  <c r="AR872" i="3" s="1"/>
  <c r="AL871" i="3"/>
  <c r="AQ871" i="3" s="1"/>
  <c r="AT871" i="3" s="1"/>
  <c r="AK871" i="3"/>
  <c r="AP871" i="3" s="1"/>
  <c r="AS871" i="3" s="1"/>
  <c r="AJ871" i="3"/>
  <c r="AO871" i="3" s="1"/>
  <c r="AR871" i="3" s="1"/>
  <c r="AL870" i="3"/>
  <c r="AQ870" i="3" s="1"/>
  <c r="AT870" i="3" s="1"/>
  <c r="AK870" i="3"/>
  <c r="AP870" i="3" s="1"/>
  <c r="AS870" i="3" s="1"/>
  <c r="AJ870" i="3"/>
  <c r="AO870" i="3" s="1"/>
  <c r="AR870" i="3" s="1"/>
  <c r="AL869" i="3"/>
  <c r="AQ869" i="3" s="1"/>
  <c r="AT869" i="3" s="1"/>
  <c r="AK869" i="3"/>
  <c r="AP869" i="3" s="1"/>
  <c r="AS869" i="3" s="1"/>
  <c r="AJ869" i="3"/>
  <c r="AO869" i="3" s="1"/>
  <c r="AR869" i="3" s="1"/>
  <c r="AL868" i="3"/>
  <c r="AQ868" i="3" s="1"/>
  <c r="AT868" i="3" s="1"/>
  <c r="AK868" i="3"/>
  <c r="AP868" i="3" s="1"/>
  <c r="AS868" i="3" s="1"/>
  <c r="AJ868" i="3"/>
  <c r="AO868" i="3" s="1"/>
  <c r="AR868" i="3" s="1"/>
  <c r="AL867" i="3"/>
  <c r="AQ867" i="3" s="1"/>
  <c r="AT867" i="3" s="1"/>
  <c r="AK867" i="3"/>
  <c r="AP867" i="3" s="1"/>
  <c r="AS867" i="3" s="1"/>
  <c r="AJ867" i="3"/>
  <c r="AO867" i="3" s="1"/>
  <c r="AR867" i="3" s="1"/>
  <c r="AL866" i="3"/>
  <c r="AQ866" i="3" s="1"/>
  <c r="AT866" i="3" s="1"/>
  <c r="AK866" i="3"/>
  <c r="AP866" i="3" s="1"/>
  <c r="AS866" i="3" s="1"/>
  <c r="AJ866" i="3"/>
  <c r="AO866" i="3" s="1"/>
  <c r="AR866" i="3" s="1"/>
  <c r="AL865" i="3"/>
  <c r="AQ865" i="3" s="1"/>
  <c r="AT865" i="3" s="1"/>
  <c r="AK865" i="3"/>
  <c r="AP865" i="3" s="1"/>
  <c r="AS865" i="3" s="1"/>
  <c r="AJ865" i="3"/>
  <c r="AO865" i="3" s="1"/>
  <c r="AR865" i="3" s="1"/>
  <c r="AL864" i="3"/>
  <c r="AQ864" i="3" s="1"/>
  <c r="AT864" i="3" s="1"/>
  <c r="AK864" i="3"/>
  <c r="AP864" i="3" s="1"/>
  <c r="AS864" i="3" s="1"/>
  <c r="AJ864" i="3"/>
  <c r="AO864" i="3" s="1"/>
  <c r="AR864" i="3" s="1"/>
  <c r="AL863" i="3"/>
  <c r="AQ863" i="3" s="1"/>
  <c r="AT863" i="3" s="1"/>
  <c r="AK863" i="3"/>
  <c r="AP863" i="3" s="1"/>
  <c r="AS863" i="3" s="1"/>
  <c r="AJ863" i="3"/>
  <c r="AO863" i="3" s="1"/>
  <c r="AR863" i="3" s="1"/>
  <c r="AL862" i="3"/>
  <c r="AQ862" i="3" s="1"/>
  <c r="AT862" i="3" s="1"/>
  <c r="AK862" i="3"/>
  <c r="AP862" i="3" s="1"/>
  <c r="AS862" i="3" s="1"/>
  <c r="AJ862" i="3"/>
  <c r="AO862" i="3" s="1"/>
  <c r="AR862" i="3" s="1"/>
  <c r="AL861" i="3"/>
  <c r="AQ861" i="3" s="1"/>
  <c r="AT861" i="3" s="1"/>
  <c r="AK861" i="3"/>
  <c r="AP861" i="3" s="1"/>
  <c r="AS861" i="3" s="1"/>
  <c r="AJ861" i="3"/>
  <c r="AO861" i="3" s="1"/>
  <c r="AR861" i="3" s="1"/>
  <c r="AL860" i="3"/>
  <c r="AQ860" i="3" s="1"/>
  <c r="AT860" i="3" s="1"/>
  <c r="AK860" i="3"/>
  <c r="AP860" i="3" s="1"/>
  <c r="AS860" i="3" s="1"/>
  <c r="AJ860" i="3"/>
  <c r="AO860" i="3" s="1"/>
  <c r="AR860" i="3" s="1"/>
  <c r="AL859" i="3"/>
  <c r="AQ859" i="3" s="1"/>
  <c r="AT859" i="3" s="1"/>
  <c r="AK859" i="3"/>
  <c r="AP859" i="3" s="1"/>
  <c r="AS859" i="3" s="1"/>
  <c r="AJ859" i="3"/>
  <c r="AO859" i="3" s="1"/>
  <c r="AR859" i="3" s="1"/>
  <c r="AL858" i="3"/>
  <c r="AQ858" i="3" s="1"/>
  <c r="AT858" i="3" s="1"/>
  <c r="AK858" i="3"/>
  <c r="AP858" i="3" s="1"/>
  <c r="AS858" i="3" s="1"/>
  <c r="AJ858" i="3"/>
  <c r="AO858" i="3" s="1"/>
  <c r="AR858" i="3" s="1"/>
  <c r="AL857" i="3"/>
  <c r="AQ857" i="3" s="1"/>
  <c r="AT857" i="3" s="1"/>
  <c r="AK857" i="3"/>
  <c r="AP857" i="3" s="1"/>
  <c r="AS857" i="3" s="1"/>
  <c r="AJ857" i="3"/>
  <c r="AO857" i="3" s="1"/>
  <c r="AR857" i="3" s="1"/>
  <c r="AL856" i="3"/>
  <c r="AQ856" i="3" s="1"/>
  <c r="AT856" i="3" s="1"/>
  <c r="AK856" i="3"/>
  <c r="AP856" i="3" s="1"/>
  <c r="AS856" i="3" s="1"/>
  <c r="AJ856" i="3"/>
  <c r="AO856" i="3" s="1"/>
  <c r="AR856" i="3" s="1"/>
  <c r="AL855" i="3"/>
  <c r="AQ855" i="3" s="1"/>
  <c r="AT855" i="3" s="1"/>
  <c r="AK855" i="3"/>
  <c r="AP855" i="3" s="1"/>
  <c r="AS855" i="3" s="1"/>
  <c r="AJ855" i="3"/>
  <c r="AO855" i="3" s="1"/>
  <c r="AR855" i="3" s="1"/>
  <c r="AL854" i="3"/>
  <c r="AQ854" i="3" s="1"/>
  <c r="AT854" i="3" s="1"/>
  <c r="AK854" i="3"/>
  <c r="AP854" i="3" s="1"/>
  <c r="AS854" i="3" s="1"/>
  <c r="AJ854" i="3"/>
  <c r="AO854" i="3" s="1"/>
  <c r="AR854" i="3" s="1"/>
  <c r="AL853" i="3"/>
  <c r="AQ853" i="3" s="1"/>
  <c r="AT853" i="3" s="1"/>
  <c r="AK853" i="3"/>
  <c r="AP853" i="3" s="1"/>
  <c r="AS853" i="3" s="1"/>
  <c r="AJ853" i="3"/>
  <c r="AO853" i="3" s="1"/>
  <c r="AR853" i="3" s="1"/>
  <c r="AL852" i="3"/>
  <c r="AQ852" i="3" s="1"/>
  <c r="AT852" i="3" s="1"/>
  <c r="AK852" i="3"/>
  <c r="AP852" i="3" s="1"/>
  <c r="AS852" i="3" s="1"/>
  <c r="AJ852" i="3"/>
  <c r="AO852" i="3" s="1"/>
  <c r="AR852" i="3" s="1"/>
  <c r="AL851" i="3"/>
  <c r="AQ851" i="3" s="1"/>
  <c r="AT851" i="3" s="1"/>
  <c r="AK851" i="3"/>
  <c r="AP851" i="3" s="1"/>
  <c r="AS851" i="3" s="1"/>
  <c r="AJ851" i="3"/>
  <c r="AO851" i="3" s="1"/>
  <c r="AR851" i="3" s="1"/>
  <c r="AL850" i="3"/>
  <c r="AQ850" i="3" s="1"/>
  <c r="AT850" i="3" s="1"/>
  <c r="AK850" i="3"/>
  <c r="AP850" i="3" s="1"/>
  <c r="AS850" i="3" s="1"/>
  <c r="AJ850" i="3"/>
  <c r="AO850" i="3" s="1"/>
  <c r="AR850" i="3" s="1"/>
  <c r="AL849" i="3"/>
  <c r="AQ849" i="3" s="1"/>
  <c r="AT849" i="3" s="1"/>
  <c r="AK849" i="3"/>
  <c r="AP849" i="3" s="1"/>
  <c r="AS849" i="3" s="1"/>
  <c r="AJ849" i="3"/>
  <c r="AO849" i="3" s="1"/>
  <c r="AR849" i="3" s="1"/>
  <c r="AL848" i="3"/>
  <c r="AQ848" i="3" s="1"/>
  <c r="AT848" i="3" s="1"/>
  <c r="AK848" i="3"/>
  <c r="AP848" i="3" s="1"/>
  <c r="AS848" i="3" s="1"/>
  <c r="AJ848" i="3"/>
  <c r="AO848" i="3" s="1"/>
  <c r="AR848" i="3" s="1"/>
  <c r="AL847" i="3"/>
  <c r="AQ847" i="3" s="1"/>
  <c r="AT847" i="3" s="1"/>
  <c r="AK847" i="3"/>
  <c r="AP847" i="3" s="1"/>
  <c r="AS847" i="3" s="1"/>
  <c r="AJ847" i="3"/>
  <c r="AO847" i="3" s="1"/>
  <c r="AR847" i="3" s="1"/>
  <c r="AL846" i="3"/>
  <c r="AQ846" i="3" s="1"/>
  <c r="AT846" i="3" s="1"/>
  <c r="AK846" i="3"/>
  <c r="AP846" i="3" s="1"/>
  <c r="AS846" i="3" s="1"/>
  <c r="AJ846" i="3"/>
  <c r="AO846" i="3" s="1"/>
  <c r="AR846" i="3" s="1"/>
  <c r="AL845" i="3"/>
  <c r="AQ845" i="3" s="1"/>
  <c r="AT845" i="3" s="1"/>
  <c r="AK845" i="3"/>
  <c r="AP845" i="3" s="1"/>
  <c r="AS845" i="3" s="1"/>
  <c r="AJ845" i="3"/>
  <c r="AO845" i="3" s="1"/>
  <c r="AR845" i="3" s="1"/>
  <c r="AL844" i="3"/>
  <c r="AQ844" i="3" s="1"/>
  <c r="AT844" i="3" s="1"/>
  <c r="AK844" i="3"/>
  <c r="AP844" i="3" s="1"/>
  <c r="AS844" i="3" s="1"/>
  <c r="AJ844" i="3"/>
  <c r="AO844" i="3" s="1"/>
  <c r="AR844" i="3" s="1"/>
  <c r="AL843" i="3"/>
  <c r="AQ843" i="3" s="1"/>
  <c r="AT843" i="3" s="1"/>
  <c r="AK843" i="3"/>
  <c r="AP843" i="3" s="1"/>
  <c r="AS843" i="3" s="1"/>
  <c r="AJ843" i="3"/>
  <c r="AO843" i="3" s="1"/>
  <c r="AR843" i="3" s="1"/>
  <c r="AL842" i="3"/>
  <c r="AQ842" i="3" s="1"/>
  <c r="AT842" i="3" s="1"/>
  <c r="AK842" i="3"/>
  <c r="AP842" i="3" s="1"/>
  <c r="AS842" i="3" s="1"/>
  <c r="AJ842" i="3"/>
  <c r="AO842" i="3" s="1"/>
  <c r="AR842" i="3" s="1"/>
  <c r="AL841" i="3"/>
  <c r="AQ841" i="3" s="1"/>
  <c r="AT841" i="3" s="1"/>
  <c r="AK841" i="3"/>
  <c r="AP841" i="3" s="1"/>
  <c r="AS841" i="3" s="1"/>
  <c r="AJ841" i="3"/>
  <c r="AO841" i="3" s="1"/>
  <c r="AR841" i="3" s="1"/>
  <c r="AL840" i="3"/>
  <c r="AQ840" i="3" s="1"/>
  <c r="AT840" i="3" s="1"/>
  <c r="AK840" i="3"/>
  <c r="AP840" i="3" s="1"/>
  <c r="AS840" i="3" s="1"/>
  <c r="AJ840" i="3"/>
  <c r="AO840" i="3" s="1"/>
  <c r="AR840" i="3" s="1"/>
  <c r="AL839" i="3"/>
  <c r="AQ839" i="3" s="1"/>
  <c r="AT839" i="3" s="1"/>
  <c r="AK839" i="3"/>
  <c r="AP839" i="3" s="1"/>
  <c r="AS839" i="3" s="1"/>
  <c r="AJ839" i="3"/>
  <c r="AO839" i="3" s="1"/>
  <c r="AR839" i="3" s="1"/>
  <c r="AL838" i="3"/>
  <c r="AQ838" i="3" s="1"/>
  <c r="AT838" i="3" s="1"/>
  <c r="AK838" i="3"/>
  <c r="AP838" i="3" s="1"/>
  <c r="AS838" i="3" s="1"/>
  <c r="AJ838" i="3"/>
  <c r="AO838" i="3" s="1"/>
  <c r="AR838" i="3" s="1"/>
  <c r="AL837" i="3"/>
  <c r="AQ837" i="3" s="1"/>
  <c r="AT837" i="3" s="1"/>
  <c r="AK837" i="3"/>
  <c r="AP837" i="3" s="1"/>
  <c r="AS837" i="3" s="1"/>
  <c r="AJ837" i="3"/>
  <c r="AO837" i="3" s="1"/>
  <c r="AR837" i="3" s="1"/>
  <c r="AL836" i="3"/>
  <c r="AQ836" i="3" s="1"/>
  <c r="AT836" i="3" s="1"/>
  <c r="AK836" i="3"/>
  <c r="AP836" i="3" s="1"/>
  <c r="AS836" i="3" s="1"/>
  <c r="AJ836" i="3"/>
  <c r="AO836" i="3" s="1"/>
  <c r="AR836" i="3" s="1"/>
  <c r="AL835" i="3"/>
  <c r="AQ835" i="3" s="1"/>
  <c r="AT835" i="3" s="1"/>
  <c r="AK835" i="3"/>
  <c r="AP835" i="3" s="1"/>
  <c r="AS835" i="3" s="1"/>
  <c r="AJ835" i="3"/>
  <c r="AO835" i="3" s="1"/>
  <c r="AR835" i="3" s="1"/>
  <c r="AL834" i="3"/>
  <c r="AQ834" i="3" s="1"/>
  <c r="AT834" i="3" s="1"/>
  <c r="AK834" i="3"/>
  <c r="AP834" i="3" s="1"/>
  <c r="AS834" i="3" s="1"/>
  <c r="AJ834" i="3"/>
  <c r="AO834" i="3" s="1"/>
  <c r="AR834" i="3" s="1"/>
  <c r="AL833" i="3"/>
  <c r="AQ833" i="3" s="1"/>
  <c r="AT833" i="3" s="1"/>
  <c r="AK833" i="3"/>
  <c r="AP833" i="3" s="1"/>
  <c r="AS833" i="3" s="1"/>
  <c r="AJ833" i="3"/>
  <c r="AO833" i="3" s="1"/>
  <c r="AR833" i="3" s="1"/>
  <c r="AL832" i="3"/>
  <c r="AQ832" i="3" s="1"/>
  <c r="AT832" i="3" s="1"/>
  <c r="AK832" i="3"/>
  <c r="AP832" i="3" s="1"/>
  <c r="AS832" i="3" s="1"/>
  <c r="AJ832" i="3"/>
  <c r="AO832" i="3" s="1"/>
  <c r="AR832" i="3" s="1"/>
  <c r="AL831" i="3"/>
  <c r="AQ831" i="3" s="1"/>
  <c r="AT831" i="3" s="1"/>
  <c r="AK831" i="3"/>
  <c r="AP831" i="3" s="1"/>
  <c r="AS831" i="3" s="1"/>
  <c r="AJ831" i="3"/>
  <c r="AO831" i="3" s="1"/>
  <c r="AR831" i="3" s="1"/>
  <c r="AL830" i="3"/>
  <c r="AQ830" i="3" s="1"/>
  <c r="AT830" i="3" s="1"/>
  <c r="AK830" i="3"/>
  <c r="AP830" i="3" s="1"/>
  <c r="AS830" i="3" s="1"/>
  <c r="AJ830" i="3"/>
  <c r="AO830" i="3" s="1"/>
  <c r="AR830" i="3" s="1"/>
  <c r="AL829" i="3"/>
  <c r="AQ829" i="3" s="1"/>
  <c r="AT829" i="3" s="1"/>
  <c r="AK829" i="3"/>
  <c r="AP829" i="3" s="1"/>
  <c r="AS829" i="3" s="1"/>
  <c r="AJ829" i="3"/>
  <c r="AO829" i="3" s="1"/>
  <c r="AR829" i="3" s="1"/>
  <c r="AL828" i="3"/>
  <c r="AQ828" i="3" s="1"/>
  <c r="AT828" i="3" s="1"/>
  <c r="AK828" i="3"/>
  <c r="AP828" i="3" s="1"/>
  <c r="AS828" i="3" s="1"/>
  <c r="AJ828" i="3"/>
  <c r="AO828" i="3" s="1"/>
  <c r="AR828" i="3" s="1"/>
  <c r="AL827" i="3"/>
  <c r="AQ827" i="3" s="1"/>
  <c r="AT827" i="3" s="1"/>
  <c r="AK827" i="3"/>
  <c r="AP827" i="3" s="1"/>
  <c r="AS827" i="3" s="1"/>
  <c r="AJ827" i="3"/>
  <c r="AO827" i="3" s="1"/>
  <c r="AR827" i="3" s="1"/>
  <c r="AL826" i="3"/>
  <c r="AQ826" i="3" s="1"/>
  <c r="AT826" i="3" s="1"/>
  <c r="AK826" i="3"/>
  <c r="AP826" i="3" s="1"/>
  <c r="AS826" i="3" s="1"/>
  <c r="AJ826" i="3"/>
  <c r="AO826" i="3" s="1"/>
  <c r="AR826" i="3" s="1"/>
  <c r="AL825" i="3"/>
  <c r="AQ825" i="3" s="1"/>
  <c r="AT825" i="3" s="1"/>
  <c r="AK825" i="3"/>
  <c r="AP825" i="3" s="1"/>
  <c r="AS825" i="3" s="1"/>
  <c r="AJ825" i="3"/>
  <c r="AO825" i="3" s="1"/>
  <c r="AR825" i="3" s="1"/>
  <c r="AL824" i="3"/>
  <c r="AQ824" i="3" s="1"/>
  <c r="AT824" i="3" s="1"/>
  <c r="AK824" i="3"/>
  <c r="AP824" i="3" s="1"/>
  <c r="AS824" i="3" s="1"/>
  <c r="AJ824" i="3"/>
  <c r="AO824" i="3" s="1"/>
  <c r="AR824" i="3" s="1"/>
  <c r="AL823" i="3"/>
  <c r="AQ823" i="3" s="1"/>
  <c r="AT823" i="3" s="1"/>
  <c r="AK823" i="3"/>
  <c r="AP823" i="3" s="1"/>
  <c r="AS823" i="3" s="1"/>
  <c r="AJ823" i="3"/>
  <c r="AO823" i="3" s="1"/>
  <c r="AR823" i="3" s="1"/>
  <c r="AL822" i="3"/>
  <c r="AQ822" i="3" s="1"/>
  <c r="AT822" i="3" s="1"/>
  <c r="AK822" i="3"/>
  <c r="AP822" i="3" s="1"/>
  <c r="AS822" i="3" s="1"/>
  <c r="AJ822" i="3"/>
  <c r="AO822" i="3" s="1"/>
  <c r="AR822" i="3" s="1"/>
  <c r="AL821" i="3"/>
  <c r="AQ821" i="3" s="1"/>
  <c r="AT821" i="3" s="1"/>
  <c r="AK821" i="3"/>
  <c r="AP821" i="3" s="1"/>
  <c r="AS821" i="3" s="1"/>
  <c r="AJ821" i="3"/>
  <c r="AO821" i="3" s="1"/>
  <c r="AR821" i="3" s="1"/>
  <c r="AL820" i="3"/>
  <c r="AQ820" i="3" s="1"/>
  <c r="AT820" i="3" s="1"/>
  <c r="AK820" i="3"/>
  <c r="AP820" i="3" s="1"/>
  <c r="AS820" i="3" s="1"/>
  <c r="AJ820" i="3"/>
  <c r="AO820" i="3" s="1"/>
  <c r="AR820" i="3" s="1"/>
  <c r="AL819" i="3"/>
  <c r="AQ819" i="3" s="1"/>
  <c r="AT819" i="3" s="1"/>
  <c r="AK819" i="3"/>
  <c r="AP819" i="3" s="1"/>
  <c r="AS819" i="3" s="1"/>
  <c r="AJ819" i="3"/>
  <c r="AO819" i="3" s="1"/>
  <c r="AR819" i="3" s="1"/>
  <c r="AL818" i="3"/>
  <c r="AQ818" i="3" s="1"/>
  <c r="AT818" i="3" s="1"/>
  <c r="AK818" i="3"/>
  <c r="AP818" i="3" s="1"/>
  <c r="AS818" i="3" s="1"/>
  <c r="AJ818" i="3"/>
  <c r="AO818" i="3" s="1"/>
  <c r="AR818" i="3" s="1"/>
  <c r="AL817" i="3"/>
  <c r="AQ817" i="3" s="1"/>
  <c r="AT817" i="3" s="1"/>
  <c r="AK817" i="3"/>
  <c r="AP817" i="3" s="1"/>
  <c r="AS817" i="3" s="1"/>
  <c r="AJ817" i="3"/>
  <c r="AO817" i="3" s="1"/>
  <c r="AR817" i="3" s="1"/>
  <c r="AL816" i="3"/>
  <c r="AQ816" i="3" s="1"/>
  <c r="AT816" i="3" s="1"/>
  <c r="AK816" i="3"/>
  <c r="AP816" i="3" s="1"/>
  <c r="AS816" i="3" s="1"/>
  <c r="AJ816" i="3"/>
  <c r="AO816" i="3" s="1"/>
  <c r="AR816" i="3" s="1"/>
  <c r="AL815" i="3"/>
  <c r="AQ815" i="3" s="1"/>
  <c r="AT815" i="3" s="1"/>
  <c r="AK815" i="3"/>
  <c r="AP815" i="3" s="1"/>
  <c r="AS815" i="3" s="1"/>
  <c r="AJ815" i="3"/>
  <c r="AO815" i="3" s="1"/>
  <c r="AR815" i="3" s="1"/>
  <c r="AL814" i="3"/>
  <c r="AQ814" i="3" s="1"/>
  <c r="AT814" i="3" s="1"/>
  <c r="AK814" i="3"/>
  <c r="AP814" i="3" s="1"/>
  <c r="AS814" i="3" s="1"/>
  <c r="AJ814" i="3"/>
  <c r="AO814" i="3" s="1"/>
  <c r="AR814" i="3" s="1"/>
  <c r="AL813" i="3"/>
  <c r="AQ813" i="3" s="1"/>
  <c r="AT813" i="3" s="1"/>
  <c r="AK813" i="3"/>
  <c r="AP813" i="3" s="1"/>
  <c r="AS813" i="3" s="1"/>
  <c r="AJ813" i="3"/>
  <c r="AO813" i="3" s="1"/>
  <c r="AR813" i="3" s="1"/>
  <c r="AL812" i="3"/>
  <c r="AQ812" i="3" s="1"/>
  <c r="AT812" i="3" s="1"/>
  <c r="AK812" i="3"/>
  <c r="AP812" i="3" s="1"/>
  <c r="AS812" i="3" s="1"/>
  <c r="AJ812" i="3"/>
  <c r="AO812" i="3" s="1"/>
  <c r="AR812" i="3" s="1"/>
  <c r="AL811" i="3"/>
  <c r="AQ811" i="3" s="1"/>
  <c r="AT811" i="3" s="1"/>
  <c r="AK811" i="3"/>
  <c r="AP811" i="3" s="1"/>
  <c r="AS811" i="3" s="1"/>
  <c r="AJ811" i="3"/>
  <c r="AO811" i="3" s="1"/>
  <c r="AR811" i="3" s="1"/>
  <c r="AL810" i="3"/>
  <c r="AQ810" i="3" s="1"/>
  <c r="AT810" i="3" s="1"/>
  <c r="AK810" i="3"/>
  <c r="AP810" i="3" s="1"/>
  <c r="AS810" i="3" s="1"/>
  <c r="AJ810" i="3"/>
  <c r="AO810" i="3" s="1"/>
  <c r="AR810" i="3" s="1"/>
  <c r="AL809" i="3"/>
  <c r="AQ809" i="3" s="1"/>
  <c r="AT809" i="3" s="1"/>
  <c r="AK809" i="3"/>
  <c r="AP809" i="3" s="1"/>
  <c r="AS809" i="3" s="1"/>
  <c r="AJ809" i="3"/>
  <c r="AO809" i="3" s="1"/>
  <c r="AR809" i="3" s="1"/>
  <c r="AL808" i="3"/>
  <c r="AQ808" i="3" s="1"/>
  <c r="AT808" i="3" s="1"/>
  <c r="AK808" i="3"/>
  <c r="AP808" i="3" s="1"/>
  <c r="AS808" i="3" s="1"/>
  <c r="AJ808" i="3"/>
  <c r="AO808" i="3" s="1"/>
  <c r="AR808" i="3" s="1"/>
  <c r="AL807" i="3"/>
  <c r="AQ807" i="3" s="1"/>
  <c r="AT807" i="3" s="1"/>
  <c r="AK807" i="3"/>
  <c r="AP807" i="3" s="1"/>
  <c r="AS807" i="3" s="1"/>
  <c r="AJ807" i="3"/>
  <c r="AO807" i="3" s="1"/>
  <c r="AR807" i="3" s="1"/>
  <c r="AL806" i="3"/>
  <c r="AQ806" i="3" s="1"/>
  <c r="AT806" i="3" s="1"/>
  <c r="AK806" i="3"/>
  <c r="AP806" i="3" s="1"/>
  <c r="AS806" i="3" s="1"/>
  <c r="AJ806" i="3"/>
  <c r="AO806" i="3" s="1"/>
  <c r="AR806" i="3" s="1"/>
  <c r="AL805" i="3"/>
  <c r="AQ805" i="3" s="1"/>
  <c r="AT805" i="3" s="1"/>
  <c r="AK805" i="3"/>
  <c r="AP805" i="3" s="1"/>
  <c r="AS805" i="3" s="1"/>
  <c r="AJ805" i="3"/>
  <c r="AO805" i="3" s="1"/>
  <c r="AR805" i="3" s="1"/>
  <c r="AL804" i="3"/>
  <c r="AQ804" i="3" s="1"/>
  <c r="AT804" i="3" s="1"/>
  <c r="AK804" i="3"/>
  <c r="AP804" i="3" s="1"/>
  <c r="AS804" i="3" s="1"/>
  <c r="AJ804" i="3"/>
  <c r="AO804" i="3" s="1"/>
  <c r="AR804" i="3" s="1"/>
  <c r="AL803" i="3"/>
  <c r="AQ803" i="3" s="1"/>
  <c r="AT803" i="3" s="1"/>
  <c r="AK803" i="3"/>
  <c r="AP803" i="3" s="1"/>
  <c r="AS803" i="3" s="1"/>
  <c r="AJ803" i="3"/>
  <c r="AO803" i="3" s="1"/>
  <c r="AR803" i="3" s="1"/>
  <c r="AL802" i="3"/>
  <c r="AQ802" i="3" s="1"/>
  <c r="AT802" i="3" s="1"/>
  <c r="AK802" i="3"/>
  <c r="AP802" i="3" s="1"/>
  <c r="AS802" i="3" s="1"/>
  <c r="AJ802" i="3"/>
  <c r="AO802" i="3" s="1"/>
  <c r="AR802" i="3" s="1"/>
  <c r="AL801" i="3"/>
  <c r="AQ801" i="3" s="1"/>
  <c r="AT801" i="3" s="1"/>
  <c r="AK801" i="3"/>
  <c r="AP801" i="3" s="1"/>
  <c r="AS801" i="3" s="1"/>
  <c r="AJ801" i="3"/>
  <c r="AO801" i="3" s="1"/>
  <c r="AR801" i="3" s="1"/>
  <c r="AL800" i="3"/>
  <c r="AQ800" i="3" s="1"/>
  <c r="AT800" i="3" s="1"/>
  <c r="AK800" i="3"/>
  <c r="AP800" i="3" s="1"/>
  <c r="AS800" i="3" s="1"/>
  <c r="AJ800" i="3"/>
  <c r="AO800" i="3" s="1"/>
  <c r="AR800" i="3" s="1"/>
  <c r="AL799" i="3"/>
  <c r="AQ799" i="3" s="1"/>
  <c r="AT799" i="3" s="1"/>
  <c r="AK799" i="3"/>
  <c r="AP799" i="3" s="1"/>
  <c r="AS799" i="3" s="1"/>
  <c r="AJ799" i="3"/>
  <c r="AO799" i="3" s="1"/>
  <c r="AR799" i="3" s="1"/>
  <c r="AL798" i="3"/>
  <c r="AQ798" i="3" s="1"/>
  <c r="AT798" i="3" s="1"/>
  <c r="AK798" i="3"/>
  <c r="AP798" i="3" s="1"/>
  <c r="AS798" i="3" s="1"/>
  <c r="AJ798" i="3"/>
  <c r="AO798" i="3" s="1"/>
  <c r="AR798" i="3" s="1"/>
  <c r="AL797" i="3"/>
  <c r="AQ797" i="3" s="1"/>
  <c r="AT797" i="3" s="1"/>
  <c r="AK797" i="3"/>
  <c r="AP797" i="3" s="1"/>
  <c r="AS797" i="3" s="1"/>
  <c r="AJ797" i="3"/>
  <c r="AO797" i="3" s="1"/>
  <c r="AR797" i="3" s="1"/>
  <c r="AL796" i="3"/>
  <c r="AQ796" i="3" s="1"/>
  <c r="AT796" i="3" s="1"/>
  <c r="AK796" i="3"/>
  <c r="AP796" i="3" s="1"/>
  <c r="AS796" i="3" s="1"/>
  <c r="AJ796" i="3"/>
  <c r="AO796" i="3" s="1"/>
  <c r="AR796" i="3" s="1"/>
  <c r="AL795" i="3"/>
  <c r="AQ795" i="3" s="1"/>
  <c r="AT795" i="3" s="1"/>
  <c r="AK795" i="3"/>
  <c r="AP795" i="3" s="1"/>
  <c r="AS795" i="3" s="1"/>
  <c r="AJ795" i="3"/>
  <c r="AO795" i="3" s="1"/>
  <c r="AR795" i="3" s="1"/>
  <c r="AL794" i="3"/>
  <c r="AQ794" i="3" s="1"/>
  <c r="AT794" i="3" s="1"/>
  <c r="AK794" i="3"/>
  <c r="AP794" i="3" s="1"/>
  <c r="AS794" i="3" s="1"/>
  <c r="AJ794" i="3"/>
  <c r="AO794" i="3" s="1"/>
  <c r="AR794" i="3" s="1"/>
  <c r="AL793" i="3"/>
  <c r="AQ793" i="3" s="1"/>
  <c r="AT793" i="3" s="1"/>
  <c r="AK793" i="3"/>
  <c r="AP793" i="3" s="1"/>
  <c r="AS793" i="3" s="1"/>
  <c r="AJ793" i="3"/>
  <c r="AO793" i="3" s="1"/>
  <c r="AR793" i="3" s="1"/>
  <c r="AL792" i="3"/>
  <c r="AQ792" i="3" s="1"/>
  <c r="AT792" i="3" s="1"/>
  <c r="AK792" i="3"/>
  <c r="AP792" i="3" s="1"/>
  <c r="AS792" i="3" s="1"/>
  <c r="AJ792" i="3"/>
  <c r="AO792" i="3" s="1"/>
  <c r="AR792" i="3" s="1"/>
  <c r="AL791" i="3"/>
  <c r="AQ791" i="3" s="1"/>
  <c r="AT791" i="3" s="1"/>
  <c r="AK791" i="3"/>
  <c r="AP791" i="3" s="1"/>
  <c r="AS791" i="3" s="1"/>
  <c r="AJ791" i="3"/>
  <c r="AO791" i="3" s="1"/>
  <c r="AR791" i="3" s="1"/>
  <c r="AL790" i="3"/>
  <c r="AQ790" i="3" s="1"/>
  <c r="AT790" i="3" s="1"/>
  <c r="AK790" i="3"/>
  <c r="AP790" i="3" s="1"/>
  <c r="AS790" i="3" s="1"/>
  <c r="AJ790" i="3"/>
  <c r="AO790" i="3" s="1"/>
  <c r="AR790" i="3" s="1"/>
  <c r="AL789" i="3"/>
  <c r="AQ789" i="3" s="1"/>
  <c r="AT789" i="3" s="1"/>
  <c r="AK789" i="3"/>
  <c r="AP789" i="3" s="1"/>
  <c r="AS789" i="3" s="1"/>
  <c r="AJ789" i="3"/>
  <c r="AO789" i="3" s="1"/>
  <c r="AR789" i="3" s="1"/>
  <c r="AL788" i="3"/>
  <c r="AQ788" i="3" s="1"/>
  <c r="AT788" i="3" s="1"/>
  <c r="AK788" i="3"/>
  <c r="AP788" i="3" s="1"/>
  <c r="AS788" i="3" s="1"/>
  <c r="AJ788" i="3"/>
  <c r="AO788" i="3" s="1"/>
  <c r="AR788" i="3" s="1"/>
  <c r="AL787" i="3"/>
  <c r="AQ787" i="3" s="1"/>
  <c r="AT787" i="3" s="1"/>
  <c r="AK787" i="3"/>
  <c r="AP787" i="3" s="1"/>
  <c r="AS787" i="3" s="1"/>
  <c r="AJ787" i="3"/>
  <c r="AO787" i="3" s="1"/>
  <c r="AR787" i="3" s="1"/>
  <c r="AL786" i="3"/>
  <c r="AQ786" i="3" s="1"/>
  <c r="AT786" i="3" s="1"/>
  <c r="AK786" i="3"/>
  <c r="AP786" i="3" s="1"/>
  <c r="AS786" i="3" s="1"/>
  <c r="AJ786" i="3"/>
  <c r="AO786" i="3" s="1"/>
  <c r="AR786" i="3" s="1"/>
  <c r="AL785" i="3"/>
  <c r="AQ785" i="3" s="1"/>
  <c r="AT785" i="3" s="1"/>
  <c r="AK785" i="3"/>
  <c r="AP785" i="3" s="1"/>
  <c r="AS785" i="3" s="1"/>
  <c r="AJ785" i="3"/>
  <c r="AO785" i="3" s="1"/>
  <c r="AR785" i="3" s="1"/>
  <c r="AL784" i="3"/>
  <c r="AQ784" i="3" s="1"/>
  <c r="AT784" i="3" s="1"/>
  <c r="AK784" i="3"/>
  <c r="AP784" i="3" s="1"/>
  <c r="AS784" i="3" s="1"/>
  <c r="AJ784" i="3"/>
  <c r="AO784" i="3" s="1"/>
  <c r="AR784" i="3" s="1"/>
  <c r="AL783" i="3"/>
  <c r="AQ783" i="3" s="1"/>
  <c r="AT783" i="3" s="1"/>
  <c r="AK783" i="3"/>
  <c r="AP783" i="3" s="1"/>
  <c r="AS783" i="3" s="1"/>
  <c r="AJ783" i="3"/>
  <c r="AO783" i="3" s="1"/>
  <c r="AR783" i="3" s="1"/>
  <c r="AL782" i="3"/>
  <c r="AQ782" i="3" s="1"/>
  <c r="AT782" i="3" s="1"/>
  <c r="AK782" i="3"/>
  <c r="AP782" i="3" s="1"/>
  <c r="AS782" i="3" s="1"/>
  <c r="AJ782" i="3"/>
  <c r="AO782" i="3" s="1"/>
  <c r="AR782" i="3" s="1"/>
  <c r="AL781" i="3"/>
  <c r="AQ781" i="3" s="1"/>
  <c r="AT781" i="3" s="1"/>
  <c r="AK781" i="3"/>
  <c r="AP781" i="3" s="1"/>
  <c r="AS781" i="3" s="1"/>
  <c r="AJ781" i="3"/>
  <c r="AO781" i="3" s="1"/>
  <c r="AR781" i="3" s="1"/>
  <c r="AL780" i="3"/>
  <c r="AQ780" i="3" s="1"/>
  <c r="AT780" i="3" s="1"/>
  <c r="AK780" i="3"/>
  <c r="AP780" i="3" s="1"/>
  <c r="AS780" i="3" s="1"/>
  <c r="AJ780" i="3"/>
  <c r="AO780" i="3" s="1"/>
  <c r="AR780" i="3" s="1"/>
  <c r="AL779" i="3"/>
  <c r="AQ779" i="3" s="1"/>
  <c r="AT779" i="3" s="1"/>
  <c r="AK779" i="3"/>
  <c r="AP779" i="3" s="1"/>
  <c r="AS779" i="3" s="1"/>
  <c r="AJ779" i="3"/>
  <c r="AO779" i="3" s="1"/>
  <c r="AR779" i="3" s="1"/>
  <c r="AL778" i="3"/>
  <c r="AQ778" i="3" s="1"/>
  <c r="AT778" i="3" s="1"/>
  <c r="AK778" i="3"/>
  <c r="AP778" i="3" s="1"/>
  <c r="AS778" i="3" s="1"/>
  <c r="AJ778" i="3"/>
  <c r="AO778" i="3" s="1"/>
  <c r="AR778" i="3" s="1"/>
  <c r="AL777" i="3"/>
  <c r="AQ777" i="3" s="1"/>
  <c r="AT777" i="3" s="1"/>
  <c r="AK777" i="3"/>
  <c r="AP777" i="3" s="1"/>
  <c r="AS777" i="3" s="1"/>
  <c r="AJ777" i="3"/>
  <c r="AO777" i="3" s="1"/>
  <c r="AR777" i="3" s="1"/>
  <c r="AL776" i="3"/>
  <c r="AQ776" i="3" s="1"/>
  <c r="AT776" i="3" s="1"/>
  <c r="AK776" i="3"/>
  <c r="AP776" i="3" s="1"/>
  <c r="AS776" i="3" s="1"/>
  <c r="AJ776" i="3"/>
  <c r="AO776" i="3" s="1"/>
  <c r="AR776" i="3" s="1"/>
  <c r="AL775" i="3"/>
  <c r="AQ775" i="3" s="1"/>
  <c r="AT775" i="3" s="1"/>
  <c r="AK775" i="3"/>
  <c r="AP775" i="3" s="1"/>
  <c r="AS775" i="3" s="1"/>
  <c r="AJ775" i="3"/>
  <c r="AO775" i="3" s="1"/>
  <c r="AR775" i="3" s="1"/>
  <c r="AL774" i="3"/>
  <c r="AQ774" i="3" s="1"/>
  <c r="AT774" i="3" s="1"/>
  <c r="AK774" i="3"/>
  <c r="AP774" i="3" s="1"/>
  <c r="AS774" i="3" s="1"/>
  <c r="AJ774" i="3"/>
  <c r="AO774" i="3" s="1"/>
  <c r="AR774" i="3" s="1"/>
  <c r="AL773" i="3"/>
  <c r="AQ773" i="3" s="1"/>
  <c r="AT773" i="3" s="1"/>
  <c r="AK773" i="3"/>
  <c r="AP773" i="3" s="1"/>
  <c r="AS773" i="3" s="1"/>
  <c r="AJ773" i="3"/>
  <c r="AO773" i="3" s="1"/>
  <c r="AR773" i="3" s="1"/>
  <c r="AL772" i="3"/>
  <c r="AQ772" i="3" s="1"/>
  <c r="AT772" i="3" s="1"/>
  <c r="AK772" i="3"/>
  <c r="AP772" i="3" s="1"/>
  <c r="AS772" i="3" s="1"/>
  <c r="AJ772" i="3"/>
  <c r="AO772" i="3" s="1"/>
  <c r="AR772" i="3" s="1"/>
  <c r="AL771" i="3"/>
  <c r="AQ771" i="3" s="1"/>
  <c r="AT771" i="3" s="1"/>
  <c r="AK771" i="3"/>
  <c r="AP771" i="3" s="1"/>
  <c r="AS771" i="3" s="1"/>
  <c r="AJ771" i="3"/>
  <c r="AO771" i="3" s="1"/>
  <c r="AR771" i="3" s="1"/>
  <c r="AL770" i="3"/>
  <c r="AQ770" i="3" s="1"/>
  <c r="AT770" i="3" s="1"/>
  <c r="AK770" i="3"/>
  <c r="AP770" i="3" s="1"/>
  <c r="AS770" i="3" s="1"/>
  <c r="AJ770" i="3"/>
  <c r="AO770" i="3" s="1"/>
  <c r="AR770" i="3" s="1"/>
  <c r="AL769" i="3"/>
  <c r="AQ769" i="3" s="1"/>
  <c r="AT769" i="3" s="1"/>
  <c r="AK769" i="3"/>
  <c r="AP769" i="3" s="1"/>
  <c r="AS769" i="3" s="1"/>
  <c r="AJ769" i="3"/>
  <c r="AO769" i="3" s="1"/>
  <c r="AR769" i="3" s="1"/>
  <c r="AL768" i="3"/>
  <c r="AQ768" i="3" s="1"/>
  <c r="AT768" i="3" s="1"/>
  <c r="AK768" i="3"/>
  <c r="AP768" i="3" s="1"/>
  <c r="AS768" i="3" s="1"/>
  <c r="AJ768" i="3"/>
  <c r="AO768" i="3" s="1"/>
  <c r="AR768" i="3" s="1"/>
  <c r="AL767" i="3"/>
  <c r="AQ767" i="3" s="1"/>
  <c r="AT767" i="3" s="1"/>
  <c r="AK767" i="3"/>
  <c r="AP767" i="3" s="1"/>
  <c r="AS767" i="3" s="1"/>
  <c r="AJ767" i="3"/>
  <c r="AO767" i="3" s="1"/>
  <c r="AR767" i="3" s="1"/>
  <c r="AL766" i="3"/>
  <c r="AQ766" i="3" s="1"/>
  <c r="AT766" i="3" s="1"/>
  <c r="AK766" i="3"/>
  <c r="AP766" i="3" s="1"/>
  <c r="AS766" i="3" s="1"/>
  <c r="AJ766" i="3"/>
  <c r="AO766" i="3" s="1"/>
  <c r="AR766" i="3" s="1"/>
  <c r="AL765" i="3"/>
  <c r="AQ765" i="3" s="1"/>
  <c r="AT765" i="3" s="1"/>
  <c r="AK765" i="3"/>
  <c r="AP765" i="3" s="1"/>
  <c r="AS765" i="3" s="1"/>
  <c r="AJ765" i="3"/>
  <c r="AO765" i="3" s="1"/>
  <c r="AR765" i="3" s="1"/>
  <c r="AL764" i="3"/>
  <c r="AQ764" i="3" s="1"/>
  <c r="AT764" i="3" s="1"/>
  <c r="AK764" i="3"/>
  <c r="AP764" i="3" s="1"/>
  <c r="AS764" i="3" s="1"/>
  <c r="AJ764" i="3"/>
  <c r="AO764" i="3" s="1"/>
  <c r="AR764" i="3" s="1"/>
  <c r="AL763" i="3"/>
  <c r="AQ763" i="3" s="1"/>
  <c r="AT763" i="3" s="1"/>
  <c r="AK763" i="3"/>
  <c r="AP763" i="3" s="1"/>
  <c r="AS763" i="3" s="1"/>
  <c r="AJ763" i="3"/>
  <c r="AO763" i="3" s="1"/>
  <c r="AR763" i="3" s="1"/>
  <c r="AL762" i="3"/>
  <c r="AQ762" i="3" s="1"/>
  <c r="AT762" i="3" s="1"/>
  <c r="AK762" i="3"/>
  <c r="AP762" i="3" s="1"/>
  <c r="AS762" i="3" s="1"/>
  <c r="AJ762" i="3"/>
  <c r="AO762" i="3" s="1"/>
  <c r="AR762" i="3" s="1"/>
  <c r="AL761" i="3"/>
  <c r="AQ761" i="3" s="1"/>
  <c r="AT761" i="3" s="1"/>
  <c r="AK761" i="3"/>
  <c r="AP761" i="3" s="1"/>
  <c r="AS761" i="3" s="1"/>
  <c r="AJ761" i="3"/>
  <c r="AO761" i="3" s="1"/>
  <c r="AR761" i="3" s="1"/>
  <c r="AL760" i="3"/>
  <c r="AQ760" i="3" s="1"/>
  <c r="AT760" i="3" s="1"/>
  <c r="AK760" i="3"/>
  <c r="AP760" i="3" s="1"/>
  <c r="AS760" i="3" s="1"/>
  <c r="AJ760" i="3"/>
  <c r="AO760" i="3" s="1"/>
  <c r="AR760" i="3" s="1"/>
  <c r="AL759" i="3"/>
  <c r="AQ759" i="3" s="1"/>
  <c r="AT759" i="3" s="1"/>
  <c r="AK759" i="3"/>
  <c r="AP759" i="3" s="1"/>
  <c r="AS759" i="3" s="1"/>
  <c r="AJ759" i="3"/>
  <c r="AO759" i="3" s="1"/>
  <c r="AR759" i="3" s="1"/>
  <c r="AL758" i="3"/>
  <c r="AQ758" i="3" s="1"/>
  <c r="AT758" i="3" s="1"/>
  <c r="AK758" i="3"/>
  <c r="AP758" i="3" s="1"/>
  <c r="AS758" i="3" s="1"/>
  <c r="AJ758" i="3"/>
  <c r="AO758" i="3" s="1"/>
  <c r="AR758" i="3" s="1"/>
  <c r="AL757" i="3"/>
  <c r="AQ757" i="3" s="1"/>
  <c r="AT757" i="3" s="1"/>
  <c r="AK757" i="3"/>
  <c r="AP757" i="3" s="1"/>
  <c r="AS757" i="3" s="1"/>
  <c r="AJ757" i="3"/>
  <c r="AO757" i="3" s="1"/>
  <c r="AR757" i="3" s="1"/>
  <c r="AL756" i="3"/>
  <c r="AQ756" i="3" s="1"/>
  <c r="AT756" i="3" s="1"/>
  <c r="AK756" i="3"/>
  <c r="AP756" i="3" s="1"/>
  <c r="AS756" i="3" s="1"/>
  <c r="AJ756" i="3"/>
  <c r="AO756" i="3" s="1"/>
  <c r="AR756" i="3" s="1"/>
  <c r="AL755" i="3"/>
  <c r="AQ755" i="3" s="1"/>
  <c r="AT755" i="3" s="1"/>
  <c r="AK755" i="3"/>
  <c r="AP755" i="3" s="1"/>
  <c r="AS755" i="3" s="1"/>
  <c r="AJ755" i="3"/>
  <c r="AO755" i="3" s="1"/>
  <c r="AR755" i="3" s="1"/>
  <c r="AL754" i="3"/>
  <c r="AQ754" i="3" s="1"/>
  <c r="AT754" i="3" s="1"/>
  <c r="AK754" i="3"/>
  <c r="AP754" i="3" s="1"/>
  <c r="AS754" i="3" s="1"/>
  <c r="AJ754" i="3"/>
  <c r="AO754" i="3" s="1"/>
  <c r="AR754" i="3" s="1"/>
  <c r="AL753" i="3"/>
  <c r="AQ753" i="3" s="1"/>
  <c r="AT753" i="3" s="1"/>
  <c r="AK753" i="3"/>
  <c r="AP753" i="3" s="1"/>
  <c r="AS753" i="3" s="1"/>
  <c r="AJ753" i="3"/>
  <c r="AO753" i="3" s="1"/>
  <c r="AR753" i="3" s="1"/>
  <c r="AL752" i="3"/>
  <c r="AQ752" i="3" s="1"/>
  <c r="AT752" i="3" s="1"/>
  <c r="AK752" i="3"/>
  <c r="AP752" i="3" s="1"/>
  <c r="AS752" i="3" s="1"/>
  <c r="AJ752" i="3"/>
  <c r="AO752" i="3" s="1"/>
  <c r="AR752" i="3" s="1"/>
  <c r="AL751" i="3"/>
  <c r="AQ751" i="3" s="1"/>
  <c r="AT751" i="3" s="1"/>
  <c r="AK751" i="3"/>
  <c r="AP751" i="3" s="1"/>
  <c r="AS751" i="3" s="1"/>
  <c r="AJ751" i="3"/>
  <c r="AO751" i="3" s="1"/>
  <c r="AR751" i="3" s="1"/>
  <c r="AL750" i="3"/>
  <c r="AQ750" i="3" s="1"/>
  <c r="AT750" i="3" s="1"/>
  <c r="AK750" i="3"/>
  <c r="AP750" i="3" s="1"/>
  <c r="AS750" i="3" s="1"/>
  <c r="AJ750" i="3"/>
  <c r="AO750" i="3" s="1"/>
  <c r="AR750" i="3" s="1"/>
  <c r="AL749" i="3"/>
  <c r="AQ749" i="3" s="1"/>
  <c r="AT749" i="3" s="1"/>
  <c r="AK749" i="3"/>
  <c r="AP749" i="3" s="1"/>
  <c r="AS749" i="3" s="1"/>
  <c r="AJ749" i="3"/>
  <c r="AO749" i="3" s="1"/>
  <c r="AR749" i="3" s="1"/>
  <c r="AL748" i="3"/>
  <c r="AQ748" i="3" s="1"/>
  <c r="AT748" i="3" s="1"/>
  <c r="AK748" i="3"/>
  <c r="AP748" i="3" s="1"/>
  <c r="AS748" i="3" s="1"/>
  <c r="AJ748" i="3"/>
  <c r="AO748" i="3" s="1"/>
  <c r="AR748" i="3" s="1"/>
  <c r="AL747" i="3"/>
  <c r="AQ747" i="3" s="1"/>
  <c r="AT747" i="3" s="1"/>
  <c r="AK747" i="3"/>
  <c r="AP747" i="3" s="1"/>
  <c r="AS747" i="3" s="1"/>
  <c r="AJ747" i="3"/>
  <c r="AO747" i="3" s="1"/>
  <c r="AR747" i="3" s="1"/>
  <c r="AL746" i="3"/>
  <c r="AQ746" i="3" s="1"/>
  <c r="AT746" i="3" s="1"/>
  <c r="AK746" i="3"/>
  <c r="AP746" i="3" s="1"/>
  <c r="AS746" i="3" s="1"/>
  <c r="AJ746" i="3"/>
  <c r="AO746" i="3" s="1"/>
  <c r="AR746" i="3" s="1"/>
  <c r="AL745" i="3"/>
  <c r="AQ745" i="3" s="1"/>
  <c r="AT745" i="3" s="1"/>
  <c r="AK745" i="3"/>
  <c r="AP745" i="3" s="1"/>
  <c r="AS745" i="3" s="1"/>
  <c r="AJ745" i="3"/>
  <c r="AO745" i="3" s="1"/>
  <c r="AR745" i="3" s="1"/>
  <c r="AL744" i="3"/>
  <c r="AQ744" i="3" s="1"/>
  <c r="AT744" i="3" s="1"/>
  <c r="AK744" i="3"/>
  <c r="AP744" i="3" s="1"/>
  <c r="AS744" i="3" s="1"/>
  <c r="AJ744" i="3"/>
  <c r="AO744" i="3" s="1"/>
  <c r="AR744" i="3" s="1"/>
  <c r="AL743" i="3"/>
  <c r="AQ743" i="3" s="1"/>
  <c r="AT743" i="3" s="1"/>
  <c r="AK743" i="3"/>
  <c r="AP743" i="3" s="1"/>
  <c r="AS743" i="3" s="1"/>
  <c r="AJ743" i="3"/>
  <c r="AO743" i="3" s="1"/>
  <c r="AR743" i="3" s="1"/>
  <c r="AL742" i="3"/>
  <c r="AQ742" i="3" s="1"/>
  <c r="AT742" i="3" s="1"/>
  <c r="AK742" i="3"/>
  <c r="AP742" i="3" s="1"/>
  <c r="AS742" i="3" s="1"/>
  <c r="AJ742" i="3"/>
  <c r="AO742" i="3" s="1"/>
  <c r="AR742" i="3" s="1"/>
  <c r="AL741" i="3"/>
  <c r="AQ741" i="3" s="1"/>
  <c r="AT741" i="3" s="1"/>
  <c r="AK741" i="3"/>
  <c r="AP741" i="3" s="1"/>
  <c r="AS741" i="3" s="1"/>
  <c r="AJ741" i="3"/>
  <c r="AO741" i="3" s="1"/>
  <c r="AR741" i="3" s="1"/>
  <c r="AL740" i="3"/>
  <c r="AQ740" i="3" s="1"/>
  <c r="AT740" i="3" s="1"/>
  <c r="AK740" i="3"/>
  <c r="AP740" i="3" s="1"/>
  <c r="AS740" i="3" s="1"/>
  <c r="AJ740" i="3"/>
  <c r="AO740" i="3" s="1"/>
  <c r="AR740" i="3" s="1"/>
  <c r="AL739" i="3"/>
  <c r="AQ739" i="3" s="1"/>
  <c r="AT739" i="3" s="1"/>
  <c r="AK739" i="3"/>
  <c r="AP739" i="3" s="1"/>
  <c r="AS739" i="3" s="1"/>
  <c r="AJ739" i="3"/>
  <c r="AO739" i="3" s="1"/>
  <c r="AR739" i="3" s="1"/>
  <c r="AL738" i="3"/>
  <c r="AQ738" i="3" s="1"/>
  <c r="AT738" i="3" s="1"/>
  <c r="AK738" i="3"/>
  <c r="AP738" i="3" s="1"/>
  <c r="AS738" i="3" s="1"/>
  <c r="AJ738" i="3"/>
  <c r="AO738" i="3" s="1"/>
  <c r="AR738" i="3" s="1"/>
  <c r="AL737" i="3"/>
  <c r="AQ737" i="3" s="1"/>
  <c r="AT737" i="3" s="1"/>
  <c r="AK737" i="3"/>
  <c r="AP737" i="3" s="1"/>
  <c r="AS737" i="3" s="1"/>
  <c r="AJ737" i="3"/>
  <c r="AO737" i="3" s="1"/>
  <c r="AR737" i="3" s="1"/>
  <c r="AL736" i="3"/>
  <c r="AQ736" i="3" s="1"/>
  <c r="AT736" i="3" s="1"/>
  <c r="AK736" i="3"/>
  <c r="AP736" i="3" s="1"/>
  <c r="AS736" i="3" s="1"/>
  <c r="AJ736" i="3"/>
  <c r="AO736" i="3" s="1"/>
  <c r="AR736" i="3" s="1"/>
  <c r="AL735" i="3"/>
  <c r="AQ735" i="3" s="1"/>
  <c r="AT735" i="3" s="1"/>
  <c r="AK735" i="3"/>
  <c r="AP735" i="3" s="1"/>
  <c r="AS735" i="3" s="1"/>
  <c r="AJ735" i="3"/>
  <c r="AO735" i="3" s="1"/>
  <c r="AR735" i="3" s="1"/>
  <c r="AL734" i="3"/>
  <c r="AQ734" i="3" s="1"/>
  <c r="AT734" i="3" s="1"/>
  <c r="AK734" i="3"/>
  <c r="AP734" i="3" s="1"/>
  <c r="AS734" i="3" s="1"/>
  <c r="AJ734" i="3"/>
  <c r="AO734" i="3" s="1"/>
  <c r="AR734" i="3" s="1"/>
  <c r="AL733" i="3"/>
  <c r="AQ733" i="3" s="1"/>
  <c r="AT733" i="3" s="1"/>
  <c r="AK733" i="3"/>
  <c r="AP733" i="3" s="1"/>
  <c r="AS733" i="3" s="1"/>
  <c r="AJ733" i="3"/>
  <c r="AO733" i="3" s="1"/>
  <c r="AR733" i="3" s="1"/>
  <c r="AL732" i="3"/>
  <c r="AQ732" i="3" s="1"/>
  <c r="AT732" i="3" s="1"/>
  <c r="AK732" i="3"/>
  <c r="AP732" i="3" s="1"/>
  <c r="AS732" i="3" s="1"/>
  <c r="AJ732" i="3"/>
  <c r="AO732" i="3" s="1"/>
  <c r="AR732" i="3" s="1"/>
  <c r="AL731" i="3"/>
  <c r="AQ731" i="3" s="1"/>
  <c r="AT731" i="3" s="1"/>
  <c r="AK731" i="3"/>
  <c r="AP731" i="3" s="1"/>
  <c r="AS731" i="3" s="1"/>
  <c r="AJ731" i="3"/>
  <c r="AO731" i="3" s="1"/>
  <c r="AR731" i="3" s="1"/>
  <c r="AL730" i="3"/>
  <c r="AQ730" i="3" s="1"/>
  <c r="AT730" i="3" s="1"/>
  <c r="AK730" i="3"/>
  <c r="AP730" i="3" s="1"/>
  <c r="AS730" i="3" s="1"/>
  <c r="AJ730" i="3"/>
  <c r="AO730" i="3" s="1"/>
  <c r="AR730" i="3" s="1"/>
  <c r="AL729" i="3"/>
  <c r="AQ729" i="3" s="1"/>
  <c r="AT729" i="3" s="1"/>
  <c r="AK729" i="3"/>
  <c r="AP729" i="3" s="1"/>
  <c r="AS729" i="3" s="1"/>
  <c r="AJ729" i="3"/>
  <c r="AO729" i="3" s="1"/>
  <c r="AR729" i="3" s="1"/>
  <c r="AL728" i="3"/>
  <c r="AQ728" i="3" s="1"/>
  <c r="AT728" i="3" s="1"/>
  <c r="AK728" i="3"/>
  <c r="AP728" i="3" s="1"/>
  <c r="AS728" i="3" s="1"/>
  <c r="AJ728" i="3"/>
  <c r="AO728" i="3" s="1"/>
  <c r="AR728" i="3" s="1"/>
  <c r="AL727" i="3"/>
  <c r="AQ727" i="3" s="1"/>
  <c r="AT727" i="3" s="1"/>
  <c r="AK727" i="3"/>
  <c r="AP727" i="3" s="1"/>
  <c r="AS727" i="3" s="1"/>
  <c r="AJ727" i="3"/>
  <c r="AO727" i="3" s="1"/>
  <c r="AR727" i="3" s="1"/>
  <c r="AL726" i="3"/>
  <c r="AQ726" i="3" s="1"/>
  <c r="AT726" i="3" s="1"/>
  <c r="AK726" i="3"/>
  <c r="AP726" i="3" s="1"/>
  <c r="AS726" i="3" s="1"/>
  <c r="AJ726" i="3"/>
  <c r="AO726" i="3" s="1"/>
  <c r="AR726" i="3" s="1"/>
  <c r="AL725" i="3"/>
  <c r="AQ725" i="3" s="1"/>
  <c r="AT725" i="3" s="1"/>
  <c r="AK725" i="3"/>
  <c r="AP725" i="3" s="1"/>
  <c r="AS725" i="3" s="1"/>
  <c r="AJ725" i="3"/>
  <c r="AO725" i="3" s="1"/>
  <c r="AR725" i="3" s="1"/>
  <c r="AL724" i="3"/>
  <c r="AQ724" i="3" s="1"/>
  <c r="AT724" i="3" s="1"/>
  <c r="AK724" i="3"/>
  <c r="AP724" i="3" s="1"/>
  <c r="AS724" i="3" s="1"/>
  <c r="AJ724" i="3"/>
  <c r="AO724" i="3" s="1"/>
  <c r="AR724" i="3" s="1"/>
  <c r="AL723" i="3"/>
  <c r="AQ723" i="3" s="1"/>
  <c r="AT723" i="3" s="1"/>
  <c r="AK723" i="3"/>
  <c r="AP723" i="3" s="1"/>
  <c r="AS723" i="3" s="1"/>
  <c r="AJ723" i="3"/>
  <c r="AO723" i="3" s="1"/>
  <c r="AR723" i="3" s="1"/>
  <c r="AL722" i="3"/>
  <c r="AQ722" i="3" s="1"/>
  <c r="AT722" i="3" s="1"/>
  <c r="AK722" i="3"/>
  <c r="AP722" i="3" s="1"/>
  <c r="AS722" i="3" s="1"/>
  <c r="AJ722" i="3"/>
  <c r="AO722" i="3" s="1"/>
  <c r="AR722" i="3" s="1"/>
  <c r="AL721" i="3"/>
  <c r="AQ721" i="3" s="1"/>
  <c r="AT721" i="3" s="1"/>
  <c r="AK721" i="3"/>
  <c r="AP721" i="3" s="1"/>
  <c r="AS721" i="3" s="1"/>
  <c r="AJ721" i="3"/>
  <c r="AO721" i="3" s="1"/>
  <c r="AR721" i="3" s="1"/>
  <c r="AL720" i="3"/>
  <c r="AQ720" i="3" s="1"/>
  <c r="AT720" i="3" s="1"/>
  <c r="AK720" i="3"/>
  <c r="AP720" i="3" s="1"/>
  <c r="AS720" i="3" s="1"/>
  <c r="AJ720" i="3"/>
  <c r="AO720" i="3" s="1"/>
  <c r="AR720" i="3" s="1"/>
  <c r="AL719" i="3"/>
  <c r="AQ719" i="3" s="1"/>
  <c r="AT719" i="3" s="1"/>
  <c r="AK719" i="3"/>
  <c r="AP719" i="3" s="1"/>
  <c r="AS719" i="3" s="1"/>
  <c r="AJ719" i="3"/>
  <c r="AO719" i="3" s="1"/>
  <c r="AR719" i="3" s="1"/>
  <c r="AL718" i="3"/>
  <c r="AQ718" i="3" s="1"/>
  <c r="AT718" i="3" s="1"/>
  <c r="AK718" i="3"/>
  <c r="AP718" i="3" s="1"/>
  <c r="AS718" i="3" s="1"/>
  <c r="AJ718" i="3"/>
  <c r="AO718" i="3" s="1"/>
  <c r="AR718" i="3" s="1"/>
  <c r="AL717" i="3"/>
  <c r="AQ717" i="3" s="1"/>
  <c r="AT717" i="3" s="1"/>
  <c r="AK717" i="3"/>
  <c r="AP717" i="3" s="1"/>
  <c r="AS717" i="3" s="1"/>
  <c r="AJ717" i="3"/>
  <c r="AO717" i="3" s="1"/>
  <c r="AR717" i="3" s="1"/>
  <c r="AL716" i="3"/>
  <c r="AQ716" i="3" s="1"/>
  <c r="AT716" i="3" s="1"/>
  <c r="AK716" i="3"/>
  <c r="AP716" i="3" s="1"/>
  <c r="AS716" i="3" s="1"/>
  <c r="AJ716" i="3"/>
  <c r="AO716" i="3" s="1"/>
  <c r="AR716" i="3" s="1"/>
  <c r="AL715" i="3"/>
  <c r="AQ715" i="3" s="1"/>
  <c r="AT715" i="3" s="1"/>
  <c r="AK715" i="3"/>
  <c r="AP715" i="3" s="1"/>
  <c r="AS715" i="3" s="1"/>
  <c r="AJ715" i="3"/>
  <c r="AO715" i="3" s="1"/>
  <c r="AR715" i="3" s="1"/>
  <c r="AL714" i="3"/>
  <c r="AQ714" i="3" s="1"/>
  <c r="AT714" i="3" s="1"/>
  <c r="AK714" i="3"/>
  <c r="AP714" i="3" s="1"/>
  <c r="AS714" i="3" s="1"/>
  <c r="AJ714" i="3"/>
  <c r="AO714" i="3" s="1"/>
  <c r="AR714" i="3" s="1"/>
  <c r="AL713" i="3"/>
  <c r="AQ713" i="3" s="1"/>
  <c r="AT713" i="3" s="1"/>
  <c r="AK713" i="3"/>
  <c r="AP713" i="3" s="1"/>
  <c r="AS713" i="3" s="1"/>
  <c r="AJ713" i="3"/>
  <c r="AO713" i="3" s="1"/>
  <c r="AR713" i="3" s="1"/>
  <c r="AL712" i="3"/>
  <c r="AQ712" i="3" s="1"/>
  <c r="AT712" i="3" s="1"/>
  <c r="AK712" i="3"/>
  <c r="AP712" i="3" s="1"/>
  <c r="AS712" i="3" s="1"/>
  <c r="AJ712" i="3"/>
  <c r="AO712" i="3" s="1"/>
  <c r="AR712" i="3" s="1"/>
  <c r="AL711" i="3"/>
  <c r="AQ711" i="3" s="1"/>
  <c r="AT711" i="3" s="1"/>
  <c r="AK711" i="3"/>
  <c r="AP711" i="3" s="1"/>
  <c r="AS711" i="3" s="1"/>
  <c r="AJ711" i="3"/>
  <c r="AO711" i="3" s="1"/>
  <c r="AR711" i="3" s="1"/>
  <c r="AL710" i="3"/>
  <c r="AQ710" i="3" s="1"/>
  <c r="AT710" i="3" s="1"/>
  <c r="AK710" i="3"/>
  <c r="AP710" i="3" s="1"/>
  <c r="AS710" i="3" s="1"/>
  <c r="AJ710" i="3"/>
  <c r="AO710" i="3" s="1"/>
  <c r="AR710" i="3" s="1"/>
  <c r="AL709" i="3"/>
  <c r="AQ709" i="3" s="1"/>
  <c r="AT709" i="3" s="1"/>
  <c r="AK709" i="3"/>
  <c r="AP709" i="3" s="1"/>
  <c r="AS709" i="3" s="1"/>
  <c r="AJ709" i="3"/>
  <c r="AO709" i="3" s="1"/>
  <c r="AR709" i="3" s="1"/>
  <c r="AL708" i="3"/>
  <c r="AQ708" i="3" s="1"/>
  <c r="AT708" i="3" s="1"/>
  <c r="AK708" i="3"/>
  <c r="AP708" i="3" s="1"/>
  <c r="AS708" i="3" s="1"/>
  <c r="AJ708" i="3"/>
  <c r="AO708" i="3" s="1"/>
  <c r="AR708" i="3" s="1"/>
  <c r="AL707" i="3"/>
  <c r="AQ707" i="3" s="1"/>
  <c r="AT707" i="3" s="1"/>
  <c r="AK707" i="3"/>
  <c r="AP707" i="3" s="1"/>
  <c r="AS707" i="3" s="1"/>
  <c r="AJ707" i="3"/>
  <c r="AO707" i="3" s="1"/>
  <c r="AR707" i="3" s="1"/>
  <c r="AL706" i="3"/>
  <c r="AQ706" i="3" s="1"/>
  <c r="AT706" i="3" s="1"/>
  <c r="AK706" i="3"/>
  <c r="AP706" i="3" s="1"/>
  <c r="AS706" i="3" s="1"/>
  <c r="AJ706" i="3"/>
  <c r="AO706" i="3" s="1"/>
  <c r="AR706" i="3" s="1"/>
  <c r="AL705" i="3"/>
  <c r="AQ705" i="3" s="1"/>
  <c r="AT705" i="3" s="1"/>
  <c r="AK705" i="3"/>
  <c r="AP705" i="3" s="1"/>
  <c r="AS705" i="3" s="1"/>
  <c r="AJ705" i="3"/>
  <c r="AO705" i="3" s="1"/>
  <c r="AR705" i="3" s="1"/>
  <c r="AL704" i="3"/>
  <c r="AQ704" i="3" s="1"/>
  <c r="AT704" i="3" s="1"/>
  <c r="AK704" i="3"/>
  <c r="AP704" i="3" s="1"/>
  <c r="AS704" i="3" s="1"/>
  <c r="AJ704" i="3"/>
  <c r="AO704" i="3" s="1"/>
  <c r="AR704" i="3" s="1"/>
  <c r="AL703" i="3"/>
  <c r="AQ703" i="3" s="1"/>
  <c r="AT703" i="3" s="1"/>
  <c r="AK703" i="3"/>
  <c r="AP703" i="3" s="1"/>
  <c r="AS703" i="3" s="1"/>
  <c r="AJ703" i="3"/>
  <c r="AO703" i="3" s="1"/>
  <c r="AR703" i="3" s="1"/>
  <c r="AL702" i="3"/>
  <c r="AQ702" i="3" s="1"/>
  <c r="AT702" i="3" s="1"/>
  <c r="AK702" i="3"/>
  <c r="AP702" i="3" s="1"/>
  <c r="AS702" i="3" s="1"/>
  <c r="AJ702" i="3"/>
  <c r="AO702" i="3" s="1"/>
  <c r="AR702" i="3" s="1"/>
  <c r="AL701" i="3"/>
  <c r="AQ701" i="3" s="1"/>
  <c r="AT701" i="3" s="1"/>
  <c r="AK701" i="3"/>
  <c r="AP701" i="3" s="1"/>
  <c r="AS701" i="3" s="1"/>
  <c r="AJ701" i="3"/>
  <c r="AO701" i="3" s="1"/>
  <c r="AR701" i="3" s="1"/>
  <c r="AL700" i="3"/>
  <c r="AQ700" i="3" s="1"/>
  <c r="AT700" i="3" s="1"/>
  <c r="AK700" i="3"/>
  <c r="AP700" i="3" s="1"/>
  <c r="AS700" i="3" s="1"/>
  <c r="AJ700" i="3"/>
  <c r="AO700" i="3" s="1"/>
  <c r="AR700" i="3" s="1"/>
  <c r="AL699" i="3"/>
  <c r="AQ699" i="3" s="1"/>
  <c r="AT699" i="3" s="1"/>
  <c r="AK699" i="3"/>
  <c r="AP699" i="3" s="1"/>
  <c r="AS699" i="3" s="1"/>
  <c r="AJ699" i="3"/>
  <c r="AO699" i="3" s="1"/>
  <c r="AR699" i="3" s="1"/>
  <c r="AL698" i="3"/>
  <c r="AQ698" i="3" s="1"/>
  <c r="AT698" i="3" s="1"/>
  <c r="AK698" i="3"/>
  <c r="AP698" i="3" s="1"/>
  <c r="AS698" i="3" s="1"/>
  <c r="AJ698" i="3"/>
  <c r="AO698" i="3" s="1"/>
  <c r="AR698" i="3" s="1"/>
  <c r="AL697" i="3"/>
  <c r="AQ697" i="3" s="1"/>
  <c r="AT697" i="3" s="1"/>
  <c r="AK697" i="3"/>
  <c r="AP697" i="3" s="1"/>
  <c r="AS697" i="3" s="1"/>
  <c r="AJ697" i="3"/>
  <c r="AO697" i="3" s="1"/>
  <c r="AR697" i="3" s="1"/>
  <c r="AL696" i="3"/>
  <c r="AQ696" i="3" s="1"/>
  <c r="AT696" i="3" s="1"/>
  <c r="AK696" i="3"/>
  <c r="AP696" i="3" s="1"/>
  <c r="AS696" i="3" s="1"/>
  <c r="AJ696" i="3"/>
  <c r="AO696" i="3" s="1"/>
  <c r="AR696" i="3" s="1"/>
  <c r="AL695" i="3"/>
  <c r="AQ695" i="3" s="1"/>
  <c r="AT695" i="3" s="1"/>
  <c r="AK695" i="3"/>
  <c r="AP695" i="3" s="1"/>
  <c r="AS695" i="3" s="1"/>
  <c r="AJ695" i="3"/>
  <c r="AO695" i="3" s="1"/>
  <c r="AR695" i="3" s="1"/>
  <c r="AL694" i="3"/>
  <c r="AQ694" i="3" s="1"/>
  <c r="AT694" i="3" s="1"/>
  <c r="AK694" i="3"/>
  <c r="AP694" i="3" s="1"/>
  <c r="AS694" i="3" s="1"/>
  <c r="AJ694" i="3"/>
  <c r="AO694" i="3" s="1"/>
  <c r="AR694" i="3" s="1"/>
  <c r="AL693" i="3"/>
  <c r="AQ693" i="3" s="1"/>
  <c r="AT693" i="3" s="1"/>
  <c r="AK693" i="3"/>
  <c r="AP693" i="3" s="1"/>
  <c r="AS693" i="3" s="1"/>
  <c r="AJ693" i="3"/>
  <c r="AO693" i="3" s="1"/>
  <c r="AR693" i="3" s="1"/>
  <c r="AL692" i="3"/>
  <c r="AQ692" i="3" s="1"/>
  <c r="AT692" i="3" s="1"/>
  <c r="AK692" i="3"/>
  <c r="AP692" i="3" s="1"/>
  <c r="AS692" i="3" s="1"/>
  <c r="AJ692" i="3"/>
  <c r="AO692" i="3" s="1"/>
  <c r="AR692" i="3" s="1"/>
  <c r="AL691" i="3"/>
  <c r="AQ691" i="3" s="1"/>
  <c r="AT691" i="3" s="1"/>
  <c r="AK691" i="3"/>
  <c r="AP691" i="3" s="1"/>
  <c r="AS691" i="3" s="1"/>
  <c r="AJ691" i="3"/>
  <c r="AO691" i="3" s="1"/>
  <c r="AR691" i="3" s="1"/>
  <c r="AL690" i="3"/>
  <c r="AQ690" i="3" s="1"/>
  <c r="AT690" i="3" s="1"/>
  <c r="AK690" i="3"/>
  <c r="AP690" i="3" s="1"/>
  <c r="AS690" i="3" s="1"/>
  <c r="AJ690" i="3"/>
  <c r="AO690" i="3" s="1"/>
  <c r="AR690" i="3" s="1"/>
  <c r="AL689" i="3"/>
  <c r="AQ689" i="3" s="1"/>
  <c r="AT689" i="3" s="1"/>
  <c r="AK689" i="3"/>
  <c r="AP689" i="3" s="1"/>
  <c r="AS689" i="3" s="1"/>
  <c r="AJ689" i="3"/>
  <c r="AO689" i="3" s="1"/>
  <c r="AR689" i="3" s="1"/>
  <c r="AL688" i="3"/>
  <c r="AQ688" i="3" s="1"/>
  <c r="AT688" i="3" s="1"/>
  <c r="AK688" i="3"/>
  <c r="AP688" i="3" s="1"/>
  <c r="AS688" i="3" s="1"/>
  <c r="AJ688" i="3"/>
  <c r="AO688" i="3" s="1"/>
  <c r="AR688" i="3" s="1"/>
  <c r="AL687" i="3"/>
  <c r="AQ687" i="3" s="1"/>
  <c r="AT687" i="3" s="1"/>
  <c r="AK687" i="3"/>
  <c r="AP687" i="3" s="1"/>
  <c r="AS687" i="3" s="1"/>
  <c r="AJ687" i="3"/>
  <c r="AO687" i="3" s="1"/>
  <c r="AR687" i="3" s="1"/>
  <c r="AL686" i="3"/>
  <c r="AQ686" i="3" s="1"/>
  <c r="AT686" i="3" s="1"/>
  <c r="AK686" i="3"/>
  <c r="AP686" i="3" s="1"/>
  <c r="AS686" i="3" s="1"/>
  <c r="AJ686" i="3"/>
  <c r="AO686" i="3" s="1"/>
  <c r="AR686" i="3" s="1"/>
  <c r="AL685" i="3"/>
  <c r="AQ685" i="3" s="1"/>
  <c r="AT685" i="3" s="1"/>
  <c r="AK685" i="3"/>
  <c r="AP685" i="3" s="1"/>
  <c r="AS685" i="3" s="1"/>
  <c r="AJ685" i="3"/>
  <c r="AO685" i="3" s="1"/>
  <c r="AR685" i="3" s="1"/>
  <c r="AL684" i="3"/>
  <c r="AQ684" i="3" s="1"/>
  <c r="AT684" i="3" s="1"/>
  <c r="AK684" i="3"/>
  <c r="AP684" i="3" s="1"/>
  <c r="AS684" i="3" s="1"/>
  <c r="AJ684" i="3"/>
  <c r="AO684" i="3" s="1"/>
  <c r="AR684" i="3" s="1"/>
  <c r="AL683" i="3"/>
  <c r="AQ683" i="3" s="1"/>
  <c r="AT683" i="3" s="1"/>
  <c r="AK683" i="3"/>
  <c r="AP683" i="3" s="1"/>
  <c r="AS683" i="3" s="1"/>
  <c r="AJ683" i="3"/>
  <c r="AO683" i="3" s="1"/>
  <c r="AR683" i="3" s="1"/>
  <c r="AL682" i="3"/>
  <c r="AQ682" i="3" s="1"/>
  <c r="AT682" i="3" s="1"/>
  <c r="AK682" i="3"/>
  <c r="AP682" i="3" s="1"/>
  <c r="AS682" i="3" s="1"/>
  <c r="AJ682" i="3"/>
  <c r="AO682" i="3" s="1"/>
  <c r="AR682" i="3" s="1"/>
  <c r="AL681" i="3"/>
  <c r="AQ681" i="3" s="1"/>
  <c r="AT681" i="3" s="1"/>
  <c r="AK681" i="3"/>
  <c r="AP681" i="3" s="1"/>
  <c r="AS681" i="3" s="1"/>
  <c r="AJ681" i="3"/>
  <c r="AO681" i="3" s="1"/>
  <c r="AR681" i="3" s="1"/>
  <c r="AL680" i="3"/>
  <c r="AQ680" i="3" s="1"/>
  <c r="AT680" i="3" s="1"/>
  <c r="AK680" i="3"/>
  <c r="AP680" i="3" s="1"/>
  <c r="AS680" i="3" s="1"/>
  <c r="AJ680" i="3"/>
  <c r="AO680" i="3" s="1"/>
  <c r="AR680" i="3" s="1"/>
  <c r="AL679" i="3"/>
  <c r="AQ679" i="3" s="1"/>
  <c r="AT679" i="3" s="1"/>
  <c r="AK679" i="3"/>
  <c r="AP679" i="3" s="1"/>
  <c r="AS679" i="3" s="1"/>
  <c r="AJ679" i="3"/>
  <c r="AO679" i="3" s="1"/>
  <c r="AR679" i="3" s="1"/>
  <c r="AL678" i="3"/>
  <c r="AQ678" i="3" s="1"/>
  <c r="AT678" i="3" s="1"/>
  <c r="AK678" i="3"/>
  <c r="AP678" i="3" s="1"/>
  <c r="AS678" i="3" s="1"/>
  <c r="AJ678" i="3"/>
  <c r="AO678" i="3" s="1"/>
  <c r="AR678" i="3" s="1"/>
  <c r="AL677" i="3"/>
  <c r="AQ677" i="3" s="1"/>
  <c r="AT677" i="3" s="1"/>
  <c r="AK677" i="3"/>
  <c r="AP677" i="3" s="1"/>
  <c r="AS677" i="3" s="1"/>
  <c r="AJ677" i="3"/>
  <c r="AO677" i="3" s="1"/>
  <c r="AR677" i="3" s="1"/>
  <c r="AL676" i="3"/>
  <c r="AQ676" i="3" s="1"/>
  <c r="AT676" i="3" s="1"/>
  <c r="AK676" i="3"/>
  <c r="AP676" i="3" s="1"/>
  <c r="AS676" i="3" s="1"/>
  <c r="AJ676" i="3"/>
  <c r="AO676" i="3" s="1"/>
  <c r="AR676" i="3" s="1"/>
  <c r="AL675" i="3"/>
  <c r="AQ675" i="3" s="1"/>
  <c r="AT675" i="3" s="1"/>
  <c r="AK675" i="3"/>
  <c r="AP675" i="3" s="1"/>
  <c r="AS675" i="3" s="1"/>
  <c r="AJ675" i="3"/>
  <c r="AO675" i="3" s="1"/>
  <c r="AR675" i="3" s="1"/>
  <c r="AL674" i="3"/>
  <c r="AQ674" i="3" s="1"/>
  <c r="AT674" i="3" s="1"/>
  <c r="AK674" i="3"/>
  <c r="AP674" i="3" s="1"/>
  <c r="AS674" i="3" s="1"/>
  <c r="AJ674" i="3"/>
  <c r="AO674" i="3" s="1"/>
  <c r="AR674" i="3" s="1"/>
  <c r="AL673" i="3"/>
  <c r="AQ673" i="3" s="1"/>
  <c r="AT673" i="3" s="1"/>
  <c r="AK673" i="3"/>
  <c r="AP673" i="3" s="1"/>
  <c r="AS673" i="3" s="1"/>
  <c r="AJ673" i="3"/>
  <c r="AO673" i="3" s="1"/>
  <c r="AR673" i="3" s="1"/>
  <c r="AL672" i="3"/>
  <c r="AQ672" i="3" s="1"/>
  <c r="AT672" i="3" s="1"/>
  <c r="AK672" i="3"/>
  <c r="AP672" i="3" s="1"/>
  <c r="AS672" i="3" s="1"/>
  <c r="AJ672" i="3"/>
  <c r="AO672" i="3" s="1"/>
  <c r="AR672" i="3" s="1"/>
  <c r="AL671" i="3"/>
  <c r="AQ671" i="3" s="1"/>
  <c r="AT671" i="3" s="1"/>
  <c r="AK671" i="3"/>
  <c r="AP671" i="3" s="1"/>
  <c r="AS671" i="3" s="1"/>
  <c r="AJ671" i="3"/>
  <c r="AO671" i="3" s="1"/>
  <c r="AR671" i="3" s="1"/>
  <c r="AL670" i="3"/>
  <c r="AQ670" i="3" s="1"/>
  <c r="AT670" i="3" s="1"/>
  <c r="AK670" i="3"/>
  <c r="AP670" i="3" s="1"/>
  <c r="AS670" i="3" s="1"/>
  <c r="AJ670" i="3"/>
  <c r="AO670" i="3" s="1"/>
  <c r="AR670" i="3" s="1"/>
  <c r="AL669" i="3"/>
  <c r="AQ669" i="3" s="1"/>
  <c r="AT669" i="3" s="1"/>
  <c r="AK669" i="3"/>
  <c r="AP669" i="3" s="1"/>
  <c r="AS669" i="3" s="1"/>
  <c r="AJ669" i="3"/>
  <c r="AO669" i="3" s="1"/>
  <c r="AR669" i="3" s="1"/>
  <c r="AL668" i="3"/>
  <c r="AQ668" i="3" s="1"/>
  <c r="AT668" i="3" s="1"/>
  <c r="AK668" i="3"/>
  <c r="AP668" i="3" s="1"/>
  <c r="AS668" i="3" s="1"/>
  <c r="AJ668" i="3"/>
  <c r="AO668" i="3" s="1"/>
  <c r="AR668" i="3" s="1"/>
  <c r="AL667" i="3"/>
  <c r="AQ667" i="3" s="1"/>
  <c r="AT667" i="3" s="1"/>
  <c r="AK667" i="3"/>
  <c r="AP667" i="3" s="1"/>
  <c r="AS667" i="3" s="1"/>
  <c r="AJ667" i="3"/>
  <c r="AO667" i="3" s="1"/>
  <c r="AR667" i="3" s="1"/>
  <c r="AL666" i="3"/>
  <c r="AQ666" i="3" s="1"/>
  <c r="AT666" i="3" s="1"/>
  <c r="AK666" i="3"/>
  <c r="AP666" i="3" s="1"/>
  <c r="AS666" i="3" s="1"/>
  <c r="AJ666" i="3"/>
  <c r="AO666" i="3" s="1"/>
  <c r="AR666" i="3" s="1"/>
  <c r="AL665" i="3"/>
  <c r="AQ665" i="3" s="1"/>
  <c r="AT665" i="3" s="1"/>
  <c r="AK665" i="3"/>
  <c r="AP665" i="3" s="1"/>
  <c r="AS665" i="3" s="1"/>
  <c r="AJ665" i="3"/>
  <c r="AO665" i="3" s="1"/>
  <c r="AR665" i="3" s="1"/>
  <c r="AL664" i="3"/>
  <c r="AQ664" i="3" s="1"/>
  <c r="AT664" i="3" s="1"/>
  <c r="AK664" i="3"/>
  <c r="AP664" i="3" s="1"/>
  <c r="AS664" i="3" s="1"/>
  <c r="AJ664" i="3"/>
  <c r="AO664" i="3" s="1"/>
  <c r="AR664" i="3" s="1"/>
  <c r="AL663" i="3"/>
  <c r="AQ663" i="3" s="1"/>
  <c r="AT663" i="3" s="1"/>
  <c r="AK663" i="3"/>
  <c r="AP663" i="3" s="1"/>
  <c r="AS663" i="3" s="1"/>
  <c r="AJ663" i="3"/>
  <c r="AO663" i="3" s="1"/>
  <c r="AR663" i="3" s="1"/>
  <c r="AL662" i="3"/>
  <c r="AQ662" i="3" s="1"/>
  <c r="AT662" i="3" s="1"/>
  <c r="AK662" i="3"/>
  <c r="AP662" i="3" s="1"/>
  <c r="AS662" i="3" s="1"/>
  <c r="AJ662" i="3"/>
  <c r="AO662" i="3" s="1"/>
  <c r="AR662" i="3" s="1"/>
  <c r="AL661" i="3"/>
  <c r="AQ661" i="3" s="1"/>
  <c r="AT661" i="3" s="1"/>
  <c r="AK661" i="3"/>
  <c r="AP661" i="3" s="1"/>
  <c r="AS661" i="3" s="1"/>
  <c r="AJ661" i="3"/>
  <c r="AO661" i="3" s="1"/>
  <c r="AR661" i="3" s="1"/>
  <c r="AL660" i="3"/>
  <c r="AQ660" i="3" s="1"/>
  <c r="AT660" i="3" s="1"/>
  <c r="AK660" i="3"/>
  <c r="AP660" i="3" s="1"/>
  <c r="AS660" i="3" s="1"/>
  <c r="AJ660" i="3"/>
  <c r="AO660" i="3" s="1"/>
  <c r="AR660" i="3" s="1"/>
  <c r="AL659" i="3"/>
  <c r="AQ659" i="3" s="1"/>
  <c r="AT659" i="3" s="1"/>
  <c r="AK659" i="3"/>
  <c r="AP659" i="3" s="1"/>
  <c r="AS659" i="3" s="1"/>
  <c r="AJ659" i="3"/>
  <c r="AO659" i="3" s="1"/>
  <c r="AR659" i="3" s="1"/>
  <c r="AL658" i="3"/>
  <c r="AQ658" i="3" s="1"/>
  <c r="AT658" i="3" s="1"/>
  <c r="AK658" i="3"/>
  <c r="AP658" i="3" s="1"/>
  <c r="AS658" i="3" s="1"/>
  <c r="AJ658" i="3"/>
  <c r="AO658" i="3" s="1"/>
  <c r="AR658" i="3" s="1"/>
  <c r="AL657" i="3"/>
  <c r="AQ657" i="3" s="1"/>
  <c r="AT657" i="3" s="1"/>
  <c r="AK657" i="3"/>
  <c r="AP657" i="3" s="1"/>
  <c r="AS657" i="3" s="1"/>
  <c r="AJ657" i="3"/>
  <c r="AO657" i="3" s="1"/>
  <c r="AR657" i="3" s="1"/>
  <c r="AL656" i="3"/>
  <c r="AQ656" i="3" s="1"/>
  <c r="AT656" i="3" s="1"/>
  <c r="AK656" i="3"/>
  <c r="AP656" i="3" s="1"/>
  <c r="AS656" i="3" s="1"/>
  <c r="AJ656" i="3"/>
  <c r="AO656" i="3" s="1"/>
  <c r="AR656" i="3" s="1"/>
  <c r="AL655" i="3"/>
  <c r="AQ655" i="3" s="1"/>
  <c r="AT655" i="3" s="1"/>
  <c r="AK655" i="3"/>
  <c r="AP655" i="3" s="1"/>
  <c r="AS655" i="3" s="1"/>
  <c r="AJ655" i="3"/>
  <c r="AO655" i="3" s="1"/>
  <c r="AR655" i="3" s="1"/>
  <c r="AL654" i="3"/>
  <c r="AQ654" i="3" s="1"/>
  <c r="AT654" i="3" s="1"/>
  <c r="AK654" i="3"/>
  <c r="AP654" i="3" s="1"/>
  <c r="AS654" i="3" s="1"/>
  <c r="AJ654" i="3"/>
  <c r="AO654" i="3" s="1"/>
  <c r="AR654" i="3" s="1"/>
  <c r="AL653" i="3"/>
  <c r="AQ653" i="3" s="1"/>
  <c r="AT653" i="3" s="1"/>
  <c r="AK653" i="3"/>
  <c r="AP653" i="3" s="1"/>
  <c r="AS653" i="3" s="1"/>
  <c r="AJ653" i="3"/>
  <c r="AO653" i="3" s="1"/>
  <c r="AR653" i="3" s="1"/>
  <c r="AL652" i="3"/>
  <c r="AQ652" i="3" s="1"/>
  <c r="AT652" i="3" s="1"/>
  <c r="AK652" i="3"/>
  <c r="AP652" i="3" s="1"/>
  <c r="AS652" i="3" s="1"/>
  <c r="AJ652" i="3"/>
  <c r="AO652" i="3" s="1"/>
  <c r="AR652" i="3" s="1"/>
  <c r="AL651" i="3"/>
  <c r="AQ651" i="3" s="1"/>
  <c r="AT651" i="3" s="1"/>
  <c r="AK651" i="3"/>
  <c r="AP651" i="3" s="1"/>
  <c r="AS651" i="3" s="1"/>
  <c r="AJ651" i="3"/>
  <c r="AO651" i="3" s="1"/>
  <c r="AR651" i="3" s="1"/>
  <c r="AL650" i="3"/>
  <c r="AQ650" i="3" s="1"/>
  <c r="AT650" i="3" s="1"/>
  <c r="AK650" i="3"/>
  <c r="AP650" i="3" s="1"/>
  <c r="AS650" i="3" s="1"/>
  <c r="AJ650" i="3"/>
  <c r="AO650" i="3" s="1"/>
  <c r="AR650" i="3" s="1"/>
  <c r="AL649" i="3"/>
  <c r="AQ649" i="3" s="1"/>
  <c r="AT649" i="3" s="1"/>
  <c r="AK649" i="3"/>
  <c r="AP649" i="3" s="1"/>
  <c r="AS649" i="3" s="1"/>
  <c r="AJ649" i="3"/>
  <c r="AO649" i="3" s="1"/>
  <c r="AR649" i="3" s="1"/>
  <c r="AL648" i="3"/>
  <c r="AQ648" i="3" s="1"/>
  <c r="AT648" i="3" s="1"/>
  <c r="AK648" i="3"/>
  <c r="AP648" i="3" s="1"/>
  <c r="AS648" i="3" s="1"/>
  <c r="AJ648" i="3"/>
  <c r="AO648" i="3" s="1"/>
  <c r="AR648" i="3" s="1"/>
  <c r="AL647" i="3"/>
  <c r="AQ647" i="3" s="1"/>
  <c r="AT647" i="3" s="1"/>
  <c r="AK647" i="3"/>
  <c r="AP647" i="3" s="1"/>
  <c r="AS647" i="3" s="1"/>
  <c r="AJ647" i="3"/>
  <c r="AO647" i="3" s="1"/>
  <c r="AR647" i="3" s="1"/>
  <c r="AL646" i="3"/>
  <c r="AQ646" i="3" s="1"/>
  <c r="AT646" i="3" s="1"/>
  <c r="AK646" i="3"/>
  <c r="AP646" i="3" s="1"/>
  <c r="AS646" i="3" s="1"/>
  <c r="AJ646" i="3"/>
  <c r="AO646" i="3" s="1"/>
  <c r="AR646" i="3" s="1"/>
  <c r="AL645" i="3"/>
  <c r="AQ645" i="3" s="1"/>
  <c r="AT645" i="3" s="1"/>
  <c r="AK645" i="3"/>
  <c r="AP645" i="3" s="1"/>
  <c r="AS645" i="3" s="1"/>
  <c r="AJ645" i="3"/>
  <c r="AO645" i="3" s="1"/>
  <c r="AR645" i="3" s="1"/>
  <c r="AL644" i="3"/>
  <c r="AQ644" i="3" s="1"/>
  <c r="AT644" i="3" s="1"/>
  <c r="AK644" i="3"/>
  <c r="AP644" i="3" s="1"/>
  <c r="AS644" i="3" s="1"/>
  <c r="AJ644" i="3"/>
  <c r="AO644" i="3" s="1"/>
  <c r="AR644" i="3" s="1"/>
  <c r="AL643" i="3"/>
  <c r="AQ643" i="3" s="1"/>
  <c r="AT643" i="3" s="1"/>
  <c r="AK643" i="3"/>
  <c r="AP643" i="3" s="1"/>
  <c r="AS643" i="3" s="1"/>
  <c r="AJ643" i="3"/>
  <c r="AO643" i="3" s="1"/>
  <c r="AR643" i="3" s="1"/>
  <c r="AL642" i="3"/>
  <c r="AQ642" i="3" s="1"/>
  <c r="AT642" i="3" s="1"/>
  <c r="AK642" i="3"/>
  <c r="AP642" i="3" s="1"/>
  <c r="AS642" i="3" s="1"/>
  <c r="AJ642" i="3"/>
  <c r="AO642" i="3" s="1"/>
  <c r="AR642" i="3" s="1"/>
  <c r="AL641" i="3"/>
  <c r="AQ641" i="3" s="1"/>
  <c r="AT641" i="3" s="1"/>
  <c r="AK641" i="3"/>
  <c r="AP641" i="3" s="1"/>
  <c r="AS641" i="3" s="1"/>
  <c r="AJ641" i="3"/>
  <c r="AO641" i="3" s="1"/>
  <c r="AR641" i="3" s="1"/>
  <c r="AL640" i="3"/>
  <c r="AQ640" i="3" s="1"/>
  <c r="AT640" i="3" s="1"/>
  <c r="AK640" i="3"/>
  <c r="AP640" i="3" s="1"/>
  <c r="AS640" i="3" s="1"/>
  <c r="AJ640" i="3"/>
  <c r="AO640" i="3" s="1"/>
  <c r="AR640" i="3" s="1"/>
  <c r="AL639" i="3"/>
  <c r="AQ639" i="3" s="1"/>
  <c r="AT639" i="3" s="1"/>
  <c r="AK639" i="3"/>
  <c r="AP639" i="3" s="1"/>
  <c r="AS639" i="3" s="1"/>
  <c r="AJ639" i="3"/>
  <c r="AO639" i="3" s="1"/>
  <c r="AR639" i="3" s="1"/>
  <c r="AL638" i="3"/>
  <c r="AQ638" i="3" s="1"/>
  <c r="AT638" i="3" s="1"/>
  <c r="AK638" i="3"/>
  <c r="AP638" i="3" s="1"/>
  <c r="AS638" i="3" s="1"/>
  <c r="AJ638" i="3"/>
  <c r="AO638" i="3" s="1"/>
  <c r="AR638" i="3" s="1"/>
  <c r="AL637" i="3"/>
  <c r="AQ637" i="3" s="1"/>
  <c r="AT637" i="3" s="1"/>
  <c r="AK637" i="3"/>
  <c r="AP637" i="3" s="1"/>
  <c r="AS637" i="3" s="1"/>
  <c r="AJ637" i="3"/>
  <c r="AO637" i="3" s="1"/>
  <c r="AR637" i="3" s="1"/>
  <c r="AL636" i="3"/>
  <c r="AQ636" i="3" s="1"/>
  <c r="AT636" i="3" s="1"/>
  <c r="AK636" i="3"/>
  <c r="AP636" i="3" s="1"/>
  <c r="AS636" i="3" s="1"/>
  <c r="AJ636" i="3"/>
  <c r="AO636" i="3" s="1"/>
  <c r="AR636" i="3" s="1"/>
  <c r="AL635" i="3"/>
  <c r="AQ635" i="3" s="1"/>
  <c r="AT635" i="3" s="1"/>
  <c r="AK635" i="3"/>
  <c r="AP635" i="3" s="1"/>
  <c r="AS635" i="3" s="1"/>
  <c r="AJ635" i="3"/>
  <c r="AO635" i="3" s="1"/>
  <c r="AR635" i="3" s="1"/>
  <c r="AL634" i="3"/>
  <c r="AQ634" i="3" s="1"/>
  <c r="AT634" i="3" s="1"/>
  <c r="AK634" i="3"/>
  <c r="AP634" i="3" s="1"/>
  <c r="AS634" i="3" s="1"/>
  <c r="AJ634" i="3"/>
  <c r="AO634" i="3" s="1"/>
  <c r="AR634" i="3" s="1"/>
  <c r="AL633" i="3"/>
  <c r="AQ633" i="3" s="1"/>
  <c r="AT633" i="3" s="1"/>
  <c r="AK633" i="3"/>
  <c r="AP633" i="3" s="1"/>
  <c r="AS633" i="3" s="1"/>
  <c r="AJ633" i="3"/>
  <c r="AO633" i="3" s="1"/>
  <c r="AR633" i="3" s="1"/>
  <c r="AL632" i="3"/>
  <c r="AQ632" i="3" s="1"/>
  <c r="AT632" i="3" s="1"/>
  <c r="AK632" i="3"/>
  <c r="AP632" i="3" s="1"/>
  <c r="AS632" i="3" s="1"/>
  <c r="AJ632" i="3"/>
  <c r="AO632" i="3" s="1"/>
  <c r="AR632" i="3" s="1"/>
  <c r="AL631" i="3"/>
  <c r="AQ631" i="3" s="1"/>
  <c r="AT631" i="3" s="1"/>
  <c r="AK631" i="3"/>
  <c r="AP631" i="3" s="1"/>
  <c r="AS631" i="3" s="1"/>
  <c r="AJ631" i="3"/>
  <c r="AO631" i="3" s="1"/>
  <c r="AR631" i="3" s="1"/>
  <c r="AL630" i="3"/>
  <c r="AQ630" i="3" s="1"/>
  <c r="AT630" i="3" s="1"/>
  <c r="AK630" i="3"/>
  <c r="AP630" i="3" s="1"/>
  <c r="AS630" i="3" s="1"/>
  <c r="AJ630" i="3"/>
  <c r="AO630" i="3" s="1"/>
  <c r="AR630" i="3" s="1"/>
  <c r="AL629" i="3"/>
  <c r="AQ629" i="3" s="1"/>
  <c r="AT629" i="3" s="1"/>
  <c r="AK629" i="3"/>
  <c r="AP629" i="3" s="1"/>
  <c r="AS629" i="3" s="1"/>
  <c r="AJ629" i="3"/>
  <c r="AO629" i="3" s="1"/>
  <c r="AR629" i="3" s="1"/>
  <c r="AL628" i="3"/>
  <c r="AQ628" i="3" s="1"/>
  <c r="AT628" i="3" s="1"/>
  <c r="AK628" i="3"/>
  <c r="AP628" i="3" s="1"/>
  <c r="AS628" i="3" s="1"/>
  <c r="AJ628" i="3"/>
  <c r="AO628" i="3" s="1"/>
  <c r="AR628" i="3" s="1"/>
  <c r="AL627" i="3"/>
  <c r="AQ627" i="3" s="1"/>
  <c r="AT627" i="3" s="1"/>
  <c r="AK627" i="3"/>
  <c r="AP627" i="3" s="1"/>
  <c r="AS627" i="3" s="1"/>
  <c r="AJ627" i="3"/>
  <c r="AO627" i="3" s="1"/>
  <c r="AR627" i="3" s="1"/>
  <c r="AL626" i="3"/>
  <c r="AQ626" i="3" s="1"/>
  <c r="AT626" i="3" s="1"/>
  <c r="AK626" i="3"/>
  <c r="AP626" i="3" s="1"/>
  <c r="AS626" i="3" s="1"/>
  <c r="AJ626" i="3"/>
  <c r="AO626" i="3" s="1"/>
  <c r="AR626" i="3" s="1"/>
  <c r="AL625" i="3"/>
  <c r="AQ625" i="3" s="1"/>
  <c r="AT625" i="3" s="1"/>
  <c r="AK625" i="3"/>
  <c r="AP625" i="3" s="1"/>
  <c r="AS625" i="3" s="1"/>
  <c r="AJ625" i="3"/>
  <c r="AO625" i="3" s="1"/>
  <c r="AR625" i="3" s="1"/>
  <c r="AL624" i="3"/>
  <c r="AQ624" i="3" s="1"/>
  <c r="AT624" i="3" s="1"/>
  <c r="AK624" i="3"/>
  <c r="AP624" i="3" s="1"/>
  <c r="AS624" i="3" s="1"/>
  <c r="AJ624" i="3"/>
  <c r="AO624" i="3" s="1"/>
  <c r="AR624" i="3" s="1"/>
  <c r="AL623" i="3"/>
  <c r="AQ623" i="3" s="1"/>
  <c r="AT623" i="3" s="1"/>
  <c r="AK623" i="3"/>
  <c r="AP623" i="3" s="1"/>
  <c r="AS623" i="3" s="1"/>
  <c r="AJ623" i="3"/>
  <c r="AO623" i="3" s="1"/>
  <c r="AR623" i="3" s="1"/>
  <c r="AL622" i="3"/>
  <c r="AQ622" i="3" s="1"/>
  <c r="AT622" i="3" s="1"/>
  <c r="AK622" i="3"/>
  <c r="AP622" i="3" s="1"/>
  <c r="AS622" i="3" s="1"/>
  <c r="AJ622" i="3"/>
  <c r="AO622" i="3" s="1"/>
  <c r="AR622" i="3" s="1"/>
  <c r="AL621" i="3"/>
  <c r="AQ621" i="3" s="1"/>
  <c r="AT621" i="3" s="1"/>
  <c r="AK621" i="3"/>
  <c r="AP621" i="3" s="1"/>
  <c r="AS621" i="3" s="1"/>
  <c r="AJ621" i="3"/>
  <c r="AO621" i="3" s="1"/>
  <c r="AR621" i="3" s="1"/>
  <c r="AL620" i="3"/>
  <c r="AQ620" i="3" s="1"/>
  <c r="AT620" i="3" s="1"/>
  <c r="AK620" i="3"/>
  <c r="AP620" i="3" s="1"/>
  <c r="AS620" i="3" s="1"/>
  <c r="AJ620" i="3"/>
  <c r="AO620" i="3" s="1"/>
  <c r="AR620" i="3" s="1"/>
  <c r="AL619" i="3"/>
  <c r="AQ619" i="3" s="1"/>
  <c r="AT619" i="3" s="1"/>
  <c r="AK619" i="3"/>
  <c r="AP619" i="3" s="1"/>
  <c r="AS619" i="3" s="1"/>
  <c r="AJ619" i="3"/>
  <c r="AO619" i="3" s="1"/>
  <c r="AR619" i="3" s="1"/>
  <c r="AL618" i="3"/>
  <c r="AQ618" i="3" s="1"/>
  <c r="AT618" i="3" s="1"/>
  <c r="AK618" i="3"/>
  <c r="AP618" i="3" s="1"/>
  <c r="AS618" i="3" s="1"/>
  <c r="AJ618" i="3"/>
  <c r="AO618" i="3" s="1"/>
  <c r="AR618" i="3" s="1"/>
  <c r="AL617" i="3"/>
  <c r="AQ617" i="3" s="1"/>
  <c r="AT617" i="3" s="1"/>
  <c r="AK617" i="3"/>
  <c r="AP617" i="3" s="1"/>
  <c r="AS617" i="3" s="1"/>
  <c r="AJ617" i="3"/>
  <c r="AO617" i="3" s="1"/>
  <c r="AR617" i="3" s="1"/>
  <c r="AL616" i="3"/>
  <c r="AQ616" i="3" s="1"/>
  <c r="AT616" i="3" s="1"/>
  <c r="AK616" i="3"/>
  <c r="AP616" i="3" s="1"/>
  <c r="AS616" i="3" s="1"/>
  <c r="AJ616" i="3"/>
  <c r="AO616" i="3" s="1"/>
  <c r="AR616" i="3" s="1"/>
  <c r="AL615" i="3"/>
  <c r="AQ615" i="3" s="1"/>
  <c r="AT615" i="3" s="1"/>
  <c r="AK615" i="3"/>
  <c r="AP615" i="3" s="1"/>
  <c r="AS615" i="3" s="1"/>
  <c r="AJ615" i="3"/>
  <c r="AO615" i="3" s="1"/>
  <c r="AR615" i="3" s="1"/>
  <c r="AL614" i="3"/>
  <c r="AQ614" i="3" s="1"/>
  <c r="AT614" i="3" s="1"/>
  <c r="AK614" i="3"/>
  <c r="AP614" i="3" s="1"/>
  <c r="AS614" i="3" s="1"/>
  <c r="AJ614" i="3"/>
  <c r="AO614" i="3" s="1"/>
  <c r="AR614" i="3" s="1"/>
  <c r="AL613" i="3"/>
  <c r="AQ613" i="3" s="1"/>
  <c r="AT613" i="3" s="1"/>
  <c r="AK613" i="3"/>
  <c r="AP613" i="3" s="1"/>
  <c r="AS613" i="3" s="1"/>
  <c r="AJ613" i="3"/>
  <c r="AO613" i="3" s="1"/>
  <c r="AR613" i="3" s="1"/>
  <c r="AL612" i="3"/>
  <c r="AQ612" i="3" s="1"/>
  <c r="AT612" i="3" s="1"/>
  <c r="AK612" i="3"/>
  <c r="AP612" i="3" s="1"/>
  <c r="AS612" i="3" s="1"/>
  <c r="AJ612" i="3"/>
  <c r="AO612" i="3" s="1"/>
  <c r="AR612" i="3" s="1"/>
  <c r="AL611" i="3"/>
  <c r="AQ611" i="3" s="1"/>
  <c r="AT611" i="3" s="1"/>
  <c r="AK611" i="3"/>
  <c r="AP611" i="3" s="1"/>
  <c r="AS611" i="3" s="1"/>
  <c r="AJ611" i="3"/>
  <c r="AO611" i="3" s="1"/>
  <c r="AR611" i="3" s="1"/>
  <c r="AL610" i="3"/>
  <c r="AQ610" i="3" s="1"/>
  <c r="AT610" i="3" s="1"/>
  <c r="AK610" i="3"/>
  <c r="AP610" i="3" s="1"/>
  <c r="AS610" i="3" s="1"/>
  <c r="AJ610" i="3"/>
  <c r="AO610" i="3" s="1"/>
  <c r="AR610" i="3" s="1"/>
  <c r="AL609" i="3"/>
  <c r="AQ609" i="3" s="1"/>
  <c r="AT609" i="3" s="1"/>
  <c r="AK609" i="3"/>
  <c r="AP609" i="3" s="1"/>
  <c r="AS609" i="3" s="1"/>
  <c r="AJ609" i="3"/>
  <c r="AO609" i="3" s="1"/>
  <c r="AR609" i="3" s="1"/>
  <c r="AL608" i="3"/>
  <c r="AQ608" i="3" s="1"/>
  <c r="AT608" i="3" s="1"/>
  <c r="AK608" i="3"/>
  <c r="AP608" i="3" s="1"/>
  <c r="AS608" i="3" s="1"/>
  <c r="AJ608" i="3"/>
  <c r="AO608" i="3" s="1"/>
  <c r="AR608" i="3" s="1"/>
  <c r="AL607" i="3"/>
  <c r="AQ607" i="3" s="1"/>
  <c r="AT607" i="3" s="1"/>
  <c r="AK607" i="3"/>
  <c r="AP607" i="3" s="1"/>
  <c r="AS607" i="3" s="1"/>
  <c r="AJ607" i="3"/>
  <c r="AO607" i="3" s="1"/>
  <c r="AR607" i="3" s="1"/>
  <c r="AL606" i="3"/>
  <c r="AQ606" i="3" s="1"/>
  <c r="AT606" i="3" s="1"/>
  <c r="AK606" i="3"/>
  <c r="AP606" i="3" s="1"/>
  <c r="AS606" i="3" s="1"/>
  <c r="AJ606" i="3"/>
  <c r="AO606" i="3" s="1"/>
  <c r="AR606" i="3" s="1"/>
  <c r="AL605" i="3"/>
  <c r="AQ605" i="3" s="1"/>
  <c r="AT605" i="3" s="1"/>
  <c r="AK605" i="3"/>
  <c r="AP605" i="3" s="1"/>
  <c r="AS605" i="3" s="1"/>
  <c r="AJ605" i="3"/>
  <c r="AO605" i="3" s="1"/>
  <c r="AR605" i="3" s="1"/>
  <c r="AL604" i="3"/>
  <c r="AQ604" i="3" s="1"/>
  <c r="AT604" i="3" s="1"/>
  <c r="AK604" i="3"/>
  <c r="AP604" i="3" s="1"/>
  <c r="AS604" i="3" s="1"/>
  <c r="AJ604" i="3"/>
  <c r="AO604" i="3" s="1"/>
  <c r="AR604" i="3" s="1"/>
  <c r="AL603" i="3"/>
  <c r="AQ603" i="3" s="1"/>
  <c r="AT603" i="3" s="1"/>
  <c r="AK603" i="3"/>
  <c r="AP603" i="3" s="1"/>
  <c r="AS603" i="3" s="1"/>
  <c r="AJ603" i="3"/>
  <c r="AO603" i="3" s="1"/>
  <c r="AR603" i="3" s="1"/>
  <c r="AL602" i="3"/>
  <c r="AQ602" i="3" s="1"/>
  <c r="AT602" i="3" s="1"/>
  <c r="AK602" i="3"/>
  <c r="AP602" i="3" s="1"/>
  <c r="AS602" i="3" s="1"/>
  <c r="AJ602" i="3"/>
  <c r="AO602" i="3" s="1"/>
  <c r="AR602" i="3" s="1"/>
  <c r="AL601" i="3"/>
  <c r="AQ601" i="3" s="1"/>
  <c r="AT601" i="3" s="1"/>
  <c r="AK601" i="3"/>
  <c r="AP601" i="3" s="1"/>
  <c r="AS601" i="3" s="1"/>
  <c r="AJ601" i="3"/>
  <c r="AO601" i="3" s="1"/>
  <c r="AR601" i="3" s="1"/>
  <c r="AL600" i="3"/>
  <c r="AQ600" i="3" s="1"/>
  <c r="AT600" i="3" s="1"/>
  <c r="AK600" i="3"/>
  <c r="AP600" i="3" s="1"/>
  <c r="AS600" i="3" s="1"/>
  <c r="AJ600" i="3"/>
  <c r="AO600" i="3" s="1"/>
  <c r="AR600" i="3" s="1"/>
  <c r="AL599" i="3"/>
  <c r="AQ599" i="3" s="1"/>
  <c r="AT599" i="3" s="1"/>
  <c r="AK599" i="3"/>
  <c r="AP599" i="3" s="1"/>
  <c r="AS599" i="3" s="1"/>
  <c r="AJ599" i="3"/>
  <c r="AO599" i="3" s="1"/>
  <c r="AR599" i="3" s="1"/>
  <c r="AL598" i="3"/>
  <c r="AQ598" i="3" s="1"/>
  <c r="AT598" i="3" s="1"/>
  <c r="AK598" i="3"/>
  <c r="AP598" i="3" s="1"/>
  <c r="AS598" i="3" s="1"/>
  <c r="AJ598" i="3"/>
  <c r="AO598" i="3" s="1"/>
  <c r="AR598" i="3" s="1"/>
  <c r="AL597" i="3"/>
  <c r="AQ597" i="3" s="1"/>
  <c r="AT597" i="3" s="1"/>
  <c r="AK597" i="3"/>
  <c r="AP597" i="3" s="1"/>
  <c r="AS597" i="3" s="1"/>
  <c r="AJ597" i="3"/>
  <c r="AO597" i="3" s="1"/>
  <c r="AR597" i="3" s="1"/>
  <c r="AL596" i="3"/>
  <c r="AQ596" i="3" s="1"/>
  <c r="AT596" i="3" s="1"/>
  <c r="AK596" i="3"/>
  <c r="AP596" i="3" s="1"/>
  <c r="AS596" i="3" s="1"/>
  <c r="AJ596" i="3"/>
  <c r="AO596" i="3" s="1"/>
  <c r="AR596" i="3" s="1"/>
  <c r="AL595" i="3"/>
  <c r="AQ595" i="3" s="1"/>
  <c r="AT595" i="3" s="1"/>
  <c r="AK595" i="3"/>
  <c r="AP595" i="3" s="1"/>
  <c r="AS595" i="3" s="1"/>
  <c r="AJ595" i="3"/>
  <c r="AO595" i="3" s="1"/>
  <c r="AR595" i="3" s="1"/>
  <c r="AL594" i="3"/>
  <c r="AQ594" i="3" s="1"/>
  <c r="AT594" i="3" s="1"/>
  <c r="AK594" i="3"/>
  <c r="AP594" i="3" s="1"/>
  <c r="AS594" i="3" s="1"/>
  <c r="AJ594" i="3"/>
  <c r="AO594" i="3" s="1"/>
  <c r="AR594" i="3" s="1"/>
  <c r="AL593" i="3"/>
  <c r="AQ593" i="3" s="1"/>
  <c r="AT593" i="3" s="1"/>
  <c r="AK593" i="3"/>
  <c r="AP593" i="3" s="1"/>
  <c r="AS593" i="3" s="1"/>
  <c r="AJ593" i="3"/>
  <c r="AO593" i="3" s="1"/>
  <c r="AR593" i="3" s="1"/>
  <c r="AL592" i="3"/>
  <c r="AQ592" i="3" s="1"/>
  <c r="AT592" i="3" s="1"/>
  <c r="AK592" i="3"/>
  <c r="AP592" i="3" s="1"/>
  <c r="AS592" i="3" s="1"/>
  <c r="AJ592" i="3"/>
  <c r="AO592" i="3" s="1"/>
  <c r="AR592" i="3" s="1"/>
  <c r="AL591" i="3"/>
  <c r="AQ591" i="3" s="1"/>
  <c r="AT591" i="3" s="1"/>
  <c r="AK591" i="3"/>
  <c r="AP591" i="3" s="1"/>
  <c r="AS591" i="3" s="1"/>
  <c r="AJ591" i="3"/>
  <c r="AO591" i="3" s="1"/>
  <c r="AR591" i="3" s="1"/>
  <c r="AL590" i="3"/>
  <c r="AQ590" i="3" s="1"/>
  <c r="AT590" i="3" s="1"/>
  <c r="AK590" i="3"/>
  <c r="AP590" i="3" s="1"/>
  <c r="AS590" i="3" s="1"/>
  <c r="AJ590" i="3"/>
  <c r="AO590" i="3" s="1"/>
  <c r="AR590" i="3" s="1"/>
  <c r="AL589" i="3"/>
  <c r="AQ589" i="3" s="1"/>
  <c r="AT589" i="3" s="1"/>
  <c r="AK589" i="3"/>
  <c r="AP589" i="3" s="1"/>
  <c r="AS589" i="3" s="1"/>
  <c r="AJ589" i="3"/>
  <c r="AO589" i="3" s="1"/>
  <c r="AR589" i="3" s="1"/>
  <c r="AL588" i="3"/>
  <c r="AQ588" i="3" s="1"/>
  <c r="AT588" i="3" s="1"/>
  <c r="AK588" i="3"/>
  <c r="AP588" i="3" s="1"/>
  <c r="AS588" i="3" s="1"/>
  <c r="AJ588" i="3"/>
  <c r="AO588" i="3" s="1"/>
  <c r="AR588" i="3" s="1"/>
  <c r="AL587" i="3"/>
  <c r="AQ587" i="3" s="1"/>
  <c r="AT587" i="3" s="1"/>
  <c r="AK587" i="3"/>
  <c r="AP587" i="3" s="1"/>
  <c r="AS587" i="3" s="1"/>
  <c r="AJ587" i="3"/>
  <c r="AO587" i="3" s="1"/>
  <c r="AR587" i="3" s="1"/>
  <c r="AL586" i="3"/>
  <c r="AQ586" i="3" s="1"/>
  <c r="AT586" i="3" s="1"/>
  <c r="AK586" i="3"/>
  <c r="AP586" i="3" s="1"/>
  <c r="AS586" i="3" s="1"/>
  <c r="AJ586" i="3"/>
  <c r="AO586" i="3" s="1"/>
  <c r="AR586" i="3" s="1"/>
  <c r="AL585" i="3"/>
  <c r="AQ585" i="3" s="1"/>
  <c r="AT585" i="3" s="1"/>
  <c r="AK585" i="3"/>
  <c r="AP585" i="3" s="1"/>
  <c r="AS585" i="3" s="1"/>
  <c r="AJ585" i="3"/>
  <c r="AO585" i="3" s="1"/>
  <c r="AR585" i="3" s="1"/>
  <c r="AL584" i="3"/>
  <c r="AQ584" i="3" s="1"/>
  <c r="AT584" i="3" s="1"/>
  <c r="AK584" i="3"/>
  <c r="AP584" i="3" s="1"/>
  <c r="AS584" i="3" s="1"/>
  <c r="AJ584" i="3"/>
  <c r="AO584" i="3" s="1"/>
  <c r="AR584" i="3" s="1"/>
  <c r="AL583" i="3"/>
  <c r="AQ583" i="3" s="1"/>
  <c r="AT583" i="3" s="1"/>
  <c r="AK583" i="3"/>
  <c r="AP583" i="3" s="1"/>
  <c r="AS583" i="3" s="1"/>
  <c r="AJ583" i="3"/>
  <c r="AO583" i="3" s="1"/>
  <c r="AR583" i="3" s="1"/>
  <c r="AL582" i="3"/>
  <c r="AQ582" i="3" s="1"/>
  <c r="AT582" i="3" s="1"/>
  <c r="AK582" i="3"/>
  <c r="AP582" i="3" s="1"/>
  <c r="AS582" i="3" s="1"/>
  <c r="AJ582" i="3"/>
  <c r="AO582" i="3" s="1"/>
  <c r="AR582" i="3" s="1"/>
  <c r="AL581" i="3"/>
  <c r="AQ581" i="3" s="1"/>
  <c r="AT581" i="3" s="1"/>
  <c r="AK581" i="3"/>
  <c r="AP581" i="3" s="1"/>
  <c r="AS581" i="3" s="1"/>
  <c r="AJ581" i="3"/>
  <c r="AO581" i="3" s="1"/>
  <c r="AR581" i="3" s="1"/>
  <c r="AL580" i="3"/>
  <c r="AQ580" i="3" s="1"/>
  <c r="AT580" i="3" s="1"/>
  <c r="AK580" i="3"/>
  <c r="AP580" i="3" s="1"/>
  <c r="AS580" i="3" s="1"/>
  <c r="AJ580" i="3"/>
  <c r="AO580" i="3" s="1"/>
  <c r="AR580" i="3" s="1"/>
  <c r="AL579" i="3"/>
  <c r="AQ579" i="3" s="1"/>
  <c r="AT579" i="3" s="1"/>
  <c r="AK579" i="3"/>
  <c r="AP579" i="3" s="1"/>
  <c r="AS579" i="3" s="1"/>
  <c r="AJ579" i="3"/>
  <c r="AO579" i="3" s="1"/>
  <c r="AR579" i="3" s="1"/>
  <c r="AL578" i="3"/>
  <c r="AQ578" i="3" s="1"/>
  <c r="AT578" i="3" s="1"/>
  <c r="AK578" i="3"/>
  <c r="AP578" i="3" s="1"/>
  <c r="AS578" i="3" s="1"/>
  <c r="AJ578" i="3"/>
  <c r="AO578" i="3" s="1"/>
  <c r="AR578" i="3" s="1"/>
  <c r="AL577" i="3"/>
  <c r="AQ577" i="3" s="1"/>
  <c r="AT577" i="3" s="1"/>
  <c r="AK577" i="3"/>
  <c r="AP577" i="3" s="1"/>
  <c r="AS577" i="3" s="1"/>
  <c r="AJ577" i="3"/>
  <c r="AO577" i="3" s="1"/>
  <c r="AR577" i="3" s="1"/>
  <c r="AL576" i="3"/>
  <c r="AQ576" i="3" s="1"/>
  <c r="AT576" i="3" s="1"/>
  <c r="AK576" i="3"/>
  <c r="AP576" i="3" s="1"/>
  <c r="AS576" i="3" s="1"/>
  <c r="AJ576" i="3"/>
  <c r="AO576" i="3" s="1"/>
  <c r="AR576" i="3" s="1"/>
  <c r="AL575" i="3"/>
  <c r="AQ575" i="3" s="1"/>
  <c r="AT575" i="3" s="1"/>
  <c r="AK575" i="3"/>
  <c r="AP575" i="3" s="1"/>
  <c r="AS575" i="3" s="1"/>
  <c r="AJ575" i="3"/>
  <c r="AO575" i="3" s="1"/>
  <c r="AR575" i="3" s="1"/>
  <c r="AL574" i="3"/>
  <c r="AQ574" i="3" s="1"/>
  <c r="AT574" i="3" s="1"/>
  <c r="AK574" i="3"/>
  <c r="AP574" i="3" s="1"/>
  <c r="AS574" i="3" s="1"/>
  <c r="AJ574" i="3"/>
  <c r="AO574" i="3" s="1"/>
  <c r="AR574" i="3" s="1"/>
  <c r="AL573" i="3"/>
  <c r="AQ573" i="3" s="1"/>
  <c r="AT573" i="3" s="1"/>
  <c r="AK573" i="3"/>
  <c r="AP573" i="3" s="1"/>
  <c r="AS573" i="3" s="1"/>
  <c r="AJ573" i="3"/>
  <c r="AO573" i="3" s="1"/>
  <c r="AR573" i="3" s="1"/>
  <c r="AL572" i="3"/>
  <c r="AQ572" i="3" s="1"/>
  <c r="AT572" i="3" s="1"/>
  <c r="AK572" i="3"/>
  <c r="AP572" i="3" s="1"/>
  <c r="AS572" i="3" s="1"/>
  <c r="AJ572" i="3"/>
  <c r="AO572" i="3" s="1"/>
  <c r="AR572" i="3" s="1"/>
  <c r="AL571" i="3"/>
  <c r="AQ571" i="3" s="1"/>
  <c r="AT571" i="3" s="1"/>
  <c r="AK571" i="3"/>
  <c r="AP571" i="3" s="1"/>
  <c r="AS571" i="3" s="1"/>
  <c r="AJ571" i="3"/>
  <c r="AO571" i="3" s="1"/>
  <c r="AR571" i="3" s="1"/>
  <c r="AL570" i="3"/>
  <c r="AQ570" i="3" s="1"/>
  <c r="AT570" i="3" s="1"/>
  <c r="AK570" i="3"/>
  <c r="AP570" i="3" s="1"/>
  <c r="AS570" i="3" s="1"/>
  <c r="AJ570" i="3"/>
  <c r="AO570" i="3" s="1"/>
  <c r="AR570" i="3" s="1"/>
  <c r="AL569" i="3"/>
  <c r="AQ569" i="3" s="1"/>
  <c r="AT569" i="3" s="1"/>
  <c r="AK569" i="3"/>
  <c r="AP569" i="3" s="1"/>
  <c r="AS569" i="3" s="1"/>
  <c r="AJ569" i="3"/>
  <c r="AO569" i="3" s="1"/>
  <c r="AR569" i="3" s="1"/>
  <c r="AL568" i="3"/>
  <c r="AQ568" i="3" s="1"/>
  <c r="AT568" i="3" s="1"/>
  <c r="AK568" i="3"/>
  <c r="AP568" i="3" s="1"/>
  <c r="AS568" i="3" s="1"/>
  <c r="AJ568" i="3"/>
  <c r="AO568" i="3" s="1"/>
  <c r="AR568" i="3" s="1"/>
  <c r="AL567" i="3"/>
  <c r="AQ567" i="3" s="1"/>
  <c r="AT567" i="3" s="1"/>
  <c r="AK567" i="3"/>
  <c r="AP567" i="3" s="1"/>
  <c r="AS567" i="3" s="1"/>
  <c r="AJ567" i="3"/>
  <c r="AO567" i="3" s="1"/>
  <c r="AR567" i="3" s="1"/>
  <c r="AL566" i="3"/>
  <c r="AQ566" i="3" s="1"/>
  <c r="AT566" i="3" s="1"/>
  <c r="AK566" i="3"/>
  <c r="AP566" i="3" s="1"/>
  <c r="AS566" i="3" s="1"/>
  <c r="AJ566" i="3"/>
  <c r="AO566" i="3" s="1"/>
  <c r="AR566" i="3" s="1"/>
  <c r="AL565" i="3"/>
  <c r="AQ565" i="3" s="1"/>
  <c r="AT565" i="3" s="1"/>
  <c r="AK565" i="3"/>
  <c r="AP565" i="3" s="1"/>
  <c r="AS565" i="3" s="1"/>
  <c r="AJ565" i="3"/>
  <c r="AO565" i="3" s="1"/>
  <c r="AR565" i="3" s="1"/>
  <c r="AL564" i="3"/>
  <c r="AQ564" i="3" s="1"/>
  <c r="AT564" i="3" s="1"/>
  <c r="AK564" i="3"/>
  <c r="AP564" i="3" s="1"/>
  <c r="AS564" i="3" s="1"/>
  <c r="AJ564" i="3"/>
  <c r="AO564" i="3" s="1"/>
  <c r="AR564" i="3" s="1"/>
  <c r="AL563" i="3"/>
  <c r="AQ563" i="3" s="1"/>
  <c r="AT563" i="3" s="1"/>
  <c r="AK563" i="3"/>
  <c r="AP563" i="3" s="1"/>
  <c r="AS563" i="3" s="1"/>
  <c r="AJ563" i="3"/>
  <c r="AO563" i="3" s="1"/>
  <c r="AR563" i="3" s="1"/>
  <c r="AL562" i="3"/>
  <c r="AQ562" i="3" s="1"/>
  <c r="AT562" i="3" s="1"/>
  <c r="AK562" i="3"/>
  <c r="AP562" i="3" s="1"/>
  <c r="AS562" i="3" s="1"/>
  <c r="AJ562" i="3"/>
  <c r="AO562" i="3" s="1"/>
  <c r="AR562" i="3" s="1"/>
  <c r="AL561" i="3"/>
  <c r="AQ561" i="3" s="1"/>
  <c r="AT561" i="3" s="1"/>
  <c r="AK561" i="3"/>
  <c r="AP561" i="3" s="1"/>
  <c r="AS561" i="3" s="1"/>
  <c r="AJ561" i="3"/>
  <c r="AO561" i="3" s="1"/>
  <c r="AR561" i="3" s="1"/>
  <c r="AL560" i="3"/>
  <c r="AQ560" i="3" s="1"/>
  <c r="AT560" i="3" s="1"/>
  <c r="AK560" i="3"/>
  <c r="AP560" i="3" s="1"/>
  <c r="AS560" i="3" s="1"/>
  <c r="AJ560" i="3"/>
  <c r="AO560" i="3" s="1"/>
  <c r="AR560" i="3" s="1"/>
  <c r="AL559" i="3"/>
  <c r="AQ559" i="3" s="1"/>
  <c r="AT559" i="3" s="1"/>
  <c r="AK559" i="3"/>
  <c r="AP559" i="3" s="1"/>
  <c r="AS559" i="3" s="1"/>
  <c r="AJ559" i="3"/>
  <c r="AO559" i="3" s="1"/>
  <c r="AR559" i="3" s="1"/>
  <c r="AL558" i="3"/>
  <c r="AQ558" i="3" s="1"/>
  <c r="AT558" i="3" s="1"/>
  <c r="AK558" i="3"/>
  <c r="AP558" i="3" s="1"/>
  <c r="AS558" i="3" s="1"/>
  <c r="AJ558" i="3"/>
  <c r="AO558" i="3" s="1"/>
  <c r="AR558" i="3" s="1"/>
  <c r="AL557" i="3"/>
  <c r="AQ557" i="3" s="1"/>
  <c r="AT557" i="3" s="1"/>
  <c r="AK557" i="3"/>
  <c r="AP557" i="3" s="1"/>
  <c r="AS557" i="3" s="1"/>
  <c r="AJ557" i="3"/>
  <c r="AO557" i="3" s="1"/>
  <c r="AR557" i="3" s="1"/>
  <c r="AL556" i="3"/>
  <c r="AQ556" i="3" s="1"/>
  <c r="AT556" i="3" s="1"/>
  <c r="AK556" i="3"/>
  <c r="AP556" i="3" s="1"/>
  <c r="AS556" i="3" s="1"/>
  <c r="AJ556" i="3"/>
  <c r="AO556" i="3" s="1"/>
  <c r="AR556" i="3" s="1"/>
  <c r="AL555" i="3"/>
  <c r="AQ555" i="3" s="1"/>
  <c r="AT555" i="3" s="1"/>
  <c r="AK555" i="3"/>
  <c r="AP555" i="3" s="1"/>
  <c r="AS555" i="3" s="1"/>
  <c r="AJ555" i="3"/>
  <c r="AO555" i="3" s="1"/>
  <c r="AR555" i="3" s="1"/>
  <c r="AL554" i="3"/>
  <c r="AQ554" i="3" s="1"/>
  <c r="AT554" i="3" s="1"/>
  <c r="AK554" i="3"/>
  <c r="AP554" i="3" s="1"/>
  <c r="AS554" i="3" s="1"/>
  <c r="AJ554" i="3"/>
  <c r="AO554" i="3" s="1"/>
  <c r="AR554" i="3" s="1"/>
  <c r="AL553" i="3"/>
  <c r="AQ553" i="3" s="1"/>
  <c r="AT553" i="3" s="1"/>
  <c r="AK553" i="3"/>
  <c r="AP553" i="3" s="1"/>
  <c r="AS553" i="3" s="1"/>
  <c r="AJ553" i="3"/>
  <c r="AO553" i="3" s="1"/>
  <c r="AR553" i="3" s="1"/>
  <c r="AL552" i="3"/>
  <c r="AQ552" i="3" s="1"/>
  <c r="AT552" i="3" s="1"/>
  <c r="AK552" i="3"/>
  <c r="AP552" i="3" s="1"/>
  <c r="AS552" i="3" s="1"/>
  <c r="AJ552" i="3"/>
  <c r="AO552" i="3" s="1"/>
  <c r="AR552" i="3" s="1"/>
  <c r="AL551" i="3"/>
  <c r="AQ551" i="3" s="1"/>
  <c r="AT551" i="3" s="1"/>
  <c r="AK551" i="3"/>
  <c r="AP551" i="3" s="1"/>
  <c r="AS551" i="3" s="1"/>
  <c r="AJ551" i="3"/>
  <c r="AO551" i="3" s="1"/>
  <c r="AR551" i="3" s="1"/>
  <c r="AL550" i="3"/>
  <c r="AQ550" i="3" s="1"/>
  <c r="AT550" i="3" s="1"/>
  <c r="AK550" i="3"/>
  <c r="AP550" i="3" s="1"/>
  <c r="AS550" i="3" s="1"/>
  <c r="AJ550" i="3"/>
  <c r="AO550" i="3" s="1"/>
  <c r="AR550" i="3" s="1"/>
  <c r="AL549" i="3"/>
  <c r="AQ549" i="3" s="1"/>
  <c r="AT549" i="3" s="1"/>
  <c r="AK549" i="3"/>
  <c r="AP549" i="3" s="1"/>
  <c r="AS549" i="3" s="1"/>
  <c r="AJ549" i="3"/>
  <c r="AO549" i="3" s="1"/>
  <c r="AR549" i="3" s="1"/>
  <c r="AL548" i="3"/>
  <c r="AQ548" i="3" s="1"/>
  <c r="AT548" i="3" s="1"/>
  <c r="AK548" i="3"/>
  <c r="AP548" i="3" s="1"/>
  <c r="AS548" i="3" s="1"/>
  <c r="AJ548" i="3"/>
  <c r="AO548" i="3" s="1"/>
  <c r="AR548" i="3" s="1"/>
  <c r="AL547" i="3"/>
  <c r="AQ547" i="3" s="1"/>
  <c r="AT547" i="3" s="1"/>
  <c r="AK547" i="3"/>
  <c r="AP547" i="3" s="1"/>
  <c r="AS547" i="3" s="1"/>
  <c r="AJ547" i="3"/>
  <c r="AO547" i="3" s="1"/>
  <c r="AR547" i="3" s="1"/>
  <c r="AL546" i="3"/>
  <c r="AQ546" i="3" s="1"/>
  <c r="AT546" i="3" s="1"/>
  <c r="AK546" i="3"/>
  <c r="AP546" i="3" s="1"/>
  <c r="AS546" i="3" s="1"/>
  <c r="AJ546" i="3"/>
  <c r="AO546" i="3" s="1"/>
  <c r="AR546" i="3" s="1"/>
  <c r="AL545" i="3"/>
  <c r="AQ545" i="3" s="1"/>
  <c r="AT545" i="3" s="1"/>
  <c r="AK545" i="3"/>
  <c r="AP545" i="3" s="1"/>
  <c r="AS545" i="3" s="1"/>
  <c r="AJ545" i="3"/>
  <c r="AO545" i="3" s="1"/>
  <c r="AR545" i="3" s="1"/>
  <c r="AL544" i="3"/>
  <c r="AQ544" i="3" s="1"/>
  <c r="AT544" i="3" s="1"/>
  <c r="AK544" i="3"/>
  <c r="AP544" i="3" s="1"/>
  <c r="AS544" i="3" s="1"/>
  <c r="AJ544" i="3"/>
  <c r="AO544" i="3" s="1"/>
  <c r="AR544" i="3" s="1"/>
  <c r="AL543" i="3"/>
  <c r="AQ543" i="3" s="1"/>
  <c r="AT543" i="3" s="1"/>
  <c r="AK543" i="3"/>
  <c r="AP543" i="3" s="1"/>
  <c r="AS543" i="3" s="1"/>
  <c r="AJ543" i="3"/>
  <c r="AO543" i="3" s="1"/>
  <c r="AR543" i="3" s="1"/>
  <c r="AL542" i="3"/>
  <c r="AQ542" i="3" s="1"/>
  <c r="AT542" i="3" s="1"/>
  <c r="AK542" i="3"/>
  <c r="AP542" i="3" s="1"/>
  <c r="AS542" i="3" s="1"/>
  <c r="AJ542" i="3"/>
  <c r="AO542" i="3" s="1"/>
  <c r="AR542" i="3" s="1"/>
  <c r="AL541" i="3"/>
  <c r="AQ541" i="3" s="1"/>
  <c r="AT541" i="3" s="1"/>
  <c r="AK541" i="3"/>
  <c r="AP541" i="3" s="1"/>
  <c r="AS541" i="3" s="1"/>
  <c r="AJ541" i="3"/>
  <c r="AO541" i="3" s="1"/>
  <c r="AR541" i="3" s="1"/>
  <c r="AL540" i="3"/>
  <c r="AQ540" i="3" s="1"/>
  <c r="AT540" i="3" s="1"/>
  <c r="AK540" i="3"/>
  <c r="AP540" i="3" s="1"/>
  <c r="AS540" i="3" s="1"/>
  <c r="AJ540" i="3"/>
  <c r="AO540" i="3" s="1"/>
  <c r="AR540" i="3" s="1"/>
  <c r="AL539" i="3"/>
  <c r="AQ539" i="3" s="1"/>
  <c r="AT539" i="3" s="1"/>
  <c r="AK539" i="3"/>
  <c r="AP539" i="3" s="1"/>
  <c r="AS539" i="3" s="1"/>
  <c r="AJ539" i="3"/>
  <c r="AO539" i="3" s="1"/>
  <c r="AR539" i="3" s="1"/>
  <c r="AL538" i="3"/>
  <c r="AQ538" i="3" s="1"/>
  <c r="AT538" i="3" s="1"/>
  <c r="AK538" i="3"/>
  <c r="AP538" i="3" s="1"/>
  <c r="AS538" i="3" s="1"/>
  <c r="AJ538" i="3"/>
  <c r="AO538" i="3" s="1"/>
  <c r="AR538" i="3" s="1"/>
  <c r="AL537" i="3"/>
  <c r="AQ537" i="3" s="1"/>
  <c r="AT537" i="3" s="1"/>
  <c r="AK537" i="3"/>
  <c r="AP537" i="3" s="1"/>
  <c r="AS537" i="3" s="1"/>
  <c r="AJ537" i="3"/>
  <c r="AO537" i="3" s="1"/>
  <c r="AR537" i="3" s="1"/>
  <c r="AL536" i="3"/>
  <c r="AQ536" i="3" s="1"/>
  <c r="AT536" i="3" s="1"/>
  <c r="AK536" i="3"/>
  <c r="AP536" i="3" s="1"/>
  <c r="AS536" i="3" s="1"/>
  <c r="AJ536" i="3"/>
  <c r="AO536" i="3" s="1"/>
  <c r="AR536" i="3" s="1"/>
  <c r="AL535" i="3"/>
  <c r="AQ535" i="3" s="1"/>
  <c r="AT535" i="3" s="1"/>
  <c r="AK535" i="3"/>
  <c r="AP535" i="3" s="1"/>
  <c r="AS535" i="3" s="1"/>
  <c r="AJ535" i="3"/>
  <c r="AO535" i="3" s="1"/>
  <c r="AR535" i="3" s="1"/>
  <c r="AL534" i="3"/>
  <c r="AQ534" i="3" s="1"/>
  <c r="AT534" i="3" s="1"/>
  <c r="AK534" i="3"/>
  <c r="AP534" i="3" s="1"/>
  <c r="AS534" i="3" s="1"/>
  <c r="AJ534" i="3"/>
  <c r="AO534" i="3" s="1"/>
  <c r="AR534" i="3" s="1"/>
  <c r="AL533" i="3"/>
  <c r="AQ533" i="3" s="1"/>
  <c r="AT533" i="3" s="1"/>
  <c r="AK533" i="3"/>
  <c r="AP533" i="3" s="1"/>
  <c r="AS533" i="3" s="1"/>
  <c r="AJ533" i="3"/>
  <c r="AO533" i="3" s="1"/>
  <c r="AR533" i="3" s="1"/>
  <c r="AL532" i="3"/>
  <c r="AQ532" i="3" s="1"/>
  <c r="AT532" i="3" s="1"/>
  <c r="AK532" i="3"/>
  <c r="AP532" i="3" s="1"/>
  <c r="AS532" i="3" s="1"/>
  <c r="AJ532" i="3"/>
  <c r="AO532" i="3" s="1"/>
  <c r="AR532" i="3" s="1"/>
  <c r="AL531" i="3"/>
  <c r="AQ531" i="3" s="1"/>
  <c r="AT531" i="3" s="1"/>
  <c r="AK531" i="3"/>
  <c r="AP531" i="3" s="1"/>
  <c r="AS531" i="3" s="1"/>
  <c r="AJ531" i="3"/>
  <c r="AO531" i="3" s="1"/>
  <c r="AR531" i="3" s="1"/>
  <c r="AL530" i="3"/>
  <c r="AQ530" i="3" s="1"/>
  <c r="AT530" i="3" s="1"/>
  <c r="AK530" i="3"/>
  <c r="AP530" i="3" s="1"/>
  <c r="AS530" i="3" s="1"/>
  <c r="AJ530" i="3"/>
  <c r="AO530" i="3" s="1"/>
  <c r="AR530" i="3" s="1"/>
  <c r="AL529" i="3"/>
  <c r="AQ529" i="3" s="1"/>
  <c r="AT529" i="3" s="1"/>
  <c r="AK529" i="3"/>
  <c r="AP529" i="3" s="1"/>
  <c r="AS529" i="3" s="1"/>
  <c r="AJ529" i="3"/>
  <c r="AO529" i="3" s="1"/>
  <c r="AR529" i="3" s="1"/>
  <c r="AL528" i="3"/>
  <c r="AQ528" i="3" s="1"/>
  <c r="AT528" i="3" s="1"/>
  <c r="AK528" i="3"/>
  <c r="AP528" i="3" s="1"/>
  <c r="AS528" i="3" s="1"/>
  <c r="AJ528" i="3"/>
  <c r="AO528" i="3" s="1"/>
  <c r="AR528" i="3" s="1"/>
  <c r="AL527" i="3"/>
  <c r="AQ527" i="3" s="1"/>
  <c r="AT527" i="3" s="1"/>
  <c r="AK527" i="3"/>
  <c r="AP527" i="3" s="1"/>
  <c r="AS527" i="3" s="1"/>
  <c r="AJ527" i="3"/>
  <c r="AO527" i="3" s="1"/>
  <c r="AR527" i="3" s="1"/>
  <c r="AL526" i="3"/>
  <c r="AQ526" i="3" s="1"/>
  <c r="AT526" i="3" s="1"/>
  <c r="AK526" i="3"/>
  <c r="AP526" i="3" s="1"/>
  <c r="AS526" i="3" s="1"/>
  <c r="AJ526" i="3"/>
  <c r="AO526" i="3" s="1"/>
  <c r="AR526" i="3" s="1"/>
  <c r="AL525" i="3"/>
  <c r="AQ525" i="3" s="1"/>
  <c r="AT525" i="3" s="1"/>
  <c r="AK525" i="3"/>
  <c r="AP525" i="3" s="1"/>
  <c r="AS525" i="3" s="1"/>
  <c r="AJ525" i="3"/>
  <c r="AO525" i="3" s="1"/>
  <c r="AR525" i="3" s="1"/>
  <c r="AL524" i="3"/>
  <c r="AQ524" i="3" s="1"/>
  <c r="AT524" i="3" s="1"/>
  <c r="AK524" i="3"/>
  <c r="AP524" i="3" s="1"/>
  <c r="AS524" i="3" s="1"/>
  <c r="AJ524" i="3"/>
  <c r="AO524" i="3" s="1"/>
  <c r="AR524" i="3" s="1"/>
  <c r="AL523" i="3"/>
  <c r="AQ523" i="3" s="1"/>
  <c r="AT523" i="3" s="1"/>
  <c r="AK523" i="3"/>
  <c r="AP523" i="3" s="1"/>
  <c r="AS523" i="3" s="1"/>
  <c r="AJ523" i="3"/>
  <c r="AO523" i="3" s="1"/>
  <c r="AR523" i="3" s="1"/>
  <c r="AL522" i="3"/>
  <c r="AQ522" i="3" s="1"/>
  <c r="AT522" i="3" s="1"/>
  <c r="AK522" i="3"/>
  <c r="AP522" i="3" s="1"/>
  <c r="AS522" i="3" s="1"/>
  <c r="AJ522" i="3"/>
  <c r="AO522" i="3" s="1"/>
  <c r="AR522" i="3" s="1"/>
  <c r="AL521" i="3"/>
  <c r="AQ521" i="3" s="1"/>
  <c r="AT521" i="3" s="1"/>
  <c r="AK521" i="3"/>
  <c r="AP521" i="3" s="1"/>
  <c r="AS521" i="3" s="1"/>
  <c r="AJ521" i="3"/>
  <c r="AO521" i="3" s="1"/>
  <c r="AR521" i="3" s="1"/>
  <c r="AL520" i="3"/>
  <c r="AQ520" i="3" s="1"/>
  <c r="AT520" i="3" s="1"/>
  <c r="AK520" i="3"/>
  <c r="AP520" i="3" s="1"/>
  <c r="AS520" i="3" s="1"/>
  <c r="AJ520" i="3"/>
  <c r="AO520" i="3" s="1"/>
  <c r="AR520" i="3" s="1"/>
  <c r="AL519" i="3"/>
  <c r="AQ519" i="3" s="1"/>
  <c r="AT519" i="3" s="1"/>
  <c r="AK519" i="3"/>
  <c r="AP519" i="3" s="1"/>
  <c r="AS519" i="3" s="1"/>
  <c r="AJ519" i="3"/>
  <c r="AO519" i="3" s="1"/>
  <c r="AR519" i="3" s="1"/>
  <c r="AL518" i="3"/>
  <c r="AQ518" i="3" s="1"/>
  <c r="AT518" i="3" s="1"/>
  <c r="AK518" i="3"/>
  <c r="AP518" i="3" s="1"/>
  <c r="AS518" i="3" s="1"/>
  <c r="AJ518" i="3"/>
  <c r="AO518" i="3" s="1"/>
  <c r="AR518" i="3" s="1"/>
  <c r="AL517" i="3"/>
  <c r="AQ517" i="3" s="1"/>
  <c r="AT517" i="3" s="1"/>
  <c r="AK517" i="3"/>
  <c r="AP517" i="3" s="1"/>
  <c r="AS517" i="3" s="1"/>
  <c r="AJ517" i="3"/>
  <c r="AO517" i="3" s="1"/>
  <c r="AR517" i="3" s="1"/>
  <c r="AL516" i="3"/>
  <c r="AQ516" i="3" s="1"/>
  <c r="AT516" i="3" s="1"/>
  <c r="AK516" i="3"/>
  <c r="AP516" i="3" s="1"/>
  <c r="AS516" i="3" s="1"/>
  <c r="AJ516" i="3"/>
  <c r="AO516" i="3" s="1"/>
  <c r="AR516" i="3" s="1"/>
  <c r="AL515" i="3"/>
  <c r="AQ515" i="3" s="1"/>
  <c r="AT515" i="3" s="1"/>
  <c r="AK515" i="3"/>
  <c r="AP515" i="3" s="1"/>
  <c r="AS515" i="3" s="1"/>
  <c r="AJ515" i="3"/>
  <c r="AO515" i="3" s="1"/>
  <c r="AR515" i="3" s="1"/>
  <c r="AL514" i="3"/>
  <c r="AQ514" i="3" s="1"/>
  <c r="AT514" i="3" s="1"/>
  <c r="AK514" i="3"/>
  <c r="AP514" i="3" s="1"/>
  <c r="AS514" i="3" s="1"/>
  <c r="AJ514" i="3"/>
  <c r="AO514" i="3" s="1"/>
  <c r="AR514" i="3" s="1"/>
  <c r="AL513" i="3"/>
  <c r="AQ513" i="3" s="1"/>
  <c r="AT513" i="3" s="1"/>
  <c r="AK513" i="3"/>
  <c r="AP513" i="3" s="1"/>
  <c r="AS513" i="3" s="1"/>
  <c r="AJ513" i="3"/>
  <c r="AO513" i="3" s="1"/>
  <c r="AR513" i="3" s="1"/>
  <c r="AL512" i="3"/>
  <c r="AQ512" i="3" s="1"/>
  <c r="AT512" i="3" s="1"/>
  <c r="AK512" i="3"/>
  <c r="AP512" i="3" s="1"/>
  <c r="AS512" i="3" s="1"/>
  <c r="AJ512" i="3"/>
  <c r="AO512" i="3" s="1"/>
  <c r="AR512" i="3" s="1"/>
  <c r="AL511" i="3"/>
  <c r="AQ511" i="3" s="1"/>
  <c r="AT511" i="3" s="1"/>
  <c r="AK511" i="3"/>
  <c r="AP511" i="3" s="1"/>
  <c r="AS511" i="3" s="1"/>
  <c r="AJ511" i="3"/>
  <c r="AO511" i="3" s="1"/>
  <c r="AR511" i="3" s="1"/>
  <c r="AL510" i="3"/>
  <c r="AQ510" i="3" s="1"/>
  <c r="AT510" i="3" s="1"/>
  <c r="AK510" i="3"/>
  <c r="AP510" i="3" s="1"/>
  <c r="AS510" i="3" s="1"/>
  <c r="AJ510" i="3"/>
  <c r="AO510" i="3" s="1"/>
  <c r="AR510" i="3" s="1"/>
  <c r="AL509" i="3"/>
  <c r="AQ509" i="3" s="1"/>
  <c r="AT509" i="3" s="1"/>
  <c r="AK509" i="3"/>
  <c r="AP509" i="3" s="1"/>
  <c r="AS509" i="3" s="1"/>
  <c r="AJ509" i="3"/>
  <c r="AO509" i="3" s="1"/>
  <c r="AR509" i="3" s="1"/>
  <c r="AL508" i="3"/>
  <c r="AQ508" i="3" s="1"/>
  <c r="AT508" i="3" s="1"/>
  <c r="AK508" i="3"/>
  <c r="AP508" i="3" s="1"/>
  <c r="AS508" i="3" s="1"/>
  <c r="AJ508" i="3"/>
  <c r="AO508" i="3" s="1"/>
  <c r="AR508" i="3" s="1"/>
  <c r="AL507" i="3"/>
  <c r="AQ507" i="3" s="1"/>
  <c r="AT507" i="3" s="1"/>
  <c r="AK507" i="3"/>
  <c r="AP507" i="3" s="1"/>
  <c r="AS507" i="3" s="1"/>
  <c r="AJ507" i="3"/>
  <c r="AO507" i="3" s="1"/>
  <c r="AR507" i="3" s="1"/>
  <c r="AL506" i="3"/>
  <c r="AQ506" i="3" s="1"/>
  <c r="AT506" i="3" s="1"/>
  <c r="AK506" i="3"/>
  <c r="AP506" i="3" s="1"/>
  <c r="AS506" i="3" s="1"/>
  <c r="AJ506" i="3"/>
  <c r="AO506" i="3" s="1"/>
  <c r="AR506" i="3" s="1"/>
  <c r="AL505" i="3"/>
  <c r="AQ505" i="3" s="1"/>
  <c r="AT505" i="3" s="1"/>
  <c r="AK505" i="3"/>
  <c r="AP505" i="3" s="1"/>
  <c r="AS505" i="3" s="1"/>
  <c r="AJ505" i="3"/>
  <c r="AO505" i="3" s="1"/>
  <c r="AR505" i="3" s="1"/>
  <c r="AL504" i="3"/>
  <c r="AQ504" i="3" s="1"/>
  <c r="AT504" i="3" s="1"/>
  <c r="AK504" i="3"/>
  <c r="AP504" i="3" s="1"/>
  <c r="AS504" i="3" s="1"/>
  <c r="AJ504" i="3"/>
  <c r="AO504" i="3" s="1"/>
  <c r="AR504" i="3" s="1"/>
  <c r="AL503" i="3"/>
  <c r="AQ503" i="3" s="1"/>
  <c r="AT503" i="3" s="1"/>
  <c r="AK503" i="3"/>
  <c r="AP503" i="3" s="1"/>
  <c r="AS503" i="3" s="1"/>
  <c r="AJ503" i="3"/>
  <c r="AO503" i="3" s="1"/>
  <c r="AR503" i="3" s="1"/>
  <c r="AL502" i="3"/>
  <c r="AQ502" i="3" s="1"/>
  <c r="AT502" i="3" s="1"/>
  <c r="AK502" i="3"/>
  <c r="AP502" i="3" s="1"/>
  <c r="AS502" i="3" s="1"/>
  <c r="AJ502" i="3"/>
  <c r="AO502" i="3" s="1"/>
  <c r="AR502" i="3" s="1"/>
  <c r="AL501" i="3"/>
  <c r="AQ501" i="3" s="1"/>
  <c r="AT501" i="3" s="1"/>
  <c r="AK501" i="3"/>
  <c r="AP501" i="3" s="1"/>
  <c r="AS501" i="3" s="1"/>
  <c r="AJ501" i="3"/>
  <c r="AO501" i="3" s="1"/>
  <c r="AR501" i="3" s="1"/>
  <c r="AL500" i="3"/>
  <c r="AQ500" i="3" s="1"/>
  <c r="AT500" i="3" s="1"/>
  <c r="AK500" i="3"/>
  <c r="AP500" i="3" s="1"/>
  <c r="AS500" i="3" s="1"/>
  <c r="AJ500" i="3"/>
  <c r="AO500" i="3" s="1"/>
  <c r="AR500" i="3" s="1"/>
  <c r="AL499" i="3"/>
  <c r="AQ499" i="3" s="1"/>
  <c r="AT499" i="3" s="1"/>
  <c r="AK499" i="3"/>
  <c r="AP499" i="3" s="1"/>
  <c r="AS499" i="3" s="1"/>
  <c r="AJ499" i="3"/>
  <c r="AO499" i="3" s="1"/>
  <c r="AR499" i="3" s="1"/>
  <c r="AL498" i="3"/>
  <c r="AQ498" i="3" s="1"/>
  <c r="AT498" i="3" s="1"/>
  <c r="AK498" i="3"/>
  <c r="AP498" i="3" s="1"/>
  <c r="AS498" i="3" s="1"/>
  <c r="AJ498" i="3"/>
  <c r="AO498" i="3" s="1"/>
  <c r="AR498" i="3" s="1"/>
  <c r="AL497" i="3"/>
  <c r="AQ497" i="3" s="1"/>
  <c r="AT497" i="3" s="1"/>
  <c r="AK497" i="3"/>
  <c r="AP497" i="3" s="1"/>
  <c r="AS497" i="3" s="1"/>
  <c r="AJ497" i="3"/>
  <c r="AO497" i="3" s="1"/>
  <c r="AR497" i="3" s="1"/>
  <c r="AL496" i="3"/>
  <c r="AQ496" i="3" s="1"/>
  <c r="AT496" i="3" s="1"/>
  <c r="AK496" i="3"/>
  <c r="AP496" i="3" s="1"/>
  <c r="AS496" i="3" s="1"/>
  <c r="AJ496" i="3"/>
  <c r="AO496" i="3" s="1"/>
  <c r="AR496" i="3" s="1"/>
  <c r="AL495" i="3"/>
  <c r="AQ495" i="3" s="1"/>
  <c r="AT495" i="3" s="1"/>
  <c r="AK495" i="3"/>
  <c r="AP495" i="3" s="1"/>
  <c r="AS495" i="3" s="1"/>
  <c r="AJ495" i="3"/>
  <c r="AO495" i="3" s="1"/>
  <c r="AR495" i="3" s="1"/>
  <c r="AL494" i="3"/>
  <c r="AQ494" i="3" s="1"/>
  <c r="AT494" i="3" s="1"/>
  <c r="AK494" i="3"/>
  <c r="AP494" i="3" s="1"/>
  <c r="AS494" i="3" s="1"/>
  <c r="AJ494" i="3"/>
  <c r="AO494" i="3" s="1"/>
  <c r="AR494" i="3" s="1"/>
  <c r="AL493" i="3"/>
  <c r="AQ493" i="3" s="1"/>
  <c r="AT493" i="3" s="1"/>
  <c r="AK493" i="3"/>
  <c r="AP493" i="3" s="1"/>
  <c r="AS493" i="3" s="1"/>
  <c r="AJ493" i="3"/>
  <c r="AO493" i="3" s="1"/>
  <c r="AR493" i="3" s="1"/>
  <c r="AL492" i="3"/>
  <c r="AQ492" i="3" s="1"/>
  <c r="AT492" i="3" s="1"/>
  <c r="AK492" i="3"/>
  <c r="AP492" i="3" s="1"/>
  <c r="AS492" i="3" s="1"/>
  <c r="AJ492" i="3"/>
  <c r="AO492" i="3" s="1"/>
  <c r="AR492" i="3" s="1"/>
  <c r="AL491" i="3"/>
  <c r="AQ491" i="3" s="1"/>
  <c r="AT491" i="3" s="1"/>
  <c r="AK491" i="3"/>
  <c r="AP491" i="3" s="1"/>
  <c r="AS491" i="3" s="1"/>
  <c r="AJ491" i="3"/>
  <c r="AO491" i="3" s="1"/>
  <c r="AR491" i="3" s="1"/>
  <c r="AL490" i="3"/>
  <c r="AQ490" i="3" s="1"/>
  <c r="AT490" i="3" s="1"/>
  <c r="AK490" i="3"/>
  <c r="AP490" i="3" s="1"/>
  <c r="AS490" i="3" s="1"/>
  <c r="AJ490" i="3"/>
  <c r="AO490" i="3" s="1"/>
  <c r="AR490" i="3" s="1"/>
  <c r="AL489" i="3"/>
  <c r="AQ489" i="3" s="1"/>
  <c r="AT489" i="3" s="1"/>
  <c r="AK489" i="3"/>
  <c r="AP489" i="3" s="1"/>
  <c r="AS489" i="3" s="1"/>
  <c r="AJ489" i="3"/>
  <c r="AO489" i="3" s="1"/>
  <c r="AR489" i="3" s="1"/>
  <c r="AL488" i="3"/>
  <c r="AQ488" i="3" s="1"/>
  <c r="AT488" i="3" s="1"/>
  <c r="AK488" i="3"/>
  <c r="AP488" i="3" s="1"/>
  <c r="AS488" i="3" s="1"/>
  <c r="AJ488" i="3"/>
  <c r="AO488" i="3" s="1"/>
  <c r="AR488" i="3" s="1"/>
  <c r="AL487" i="3"/>
  <c r="AQ487" i="3" s="1"/>
  <c r="AT487" i="3" s="1"/>
  <c r="AK487" i="3"/>
  <c r="AP487" i="3" s="1"/>
  <c r="AS487" i="3" s="1"/>
  <c r="AJ487" i="3"/>
  <c r="AO487" i="3" s="1"/>
  <c r="AR487" i="3" s="1"/>
  <c r="AL486" i="3"/>
  <c r="AQ486" i="3" s="1"/>
  <c r="AT486" i="3" s="1"/>
  <c r="AK486" i="3"/>
  <c r="AP486" i="3" s="1"/>
  <c r="AS486" i="3" s="1"/>
  <c r="AJ486" i="3"/>
  <c r="AO486" i="3" s="1"/>
  <c r="AR486" i="3" s="1"/>
  <c r="AL485" i="3"/>
  <c r="AQ485" i="3" s="1"/>
  <c r="AT485" i="3" s="1"/>
  <c r="AK485" i="3"/>
  <c r="AP485" i="3" s="1"/>
  <c r="AS485" i="3" s="1"/>
  <c r="AJ485" i="3"/>
  <c r="AO485" i="3" s="1"/>
  <c r="AR485" i="3" s="1"/>
  <c r="AL484" i="3"/>
  <c r="AQ484" i="3" s="1"/>
  <c r="AT484" i="3" s="1"/>
  <c r="AK484" i="3"/>
  <c r="AP484" i="3" s="1"/>
  <c r="AS484" i="3" s="1"/>
  <c r="AJ484" i="3"/>
  <c r="AO484" i="3" s="1"/>
  <c r="AR484" i="3" s="1"/>
  <c r="AL483" i="3"/>
  <c r="AQ483" i="3" s="1"/>
  <c r="AT483" i="3" s="1"/>
  <c r="AK483" i="3"/>
  <c r="AP483" i="3" s="1"/>
  <c r="AS483" i="3" s="1"/>
  <c r="AJ483" i="3"/>
  <c r="AO483" i="3" s="1"/>
  <c r="AR483" i="3" s="1"/>
  <c r="AL482" i="3"/>
  <c r="AQ482" i="3" s="1"/>
  <c r="AT482" i="3" s="1"/>
  <c r="AK482" i="3"/>
  <c r="AP482" i="3" s="1"/>
  <c r="AS482" i="3" s="1"/>
  <c r="AJ482" i="3"/>
  <c r="AO482" i="3" s="1"/>
  <c r="AR482" i="3" s="1"/>
  <c r="AL481" i="3"/>
  <c r="AQ481" i="3" s="1"/>
  <c r="AT481" i="3" s="1"/>
  <c r="AK481" i="3"/>
  <c r="AP481" i="3" s="1"/>
  <c r="AS481" i="3" s="1"/>
  <c r="AJ481" i="3"/>
  <c r="AO481" i="3" s="1"/>
  <c r="AR481" i="3" s="1"/>
  <c r="AL480" i="3"/>
  <c r="AQ480" i="3" s="1"/>
  <c r="AT480" i="3" s="1"/>
  <c r="AK480" i="3"/>
  <c r="AP480" i="3" s="1"/>
  <c r="AS480" i="3" s="1"/>
  <c r="AJ480" i="3"/>
  <c r="AO480" i="3" s="1"/>
  <c r="AR480" i="3" s="1"/>
  <c r="AL479" i="3"/>
  <c r="AQ479" i="3" s="1"/>
  <c r="AT479" i="3" s="1"/>
  <c r="AK479" i="3"/>
  <c r="AP479" i="3" s="1"/>
  <c r="AS479" i="3" s="1"/>
  <c r="AJ479" i="3"/>
  <c r="AO479" i="3" s="1"/>
  <c r="AR479" i="3" s="1"/>
  <c r="AL478" i="3"/>
  <c r="AQ478" i="3" s="1"/>
  <c r="AT478" i="3" s="1"/>
  <c r="AK478" i="3"/>
  <c r="AP478" i="3" s="1"/>
  <c r="AS478" i="3" s="1"/>
  <c r="AJ478" i="3"/>
  <c r="AO478" i="3" s="1"/>
  <c r="AR478" i="3" s="1"/>
  <c r="AL477" i="3"/>
  <c r="AQ477" i="3" s="1"/>
  <c r="AT477" i="3" s="1"/>
  <c r="AK477" i="3"/>
  <c r="AP477" i="3" s="1"/>
  <c r="AS477" i="3" s="1"/>
  <c r="AJ477" i="3"/>
  <c r="AO477" i="3" s="1"/>
  <c r="AR477" i="3" s="1"/>
  <c r="AL476" i="3"/>
  <c r="AQ476" i="3" s="1"/>
  <c r="AT476" i="3" s="1"/>
  <c r="AK476" i="3"/>
  <c r="AP476" i="3" s="1"/>
  <c r="AS476" i="3" s="1"/>
  <c r="AJ476" i="3"/>
  <c r="AO476" i="3" s="1"/>
  <c r="AR476" i="3" s="1"/>
  <c r="AL475" i="3"/>
  <c r="AQ475" i="3" s="1"/>
  <c r="AT475" i="3" s="1"/>
  <c r="AK475" i="3"/>
  <c r="AP475" i="3" s="1"/>
  <c r="AS475" i="3" s="1"/>
  <c r="AJ475" i="3"/>
  <c r="AO475" i="3" s="1"/>
  <c r="AR475" i="3" s="1"/>
  <c r="AL474" i="3"/>
  <c r="AQ474" i="3" s="1"/>
  <c r="AT474" i="3" s="1"/>
  <c r="AK474" i="3"/>
  <c r="AP474" i="3" s="1"/>
  <c r="AS474" i="3" s="1"/>
  <c r="AJ474" i="3"/>
  <c r="AO474" i="3" s="1"/>
  <c r="AR474" i="3" s="1"/>
  <c r="AL473" i="3"/>
  <c r="AQ473" i="3" s="1"/>
  <c r="AT473" i="3" s="1"/>
  <c r="AK473" i="3"/>
  <c r="AP473" i="3" s="1"/>
  <c r="AS473" i="3" s="1"/>
  <c r="AJ473" i="3"/>
  <c r="AO473" i="3" s="1"/>
  <c r="AR473" i="3" s="1"/>
  <c r="AL472" i="3"/>
  <c r="AQ472" i="3" s="1"/>
  <c r="AT472" i="3" s="1"/>
  <c r="AK472" i="3"/>
  <c r="AP472" i="3" s="1"/>
  <c r="AS472" i="3" s="1"/>
  <c r="AJ472" i="3"/>
  <c r="AO472" i="3" s="1"/>
  <c r="AR472" i="3" s="1"/>
  <c r="AL471" i="3"/>
  <c r="AQ471" i="3" s="1"/>
  <c r="AT471" i="3" s="1"/>
  <c r="AK471" i="3"/>
  <c r="AP471" i="3" s="1"/>
  <c r="AS471" i="3" s="1"/>
  <c r="AJ471" i="3"/>
  <c r="AO471" i="3" s="1"/>
  <c r="AR471" i="3" s="1"/>
  <c r="AL470" i="3"/>
  <c r="AQ470" i="3" s="1"/>
  <c r="AT470" i="3" s="1"/>
  <c r="AK470" i="3"/>
  <c r="AP470" i="3" s="1"/>
  <c r="AS470" i="3" s="1"/>
  <c r="AJ470" i="3"/>
  <c r="AO470" i="3" s="1"/>
  <c r="AR470" i="3" s="1"/>
  <c r="AL469" i="3"/>
  <c r="AQ469" i="3" s="1"/>
  <c r="AT469" i="3" s="1"/>
  <c r="AK469" i="3"/>
  <c r="AP469" i="3" s="1"/>
  <c r="AS469" i="3" s="1"/>
  <c r="AJ469" i="3"/>
  <c r="AO469" i="3" s="1"/>
  <c r="AR469" i="3" s="1"/>
  <c r="AL468" i="3"/>
  <c r="AQ468" i="3" s="1"/>
  <c r="AT468" i="3" s="1"/>
  <c r="AK468" i="3"/>
  <c r="AP468" i="3" s="1"/>
  <c r="AS468" i="3" s="1"/>
  <c r="AJ468" i="3"/>
  <c r="AO468" i="3" s="1"/>
  <c r="AR468" i="3" s="1"/>
  <c r="AL467" i="3"/>
  <c r="AQ467" i="3" s="1"/>
  <c r="AT467" i="3" s="1"/>
  <c r="AK467" i="3"/>
  <c r="AP467" i="3" s="1"/>
  <c r="AS467" i="3" s="1"/>
  <c r="AJ467" i="3"/>
  <c r="AO467" i="3" s="1"/>
  <c r="AR467" i="3" s="1"/>
  <c r="AL466" i="3"/>
  <c r="AQ466" i="3" s="1"/>
  <c r="AT466" i="3" s="1"/>
  <c r="AK466" i="3"/>
  <c r="AP466" i="3" s="1"/>
  <c r="AS466" i="3" s="1"/>
  <c r="AJ466" i="3"/>
  <c r="AO466" i="3" s="1"/>
  <c r="AR466" i="3" s="1"/>
  <c r="AL465" i="3"/>
  <c r="AQ465" i="3" s="1"/>
  <c r="AT465" i="3" s="1"/>
  <c r="AK465" i="3"/>
  <c r="AP465" i="3" s="1"/>
  <c r="AS465" i="3" s="1"/>
  <c r="AJ465" i="3"/>
  <c r="AO465" i="3" s="1"/>
  <c r="AR465" i="3" s="1"/>
  <c r="AL464" i="3"/>
  <c r="AQ464" i="3" s="1"/>
  <c r="AT464" i="3" s="1"/>
  <c r="AK464" i="3"/>
  <c r="AP464" i="3" s="1"/>
  <c r="AS464" i="3" s="1"/>
  <c r="AJ464" i="3"/>
  <c r="AO464" i="3" s="1"/>
  <c r="AR464" i="3" s="1"/>
  <c r="AL463" i="3"/>
  <c r="AQ463" i="3" s="1"/>
  <c r="AT463" i="3" s="1"/>
  <c r="AK463" i="3"/>
  <c r="AP463" i="3" s="1"/>
  <c r="AS463" i="3" s="1"/>
  <c r="AJ463" i="3"/>
  <c r="AO463" i="3" s="1"/>
  <c r="AR463" i="3" s="1"/>
  <c r="AL462" i="3"/>
  <c r="AQ462" i="3" s="1"/>
  <c r="AT462" i="3" s="1"/>
  <c r="AK462" i="3"/>
  <c r="AP462" i="3" s="1"/>
  <c r="AS462" i="3" s="1"/>
  <c r="AJ462" i="3"/>
  <c r="AO462" i="3" s="1"/>
  <c r="AR462" i="3" s="1"/>
  <c r="AL461" i="3"/>
  <c r="AQ461" i="3" s="1"/>
  <c r="AT461" i="3" s="1"/>
  <c r="AK461" i="3"/>
  <c r="AP461" i="3" s="1"/>
  <c r="AS461" i="3" s="1"/>
  <c r="AJ461" i="3"/>
  <c r="AO461" i="3" s="1"/>
  <c r="AR461" i="3" s="1"/>
  <c r="AL460" i="3"/>
  <c r="AQ460" i="3" s="1"/>
  <c r="AT460" i="3" s="1"/>
  <c r="AK460" i="3"/>
  <c r="AP460" i="3" s="1"/>
  <c r="AS460" i="3" s="1"/>
  <c r="AJ460" i="3"/>
  <c r="AO460" i="3" s="1"/>
  <c r="AR460" i="3" s="1"/>
  <c r="AL459" i="3"/>
  <c r="AQ459" i="3" s="1"/>
  <c r="AT459" i="3" s="1"/>
  <c r="AK459" i="3"/>
  <c r="AP459" i="3" s="1"/>
  <c r="AS459" i="3" s="1"/>
  <c r="AJ459" i="3"/>
  <c r="AO459" i="3" s="1"/>
  <c r="AR459" i="3" s="1"/>
  <c r="AL458" i="3"/>
  <c r="AQ458" i="3" s="1"/>
  <c r="AT458" i="3" s="1"/>
  <c r="AK458" i="3"/>
  <c r="AP458" i="3" s="1"/>
  <c r="AS458" i="3" s="1"/>
  <c r="AJ458" i="3"/>
  <c r="AO458" i="3" s="1"/>
  <c r="AR458" i="3" s="1"/>
  <c r="AL457" i="3"/>
  <c r="AQ457" i="3" s="1"/>
  <c r="AT457" i="3" s="1"/>
  <c r="AK457" i="3"/>
  <c r="AP457" i="3" s="1"/>
  <c r="AS457" i="3" s="1"/>
  <c r="AJ457" i="3"/>
  <c r="AO457" i="3" s="1"/>
  <c r="AR457" i="3" s="1"/>
  <c r="AL456" i="3"/>
  <c r="AQ456" i="3" s="1"/>
  <c r="AT456" i="3" s="1"/>
  <c r="AK456" i="3"/>
  <c r="AP456" i="3" s="1"/>
  <c r="AS456" i="3" s="1"/>
  <c r="AJ456" i="3"/>
  <c r="AO456" i="3" s="1"/>
  <c r="AR456" i="3" s="1"/>
  <c r="AL455" i="3"/>
  <c r="AQ455" i="3" s="1"/>
  <c r="AT455" i="3" s="1"/>
  <c r="AK455" i="3"/>
  <c r="AP455" i="3" s="1"/>
  <c r="AS455" i="3" s="1"/>
  <c r="AJ455" i="3"/>
  <c r="AO455" i="3" s="1"/>
  <c r="AR455" i="3" s="1"/>
  <c r="AL454" i="3"/>
  <c r="AQ454" i="3" s="1"/>
  <c r="AT454" i="3" s="1"/>
  <c r="AK454" i="3"/>
  <c r="AP454" i="3" s="1"/>
  <c r="AS454" i="3" s="1"/>
  <c r="AJ454" i="3"/>
  <c r="AO454" i="3" s="1"/>
  <c r="AR454" i="3" s="1"/>
  <c r="AL453" i="3"/>
  <c r="AQ453" i="3" s="1"/>
  <c r="AT453" i="3" s="1"/>
  <c r="AK453" i="3"/>
  <c r="AP453" i="3" s="1"/>
  <c r="AS453" i="3" s="1"/>
  <c r="AJ453" i="3"/>
  <c r="AO453" i="3" s="1"/>
  <c r="AR453" i="3" s="1"/>
  <c r="AL452" i="3"/>
  <c r="AQ452" i="3" s="1"/>
  <c r="AT452" i="3" s="1"/>
  <c r="AK452" i="3"/>
  <c r="AP452" i="3" s="1"/>
  <c r="AS452" i="3" s="1"/>
  <c r="AJ452" i="3"/>
  <c r="AO452" i="3" s="1"/>
  <c r="AR452" i="3" s="1"/>
  <c r="AL451" i="3"/>
  <c r="AQ451" i="3" s="1"/>
  <c r="AT451" i="3" s="1"/>
  <c r="AK451" i="3"/>
  <c r="AP451" i="3" s="1"/>
  <c r="AS451" i="3" s="1"/>
  <c r="AJ451" i="3"/>
  <c r="AO451" i="3" s="1"/>
  <c r="AR451" i="3" s="1"/>
  <c r="AL450" i="3"/>
  <c r="AQ450" i="3" s="1"/>
  <c r="AT450" i="3" s="1"/>
  <c r="AK450" i="3"/>
  <c r="AP450" i="3" s="1"/>
  <c r="AS450" i="3" s="1"/>
  <c r="AJ450" i="3"/>
  <c r="AO450" i="3" s="1"/>
  <c r="AR450" i="3" s="1"/>
  <c r="AL449" i="3"/>
  <c r="AQ449" i="3" s="1"/>
  <c r="AT449" i="3" s="1"/>
  <c r="AK449" i="3"/>
  <c r="AP449" i="3" s="1"/>
  <c r="AS449" i="3" s="1"/>
  <c r="AJ449" i="3"/>
  <c r="AO449" i="3" s="1"/>
  <c r="AR449" i="3" s="1"/>
  <c r="AL448" i="3"/>
  <c r="AQ448" i="3" s="1"/>
  <c r="AT448" i="3" s="1"/>
  <c r="AK448" i="3"/>
  <c r="AP448" i="3" s="1"/>
  <c r="AS448" i="3" s="1"/>
  <c r="AJ448" i="3"/>
  <c r="AO448" i="3" s="1"/>
  <c r="AR448" i="3" s="1"/>
  <c r="AL447" i="3"/>
  <c r="AQ447" i="3" s="1"/>
  <c r="AT447" i="3" s="1"/>
  <c r="AK447" i="3"/>
  <c r="AP447" i="3" s="1"/>
  <c r="AS447" i="3" s="1"/>
  <c r="AJ447" i="3"/>
  <c r="AO447" i="3" s="1"/>
  <c r="AR447" i="3" s="1"/>
  <c r="AL446" i="3"/>
  <c r="AQ446" i="3" s="1"/>
  <c r="AT446" i="3" s="1"/>
  <c r="AK446" i="3"/>
  <c r="AP446" i="3" s="1"/>
  <c r="AS446" i="3" s="1"/>
  <c r="AJ446" i="3"/>
  <c r="AO446" i="3" s="1"/>
  <c r="AR446" i="3" s="1"/>
  <c r="AL445" i="3"/>
  <c r="AQ445" i="3" s="1"/>
  <c r="AT445" i="3" s="1"/>
  <c r="AK445" i="3"/>
  <c r="AP445" i="3" s="1"/>
  <c r="AS445" i="3" s="1"/>
  <c r="AJ445" i="3"/>
  <c r="AO445" i="3" s="1"/>
  <c r="AR445" i="3" s="1"/>
  <c r="AL444" i="3"/>
  <c r="AQ444" i="3" s="1"/>
  <c r="AT444" i="3" s="1"/>
  <c r="AK444" i="3"/>
  <c r="AP444" i="3" s="1"/>
  <c r="AS444" i="3" s="1"/>
  <c r="AJ444" i="3"/>
  <c r="AO444" i="3" s="1"/>
  <c r="AR444" i="3" s="1"/>
  <c r="AL443" i="3"/>
  <c r="AQ443" i="3" s="1"/>
  <c r="AT443" i="3" s="1"/>
  <c r="AK443" i="3"/>
  <c r="AP443" i="3" s="1"/>
  <c r="AS443" i="3" s="1"/>
  <c r="AJ443" i="3"/>
  <c r="AO443" i="3" s="1"/>
  <c r="AR443" i="3" s="1"/>
  <c r="AL442" i="3"/>
  <c r="AQ442" i="3" s="1"/>
  <c r="AT442" i="3" s="1"/>
  <c r="AK442" i="3"/>
  <c r="AP442" i="3" s="1"/>
  <c r="AS442" i="3" s="1"/>
  <c r="AJ442" i="3"/>
  <c r="AO442" i="3" s="1"/>
  <c r="AR442" i="3" s="1"/>
  <c r="AL441" i="3"/>
  <c r="AQ441" i="3" s="1"/>
  <c r="AT441" i="3" s="1"/>
  <c r="AK441" i="3"/>
  <c r="AP441" i="3" s="1"/>
  <c r="AS441" i="3" s="1"/>
  <c r="AJ441" i="3"/>
  <c r="AO441" i="3" s="1"/>
  <c r="AR441" i="3" s="1"/>
  <c r="AL440" i="3"/>
  <c r="AQ440" i="3" s="1"/>
  <c r="AT440" i="3" s="1"/>
  <c r="AK440" i="3"/>
  <c r="AP440" i="3" s="1"/>
  <c r="AS440" i="3" s="1"/>
  <c r="AJ440" i="3"/>
  <c r="AO440" i="3" s="1"/>
  <c r="AR440" i="3" s="1"/>
  <c r="AL439" i="3"/>
  <c r="AQ439" i="3" s="1"/>
  <c r="AT439" i="3" s="1"/>
  <c r="AK439" i="3"/>
  <c r="AP439" i="3" s="1"/>
  <c r="AS439" i="3" s="1"/>
  <c r="AJ439" i="3"/>
  <c r="AO439" i="3" s="1"/>
  <c r="AR439" i="3" s="1"/>
  <c r="AL438" i="3"/>
  <c r="AQ438" i="3" s="1"/>
  <c r="AT438" i="3" s="1"/>
  <c r="AK438" i="3"/>
  <c r="AP438" i="3" s="1"/>
  <c r="AS438" i="3" s="1"/>
  <c r="AJ438" i="3"/>
  <c r="AO438" i="3" s="1"/>
  <c r="AR438" i="3" s="1"/>
  <c r="AL437" i="3"/>
  <c r="AQ437" i="3" s="1"/>
  <c r="AT437" i="3" s="1"/>
  <c r="AK437" i="3"/>
  <c r="AP437" i="3" s="1"/>
  <c r="AS437" i="3" s="1"/>
  <c r="AJ437" i="3"/>
  <c r="AO437" i="3" s="1"/>
  <c r="AR437" i="3" s="1"/>
  <c r="AL436" i="3"/>
  <c r="AQ436" i="3" s="1"/>
  <c r="AT436" i="3" s="1"/>
  <c r="AK436" i="3"/>
  <c r="AP436" i="3" s="1"/>
  <c r="AS436" i="3" s="1"/>
  <c r="AJ436" i="3"/>
  <c r="AO436" i="3" s="1"/>
  <c r="AR436" i="3" s="1"/>
  <c r="AL435" i="3"/>
  <c r="AQ435" i="3" s="1"/>
  <c r="AT435" i="3" s="1"/>
  <c r="AK435" i="3"/>
  <c r="AP435" i="3" s="1"/>
  <c r="AS435" i="3" s="1"/>
  <c r="AJ435" i="3"/>
  <c r="AO435" i="3" s="1"/>
  <c r="AR435" i="3" s="1"/>
  <c r="AL434" i="3"/>
  <c r="AQ434" i="3" s="1"/>
  <c r="AT434" i="3" s="1"/>
  <c r="AK434" i="3"/>
  <c r="AP434" i="3" s="1"/>
  <c r="AS434" i="3" s="1"/>
  <c r="AJ434" i="3"/>
  <c r="AO434" i="3" s="1"/>
  <c r="AR434" i="3" s="1"/>
  <c r="AL433" i="3"/>
  <c r="AQ433" i="3" s="1"/>
  <c r="AT433" i="3" s="1"/>
  <c r="AK433" i="3"/>
  <c r="AP433" i="3" s="1"/>
  <c r="AS433" i="3" s="1"/>
  <c r="AJ433" i="3"/>
  <c r="AO433" i="3" s="1"/>
  <c r="AR433" i="3" s="1"/>
  <c r="AL432" i="3"/>
  <c r="AQ432" i="3" s="1"/>
  <c r="AT432" i="3" s="1"/>
  <c r="AK432" i="3"/>
  <c r="AP432" i="3" s="1"/>
  <c r="AS432" i="3" s="1"/>
  <c r="AJ432" i="3"/>
  <c r="AO432" i="3" s="1"/>
  <c r="AR432" i="3" s="1"/>
  <c r="AL431" i="3"/>
  <c r="AQ431" i="3" s="1"/>
  <c r="AT431" i="3" s="1"/>
  <c r="AK431" i="3"/>
  <c r="AP431" i="3" s="1"/>
  <c r="AS431" i="3" s="1"/>
  <c r="AJ431" i="3"/>
  <c r="AO431" i="3" s="1"/>
  <c r="AR431" i="3" s="1"/>
  <c r="AL430" i="3"/>
  <c r="AQ430" i="3" s="1"/>
  <c r="AT430" i="3" s="1"/>
  <c r="AK430" i="3"/>
  <c r="AP430" i="3" s="1"/>
  <c r="AS430" i="3" s="1"/>
  <c r="AJ430" i="3"/>
  <c r="AO430" i="3" s="1"/>
  <c r="AR430" i="3" s="1"/>
  <c r="AL429" i="3"/>
  <c r="AQ429" i="3" s="1"/>
  <c r="AT429" i="3" s="1"/>
  <c r="AK429" i="3"/>
  <c r="AP429" i="3" s="1"/>
  <c r="AS429" i="3" s="1"/>
  <c r="AJ429" i="3"/>
  <c r="AO429" i="3" s="1"/>
  <c r="AR429" i="3" s="1"/>
  <c r="AL428" i="3"/>
  <c r="AQ428" i="3" s="1"/>
  <c r="AT428" i="3" s="1"/>
  <c r="AK428" i="3"/>
  <c r="AP428" i="3" s="1"/>
  <c r="AS428" i="3" s="1"/>
  <c r="AJ428" i="3"/>
  <c r="AO428" i="3" s="1"/>
  <c r="AR428" i="3" s="1"/>
  <c r="AL427" i="3"/>
  <c r="AQ427" i="3" s="1"/>
  <c r="AT427" i="3" s="1"/>
  <c r="AK427" i="3"/>
  <c r="AP427" i="3" s="1"/>
  <c r="AS427" i="3" s="1"/>
  <c r="AJ427" i="3"/>
  <c r="AO427" i="3" s="1"/>
  <c r="AR427" i="3" s="1"/>
  <c r="AL426" i="3"/>
  <c r="AQ426" i="3" s="1"/>
  <c r="AT426" i="3" s="1"/>
  <c r="AK426" i="3"/>
  <c r="AP426" i="3" s="1"/>
  <c r="AS426" i="3" s="1"/>
  <c r="AJ426" i="3"/>
  <c r="AO426" i="3" s="1"/>
  <c r="AR426" i="3" s="1"/>
  <c r="AL425" i="3"/>
  <c r="AQ425" i="3" s="1"/>
  <c r="AT425" i="3" s="1"/>
  <c r="AK425" i="3"/>
  <c r="AP425" i="3" s="1"/>
  <c r="AS425" i="3" s="1"/>
  <c r="AJ425" i="3"/>
  <c r="AO425" i="3" s="1"/>
  <c r="AR425" i="3" s="1"/>
  <c r="AL424" i="3"/>
  <c r="AQ424" i="3" s="1"/>
  <c r="AT424" i="3" s="1"/>
  <c r="AK424" i="3"/>
  <c r="AP424" i="3" s="1"/>
  <c r="AS424" i="3" s="1"/>
  <c r="AJ424" i="3"/>
  <c r="AO424" i="3" s="1"/>
  <c r="AR424" i="3" s="1"/>
  <c r="AL423" i="3"/>
  <c r="AQ423" i="3" s="1"/>
  <c r="AT423" i="3" s="1"/>
  <c r="AK423" i="3"/>
  <c r="AP423" i="3" s="1"/>
  <c r="AS423" i="3" s="1"/>
  <c r="AJ423" i="3"/>
  <c r="AO423" i="3" s="1"/>
  <c r="AR423" i="3" s="1"/>
  <c r="AL422" i="3"/>
  <c r="AQ422" i="3" s="1"/>
  <c r="AT422" i="3" s="1"/>
  <c r="AK422" i="3"/>
  <c r="AP422" i="3" s="1"/>
  <c r="AS422" i="3" s="1"/>
  <c r="AJ422" i="3"/>
  <c r="AO422" i="3" s="1"/>
  <c r="AR422" i="3" s="1"/>
  <c r="AL421" i="3"/>
  <c r="AQ421" i="3" s="1"/>
  <c r="AT421" i="3" s="1"/>
  <c r="AK421" i="3"/>
  <c r="AP421" i="3" s="1"/>
  <c r="AS421" i="3" s="1"/>
  <c r="AJ421" i="3"/>
  <c r="AO421" i="3" s="1"/>
  <c r="AR421" i="3" s="1"/>
  <c r="AL420" i="3"/>
  <c r="AQ420" i="3" s="1"/>
  <c r="AT420" i="3" s="1"/>
  <c r="AK420" i="3"/>
  <c r="AP420" i="3" s="1"/>
  <c r="AS420" i="3" s="1"/>
  <c r="AJ420" i="3"/>
  <c r="AO420" i="3" s="1"/>
  <c r="AR420" i="3" s="1"/>
  <c r="AL419" i="3"/>
  <c r="AQ419" i="3" s="1"/>
  <c r="AT419" i="3" s="1"/>
  <c r="AK419" i="3"/>
  <c r="AP419" i="3" s="1"/>
  <c r="AS419" i="3" s="1"/>
  <c r="AJ419" i="3"/>
  <c r="AO419" i="3" s="1"/>
  <c r="AR419" i="3" s="1"/>
  <c r="AL418" i="3"/>
  <c r="AQ418" i="3" s="1"/>
  <c r="AT418" i="3" s="1"/>
  <c r="AK418" i="3"/>
  <c r="AP418" i="3" s="1"/>
  <c r="AS418" i="3" s="1"/>
  <c r="AJ418" i="3"/>
  <c r="AO418" i="3" s="1"/>
  <c r="AR418" i="3" s="1"/>
  <c r="AL417" i="3"/>
  <c r="AQ417" i="3" s="1"/>
  <c r="AT417" i="3" s="1"/>
  <c r="AK417" i="3"/>
  <c r="AP417" i="3" s="1"/>
  <c r="AS417" i="3" s="1"/>
  <c r="AJ417" i="3"/>
  <c r="AO417" i="3" s="1"/>
  <c r="AR417" i="3" s="1"/>
  <c r="AL416" i="3"/>
  <c r="AQ416" i="3" s="1"/>
  <c r="AT416" i="3" s="1"/>
  <c r="AK416" i="3"/>
  <c r="AP416" i="3" s="1"/>
  <c r="AS416" i="3" s="1"/>
  <c r="AJ416" i="3"/>
  <c r="AO416" i="3" s="1"/>
  <c r="AR416" i="3" s="1"/>
  <c r="AL415" i="3"/>
  <c r="AQ415" i="3" s="1"/>
  <c r="AT415" i="3" s="1"/>
  <c r="AK415" i="3"/>
  <c r="AP415" i="3" s="1"/>
  <c r="AS415" i="3" s="1"/>
  <c r="AJ415" i="3"/>
  <c r="AO415" i="3" s="1"/>
  <c r="AR415" i="3" s="1"/>
  <c r="AL414" i="3"/>
  <c r="AQ414" i="3" s="1"/>
  <c r="AT414" i="3" s="1"/>
  <c r="AK414" i="3"/>
  <c r="AP414" i="3" s="1"/>
  <c r="AS414" i="3" s="1"/>
  <c r="AJ414" i="3"/>
  <c r="AO414" i="3" s="1"/>
  <c r="AR414" i="3" s="1"/>
  <c r="AL413" i="3"/>
  <c r="AQ413" i="3" s="1"/>
  <c r="AT413" i="3" s="1"/>
  <c r="AK413" i="3"/>
  <c r="AP413" i="3" s="1"/>
  <c r="AS413" i="3" s="1"/>
  <c r="AJ413" i="3"/>
  <c r="AO413" i="3" s="1"/>
  <c r="AR413" i="3" s="1"/>
  <c r="AL412" i="3"/>
  <c r="AQ412" i="3" s="1"/>
  <c r="AT412" i="3" s="1"/>
  <c r="AK412" i="3"/>
  <c r="AP412" i="3" s="1"/>
  <c r="AS412" i="3" s="1"/>
  <c r="AJ412" i="3"/>
  <c r="AO412" i="3" s="1"/>
  <c r="AR412" i="3" s="1"/>
  <c r="AL411" i="3"/>
  <c r="AQ411" i="3" s="1"/>
  <c r="AT411" i="3" s="1"/>
  <c r="AK411" i="3"/>
  <c r="AP411" i="3" s="1"/>
  <c r="AS411" i="3" s="1"/>
  <c r="AJ411" i="3"/>
  <c r="AO411" i="3" s="1"/>
  <c r="AR411" i="3" s="1"/>
  <c r="AL410" i="3"/>
  <c r="AQ410" i="3" s="1"/>
  <c r="AT410" i="3" s="1"/>
  <c r="AK410" i="3"/>
  <c r="AP410" i="3" s="1"/>
  <c r="AS410" i="3" s="1"/>
  <c r="AJ410" i="3"/>
  <c r="AO410" i="3" s="1"/>
  <c r="AR410" i="3" s="1"/>
  <c r="AL409" i="3"/>
  <c r="AQ409" i="3" s="1"/>
  <c r="AT409" i="3" s="1"/>
  <c r="AK409" i="3"/>
  <c r="AP409" i="3" s="1"/>
  <c r="AS409" i="3" s="1"/>
  <c r="AJ409" i="3"/>
  <c r="AO409" i="3" s="1"/>
  <c r="AR409" i="3" s="1"/>
  <c r="AL408" i="3"/>
  <c r="AQ408" i="3" s="1"/>
  <c r="AT408" i="3" s="1"/>
  <c r="AK408" i="3"/>
  <c r="AP408" i="3" s="1"/>
  <c r="AS408" i="3" s="1"/>
  <c r="AJ408" i="3"/>
  <c r="AO408" i="3" s="1"/>
  <c r="AR408" i="3" s="1"/>
  <c r="AL407" i="3"/>
  <c r="AQ407" i="3" s="1"/>
  <c r="AT407" i="3" s="1"/>
  <c r="AK407" i="3"/>
  <c r="AP407" i="3" s="1"/>
  <c r="AS407" i="3" s="1"/>
  <c r="AJ407" i="3"/>
  <c r="AO407" i="3" s="1"/>
  <c r="AR407" i="3" s="1"/>
  <c r="AL406" i="3"/>
  <c r="AQ406" i="3" s="1"/>
  <c r="AT406" i="3" s="1"/>
  <c r="AK406" i="3"/>
  <c r="AP406" i="3" s="1"/>
  <c r="AS406" i="3" s="1"/>
  <c r="AJ406" i="3"/>
  <c r="AO406" i="3" s="1"/>
  <c r="AR406" i="3" s="1"/>
  <c r="AL405" i="3"/>
  <c r="AQ405" i="3" s="1"/>
  <c r="AT405" i="3" s="1"/>
  <c r="AK405" i="3"/>
  <c r="AP405" i="3" s="1"/>
  <c r="AS405" i="3" s="1"/>
  <c r="AJ405" i="3"/>
  <c r="AO405" i="3" s="1"/>
  <c r="AR405" i="3" s="1"/>
  <c r="AL404" i="3"/>
  <c r="AQ404" i="3" s="1"/>
  <c r="AT404" i="3" s="1"/>
  <c r="AK404" i="3"/>
  <c r="AP404" i="3" s="1"/>
  <c r="AS404" i="3" s="1"/>
  <c r="AJ404" i="3"/>
  <c r="AO404" i="3" s="1"/>
  <c r="AR404" i="3" s="1"/>
  <c r="AL403" i="3"/>
  <c r="AQ403" i="3" s="1"/>
  <c r="AT403" i="3" s="1"/>
  <c r="AK403" i="3"/>
  <c r="AP403" i="3" s="1"/>
  <c r="AS403" i="3" s="1"/>
  <c r="AJ403" i="3"/>
  <c r="AO403" i="3" s="1"/>
  <c r="AR403" i="3" s="1"/>
  <c r="AL402" i="3"/>
  <c r="AQ402" i="3" s="1"/>
  <c r="AT402" i="3" s="1"/>
  <c r="AK402" i="3"/>
  <c r="AP402" i="3" s="1"/>
  <c r="AS402" i="3" s="1"/>
  <c r="AJ402" i="3"/>
  <c r="AO402" i="3" s="1"/>
  <c r="AR402" i="3" s="1"/>
  <c r="AL401" i="3"/>
  <c r="AQ401" i="3" s="1"/>
  <c r="AT401" i="3" s="1"/>
  <c r="AK401" i="3"/>
  <c r="AP401" i="3" s="1"/>
  <c r="AS401" i="3" s="1"/>
  <c r="AJ401" i="3"/>
  <c r="AO401" i="3" s="1"/>
  <c r="AR401" i="3" s="1"/>
  <c r="AL400" i="3"/>
  <c r="AQ400" i="3" s="1"/>
  <c r="AT400" i="3" s="1"/>
  <c r="AK400" i="3"/>
  <c r="AP400" i="3" s="1"/>
  <c r="AS400" i="3" s="1"/>
  <c r="AJ400" i="3"/>
  <c r="AO400" i="3" s="1"/>
  <c r="AR400" i="3" s="1"/>
  <c r="AL399" i="3"/>
  <c r="AQ399" i="3" s="1"/>
  <c r="AT399" i="3" s="1"/>
  <c r="AK399" i="3"/>
  <c r="AP399" i="3" s="1"/>
  <c r="AS399" i="3" s="1"/>
  <c r="AJ399" i="3"/>
  <c r="AO399" i="3" s="1"/>
  <c r="AR399" i="3" s="1"/>
  <c r="AL398" i="3"/>
  <c r="AQ398" i="3" s="1"/>
  <c r="AT398" i="3" s="1"/>
  <c r="AK398" i="3"/>
  <c r="AP398" i="3" s="1"/>
  <c r="AS398" i="3" s="1"/>
  <c r="AJ398" i="3"/>
  <c r="AO398" i="3" s="1"/>
  <c r="AR398" i="3" s="1"/>
  <c r="AL397" i="3"/>
  <c r="AQ397" i="3" s="1"/>
  <c r="AT397" i="3" s="1"/>
  <c r="AK397" i="3"/>
  <c r="AP397" i="3" s="1"/>
  <c r="AS397" i="3" s="1"/>
  <c r="AJ397" i="3"/>
  <c r="AO397" i="3" s="1"/>
  <c r="AR397" i="3" s="1"/>
  <c r="AL396" i="3"/>
  <c r="AQ396" i="3" s="1"/>
  <c r="AT396" i="3" s="1"/>
  <c r="AK396" i="3"/>
  <c r="AP396" i="3" s="1"/>
  <c r="AS396" i="3" s="1"/>
  <c r="AJ396" i="3"/>
  <c r="AO396" i="3" s="1"/>
  <c r="AR396" i="3" s="1"/>
  <c r="AL395" i="3"/>
  <c r="AQ395" i="3" s="1"/>
  <c r="AT395" i="3" s="1"/>
  <c r="AK395" i="3"/>
  <c r="AP395" i="3" s="1"/>
  <c r="AS395" i="3" s="1"/>
  <c r="AJ395" i="3"/>
  <c r="AO395" i="3" s="1"/>
  <c r="AR395" i="3" s="1"/>
  <c r="AL394" i="3"/>
  <c r="AQ394" i="3" s="1"/>
  <c r="AT394" i="3" s="1"/>
  <c r="AK394" i="3"/>
  <c r="AP394" i="3" s="1"/>
  <c r="AS394" i="3" s="1"/>
  <c r="AJ394" i="3"/>
  <c r="AO394" i="3" s="1"/>
  <c r="AR394" i="3" s="1"/>
  <c r="AL393" i="3"/>
  <c r="AQ393" i="3" s="1"/>
  <c r="AT393" i="3" s="1"/>
  <c r="AK393" i="3"/>
  <c r="AP393" i="3" s="1"/>
  <c r="AS393" i="3" s="1"/>
  <c r="AJ393" i="3"/>
  <c r="AO393" i="3" s="1"/>
  <c r="AR393" i="3" s="1"/>
  <c r="AL392" i="3"/>
  <c r="AQ392" i="3" s="1"/>
  <c r="AT392" i="3" s="1"/>
  <c r="AK392" i="3"/>
  <c r="AP392" i="3" s="1"/>
  <c r="AS392" i="3" s="1"/>
  <c r="AJ392" i="3"/>
  <c r="AO392" i="3" s="1"/>
  <c r="AR392" i="3" s="1"/>
  <c r="AL391" i="3"/>
  <c r="AQ391" i="3" s="1"/>
  <c r="AT391" i="3" s="1"/>
  <c r="AK391" i="3"/>
  <c r="AP391" i="3" s="1"/>
  <c r="AS391" i="3" s="1"/>
  <c r="AJ391" i="3"/>
  <c r="AO391" i="3" s="1"/>
  <c r="AR391" i="3" s="1"/>
  <c r="AL390" i="3"/>
  <c r="AQ390" i="3" s="1"/>
  <c r="AT390" i="3" s="1"/>
  <c r="AK390" i="3"/>
  <c r="AP390" i="3" s="1"/>
  <c r="AS390" i="3" s="1"/>
  <c r="AJ390" i="3"/>
  <c r="AO390" i="3" s="1"/>
  <c r="AR390" i="3" s="1"/>
  <c r="AL389" i="3"/>
  <c r="AQ389" i="3" s="1"/>
  <c r="AT389" i="3" s="1"/>
  <c r="AK389" i="3"/>
  <c r="AP389" i="3" s="1"/>
  <c r="AS389" i="3" s="1"/>
  <c r="AJ389" i="3"/>
  <c r="AO389" i="3" s="1"/>
  <c r="AR389" i="3" s="1"/>
  <c r="AL388" i="3"/>
  <c r="AQ388" i="3" s="1"/>
  <c r="AT388" i="3" s="1"/>
  <c r="AK388" i="3"/>
  <c r="AP388" i="3" s="1"/>
  <c r="AS388" i="3" s="1"/>
  <c r="AJ388" i="3"/>
  <c r="AO388" i="3" s="1"/>
  <c r="AR388" i="3" s="1"/>
  <c r="AL387" i="3"/>
  <c r="AQ387" i="3" s="1"/>
  <c r="AT387" i="3" s="1"/>
  <c r="AK387" i="3"/>
  <c r="AP387" i="3" s="1"/>
  <c r="AS387" i="3" s="1"/>
  <c r="AJ387" i="3"/>
  <c r="AO387" i="3" s="1"/>
  <c r="AR387" i="3" s="1"/>
  <c r="AL386" i="3"/>
  <c r="AQ386" i="3" s="1"/>
  <c r="AT386" i="3" s="1"/>
  <c r="AK386" i="3"/>
  <c r="AP386" i="3" s="1"/>
  <c r="AS386" i="3" s="1"/>
  <c r="AJ386" i="3"/>
  <c r="AO386" i="3" s="1"/>
  <c r="AR386" i="3" s="1"/>
  <c r="AL385" i="3"/>
  <c r="AQ385" i="3" s="1"/>
  <c r="AT385" i="3" s="1"/>
  <c r="AK385" i="3"/>
  <c r="AP385" i="3" s="1"/>
  <c r="AS385" i="3" s="1"/>
  <c r="AJ385" i="3"/>
  <c r="AO385" i="3" s="1"/>
  <c r="AR385" i="3" s="1"/>
  <c r="AL384" i="3"/>
  <c r="AQ384" i="3" s="1"/>
  <c r="AT384" i="3" s="1"/>
  <c r="AK384" i="3"/>
  <c r="AP384" i="3" s="1"/>
  <c r="AS384" i="3" s="1"/>
  <c r="AJ384" i="3"/>
  <c r="AO384" i="3" s="1"/>
  <c r="AR384" i="3" s="1"/>
  <c r="AL383" i="3"/>
  <c r="AQ383" i="3" s="1"/>
  <c r="AT383" i="3" s="1"/>
  <c r="AK383" i="3"/>
  <c r="AP383" i="3" s="1"/>
  <c r="AS383" i="3" s="1"/>
  <c r="AJ383" i="3"/>
  <c r="AO383" i="3" s="1"/>
  <c r="AR383" i="3" s="1"/>
  <c r="AL382" i="3"/>
  <c r="AQ382" i="3" s="1"/>
  <c r="AT382" i="3" s="1"/>
  <c r="AK382" i="3"/>
  <c r="AP382" i="3" s="1"/>
  <c r="AS382" i="3" s="1"/>
  <c r="AJ382" i="3"/>
  <c r="AO382" i="3" s="1"/>
  <c r="AR382" i="3" s="1"/>
  <c r="AL381" i="3"/>
  <c r="AQ381" i="3" s="1"/>
  <c r="AT381" i="3" s="1"/>
  <c r="AK381" i="3"/>
  <c r="AP381" i="3" s="1"/>
  <c r="AS381" i="3" s="1"/>
  <c r="AJ381" i="3"/>
  <c r="AO381" i="3" s="1"/>
  <c r="AR381" i="3" s="1"/>
  <c r="AL380" i="3"/>
  <c r="AQ380" i="3" s="1"/>
  <c r="AT380" i="3" s="1"/>
  <c r="AK380" i="3"/>
  <c r="AP380" i="3" s="1"/>
  <c r="AS380" i="3" s="1"/>
  <c r="AJ380" i="3"/>
  <c r="AO380" i="3" s="1"/>
  <c r="AR380" i="3" s="1"/>
  <c r="AL379" i="3"/>
  <c r="AQ379" i="3" s="1"/>
  <c r="AT379" i="3" s="1"/>
  <c r="AK379" i="3"/>
  <c r="AP379" i="3" s="1"/>
  <c r="AS379" i="3" s="1"/>
  <c r="AJ379" i="3"/>
  <c r="AO379" i="3" s="1"/>
  <c r="AR379" i="3" s="1"/>
  <c r="AL378" i="3"/>
  <c r="AQ378" i="3" s="1"/>
  <c r="AT378" i="3" s="1"/>
  <c r="AK378" i="3"/>
  <c r="AP378" i="3" s="1"/>
  <c r="AS378" i="3" s="1"/>
  <c r="AJ378" i="3"/>
  <c r="AO378" i="3" s="1"/>
  <c r="AR378" i="3" s="1"/>
  <c r="AL377" i="3"/>
  <c r="AQ377" i="3" s="1"/>
  <c r="AT377" i="3" s="1"/>
  <c r="AK377" i="3"/>
  <c r="AP377" i="3" s="1"/>
  <c r="AS377" i="3" s="1"/>
  <c r="AJ377" i="3"/>
  <c r="AO377" i="3" s="1"/>
  <c r="AR377" i="3" s="1"/>
  <c r="AL376" i="3"/>
  <c r="AQ376" i="3" s="1"/>
  <c r="AT376" i="3" s="1"/>
  <c r="AK376" i="3"/>
  <c r="AP376" i="3" s="1"/>
  <c r="AS376" i="3" s="1"/>
  <c r="AJ376" i="3"/>
  <c r="AO376" i="3" s="1"/>
  <c r="AR376" i="3" s="1"/>
  <c r="AL375" i="3"/>
  <c r="AQ375" i="3" s="1"/>
  <c r="AT375" i="3" s="1"/>
  <c r="AK375" i="3"/>
  <c r="AP375" i="3" s="1"/>
  <c r="AS375" i="3" s="1"/>
  <c r="AJ375" i="3"/>
  <c r="AO375" i="3" s="1"/>
  <c r="AR375" i="3" s="1"/>
  <c r="AL374" i="3"/>
  <c r="AQ374" i="3" s="1"/>
  <c r="AT374" i="3" s="1"/>
  <c r="AK374" i="3"/>
  <c r="AP374" i="3" s="1"/>
  <c r="AS374" i="3" s="1"/>
  <c r="AJ374" i="3"/>
  <c r="AO374" i="3" s="1"/>
  <c r="AR374" i="3" s="1"/>
  <c r="AL373" i="3"/>
  <c r="AQ373" i="3" s="1"/>
  <c r="AT373" i="3" s="1"/>
  <c r="AK373" i="3"/>
  <c r="AP373" i="3" s="1"/>
  <c r="AS373" i="3" s="1"/>
  <c r="AJ373" i="3"/>
  <c r="AO373" i="3" s="1"/>
  <c r="AR373" i="3" s="1"/>
  <c r="AL372" i="3"/>
  <c r="AQ372" i="3" s="1"/>
  <c r="AT372" i="3" s="1"/>
  <c r="AK372" i="3"/>
  <c r="AP372" i="3" s="1"/>
  <c r="AS372" i="3" s="1"/>
  <c r="AJ372" i="3"/>
  <c r="AO372" i="3" s="1"/>
  <c r="AR372" i="3" s="1"/>
  <c r="AL371" i="3"/>
  <c r="AQ371" i="3" s="1"/>
  <c r="AT371" i="3" s="1"/>
  <c r="AK371" i="3"/>
  <c r="AP371" i="3" s="1"/>
  <c r="AS371" i="3" s="1"/>
  <c r="AJ371" i="3"/>
  <c r="AO371" i="3" s="1"/>
  <c r="AR371" i="3" s="1"/>
  <c r="AL370" i="3"/>
  <c r="AQ370" i="3" s="1"/>
  <c r="AT370" i="3" s="1"/>
  <c r="AK370" i="3"/>
  <c r="AP370" i="3" s="1"/>
  <c r="AS370" i="3" s="1"/>
  <c r="AJ370" i="3"/>
  <c r="AO370" i="3" s="1"/>
  <c r="AR370" i="3" s="1"/>
  <c r="AL369" i="3"/>
  <c r="AQ369" i="3" s="1"/>
  <c r="AT369" i="3" s="1"/>
  <c r="AK369" i="3"/>
  <c r="AP369" i="3" s="1"/>
  <c r="AS369" i="3" s="1"/>
  <c r="AJ369" i="3"/>
  <c r="AO369" i="3" s="1"/>
  <c r="AR369" i="3" s="1"/>
  <c r="AL368" i="3"/>
  <c r="AQ368" i="3" s="1"/>
  <c r="AT368" i="3" s="1"/>
  <c r="AK368" i="3"/>
  <c r="AP368" i="3" s="1"/>
  <c r="AS368" i="3" s="1"/>
  <c r="AJ368" i="3"/>
  <c r="AO368" i="3" s="1"/>
  <c r="AR368" i="3" s="1"/>
  <c r="AL367" i="3"/>
  <c r="AQ367" i="3" s="1"/>
  <c r="AT367" i="3" s="1"/>
  <c r="AK367" i="3"/>
  <c r="AP367" i="3" s="1"/>
  <c r="AS367" i="3" s="1"/>
  <c r="AJ367" i="3"/>
  <c r="AO367" i="3" s="1"/>
  <c r="AR367" i="3" s="1"/>
  <c r="AL366" i="3"/>
  <c r="AQ366" i="3" s="1"/>
  <c r="AT366" i="3" s="1"/>
  <c r="AK366" i="3"/>
  <c r="AP366" i="3" s="1"/>
  <c r="AS366" i="3" s="1"/>
  <c r="AJ366" i="3"/>
  <c r="AO366" i="3" s="1"/>
  <c r="AR366" i="3" s="1"/>
  <c r="AL365" i="3"/>
  <c r="AQ365" i="3" s="1"/>
  <c r="AT365" i="3" s="1"/>
  <c r="AK365" i="3"/>
  <c r="AP365" i="3" s="1"/>
  <c r="AS365" i="3" s="1"/>
  <c r="AJ365" i="3"/>
  <c r="AO365" i="3" s="1"/>
  <c r="AR365" i="3" s="1"/>
  <c r="AL364" i="3"/>
  <c r="AQ364" i="3" s="1"/>
  <c r="AT364" i="3" s="1"/>
  <c r="AK364" i="3"/>
  <c r="AP364" i="3" s="1"/>
  <c r="AS364" i="3" s="1"/>
  <c r="AJ364" i="3"/>
  <c r="AO364" i="3" s="1"/>
  <c r="AR364" i="3" s="1"/>
  <c r="AL363" i="3"/>
  <c r="AQ363" i="3" s="1"/>
  <c r="AT363" i="3" s="1"/>
  <c r="AK363" i="3"/>
  <c r="AP363" i="3" s="1"/>
  <c r="AS363" i="3" s="1"/>
  <c r="AJ363" i="3"/>
  <c r="AO363" i="3" s="1"/>
  <c r="AR363" i="3" s="1"/>
  <c r="AL362" i="3"/>
  <c r="AQ362" i="3" s="1"/>
  <c r="AT362" i="3" s="1"/>
  <c r="AK362" i="3"/>
  <c r="AP362" i="3" s="1"/>
  <c r="AS362" i="3" s="1"/>
  <c r="AJ362" i="3"/>
  <c r="AO362" i="3" s="1"/>
  <c r="AR362" i="3" s="1"/>
  <c r="AL361" i="3"/>
  <c r="AQ361" i="3" s="1"/>
  <c r="AT361" i="3" s="1"/>
  <c r="AK361" i="3"/>
  <c r="AP361" i="3" s="1"/>
  <c r="AS361" i="3" s="1"/>
  <c r="AJ361" i="3"/>
  <c r="AO361" i="3" s="1"/>
  <c r="AR361" i="3" s="1"/>
  <c r="AL360" i="3"/>
  <c r="AQ360" i="3" s="1"/>
  <c r="AT360" i="3" s="1"/>
  <c r="AK360" i="3"/>
  <c r="AP360" i="3" s="1"/>
  <c r="AS360" i="3" s="1"/>
  <c r="AJ360" i="3"/>
  <c r="AO360" i="3" s="1"/>
  <c r="AR360" i="3" s="1"/>
  <c r="AL359" i="3"/>
  <c r="AQ359" i="3" s="1"/>
  <c r="AT359" i="3" s="1"/>
  <c r="AK359" i="3"/>
  <c r="AP359" i="3" s="1"/>
  <c r="AS359" i="3" s="1"/>
  <c r="AJ359" i="3"/>
  <c r="AO359" i="3" s="1"/>
  <c r="AR359" i="3" s="1"/>
  <c r="AL358" i="3"/>
  <c r="AQ358" i="3" s="1"/>
  <c r="AT358" i="3" s="1"/>
  <c r="AK358" i="3"/>
  <c r="AP358" i="3" s="1"/>
  <c r="AS358" i="3" s="1"/>
  <c r="AJ358" i="3"/>
  <c r="AO358" i="3" s="1"/>
  <c r="AR358" i="3" s="1"/>
  <c r="AL357" i="3"/>
  <c r="AQ357" i="3" s="1"/>
  <c r="AT357" i="3" s="1"/>
  <c r="AK357" i="3"/>
  <c r="AP357" i="3" s="1"/>
  <c r="AS357" i="3" s="1"/>
  <c r="AJ357" i="3"/>
  <c r="AO357" i="3" s="1"/>
  <c r="AR357" i="3" s="1"/>
  <c r="AL356" i="3"/>
  <c r="AQ356" i="3" s="1"/>
  <c r="AT356" i="3" s="1"/>
  <c r="AK356" i="3"/>
  <c r="AP356" i="3" s="1"/>
  <c r="AS356" i="3" s="1"/>
  <c r="AJ356" i="3"/>
  <c r="AO356" i="3" s="1"/>
  <c r="AR356" i="3" s="1"/>
  <c r="AL355" i="3"/>
  <c r="AQ355" i="3" s="1"/>
  <c r="AT355" i="3" s="1"/>
  <c r="AK355" i="3"/>
  <c r="AP355" i="3" s="1"/>
  <c r="AS355" i="3" s="1"/>
  <c r="AJ355" i="3"/>
  <c r="AO355" i="3" s="1"/>
  <c r="AR355" i="3" s="1"/>
  <c r="AL354" i="3"/>
  <c r="AQ354" i="3" s="1"/>
  <c r="AT354" i="3" s="1"/>
  <c r="AK354" i="3"/>
  <c r="AP354" i="3" s="1"/>
  <c r="AS354" i="3" s="1"/>
  <c r="AJ354" i="3"/>
  <c r="AO354" i="3" s="1"/>
  <c r="AR354" i="3" s="1"/>
  <c r="AL353" i="3"/>
  <c r="AQ353" i="3" s="1"/>
  <c r="AT353" i="3" s="1"/>
  <c r="AK353" i="3"/>
  <c r="AP353" i="3" s="1"/>
  <c r="AS353" i="3" s="1"/>
  <c r="AJ353" i="3"/>
  <c r="AO353" i="3" s="1"/>
  <c r="AR353" i="3" s="1"/>
  <c r="AL352" i="3"/>
  <c r="AQ352" i="3" s="1"/>
  <c r="AT352" i="3" s="1"/>
  <c r="AK352" i="3"/>
  <c r="AP352" i="3" s="1"/>
  <c r="AS352" i="3" s="1"/>
  <c r="AJ352" i="3"/>
  <c r="AO352" i="3" s="1"/>
  <c r="AR352" i="3" s="1"/>
  <c r="AL351" i="3"/>
  <c r="AQ351" i="3" s="1"/>
  <c r="AT351" i="3" s="1"/>
  <c r="AK351" i="3"/>
  <c r="AP351" i="3" s="1"/>
  <c r="AS351" i="3" s="1"/>
  <c r="AJ351" i="3"/>
  <c r="AO351" i="3" s="1"/>
  <c r="AR351" i="3" s="1"/>
  <c r="AL350" i="3"/>
  <c r="AQ350" i="3" s="1"/>
  <c r="AT350" i="3" s="1"/>
  <c r="AK350" i="3"/>
  <c r="AP350" i="3" s="1"/>
  <c r="AS350" i="3" s="1"/>
  <c r="AJ350" i="3"/>
  <c r="AO350" i="3" s="1"/>
  <c r="AR350" i="3" s="1"/>
  <c r="AL349" i="3"/>
  <c r="AQ349" i="3" s="1"/>
  <c r="AT349" i="3" s="1"/>
  <c r="AK349" i="3"/>
  <c r="AP349" i="3" s="1"/>
  <c r="AS349" i="3" s="1"/>
  <c r="AJ349" i="3"/>
  <c r="AO349" i="3" s="1"/>
  <c r="AR349" i="3" s="1"/>
  <c r="AL348" i="3"/>
  <c r="AQ348" i="3" s="1"/>
  <c r="AT348" i="3" s="1"/>
  <c r="AK348" i="3"/>
  <c r="AP348" i="3" s="1"/>
  <c r="AS348" i="3" s="1"/>
  <c r="AJ348" i="3"/>
  <c r="AO348" i="3" s="1"/>
  <c r="AR348" i="3" s="1"/>
  <c r="AL347" i="3"/>
  <c r="AQ347" i="3" s="1"/>
  <c r="AT347" i="3" s="1"/>
  <c r="AK347" i="3"/>
  <c r="AP347" i="3" s="1"/>
  <c r="AS347" i="3" s="1"/>
  <c r="AJ347" i="3"/>
  <c r="AO347" i="3" s="1"/>
  <c r="AR347" i="3" s="1"/>
  <c r="AL346" i="3"/>
  <c r="AQ346" i="3" s="1"/>
  <c r="AT346" i="3" s="1"/>
  <c r="AK346" i="3"/>
  <c r="AP346" i="3" s="1"/>
  <c r="AS346" i="3" s="1"/>
  <c r="AJ346" i="3"/>
  <c r="AO346" i="3" s="1"/>
  <c r="AR346" i="3" s="1"/>
  <c r="AL345" i="3"/>
  <c r="AQ345" i="3" s="1"/>
  <c r="AT345" i="3" s="1"/>
  <c r="AK345" i="3"/>
  <c r="AP345" i="3" s="1"/>
  <c r="AS345" i="3" s="1"/>
  <c r="AJ345" i="3"/>
  <c r="AO345" i="3" s="1"/>
  <c r="AR345" i="3" s="1"/>
  <c r="AL344" i="3"/>
  <c r="AQ344" i="3" s="1"/>
  <c r="AT344" i="3" s="1"/>
  <c r="AK344" i="3"/>
  <c r="AP344" i="3" s="1"/>
  <c r="AS344" i="3" s="1"/>
  <c r="AJ344" i="3"/>
  <c r="AO344" i="3" s="1"/>
  <c r="AR344" i="3" s="1"/>
  <c r="AL343" i="3"/>
  <c r="AQ343" i="3" s="1"/>
  <c r="AT343" i="3" s="1"/>
  <c r="AK343" i="3"/>
  <c r="AP343" i="3" s="1"/>
  <c r="AS343" i="3" s="1"/>
  <c r="AJ343" i="3"/>
  <c r="AO343" i="3" s="1"/>
  <c r="AR343" i="3" s="1"/>
  <c r="AL342" i="3"/>
  <c r="AQ342" i="3" s="1"/>
  <c r="AT342" i="3" s="1"/>
  <c r="AK342" i="3"/>
  <c r="AP342" i="3" s="1"/>
  <c r="AS342" i="3" s="1"/>
  <c r="AJ342" i="3"/>
  <c r="AO342" i="3" s="1"/>
  <c r="AR342" i="3" s="1"/>
  <c r="AL341" i="3"/>
  <c r="AQ341" i="3" s="1"/>
  <c r="AT341" i="3" s="1"/>
  <c r="AK341" i="3"/>
  <c r="AP341" i="3" s="1"/>
  <c r="AS341" i="3" s="1"/>
  <c r="AJ341" i="3"/>
  <c r="AO341" i="3" s="1"/>
  <c r="AR341" i="3" s="1"/>
  <c r="AL340" i="3"/>
  <c r="AQ340" i="3" s="1"/>
  <c r="AT340" i="3" s="1"/>
  <c r="AK340" i="3"/>
  <c r="AP340" i="3" s="1"/>
  <c r="AS340" i="3" s="1"/>
  <c r="AJ340" i="3"/>
  <c r="AO340" i="3" s="1"/>
  <c r="AR340" i="3" s="1"/>
  <c r="AL339" i="3"/>
  <c r="AQ339" i="3" s="1"/>
  <c r="AT339" i="3" s="1"/>
  <c r="AK339" i="3"/>
  <c r="AP339" i="3" s="1"/>
  <c r="AS339" i="3" s="1"/>
  <c r="AJ339" i="3"/>
  <c r="AO339" i="3" s="1"/>
  <c r="AR339" i="3" s="1"/>
  <c r="AL338" i="3"/>
  <c r="AQ338" i="3" s="1"/>
  <c r="AT338" i="3" s="1"/>
  <c r="AK338" i="3"/>
  <c r="AP338" i="3" s="1"/>
  <c r="AS338" i="3" s="1"/>
  <c r="AJ338" i="3"/>
  <c r="AO338" i="3" s="1"/>
  <c r="AR338" i="3" s="1"/>
  <c r="AL337" i="3"/>
  <c r="AQ337" i="3" s="1"/>
  <c r="AT337" i="3" s="1"/>
  <c r="AK337" i="3"/>
  <c r="AP337" i="3" s="1"/>
  <c r="AS337" i="3" s="1"/>
  <c r="AJ337" i="3"/>
  <c r="AO337" i="3" s="1"/>
  <c r="AR337" i="3" s="1"/>
  <c r="AL336" i="3"/>
  <c r="AQ336" i="3" s="1"/>
  <c r="AT336" i="3" s="1"/>
  <c r="AK336" i="3"/>
  <c r="AP336" i="3" s="1"/>
  <c r="AS336" i="3" s="1"/>
  <c r="AJ336" i="3"/>
  <c r="AO336" i="3" s="1"/>
  <c r="AR336" i="3" s="1"/>
  <c r="AL335" i="3"/>
  <c r="AQ335" i="3" s="1"/>
  <c r="AT335" i="3" s="1"/>
  <c r="AK335" i="3"/>
  <c r="AP335" i="3" s="1"/>
  <c r="AS335" i="3" s="1"/>
  <c r="AJ335" i="3"/>
  <c r="AO335" i="3" s="1"/>
  <c r="AR335" i="3" s="1"/>
  <c r="AL334" i="3"/>
  <c r="AQ334" i="3" s="1"/>
  <c r="AT334" i="3" s="1"/>
  <c r="AK334" i="3"/>
  <c r="AP334" i="3" s="1"/>
  <c r="AS334" i="3" s="1"/>
  <c r="AJ334" i="3"/>
  <c r="AO334" i="3" s="1"/>
  <c r="AR334" i="3" s="1"/>
  <c r="AL333" i="3"/>
  <c r="AQ333" i="3" s="1"/>
  <c r="AT333" i="3" s="1"/>
  <c r="AK333" i="3"/>
  <c r="AP333" i="3" s="1"/>
  <c r="AS333" i="3" s="1"/>
  <c r="AJ333" i="3"/>
  <c r="AO333" i="3" s="1"/>
  <c r="AR333" i="3" s="1"/>
  <c r="AL332" i="3"/>
  <c r="AQ332" i="3" s="1"/>
  <c r="AT332" i="3" s="1"/>
  <c r="AK332" i="3"/>
  <c r="AP332" i="3" s="1"/>
  <c r="AS332" i="3" s="1"/>
  <c r="AJ332" i="3"/>
  <c r="AO332" i="3" s="1"/>
  <c r="AR332" i="3" s="1"/>
  <c r="AL331" i="3"/>
  <c r="AQ331" i="3" s="1"/>
  <c r="AT331" i="3" s="1"/>
  <c r="AK331" i="3"/>
  <c r="AP331" i="3" s="1"/>
  <c r="AS331" i="3" s="1"/>
  <c r="AJ331" i="3"/>
  <c r="AO331" i="3" s="1"/>
  <c r="AR331" i="3" s="1"/>
  <c r="AL330" i="3"/>
  <c r="AQ330" i="3" s="1"/>
  <c r="AT330" i="3" s="1"/>
  <c r="AK330" i="3"/>
  <c r="AP330" i="3" s="1"/>
  <c r="AS330" i="3" s="1"/>
  <c r="AJ330" i="3"/>
  <c r="AO330" i="3" s="1"/>
  <c r="AR330" i="3" s="1"/>
  <c r="AL329" i="3"/>
  <c r="AQ329" i="3" s="1"/>
  <c r="AT329" i="3" s="1"/>
  <c r="AK329" i="3"/>
  <c r="AP329" i="3" s="1"/>
  <c r="AS329" i="3" s="1"/>
  <c r="AJ329" i="3"/>
  <c r="AO329" i="3" s="1"/>
  <c r="AR329" i="3" s="1"/>
  <c r="AL328" i="3"/>
  <c r="AQ328" i="3" s="1"/>
  <c r="AT328" i="3" s="1"/>
  <c r="AK328" i="3"/>
  <c r="AP328" i="3" s="1"/>
  <c r="AS328" i="3" s="1"/>
  <c r="AJ328" i="3"/>
  <c r="AO328" i="3" s="1"/>
  <c r="AR328" i="3" s="1"/>
  <c r="AL327" i="3"/>
  <c r="AQ327" i="3" s="1"/>
  <c r="AT327" i="3" s="1"/>
  <c r="AK327" i="3"/>
  <c r="AP327" i="3" s="1"/>
  <c r="AS327" i="3" s="1"/>
  <c r="AJ327" i="3"/>
  <c r="AO327" i="3" s="1"/>
  <c r="AR327" i="3" s="1"/>
  <c r="AL326" i="3"/>
  <c r="AQ326" i="3" s="1"/>
  <c r="AT326" i="3" s="1"/>
  <c r="AK326" i="3"/>
  <c r="AP326" i="3" s="1"/>
  <c r="AS326" i="3" s="1"/>
  <c r="AJ326" i="3"/>
  <c r="AO326" i="3" s="1"/>
  <c r="AR326" i="3" s="1"/>
  <c r="AL325" i="3"/>
  <c r="AQ325" i="3" s="1"/>
  <c r="AT325" i="3" s="1"/>
  <c r="AK325" i="3"/>
  <c r="AP325" i="3" s="1"/>
  <c r="AS325" i="3" s="1"/>
  <c r="AJ325" i="3"/>
  <c r="AO325" i="3" s="1"/>
  <c r="AR325" i="3" s="1"/>
  <c r="AL324" i="3"/>
  <c r="AQ324" i="3" s="1"/>
  <c r="AT324" i="3" s="1"/>
  <c r="AK324" i="3"/>
  <c r="AP324" i="3" s="1"/>
  <c r="AS324" i="3" s="1"/>
  <c r="AJ324" i="3"/>
  <c r="AO324" i="3" s="1"/>
  <c r="AR324" i="3" s="1"/>
  <c r="AL323" i="3"/>
  <c r="AQ323" i="3" s="1"/>
  <c r="AT323" i="3" s="1"/>
  <c r="AK323" i="3"/>
  <c r="AP323" i="3" s="1"/>
  <c r="AS323" i="3" s="1"/>
  <c r="AJ323" i="3"/>
  <c r="AO323" i="3" s="1"/>
  <c r="AR323" i="3" s="1"/>
  <c r="AL322" i="3"/>
  <c r="AQ322" i="3" s="1"/>
  <c r="AT322" i="3" s="1"/>
  <c r="AK322" i="3"/>
  <c r="AP322" i="3" s="1"/>
  <c r="AS322" i="3" s="1"/>
  <c r="AJ322" i="3"/>
  <c r="AO322" i="3" s="1"/>
  <c r="AR322" i="3" s="1"/>
  <c r="AL321" i="3"/>
  <c r="AQ321" i="3" s="1"/>
  <c r="AT321" i="3" s="1"/>
  <c r="AK321" i="3"/>
  <c r="AP321" i="3" s="1"/>
  <c r="AS321" i="3" s="1"/>
  <c r="AJ321" i="3"/>
  <c r="AO321" i="3" s="1"/>
  <c r="AR321" i="3" s="1"/>
  <c r="AL320" i="3"/>
  <c r="AQ320" i="3" s="1"/>
  <c r="AT320" i="3" s="1"/>
  <c r="AK320" i="3"/>
  <c r="AP320" i="3" s="1"/>
  <c r="AS320" i="3" s="1"/>
  <c r="AJ320" i="3"/>
  <c r="AO320" i="3" s="1"/>
  <c r="AR320" i="3" s="1"/>
  <c r="AL319" i="3"/>
  <c r="AQ319" i="3" s="1"/>
  <c r="AT319" i="3" s="1"/>
  <c r="AK319" i="3"/>
  <c r="AP319" i="3" s="1"/>
  <c r="AS319" i="3" s="1"/>
  <c r="AJ319" i="3"/>
  <c r="AO319" i="3" s="1"/>
  <c r="AR319" i="3" s="1"/>
  <c r="AL318" i="3"/>
  <c r="AQ318" i="3" s="1"/>
  <c r="AT318" i="3" s="1"/>
  <c r="AK318" i="3"/>
  <c r="AP318" i="3" s="1"/>
  <c r="AS318" i="3" s="1"/>
  <c r="AJ318" i="3"/>
  <c r="AO318" i="3" s="1"/>
  <c r="AR318" i="3" s="1"/>
  <c r="AL317" i="3"/>
  <c r="AQ317" i="3" s="1"/>
  <c r="AT317" i="3" s="1"/>
  <c r="AK317" i="3"/>
  <c r="AP317" i="3" s="1"/>
  <c r="AS317" i="3" s="1"/>
  <c r="AJ317" i="3"/>
  <c r="AO317" i="3" s="1"/>
  <c r="AR317" i="3" s="1"/>
  <c r="AL316" i="3"/>
  <c r="AQ316" i="3" s="1"/>
  <c r="AT316" i="3" s="1"/>
  <c r="AK316" i="3"/>
  <c r="AP316" i="3" s="1"/>
  <c r="AS316" i="3" s="1"/>
  <c r="AJ316" i="3"/>
  <c r="AO316" i="3" s="1"/>
  <c r="AR316" i="3" s="1"/>
  <c r="AL315" i="3"/>
  <c r="AQ315" i="3" s="1"/>
  <c r="AT315" i="3" s="1"/>
  <c r="AK315" i="3"/>
  <c r="AP315" i="3" s="1"/>
  <c r="AS315" i="3" s="1"/>
  <c r="AJ315" i="3"/>
  <c r="AO315" i="3" s="1"/>
  <c r="AR315" i="3" s="1"/>
  <c r="AL314" i="3"/>
  <c r="AQ314" i="3" s="1"/>
  <c r="AT314" i="3" s="1"/>
  <c r="AK314" i="3"/>
  <c r="AP314" i="3" s="1"/>
  <c r="AS314" i="3" s="1"/>
  <c r="AJ314" i="3"/>
  <c r="AO314" i="3" s="1"/>
  <c r="AR314" i="3" s="1"/>
  <c r="AL313" i="3"/>
  <c r="AQ313" i="3" s="1"/>
  <c r="AT313" i="3" s="1"/>
  <c r="AK313" i="3"/>
  <c r="AP313" i="3" s="1"/>
  <c r="AS313" i="3" s="1"/>
  <c r="AJ313" i="3"/>
  <c r="AO313" i="3" s="1"/>
  <c r="AR313" i="3" s="1"/>
  <c r="AL312" i="3"/>
  <c r="AQ312" i="3" s="1"/>
  <c r="AT312" i="3" s="1"/>
  <c r="AK312" i="3"/>
  <c r="AP312" i="3" s="1"/>
  <c r="AS312" i="3" s="1"/>
  <c r="AJ312" i="3"/>
  <c r="AO312" i="3" s="1"/>
  <c r="AR312" i="3" s="1"/>
  <c r="AL311" i="3"/>
  <c r="AQ311" i="3" s="1"/>
  <c r="AT311" i="3" s="1"/>
  <c r="AK311" i="3"/>
  <c r="AP311" i="3" s="1"/>
  <c r="AS311" i="3" s="1"/>
  <c r="AJ311" i="3"/>
  <c r="AO311" i="3" s="1"/>
  <c r="AR311" i="3" s="1"/>
  <c r="AL310" i="3"/>
  <c r="AQ310" i="3" s="1"/>
  <c r="AT310" i="3" s="1"/>
  <c r="AK310" i="3"/>
  <c r="AP310" i="3" s="1"/>
  <c r="AS310" i="3" s="1"/>
  <c r="AJ310" i="3"/>
  <c r="AO310" i="3" s="1"/>
  <c r="AR310" i="3" s="1"/>
  <c r="AL309" i="3"/>
  <c r="AQ309" i="3" s="1"/>
  <c r="AT309" i="3" s="1"/>
  <c r="AK309" i="3"/>
  <c r="AP309" i="3" s="1"/>
  <c r="AS309" i="3" s="1"/>
  <c r="AJ309" i="3"/>
  <c r="AO309" i="3" s="1"/>
  <c r="AR309" i="3" s="1"/>
  <c r="AL308" i="3"/>
  <c r="AQ308" i="3" s="1"/>
  <c r="AT308" i="3" s="1"/>
  <c r="AK308" i="3"/>
  <c r="AP308" i="3" s="1"/>
  <c r="AS308" i="3" s="1"/>
  <c r="AJ308" i="3"/>
  <c r="AO308" i="3" s="1"/>
  <c r="AR308" i="3" s="1"/>
  <c r="AL307" i="3"/>
  <c r="AQ307" i="3" s="1"/>
  <c r="AT307" i="3" s="1"/>
  <c r="AK307" i="3"/>
  <c r="AP307" i="3" s="1"/>
  <c r="AS307" i="3" s="1"/>
  <c r="AJ307" i="3"/>
  <c r="AO307" i="3" s="1"/>
  <c r="AR307" i="3" s="1"/>
  <c r="AL306" i="3"/>
  <c r="AQ306" i="3" s="1"/>
  <c r="AT306" i="3" s="1"/>
  <c r="AK306" i="3"/>
  <c r="AP306" i="3" s="1"/>
  <c r="AS306" i="3" s="1"/>
  <c r="AJ306" i="3"/>
  <c r="AO306" i="3" s="1"/>
  <c r="AR306" i="3" s="1"/>
  <c r="AL305" i="3"/>
  <c r="AQ305" i="3" s="1"/>
  <c r="AT305" i="3" s="1"/>
  <c r="AK305" i="3"/>
  <c r="AP305" i="3" s="1"/>
  <c r="AS305" i="3" s="1"/>
  <c r="AJ305" i="3"/>
  <c r="AO305" i="3" s="1"/>
  <c r="AR305" i="3" s="1"/>
  <c r="AL304" i="3"/>
  <c r="AQ304" i="3" s="1"/>
  <c r="AT304" i="3" s="1"/>
  <c r="AK304" i="3"/>
  <c r="AP304" i="3" s="1"/>
  <c r="AS304" i="3" s="1"/>
  <c r="AJ304" i="3"/>
  <c r="AO304" i="3" s="1"/>
  <c r="AR304" i="3" s="1"/>
  <c r="AL303" i="3"/>
  <c r="AQ303" i="3" s="1"/>
  <c r="AT303" i="3" s="1"/>
  <c r="AK303" i="3"/>
  <c r="AP303" i="3" s="1"/>
  <c r="AS303" i="3" s="1"/>
  <c r="AJ303" i="3"/>
  <c r="AO303" i="3" s="1"/>
  <c r="AR303" i="3" s="1"/>
  <c r="AL302" i="3"/>
  <c r="AQ302" i="3" s="1"/>
  <c r="AT302" i="3" s="1"/>
  <c r="AK302" i="3"/>
  <c r="AP302" i="3" s="1"/>
  <c r="AS302" i="3" s="1"/>
  <c r="AJ302" i="3"/>
  <c r="AO302" i="3" s="1"/>
  <c r="AR302" i="3" s="1"/>
  <c r="AL301" i="3"/>
  <c r="AQ301" i="3" s="1"/>
  <c r="AT301" i="3" s="1"/>
  <c r="AK301" i="3"/>
  <c r="AP301" i="3" s="1"/>
  <c r="AS301" i="3" s="1"/>
  <c r="AJ301" i="3"/>
  <c r="AO301" i="3" s="1"/>
  <c r="AR301" i="3" s="1"/>
  <c r="AL300" i="3"/>
  <c r="AQ300" i="3" s="1"/>
  <c r="AT300" i="3" s="1"/>
  <c r="AK300" i="3"/>
  <c r="AP300" i="3" s="1"/>
  <c r="AS300" i="3" s="1"/>
  <c r="AJ300" i="3"/>
  <c r="AO300" i="3" s="1"/>
  <c r="AR300" i="3" s="1"/>
  <c r="AL299" i="3"/>
  <c r="AQ299" i="3" s="1"/>
  <c r="AT299" i="3" s="1"/>
  <c r="AK299" i="3"/>
  <c r="AP299" i="3" s="1"/>
  <c r="AS299" i="3" s="1"/>
  <c r="AJ299" i="3"/>
  <c r="AO299" i="3" s="1"/>
  <c r="AR299" i="3" s="1"/>
  <c r="AL298" i="3"/>
  <c r="AQ298" i="3" s="1"/>
  <c r="AT298" i="3" s="1"/>
  <c r="AK298" i="3"/>
  <c r="AP298" i="3" s="1"/>
  <c r="AS298" i="3" s="1"/>
  <c r="AJ298" i="3"/>
  <c r="AO298" i="3" s="1"/>
  <c r="AR298" i="3" s="1"/>
  <c r="AL297" i="3"/>
  <c r="AQ297" i="3" s="1"/>
  <c r="AT297" i="3" s="1"/>
  <c r="AK297" i="3"/>
  <c r="AP297" i="3" s="1"/>
  <c r="AS297" i="3" s="1"/>
  <c r="AJ297" i="3"/>
  <c r="AO297" i="3" s="1"/>
  <c r="AR297" i="3" s="1"/>
  <c r="AL296" i="3"/>
  <c r="AQ296" i="3" s="1"/>
  <c r="AT296" i="3" s="1"/>
  <c r="AK296" i="3"/>
  <c r="AP296" i="3" s="1"/>
  <c r="AS296" i="3" s="1"/>
  <c r="AJ296" i="3"/>
  <c r="AO296" i="3" s="1"/>
  <c r="AR296" i="3" s="1"/>
  <c r="AL295" i="3"/>
  <c r="AQ295" i="3" s="1"/>
  <c r="AT295" i="3" s="1"/>
  <c r="AK295" i="3"/>
  <c r="AP295" i="3" s="1"/>
  <c r="AS295" i="3" s="1"/>
  <c r="AJ295" i="3"/>
  <c r="AO295" i="3" s="1"/>
  <c r="AR295" i="3" s="1"/>
  <c r="AL294" i="3"/>
  <c r="AQ294" i="3" s="1"/>
  <c r="AT294" i="3" s="1"/>
  <c r="AK294" i="3"/>
  <c r="AP294" i="3" s="1"/>
  <c r="AS294" i="3" s="1"/>
  <c r="AJ294" i="3"/>
  <c r="AO294" i="3" s="1"/>
  <c r="AR294" i="3" s="1"/>
  <c r="AL293" i="3"/>
  <c r="AQ293" i="3" s="1"/>
  <c r="AT293" i="3" s="1"/>
  <c r="AK293" i="3"/>
  <c r="AP293" i="3" s="1"/>
  <c r="AS293" i="3" s="1"/>
  <c r="AJ293" i="3"/>
  <c r="AO293" i="3" s="1"/>
  <c r="AR293" i="3" s="1"/>
  <c r="AL292" i="3"/>
  <c r="AQ292" i="3" s="1"/>
  <c r="AT292" i="3" s="1"/>
  <c r="AK292" i="3"/>
  <c r="AP292" i="3" s="1"/>
  <c r="AS292" i="3" s="1"/>
  <c r="AJ292" i="3"/>
  <c r="AO292" i="3" s="1"/>
  <c r="AR292" i="3" s="1"/>
  <c r="AL291" i="3"/>
  <c r="AQ291" i="3" s="1"/>
  <c r="AT291" i="3" s="1"/>
  <c r="AK291" i="3"/>
  <c r="AP291" i="3" s="1"/>
  <c r="AS291" i="3" s="1"/>
  <c r="AJ291" i="3"/>
  <c r="AO291" i="3" s="1"/>
  <c r="AR291" i="3" s="1"/>
  <c r="AL290" i="3"/>
  <c r="AQ290" i="3" s="1"/>
  <c r="AT290" i="3" s="1"/>
  <c r="AK290" i="3"/>
  <c r="AP290" i="3" s="1"/>
  <c r="AS290" i="3" s="1"/>
  <c r="AJ290" i="3"/>
  <c r="AO290" i="3" s="1"/>
  <c r="AR290" i="3" s="1"/>
  <c r="AL289" i="3"/>
  <c r="AQ289" i="3" s="1"/>
  <c r="AT289" i="3" s="1"/>
  <c r="AK289" i="3"/>
  <c r="AP289" i="3" s="1"/>
  <c r="AS289" i="3" s="1"/>
  <c r="AJ289" i="3"/>
  <c r="AO289" i="3" s="1"/>
  <c r="AR289" i="3" s="1"/>
  <c r="AL288" i="3"/>
  <c r="AQ288" i="3" s="1"/>
  <c r="AT288" i="3" s="1"/>
  <c r="AK288" i="3"/>
  <c r="AP288" i="3" s="1"/>
  <c r="AS288" i="3" s="1"/>
  <c r="AJ288" i="3"/>
  <c r="AO288" i="3" s="1"/>
  <c r="AR288" i="3" s="1"/>
  <c r="AL287" i="3"/>
  <c r="AQ287" i="3" s="1"/>
  <c r="AT287" i="3" s="1"/>
  <c r="AK287" i="3"/>
  <c r="AP287" i="3" s="1"/>
  <c r="AS287" i="3" s="1"/>
  <c r="AJ287" i="3"/>
  <c r="AO287" i="3" s="1"/>
  <c r="AR287" i="3" s="1"/>
  <c r="AL286" i="3"/>
  <c r="AQ286" i="3" s="1"/>
  <c r="AT286" i="3" s="1"/>
  <c r="AK286" i="3"/>
  <c r="AP286" i="3" s="1"/>
  <c r="AS286" i="3" s="1"/>
  <c r="AJ286" i="3"/>
  <c r="AO286" i="3" s="1"/>
  <c r="AR286" i="3" s="1"/>
  <c r="AL285" i="3"/>
  <c r="AQ285" i="3" s="1"/>
  <c r="AT285" i="3" s="1"/>
  <c r="AK285" i="3"/>
  <c r="AP285" i="3" s="1"/>
  <c r="AS285" i="3" s="1"/>
  <c r="AJ285" i="3"/>
  <c r="AO285" i="3" s="1"/>
  <c r="AR285" i="3" s="1"/>
  <c r="AL284" i="3"/>
  <c r="AQ284" i="3" s="1"/>
  <c r="AT284" i="3" s="1"/>
  <c r="AK284" i="3"/>
  <c r="AP284" i="3" s="1"/>
  <c r="AS284" i="3" s="1"/>
  <c r="AJ284" i="3"/>
  <c r="AO284" i="3" s="1"/>
  <c r="AR284" i="3" s="1"/>
  <c r="AL283" i="3"/>
  <c r="AQ283" i="3" s="1"/>
  <c r="AT283" i="3" s="1"/>
  <c r="AK283" i="3"/>
  <c r="AP283" i="3" s="1"/>
  <c r="AS283" i="3" s="1"/>
  <c r="AJ283" i="3"/>
  <c r="AO283" i="3" s="1"/>
  <c r="AR283" i="3" s="1"/>
  <c r="AL282" i="3"/>
  <c r="AQ282" i="3" s="1"/>
  <c r="AT282" i="3" s="1"/>
  <c r="AK282" i="3"/>
  <c r="AP282" i="3" s="1"/>
  <c r="AS282" i="3" s="1"/>
  <c r="AJ282" i="3"/>
  <c r="AO282" i="3" s="1"/>
  <c r="AR282" i="3" s="1"/>
  <c r="AL281" i="3"/>
  <c r="AQ281" i="3" s="1"/>
  <c r="AT281" i="3" s="1"/>
  <c r="AK281" i="3"/>
  <c r="AP281" i="3" s="1"/>
  <c r="AS281" i="3" s="1"/>
  <c r="AJ281" i="3"/>
  <c r="AO281" i="3" s="1"/>
  <c r="AR281" i="3" s="1"/>
  <c r="AL280" i="3"/>
  <c r="AQ280" i="3" s="1"/>
  <c r="AT280" i="3" s="1"/>
  <c r="AK280" i="3"/>
  <c r="AP280" i="3" s="1"/>
  <c r="AS280" i="3" s="1"/>
  <c r="AJ280" i="3"/>
  <c r="AO280" i="3" s="1"/>
  <c r="AR280" i="3" s="1"/>
  <c r="AL279" i="3"/>
  <c r="AQ279" i="3" s="1"/>
  <c r="AT279" i="3" s="1"/>
  <c r="AK279" i="3"/>
  <c r="AP279" i="3" s="1"/>
  <c r="AS279" i="3" s="1"/>
  <c r="AJ279" i="3"/>
  <c r="AO279" i="3" s="1"/>
  <c r="AR279" i="3" s="1"/>
  <c r="AL278" i="3"/>
  <c r="AQ278" i="3" s="1"/>
  <c r="AT278" i="3" s="1"/>
  <c r="AK278" i="3"/>
  <c r="AP278" i="3" s="1"/>
  <c r="AS278" i="3" s="1"/>
  <c r="AJ278" i="3"/>
  <c r="AO278" i="3" s="1"/>
  <c r="AR278" i="3" s="1"/>
  <c r="AL277" i="3"/>
  <c r="AQ277" i="3" s="1"/>
  <c r="AT277" i="3" s="1"/>
  <c r="AK277" i="3"/>
  <c r="AP277" i="3" s="1"/>
  <c r="AS277" i="3" s="1"/>
  <c r="AJ277" i="3"/>
  <c r="AO277" i="3" s="1"/>
  <c r="AR277" i="3" s="1"/>
  <c r="AL276" i="3"/>
  <c r="AQ276" i="3" s="1"/>
  <c r="AT276" i="3" s="1"/>
  <c r="AK276" i="3"/>
  <c r="AP276" i="3" s="1"/>
  <c r="AS276" i="3" s="1"/>
  <c r="AJ276" i="3"/>
  <c r="AO276" i="3" s="1"/>
  <c r="AR276" i="3" s="1"/>
  <c r="AL275" i="3"/>
  <c r="AQ275" i="3" s="1"/>
  <c r="AT275" i="3" s="1"/>
  <c r="AK275" i="3"/>
  <c r="AP275" i="3" s="1"/>
  <c r="AS275" i="3" s="1"/>
  <c r="AJ275" i="3"/>
  <c r="AO275" i="3" s="1"/>
  <c r="AR275" i="3" s="1"/>
  <c r="AL274" i="3"/>
  <c r="AQ274" i="3" s="1"/>
  <c r="AT274" i="3" s="1"/>
  <c r="AK274" i="3"/>
  <c r="AP274" i="3" s="1"/>
  <c r="AS274" i="3" s="1"/>
  <c r="AJ274" i="3"/>
  <c r="AO274" i="3" s="1"/>
  <c r="AR274" i="3" s="1"/>
  <c r="AL273" i="3"/>
  <c r="AQ273" i="3" s="1"/>
  <c r="AT273" i="3" s="1"/>
  <c r="AK273" i="3"/>
  <c r="AP273" i="3" s="1"/>
  <c r="AS273" i="3" s="1"/>
  <c r="AJ273" i="3"/>
  <c r="AO273" i="3" s="1"/>
  <c r="AR273" i="3" s="1"/>
  <c r="AL272" i="3"/>
  <c r="AQ272" i="3" s="1"/>
  <c r="AT272" i="3" s="1"/>
  <c r="AK272" i="3"/>
  <c r="AP272" i="3" s="1"/>
  <c r="AS272" i="3" s="1"/>
  <c r="AJ272" i="3"/>
  <c r="AO272" i="3" s="1"/>
  <c r="AR272" i="3" s="1"/>
  <c r="AL271" i="3"/>
  <c r="AQ271" i="3" s="1"/>
  <c r="AT271" i="3" s="1"/>
  <c r="AK271" i="3"/>
  <c r="AP271" i="3" s="1"/>
  <c r="AS271" i="3" s="1"/>
  <c r="AJ271" i="3"/>
  <c r="AO271" i="3" s="1"/>
  <c r="AR271" i="3" s="1"/>
  <c r="AL270" i="3"/>
  <c r="AQ270" i="3" s="1"/>
  <c r="AT270" i="3" s="1"/>
  <c r="AK270" i="3"/>
  <c r="AP270" i="3" s="1"/>
  <c r="AS270" i="3" s="1"/>
  <c r="AJ270" i="3"/>
  <c r="AO270" i="3" s="1"/>
  <c r="AR270" i="3" s="1"/>
  <c r="AL269" i="3"/>
  <c r="AQ269" i="3" s="1"/>
  <c r="AT269" i="3" s="1"/>
  <c r="AK269" i="3"/>
  <c r="AP269" i="3" s="1"/>
  <c r="AS269" i="3" s="1"/>
  <c r="AJ269" i="3"/>
  <c r="AO269" i="3" s="1"/>
  <c r="AR269" i="3" s="1"/>
  <c r="AL268" i="3"/>
  <c r="AQ268" i="3" s="1"/>
  <c r="AT268" i="3" s="1"/>
  <c r="AK268" i="3"/>
  <c r="AP268" i="3" s="1"/>
  <c r="AS268" i="3" s="1"/>
  <c r="AJ268" i="3"/>
  <c r="AO268" i="3" s="1"/>
  <c r="AR268" i="3" s="1"/>
  <c r="AL267" i="3"/>
  <c r="AQ267" i="3" s="1"/>
  <c r="AT267" i="3" s="1"/>
  <c r="AK267" i="3"/>
  <c r="AP267" i="3" s="1"/>
  <c r="AS267" i="3" s="1"/>
  <c r="AJ267" i="3"/>
  <c r="AO267" i="3" s="1"/>
  <c r="AR267" i="3" s="1"/>
  <c r="AL266" i="3"/>
  <c r="AQ266" i="3" s="1"/>
  <c r="AT266" i="3" s="1"/>
  <c r="AK266" i="3"/>
  <c r="AP266" i="3" s="1"/>
  <c r="AS266" i="3" s="1"/>
  <c r="AJ266" i="3"/>
  <c r="AO266" i="3" s="1"/>
  <c r="AR266" i="3" s="1"/>
  <c r="AL265" i="3"/>
  <c r="AQ265" i="3" s="1"/>
  <c r="AT265" i="3" s="1"/>
  <c r="AK265" i="3"/>
  <c r="AP265" i="3" s="1"/>
  <c r="AS265" i="3" s="1"/>
  <c r="AJ265" i="3"/>
  <c r="AO265" i="3" s="1"/>
  <c r="AR265" i="3" s="1"/>
  <c r="AL264" i="3"/>
  <c r="AQ264" i="3" s="1"/>
  <c r="AT264" i="3" s="1"/>
  <c r="AK264" i="3"/>
  <c r="AP264" i="3" s="1"/>
  <c r="AS264" i="3" s="1"/>
  <c r="AJ264" i="3"/>
  <c r="AO264" i="3" s="1"/>
  <c r="AR264" i="3" s="1"/>
  <c r="AL263" i="3"/>
  <c r="AQ263" i="3" s="1"/>
  <c r="AT263" i="3" s="1"/>
  <c r="AK263" i="3"/>
  <c r="AP263" i="3" s="1"/>
  <c r="AS263" i="3" s="1"/>
  <c r="AJ263" i="3"/>
  <c r="AO263" i="3" s="1"/>
  <c r="AR263" i="3" s="1"/>
  <c r="AL262" i="3"/>
  <c r="AQ262" i="3" s="1"/>
  <c r="AT262" i="3" s="1"/>
  <c r="AK262" i="3"/>
  <c r="AP262" i="3" s="1"/>
  <c r="AS262" i="3" s="1"/>
  <c r="AJ262" i="3"/>
  <c r="AO262" i="3" s="1"/>
  <c r="AR262" i="3" s="1"/>
  <c r="AL261" i="3"/>
  <c r="AQ261" i="3" s="1"/>
  <c r="AT261" i="3" s="1"/>
  <c r="AK261" i="3"/>
  <c r="AP261" i="3" s="1"/>
  <c r="AS261" i="3" s="1"/>
  <c r="AJ261" i="3"/>
  <c r="AO261" i="3" s="1"/>
  <c r="AR261" i="3" s="1"/>
  <c r="AL260" i="3"/>
  <c r="AQ260" i="3" s="1"/>
  <c r="AT260" i="3" s="1"/>
  <c r="AK260" i="3"/>
  <c r="AP260" i="3" s="1"/>
  <c r="AS260" i="3" s="1"/>
  <c r="AJ260" i="3"/>
  <c r="AO260" i="3" s="1"/>
  <c r="AR260" i="3" s="1"/>
  <c r="AL259" i="3"/>
  <c r="AQ259" i="3" s="1"/>
  <c r="AT259" i="3" s="1"/>
  <c r="AK259" i="3"/>
  <c r="AP259" i="3" s="1"/>
  <c r="AS259" i="3" s="1"/>
  <c r="AJ259" i="3"/>
  <c r="AO259" i="3" s="1"/>
  <c r="AR259" i="3" s="1"/>
  <c r="AL258" i="3"/>
  <c r="AQ258" i="3" s="1"/>
  <c r="AT258" i="3" s="1"/>
  <c r="AK258" i="3"/>
  <c r="AP258" i="3" s="1"/>
  <c r="AS258" i="3" s="1"/>
  <c r="AJ258" i="3"/>
  <c r="AO258" i="3" s="1"/>
  <c r="AR258" i="3" s="1"/>
  <c r="AL257" i="3"/>
  <c r="AQ257" i="3" s="1"/>
  <c r="AT257" i="3" s="1"/>
  <c r="AK257" i="3"/>
  <c r="AP257" i="3" s="1"/>
  <c r="AS257" i="3" s="1"/>
  <c r="AJ257" i="3"/>
  <c r="AO257" i="3" s="1"/>
  <c r="AR257" i="3" s="1"/>
  <c r="AL256" i="3"/>
  <c r="AQ256" i="3" s="1"/>
  <c r="AT256" i="3" s="1"/>
  <c r="AK256" i="3"/>
  <c r="AP256" i="3" s="1"/>
  <c r="AS256" i="3" s="1"/>
  <c r="AJ256" i="3"/>
  <c r="AO256" i="3" s="1"/>
  <c r="AR256" i="3" s="1"/>
  <c r="AL255" i="3"/>
  <c r="AQ255" i="3" s="1"/>
  <c r="AT255" i="3" s="1"/>
  <c r="AK255" i="3"/>
  <c r="AP255" i="3" s="1"/>
  <c r="AS255" i="3" s="1"/>
  <c r="AJ255" i="3"/>
  <c r="AO255" i="3" s="1"/>
  <c r="AR255" i="3" s="1"/>
  <c r="AL254" i="3"/>
  <c r="AQ254" i="3" s="1"/>
  <c r="AT254" i="3" s="1"/>
  <c r="AK254" i="3"/>
  <c r="AP254" i="3" s="1"/>
  <c r="AS254" i="3" s="1"/>
  <c r="AJ254" i="3"/>
  <c r="AO254" i="3" s="1"/>
  <c r="AR254" i="3" s="1"/>
  <c r="AL253" i="3"/>
  <c r="AQ253" i="3" s="1"/>
  <c r="AT253" i="3" s="1"/>
  <c r="AK253" i="3"/>
  <c r="AP253" i="3" s="1"/>
  <c r="AS253" i="3" s="1"/>
  <c r="AJ253" i="3"/>
  <c r="AO253" i="3" s="1"/>
  <c r="AR253" i="3" s="1"/>
  <c r="AL252" i="3"/>
  <c r="AQ252" i="3" s="1"/>
  <c r="AT252" i="3" s="1"/>
  <c r="AK252" i="3"/>
  <c r="AP252" i="3" s="1"/>
  <c r="AS252" i="3" s="1"/>
  <c r="AJ252" i="3"/>
  <c r="AO252" i="3" s="1"/>
  <c r="AR252" i="3" s="1"/>
  <c r="AL251" i="3"/>
  <c r="AQ251" i="3" s="1"/>
  <c r="AT251" i="3" s="1"/>
  <c r="AK251" i="3"/>
  <c r="AP251" i="3" s="1"/>
  <c r="AS251" i="3" s="1"/>
  <c r="AJ251" i="3"/>
  <c r="AO251" i="3" s="1"/>
  <c r="AR251" i="3" s="1"/>
  <c r="AL250" i="3"/>
  <c r="AQ250" i="3" s="1"/>
  <c r="AT250" i="3" s="1"/>
  <c r="AK250" i="3"/>
  <c r="AP250" i="3" s="1"/>
  <c r="AS250" i="3" s="1"/>
  <c r="AJ250" i="3"/>
  <c r="AO250" i="3" s="1"/>
  <c r="AR250" i="3" s="1"/>
  <c r="AL249" i="3"/>
  <c r="AQ249" i="3" s="1"/>
  <c r="AT249" i="3" s="1"/>
  <c r="AK249" i="3"/>
  <c r="AP249" i="3" s="1"/>
  <c r="AS249" i="3" s="1"/>
  <c r="AJ249" i="3"/>
  <c r="AO249" i="3" s="1"/>
  <c r="AR249" i="3" s="1"/>
  <c r="AL248" i="3"/>
  <c r="AQ248" i="3" s="1"/>
  <c r="AT248" i="3" s="1"/>
  <c r="AK248" i="3"/>
  <c r="AP248" i="3" s="1"/>
  <c r="AS248" i="3" s="1"/>
  <c r="AJ248" i="3"/>
  <c r="AO248" i="3" s="1"/>
  <c r="AR248" i="3" s="1"/>
  <c r="AL247" i="3"/>
  <c r="AQ247" i="3" s="1"/>
  <c r="AT247" i="3" s="1"/>
  <c r="AK247" i="3"/>
  <c r="AP247" i="3" s="1"/>
  <c r="AS247" i="3" s="1"/>
  <c r="AJ247" i="3"/>
  <c r="AO247" i="3" s="1"/>
  <c r="AR247" i="3" s="1"/>
  <c r="AL246" i="3"/>
  <c r="AQ246" i="3" s="1"/>
  <c r="AT246" i="3" s="1"/>
  <c r="AK246" i="3"/>
  <c r="AP246" i="3" s="1"/>
  <c r="AS246" i="3" s="1"/>
  <c r="AJ246" i="3"/>
  <c r="AO246" i="3" s="1"/>
  <c r="AR246" i="3" s="1"/>
  <c r="AL245" i="3"/>
  <c r="AQ245" i="3" s="1"/>
  <c r="AT245" i="3" s="1"/>
  <c r="AK245" i="3"/>
  <c r="AP245" i="3" s="1"/>
  <c r="AS245" i="3" s="1"/>
  <c r="AJ245" i="3"/>
  <c r="AO245" i="3" s="1"/>
  <c r="AR245" i="3" s="1"/>
  <c r="AL244" i="3"/>
  <c r="AQ244" i="3" s="1"/>
  <c r="AT244" i="3" s="1"/>
  <c r="AK244" i="3"/>
  <c r="AP244" i="3" s="1"/>
  <c r="AS244" i="3" s="1"/>
  <c r="AJ244" i="3"/>
  <c r="AO244" i="3" s="1"/>
  <c r="AR244" i="3" s="1"/>
  <c r="AL243" i="3"/>
  <c r="AQ243" i="3" s="1"/>
  <c r="AT243" i="3" s="1"/>
  <c r="AK243" i="3"/>
  <c r="AP243" i="3" s="1"/>
  <c r="AS243" i="3" s="1"/>
  <c r="AJ243" i="3"/>
  <c r="AO243" i="3" s="1"/>
  <c r="AR243" i="3" s="1"/>
  <c r="AL242" i="3"/>
  <c r="AQ242" i="3" s="1"/>
  <c r="AT242" i="3" s="1"/>
  <c r="AK242" i="3"/>
  <c r="AP242" i="3" s="1"/>
  <c r="AS242" i="3" s="1"/>
  <c r="AJ242" i="3"/>
  <c r="AO242" i="3" s="1"/>
  <c r="AR242" i="3" s="1"/>
  <c r="AL241" i="3"/>
  <c r="AQ241" i="3" s="1"/>
  <c r="AT241" i="3" s="1"/>
  <c r="AK241" i="3"/>
  <c r="AP241" i="3" s="1"/>
  <c r="AS241" i="3" s="1"/>
  <c r="AJ241" i="3"/>
  <c r="AO241" i="3" s="1"/>
  <c r="AR241" i="3" s="1"/>
  <c r="AL240" i="3"/>
  <c r="AQ240" i="3" s="1"/>
  <c r="AT240" i="3" s="1"/>
  <c r="AK240" i="3"/>
  <c r="AP240" i="3" s="1"/>
  <c r="AS240" i="3" s="1"/>
  <c r="AJ240" i="3"/>
  <c r="AO240" i="3" s="1"/>
  <c r="AR240" i="3" s="1"/>
  <c r="AL239" i="3"/>
  <c r="AQ239" i="3" s="1"/>
  <c r="AT239" i="3" s="1"/>
  <c r="AK239" i="3"/>
  <c r="AP239" i="3" s="1"/>
  <c r="AS239" i="3" s="1"/>
  <c r="AJ239" i="3"/>
  <c r="AO239" i="3" s="1"/>
  <c r="AR239" i="3" s="1"/>
  <c r="AL238" i="3"/>
  <c r="AQ238" i="3" s="1"/>
  <c r="AT238" i="3" s="1"/>
  <c r="AK238" i="3"/>
  <c r="AP238" i="3" s="1"/>
  <c r="AS238" i="3" s="1"/>
  <c r="AJ238" i="3"/>
  <c r="AO238" i="3" s="1"/>
  <c r="AR238" i="3" s="1"/>
  <c r="AL237" i="3"/>
  <c r="AQ237" i="3" s="1"/>
  <c r="AT237" i="3" s="1"/>
  <c r="AK237" i="3"/>
  <c r="AP237" i="3" s="1"/>
  <c r="AS237" i="3" s="1"/>
  <c r="AJ237" i="3"/>
  <c r="AO237" i="3" s="1"/>
  <c r="AR237" i="3" s="1"/>
  <c r="AL236" i="3"/>
  <c r="AQ236" i="3" s="1"/>
  <c r="AT236" i="3" s="1"/>
  <c r="AK236" i="3"/>
  <c r="AP236" i="3" s="1"/>
  <c r="AS236" i="3" s="1"/>
  <c r="AJ236" i="3"/>
  <c r="AO236" i="3" s="1"/>
  <c r="AR236" i="3" s="1"/>
  <c r="AL235" i="3"/>
  <c r="AQ235" i="3" s="1"/>
  <c r="AT235" i="3" s="1"/>
  <c r="AK235" i="3"/>
  <c r="AP235" i="3" s="1"/>
  <c r="AS235" i="3" s="1"/>
  <c r="AJ235" i="3"/>
  <c r="AO235" i="3" s="1"/>
  <c r="AR235" i="3" s="1"/>
  <c r="AL234" i="3"/>
  <c r="AQ234" i="3" s="1"/>
  <c r="AT234" i="3" s="1"/>
  <c r="AK234" i="3"/>
  <c r="AP234" i="3" s="1"/>
  <c r="AS234" i="3" s="1"/>
  <c r="AJ234" i="3"/>
  <c r="AO234" i="3" s="1"/>
  <c r="AR234" i="3" s="1"/>
  <c r="AL233" i="3"/>
  <c r="AQ233" i="3" s="1"/>
  <c r="AT233" i="3" s="1"/>
  <c r="AK233" i="3"/>
  <c r="AP233" i="3" s="1"/>
  <c r="AS233" i="3" s="1"/>
  <c r="AJ233" i="3"/>
  <c r="AO233" i="3" s="1"/>
  <c r="AR233" i="3" s="1"/>
  <c r="AL232" i="3"/>
  <c r="AQ232" i="3" s="1"/>
  <c r="AT232" i="3" s="1"/>
  <c r="AK232" i="3"/>
  <c r="AP232" i="3" s="1"/>
  <c r="AS232" i="3" s="1"/>
  <c r="AJ232" i="3"/>
  <c r="AO232" i="3" s="1"/>
  <c r="AR232" i="3" s="1"/>
  <c r="AL231" i="3"/>
  <c r="AQ231" i="3" s="1"/>
  <c r="AT231" i="3" s="1"/>
  <c r="AK231" i="3"/>
  <c r="AP231" i="3" s="1"/>
  <c r="AS231" i="3" s="1"/>
  <c r="AJ231" i="3"/>
  <c r="AO231" i="3" s="1"/>
  <c r="AR231" i="3" s="1"/>
  <c r="AL230" i="3"/>
  <c r="AQ230" i="3" s="1"/>
  <c r="AT230" i="3" s="1"/>
  <c r="AK230" i="3"/>
  <c r="AP230" i="3" s="1"/>
  <c r="AS230" i="3" s="1"/>
  <c r="AJ230" i="3"/>
  <c r="AO230" i="3" s="1"/>
  <c r="AR230" i="3" s="1"/>
  <c r="AL229" i="3"/>
  <c r="AQ229" i="3" s="1"/>
  <c r="AT229" i="3" s="1"/>
  <c r="AK229" i="3"/>
  <c r="AP229" i="3" s="1"/>
  <c r="AS229" i="3" s="1"/>
  <c r="AJ229" i="3"/>
  <c r="AO229" i="3" s="1"/>
  <c r="AR229" i="3" s="1"/>
  <c r="AL228" i="3"/>
  <c r="AQ228" i="3" s="1"/>
  <c r="AT228" i="3" s="1"/>
  <c r="AK228" i="3"/>
  <c r="AP228" i="3" s="1"/>
  <c r="AS228" i="3" s="1"/>
  <c r="AJ228" i="3"/>
  <c r="AO228" i="3" s="1"/>
  <c r="AR228" i="3" s="1"/>
  <c r="AL227" i="3"/>
  <c r="AQ227" i="3" s="1"/>
  <c r="AT227" i="3" s="1"/>
  <c r="AK227" i="3"/>
  <c r="AP227" i="3" s="1"/>
  <c r="AS227" i="3" s="1"/>
  <c r="AJ227" i="3"/>
  <c r="AO227" i="3" s="1"/>
  <c r="AR227" i="3" s="1"/>
  <c r="AL226" i="3"/>
  <c r="AQ226" i="3" s="1"/>
  <c r="AT226" i="3" s="1"/>
  <c r="AK226" i="3"/>
  <c r="AP226" i="3" s="1"/>
  <c r="AS226" i="3" s="1"/>
  <c r="AJ226" i="3"/>
  <c r="AO226" i="3" s="1"/>
  <c r="AR226" i="3" s="1"/>
  <c r="AL225" i="3"/>
  <c r="AQ225" i="3" s="1"/>
  <c r="AT225" i="3" s="1"/>
  <c r="AK225" i="3"/>
  <c r="AP225" i="3" s="1"/>
  <c r="AS225" i="3" s="1"/>
  <c r="AJ225" i="3"/>
  <c r="AO225" i="3" s="1"/>
  <c r="AR225" i="3" s="1"/>
  <c r="AL224" i="3"/>
  <c r="AQ224" i="3" s="1"/>
  <c r="AT224" i="3" s="1"/>
  <c r="AK224" i="3"/>
  <c r="AP224" i="3" s="1"/>
  <c r="AS224" i="3" s="1"/>
  <c r="AJ224" i="3"/>
  <c r="AO224" i="3" s="1"/>
  <c r="AR224" i="3" s="1"/>
  <c r="AL223" i="3"/>
  <c r="AQ223" i="3" s="1"/>
  <c r="AT223" i="3" s="1"/>
  <c r="AK223" i="3"/>
  <c r="AP223" i="3" s="1"/>
  <c r="AS223" i="3" s="1"/>
  <c r="AJ223" i="3"/>
  <c r="AO223" i="3" s="1"/>
  <c r="AR223" i="3" s="1"/>
  <c r="AL222" i="3"/>
  <c r="AQ222" i="3" s="1"/>
  <c r="AT222" i="3" s="1"/>
  <c r="AK222" i="3"/>
  <c r="AP222" i="3" s="1"/>
  <c r="AS222" i="3" s="1"/>
  <c r="AJ222" i="3"/>
  <c r="AO222" i="3" s="1"/>
  <c r="AR222" i="3" s="1"/>
  <c r="AL221" i="3"/>
  <c r="AQ221" i="3" s="1"/>
  <c r="AT221" i="3" s="1"/>
  <c r="AK221" i="3"/>
  <c r="AP221" i="3" s="1"/>
  <c r="AS221" i="3" s="1"/>
  <c r="AJ221" i="3"/>
  <c r="AO221" i="3" s="1"/>
  <c r="AR221" i="3" s="1"/>
  <c r="AL220" i="3"/>
  <c r="AQ220" i="3" s="1"/>
  <c r="AT220" i="3" s="1"/>
  <c r="AK220" i="3"/>
  <c r="AP220" i="3" s="1"/>
  <c r="AS220" i="3" s="1"/>
  <c r="AJ220" i="3"/>
  <c r="AO220" i="3" s="1"/>
  <c r="AR220" i="3" s="1"/>
  <c r="AL219" i="3"/>
  <c r="AQ219" i="3" s="1"/>
  <c r="AT219" i="3" s="1"/>
  <c r="AK219" i="3"/>
  <c r="AP219" i="3" s="1"/>
  <c r="AS219" i="3" s="1"/>
  <c r="AJ219" i="3"/>
  <c r="AO219" i="3" s="1"/>
  <c r="AR219" i="3" s="1"/>
  <c r="AL218" i="3"/>
  <c r="AQ218" i="3" s="1"/>
  <c r="AT218" i="3" s="1"/>
  <c r="AK218" i="3"/>
  <c r="AP218" i="3" s="1"/>
  <c r="AS218" i="3" s="1"/>
  <c r="AJ218" i="3"/>
  <c r="AO218" i="3" s="1"/>
  <c r="AR218" i="3" s="1"/>
  <c r="AL217" i="3"/>
  <c r="AQ217" i="3" s="1"/>
  <c r="AT217" i="3" s="1"/>
  <c r="AK217" i="3"/>
  <c r="AP217" i="3" s="1"/>
  <c r="AS217" i="3" s="1"/>
  <c r="AJ217" i="3"/>
  <c r="AO217" i="3" s="1"/>
  <c r="AR217" i="3" s="1"/>
  <c r="AL216" i="3"/>
  <c r="AQ216" i="3" s="1"/>
  <c r="AT216" i="3" s="1"/>
  <c r="AK216" i="3"/>
  <c r="AP216" i="3" s="1"/>
  <c r="AS216" i="3" s="1"/>
  <c r="AJ216" i="3"/>
  <c r="AO216" i="3" s="1"/>
  <c r="AR216" i="3" s="1"/>
  <c r="AL215" i="3"/>
  <c r="AQ215" i="3" s="1"/>
  <c r="AT215" i="3" s="1"/>
  <c r="AK215" i="3"/>
  <c r="AP215" i="3" s="1"/>
  <c r="AS215" i="3" s="1"/>
  <c r="AJ215" i="3"/>
  <c r="AO215" i="3" s="1"/>
  <c r="AR215" i="3" s="1"/>
  <c r="AL214" i="3"/>
  <c r="AQ214" i="3" s="1"/>
  <c r="AT214" i="3" s="1"/>
  <c r="AK214" i="3"/>
  <c r="AP214" i="3" s="1"/>
  <c r="AS214" i="3" s="1"/>
  <c r="AJ214" i="3"/>
  <c r="AO214" i="3" s="1"/>
  <c r="AR214" i="3" s="1"/>
  <c r="AL213" i="3"/>
  <c r="AQ213" i="3" s="1"/>
  <c r="AT213" i="3" s="1"/>
  <c r="AK213" i="3"/>
  <c r="AP213" i="3" s="1"/>
  <c r="AS213" i="3" s="1"/>
  <c r="AJ213" i="3"/>
  <c r="AO213" i="3" s="1"/>
  <c r="AR213" i="3" s="1"/>
  <c r="AL212" i="3"/>
  <c r="AQ212" i="3" s="1"/>
  <c r="AT212" i="3" s="1"/>
  <c r="AK212" i="3"/>
  <c r="AP212" i="3" s="1"/>
  <c r="AS212" i="3" s="1"/>
  <c r="AJ212" i="3"/>
  <c r="AO212" i="3" s="1"/>
  <c r="AR212" i="3" s="1"/>
  <c r="AL211" i="3"/>
  <c r="AQ211" i="3" s="1"/>
  <c r="AT211" i="3" s="1"/>
  <c r="AK211" i="3"/>
  <c r="AP211" i="3" s="1"/>
  <c r="AS211" i="3" s="1"/>
  <c r="AJ211" i="3"/>
  <c r="AO211" i="3" s="1"/>
  <c r="AR211" i="3" s="1"/>
  <c r="AL210" i="3"/>
  <c r="AQ210" i="3" s="1"/>
  <c r="AT210" i="3" s="1"/>
  <c r="AK210" i="3"/>
  <c r="AP210" i="3" s="1"/>
  <c r="AS210" i="3" s="1"/>
  <c r="AJ210" i="3"/>
  <c r="AO210" i="3" s="1"/>
  <c r="AR210" i="3" s="1"/>
  <c r="AL209" i="3"/>
  <c r="AQ209" i="3" s="1"/>
  <c r="AT209" i="3" s="1"/>
  <c r="AK209" i="3"/>
  <c r="AP209" i="3" s="1"/>
  <c r="AS209" i="3" s="1"/>
  <c r="AJ209" i="3"/>
  <c r="AO209" i="3" s="1"/>
  <c r="AR209" i="3" s="1"/>
  <c r="AL208" i="3"/>
  <c r="AQ208" i="3" s="1"/>
  <c r="AT208" i="3" s="1"/>
  <c r="AK208" i="3"/>
  <c r="AP208" i="3" s="1"/>
  <c r="AS208" i="3" s="1"/>
  <c r="AJ208" i="3"/>
  <c r="AO208" i="3" s="1"/>
  <c r="AR208" i="3" s="1"/>
  <c r="AL207" i="3"/>
  <c r="AQ207" i="3" s="1"/>
  <c r="AT207" i="3" s="1"/>
  <c r="AK207" i="3"/>
  <c r="AP207" i="3" s="1"/>
  <c r="AS207" i="3" s="1"/>
  <c r="AJ207" i="3"/>
  <c r="AO207" i="3" s="1"/>
  <c r="AR207" i="3" s="1"/>
  <c r="AL206" i="3"/>
  <c r="AQ206" i="3" s="1"/>
  <c r="AT206" i="3" s="1"/>
  <c r="AK206" i="3"/>
  <c r="AP206" i="3" s="1"/>
  <c r="AS206" i="3" s="1"/>
  <c r="AJ206" i="3"/>
  <c r="AO206" i="3" s="1"/>
  <c r="AR206" i="3" s="1"/>
  <c r="AL205" i="3"/>
  <c r="AQ205" i="3" s="1"/>
  <c r="AT205" i="3" s="1"/>
  <c r="AK205" i="3"/>
  <c r="AP205" i="3" s="1"/>
  <c r="AS205" i="3" s="1"/>
  <c r="AJ205" i="3"/>
  <c r="AO205" i="3" s="1"/>
  <c r="AR205" i="3" s="1"/>
  <c r="AL204" i="3"/>
  <c r="AQ204" i="3" s="1"/>
  <c r="AT204" i="3" s="1"/>
  <c r="AK204" i="3"/>
  <c r="AP204" i="3" s="1"/>
  <c r="AS204" i="3" s="1"/>
  <c r="AJ204" i="3"/>
  <c r="AO204" i="3" s="1"/>
  <c r="AR204" i="3" s="1"/>
  <c r="AL203" i="3"/>
  <c r="AQ203" i="3" s="1"/>
  <c r="AT203" i="3" s="1"/>
  <c r="AK203" i="3"/>
  <c r="AP203" i="3" s="1"/>
  <c r="AS203" i="3" s="1"/>
  <c r="AJ203" i="3"/>
  <c r="AO203" i="3" s="1"/>
  <c r="AR203" i="3" s="1"/>
  <c r="AL202" i="3"/>
  <c r="AQ202" i="3" s="1"/>
  <c r="AT202" i="3" s="1"/>
  <c r="AK202" i="3"/>
  <c r="AP202" i="3" s="1"/>
  <c r="AS202" i="3" s="1"/>
  <c r="AJ202" i="3"/>
  <c r="AO202" i="3" s="1"/>
  <c r="AR202" i="3" s="1"/>
  <c r="AL201" i="3"/>
  <c r="AQ201" i="3" s="1"/>
  <c r="AT201" i="3" s="1"/>
  <c r="AK201" i="3"/>
  <c r="AP201" i="3" s="1"/>
  <c r="AS201" i="3" s="1"/>
  <c r="AJ201" i="3"/>
  <c r="AO201" i="3" s="1"/>
  <c r="AR201" i="3" s="1"/>
  <c r="AL200" i="3"/>
  <c r="AQ200" i="3" s="1"/>
  <c r="AT200" i="3" s="1"/>
  <c r="AK200" i="3"/>
  <c r="AP200" i="3" s="1"/>
  <c r="AS200" i="3" s="1"/>
  <c r="AJ200" i="3"/>
  <c r="AO200" i="3" s="1"/>
  <c r="AR200" i="3" s="1"/>
  <c r="AL199" i="3"/>
  <c r="AQ199" i="3" s="1"/>
  <c r="AT199" i="3" s="1"/>
  <c r="AK199" i="3"/>
  <c r="AP199" i="3" s="1"/>
  <c r="AS199" i="3" s="1"/>
  <c r="AJ199" i="3"/>
  <c r="AO199" i="3" s="1"/>
  <c r="AR199" i="3" s="1"/>
  <c r="AL198" i="3"/>
  <c r="AQ198" i="3" s="1"/>
  <c r="AT198" i="3" s="1"/>
  <c r="AK198" i="3"/>
  <c r="AP198" i="3" s="1"/>
  <c r="AS198" i="3" s="1"/>
  <c r="AJ198" i="3"/>
  <c r="AO198" i="3" s="1"/>
  <c r="AR198" i="3" s="1"/>
  <c r="AL197" i="3"/>
  <c r="AQ197" i="3" s="1"/>
  <c r="AT197" i="3" s="1"/>
  <c r="AK197" i="3"/>
  <c r="AP197" i="3" s="1"/>
  <c r="AS197" i="3" s="1"/>
  <c r="AJ197" i="3"/>
  <c r="AO197" i="3" s="1"/>
  <c r="AR197" i="3" s="1"/>
  <c r="AL196" i="3"/>
  <c r="AQ196" i="3" s="1"/>
  <c r="AT196" i="3" s="1"/>
  <c r="AK196" i="3"/>
  <c r="AP196" i="3" s="1"/>
  <c r="AS196" i="3" s="1"/>
  <c r="AJ196" i="3"/>
  <c r="AO196" i="3" s="1"/>
  <c r="AR196" i="3" s="1"/>
  <c r="AL195" i="3"/>
  <c r="AQ195" i="3" s="1"/>
  <c r="AT195" i="3" s="1"/>
  <c r="AK195" i="3"/>
  <c r="AP195" i="3" s="1"/>
  <c r="AS195" i="3" s="1"/>
  <c r="AJ195" i="3"/>
  <c r="AO195" i="3" s="1"/>
  <c r="AR195" i="3" s="1"/>
  <c r="AL194" i="3"/>
  <c r="AQ194" i="3" s="1"/>
  <c r="AT194" i="3" s="1"/>
  <c r="AK194" i="3"/>
  <c r="AP194" i="3" s="1"/>
  <c r="AS194" i="3" s="1"/>
  <c r="AJ194" i="3"/>
  <c r="AO194" i="3" s="1"/>
  <c r="AR194" i="3" s="1"/>
  <c r="AL193" i="3"/>
  <c r="AQ193" i="3" s="1"/>
  <c r="AT193" i="3" s="1"/>
  <c r="AK193" i="3"/>
  <c r="AP193" i="3" s="1"/>
  <c r="AS193" i="3" s="1"/>
  <c r="AJ193" i="3"/>
  <c r="AO193" i="3" s="1"/>
  <c r="AR193" i="3" s="1"/>
  <c r="AL192" i="3"/>
  <c r="AQ192" i="3" s="1"/>
  <c r="AT192" i="3" s="1"/>
  <c r="AK192" i="3"/>
  <c r="AP192" i="3" s="1"/>
  <c r="AS192" i="3" s="1"/>
  <c r="AJ192" i="3"/>
  <c r="AO192" i="3" s="1"/>
  <c r="AR192" i="3" s="1"/>
  <c r="AL191" i="3"/>
  <c r="AQ191" i="3" s="1"/>
  <c r="AT191" i="3" s="1"/>
  <c r="AK191" i="3"/>
  <c r="AP191" i="3" s="1"/>
  <c r="AS191" i="3" s="1"/>
  <c r="AJ191" i="3"/>
  <c r="AO191" i="3" s="1"/>
  <c r="AR191" i="3" s="1"/>
  <c r="AL190" i="3"/>
  <c r="AQ190" i="3" s="1"/>
  <c r="AT190" i="3" s="1"/>
  <c r="AK190" i="3"/>
  <c r="AP190" i="3" s="1"/>
  <c r="AS190" i="3" s="1"/>
  <c r="AJ190" i="3"/>
  <c r="AO190" i="3" s="1"/>
  <c r="AR190" i="3" s="1"/>
  <c r="AL189" i="3"/>
  <c r="AQ189" i="3" s="1"/>
  <c r="AT189" i="3" s="1"/>
  <c r="AK189" i="3"/>
  <c r="AP189" i="3" s="1"/>
  <c r="AS189" i="3" s="1"/>
  <c r="AJ189" i="3"/>
  <c r="AO189" i="3" s="1"/>
  <c r="AR189" i="3" s="1"/>
  <c r="AL188" i="3"/>
  <c r="AQ188" i="3" s="1"/>
  <c r="AT188" i="3" s="1"/>
  <c r="AK188" i="3"/>
  <c r="AP188" i="3" s="1"/>
  <c r="AS188" i="3" s="1"/>
  <c r="AJ188" i="3"/>
  <c r="AO188" i="3" s="1"/>
  <c r="AR188" i="3" s="1"/>
  <c r="AL187" i="3"/>
  <c r="AQ187" i="3" s="1"/>
  <c r="AT187" i="3" s="1"/>
  <c r="AK187" i="3"/>
  <c r="AP187" i="3" s="1"/>
  <c r="AS187" i="3" s="1"/>
  <c r="AJ187" i="3"/>
  <c r="AO187" i="3" s="1"/>
  <c r="AR187" i="3" s="1"/>
  <c r="AL186" i="3"/>
  <c r="AQ186" i="3" s="1"/>
  <c r="AT186" i="3" s="1"/>
  <c r="AK186" i="3"/>
  <c r="AP186" i="3" s="1"/>
  <c r="AS186" i="3" s="1"/>
  <c r="AJ186" i="3"/>
  <c r="AO186" i="3" s="1"/>
  <c r="AR186" i="3" s="1"/>
  <c r="AL185" i="3"/>
  <c r="AQ185" i="3" s="1"/>
  <c r="AT185" i="3" s="1"/>
  <c r="AK185" i="3"/>
  <c r="AP185" i="3" s="1"/>
  <c r="AS185" i="3" s="1"/>
  <c r="AJ185" i="3"/>
  <c r="AO185" i="3" s="1"/>
  <c r="AR185" i="3" s="1"/>
  <c r="AL184" i="3"/>
  <c r="AQ184" i="3" s="1"/>
  <c r="AT184" i="3" s="1"/>
  <c r="AK184" i="3"/>
  <c r="AP184" i="3" s="1"/>
  <c r="AS184" i="3" s="1"/>
  <c r="AJ184" i="3"/>
  <c r="AO184" i="3" s="1"/>
  <c r="AR184" i="3" s="1"/>
  <c r="AL183" i="3"/>
  <c r="AQ183" i="3" s="1"/>
  <c r="AT183" i="3" s="1"/>
  <c r="AK183" i="3"/>
  <c r="AP183" i="3" s="1"/>
  <c r="AS183" i="3" s="1"/>
  <c r="AJ183" i="3"/>
  <c r="AO183" i="3" s="1"/>
  <c r="AR183" i="3" s="1"/>
  <c r="AL182" i="3"/>
  <c r="AQ182" i="3" s="1"/>
  <c r="AT182" i="3" s="1"/>
  <c r="AK182" i="3"/>
  <c r="AP182" i="3" s="1"/>
  <c r="AS182" i="3" s="1"/>
  <c r="AJ182" i="3"/>
  <c r="AO182" i="3" s="1"/>
  <c r="AR182" i="3" s="1"/>
  <c r="AL181" i="3"/>
  <c r="AQ181" i="3" s="1"/>
  <c r="AT181" i="3" s="1"/>
  <c r="AK181" i="3"/>
  <c r="AP181" i="3" s="1"/>
  <c r="AS181" i="3" s="1"/>
  <c r="AJ181" i="3"/>
  <c r="AO181" i="3" s="1"/>
  <c r="AR181" i="3" s="1"/>
  <c r="AL180" i="3"/>
  <c r="AQ180" i="3" s="1"/>
  <c r="AT180" i="3" s="1"/>
  <c r="AK180" i="3"/>
  <c r="AP180" i="3" s="1"/>
  <c r="AS180" i="3" s="1"/>
  <c r="AJ180" i="3"/>
  <c r="AO180" i="3" s="1"/>
  <c r="AR180" i="3" s="1"/>
  <c r="AL179" i="3"/>
  <c r="AQ179" i="3" s="1"/>
  <c r="AT179" i="3" s="1"/>
  <c r="AK179" i="3"/>
  <c r="AP179" i="3" s="1"/>
  <c r="AS179" i="3" s="1"/>
  <c r="AJ179" i="3"/>
  <c r="AO179" i="3" s="1"/>
  <c r="AR179" i="3" s="1"/>
  <c r="AL178" i="3"/>
  <c r="AQ178" i="3" s="1"/>
  <c r="AT178" i="3" s="1"/>
  <c r="AK178" i="3"/>
  <c r="AP178" i="3" s="1"/>
  <c r="AS178" i="3" s="1"/>
  <c r="AJ178" i="3"/>
  <c r="AO178" i="3" s="1"/>
  <c r="AR178" i="3" s="1"/>
  <c r="AL177" i="3"/>
  <c r="AQ177" i="3" s="1"/>
  <c r="AT177" i="3" s="1"/>
  <c r="AK177" i="3"/>
  <c r="AP177" i="3" s="1"/>
  <c r="AS177" i="3" s="1"/>
  <c r="AJ177" i="3"/>
  <c r="AO177" i="3" s="1"/>
  <c r="AR177" i="3" s="1"/>
  <c r="AL176" i="3"/>
  <c r="AQ176" i="3" s="1"/>
  <c r="AT176" i="3" s="1"/>
  <c r="AK176" i="3"/>
  <c r="AP176" i="3" s="1"/>
  <c r="AS176" i="3" s="1"/>
  <c r="AJ176" i="3"/>
  <c r="AO176" i="3" s="1"/>
  <c r="AR176" i="3" s="1"/>
  <c r="AL175" i="3"/>
  <c r="AQ175" i="3" s="1"/>
  <c r="AT175" i="3" s="1"/>
  <c r="AK175" i="3"/>
  <c r="AP175" i="3" s="1"/>
  <c r="AS175" i="3" s="1"/>
  <c r="AJ175" i="3"/>
  <c r="AO175" i="3" s="1"/>
  <c r="AR175" i="3" s="1"/>
  <c r="AL174" i="3"/>
  <c r="AQ174" i="3" s="1"/>
  <c r="AT174" i="3" s="1"/>
  <c r="AK174" i="3"/>
  <c r="AP174" i="3" s="1"/>
  <c r="AS174" i="3" s="1"/>
  <c r="AJ174" i="3"/>
  <c r="AO174" i="3" s="1"/>
  <c r="AR174" i="3" s="1"/>
  <c r="AL173" i="3"/>
  <c r="AQ173" i="3" s="1"/>
  <c r="AT173" i="3" s="1"/>
  <c r="AK173" i="3"/>
  <c r="AP173" i="3" s="1"/>
  <c r="AS173" i="3" s="1"/>
  <c r="AJ173" i="3"/>
  <c r="AO173" i="3" s="1"/>
  <c r="AR173" i="3" s="1"/>
  <c r="AL172" i="3"/>
  <c r="AQ172" i="3" s="1"/>
  <c r="AT172" i="3" s="1"/>
  <c r="AK172" i="3"/>
  <c r="AP172" i="3" s="1"/>
  <c r="AS172" i="3" s="1"/>
  <c r="AJ172" i="3"/>
  <c r="AO172" i="3" s="1"/>
  <c r="AR172" i="3" s="1"/>
  <c r="AL171" i="3"/>
  <c r="AQ171" i="3" s="1"/>
  <c r="AT171" i="3" s="1"/>
  <c r="AK171" i="3"/>
  <c r="AP171" i="3" s="1"/>
  <c r="AS171" i="3" s="1"/>
  <c r="AJ171" i="3"/>
  <c r="AO171" i="3" s="1"/>
  <c r="AR171" i="3" s="1"/>
  <c r="AL170" i="3"/>
  <c r="AQ170" i="3" s="1"/>
  <c r="AT170" i="3" s="1"/>
  <c r="AK170" i="3"/>
  <c r="AP170" i="3" s="1"/>
  <c r="AS170" i="3" s="1"/>
  <c r="AJ170" i="3"/>
  <c r="AO170" i="3" s="1"/>
  <c r="AR170" i="3" s="1"/>
  <c r="AL169" i="3"/>
  <c r="AQ169" i="3" s="1"/>
  <c r="AT169" i="3" s="1"/>
  <c r="AK169" i="3"/>
  <c r="AP169" i="3" s="1"/>
  <c r="AS169" i="3" s="1"/>
  <c r="AJ169" i="3"/>
  <c r="AO169" i="3" s="1"/>
  <c r="AR169" i="3" s="1"/>
  <c r="AL168" i="3"/>
  <c r="AQ168" i="3" s="1"/>
  <c r="AT168" i="3" s="1"/>
  <c r="AK168" i="3"/>
  <c r="AP168" i="3" s="1"/>
  <c r="AS168" i="3" s="1"/>
  <c r="AJ168" i="3"/>
  <c r="AO168" i="3" s="1"/>
  <c r="AR168" i="3" s="1"/>
  <c r="AL167" i="3"/>
  <c r="AQ167" i="3" s="1"/>
  <c r="AT167" i="3" s="1"/>
  <c r="AK167" i="3"/>
  <c r="AP167" i="3" s="1"/>
  <c r="AS167" i="3" s="1"/>
  <c r="AJ167" i="3"/>
  <c r="AO167" i="3" s="1"/>
  <c r="AR167" i="3" s="1"/>
  <c r="AL166" i="3"/>
  <c r="AQ166" i="3" s="1"/>
  <c r="AT166" i="3" s="1"/>
  <c r="AK166" i="3"/>
  <c r="AP166" i="3" s="1"/>
  <c r="AS166" i="3" s="1"/>
  <c r="AJ166" i="3"/>
  <c r="AO166" i="3" s="1"/>
  <c r="AR166" i="3" s="1"/>
  <c r="AL165" i="3"/>
  <c r="AQ165" i="3" s="1"/>
  <c r="AT165" i="3" s="1"/>
  <c r="AK165" i="3"/>
  <c r="AP165" i="3" s="1"/>
  <c r="AS165" i="3" s="1"/>
  <c r="AJ165" i="3"/>
  <c r="AO165" i="3" s="1"/>
  <c r="AR165" i="3" s="1"/>
  <c r="AL164" i="3"/>
  <c r="AQ164" i="3" s="1"/>
  <c r="AT164" i="3" s="1"/>
  <c r="AK164" i="3"/>
  <c r="AP164" i="3" s="1"/>
  <c r="AS164" i="3" s="1"/>
  <c r="AJ164" i="3"/>
  <c r="AO164" i="3" s="1"/>
  <c r="AR164" i="3" s="1"/>
  <c r="AL163" i="3"/>
  <c r="AQ163" i="3" s="1"/>
  <c r="AT163" i="3" s="1"/>
  <c r="AK163" i="3"/>
  <c r="AP163" i="3" s="1"/>
  <c r="AS163" i="3" s="1"/>
  <c r="AJ163" i="3"/>
  <c r="AO163" i="3" s="1"/>
  <c r="AR163" i="3" s="1"/>
  <c r="AL162" i="3"/>
  <c r="AQ162" i="3" s="1"/>
  <c r="AT162" i="3" s="1"/>
  <c r="AK162" i="3"/>
  <c r="AP162" i="3" s="1"/>
  <c r="AS162" i="3" s="1"/>
  <c r="AJ162" i="3"/>
  <c r="AO162" i="3" s="1"/>
  <c r="AR162" i="3" s="1"/>
  <c r="AL161" i="3"/>
  <c r="AQ161" i="3" s="1"/>
  <c r="AT161" i="3" s="1"/>
  <c r="AK161" i="3"/>
  <c r="AP161" i="3" s="1"/>
  <c r="AS161" i="3" s="1"/>
  <c r="AJ161" i="3"/>
  <c r="AO161" i="3" s="1"/>
  <c r="AR161" i="3" s="1"/>
  <c r="AL160" i="3"/>
  <c r="AQ160" i="3" s="1"/>
  <c r="AT160" i="3" s="1"/>
  <c r="AK160" i="3"/>
  <c r="AP160" i="3" s="1"/>
  <c r="AS160" i="3" s="1"/>
  <c r="AJ160" i="3"/>
  <c r="AO160" i="3" s="1"/>
  <c r="AR160" i="3" s="1"/>
  <c r="AL159" i="3"/>
  <c r="AQ159" i="3" s="1"/>
  <c r="AT159" i="3" s="1"/>
  <c r="AK159" i="3"/>
  <c r="AP159" i="3" s="1"/>
  <c r="AS159" i="3" s="1"/>
  <c r="AJ159" i="3"/>
  <c r="AO159" i="3" s="1"/>
  <c r="AR159" i="3" s="1"/>
  <c r="AL158" i="3"/>
  <c r="AQ158" i="3" s="1"/>
  <c r="AT158" i="3" s="1"/>
  <c r="AK158" i="3"/>
  <c r="AP158" i="3" s="1"/>
  <c r="AS158" i="3" s="1"/>
  <c r="AJ158" i="3"/>
  <c r="AO158" i="3" s="1"/>
  <c r="AR158" i="3" s="1"/>
  <c r="AL157" i="3"/>
  <c r="AQ157" i="3" s="1"/>
  <c r="AT157" i="3" s="1"/>
  <c r="AK157" i="3"/>
  <c r="AP157" i="3" s="1"/>
  <c r="AS157" i="3" s="1"/>
  <c r="AJ157" i="3"/>
  <c r="AO157" i="3" s="1"/>
  <c r="AR157" i="3" s="1"/>
  <c r="AL156" i="3"/>
  <c r="AQ156" i="3" s="1"/>
  <c r="AT156" i="3" s="1"/>
  <c r="AK156" i="3"/>
  <c r="AP156" i="3" s="1"/>
  <c r="AS156" i="3" s="1"/>
  <c r="AJ156" i="3"/>
  <c r="AO156" i="3" s="1"/>
  <c r="AR156" i="3" s="1"/>
  <c r="AL155" i="3"/>
  <c r="AQ155" i="3" s="1"/>
  <c r="AT155" i="3" s="1"/>
  <c r="AK155" i="3"/>
  <c r="AP155" i="3" s="1"/>
  <c r="AS155" i="3" s="1"/>
  <c r="AJ155" i="3"/>
  <c r="AO155" i="3" s="1"/>
  <c r="AR155" i="3" s="1"/>
  <c r="AL154" i="3"/>
  <c r="AQ154" i="3" s="1"/>
  <c r="AT154" i="3" s="1"/>
  <c r="AK154" i="3"/>
  <c r="AP154" i="3" s="1"/>
  <c r="AS154" i="3" s="1"/>
  <c r="AJ154" i="3"/>
  <c r="AO154" i="3" s="1"/>
  <c r="AR154" i="3" s="1"/>
  <c r="AL153" i="3"/>
  <c r="AQ153" i="3" s="1"/>
  <c r="AT153" i="3" s="1"/>
  <c r="AK153" i="3"/>
  <c r="AP153" i="3" s="1"/>
  <c r="AS153" i="3" s="1"/>
  <c r="AJ153" i="3"/>
  <c r="AO153" i="3" s="1"/>
  <c r="AR153" i="3" s="1"/>
  <c r="AL152" i="3"/>
  <c r="AQ152" i="3" s="1"/>
  <c r="AT152" i="3" s="1"/>
  <c r="AK152" i="3"/>
  <c r="AP152" i="3" s="1"/>
  <c r="AS152" i="3" s="1"/>
  <c r="AJ152" i="3"/>
  <c r="AO152" i="3" s="1"/>
  <c r="AR152" i="3" s="1"/>
  <c r="AL151" i="3"/>
  <c r="AQ151" i="3" s="1"/>
  <c r="AT151" i="3" s="1"/>
  <c r="AK151" i="3"/>
  <c r="AP151" i="3" s="1"/>
  <c r="AS151" i="3" s="1"/>
  <c r="AJ151" i="3"/>
  <c r="AO151" i="3" s="1"/>
  <c r="AR151" i="3" s="1"/>
  <c r="AL150" i="3"/>
  <c r="AQ150" i="3" s="1"/>
  <c r="AT150" i="3" s="1"/>
  <c r="AK150" i="3"/>
  <c r="AP150" i="3" s="1"/>
  <c r="AS150" i="3" s="1"/>
  <c r="AJ150" i="3"/>
  <c r="AO150" i="3" s="1"/>
  <c r="AR150" i="3" s="1"/>
  <c r="AL149" i="3"/>
  <c r="AQ149" i="3" s="1"/>
  <c r="AT149" i="3" s="1"/>
  <c r="AK149" i="3"/>
  <c r="AP149" i="3" s="1"/>
  <c r="AS149" i="3" s="1"/>
  <c r="AJ149" i="3"/>
  <c r="AO149" i="3" s="1"/>
  <c r="AR149" i="3" s="1"/>
  <c r="AL148" i="3"/>
  <c r="AQ148" i="3" s="1"/>
  <c r="AT148" i="3" s="1"/>
  <c r="AK148" i="3"/>
  <c r="AP148" i="3" s="1"/>
  <c r="AS148" i="3" s="1"/>
  <c r="AJ148" i="3"/>
  <c r="AO148" i="3" s="1"/>
  <c r="AR148" i="3" s="1"/>
  <c r="AL147" i="3"/>
  <c r="AQ147" i="3" s="1"/>
  <c r="AT147" i="3" s="1"/>
  <c r="AK147" i="3"/>
  <c r="AP147" i="3" s="1"/>
  <c r="AS147" i="3" s="1"/>
  <c r="AJ147" i="3"/>
  <c r="AO147" i="3" s="1"/>
  <c r="AR147" i="3" s="1"/>
  <c r="AL146" i="3"/>
  <c r="AQ146" i="3" s="1"/>
  <c r="AT146" i="3" s="1"/>
  <c r="AK146" i="3"/>
  <c r="AP146" i="3" s="1"/>
  <c r="AS146" i="3" s="1"/>
  <c r="AJ146" i="3"/>
  <c r="AO146" i="3" s="1"/>
  <c r="AR146" i="3" s="1"/>
  <c r="AL145" i="3"/>
  <c r="AQ145" i="3" s="1"/>
  <c r="AT145" i="3" s="1"/>
  <c r="AK145" i="3"/>
  <c r="AP145" i="3" s="1"/>
  <c r="AS145" i="3" s="1"/>
  <c r="AJ145" i="3"/>
  <c r="AO145" i="3" s="1"/>
  <c r="AR145" i="3" s="1"/>
  <c r="AL144" i="3"/>
  <c r="AQ144" i="3" s="1"/>
  <c r="AT144" i="3" s="1"/>
  <c r="AK144" i="3"/>
  <c r="AP144" i="3" s="1"/>
  <c r="AS144" i="3" s="1"/>
  <c r="AJ144" i="3"/>
  <c r="AO144" i="3" s="1"/>
  <c r="AR144" i="3" s="1"/>
  <c r="AL143" i="3"/>
  <c r="AQ143" i="3" s="1"/>
  <c r="AT143" i="3" s="1"/>
  <c r="AK143" i="3"/>
  <c r="AP143" i="3" s="1"/>
  <c r="AS143" i="3" s="1"/>
  <c r="AJ143" i="3"/>
  <c r="AO143" i="3" s="1"/>
  <c r="AR143" i="3" s="1"/>
  <c r="AL142" i="3"/>
  <c r="AQ142" i="3" s="1"/>
  <c r="AT142" i="3" s="1"/>
  <c r="AK142" i="3"/>
  <c r="AP142" i="3" s="1"/>
  <c r="AS142" i="3" s="1"/>
  <c r="AJ142" i="3"/>
  <c r="AO142" i="3" s="1"/>
  <c r="AR142" i="3" s="1"/>
  <c r="AL141" i="3"/>
  <c r="AQ141" i="3" s="1"/>
  <c r="AT141" i="3" s="1"/>
  <c r="AK141" i="3"/>
  <c r="AP141" i="3" s="1"/>
  <c r="AS141" i="3" s="1"/>
  <c r="AJ141" i="3"/>
  <c r="AO141" i="3" s="1"/>
  <c r="AR141" i="3" s="1"/>
  <c r="AL140" i="3"/>
  <c r="AQ140" i="3" s="1"/>
  <c r="AT140" i="3" s="1"/>
  <c r="AK140" i="3"/>
  <c r="AP140" i="3" s="1"/>
  <c r="AS140" i="3" s="1"/>
  <c r="AJ140" i="3"/>
  <c r="AO140" i="3" s="1"/>
  <c r="AR140" i="3" s="1"/>
  <c r="AL139" i="3"/>
  <c r="AQ139" i="3" s="1"/>
  <c r="AT139" i="3" s="1"/>
  <c r="AK139" i="3"/>
  <c r="AP139" i="3" s="1"/>
  <c r="AS139" i="3" s="1"/>
  <c r="AJ139" i="3"/>
  <c r="AO139" i="3" s="1"/>
  <c r="AR139" i="3" s="1"/>
  <c r="AL138" i="3"/>
  <c r="AQ138" i="3" s="1"/>
  <c r="AT138" i="3" s="1"/>
  <c r="AK138" i="3"/>
  <c r="AP138" i="3" s="1"/>
  <c r="AS138" i="3" s="1"/>
  <c r="AJ138" i="3"/>
  <c r="AO138" i="3" s="1"/>
  <c r="AR138" i="3" s="1"/>
  <c r="AL137" i="3"/>
  <c r="AQ137" i="3" s="1"/>
  <c r="AT137" i="3" s="1"/>
  <c r="AK137" i="3"/>
  <c r="AP137" i="3" s="1"/>
  <c r="AS137" i="3" s="1"/>
  <c r="AJ137" i="3"/>
  <c r="AO137" i="3" s="1"/>
  <c r="AR137" i="3" s="1"/>
  <c r="AL136" i="3"/>
  <c r="AQ136" i="3" s="1"/>
  <c r="AT136" i="3" s="1"/>
  <c r="AK136" i="3"/>
  <c r="AP136" i="3" s="1"/>
  <c r="AS136" i="3" s="1"/>
  <c r="AJ136" i="3"/>
  <c r="AO136" i="3" s="1"/>
  <c r="AR136" i="3" s="1"/>
  <c r="AL135" i="3"/>
  <c r="AQ135" i="3" s="1"/>
  <c r="AT135" i="3" s="1"/>
  <c r="AK135" i="3"/>
  <c r="AP135" i="3" s="1"/>
  <c r="AS135" i="3" s="1"/>
  <c r="AJ135" i="3"/>
  <c r="AO135" i="3" s="1"/>
  <c r="AR135" i="3" s="1"/>
  <c r="AL134" i="3"/>
  <c r="AQ134" i="3" s="1"/>
  <c r="AT134" i="3" s="1"/>
  <c r="AK134" i="3"/>
  <c r="AP134" i="3" s="1"/>
  <c r="AS134" i="3" s="1"/>
  <c r="AJ134" i="3"/>
  <c r="AO134" i="3" s="1"/>
  <c r="AR134" i="3" s="1"/>
  <c r="AL133" i="3"/>
  <c r="AQ133" i="3" s="1"/>
  <c r="AT133" i="3" s="1"/>
  <c r="AK133" i="3"/>
  <c r="AP133" i="3" s="1"/>
  <c r="AS133" i="3" s="1"/>
  <c r="AJ133" i="3"/>
  <c r="AO133" i="3" s="1"/>
  <c r="AR133" i="3" s="1"/>
  <c r="AL132" i="3"/>
  <c r="AQ132" i="3" s="1"/>
  <c r="AT132" i="3" s="1"/>
  <c r="AK132" i="3"/>
  <c r="AP132" i="3" s="1"/>
  <c r="AS132" i="3" s="1"/>
  <c r="AJ132" i="3"/>
  <c r="AO132" i="3" s="1"/>
  <c r="AR132" i="3" s="1"/>
  <c r="AL131" i="3"/>
  <c r="AQ131" i="3" s="1"/>
  <c r="AT131" i="3" s="1"/>
  <c r="AK131" i="3"/>
  <c r="AP131" i="3" s="1"/>
  <c r="AS131" i="3" s="1"/>
  <c r="AJ131" i="3"/>
  <c r="AO131" i="3" s="1"/>
  <c r="AR131" i="3" s="1"/>
  <c r="AL130" i="3"/>
  <c r="AQ130" i="3" s="1"/>
  <c r="AT130" i="3" s="1"/>
  <c r="AK130" i="3"/>
  <c r="AP130" i="3" s="1"/>
  <c r="AS130" i="3" s="1"/>
  <c r="AJ130" i="3"/>
  <c r="AO130" i="3" s="1"/>
  <c r="AR130" i="3" s="1"/>
  <c r="AL129" i="3"/>
  <c r="AQ129" i="3" s="1"/>
  <c r="AT129" i="3" s="1"/>
  <c r="AK129" i="3"/>
  <c r="AP129" i="3" s="1"/>
  <c r="AS129" i="3" s="1"/>
  <c r="AJ129" i="3"/>
  <c r="AO129" i="3" s="1"/>
  <c r="AR129" i="3" s="1"/>
  <c r="AL128" i="3"/>
  <c r="AQ128" i="3" s="1"/>
  <c r="AT128" i="3" s="1"/>
  <c r="AK128" i="3"/>
  <c r="AP128" i="3" s="1"/>
  <c r="AS128" i="3" s="1"/>
  <c r="AJ128" i="3"/>
  <c r="AO128" i="3" s="1"/>
  <c r="AR128" i="3" s="1"/>
  <c r="AL127" i="3"/>
  <c r="AQ127" i="3" s="1"/>
  <c r="AT127" i="3" s="1"/>
  <c r="AK127" i="3"/>
  <c r="AP127" i="3" s="1"/>
  <c r="AS127" i="3" s="1"/>
  <c r="AJ127" i="3"/>
  <c r="AO127" i="3" s="1"/>
  <c r="AR127" i="3" s="1"/>
  <c r="AL126" i="3"/>
  <c r="AQ126" i="3" s="1"/>
  <c r="AT126" i="3" s="1"/>
  <c r="AK126" i="3"/>
  <c r="AP126" i="3" s="1"/>
  <c r="AS126" i="3" s="1"/>
  <c r="AJ126" i="3"/>
  <c r="AO126" i="3" s="1"/>
  <c r="AR126" i="3" s="1"/>
  <c r="AL125" i="3"/>
  <c r="AQ125" i="3" s="1"/>
  <c r="AT125" i="3" s="1"/>
  <c r="AK125" i="3"/>
  <c r="AP125" i="3" s="1"/>
  <c r="AS125" i="3" s="1"/>
  <c r="AJ125" i="3"/>
  <c r="AO125" i="3" s="1"/>
  <c r="AR125" i="3" s="1"/>
  <c r="AL124" i="3"/>
  <c r="AQ124" i="3" s="1"/>
  <c r="AT124" i="3" s="1"/>
  <c r="AK124" i="3"/>
  <c r="AP124" i="3" s="1"/>
  <c r="AS124" i="3" s="1"/>
  <c r="AJ124" i="3"/>
  <c r="AO124" i="3" s="1"/>
  <c r="AR124" i="3" s="1"/>
  <c r="AL123" i="3"/>
  <c r="AQ123" i="3" s="1"/>
  <c r="AT123" i="3" s="1"/>
  <c r="AK123" i="3"/>
  <c r="AP123" i="3" s="1"/>
  <c r="AS123" i="3" s="1"/>
  <c r="AJ123" i="3"/>
  <c r="AO123" i="3" s="1"/>
  <c r="AR123" i="3" s="1"/>
  <c r="AL122" i="3"/>
  <c r="AQ122" i="3" s="1"/>
  <c r="AT122" i="3" s="1"/>
  <c r="AK122" i="3"/>
  <c r="AP122" i="3" s="1"/>
  <c r="AS122" i="3" s="1"/>
  <c r="AJ122" i="3"/>
  <c r="AO122" i="3" s="1"/>
  <c r="AR122" i="3" s="1"/>
  <c r="AL121" i="3"/>
  <c r="AQ121" i="3" s="1"/>
  <c r="AT121" i="3" s="1"/>
  <c r="AK121" i="3"/>
  <c r="AP121" i="3" s="1"/>
  <c r="AS121" i="3" s="1"/>
  <c r="AJ121" i="3"/>
  <c r="AO121" i="3" s="1"/>
  <c r="AR121" i="3" s="1"/>
  <c r="AL120" i="3"/>
  <c r="AQ120" i="3" s="1"/>
  <c r="AT120" i="3" s="1"/>
  <c r="AK120" i="3"/>
  <c r="AP120" i="3" s="1"/>
  <c r="AS120" i="3" s="1"/>
  <c r="AJ120" i="3"/>
  <c r="AO120" i="3" s="1"/>
  <c r="AR120" i="3" s="1"/>
  <c r="AL119" i="3"/>
  <c r="AQ119" i="3" s="1"/>
  <c r="AT119" i="3" s="1"/>
  <c r="AK119" i="3"/>
  <c r="AP119" i="3" s="1"/>
  <c r="AS119" i="3" s="1"/>
  <c r="AJ119" i="3"/>
  <c r="AO119" i="3" s="1"/>
  <c r="AR119" i="3" s="1"/>
  <c r="AL118" i="3"/>
  <c r="AQ118" i="3" s="1"/>
  <c r="AT118" i="3" s="1"/>
  <c r="AK118" i="3"/>
  <c r="AP118" i="3" s="1"/>
  <c r="AS118" i="3" s="1"/>
  <c r="AJ118" i="3"/>
  <c r="AO118" i="3" s="1"/>
  <c r="AR118" i="3" s="1"/>
  <c r="AL117" i="3"/>
  <c r="AQ117" i="3" s="1"/>
  <c r="AT117" i="3" s="1"/>
  <c r="AK117" i="3"/>
  <c r="AP117" i="3" s="1"/>
  <c r="AS117" i="3" s="1"/>
  <c r="AJ117" i="3"/>
  <c r="AO117" i="3" s="1"/>
  <c r="AR117" i="3" s="1"/>
  <c r="AL116" i="3"/>
  <c r="AQ116" i="3" s="1"/>
  <c r="AT116" i="3" s="1"/>
  <c r="AK116" i="3"/>
  <c r="AP116" i="3" s="1"/>
  <c r="AS116" i="3" s="1"/>
  <c r="AJ116" i="3"/>
  <c r="AO116" i="3" s="1"/>
  <c r="AR116" i="3" s="1"/>
  <c r="AL115" i="3"/>
  <c r="AQ115" i="3" s="1"/>
  <c r="AT115" i="3" s="1"/>
  <c r="AK115" i="3"/>
  <c r="AP115" i="3" s="1"/>
  <c r="AS115" i="3" s="1"/>
  <c r="AJ115" i="3"/>
  <c r="AO115" i="3" s="1"/>
  <c r="AR115" i="3" s="1"/>
  <c r="AL114" i="3"/>
  <c r="AQ114" i="3" s="1"/>
  <c r="AT114" i="3" s="1"/>
  <c r="AK114" i="3"/>
  <c r="AP114" i="3" s="1"/>
  <c r="AS114" i="3" s="1"/>
  <c r="AJ114" i="3"/>
  <c r="AO114" i="3" s="1"/>
  <c r="AR114" i="3" s="1"/>
  <c r="AL113" i="3"/>
  <c r="AQ113" i="3" s="1"/>
  <c r="AT113" i="3" s="1"/>
  <c r="AK113" i="3"/>
  <c r="AP113" i="3" s="1"/>
  <c r="AS113" i="3" s="1"/>
  <c r="AJ113" i="3"/>
  <c r="AO113" i="3" s="1"/>
  <c r="AR113" i="3" s="1"/>
  <c r="AL112" i="3"/>
  <c r="AQ112" i="3" s="1"/>
  <c r="AT112" i="3" s="1"/>
  <c r="AK112" i="3"/>
  <c r="AP112" i="3" s="1"/>
  <c r="AS112" i="3" s="1"/>
  <c r="AJ112" i="3"/>
  <c r="AO112" i="3" s="1"/>
  <c r="AR112" i="3" s="1"/>
  <c r="AL111" i="3"/>
  <c r="AQ111" i="3" s="1"/>
  <c r="AT111" i="3" s="1"/>
  <c r="AK111" i="3"/>
  <c r="AP111" i="3" s="1"/>
  <c r="AS111" i="3" s="1"/>
  <c r="AJ111" i="3"/>
  <c r="AO111" i="3" s="1"/>
  <c r="AR111" i="3" s="1"/>
  <c r="AL110" i="3"/>
  <c r="AQ110" i="3" s="1"/>
  <c r="AT110" i="3" s="1"/>
  <c r="AK110" i="3"/>
  <c r="AP110" i="3" s="1"/>
  <c r="AS110" i="3" s="1"/>
  <c r="AJ110" i="3"/>
  <c r="AO110" i="3" s="1"/>
  <c r="AR110" i="3" s="1"/>
  <c r="AL109" i="3"/>
  <c r="AQ109" i="3" s="1"/>
  <c r="AT109" i="3" s="1"/>
  <c r="AK109" i="3"/>
  <c r="AP109" i="3" s="1"/>
  <c r="AS109" i="3" s="1"/>
  <c r="AJ109" i="3"/>
  <c r="AO109" i="3" s="1"/>
  <c r="AR109" i="3" s="1"/>
  <c r="AL108" i="3"/>
  <c r="AQ108" i="3" s="1"/>
  <c r="AT108" i="3" s="1"/>
  <c r="AK108" i="3"/>
  <c r="AP108" i="3" s="1"/>
  <c r="AS108" i="3" s="1"/>
  <c r="AJ108" i="3"/>
  <c r="AO108" i="3" s="1"/>
  <c r="AR108" i="3" s="1"/>
  <c r="AL107" i="3"/>
  <c r="AQ107" i="3" s="1"/>
  <c r="AT107" i="3" s="1"/>
  <c r="AK107" i="3"/>
  <c r="AP107" i="3" s="1"/>
  <c r="AS107" i="3" s="1"/>
  <c r="AJ107" i="3"/>
  <c r="AO107" i="3" s="1"/>
  <c r="AR107" i="3" s="1"/>
  <c r="AL106" i="3"/>
  <c r="AQ106" i="3" s="1"/>
  <c r="AT106" i="3" s="1"/>
  <c r="AK106" i="3"/>
  <c r="AP106" i="3" s="1"/>
  <c r="AS106" i="3" s="1"/>
  <c r="AJ106" i="3"/>
  <c r="AO106" i="3" s="1"/>
  <c r="AR106" i="3" s="1"/>
  <c r="AL105" i="3"/>
  <c r="AQ105" i="3" s="1"/>
  <c r="AT105" i="3" s="1"/>
  <c r="AK105" i="3"/>
  <c r="AP105" i="3" s="1"/>
  <c r="AS105" i="3" s="1"/>
  <c r="AJ105" i="3"/>
  <c r="AO105" i="3" s="1"/>
  <c r="AR105" i="3" s="1"/>
  <c r="AL104" i="3"/>
  <c r="AQ104" i="3" s="1"/>
  <c r="AT104" i="3" s="1"/>
  <c r="AK104" i="3"/>
  <c r="AP104" i="3" s="1"/>
  <c r="AS104" i="3" s="1"/>
  <c r="AJ104" i="3"/>
  <c r="AO104" i="3" s="1"/>
  <c r="AR104" i="3" s="1"/>
  <c r="AL103" i="3"/>
  <c r="AQ103" i="3" s="1"/>
  <c r="AT103" i="3" s="1"/>
  <c r="AK103" i="3"/>
  <c r="AP103" i="3" s="1"/>
  <c r="AS103" i="3" s="1"/>
  <c r="AJ103" i="3"/>
  <c r="AO103" i="3" s="1"/>
  <c r="AR103" i="3" s="1"/>
  <c r="AL102" i="3"/>
  <c r="AQ102" i="3" s="1"/>
  <c r="AT102" i="3" s="1"/>
  <c r="AK102" i="3"/>
  <c r="AP102" i="3" s="1"/>
  <c r="AS102" i="3" s="1"/>
  <c r="AJ102" i="3"/>
  <c r="AO102" i="3" s="1"/>
  <c r="AR102" i="3" s="1"/>
  <c r="AL101" i="3"/>
  <c r="AQ101" i="3" s="1"/>
  <c r="AT101" i="3" s="1"/>
  <c r="AK101" i="3"/>
  <c r="AP101" i="3" s="1"/>
  <c r="AS101" i="3" s="1"/>
  <c r="AJ101" i="3"/>
  <c r="AO101" i="3" s="1"/>
  <c r="AR101" i="3" s="1"/>
  <c r="AL100" i="3"/>
  <c r="AQ100" i="3" s="1"/>
  <c r="AT100" i="3" s="1"/>
  <c r="AK100" i="3"/>
  <c r="AP100" i="3" s="1"/>
  <c r="AS100" i="3" s="1"/>
  <c r="AJ100" i="3"/>
  <c r="AO100" i="3" s="1"/>
  <c r="AR100" i="3" s="1"/>
  <c r="AL99" i="3"/>
  <c r="AQ99" i="3" s="1"/>
  <c r="AT99" i="3" s="1"/>
  <c r="AK99" i="3"/>
  <c r="AP99" i="3" s="1"/>
  <c r="AS99" i="3" s="1"/>
  <c r="AJ99" i="3"/>
  <c r="AO99" i="3" s="1"/>
  <c r="AR99" i="3" s="1"/>
  <c r="AL98" i="3"/>
  <c r="AQ98" i="3" s="1"/>
  <c r="AT98" i="3" s="1"/>
  <c r="AK98" i="3"/>
  <c r="AP98" i="3" s="1"/>
  <c r="AS98" i="3" s="1"/>
  <c r="AJ98" i="3"/>
  <c r="AO98" i="3" s="1"/>
  <c r="AR98" i="3" s="1"/>
  <c r="AL97" i="3"/>
  <c r="AQ97" i="3" s="1"/>
  <c r="AT97" i="3" s="1"/>
  <c r="AK97" i="3"/>
  <c r="AP97" i="3" s="1"/>
  <c r="AS97" i="3" s="1"/>
  <c r="AJ97" i="3"/>
  <c r="AO97" i="3" s="1"/>
  <c r="AR97" i="3" s="1"/>
  <c r="AL96" i="3"/>
  <c r="AQ96" i="3" s="1"/>
  <c r="AT96" i="3" s="1"/>
  <c r="AK96" i="3"/>
  <c r="AP96" i="3" s="1"/>
  <c r="AS96" i="3" s="1"/>
  <c r="AJ96" i="3"/>
  <c r="AO96" i="3" s="1"/>
  <c r="AR96" i="3" s="1"/>
  <c r="AL95" i="3"/>
  <c r="AQ95" i="3" s="1"/>
  <c r="AT95" i="3" s="1"/>
  <c r="AK95" i="3"/>
  <c r="AP95" i="3" s="1"/>
  <c r="AS95" i="3" s="1"/>
  <c r="AJ95" i="3"/>
  <c r="AO95" i="3" s="1"/>
  <c r="AR95" i="3" s="1"/>
  <c r="AL94" i="3"/>
  <c r="AQ94" i="3" s="1"/>
  <c r="AT94" i="3" s="1"/>
  <c r="AK94" i="3"/>
  <c r="AP94" i="3" s="1"/>
  <c r="AS94" i="3" s="1"/>
  <c r="AJ94" i="3"/>
  <c r="AO94" i="3" s="1"/>
  <c r="AR94" i="3" s="1"/>
  <c r="AL93" i="3"/>
  <c r="AQ93" i="3" s="1"/>
  <c r="AT93" i="3" s="1"/>
  <c r="AK93" i="3"/>
  <c r="AP93" i="3" s="1"/>
  <c r="AS93" i="3" s="1"/>
  <c r="AJ93" i="3"/>
  <c r="AO93" i="3" s="1"/>
  <c r="AR93" i="3" s="1"/>
  <c r="AL92" i="3"/>
  <c r="AQ92" i="3" s="1"/>
  <c r="AT92" i="3" s="1"/>
  <c r="AK92" i="3"/>
  <c r="AP92" i="3" s="1"/>
  <c r="AS92" i="3" s="1"/>
  <c r="AJ92" i="3"/>
  <c r="AO92" i="3" s="1"/>
  <c r="AR92" i="3" s="1"/>
  <c r="AL91" i="3"/>
  <c r="AQ91" i="3" s="1"/>
  <c r="AT91" i="3" s="1"/>
  <c r="AK91" i="3"/>
  <c r="AP91" i="3" s="1"/>
  <c r="AS91" i="3" s="1"/>
  <c r="AJ91" i="3"/>
  <c r="AO91" i="3" s="1"/>
  <c r="AR91" i="3" s="1"/>
  <c r="AL90" i="3"/>
  <c r="AQ90" i="3" s="1"/>
  <c r="AT90" i="3" s="1"/>
  <c r="AK90" i="3"/>
  <c r="AP90" i="3" s="1"/>
  <c r="AS90" i="3" s="1"/>
  <c r="AJ90" i="3"/>
  <c r="AO90" i="3" s="1"/>
  <c r="AR90" i="3" s="1"/>
  <c r="AL89" i="3"/>
  <c r="AQ89" i="3" s="1"/>
  <c r="AT89" i="3" s="1"/>
  <c r="AK89" i="3"/>
  <c r="AP89" i="3" s="1"/>
  <c r="AS89" i="3" s="1"/>
  <c r="AJ89" i="3"/>
  <c r="AO89" i="3" s="1"/>
  <c r="AR89" i="3" s="1"/>
  <c r="AL88" i="3"/>
  <c r="AQ88" i="3" s="1"/>
  <c r="AT88" i="3" s="1"/>
  <c r="AK88" i="3"/>
  <c r="AP88" i="3" s="1"/>
  <c r="AS88" i="3" s="1"/>
  <c r="AJ88" i="3"/>
  <c r="AO88" i="3" s="1"/>
  <c r="AR88" i="3" s="1"/>
  <c r="AL87" i="3"/>
  <c r="AQ87" i="3" s="1"/>
  <c r="AT87" i="3" s="1"/>
  <c r="AK87" i="3"/>
  <c r="AP87" i="3" s="1"/>
  <c r="AS87" i="3" s="1"/>
  <c r="AJ87" i="3"/>
  <c r="AO87" i="3" s="1"/>
  <c r="AR87" i="3" s="1"/>
  <c r="AL86" i="3"/>
  <c r="AQ86" i="3" s="1"/>
  <c r="AT86" i="3" s="1"/>
  <c r="AK86" i="3"/>
  <c r="AP86" i="3" s="1"/>
  <c r="AS86" i="3" s="1"/>
  <c r="AJ86" i="3"/>
  <c r="AO86" i="3" s="1"/>
  <c r="AR86" i="3" s="1"/>
  <c r="AL85" i="3"/>
  <c r="AQ85" i="3" s="1"/>
  <c r="AT85" i="3" s="1"/>
  <c r="AK85" i="3"/>
  <c r="AP85" i="3" s="1"/>
  <c r="AS85" i="3" s="1"/>
  <c r="AJ85" i="3"/>
  <c r="AO85" i="3" s="1"/>
  <c r="AR85" i="3" s="1"/>
  <c r="AL84" i="3"/>
  <c r="AQ84" i="3" s="1"/>
  <c r="AT84" i="3" s="1"/>
  <c r="AK84" i="3"/>
  <c r="AP84" i="3" s="1"/>
  <c r="AS84" i="3" s="1"/>
  <c r="AJ84" i="3"/>
  <c r="AO84" i="3" s="1"/>
  <c r="AR84" i="3" s="1"/>
  <c r="AL83" i="3"/>
  <c r="AQ83" i="3" s="1"/>
  <c r="AT83" i="3" s="1"/>
  <c r="AK83" i="3"/>
  <c r="AP83" i="3" s="1"/>
  <c r="AS83" i="3" s="1"/>
  <c r="AJ83" i="3"/>
  <c r="AO83" i="3" s="1"/>
  <c r="AR83" i="3" s="1"/>
  <c r="AL82" i="3"/>
  <c r="AQ82" i="3" s="1"/>
  <c r="AT82" i="3" s="1"/>
  <c r="AK82" i="3"/>
  <c r="AP82" i="3" s="1"/>
  <c r="AS82" i="3" s="1"/>
  <c r="AJ82" i="3"/>
  <c r="AO82" i="3" s="1"/>
  <c r="AR82" i="3" s="1"/>
  <c r="AL81" i="3"/>
  <c r="AQ81" i="3" s="1"/>
  <c r="AT81" i="3" s="1"/>
  <c r="AK81" i="3"/>
  <c r="AP81" i="3" s="1"/>
  <c r="AS81" i="3" s="1"/>
  <c r="AJ81" i="3"/>
  <c r="AO81" i="3" s="1"/>
  <c r="AR81" i="3" s="1"/>
  <c r="AL80" i="3"/>
  <c r="AQ80" i="3" s="1"/>
  <c r="AT80" i="3" s="1"/>
  <c r="AK80" i="3"/>
  <c r="AP80" i="3" s="1"/>
  <c r="AS80" i="3" s="1"/>
  <c r="AJ80" i="3"/>
  <c r="AO80" i="3" s="1"/>
  <c r="AR80" i="3" s="1"/>
  <c r="AL79" i="3"/>
  <c r="AQ79" i="3" s="1"/>
  <c r="AT79" i="3" s="1"/>
  <c r="AK79" i="3"/>
  <c r="AP79" i="3" s="1"/>
  <c r="AS79" i="3" s="1"/>
  <c r="AJ79" i="3"/>
  <c r="AO79" i="3" s="1"/>
  <c r="AR79" i="3" s="1"/>
  <c r="AL78" i="3"/>
  <c r="AQ78" i="3" s="1"/>
  <c r="AT78" i="3" s="1"/>
  <c r="AK78" i="3"/>
  <c r="AP78" i="3" s="1"/>
  <c r="AS78" i="3" s="1"/>
  <c r="AJ78" i="3"/>
  <c r="AO78" i="3" s="1"/>
  <c r="AR78" i="3" s="1"/>
  <c r="AL77" i="3"/>
  <c r="AQ77" i="3" s="1"/>
  <c r="AT77" i="3" s="1"/>
  <c r="AK77" i="3"/>
  <c r="AP77" i="3" s="1"/>
  <c r="AS77" i="3" s="1"/>
  <c r="AJ77" i="3"/>
  <c r="AO77" i="3" s="1"/>
  <c r="AR77" i="3" s="1"/>
  <c r="AL76" i="3"/>
  <c r="AQ76" i="3" s="1"/>
  <c r="AT76" i="3" s="1"/>
  <c r="AK76" i="3"/>
  <c r="AP76" i="3" s="1"/>
  <c r="AS76" i="3" s="1"/>
  <c r="AJ76" i="3"/>
  <c r="AO76" i="3" s="1"/>
  <c r="AR76" i="3" s="1"/>
  <c r="AL75" i="3"/>
  <c r="AQ75" i="3" s="1"/>
  <c r="AT75" i="3" s="1"/>
  <c r="AK75" i="3"/>
  <c r="AP75" i="3" s="1"/>
  <c r="AS75" i="3" s="1"/>
  <c r="AJ75" i="3"/>
  <c r="AO75" i="3" s="1"/>
  <c r="AR75" i="3" s="1"/>
  <c r="AL74" i="3"/>
  <c r="AQ74" i="3" s="1"/>
  <c r="AT74" i="3" s="1"/>
  <c r="AK74" i="3"/>
  <c r="AP74" i="3" s="1"/>
  <c r="AS74" i="3" s="1"/>
  <c r="AJ74" i="3"/>
  <c r="AO74" i="3" s="1"/>
  <c r="AR74" i="3" s="1"/>
  <c r="AL73" i="3"/>
  <c r="AQ73" i="3" s="1"/>
  <c r="AT73" i="3" s="1"/>
  <c r="AK73" i="3"/>
  <c r="AP73" i="3" s="1"/>
  <c r="AS73" i="3" s="1"/>
  <c r="AJ73" i="3"/>
  <c r="AO73" i="3" s="1"/>
  <c r="AR73" i="3" s="1"/>
  <c r="AL72" i="3"/>
  <c r="AQ72" i="3" s="1"/>
  <c r="AT72" i="3" s="1"/>
  <c r="AK72" i="3"/>
  <c r="AP72" i="3" s="1"/>
  <c r="AS72" i="3" s="1"/>
  <c r="AJ72" i="3"/>
  <c r="AO72" i="3" s="1"/>
  <c r="AR72" i="3" s="1"/>
  <c r="AL71" i="3"/>
  <c r="AQ71" i="3" s="1"/>
  <c r="AT71" i="3" s="1"/>
  <c r="AK71" i="3"/>
  <c r="AP71" i="3" s="1"/>
  <c r="AS71" i="3" s="1"/>
  <c r="AJ71" i="3"/>
  <c r="AO71" i="3" s="1"/>
  <c r="AR71" i="3" s="1"/>
  <c r="AL70" i="3"/>
  <c r="AQ70" i="3" s="1"/>
  <c r="AT70" i="3" s="1"/>
  <c r="AK70" i="3"/>
  <c r="AP70" i="3" s="1"/>
  <c r="AS70" i="3" s="1"/>
  <c r="AJ70" i="3"/>
  <c r="AO70" i="3" s="1"/>
  <c r="AR70" i="3" s="1"/>
  <c r="AL69" i="3"/>
  <c r="AQ69" i="3" s="1"/>
  <c r="AT69" i="3" s="1"/>
  <c r="AK69" i="3"/>
  <c r="AP69" i="3" s="1"/>
  <c r="AS69" i="3" s="1"/>
  <c r="AJ69" i="3"/>
  <c r="AO69" i="3" s="1"/>
  <c r="AR69" i="3" s="1"/>
  <c r="AL68" i="3"/>
  <c r="AQ68" i="3" s="1"/>
  <c r="AT68" i="3" s="1"/>
  <c r="AK68" i="3"/>
  <c r="AP68" i="3" s="1"/>
  <c r="AS68" i="3" s="1"/>
  <c r="AJ68" i="3"/>
  <c r="AO68" i="3" s="1"/>
  <c r="AR68" i="3" s="1"/>
  <c r="AL67" i="3"/>
  <c r="AQ67" i="3" s="1"/>
  <c r="AT67" i="3" s="1"/>
  <c r="AK67" i="3"/>
  <c r="AP67" i="3" s="1"/>
  <c r="AS67" i="3" s="1"/>
  <c r="AJ67" i="3"/>
  <c r="AO67" i="3" s="1"/>
  <c r="AR67" i="3" s="1"/>
  <c r="AL66" i="3"/>
  <c r="AQ66" i="3" s="1"/>
  <c r="AT66" i="3" s="1"/>
  <c r="AK66" i="3"/>
  <c r="AP66" i="3" s="1"/>
  <c r="AS66" i="3" s="1"/>
  <c r="AJ66" i="3"/>
  <c r="AO66" i="3" s="1"/>
  <c r="AR66" i="3" s="1"/>
  <c r="AL65" i="3"/>
  <c r="AQ65" i="3" s="1"/>
  <c r="AT65" i="3" s="1"/>
  <c r="AK65" i="3"/>
  <c r="AP65" i="3" s="1"/>
  <c r="AS65" i="3" s="1"/>
  <c r="AJ65" i="3"/>
  <c r="AO65" i="3" s="1"/>
  <c r="AR65" i="3" s="1"/>
  <c r="AL64" i="3"/>
  <c r="AQ64" i="3" s="1"/>
  <c r="AT64" i="3" s="1"/>
  <c r="AK64" i="3"/>
  <c r="AP64" i="3" s="1"/>
  <c r="AS64" i="3" s="1"/>
  <c r="AJ64" i="3"/>
  <c r="AO64" i="3" s="1"/>
  <c r="AR64" i="3" s="1"/>
  <c r="AL63" i="3"/>
  <c r="AQ63" i="3" s="1"/>
  <c r="AT63" i="3" s="1"/>
  <c r="AK63" i="3"/>
  <c r="AP63" i="3" s="1"/>
  <c r="AS63" i="3" s="1"/>
  <c r="AJ63" i="3"/>
  <c r="AO63" i="3" s="1"/>
  <c r="AR63" i="3" s="1"/>
  <c r="AL62" i="3"/>
  <c r="AQ62" i="3" s="1"/>
  <c r="AT62" i="3" s="1"/>
  <c r="AK62" i="3"/>
  <c r="AP62" i="3" s="1"/>
  <c r="AS62" i="3" s="1"/>
  <c r="AJ62" i="3"/>
  <c r="AO62" i="3" s="1"/>
  <c r="AR62" i="3" s="1"/>
  <c r="AL61" i="3"/>
  <c r="AQ61" i="3" s="1"/>
  <c r="AT61" i="3" s="1"/>
  <c r="AK61" i="3"/>
  <c r="AP61" i="3" s="1"/>
  <c r="AS61" i="3" s="1"/>
  <c r="AJ61" i="3"/>
  <c r="AO61" i="3" s="1"/>
  <c r="AR61" i="3" s="1"/>
  <c r="AL60" i="3"/>
  <c r="AQ60" i="3" s="1"/>
  <c r="AT60" i="3" s="1"/>
  <c r="AK60" i="3"/>
  <c r="AP60" i="3" s="1"/>
  <c r="AS60" i="3" s="1"/>
  <c r="AJ60" i="3"/>
  <c r="AO60" i="3" s="1"/>
  <c r="AR60" i="3" s="1"/>
  <c r="AL59" i="3"/>
  <c r="AQ59" i="3" s="1"/>
  <c r="AT59" i="3" s="1"/>
  <c r="AK59" i="3"/>
  <c r="AP59" i="3" s="1"/>
  <c r="AS59" i="3" s="1"/>
  <c r="AJ59" i="3"/>
  <c r="AO59" i="3" s="1"/>
  <c r="AR59" i="3" s="1"/>
  <c r="AL58" i="3"/>
  <c r="AQ58" i="3" s="1"/>
  <c r="AT58" i="3" s="1"/>
  <c r="AK58" i="3"/>
  <c r="AP58" i="3" s="1"/>
  <c r="AS58" i="3" s="1"/>
  <c r="AJ58" i="3"/>
  <c r="AO58" i="3" s="1"/>
  <c r="AR58" i="3" s="1"/>
  <c r="AL57" i="3"/>
  <c r="AQ57" i="3" s="1"/>
  <c r="AT57" i="3" s="1"/>
  <c r="AK57" i="3"/>
  <c r="AP57" i="3" s="1"/>
  <c r="AS57" i="3" s="1"/>
  <c r="AJ57" i="3"/>
  <c r="AO57" i="3" s="1"/>
  <c r="AR57" i="3" s="1"/>
  <c r="AL56" i="3"/>
  <c r="AQ56" i="3" s="1"/>
  <c r="AT56" i="3" s="1"/>
  <c r="AK56" i="3"/>
  <c r="AP56" i="3" s="1"/>
  <c r="AS56" i="3" s="1"/>
  <c r="AJ56" i="3"/>
  <c r="AO56" i="3" s="1"/>
  <c r="AR56" i="3" s="1"/>
  <c r="AL55" i="3"/>
  <c r="AQ55" i="3" s="1"/>
  <c r="AT55" i="3" s="1"/>
  <c r="AK55" i="3"/>
  <c r="AP55" i="3" s="1"/>
  <c r="AS55" i="3" s="1"/>
  <c r="AJ55" i="3"/>
  <c r="AO55" i="3" s="1"/>
  <c r="AR55" i="3" s="1"/>
  <c r="AL54" i="3"/>
  <c r="AQ54" i="3" s="1"/>
  <c r="AT54" i="3" s="1"/>
  <c r="AK54" i="3"/>
  <c r="AP54" i="3" s="1"/>
  <c r="AS54" i="3" s="1"/>
  <c r="AJ54" i="3"/>
  <c r="AO54" i="3" s="1"/>
  <c r="AR54" i="3" s="1"/>
  <c r="AL53" i="3"/>
  <c r="AQ53" i="3" s="1"/>
  <c r="AT53" i="3" s="1"/>
  <c r="AK53" i="3"/>
  <c r="AP53" i="3" s="1"/>
  <c r="AS53" i="3" s="1"/>
  <c r="AJ53" i="3"/>
  <c r="AO53" i="3" s="1"/>
  <c r="AR53" i="3" s="1"/>
  <c r="AL52" i="3"/>
  <c r="AQ52" i="3" s="1"/>
  <c r="AT52" i="3" s="1"/>
  <c r="AK52" i="3"/>
  <c r="AP52" i="3" s="1"/>
  <c r="AS52" i="3" s="1"/>
  <c r="AJ52" i="3"/>
  <c r="AO52" i="3" s="1"/>
  <c r="AR52" i="3" s="1"/>
  <c r="AL51" i="3"/>
  <c r="AQ51" i="3" s="1"/>
  <c r="AT51" i="3" s="1"/>
  <c r="AK51" i="3"/>
  <c r="AP51" i="3" s="1"/>
  <c r="AS51" i="3" s="1"/>
  <c r="AJ51" i="3"/>
  <c r="AO51" i="3" s="1"/>
  <c r="AR51" i="3" s="1"/>
  <c r="AL50" i="3"/>
  <c r="AQ50" i="3" s="1"/>
  <c r="AT50" i="3" s="1"/>
  <c r="AK50" i="3"/>
  <c r="AP50" i="3" s="1"/>
  <c r="AS50" i="3" s="1"/>
  <c r="AJ50" i="3"/>
  <c r="AO50" i="3" s="1"/>
  <c r="AR50" i="3" s="1"/>
  <c r="AL49" i="3"/>
  <c r="AQ49" i="3" s="1"/>
  <c r="AT49" i="3" s="1"/>
  <c r="AK49" i="3"/>
  <c r="AP49" i="3" s="1"/>
  <c r="AS49" i="3" s="1"/>
  <c r="AJ49" i="3"/>
  <c r="AO49" i="3" s="1"/>
  <c r="AR49" i="3" s="1"/>
  <c r="AL48" i="3"/>
  <c r="AQ48" i="3" s="1"/>
  <c r="AT48" i="3" s="1"/>
  <c r="AK48" i="3"/>
  <c r="AP48" i="3" s="1"/>
  <c r="AS48" i="3" s="1"/>
  <c r="AJ48" i="3"/>
  <c r="AO48" i="3" s="1"/>
  <c r="AR48" i="3" s="1"/>
  <c r="AL47" i="3"/>
  <c r="AQ47" i="3" s="1"/>
  <c r="AT47" i="3" s="1"/>
  <c r="AK47" i="3"/>
  <c r="AP47" i="3" s="1"/>
  <c r="AS47" i="3" s="1"/>
  <c r="AJ47" i="3"/>
  <c r="AO47" i="3" s="1"/>
  <c r="AR47" i="3" s="1"/>
  <c r="AL46" i="3"/>
  <c r="AQ46" i="3" s="1"/>
  <c r="AT46" i="3" s="1"/>
  <c r="AK46" i="3"/>
  <c r="AP46" i="3" s="1"/>
  <c r="AS46" i="3" s="1"/>
  <c r="AJ46" i="3"/>
  <c r="AO46" i="3" s="1"/>
  <c r="AR46" i="3" s="1"/>
  <c r="AL45" i="3"/>
  <c r="AQ45" i="3" s="1"/>
  <c r="AT45" i="3" s="1"/>
  <c r="AK45" i="3"/>
  <c r="AP45" i="3" s="1"/>
  <c r="AS45" i="3" s="1"/>
  <c r="AJ45" i="3"/>
  <c r="AO45" i="3" s="1"/>
  <c r="AR45" i="3" s="1"/>
  <c r="AL44" i="3"/>
  <c r="AQ44" i="3" s="1"/>
  <c r="AT44" i="3" s="1"/>
  <c r="AK44" i="3"/>
  <c r="AP44" i="3" s="1"/>
  <c r="AS44" i="3" s="1"/>
  <c r="AJ44" i="3"/>
  <c r="AO44" i="3" s="1"/>
  <c r="AR44" i="3" s="1"/>
  <c r="AL43" i="3"/>
  <c r="AQ43" i="3" s="1"/>
  <c r="AT43" i="3" s="1"/>
  <c r="AK43" i="3"/>
  <c r="AP43" i="3" s="1"/>
  <c r="AS43" i="3" s="1"/>
  <c r="AJ43" i="3"/>
  <c r="AO43" i="3" s="1"/>
  <c r="AR43" i="3" s="1"/>
  <c r="AL42" i="3"/>
  <c r="AQ42" i="3" s="1"/>
  <c r="AT42" i="3" s="1"/>
  <c r="AK42" i="3"/>
  <c r="AP42" i="3" s="1"/>
  <c r="AS42" i="3" s="1"/>
  <c r="AJ42" i="3"/>
  <c r="AO42" i="3" s="1"/>
  <c r="AR42" i="3" s="1"/>
  <c r="AL41" i="3"/>
  <c r="AQ41" i="3" s="1"/>
  <c r="AT41" i="3" s="1"/>
  <c r="AK41" i="3"/>
  <c r="AP41" i="3" s="1"/>
  <c r="AS41" i="3" s="1"/>
  <c r="AJ41" i="3"/>
  <c r="AO41" i="3" s="1"/>
  <c r="AR41" i="3" s="1"/>
  <c r="AL40" i="3"/>
  <c r="AQ40" i="3" s="1"/>
  <c r="AT40" i="3" s="1"/>
  <c r="AK40" i="3"/>
  <c r="AP40" i="3" s="1"/>
  <c r="AS40" i="3" s="1"/>
  <c r="AJ40" i="3"/>
  <c r="AO40" i="3" s="1"/>
  <c r="AR40" i="3" s="1"/>
  <c r="AL39" i="3"/>
  <c r="AQ39" i="3" s="1"/>
  <c r="AT39" i="3" s="1"/>
  <c r="AK39" i="3"/>
  <c r="AP39" i="3" s="1"/>
  <c r="AS39" i="3" s="1"/>
  <c r="AJ39" i="3"/>
  <c r="AO39" i="3" s="1"/>
  <c r="AR39" i="3" s="1"/>
  <c r="AL38" i="3"/>
  <c r="AQ38" i="3" s="1"/>
  <c r="AT38" i="3" s="1"/>
  <c r="AK38" i="3"/>
  <c r="AP38" i="3" s="1"/>
  <c r="AS38" i="3" s="1"/>
  <c r="AJ38" i="3"/>
  <c r="AO38" i="3" s="1"/>
  <c r="AR38" i="3" s="1"/>
  <c r="AL37" i="3"/>
  <c r="AQ37" i="3" s="1"/>
  <c r="AT37" i="3" s="1"/>
  <c r="AK37" i="3"/>
  <c r="AP37" i="3" s="1"/>
  <c r="AS37" i="3" s="1"/>
  <c r="AJ37" i="3"/>
  <c r="AO37" i="3" s="1"/>
  <c r="AR37" i="3" s="1"/>
  <c r="AL36" i="3"/>
  <c r="AQ36" i="3" s="1"/>
  <c r="AT36" i="3" s="1"/>
  <c r="AK36" i="3"/>
  <c r="AP36" i="3" s="1"/>
  <c r="AS36" i="3" s="1"/>
  <c r="AJ36" i="3"/>
  <c r="AO36" i="3" s="1"/>
  <c r="AR36" i="3" s="1"/>
  <c r="AL35" i="3"/>
  <c r="AQ35" i="3" s="1"/>
  <c r="AT35" i="3" s="1"/>
  <c r="AK35" i="3"/>
  <c r="AP35" i="3" s="1"/>
  <c r="AS35" i="3" s="1"/>
  <c r="AJ35" i="3"/>
  <c r="AO35" i="3" s="1"/>
  <c r="AR35" i="3" s="1"/>
  <c r="AL34" i="3"/>
  <c r="AQ34" i="3" s="1"/>
  <c r="AT34" i="3" s="1"/>
  <c r="AK34" i="3"/>
  <c r="AP34" i="3" s="1"/>
  <c r="AS34" i="3" s="1"/>
  <c r="AJ34" i="3"/>
  <c r="AO34" i="3" s="1"/>
  <c r="AR34" i="3" s="1"/>
  <c r="AL33" i="3"/>
  <c r="AQ33" i="3" s="1"/>
  <c r="AT33" i="3" s="1"/>
  <c r="AK33" i="3"/>
  <c r="AP33" i="3" s="1"/>
  <c r="AS33" i="3" s="1"/>
  <c r="AJ33" i="3"/>
  <c r="AO33" i="3" s="1"/>
  <c r="AR33" i="3" s="1"/>
  <c r="AL32" i="3"/>
  <c r="AQ32" i="3" s="1"/>
  <c r="AT32" i="3" s="1"/>
  <c r="AK32" i="3"/>
  <c r="AP32" i="3" s="1"/>
  <c r="AS32" i="3" s="1"/>
  <c r="AJ32" i="3"/>
  <c r="AO32" i="3" s="1"/>
  <c r="AR32" i="3" s="1"/>
  <c r="AL31" i="3"/>
  <c r="AQ31" i="3" s="1"/>
  <c r="AT31" i="3" s="1"/>
  <c r="AK31" i="3"/>
  <c r="AP31" i="3" s="1"/>
  <c r="AS31" i="3" s="1"/>
  <c r="AJ31" i="3"/>
  <c r="AO31" i="3" s="1"/>
  <c r="AR31" i="3" s="1"/>
  <c r="AL30" i="3"/>
  <c r="AQ30" i="3" s="1"/>
  <c r="AT30" i="3" s="1"/>
  <c r="AK30" i="3"/>
  <c r="AP30" i="3" s="1"/>
  <c r="AS30" i="3" s="1"/>
  <c r="AJ30" i="3"/>
  <c r="AO30" i="3" s="1"/>
  <c r="AR30" i="3" s="1"/>
  <c r="AL29" i="3"/>
  <c r="AQ29" i="3" s="1"/>
  <c r="AT29" i="3" s="1"/>
  <c r="AK29" i="3"/>
  <c r="AP29" i="3" s="1"/>
  <c r="AS29" i="3" s="1"/>
  <c r="AJ29" i="3"/>
  <c r="AO29" i="3" s="1"/>
  <c r="AR29" i="3" s="1"/>
  <c r="AL28" i="3"/>
  <c r="AQ28" i="3" s="1"/>
  <c r="AT28" i="3" s="1"/>
  <c r="AK28" i="3"/>
  <c r="AP28" i="3" s="1"/>
  <c r="AS28" i="3" s="1"/>
  <c r="AJ28" i="3"/>
  <c r="AO28" i="3" s="1"/>
  <c r="AR28" i="3" s="1"/>
  <c r="AL27" i="3"/>
  <c r="AQ27" i="3" s="1"/>
  <c r="AT27" i="3" s="1"/>
  <c r="AK27" i="3"/>
  <c r="AP27" i="3" s="1"/>
  <c r="AS27" i="3" s="1"/>
  <c r="AJ27" i="3"/>
  <c r="AO27" i="3" s="1"/>
  <c r="AR27" i="3" s="1"/>
  <c r="AL26" i="3"/>
  <c r="AQ26" i="3" s="1"/>
  <c r="AT26" i="3" s="1"/>
  <c r="AK26" i="3"/>
  <c r="AP26" i="3" s="1"/>
  <c r="AS26" i="3" s="1"/>
  <c r="AJ26" i="3"/>
  <c r="AO26" i="3" s="1"/>
  <c r="AR26" i="3" s="1"/>
  <c r="AL25" i="3"/>
  <c r="AQ25" i="3" s="1"/>
  <c r="AT25" i="3" s="1"/>
  <c r="AK25" i="3"/>
  <c r="AP25" i="3" s="1"/>
  <c r="AS25" i="3" s="1"/>
  <c r="AJ25" i="3"/>
  <c r="AO25" i="3" s="1"/>
  <c r="AR25" i="3" s="1"/>
  <c r="AL24" i="3"/>
  <c r="AQ24" i="3" s="1"/>
  <c r="AT24" i="3" s="1"/>
  <c r="AK24" i="3"/>
  <c r="AP24" i="3" s="1"/>
  <c r="AS24" i="3" s="1"/>
  <c r="AJ24" i="3"/>
  <c r="AO24" i="3" s="1"/>
  <c r="AR24" i="3" s="1"/>
  <c r="AL23" i="3"/>
  <c r="AQ23" i="3" s="1"/>
  <c r="AT23" i="3" s="1"/>
  <c r="AK23" i="3"/>
  <c r="AP23" i="3" s="1"/>
  <c r="AS23" i="3" s="1"/>
  <c r="AJ23" i="3"/>
  <c r="AO23" i="3" s="1"/>
  <c r="AR23" i="3" s="1"/>
  <c r="AL22" i="3"/>
  <c r="AQ22" i="3" s="1"/>
  <c r="AT22" i="3" s="1"/>
  <c r="AK22" i="3"/>
  <c r="AP22" i="3" s="1"/>
  <c r="AS22" i="3" s="1"/>
  <c r="AJ22" i="3"/>
  <c r="AO22" i="3" s="1"/>
  <c r="AR22" i="3" s="1"/>
  <c r="AL21" i="3"/>
  <c r="AQ21" i="3" s="1"/>
  <c r="AT21" i="3" s="1"/>
  <c r="AK21" i="3"/>
  <c r="AP21" i="3" s="1"/>
  <c r="AS21" i="3" s="1"/>
  <c r="AJ21" i="3"/>
  <c r="AO21" i="3" s="1"/>
  <c r="AR21" i="3" s="1"/>
  <c r="AL20" i="3"/>
  <c r="AQ20" i="3" s="1"/>
  <c r="AT20" i="3" s="1"/>
  <c r="AK20" i="3"/>
  <c r="AP20" i="3" s="1"/>
  <c r="AS20" i="3" s="1"/>
  <c r="AJ20" i="3"/>
  <c r="AO20" i="3" s="1"/>
  <c r="AR20" i="3" s="1"/>
  <c r="AL19" i="3"/>
  <c r="AQ19" i="3" s="1"/>
  <c r="AT19" i="3" s="1"/>
  <c r="AK19" i="3"/>
  <c r="AP19" i="3" s="1"/>
  <c r="AS19" i="3" s="1"/>
  <c r="AJ19" i="3"/>
  <c r="AO19" i="3" s="1"/>
  <c r="AR19" i="3" s="1"/>
  <c r="AL18" i="3"/>
  <c r="AQ18" i="3" s="1"/>
  <c r="AT18" i="3" s="1"/>
  <c r="AK18" i="3"/>
  <c r="AP18" i="3" s="1"/>
  <c r="AS18" i="3" s="1"/>
  <c r="AJ18" i="3"/>
  <c r="AO18" i="3" s="1"/>
  <c r="AR18" i="3" s="1"/>
  <c r="AL17" i="3"/>
  <c r="AQ17" i="3" s="1"/>
  <c r="AT17" i="3" s="1"/>
  <c r="AK17" i="3"/>
  <c r="AP17" i="3" s="1"/>
  <c r="AS17" i="3" s="1"/>
  <c r="AJ17" i="3"/>
  <c r="AO17" i="3" s="1"/>
  <c r="AR17" i="3" s="1"/>
  <c r="AL16" i="3"/>
  <c r="AQ16" i="3" s="1"/>
  <c r="AT16" i="3" s="1"/>
  <c r="AK16" i="3"/>
  <c r="AP16" i="3" s="1"/>
  <c r="AS16" i="3" s="1"/>
  <c r="AJ16" i="3"/>
  <c r="AO16" i="3" s="1"/>
  <c r="AR16" i="3" s="1"/>
  <c r="AL15" i="3"/>
  <c r="AQ15" i="3" s="1"/>
  <c r="AT15" i="3" s="1"/>
  <c r="AK15" i="3"/>
  <c r="AP15" i="3" s="1"/>
  <c r="AS15" i="3" s="1"/>
  <c r="AJ15" i="3"/>
  <c r="AO15" i="3" s="1"/>
  <c r="AR15" i="3" s="1"/>
  <c r="AL14" i="3"/>
  <c r="AQ14" i="3" s="1"/>
  <c r="AT14" i="3" s="1"/>
  <c r="AK14" i="3"/>
  <c r="AP14" i="3" s="1"/>
  <c r="AS14" i="3" s="1"/>
  <c r="AJ14" i="3"/>
  <c r="AO14" i="3" s="1"/>
  <c r="AR14" i="3" s="1"/>
  <c r="AL13" i="3"/>
  <c r="AQ13" i="3" s="1"/>
  <c r="AT13" i="3" s="1"/>
  <c r="AK13" i="3"/>
  <c r="AP13" i="3" s="1"/>
  <c r="AS13" i="3" s="1"/>
  <c r="AJ13" i="3"/>
  <c r="AO13" i="3" s="1"/>
  <c r="AR13" i="3" s="1"/>
  <c r="AL12" i="3"/>
  <c r="AQ12" i="3" s="1"/>
  <c r="AT12" i="3" s="1"/>
  <c r="AK12" i="3"/>
  <c r="AP12" i="3" s="1"/>
  <c r="AS12" i="3" s="1"/>
  <c r="AJ12" i="3"/>
  <c r="AO12" i="3" s="1"/>
  <c r="AR12" i="3" s="1"/>
  <c r="AL11" i="3"/>
  <c r="AQ11" i="3" s="1"/>
  <c r="AT11" i="3" s="1"/>
  <c r="AK11" i="3"/>
  <c r="AP11" i="3" s="1"/>
  <c r="AS11" i="3" s="1"/>
  <c r="AJ11" i="3"/>
  <c r="AO11" i="3" s="1"/>
  <c r="AR11" i="3" s="1"/>
  <c r="AL10" i="3"/>
  <c r="AQ10" i="3" s="1"/>
  <c r="AT10" i="3" s="1"/>
  <c r="AK10" i="3"/>
  <c r="AP10" i="3" s="1"/>
  <c r="AS10" i="3" s="1"/>
  <c r="AJ10" i="3"/>
  <c r="AO10" i="3" s="1"/>
  <c r="AR10" i="3" s="1"/>
  <c r="AL9" i="3"/>
  <c r="AQ9" i="3" s="1"/>
  <c r="AT9" i="3" s="1"/>
  <c r="AK9" i="3"/>
  <c r="AP9" i="3" s="1"/>
  <c r="AS9" i="3" s="1"/>
  <c r="AJ9" i="3"/>
  <c r="AO9" i="3" s="1"/>
  <c r="AR9" i="3" s="1"/>
  <c r="AN2390" i="3"/>
  <c r="AI2390" i="3"/>
  <c r="AH2390" i="3"/>
  <c r="AG2390" i="3"/>
  <c r="AF2390" i="3"/>
  <c r="AE2390" i="3"/>
  <c r="AD2390" i="3"/>
  <c r="T2390" i="3"/>
  <c r="S2390" i="3"/>
  <c r="R2390" i="3"/>
  <c r="Q2390" i="3"/>
  <c r="P2390" i="3"/>
  <c r="O2390" i="3"/>
  <c r="AM2389" i="3"/>
  <c r="AI2389" i="3"/>
  <c r="AH2389" i="3"/>
  <c r="AG2389" i="3"/>
  <c r="AF2389" i="3"/>
  <c r="AE2389" i="3"/>
  <c r="AD2389" i="3"/>
  <c r="T2389" i="3"/>
  <c r="S2389" i="3"/>
  <c r="R2389" i="3"/>
  <c r="Q2389" i="3"/>
  <c r="P2389" i="3"/>
  <c r="O2389" i="3"/>
  <c r="AN2388" i="3"/>
  <c r="AI2388" i="3"/>
  <c r="AH2388" i="3"/>
  <c r="AG2388" i="3"/>
  <c r="AF2388" i="3"/>
  <c r="AE2388" i="3"/>
  <c r="AD2388" i="3"/>
  <c r="T2388" i="3"/>
  <c r="S2388" i="3"/>
  <c r="R2388" i="3"/>
  <c r="Q2388" i="3"/>
  <c r="P2388" i="3"/>
  <c r="O2388" i="3"/>
  <c r="AM2387" i="3"/>
  <c r="AI2387" i="3"/>
  <c r="AH2387" i="3"/>
  <c r="AG2387" i="3"/>
  <c r="AF2387" i="3"/>
  <c r="AE2387" i="3"/>
  <c r="AD2387" i="3"/>
  <c r="T2387" i="3"/>
  <c r="S2387" i="3"/>
  <c r="R2387" i="3"/>
  <c r="Q2387" i="3"/>
  <c r="P2387" i="3"/>
  <c r="O2387" i="3"/>
  <c r="AN2386" i="3"/>
  <c r="AI2386" i="3"/>
  <c r="AH2386" i="3"/>
  <c r="AG2386" i="3"/>
  <c r="AF2386" i="3"/>
  <c r="AE2386" i="3"/>
  <c r="AD2386" i="3"/>
  <c r="T2386" i="3"/>
  <c r="S2386" i="3"/>
  <c r="R2386" i="3"/>
  <c r="Q2386" i="3"/>
  <c r="P2386" i="3"/>
  <c r="O2386" i="3"/>
  <c r="AN2385" i="3"/>
  <c r="AI2385" i="3"/>
  <c r="AH2385" i="3"/>
  <c r="AG2385" i="3"/>
  <c r="AF2385" i="3"/>
  <c r="AE2385" i="3"/>
  <c r="AD2385" i="3"/>
  <c r="T2385" i="3"/>
  <c r="S2385" i="3"/>
  <c r="R2385" i="3"/>
  <c r="Q2385" i="3"/>
  <c r="P2385" i="3"/>
  <c r="O2385" i="3"/>
  <c r="AN2384" i="3"/>
  <c r="AM2384" i="3"/>
  <c r="AI2384" i="3"/>
  <c r="AH2384" i="3"/>
  <c r="AG2384" i="3"/>
  <c r="AF2384" i="3"/>
  <c r="AE2384" i="3"/>
  <c r="AD2384" i="3"/>
  <c r="T2384" i="3"/>
  <c r="AL2384" i="3" s="1"/>
  <c r="AQ2384" i="3" s="1"/>
  <c r="AT2384" i="3" s="1"/>
  <c r="S2384" i="3"/>
  <c r="R2384" i="3"/>
  <c r="Q2384" i="3"/>
  <c r="P2384" i="3"/>
  <c r="O2384" i="3"/>
  <c r="AN2383" i="3"/>
  <c r="AM2383" i="3"/>
  <c r="AI2383" i="3"/>
  <c r="AH2383" i="3"/>
  <c r="AG2383" i="3"/>
  <c r="AF2383" i="3"/>
  <c r="AE2383" i="3"/>
  <c r="AD2383" i="3"/>
  <c r="T2383" i="3"/>
  <c r="AL2383" i="3" s="1"/>
  <c r="AQ2383" i="3" s="1"/>
  <c r="AT2383" i="3" s="1"/>
  <c r="S2383" i="3"/>
  <c r="R2383" i="3"/>
  <c r="Q2383" i="3"/>
  <c r="P2383" i="3"/>
  <c r="O2383" i="3"/>
  <c r="AN2382" i="3"/>
  <c r="AI2382" i="3"/>
  <c r="AH2382" i="3"/>
  <c r="AG2382" i="3"/>
  <c r="AF2382" i="3"/>
  <c r="AE2382" i="3"/>
  <c r="AD2382" i="3"/>
  <c r="T2382" i="3"/>
  <c r="S2382" i="3"/>
  <c r="R2382" i="3"/>
  <c r="AJ2382" i="3" s="1"/>
  <c r="AO2382" i="3" s="1"/>
  <c r="AR2382" i="3" s="1"/>
  <c r="Q2382" i="3"/>
  <c r="P2382" i="3"/>
  <c r="O2382" i="3"/>
  <c r="AM2381" i="3"/>
  <c r="AI2381" i="3"/>
  <c r="AH2381" i="3"/>
  <c r="AG2381" i="3"/>
  <c r="AF2381" i="3"/>
  <c r="AE2381" i="3"/>
  <c r="AD2381" i="3"/>
  <c r="T2381" i="3"/>
  <c r="AL2381" i="3" s="1"/>
  <c r="AQ2381" i="3" s="1"/>
  <c r="AT2381" i="3" s="1"/>
  <c r="S2381" i="3"/>
  <c r="R2381" i="3"/>
  <c r="Q2381" i="3"/>
  <c r="P2381" i="3"/>
  <c r="O2381" i="3"/>
  <c r="AN2380" i="3"/>
  <c r="AM2380" i="3"/>
  <c r="AI2380" i="3"/>
  <c r="AH2380" i="3"/>
  <c r="AG2380" i="3"/>
  <c r="AF2380" i="3"/>
  <c r="AE2380" i="3"/>
  <c r="AD2380" i="3"/>
  <c r="T2380" i="3"/>
  <c r="AL2380" i="3" s="1"/>
  <c r="AQ2380" i="3" s="1"/>
  <c r="AT2380" i="3" s="1"/>
  <c r="S2380" i="3"/>
  <c r="R2380" i="3"/>
  <c r="Q2380" i="3"/>
  <c r="P2380" i="3"/>
  <c r="O2380" i="3"/>
  <c r="AN2379" i="3"/>
  <c r="AI2379" i="3"/>
  <c r="AH2379" i="3"/>
  <c r="AG2379" i="3"/>
  <c r="AF2379" i="3"/>
  <c r="AE2379" i="3"/>
  <c r="AD2379" i="3"/>
  <c r="T2379" i="3"/>
  <c r="S2379" i="3"/>
  <c r="R2379" i="3"/>
  <c r="Q2379" i="3"/>
  <c r="P2379" i="3"/>
  <c r="O2379" i="3"/>
  <c r="AN2378" i="3"/>
  <c r="AM2378" i="3"/>
  <c r="AI2378" i="3"/>
  <c r="AH2378" i="3"/>
  <c r="AG2378" i="3"/>
  <c r="AF2378" i="3"/>
  <c r="AE2378" i="3"/>
  <c r="AD2378" i="3"/>
  <c r="T2378" i="3"/>
  <c r="AL2378" i="3" s="1"/>
  <c r="AQ2378" i="3" s="1"/>
  <c r="AT2378" i="3" s="1"/>
  <c r="S2378" i="3"/>
  <c r="R2378" i="3"/>
  <c r="Q2378" i="3"/>
  <c r="P2378" i="3"/>
  <c r="O2378" i="3"/>
  <c r="AN2377" i="3"/>
  <c r="AM2377" i="3"/>
  <c r="AI2377" i="3"/>
  <c r="AH2377" i="3"/>
  <c r="AG2377" i="3"/>
  <c r="AF2377" i="3"/>
  <c r="AE2377" i="3"/>
  <c r="AD2377" i="3"/>
  <c r="T2377" i="3"/>
  <c r="AL2377" i="3" s="1"/>
  <c r="AQ2377" i="3" s="1"/>
  <c r="AT2377" i="3" s="1"/>
  <c r="S2377" i="3"/>
  <c r="R2377" i="3"/>
  <c r="Q2377" i="3"/>
  <c r="P2377" i="3"/>
  <c r="O2377" i="3"/>
  <c r="AN2376" i="3"/>
  <c r="AI2376" i="3"/>
  <c r="AH2376" i="3"/>
  <c r="AG2376" i="3"/>
  <c r="AF2376" i="3"/>
  <c r="AE2376" i="3"/>
  <c r="AD2376" i="3"/>
  <c r="T2376" i="3"/>
  <c r="S2376" i="3"/>
  <c r="R2376" i="3"/>
  <c r="Q2376" i="3"/>
  <c r="P2376" i="3"/>
  <c r="O2376" i="3"/>
  <c r="AN2375" i="3"/>
  <c r="AI2375" i="3"/>
  <c r="AH2375" i="3"/>
  <c r="AG2375" i="3"/>
  <c r="AF2375" i="3"/>
  <c r="AE2375" i="3"/>
  <c r="AD2375" i="3"/>
  <c r="T2375" i="3"/>
  <c r="S2375" i="3"/>
  <c r="R2375" i="3"/>
  <c r="Q2375" i="3"/>
  <c r="P2375" i="3"/>
  <c r="O2375" i="3"/>
  <c r="AM2374" i="3"/>
  <c r="AI2374" i="3"/>
  <c r="AH2374" i="3"/>
  <c r="AG2374" i="3"/>
  <c r="AF2374" i="3"/>
  <c r="AE2374" i="3"/>
  <c r="AD2374" i="3"/>
  <c r="T2374" i="3"/>
  <c r="S2374" i="3"/>
  <c r="R2374" i="3"/>
  <c r="Q2374" i="3"/>
  <c r="P2374" i="3"/>
  <c r="O2374" i="3"/>
  <c r="AN2373" i="3"/>
  <c r="AM2373" i="3"/>
  <c r="AI2373" i="3"/>
  <c r="AH2373" i="3"/>
  <c r="AG2373" i="3"/>
  <c r="AF2373" i="3"/>
  <c r="AE2373" i="3"/>
  <c r="AD2373" i="3"/>
  <c r="T2373" i="3"/>
  <c r="AL2373" i="3" s="1"/>
  <c r="AQ2373" i="3" s="1"/>
  <c r="AT2373" i="3" s="1"/>
  <c r="S2373" i="3"/>
  <c r="R2373" i="3"/>
  <c r="Q2373" i="3"/>
  <c r="P2373" i="3"/>
  <c r="O2373" i="3"/>
  <c r="AN2372" i="3"/>
  <c r="AI2372" i="3"/>
  <c r="AH2372" i="3"/>
  <c r="AG2372" i="3"/>
  <c r="AF2372" i="3"/>
  <c r="AE2372" i="3"/>
  <c r="AD2372" i="3"/>
  <c r="T2372" i="3"/>
  <c r="S2372" i="3"/>
  <c r="R2372" i="3"/>
  <c r="Q2372" i="3"/>
  <c r="P2372" i="3"/>
  <c r="O2372" i="3"/>
  <c r="AM2371" i="3"/>
  <c r="AI2371" i="3"/>
  <c r="AH2371" i="3"/>
  <c r="AG2371" i="3"/>
  <c r="AF2371" i="3"/>
  <c r="AE2371" i="3"/>
  <c r="AD2371" i="3"/>
  <c r="T2371" i="3"/>
  <c r="S2371" i="3"/>
  <c r="AN2371" i="3" s="1"/>
  <c r="R2371" i="3"/>
  <c r="Q2371" i="3"/>
  <c r="P2371" i="3"/>
  <c r="O2371" i="3"/>
  <c r="AN2370" i="3"/>
  <c r="AM2370" i="3"/>
  <c r="AI2370" i="3"/>
  <c r="AH2370" i="3"/>
  <c r="AG2370" i="3"/>
  <c r="AF2370" i="3"/>
  <c r="AE2370" i="3"/>
  <c r="AD2370" i="3"/>
  <c r="T2370" i="3"/>
  <c r="AL2370" i="3" s="1"/>
  <c r="AQ2370" i="3" s="1"/>
  <c r="AT2370" i="3" s="1"/>
  <c r="S2370" i="3"/>
  <c r="R2370" i="3"/>
  <c r="Q2370" i="3"/>
  <c r="P2370" i="3"/>
  <c r="O2370" i="3"/>
  <c r="AM2369" i="3"/>
  <c r="AI2369" i="3"/>
  <c r="AH2369" i="3"/>
  <c r="AG2369" i="3"/>
  <c r="AF2369" i="3"/>
  <c r="AE2369" i="3"/>
  <c r="AD2369" i="3"/>
  <c r="T2369" i="3"/>
  <c r="S2369" i="3"/>
  <c r="R2369" i="3"/>
  <c r="Q2369" i="3"/>
  <c r="P2369" i="3"/>
  <c r="O2369" i="3"/>
  <c r="AN2368" i="3"/>
  <c r="AI2368" i="3"/>
  <c r="AH2368" i="3"/>
  <c r="AG2368" i="3"/>
  <c r="AF2368" i="3"/>
  <c r="AE2368" i="3"/>
  <c r="AD2368" i="3"/>
  <c r="T2368" i="3"/>
  <c r="AL2368" i="3" s="1"/>
  <c r="AQ2368" i="3" s="1"/>
  <c r="AT2368" i="3" s="1"/>
  <c r="S2368" i="3"/>
  <c r="R2368" i="3"/>
  <c r="Q2368" i="3"/>
  <c r="P2368" i="3"/>
  <c r="O2368" i="3"/>
  <c r="AN2367" i="3"/>
  <c r="AM2367" i="3"/>
  <c r="AI2367" i="3"/>
  <c r="AH2367" i="3"/>
  <c r="AG2367" i="3"/>
  <c r="AF2367" i="3"/>
  <c r="AE2367" i="3"/>
  <c r="AD2367" i="3"/>
  <c r="T2367" i="3"/>
  <c r="AL2367" i="3" s="1"/>
  <c r="AQ2367" i="3" s="1"/>
  <c r="AT2367" i="3" s="1"/>
  <c r="S2367" i="3"/>
  <c r="R2367" i="3"/>
  <c r="Q2367" i="3"/>
  <c r="P2367" i="3"/>
  <c r="O2367" i="3"/>
  <c r="AN2366" i="3"/>
  <c r="AI2366" i="3"/>
  <c r="AH2366" i="3"/>
  <c r="AG2366" i="3"/>
  <c r="AF2366" i="3"/>
  <c r="AE2366" i="3"/>
  <c r="AD2366" i="3"/>
  <c r="T2366" i="3"/>
  <c r="S2366" i="3"/>
  <c r="R2366" i="3"/>
  <c r="Q2366" i="3"/>
  <c r="P2366" i="3"/>
  <c r="O2366" i="3"/>
  <c r="AN2365" i="3"/>
  <c r="AM2365" i="3"/>
  <c r="AI2365" i="3"/>
  <c r="AH2365" i="3"/>
  <c r="AG2365" i="3"/>
  <c r="AF2365" i="3"/>
  <c r="AE2365" i="3"/>
  <c r="AD2365" i="3"/>
  <c r="T2365" i="3"/>
  <c r="AL2365" i="3" s="1"/>
  <c r="AQ2365" i="3" s="1"/>
  <c r="AT2365" i="3" s="1"/>
  <c r="S2365" i="3"/>
  <c r="R2365" i="3"/>
  <c r="Q2365" i="3"/>
  <c r="P2365" i="3"/>
  <c r="O2365" i="3"/>
  <c r="AN2364" i="3"/>
  <c r="AM2364" i="3"/>
  <c r="AI2364" i="3"/>
  <c r="AH2364" i="3"/>
  <c r="AG2364" i="3"/>
  <c r="AF2364" i="3"/>
  <c r="AE2364" i="3"/>
  <c r="AD2364" i="3"/>
  <c r="T2364" i="3"/>
  <c r="AL2364" i="3" s="1"/>
  <c r="AQ2364" i="3" s="1"/>
  <c r="AT2364" i="3" s="1"/>
  <c r="S2364" i="3"/>
  <c r="R2364" i="3"/>
  <c r="Q2364" i="3"/>
  <c r="P2364" i="3"/>
  <c r="O2364" i="3"/>
  <c r="AN2363" i="3"/>
  <c r="AM2363" i="3"/>
  <c r="AI2363" i="3"/>
  <c r="AH2363" i="3"/>
  <c r="AG2363" i="3"/>
  <c r="AF2363" i="3"/>
  <c r="AE2363" i="3"/>
  <c r="AD2363" i="3"/>
  <c r="T2363" i="3"/>
  <c r="AL2363" i="3" s="1"/>
  <c r="AQ2363" i="3" s="1"/>
  <c r="AT2363" i="3" s="1"/>
  <c r="S2363" i="3"/>
  <c r="R2363" i="3"/>
  <c r="Q2363" i="3"/>
  <c r="P2363" i="3"/>
  <c r="O2363" i="3"/>
  <c r="AN2362" i="3"/>
  <c r="AM2362" i="3"/>
  <c r="AI2362" i="3"/>
  <c r="AH2362" i="3"/>
  <c r="AG2362" i="3"/>
  <c r="AF2362" i="3"/>
  <c r="AE2362" i="3"/>
  <c r="AD2362" i="3"/>
  <c r="T2362" i="3"/>
  <c r="AL2362" i="3" s="1"/>
  <c r="AQ2362" i="3" s="1"/>
  <c r="AT2362" i="3" s="1"/>
  <c r="S2362" i="3"/>
  <c r="R2362" i="3"/>
  <c r="Q2362" i="3"/>
  <c r="P2362" i="3"/>
  <c r="O2362" i="3"/>
  <c r="AN2361" i="3"/>
  <c r="AM2361" i="3"/>
  <c r="AI2361" i="3"/>
  <c r="AH2361" i="3"/>
  <c r="AG2361" i="3"/>
  <c r="AF2361" i="3"/>
  <c r="AE2361" i="3"/>
  <c r="AD2361" i="3"/>
  <c r="T2361" i="3"/>
  <c r="AL2361" i="3" s="1"/>
  <c r="AQ2361" i="3" s="1"/>
  <c r="AT2361" i="3" s="1"/>
  <c r="S2361" i="3"/>
  <c r="R2361" i="3"/>
  <c r="Q2361" i="3"/>
  <c r="P2361" i="3"/>
  <c r="O2361" i="3"/>
  <c r="AN2360" i="3"/>
  <c r="AI2360" i="3"/>
  <c r="AH2360" i="3"/>
  <c r="AG2360" i="3"/>
  <c r="AF2360" i="3"/>
  <c r="AE2360" i="3"/>
  <c r="AD2360" i="3"/>
  <c r="T2360" i="3"/>
  <c r="S2360" i="3"/>
  <c r="R2360" i="3"/>
  <c r="Q2360" i="3"/>
  <c r="P2360" i="3"/>
  <c r="O2360" i="3"/>
  <c r="AN2359" i="3"/>
  <c r="AI2359" i="3"/>
  <c r="AH2359" i="3"/>
  <c r="AG2359" i="3"/>
  <c r="AF2359" i="3"/>
  <c r="AE2359" i="3"/>
  <c r="AD2359" i="3"/>
  <c r="T2359" i="3"/>
  <c r="S2359" i="3"/>
  <c r="R2359" i="3"/>
  <c r="Q2359" i="3"/>
  <c r="P2359" i="3"/>
  <c r="O2359" i="3"/>
  <c r="AN2358" i="3"/>
  <c r="AM2358" i="3"/>
  <c r="AI2358" i="3"/>
  <c r="AH2358" i="3"/>
  <c r="AG2358" i="3"/>
  <c r="AF2358" i="3"/>
  <c r="AE2358" i="3"/>
  <c r="AD2358" i="3"/>
  <c r="T2358" i="3"/>
  <c r="AL2358" i="3" s="1"/>
  <c r="AQ2358" i="3" s="1"/>
  <c r="AT2358" i="3" s="1"/>
  <c r="S2358" i="3"/>
  <c r="R2358" i="3"/>
  <c r="Q2358" i="3"/>
  <c r="P2358" i="3"/>
  <c r="O2358" i="3"/>
  <c r="AN2357" i="3"/>
  <c r="AI2357" i="3"/>
  <c r="AH2357" i="3"/>
  <c r="AG2357" i="3"/>
  <c r="AF2357" i="3"/>
  <c r="AE2357" i="3"/>
  <c r="AD2357" i="3"/>
  <c r="T2357" i="3"/>
  <c r="S2357" i="3"/>
  <c r="R2357" i="3"/>
  <c r="Q2357" i="3"/>
  <c r="P2357" i="3"/>
  <c r="O2357" i="3"/>
  <c r="AN2356" i="3"/>
  <c r="AI2356" i="3"/>
  <c r="AH2356" i="3"/>
  <c r="AG2356" i="3"/>
  <c r="AF2356" i="3"/>
  <c r="AE2356" i="3"/>
  <c r="AD2356" i="3"/>
  <c r="T2356" i="3"/>
  <c r="S2356" i="3"/>
  <c r="R2356" i="3"/>
  <c r="Q2356" i="3"/>
  <c r="P2356" i="3"/>
  <c r="O2356" i="3"/>
  <c r="AN2355" i="3"/>
  <c r="AI2355" i="3"/>
  <c r="AH2355" i="3"/>
  <c r="AG2355" i="3"/>
  <c r="AF2355" i="3"/>
  <c r="AE2355" i="3"/>
  <c r="AD2355" i="3"/>
  <c r="T2355" i="3"/>
  <c r="S2355" i="3"/>
  <c r="R2355" i="3"/>
  <c r="AM2355" i="3" s="1"/>
  <c r="Q2355" i="3"/>
  <c r="P2355" i="3"/>
  <c r="O2355" i="3"/>
  <c r="AN2354" i="3"/>
  <c r="AI2354" i="3"/>
  <c r="AH2354" i="3"/>
  <c r="AG2354" i="3"/>
  <c r="AF2354" i="3"/>
  <c r="AE2354" i="3"/>
  <c r="AD2354" i="3"/>
  <c r="T2354" i="3"/>
  <c r="S2354" i="3"/>
  <c r="R2354" i="3"/>
  <c r="Q2354" i="3"/>
  <c r="P2354" i="3"/>
  <c r="O2354" i="3"/>
  <c r="AM2353" i="3"/>
  <c r="AI2353" i="3"/>
  <c r="AH2353" i="3"/>
  <c r="AG2353" i="3"/>
  <c r="AF2353" i="3"/>
  <c r="AE2353" i="3"/>
  <c r="AD2353" i="3"/>
  <c r="T2353" i="3"/>
  <c r="S2353" i="3"/>
  <c r="R2353" i="3"/>
  <c r="Q2353" i="3"/>
  <c r="P2353" i="3"/>
  <c r="O2353" i="3"/>
  <c r="AN2352" i="3"/>
  <c r="AM2352" i="3"/>
  <c r="AI2352" i="3"/>
  <c r="AH2352" i="3"/>
  <c r="AG2352" i="3"/>
  <c r="AF2352" i="3"/>
  <c r="AE2352" i="3"/>
  <c r="AD2352" i="3"/>
  <c r="T2352" i="3"/>
  <c r="AL2352" i="3" s="1"/>
  <c r="AQ2352" i="3" s="1"/>
  <c r="AT2352" i="3" s="1"/>
  <c r="S2352" i="3"/>
  <c r="R2352" i="3"/>
  <c r="Q2352" i="3"/>
  <c r="P2352" i="3"/>
  <c r="O2352" i="3"/>
  <c r="AN2351" i="3"/>
  <c r="AI2351" i="3"/>
  <c r="AH2351" i="3"/>
  <c r="AG2351" i="3"/>
  <c r="AF2351" i="3"/>
  <c r="AE2351" i="3"/>
  <c r="AD2351" i="3"/>
  <c r="T2351" i="3"/>
  <c r="S2351" i="3"/>
  <c r="R2351" i="3"/>
  <c r="AM2351" i="3" s="1"/>
  <c r="Q2351" i="3"/>
  <c r="P2351" i="3"/>
  <c r="O2351" i="3"/>
  <c r="AM2350" i="3"/>
  <c r="AI2350" i="3"/>
  <c r="AH2350" i="3"/>
  <c r="AG2350" i="3"/>
  <c r="AF2350" i="3"/>
  <c r="AE2350" i="3"/>
  <c r="AD2350" i="3"/>
  <c r="T2350" i="3"/>
  <c r="S2350" i="3"/>
  <c r="R2350" i="3"/>
  <c r="Q2350" i="3"/>
  <c r="P2350" i="3"/>
  <c r="O2350" i="3"/>
  <c r="AN2349" i="3"/>
  <c r="AM2349" i="3"/>
  <c r="AI2349" i="3"/>
  <c r="AH2349" i="3"/>
  <c r="AG2349" i="3"/>
  <c r="AF2349" i="3"/>
  <c r="AE2349" i="3"/>
  <c r="AD2349" i="3"/>
  <c r="T2349" i="3"/>
  <c r="AL2349" i="3" s="1"/>
  <c r="AQ2349" i="3" s="1"/>
  <c r="AT2349" i="3" s="1"/>
  <c r="S2349" i="3"/>
  <c r="R2349" i="3"/>
  <c r="Q2349" i="3"/>
  <c r="P2349" i="3"/>
  <c r="O2349" i="3"/>
  <c r="AN2348" i="3"/>
  <c r="AM2348" i="3"/>
  <c r="AI2348" i="3"/>
  <c r="AH2348" i="3"/>
  <c r="AG2348" i="3"/>
  <c r="AF2348" i="3"/>
  <c r="AE2348" i="3"/>
  <c r="AD2348" i="3"/>
  <c r="T2348" i="3"/>
  <c r="AL2348" i="3" s="1"/>
  <c r="AQ2348" i="3" s="1"/>
  <c r="AT2348" i="3" s="1"/>
  <c r="S2348" i="3"/>
  <c r="R2348" i="3"/>
  <c r="Q2348" i="3"/>
  <c r="P2348" i="3"/>
  <c r="O2348" i="3"/>
  <c r="AN2347" i="3"/>
  <c r="AM2347" i="3"/>
  <c r="AI2347" i="3"/>
  <c r="AH2347" i="3"/>
  <c r="AG2347" i="3"/>
  <c r="AF2347" i="3"/>
  <c r="AE2347" i="3"/>
  <c r="AD2347" i="3"/>
  <c r="T2347" i="3"/>
  <c r="AL2347" i="3" s="1"/>
  <c r="AQ2347" i="3" s="1"/>
  <c r="AT2347" i="3" s="1"/>
  <c r="S2347" i="3"/>
  <c r="R2347" i="3"/>
  <c r="Q2347" i="3"/>
  <c r="P2347" i="3"/>
  <c r="O2347" i="3"/>
  <c r="AN2346" i="3"/>
  <c r="AM2346" i="3"/>
  <c r="AI2346" i="3"/>
  <c r="AH2346" i="3"/>
  <c r="AG2346" i="3"/>
  <c r="AF2346" i="3"/>
  <c r="AE2346" i="3"/>
  <c r="AD2346" i="3"/>
  <c r="T2346" i="3"/>
  <c r="AL2346" i="3" s="1"/>
  <c r="AQ2346" i="3" s="1"/>
  <c r="AT2346" i="3" s="1"/>
  <c r="S2346" i="3"/>
  <c r="R2346" i="3"/>
  <c r="Q2346" i="3"/>
  <c r="P2346" i="3"/>
  <c r="O2346" i="3"/>
  <c r="AN2345" i="3"/>
  <c r="AM2345" i="3"/>
  <c r="AI2345" i="3"/>
  <c r="AH2345" i="3"/>
  <c r="AG2345" i="3"/>
  <c r="AF2345" i="3"/>
  <c r="AE2345" i="3"/>
  <c r="AD2345" i="3"/>
  <c r="T2345" i="3"/>
  <c r="AL2345" i="3" s="1"/>
  <c r="AQ2345" i="3" s="1"/>
  <c r="AT2345" i="3" s="1"/>
  <c r="S2345" i="3"/>
  <c r="R2345" i="3"/>
  <c r="Q2345" i="3"/>
  <c r="P2345" i="3"/>
  <c r="O2345" i="3"/>
  <c r="AM2344" i="3"/>
  <c r="AI2344" i="3"/>
  <c r="AH2344" i="3"/>
  <c r="AG2344" i="3"/>
  <c r="AF2344" i="3"/>
  <c r="AE2344" i="3"/>
  <c r="AD2344" i="3"/>
  <c r="T2344" i="3"/>
  <c r="S2344" i="3"/>
  <c r="R2344" i="3"/>
  <c r="Q2344" i="3"/>
  <c r="P2344" i="3"/>
  <c r="O2344" i="3"/>
  <c r="AI2343" i="3"/>
  <c r="AH2343" i="3"/>
  <c r="AG2343" i="3"/>
  <c r="AF2343" i="3"/>
  <c r="AE2343" i="3"/>
  <c r="AD2343" i="3"/>
  <c r="T2343" i="3"/>
  <c r="S2343" i="3"/>
  <c r="R2343" i="3"/>
  <c r="Q2343" i="3"/>
  <c r="P2343" i="3"/>
  <c r="O2343" i="3"/>
  <c r="AN2342" i="3"/>
  <c r="AM2342" i="3"/>
  <c r="AI2342" i="3"/>
  <c r="AH2342" i="3"/>
  <c r="AG2342" i="3"/>
  <c r="AF2342" i="3"/>
  <c r="AE2342" i="3"/>
  <c r="AD2342" i="3"/>
  <c r="T2342" i="3"/>
  <c r="AL2342" i="3" s="1"/>
  <c r="AQ2342" i="3" s="1"/>
  <c r="AT2342" i="3" s="1"/>
  <c r="S2342" i="3"/>
  <c r="R2342" i="3"/>
  <c r="Q2342" i="3"/>
  <c r="P2342" i="3"/>
  <c r="O2342" i="3"/>
  <c r="AM2341" i="3"/>
  <c r="AI2341" i="3"/>
  <c r="AH2341" i="3"/>
  <c r="AG2341" i="3"/>
  <c r="AF2341" i="3"/>
  <c r="AE2341" i="3"/>
  <c r="AD2341" i="3"/>
  <c r="T2341" i="3"/>
  <c r="S2341" i="3"/>
  <c r="R2341" i="3"/>
  <c r="Q2341" i="3"/>
  <c r="P2341" i="3"/>
  <c r="O2341" i="3"/>
  <c r="AM2340" i="3"/>
  <c r="AI2340" i="3"/>
  <c r="AH2340" i="3"/>
  <c r="AG2340" i="3"/>
  <c r="AF2340" i="3"/>
  <c r="AE2340" i="3"/>
  <c r="AD2340" i="3"/>
  <c r="T2340" i="3"/>
  <c r="AL2340" i="3" s="1"/>
  <c r="AQ2340" i="3" s="1"/>
  <c r="AT2340" i="3" s="1"/>
  <c r="S2340" i="3"/>
  <c r="AN2340" i="3" s="1"/>
  <c r="R2340" i="3"/>
  <c r="Q2340" i="3"/>
  <c r="P2340" i="3"/>
  <c r="O2340" i="3"/>
  <c r="AM2339" i="3"/>
  <c r="AI2339" i="3"/>
  <c r="AH2339" i="3"/>
  <c r="AG2339" i="3"/>
  <c r="AF2339" i="3"/>
  <c r="AE2339" i="3"/>
  <c r="AD2339" i="3"/>
  <c r="T2339" i="3"/>
  <c r="S2339" i="3"/>
  <c r="R2339" i="3"/>
  <c r="Q2339" i="3"/>
  <c r="P2339" i="3"/>
  <c r="O2339" i="3"/>
  <c r="AN2338" i="3"/>
  <c r="AM2338" i="3"/>
  <c r="AI2338" i="3"/>
  <c r="AH2338" i="3"/>
  <c r="AG2338" i="3"/>
  <c r="AF2338" i="3"/>
  <c r="AE2338" i="3"/>
  <c r="AD2338" i="3"/>
  <c r="T2338" i="3"/>
  <c r="AL2338" i="3" s="1"/>
  <c r="AQ2338" i="3" s="1"/>
  <c r="AT2338" i="3" s="1"/>
  <c r="S2338" i="3"/>
  <c r="R2338" i="3"/>
  <c r="Q2338" i="3"/>
  <c r="P2338" i="3"/>
  <c r="O2338" i="3"/>
  <c r="AN2337" i="3"/>
  <c r="AI2337" i="3"/>
  <c r="AH2337" i="3"/>
  <c r="AG2337" i="3"/>
  <c r="AF2337" i="3"/>
  <c r="AE2337" i="3"/>
  <c r="AD2337" i="3"/>
  <c r="T2337" i="3"/>
  <c r="S2337" i="3"/>
  <c r="R2337" i="3"/>
  <c r="Q2337" i="3"/>
  <c r="P2337" i="3"/>
  <c r="O2337" i="3"/>
  <c r="AN2336" i="3"/>
  <c r="AI2336" i="3"/>
  <c r="AH2336" i="3"/>
  <c r="AG2336" i="3"/>
  <c r="AF2336" i="3"/>
  <c r="AE2336" i="3"/>
  <c r="AD2336" i="3"/>
  <c r="T2336" i="3"/>
  <c r="S2336" i="3"/>
  <c r="R2336" i="3"/>
  <c r="Q2336" i="3"/>
  <c r="P2336" i="3"/>
  <c r="O2336" i="3"/>
  <c r="AN2335" i="3"/>
  <c r="AI2335" i="3"/>
  <c r="AH2335" i="3"/>
  <c r="AG2335" i="3"/>
  <c r="AF2335" i="3"/>
  <c r="AE2335" i="3"/>
  <c r="AD2335" i="3"/>
  <c r="T2335" i="3"/>
  <c r="S2335" i="3"/>
  <c r="R2335" i="3"/>
  <c r="AM2335" i="3" s="1"/>
  <c r="Q2335" i="3"/>
  <c r="P2335" i="3"/>
  <c r="O2335" i="3"/>
  <c r="AN2334" i="3"/>
  <c r="AI2334" i="3"/>
  <c r="AH2334" i="3"/>
  <c r="AG2334" i="3"/>
  <c r="AF2334" i="3"/>
  <c r="AE2334" i="3"/>
  <c r="AD2334" i="3"/>
  <c r="T2334" i="3"/>
  <c r="S2334" i="3"/>
  <c r="R2334" i="3"/>
  <c r="Q2334" i="3"/>
  <c r="P2334" i="3"/>
  <c r="O2334" i="3"/>
  <c r="AN2333" i="3"/>
  <c r="AI2333" i="3"/>
  <c r="AH2333" i="3"/>
  <c r="AG2333" i="3"/>
  <c r="AF2333" i="3"/>
  <c r="AE2333" i="3"/>
  <c r="AD2333" i="3"/>
  <c r="T2333" i="3"/>
  <c r="S2333" i="3"/>
  <c r="R2333" i="3"/>
  <c r="Q2333" i="3"/>
  <c r="P2333" i="3"/>
  <c r="O2333" i="3"/>
  <c r="AM2332" i="3"/>
  <c r="AI2332" i="3"/>
  <c r="AH2332" i="3"/>
  <c r="AG2332" i="3"/>
  <c r="AF2332" i="3"/>
  <c r="AE2332" i="3"/>
  <c r="AD2332" i="3"/>
  <c r="T2332" i="3"/>
  <c r="AL2332" i="3" s="1"/>
  <c r="AQ2332" i="3" s="1"/>
  <c r="AT2332" i="3" s="1"/>
  <c r="S2332" i="3"/>
  <c r="R2332" i="3"/>
  <c r="Q2332" i="3"/>
  <c r="P2332" i="3"/>
  <c r="O2332" i="3"/>
  <c r="AM2331" i="3"/>
  <c r="AI2331" i="3"/>
  <c r="AH2331" i="3"/>
  <c r="AG2331" i="3"/>
  <c r="AF2331" i="3"/>
  <c r="AE2331" i="3"/>
  <c r="AD2331" i="3"/>
  <c r="T2331" i="3"/>
  <c r="S2331" i="3"/>
  <c r="AN2331" i="3" s="1"/>
  <c r="R2331" i="3"/>
  <c r="Q2331" i="3"/>
  <c r="P2331" i="3"/>
  <c r="O2331" i="3"/>
  <c r="AN2330" i="3"/>
  <c r="AI2330" i="3"/>
  <c r="AH2330" i="3"/>
  <c r="AG2330" i="3"/>
  <c r="AF2330" i="3"/>
  <c r="AE2330" i="3"/>
  <c r="AD2330" i="3"/>
  <c r="T2330" i="3"/>
  <c r="S2330" i="3"/>
  <c r="R2330" i="3"/>
  <c r="Q2330" i="3"/>
  <c r="P2330" i="3"/>
  <c r="O2330" i="3"/>
  <c r="AN2329" i="3"/>
  <c r="AI2329" i="3"/>
  <c r="AH2329" i="3"/>
  <c r="AG2329" i="3"/>
  <c r="AF2329" i="3"/>
  <c r="AE2329" i="3"/>
  <c r="AD2329" i="3"/>
  <c r="T2329" i="3"/>
  <c r="S2329" i="3"/>
  <c r="R2329" i="3"/>
  <c r="Q2329" i="3"/>
  <c r="P2329" i="3"/>
  <c r="O2329" i="3"/>
  <c r="AN2328" i="3"/>
  <c r="AM2328" i="3"/>
  <c r="AI2328" i="3"/>
  <c r="AH2328" i="3"/>
  <c r="AG2328" i="3"/>
  <c r="AF2328" i="3"/>
  <c r="AE2328" i="3"/>
  <c r="AD2328" i="3"/>
  <c r="T2328" i="3"/>
  <c r="AL2328" i="3" s="1"/>
  <c r="AQ2328" i="3" s="1"/>
  <c r="AT2328" i="3" s="1"/>
  <c r="S2328" i="3"/>
  <c r="R2328" i="3"/>
  <c r="Q2328" i="3"/>
  <c r="P2328" i="3"/>
  <c r="O2328" i="3"/>
  <c r="AM2327" i="3"/>
  <c r="AI2327" i="3"/>
  <c r="AH2327" i="3"/>
  <c r="AG2327" i="3"/>
  <c r="AF2327" i="3"/>
  <c r="AE2327" i="3"/>
  <c r="AD2327" i="3"/>
  <c r="T2327" i="3"/>
  <c r="AL2327" i="3" s="1"/>
  <c r="AQ2327" i="3" s="1"/>
  <c r="AT2327" i="3" s="1"/>
  <c r="S2327" i="3"/>
  <c r="R2327" i="3"/>
  <c r="Q2327" i="3"/>
  <c r="P2327" i="3"/>
  <c r="O2327" i="3"/>
  <c r="AI2326" i="3"/>
  <c r="AH2326" i="3"/>
  <c r="AG2326" i="3"/>
  <c r="AF2326" i="3"/>
  <c r="AE2326" i="3"/>
  <c r="AD2326" i="3"/>
  <c r="T2326" i="3"/>
  <c r="S2326" i="3"/>
  <c r="R2326" i="3"/>
  <c r="Q2326" i="3"/>
  <c r="P2326" i="3"/>
  <c r="O2326" i="3"/>
  <c r="AN2325" i="3"/>
  <c r="AM2325" i="3"/>
  <c r="AI2325" i="3"/>
  <c r="AH2325" i="3"/>
  <c r="AG2325" i="3"/>
  <c r="AF2325" i="3"/>
  <c r="AE2325" i="3"/>
  <c r="AD2325" i="3"/>
  <c r="T2325" i="3"/>
  <c r="AL2325" i="3" s="1"/>
  <c r="AQ2325" i="3" s="1"/>
  <c r="AT2325" i="3" s="1"/>
  <c r="S2325" i="3"/>
  <c r="R2325" i="3"/>
  <c r="Q2325" i="3"/>
  <c r="P2325" i="3"/>
  <c r="O2325" i="3"/>
  <c r="AN2324" i="3"/>
  <c r="AM2324" i="3"/>
  <c r="AI2324" i="3"/>
  <c r="AH2324" i="3"/>
  <c r="AG2324" i="3"/>
  <c r="AF2324" i="3"/>
  <c r="AE2324" i="3"/>
  <c r="AD2324" i="3"/>
  <c r="T2324" i="3"/>
  <c r="AL2324" i="3" s="1"/>
  <c r="AQ2324" i="3" s="1"/>
  <c r="AT2324" i="3" s="1"/>
  <c r="S2324" i="3"/>
  <c r="R2324" i="3"/>
  <c r="Q2324" i="3"/>
  <c r="P2324" i="3"/>
  <c r="O2324" i="3"/>
  <c r="AN2323" i="3"/>
  <c r="AI2323" i="3"/>
  <c r="AH2323" i="3"/>
  <c r="AG2323" i="3"/>
  <c r="AF2323" i="3"/>
  <c r="AE2323" i="3"/>
  <c r="AD2323" i="3"/>
  <c r="T2323" i="3"/>
  <c r="S2323" i="3"/>
  <c r="R2323" i="3"/>
  <c r="Q2323" i="3"/>
  <c r="P2323" i="3"/>
  <c r="O2323" i="3"/>
  <c r="AN2322" i="3"/>
  <c r="AM2322" i="3"/>
  <c r="AI2322" i="3"/>
  <c r="AH2322" i="3"/>
  <c r="AG2322" i="3"/>
  <c r="AF2322" i="3"/>
  <c r="AE2322" i="3"/>
  <c r="AD2322" i="3"/>
  <c r="T2322" i="3"/>
  <c r="AL2322" i="3" s="1"/>
  <c r="AQ2322" i="3" s="1"/>
  <c r="AT2322" i="3" s="1"/>
  <c r="S2322" i="3"/>
  <c r="R2322" i="3"/>
  <c r="Q2322" i="3"/>
  <c r="P2322" i="3"/>
  <c r="O2322" i="3"/>
  <c r="AN2321" i="3"/>
  <c r="AM2321" i="3"/>
  <c r="AI2321" i="3"/>
  <c r="AH2321" i="3"/>
  <c r="AG2321" i="3"/>
  <c r="AF2321" i="3"/>
  <c r="AE2321" i="3"/>
  <c r="AD2321" i="3"/>
  <c r="T2321" i="3"/>
  <c r="AL2321" i="3" s="1"/>
  <c r="AQ2321" i="3" s="1"/>
  <c r="AT2321" i="3" s="1"/>
  <c r="S2321" i="3"/>
  <c r="R2321" i="3"/>
  <c r="Q2321" i="3"/>
  <c r="P2321" i="3"/>
  <c r="O2321" i="3"/>
  <c r="AN2320" i="3"/>
  <c r="AM2320" i="3"/>
  <c r="AI2320" i="3"/>
  <c r="AH2320" i="3"/>
  <c r="AG2320" i="3"/>
  <c r="AF2320" i="3"/>
  <c r="AE2320" i="3"/>
  <c r="AD2320" i="3"/>
  <c r="T2320" i="3"/>
  <c r="AL2320" i="3" s="1"/>
  <c r="AQ2320" i="3" s="1"/>
  <c r="AT2320" i="3" s="1"/>
  <c r="S2320" i="3"/>
  <c r="R2320" i="3"/>
  <c r="Q2320" i="3"/>
  <c r="P2320" i="3"/>
  <c r="O2320" i="3"/>
  <c r="AN2319" i="3"/>
  <c r="AM2319" i="3"/>
  <c r="AI2319" i="3"/>
  <c r="AH2319" i="3"/>
  <c r="AG2319" i="3"/>
  <c r="AF2319" i="3"/>
  <c r="AE2319" i="3"/>
  <c r="AD2319" i="3"/>
  <c r="T2319" i="3"/>
  <c r="AL2319" i="3" s="1"/>
  <c r="AQ2319" i="3" s="1"/>
  <c r="AT2319" i="3" s="1"/>
  <c r="S2319" i="3"/>
  <c r="R2319" i="3"/>
  <c r="Q2319" i="3"/>
  <c r="P2319" i="3"/>
  <c r="O2319" i="3"/>
  <c r="AN2318" i="3"/>
  <c r="AM2318" i="3"/>
  <c r="AI2318" i="3"/>
  <c r="AH2318" i="3"/>
  <c r="AG2318" i="3"/>
  <c r="AF2318" i="3"/>
  <c r="AE2318" i="3"/>
  <c r="AD2318" i="3"/>
  <c r="T2318" i="3"/>
  <c r="AL2318" i="3" s="1"/>
  <c r="AQ2318" i="3" s="1"/>
  <c r="AT2318" i="3" s="1"/>
  <c r="S2318" i="3"/>
  <c r="R2318" i="3"/>
  <c r="Q2318" i="3"/>
  <c r="P2318" i="3"/>
  <c r="O2318" i="3"/>
  <c r="AN2317" i="3"/>
  <c r="AM2317" i="3"/>
  <c r="AI2317" i="3"/>
  <c r="AH2317" i="3"/>
  <c r="AG2317" i="3"/>
  <c r="AF2317" i="3"/>
  <c r="AE2317" i="3"/>
  <c r="AD2317" i="3"/>
  <c r="T2317" i="3"/>
  <c r="AL2317" i="3" s="1"/>
  <c r="AQ2317" i="3" s="1"/>
  <c r="AT2317" i="3" s="1"/>
  <c r="S2317" i="3"/>
  <c r="R2317" i="3"/>
  <c r="Q2317" i="3"/>
  <c r="P2317" i="3"/>
  <c r="O2317" i="3"/>
  <c r="AN2316" i="3"/>
  <c r="AI2316" i="3"/>
  <c r="AH2316" i="3"/>
  <c r="AG2316" i="3"/>
  <c r="AF2316" i="3"/>
  <c r="AE2316" i="3"/>
  <c r="AD2316" i="3"/>
  <c r="T2316" i="3"/>
  <c r="S2316" i="3"/>
  <c r="R2316" i="3"/>
  <c r="Q2316" i="3"/>
  <c r="P2316" i="3"/>
  <c r="O2316" i="3"/>
  <c r="AN2315" i="3"/>
  <c r="AI2315" i="3"/>
  <c r="AH2315" i="3"/>
  <c r="AG2315" i="3"/>
  <c r="AF2315" i="3"/>
  <c r="AE2315" i="3"/>
  <c r="AD2315" i="3"/>
  <c r="T2315" i="3"/>
  <c r="S2315" i="3"/>
  <c r="R2315" i="3"/>
  <c r="AM2315" i="3" s="1"/>
  <c r="Q2315" i="3"/>
  <c r="P2315" i="3"/>
  <c r="O2315" i="3"/>
  <c r="AN2314" i="3"/>
  <c r="AI2314" i="3"/>
  <c r="AH2314" i="3"/>
  <c r="AG2314" i="3"/>
  <c r="AF2314" i="3"/>
  <c r="AE2314" i="3"/>
  <c r="AD2314" i="3"/>
  <c r="T2314" i="3"/>
  <c r="S2314" i="3"/>
  <c r="R2314" i="3"/>
  <c r="Q2314" i="3"/>
  <c r="P2314" i="3"/>
  <c r="O2314" i="3"/>
  <c r="AN2313" i="3"/>
  <c r="AM2313" i="3"/>
  <c r="AI2313" i="3"/>
  <c r="AH2313" i="3"/>
  <c r="AG2313" i="3"/>
  <c r="AF2313" i="3"/>
  <c r="AE2313" i="3"/>
  <c r="AD2313" i="3"/>
  <c r="T2313" i="3"/>
  <c r="AL2313" i="3" s="1"/>
  <c r="AQ2313" i="3" s="1"/>
  <c r="AT2313" i="3" s="1"/>
  <c r="S2313" i="3"/>
  <c r="R2313" i="3"/>
  <c r="Q2313" i="3"/>
  <c r="P2313" i="3"/>
  <c r="O2313" i="3"/>
  <c r="AN2312" i="3"/>
  <c r="AI2312" i="3"/>
  <c r="AH2312" i="3"/>
  <c r="AG2312" i="3"/>
  <c r="AF2312" i="3"/>
  <c r="AE2312" i="3"/>
  <c r="AD2312" i="3"/>
  <c r="T2312" i="3"/>
  <c r="S2312" i="3"/>
  <c r="R2312" i="3"/>
  <c r="Q2312" i="3"/>
  <c r="P2312" i="3"/>
  <c r="O2312" i="3"/>
  <c r="AN2311" i="3"/>
  <c r="AM2311" i="3"/>
  <c r="AI2311" i="3"/>
  <c r="AH2311" i="3"/>
  <c r="AG2311" i="3"/>
  <c r="AF2311" i="3"/>
  <c r="AE2311" i="3"/>
  <c r="AD2311" i="3"/>
  <c r="T2311" i="3"/>
  <c r="AL2311" i="3" s="1"/>
  <c r="AQ2311" i="3" s="1"/>
  <c r="AT2311" i="3" s="1"/>
  <c r="S2311" i="3"/>
  <c r="R2311" i="3"/>
  <c r="Q2311" i="3"/>
  <c r="P2311" i="3"/>
  <c r="O2311" i="3"/>
  <c r="AI2310" i="3"/>
  <c r="AH2310" i="3"/>
  <c r="AG2310" i="3"/>
  <c r="AF2310" i="3"/>
  <c r="AE2310" i="3"/>
  <c r="AD2310" i="3"/>
  <c r="T2310" i="3"/>
  <c r="S2310" i="3"/>
  <c r="R2310" i="3"/>
  <c r="Q2310" i="3"/>
  <c r="P2310" i="3"/>
  <c r="O2310" i="3"/>
  <c r="AN2309" i="3"/>
  <c r="AI2309" i="3"/>
  <c r="AH2309" i="3"/>
  <c r="AG2309" i="3"/>
  <c r="AF2309" i="3"/>
  <c r="AE2309" i="3"/>
  <c r="AD2309" i="3"/>
  <c r="T2309" i="3"/>
  <c r="S2309" i="3"/>
  <c r="R2309" i="3"/>
  <c r="Q2309" i="3"/>
  <c r="P2309" i="3"/>
  <c r="O2309" i="3"/>
  <c r="AN2308" i="3"/>
  <c r="AM2308" i="3"/>
  <c r="AI2308" i="3"/>
  <c r="AH2308" i="3"/>
  <c r="AG2308" i="3"/>
  <c r="AF2308" i="3"/>
  <c r="AE2308" i="3"/>
  <c r="AD2308" i="3"/>
  <c r="T2308" i="3"/>
  <c r="AL2308" i="3" s="1"/>
  <c r="AQ2308" i="3" s="1"/>
  <c r="AT2308" i="3" s="1"/>
  <c r="S2308" i="3"/>
  <c r="R2308" i="3"/>
  <c r="Q2308" i="3"/>
  <c r="P2308" i="3"/>
  <c r="O2308" i="3"/>
  <c r="AM2307" i="3"/>
  <c r="AI2307" i="3"/>
  <c r="AH2307" i="3"/>
  <c r="AG2307" i="3"/>
  <c r="AF2307" i="3"/>
  <c r="AE2307" i="3"/>
  <c r="AD2307" i="3"/>
  <c r="T2307" i="3"/>
  <c r="AL2307" i="3" s="1"/>
  <c r="AQ2307" i="3" s="1"/>
  <c r="AT2307" i="3" s="1"/>
  <c r="S2307" i="3"/>
  <c r="R2307" i="3"/>
  <c r="Q2307" i="3"/>
  <c r="P2307" i="3"/>
  <c r="O2307" i="3"/>
  <c r="AM2306" i="3"/>
  <c r="AI2306" i="3"/>
  <c r="AH2306" i="3"/>
  <c r="AG2306" i="3"/>
  <c r="AF2306" i="3"/>
  <c r="AE2306" i="3"/>
  <c r="AD2306" i="3"/>
  <c r="T2306" i="3"/>
  <c r="S2306" i="3"/>
  <c r="R2306" i="3"/>
  <c r="Q2306" i="3"/>
  <c r="P2306" i="3"/>
  <c r="O2306" i="3"/>
  <c r="AM2305" i="3"/>
  <c r="AI2305" i="3"/>
  <c r="AH2305" i="3"/>
  <c r="AG2305" i="3"/>
  <c r="AF2305" i="3"/>
  <c r="AE2305" i="3"/>
  <c r="AD2305" i="3"/>
  <c r="T2305" i="3"/>
  <c r="AL2305" i="3" s="1"/>
  <c r="AQ2305" i="3" s="1"/>
  <c r="AT2305" i="3" s="1"/>
  <c r="S2305" i="3"/>
  <c r="R2305" i="3"/>
  <c r="Q2305" i="3"/>
  <c r="P2305" i="3"/>
  <c r="O2305" i="3"/>
  <c r="AM2304" i="3"/>
  <c r="AI2304" i="3"/>
  <c r="AH2304" i="3"/>
  <c r="AG2304" i="3"/>
  <c r="AF2304" i="3"/>
  <c r="AE2304" i="3"/>
  <c r="AD2304" i="3"/>
  <c r="T2304" i="3"/>
  <c r="S2304" i="3"/>
  <c r="AN2304" i="3" s="1"/>
  <c r="R2304" i="3"/>
  <c r="Q2304" i="3"/>
  <c r="P2304" i="3"/>
  <c r="O2304" i="3"/>
  <c r="AN2303" i="3"/>
  <c r="AM2303" i="3"/>
  <c r="AI2303" i="3"/>
  <c r="AH2303" i="3"/>
  <c r="AG2303" i="3"/>
  <c r="AF2303" i="3"/>
  <c r="AE2303" i="3"/>
  <c r="AD2303" i="3"/>
  <c r="T2303" i="3"/>
  <c r="AL2303" i="3" s="1"/>
  <c r="AQ2303" i="3" s="1"/>
  <c r="AT2303" i="3" s="1"/>
  <c r="S2303" i="3"/>
  <c r="R2303" i="3"/>
  <c r="Q2303" i="3"/>
  <c r="P2303" i="3"/>
  <c r="O2303" i="3"/>
  <c r="AN2302" i="3"/>
  <c r="AI2302" i="3"/>
  <c r="AH2302" i="3"/>
  <c r="AG2302" i="3"/>
  <c r="AF2302" i="3"/>
  <c r="AE2302" i="3"/>
  <c r="AD2302" i="3"/>
  <c r="T2302" i="3"/>
  <c r="S2302" i="3"/>
  <c r="R2302" i="3"/>
  <c r="Q2302" i="3"/>
  <c r="P2302" i="3"/>
  <c r="O2302" i="3"/>
  <c r="AM2301" i="3"/>
  <c r="AI2301" i="3"/>
  <c r="AH2301" i="3"/>
  <c r="AG2301" i="3"/>
  <c r="AF2301" i="3"/>
  <c r="AE2301" i="3"/>
  <c r="AD2301" i="3"/>
  <c r="T2301" i="3"/>
  <c r="S2301" i="3"/>
  <c r="R2301" i="3"/>
  <c r="Q2301" i="3"/>
  <c r="P2301" i="3"/>
  <c r="O2301" i="3"/>
  <c r="AM2300" i="3"/>
  <c r="AI2300" i="3"/>
  <c r="AH2300" i="3"/>
  <c r="AG2300" i="3"/>
  <c r="AF2300" i="3"/>
  <c r="AE2300" i="3"/>
  <c r="AD2300" i="3"/>
  <c r="T2300" i="3"/>
  <c r="AL2300" i="3" s="1"/>
  <c r="AQ2300" i="3" s="1"/>
  <c r="AT2300" i="3" s="1"/>
  <c r="S2300" i="3"/>
  <c r="AN2300" i="3" s="1"/>
  <c r="R2300" i="3"/>
  <c r="Q2300" i="3"/>
  <c r="P2300" i="3"/>
  <c r="O2300" i="3"/>
  <c r="AM2299" i="3"/>
  <c r="AI2299" i="3"/>
  <c r="AH2299" i="3"/>
  <c r="AG2299" i="3"/>
  <c r="AF2299" i="3"/>
  <c r="AE2299" i="3"/>
  <c r="AD2299" i="3"/>
  <c r="T2299" i="3"/>
  <c r="S2299" i="3"/>
  <c r="AN2299" i="3" s="1"/>
  <c r="R2299" i="3"/>
  <c r="Q2299" i="3"/>
  <c r="P2299" i="3"/>
  <c r="O2299" i="3"/>
  <c r="AN2298" i="3"/>
  <c r="AM2298" i="3"/>
  <c r="AI2298" i="3"/>
  <c r="AH2298" i="3"/>
  <c r="AG2298" i="3"/>
  <c r="AF2298" i="3"/>
  <c r="AE2298" i="3"/>
  <c r="AD2298" i="3"/>
  <c r="T2298" i="3"/>
  <c r="AL2298" i="3" s="1"/>
  <c r="AQ2298" i="3" s="1"/>
  <c r="AT2298" i="3" s="1"/>
  <c r="S2298" i="3"/>
  <c r="R2298" i="3"/>
  <c r="Q2298" i="3"/>
  <c r="P2298" i="3"/>
  <c r="O2298" i="3"/>
  <c r="AN2297" i="3"/>
  <c r="AI2297" i="3"/>
  <c r="AH2297" i="3"/>
  <c r="AG2297" i="3"/>
  <c r="AF2297" i="3"/>
  <c r="AE2297" i="3"/>
  <c r="AD2297" i="3"/>
  <c r="T2297" i="3"/>
  <c r="S2297" i="3"/>
  <c r="R2297" i="3"/>
  <c r="Q2297" i="3"/>
  <c r="P2297" i="3"/>
  <c r="O2297" i="3"/>
  <c r="AM2296" i="3"/>
  <c r="AI2296" i="3"/>
  <c r="AH2296" i="3"/>
  <c r="AG2296" i="3"/>
  <c r="AF2296" i="3"/>
  <c r="AE2296" i="3"/>
  <c r="AD2296" i="3"/>
  <c r="T2296" i="3"/>
  <c r="S2296" i="3"/>
  <c r="R2296" i="3"/>
  <c r="Q2296" i="3"/>
  <c r="P2296" i="3"/>
  <c r="O2296" i="3"/>
  <c r="AM2295" i="3"/>
  <c r="AI2295" i="3"/>
  <c r="AH2295" i="3"/>
  <c r="AG2295" i="3"/>
  <c r="AF2295" i="3"/>
  <c r="AE2295" i="3"/>
  <c r="AD2295" i="3"/>
  <c r="T2295" i="3"/>
  <c r="S2295" i="3"/>
  <c r="AN2295" i="3" s="1"/>
  <c r="R2295" i="3"/>
  <c r="Q2295" i="3"/>
  <c r="P2295" i="3"/>
  <c r="O2295" i="3"/>
  <c r="AI2294" i="3"/>
  <c r="AH2294" i="3"/>
  <c r="AG2294" i="3"/>
  <c r="AF2294" i="3"/>
  <c r="AE2294" i="3"/>
  <c r="AD2294" i="3"/>
  <c r="T2294" i="3"/>
  <c r="S2294" i="3"/>
  <c r="R2294" i="3"/>
  <c r="Q2294" i="3"/>
  <c r="P2294" i="3"/>
  <c r="O2294" i="3"/>
  <c r="AM2293" i="3"/>
  <c r="AI2293" i="3"/>
  <c r="AH2293" i="3"/>
  <c r="AG2293" i="3"/>
  <c r="AF2293" i="3"/>
  <c r="AE2293" i="3"/>
  <c r="AD2293" i="3"/>
  <c r="T2293" i="3"/>
  <c r="S2293" i="3"/>
  <c r="R2293" i="3"/>
  <c r="Q2293" i="3"/>
  <c r="P2293" i="3"/>
  <c r="O2293" i="3"/>
  <c r="AI2292" i="3"/>
  <c r="AH2292" i="3"/>
  <c r="AG2292" i="3"/>
  <c r="AF2292" i="3"/>
  <c r="AE2292" i="3"/>
  <c r="AD2292" i="3"/>
  <c r="T2292" i="3"/>
  <c r="S2292" i="3"/>
  <c r="R2292" i="3"/>
  <c r="Q2292" i="3"/>
  <c r="P2292" i="3"/>
  <c r="O2292" i="3"/>
  <c r="AN2291" i="3"/>
  <c r="AM2291" i="3"/>
  <c r="AI2291" i="3"/>
  <c r="AH2291" i="3"/>
  <c r="AG2291" i="3"/>
  <c r="AF2291" i="3"/>
  <c r="AE2291" i="3"/>
  <c r="AD2291" i="3"/>
  <c r="T2291" i="3"/>
  <c r="AL2291" i="3" s="1"/>
  <c r="AQ2291" i="3" s="1"/>
  <c r="AT2291" i="3" s="1"/>
  <c r="S2291" i="3"/>
  <c r="R2291" i="3"/>
  <c r="Q2291" i="3"/>
  <c r="P2291" i="3"/>
  <c r="O2291" i="3"/>
  <c r="AN2290" i="3"/>
  <c r="AM2290" i="3"/>
  <c r="AI2290" i="3"/>
  <c r="AH2290" i="3"/>
  <c r="AG2290" i="3"/>
  <c r="AF2290" i="3"/>
  <c r="AE2290" i="3"/>
  <c r="AD2290" i="3"/>
  <c r="T2290" i="3"/>
  <c r="AL2290" i="3" s="1"/>
  <c r="AQ2290" i="3" s="1"/>
  <c r="AT2290" i="3" s="1"/>
  <c r="S2290" i="3"/>
  <c r="R2290" i="3"/>
  <c r="Q2290" i="3"/>
  <c r="P2290" i="3"/>
  <c r="O2290" i="3"/>
  <c r="AM2289" i="3"/>
  <c r="AI2289" i="3"/>
  <c r="AH2289" i="3"/>
  <c r="AG2289" i="3"/>
  <c r="AF2289" i="3"/>
  <c r="AE2289" i="3"/>
  <c r="AD2289" i="3"/>
  <c r="T2289" i="3"/>
  <c r="AL2289" i="3" s="1"/>
  <c r="AQ2289" i="3" s="1"/>
  <c r="AT2289" i="3" s="1"/>
  <c r="S2289" i="3"/>
  <c r="R2289" i="3"/>
  <c r="Q2289" i="3"/>
  <c r="P2289" i="3"/>
  <c r="O2289" i="3"/>
  <c r="AN2288" i="3"/>
  <c r="AM2288" i="3"/>
  <c r="AI2288" i="3"/>
  <c r="AH2288" i="3"/>
  <c r="AG2288" i="3"/>
  <c r="AF2288" i="3"/>
  <c r="AE2288" i="3"/>
  <c r="AD2288" i="3"/>
  <c r="T2288" i="3"/>
  <c r="AL2288" i="3" s="1"/>
  <c r="AQ2288" i="3" s="1"/>
  <c r="AT2288" i="3" s="1"/>
  <c r="S2288" i="3"/>
  <c r="R2288" i="3"/>
  <c r="Q2288" i="3"/>
  <c r="P2288" i="3"/>
  <c r="O2288" i="3"/>
  <c r="AI2287" i="3"/>
  <c r="AH2287" i="3"/>
  <c r="AG2287" i="3"/>
  <c r="AF2287" i="3"/>
  <c r="AE2287" i="3"/>
  <c r="AD2287" i="3"/>
  <c r="T2287" i="3"/>
  <c r="AL2287" i="3" s="1"/>
  <c r="AQ2287" i="3" s="1"/>
  <c r="AT2287" i="3" s="1"/>
  <c r="S2287" i="3"/>
  <c r="R2287" i="3"/>
  <c r="Q2287" i="3"/>
  <c r="P2287" i="3"/>
  <c r="O2287" i="3"/>
  <c r="AI2286" i="3"/>
  <c r="AH2286" i="3"/>
  <c r="AG2286" i="3"/>
  <c r="AF2286" i="3"/>
  <c r="AE2286" i="3"/>
  <c r="AD2286" i="3"/>
  <c r="T2286" i="3"/>
  <c r="AL2286" i="3" s="1"/>
  <c r="AQ2286" i="3" s="1"/>
  <c r="AT2286" i="3" s="1"/>
  <c r="S2286" i="3"/>
  <c r="R2286" i="3"/>
  <c r="Q2286" i="3"/>
  <c r="P2286" i="3"/>
  <c r="O2286" i="3"/>
  <c r="AN2285" i="3"/>
  <c r="AI2285" i="3"/>
  <c r="AH2285" i="3"/>
  <c r="AG2285" i="3"/>
  <c r="AF2285" i="3"/>
  <c r="AE2285" i="3"/>
  <c r="AD2285" i="3"/>
  <c r="T2285" i="3"/>
  <c r="S2285" i="3"/>
  <c r="R2285" i="3"/>
  <c r="Q2285" i="3"/>
  <c r="P2285" i="3"/>
  <c r="O2285" i="3"/>
  <c r="AN2284" i="3"/>
  <c r="AM2284" i="3"/>
  <c r="AI2284" i="3"/>
  <c r="AH2284" i="3"/>
  <c r="AG2284" i="3"/>
  <c r="AF2284" i="3"/>
  <c r="AE2284" i="3"/>
  <c r="AD2284" i="3"/>
  <c r="T2284" i="3"/>
  <c r="AL2284" i="3" s="1"/>
  <c r="AQ2284" i="3" s="1"/>
  <c r="AT2284" i="3" s="1"/>
  <c r="S2284" i="3"/>
  <c r="R2284" i="3"/>
  <c r="Q2284" i="3"/>
  <c r="P2284" i="3"/>
  <c r="O2284" i="3"/>
  <c r="AN2283" i="3"/>
  <c r="AM2283" i="3"/>
  <c r="AI2283" i="3"/>
  <c r="AH2283" i="3"/>
  <c r="AG2283" i="3"/>
  <c r="AF2283" i="3"/>
  <c r="AE2283" i="3"/>
  <c r="AD2283" i="3"/>
  <c r="T2283" i="3"/>
  <c r="AL2283" i="3" s="1"/>
  <c r="AQ2283" i="3" s="1"/>
  <c r="AT2283" i="3" s="1"/>
  <c r="S2283" i="3"/>
  <c r="R2283" i="3"/>
  <c r="Q2283" i="3"/>
  <c r="P2283" i="3"/>
  <c r="O2283" i="3"/>
  <c r="AI2282" i="3"/>
  <c r="AH2282" i="3"/>
  <c r="AG2282" i="3"/>
  <c r="AF2282" i="3"/>
  <c r="AE2282" i="3"/>
  <c r="AD2282" i="3"/>
  <c r="T2282" i="3"/>
  <c r="AL2282" i="3" s="1"/>
  <c r="AQ2282" i="3" s="1"/>
  <c r="AT2282" i="3" s="1"/>
  <c r="S2282" i="3"/>
  <c r="R2282" i="3"/>
  <c r="Q2282" i="3"/>
  <c r="P2282" i="3"/>
  <c r="O2282" i="3"/>
  <c r="AM2281" i="3"/>
  <c r="AI2281" i="3"/>
  <c r="AH2281" i="3"/>
  <c r="AG2281" i="3"/>
  <c r="AF2281" i="3"/>
  <c r="AE2281" i="3"/>
  <c r="AD2281" i="3"/>
  <c r="T2281" i="3"/>
  <c r="AL2281" i="3" s="1"/>
  <c r="AQ2281" i="3" s="1"/>
  <c r="AT2281" i="3" s="1"/>
  <c r="S2281" i="3"/>
  <c r="R2281" i="3"/>
  <c r="Q2281" i="3"/>
  <c r="P2281" i="3"/>
  <c r="O2281" i="3"/>
  <c r="AN2280" i="3"/>
  <c r="AM2280" i="3"/>
  <c r="AI2280" i="3"/>
  <c r="AH2280" i="3"/>
  <c r="AG2280" i="3"/>
  <c r="AF2280" i="3"/>
  <c r="AE2280" i="3"/>
  <c r="AD2280" i="3"/>
  <c r="T2280" i="3"/>
  <c r="AL2280" i="3" s="1"/>
  <c r="AQ2280" i="3" s="1"/>
  <c r="AT2280" i="3" s="1"/>
  <c r="S2280" i="3"/>
  <c r="R2280" i="3"/>
  <c r="Q2280" i="3"/>
  <c r="P2280" i="3"/>
  <c r="O2280" i="3"/>
  <c r="AN2279" i="3"/>
  <c r="AM2279" i="3"/>
  <c r="AI2279" i="3"/>
  <c r="AH2279" i="3"/>
  <c r="AG2279" i="3"/>
  <c r="AF2279" i="3"/>
  <c r="AE2279" i="3"/>
  <c r="AD2279" i="3"/>
  <c r="T2279" i="3"/>
  <c r="AL2279" i="3" s="1"/>
  <c r="AQ2279" i="3" s="1"/>
  <c r="AT2279" i="3" s="1"/>
  <c r="S2279" i="3"/>
  <c r="R2279" i="3"/>
  <c r="Q2279" i="3"/>
  <c r="P2279" i="3"/>
  <c r="O2279" i="3"/>
  <c r="AN2278" i="3"/>
  <c r="AM2278" i="3"/>
  <c r="AI2278" i="3"/>
  <c r="AH2278" i="3"/>
  <c r="AG2278" i="3"/>
  <c r="AF2278" i="3"/>
  <c r="AE2278" i="3"/>
  <c r="AD2278" i="3"/>
  <c r="T2278" i="3"/>
  <c r="AL2278" i="3" s="1"/>
  <c r="AQ2278" i="3" s="1"/>
  <c r="AT2278" i="3" s="1"/>
  <c r="S2278" i="3"/>
  <c r="R2278" i="3"/>
  <c r="Q2278" i="3"/>
  <c r="P2278" i="3"/>
  <c r="O2278" i="3"/>
  <c r="AM2277" i="3"/>
  <c r="AI2277" i="3"/>
  <c r="AH2277" i="3"/>
  <c r="AG2277" i="3"/>
  <c r="AF2277" i="3"/>
  <c r="AE2277" i="3"/>
  <c r="AD2277" i="3"/>
  <c r="T2277" i="3"/>
  <c r="AL2277" i="3" s="1"/>
  <c r="AQ2277" i="3" s="1"/>
  <c r="AT2277" i="3" s="1"/>
  <c r="S2277" i="3"/>
  <c r="R2277" i="3"/>
  <c r="Q2277" i="3"/>
  <c r="P2277" i="3"/>
  <c r="O2277" i="3"/>
  <c r="AN2276" i="3"/>
  <c r="AM2276" i="3"/>
  <c r="AI2276" i="3"/>
  <c r="AH2276" i="3"/>
  <c r="AG2276" i="3"/>
  <c r="AF2276" i="3"/>
  <c r="AE2276" i="3"/>
  <c r="AD2276" i="3"/>
  <c r="T2276" i="3"/>
  <c r="AL2276" i="3" s="1"/>
  <c r="AQ2276" i="3" s="1"/>
  <c r="AT2276" i="3" s="1"/>
  <c r="S2276" i="3"/>
  <c r="R2276" i="3"/>
  <c r="Q2276" i="3"/>
  <c r="P2276" i="3"/>
  <c r="O2276" i="3"/>
  <c r="AI2275" i="3"/>
  <c r="AH2275" i="3"/>
  <c r="AG2275" i="3"/>
  <c r="AF2275" i="3"/>
  <c r="AE2275" i="3"/>
  <c r="AD2275" i="3"/>
  <c r="T2275" i="3"/>
  <c r="S2275" i="3"/>
  <c r="R2275" i="3"/>
  <c r="Q2275" i="3"/>
  <c r="P2275" i="3"/>
  <c r="O2275" i="3"/>
  <c r="AN2274" i="3"/>
  <c r="AI2274" i="3"/>
  <c r="AH2274" i="3"/>
  <c r="AG2274" i="3"/>
  <c r="AF2274" i="3"/>
  <c r="AE2274" i="3"/>
  <c r="AD2274" i="3"/>
  <c r="T2274" i="3"/>
  <c r="S2274" i="3"/>
  <c r="R2274" i="3"/>
  <c r="Q2274" i="3"/>
  <c r="P2274" i="3"/>
  <c r="O2274" i="3"/>
  <c r="AM2273" i="3"/>
  <c r="AI2273" i="3"/>
  <c r="AH2273" i="3"/>
  <c r="AG2273" i="3"/>
  <c r="AF2273" i="3"/>
  <c r="AE2273" i="3"/>
  <c r="AD2273" i="3"/>
  <c r="T2273" i="3"/>
  <c r="AL2273" i="3" s="1"/>
  <c r="AQ2273" i="3" s="1"/>
  <c r="AT2273" i="3" s="1"/>
  <c r="S2273" i="3"/>
  <c r="R2273" i="3"/>
  <c r="Q2273" i="3"/>
  <c r="P2273" i="3"/>
  <c r="O2273" i="3"/>
  <c r="AM2272" i="3"/>
  <c r="AI2272" i="3"/>
  <c r="AH2272" i="3"/>
  <c r="AG2272" i="3"/>
  <c r="AF2272" i="3"/>
  <c r="AE2272" i="3"/>
  <c r="AD2272" i="3"/>
  <c r="T2272" i="3"/>
  <c r="AL2272" i="3" s="1"/>
  <c r="AQ2272" i="3" s="1"/>
  <c r="AT2272" i="3" s="1"/>
  <c r="S2272" i="3"/>
  <c r="AN2272" i="3" s="1"/>
  <c r="R2272" i="3"/>
  <c r="Q2272" i="3"/>
  <c r="P2272" i="3"/>
  <c r="O2272" i="3"/>
  <c r="AM2271" i="3"/>
  <c r="AI2271" i="3"/>
  <c r="AH2271" i="3"/>
  <c r="AG2271" i="3"/>
  <c r="AF2271" i="3"/>
  <c r="AE2271" i="3"/>
  <c r="AD2271" i="3"/>
  <c r="T2271" i="3"/>
  <c r="S2271" i="3"/>
  <c r="AN2271" i="3" s="1"/>
  <c r="R2271" i="3"/>
  <c r="Q2271" i="3"/>
  <c r="P2271" i="3"/>
  <c r="O2271" i="3"/>
  <c r="AN2270" i="3"/>
  <c r="AI2270" i="3"/>
  <c r="AH2270" i="3"/>
  <c r="AG2270" i="3"/>
  <c r="AF2270" i="3"/>
  <c r="AE2270" i="3"/>
  <c r="AD2270" i="3"/>
  <c r="T2270" i="3"/>
  <c r="S2270" i="3"/>
  <c r="R2270" i="3"/>
  <c r="Q2270" i="3"/>
  <c r="P2270" i="3"/>
  <c r="O2270" i="3"/>
  <c r="AN2269" i="3"/>
  <c r="AI2269" i="3"/>
  <c r="AH2269" i="3"/>
  <c r="AG2269" i="3"/>
  <c r="AF2269" i="3"/>
  <c r="AE2269" i="3"/>
  <c r="AD2269" i="3"/>
  <c r="T2269" i="3"/>
  <c r="S2269" i="3"/>
  <c r="R2269" i="3"/>
  <c r="Q2269" i="3"/>
  <c r="P2269" i="3"/>
  <c r="O2269" i="3"/>
  <c r="AN2268" i="3"/>
  <c r="AI2268" i="3"/>
  <c r="AH2268" i="3"/>
  <c r="AG2268" i="3"/>
  <c r="AF2268" i="3"/>
  <c r="AE2268" i="3"/>
  <c r="AD2268" i="3"/>
  <c r="T2268" i="3"/>
  <c r="S2268" i="3"/>
  <c r="R2268" i="3"/>
  <c r="Q2268" i="3"/>
  <c r="P2268" i="3"/>
  <c r="O2268" i="3"/>
  <c r="AN2267" i="3"/>
  <c r="AM2267" i="3"/>
  <c r="AI2267" i="3"/>
  <c r="AH2267" i="3"/>
  <c r="AG2267" i="3"/>
  <c r="AF2267" i="3"/>
  <c r="AE2267" i="3"/>
  <c r="AD2267" i="3"/>
  <c r="T2267" i="3"/>
  <c r="AL2267" i="3" s="1"/>
  <c r="AQ2267" i="3" s="1"/>
  <c r="AT2267" i="3" s="1"/>
  <c r="S2267" i="3"/>
  <c r="R2267" i="3"/>
  <c r="Q2267" i="3"/>
  <c r="P2267" i="3"/>
  <c r="O2267" i="3"/>
  <c r="AN2266" i="3"/>
  <c r="AI2266" i="3"/>
  <c r="AH2266" i="3"/>
  <c r="AG2266" i="3"/>
  <c r="AF2266" i="3"/>
  <c r="AE2266" i="3"/>
  <c r="AD2266" i="3"/>
  <c r="T2266" i="3"/>
  <c r="S2266" i="3"/>
  <c r="R2266" i="3"/>
  <c r="Q2266" i="3"/>
  <c r="P2266" i="3"/>
  <c r="O2266" i="3"/>
  <c r="AN2265" i="3"/>
  <c r="AI2265" i="3"/>
  <c r="AH2265" i="3"/>
  <c r="AG2265" i="3"/>
  <c r="AF2265" i="3"/>
  <c r="AE2265" i="3"/>
  <c r="AD2265" i="3"/>
  <c r="T2265" i="3"/>
  <c r="S2265" i="3"/>
  <c r="R2265" i="3"/>
  <c r="Q2265" i="3"/>
  <c r="P2265" i="3"/>
  <c r="O2265" i="3"/>
  <c r="AN2264" i="3"/>
  <c r="AI2264" i="3"/>
  <c r="AH2264" i="3"/>
  <c r="AG2264" i="3"/>
  <c r="AF2264" i="3"/>
  <c r="AE2264" i="3"/>
  <c r="AD2264" i="3"/>
  <c r="T2264" i="3"/>
  <c r="S2264" i="3"/>
  <c r="R2264" i="3"/>
  <c r="Q2264" i="3"/>
  <c r="P2264" i="3"/>
  <c r="O2264" i="3"/>
  <c r="AM2263" i="3"/>
  <c r="AI2263" i="3"/>
  <c r="AH2263" i="3"/>
  <c r="AG2263" i="3"/>
  <c r="AF2263" i="3"/>
  <c r="AE2263" i="3"/>
  <c r="AD2263" i="3"/>
  <c r="T2263" i="3"/>
  <c r="AL2263" i="3" s="1"/>
  <c r="AQ2263" i="3" s="1"/>
  <c r="AT2263" i="3" s="1"/>
  <c r="S2263" i="3"/>
  <c r="R2263" i="3"/>
  <c r="Q2263" i="3"/>
  <c r="P2263" i="3"/>
  <c r="O2263" i="3"/>
  <c r="AI2262" i="3"/>
  <c r="AH2262" i="3"/>
  <c r="AG2262" i="3"/>
  <c r="AF2262" i="3"/>
  <c r="AE2262" i="3"/>
  <c r="AD2262" i="3"/>
  <c r="T2262" i="3"/>
  <c r="AL2262" i="3" s="1"/>
  <c r="AQ2262" i="3" s="1"/>
  <c r="AT2262" i="3" s="1"/>
  <c r="S2262" i="3"/>
  <c r="R2262" i="3"/>
  <c r="Q2262" i="3"/>
  <c r="P2262" i="3"/>
  <c r="O2262" i="3"/>
  <c r="AM2261" i="3"/>
  <c r="AI2261" i="3"/>
  <c r="AH2261" i="3"/>
  <c r="AG2261" i="3"/>
  <c r="AF2261" i="3"/>
  <c r="AE2261" i="3"/>
  <c r="AD2261" i="3"/>
  <c r="T2261" i="3"/>
  <c r="AL2261" i="3" s="1"/>
  <c r="AQ2261" i="3" s="1"/>
  <c r="AT2261" i="3" s="1"/>
  <c r="S2261" i="3"/>
  <c r="R2261" i="3"/>
  <c r="Q2261" i="3"/>
  <c r="P2261" i="3"/>
  <c r="O2261" i="3"/>
  <c r="AN2260" i="3"/>
  <c r="AM2260" i="3"/>
  <c r="AI2260" i="3"/>
  <c r="AH2260" i="3"/>
  <c r="AG2260" i="3"/>
  <c r="AF2260" i="3"/>
  <c r="AE2260" i="3"/>
  <c r="AD2260" i="3"/>
  <c r="T2260" i="3"/>
  <c r="AL2260" i="3" s="1"/>
  <c r="AQ2260" i="3" s="1"/>
  <c r="AT2260" i="3" s="1"/>
  <c r="S2260" i="3"/>
  <c r="R2260" i="3"/>
  <c r="Q2260" i="3"/>
  <c r="P2260" i="3"/>
  <c r="O2260" i="3"/>
  <c r="AN2259" i="3"/>
  <c r="AI2259" i="3"/>
  <c r="AH2259" i="3"/>
  <c r="AG2259" i="3"/>
  <c r="AF2259" i="3"/>
  <c r="AE2259" i="3"/>
  <c r="AD2259" i="3"/>
  <c r="T2259" i="3"/>
  <c r="S2259" i="3"/>
  <c r="R2259" i="3"/>
  <c r="Q2259" i="3"/>
  <c r="P2259" i="3"/>
  <c r="O2259" i="3"/>
  <c r="AM2258" i="3"/>
  <c r="AI2258" i="3"/>
  <c r="AH2258" i="3"/>
  <c r="AG2258" i="3"/>
  <c r="AF2258" i="3"/>
  <c r="AE2258" i="3"/>
  <c r="AD2258" i="3"/>
  <c r="T2258" i="3"/>
  <c r="S2258" i="3"/>
  <c r="R2258" i="3"/>
  <c r="Q2258" i="3"/>
  <c r="P2258" i="3"/>
  <c r="O2258" i="3"/>
  <c r="AM2257" i="3"/>
  <c r="AI2257" i="3"/>
  <c r="AH2257" i="3"/>
  <c r="AG2257" i="3"/>
  <c r="AF2257" i="3"/>
  <c r="AE2257" i="3"/>
  <c r="AD2257" i="3"/>
  <c r="T2257" i="3"/>
  <c r="S2257" i="3"/>
  <c r="R2257" i="3"/>
  <c r="Q2257" i="3"/>
  <c r="P2257" i="3"/>
  <c r="O2257" i="3"/>
  <c r="AN2256" i="3"/>
  <c r="AI2256" i="3"/>
  <c r="AH2256" i="3"/>
  <c r="AG2256" i="3"/>
  <c r="AF2256" i="3"/>
  <c r="AE2256" i="3"/>
  <c r="AD2256" i="3"/>
  <c r="T2256" i="3"/>
  <c r="S2256" i="3"/>
  <c r="R2256" i="3"/>
  <c r="Q2256" i="3"/>
  <c r="P2256" i="3"/>
  <c r="O2256" i="3"/>
  <c r="AN2255" i="3"/>
  <c r="AI2255" i="3"/>
  <c r="AH2255" i="3"/>
  <c r="AG2255" i="3"/>
  <c r="AF2255" i="3"/>
  <c r="AE2255" i="3"/>
  <c r="AD2255" i="3"/>
  <c r="T2255" i="3"/>
  <c r="S2255" i="3"/>
  <c r="R2255" i="3"/>
  <c r="AM2255" i="3" s="1"/>
  <c r="Q2255" i="3"/>
  <c r="P2255" i="3"/>
  <c r="O2255" i="3"/>
  <c r="AN2254" i="3"/>
  <c r="AI2254" i="3"/>
  <c r="AH2254" i="3"/>
  <c r="AG2254" i="3"/>
  <c r="AF2254" i="3"/>
  <c r="AE2254" i="3"/>
  <c r="AD2254" i="3"/>
  <c r="T2254" i="3"/>
  <c r="S2254" i="3"/>
  <c r="R2254" i="3"/>
  <c r="Q2254" i="3"/>
  <c r="P2254" i="3"/>
  <c r="O2254" i="3"/>
  <c r="AN2253" i="3"/>
  <c r="AM2253" i="3"/>
  <c r="AI2253" i="3"/>
  <c r="AH2253" i="3"/>
  <c r="AG2253" i="3"/>
  <c r="AF2253" i="3"/>
  <c r="AE2253" i="3"/>
  <c r="AD2253" i="3"/>
  <c r="T2253" i="3"/>
  <c r="AL2253" i="3" s="1"/>
  <c r="AQ2253" i="3" s="1"/>
  <c r="AT2253" i="3" s="1"/>
  <c r="S2253" i="3"/>
  <c r="R2253" i="3"/>
  <c r="Q2253" i="3"/>
  <c r="P2253" i="3"/>
  <c r="O2253" i="3"/>
  <c r="AN2252" i="3"/>
  <c r="AM2252" i="3"/>
  <c r="AI2252" i="3"/>
  <c r="AH2252" i="3"/>
  <c r="AG2252" i="3"/>
  <c r="AF2252" i="3"/>
  <c r="AE2252" i="3"/>
  <c r="AD2252" i="3"/>
  <c r="T2252" i="3"/>
  <c r="AL2252" i="3" s="1"/>
  <c r="AQ2252" i="3" s="1"/>
  <c r="AT2252" i="3" s="1"/>
  <c r="S2252" i="3"/>
  <c r="R2252" i="3"/>
  <c r="Q2252" i="3"/>
  <c r="P2252" i="3"/>
  <c r="O2252" i="3"/>
  <c r="AN2251" i="3"/>
  <c r="AM2251" i="3"/>
  <c r="AI2251" i="3"/>
  <c r="AH2251" i="3"/>
  <c r="AG2251" i="3"/>
  <c r="AF2251" i="3"/>
  <c r="AE2251" i="3"/>
  <c r="AD2251" i="3"/>
  <c r="T2251" i="3"/>
  <c r="AL2251" i="3" s="1"/>
  <c r="AQ2251" i="3" s="1"/>
  <c r="AT2251" i="3" s="1"/>
  <c r="S2251" i="3"/>
  <c r="R2251" i="3"/>
  <c r="Q2251" i="3"/>
  <c r="P2251" i="3"/>
  <c r="O2251" i="3"/>
  <c r="AN2250" i="3"/>
  <c r="AM2250" i="3"/>
  <c r="AI2250" i="3"/>
  <c r="AH2250" i="3"/>
  <c r="AG2250" i="3"/>
  <c r="AF2250" i="3"/>
  <c r="AE2250" i="3"/>
  <c r="AD2250" i="3"/>
  <c r="T2250" i="3"/>
  <c r="AL2250" i="3" s="1"/>
  <c r="AQ2250" i="3" s="1"/>
  <c r="AT2250" i="3" s="1"/>
  <c r="S2250" i="3"/>
  <c r="R2250" i="3"/>
  <c r="Q2250" i="3"/>
  <c r="P2250" i="3"/>
  <c r="O2250" i="3"/>
  <c r="AN2249" i="3"/>
  <c r="AI2249" i="3"/>
  <c r="AH2249" i="3"/>
  <c r="AG2249" i="3"/>
  <c r="AF2249" i="3"/>
  <c r="AE2249" i="3"/>
  <c r="AD2249" i="3"/>
  <c r="T2249" i="3"/>
  <c r="S2249" i="3"/>
  <c r="R2249" i="3"/>
  <c r="Q2249" i="3"/>
  <c r="P2249" i="3"/>
  <c r="O2249" i="3"/>
  <c r="AM2248" i="3"/>
  <c r="AI2248" i="3"/>
  <c r="AH2248" i="3"/>
  <c r="AG2248" i="3"/>
  <c r="AF2248" i="3"/>
  <c r="AE2248" i="3"/>
  <c r="AD2248" i="3"/>
  <c r="T2248" i="3"/>
  <c r="AL2248" i="3" s="1"/>
  <c r="AQ2248" i="3" s="1"/>
  <c r="AT2248" i="3" s="1"/>
  <c r="S2248" i="3"/>
  <c r="R2248" i="3"/>
  <c r="Q2248" i="3"/>
  <c r="P2248" i="3"/>
  <c r="O2248" i="3"/>
  <c r="AM2247" i="3"/>
  <c r="AI2247" i="3"/>
  <c r="AH2247" i="3"/>
  <c r="AG2247" i="3"/>
  <c r="AF2247" i="3"/>
  <c r="AE2247" i="3"/>
  <c r="AD2247" i="3"/>
  <c r="T2247" i="3"/>
  <c r="S2247" i="3"/>
  <c r="R2247" i="3"/>
  <c r="Q2247" i="3"/>
  <c r="P2247" i="3"/>
  <c r="O2247" i="3"/>
  <c r="AI2246" i="3"/>
  <c r="AH2246" i="3"/>
  <c r="AG2246" i="3"/>
  <c r="AF2246" i="3"/>
  <c r="AE2246" i="3"/>
  <c r="AD2246" i="3"/>
  <c r="T2246" i="3"/>
  <c r="AL2246" i="3" s="1"/>
  <c r="AQ2246" i="3" s="1"/>
  <c r="AT2246" i="3" s="1"/>
  <c r="S2246" i="3"/>
  <c r="R2246" i="3"/>
  <c r="Q2246" i="3"/>
  <c r="P2246" i="3"/>
  <c r="O2246" i="3"/>
  <c r="AI2245" i="3"/>
  <c r="AH2245" i="3"/>
  <c r="AG2245" i="3"/>
  <c r="AF2245" i="3"/>
  <c r="AE2245" i="3"/>
  <c r="AD2245" i="3"/>
  <c r="T2245" i="3"/>
  <c r="S2245" i="3"/>
  <c r="R2245" i="3"/>
  <c r="Q2245" i="3"/>
  <c r="P2245" i="3"/>
  <c r="O2245" i="3"/>
  <c r="AN2244" i="3"/>
  <c r="AM2244" i="3"/>
  <c r="AI2244" i="3"/>
  <c r="AH2244" i="3"/>
  <c r="AG2244" i="3"/>
  <c r="AF2244" i="3"/>
  <c r="AE2244" i="3"/>
  <c r="AD2244" i="3"/>
  <c r="T2244" i="3"/>
  <c r="AL2244" i="3" s="1"/>
  <c r="AQ2244" i="3" s="1"/>
  <c r="AT2244" i="3" s="1"/>
  <c r="S2244" i="3"/>
  <c r="R2244" i="3"/>
  <c r="Q2244" i="3"/>
  <c r="P2244" i="3"/>
  <c r="O2244" i="3"/>
  <c r="AN2243" i="3"/>
  <c r="AM2243" i="3"/>
  <c r="AI2243" i="3"/>
  <c r="AH2243" i="3"/>
  <c r="AG2243" i="3"/>
  <c r="AF2243" i="3"/>
  <c r="AE2243" i="3"/>
  <c r="AD2243" i="3"/>
  <c r="T2243" i="3"/>
  <c r="AL2243" i="3" s="1"/>
  <c r="AQ2243" i="3" s="1"/>
  <c r="AT2243" i="3" s="1"/>
  <c r="S2243" i="3"/>
  <c r="R2243" i="3"/>
  <c r="Q2243" i="3"/>
  <c r="P2243" i="3"/>
  <c r="O2243" i="3"/>
  <c r="AM2242" i="3"/>
  <c r="AI2242" i="3"/>
  <c r="AH2242" i="3"/>
  <c r="AG2242" i="3"/>
  <c r="AF2242" i="3"/>
  <c r="AE2242" i="3"/>
  <c r="AD2242" i="3"/>
  <c r="T2242" i="3"/>
  <c r="S2242" i="3"/>
  <c r="R2242" i="3"/>
  <c r="Q2242" i="3"/>
  <c r="P2242" i="3"/>
  <c r="O2242" i="3"/>
  <c r="AI2241" i="3"/>
  <c r="AH2241" i="3"/>
  <c r="AG2241" i="3"/>
  <c r="AF2241" i="3"/>
  <c r="AE2241" i="3"/>
  <c r="AD2241" i="3"/>
  <c r="T2241" i="3"/>
  <c r="AL2241" i="3" s="1"/>
  <c r="AQ2241" i="3" s="1"/>
  <c r="AT2241" i="3" s="1"/>
  <c r="S2241" i="3"/>
  <c r="R2241" i="3"/>
  <c r="Q2241" i="3"/>
  <c r="P2241" i="3"/>
  <c r="O2241" i="3"/>
  <c r="AM2240" i="3"/>
  <c r="AI2240" i="3"/>
  <c r="AH2240" i="3"/>
  <c r="AG2240" i="3"/>
  <c r="AF2240" i="3"/>
  <c r="AE2240" i="3"/>
  <c r="AD2240" i="3"/>
  <c r="T2240" i="3"/>
  <c r="AL2240" i="3" s="1"/>
  <c r="AQ2240" i="3" s="1"/>
  <c r="AT2240" i="3" s="1"/>
  <c r="S2240" i="3"/>
  <c r="R2240" i="3"/>
  <c r="Q2240" i="3"/>
  <c r="P2240" i="3"/>
  <c r="O2240" i="3"/>
  <c r="AN2239" i="3"/>
  <c r="AI2239" i="3"/>
  <c r="AH2239" i="3"/>
  <c r="AG2239" i="3"/>
  <c r="AF2239" i="3"/>
  <c r="AE2239" i="3"/>
  <c r="AD2239" i="3"/>
  <c r="T2239" i="3"/>
  <c r="S2239" i="3"/>
  <c r="R2239" i="3"/>
  <c r="AM2239" i="3" s="1"/>
  <c r="Q2239" i="3"/>
  <c r="P2239" i="3"/>
  <c r="O2239" i="3"/>
  <c r="AN2238" i="3"/>
  <c r="AI2238" i="3"/>
  <c r="AH2238" i="3"/>
  <c r="AG2238" i="3"/>
  <c r="AF2238" i="3"/>
  <c r="AE2238" i="3"/>
  <c r="AD2238" i="3"/>
  <c r="T2238" i="3"/>
  <c r="S2238" i="3"/>
  <c r="R2238" i="3"/>
  <c r="Q2238" i="3"/>
  <c r="P2238" i="3"/>
  <c r="O2238" i="3"/>
  <c r="AN2237" i="3"/>
  <c r="AM2237" i="3"/>
  <c r="AI2237" i="3"/>
  <c r="AH2237" i="3"/>
  <c r="AG2237" i="3"/>
  <c r="AF2237" i="3"/>
  <c r="AE2237" i="3"/>
  <c r="AD2237" i="3"/>
  <c r="T2237" i="3"/>
  <c r="AL2237" i="3" s="1"/>
  <c r="AQ2237" i="3" s="1"/>
  <c r="AT2237" i="3" s="1"/>
  <c r="S2237" i="3"/>
  <c r="R2237" i="3"/>
  <c r="Q2237" i="3"/>
  <c r="P2237" i="3"/>
  <c r="O2237" i="3"/>
  <c r="AI2236" i="3"/>
  <c r="AH2236" i="3"/>
  <c r="AG2236" i="3"/>
  <c r="AF2236" i="3"/>
  <c r="AE2236" i="3"/>
  <c r="AD2236" i="3"/>
  <c r="T2236" i="3"/>
  <c r="S2236" i="3"/>
  <c r="R2236" i="3"/>
  <c r="Q2236" i="3"/>
  <c r="P2236" i="3"/>
  <c r="O2236" i="3"/>
  <c r="AM2235" i="3"/>
  <c r="AI2235" i="3"/>
  <c r="AH2235" i="3"/>
  <c r="AG2235" i="3"/>
  <c r="AF2235" i="3"/>
  <c r="AE2235" i="3"/>
  <c r="AD2235" i="3"/>
  <c r="T2235" i="3"/>
  <c r="AL2235" i="3" s="1"/>
  <c r="AQ2235" i="3" s="1"/>
  <c r="AT2235" i="3" s="1"/>
  <c r="S2235" i="3"/>
  <c r="R2235" i="3"/>
  <c r="Q2235" i="3"/>
  <c r="P2235" i="3"/>
  <c r="O2235" i="3"/>
  <c r="AN2234" i="3"/>
  <c r="AI2234" i="3"/>
  <c r="AH2234" i="3"/>
  <c r="AG2234" i="3"/>
  <c r="AF2234" i="3"/>
  <c r="AE2234" i="3"/>
  <c r="AD2234" i="3"/>
  <c r="T2234" i="3"/>
  <c r="S2234" i="3"/>
  <c r="R2234" i="3"/>
  <c r="Q2234" i="3"/>
  <c r="P2234" i="3"/>
  <c r="O2234" i="3"/>
  <c r="AN2233" i="3"/>
  <c r="AM2233" i="3"/>
  <c r="AI2233" i="3"/>
  <c r="AH2233" i="3"/>
  <c r="AG2233" i="3"/>
  <c r="AF2233" i="3"/>
  <c r="AE2233" i="3"/>
  <c r="AD2233" i="3"/>
  <c r="T2233" i="3"/>
  <c r="AL2233" i="3" s="1"/>
  <c r="AQ2233" i="3" s="1"/>
  <c r="AT2233" i="3" s="1"/>
  <c r="S2233" i="3"/>
  <c r="R2233" i="3"/>
  <c r="Q2233" i="3"/>
  <c r="P2233" i="3"/>
  <c r="O2233" i="3"/>
  <c r="AI2232" i="3"/>
  <c r="AH2232" i="3"/>
  <c r="AG2232" i="3"/>
  <c r="AF2232" i="3"/>
  <c r="AE2232" i="3"/>
  <c r="AD2232" i="3"/>
  <c r="T2232" i="3"/>
  <c r="S2232" i="3"/>
  <c r="R2232" i="3"/>
  <c r="Q2232" i="3"/>
  <c r="P2232" i="3"/>
  <c r="O2232" i="3"/>
  <c r="AM2231" i="3"/>
  <c r="AI2231" i="3"/>
  <c r="AH2231" i="3"/>
  <c r="AG2231" i="3"/>
  <c r="AF2231" i="3"/>
  <c r="AE2231" i="3"/>
  <c r="AD2231" i="3"/>
  <c r="T2231" i="3"/>
  <c r="S2231" i="3"/>
  <c r="R2231" i="3"/>
  <c r="Q2231" i="3"/>
  <c r="P2231" i="3"/>
  <c r="O2231" i="3"/>
  <c r="AN2230" i="3"/>
  <c r="AM2230" i="3"/>
  <c r="AI2230" i="3"/>
  <c r="AH2230" i="3"/>
  <c r="AG2230" i="3"/>
  <c r="AF2230" i="3"/>
  <c r="AE2230" i="3"/>
  <c r="AD2230" i="3"/>
  <c r="T2230" i="3"/>
  <c r="AL2230" i="3" s="1"/>
  <c r="AQ2230" i="3" s="1"/>
  <c r="AT2230" i="3" s="1"/>
  <c r="S2230" i="3"/>
  <c r="R2230" i="3"/>
  <c r="Q2230" i="3"/>
  <c r="P2230" i="3"/>
  <c r="O2230" i="3"/>
  <c r="AN2229" i="3"/>
  <c r="AI2229" i="3"/>
  <c r="AH2229" i="3"/>
  <c r="AG2229" i="3"/>
  <c r="AF2229" i="3"/>
  <c r="AE2229" i="3"/>
  <c r="AD2229" i="3"/>
  <c r="T2229" i="3"/>
  <c r="S2229" i="3"/>
  <c r="R2229" i="3"/>
  <c r="Q2229" i="3"/>
  <c r="P2229" i="3"/>
  <c r="O2229" i="3"/>
  <c r="AN2228" i="3"/>
  <c r="AM2228" i="3"/>
  <c r="AI2228" i="3"/>
  <c r="AH2228" i="3"/>
  <c r="AG2228" i="3"/>
  <c r="AF2228" i="3"/>
  <c r="AE2228" i="3"/>
  <c r="AD2228" i="3"/>
  <c r="T2228" i="3"/>
  <c r="AL2228" i="3" s="1"/>
  <c r="AQ2228" i="3" s="1"/>
  <c r="AT2228" i="3" s="1"/>
  <c r="S2228" i="3"/>
  <c r="R2228" i="3"/>
  <c r="Q2228" i="3"/>
  <c r="P2228" i="3"/>
  <c r="O2228" i="3"/>
  <c r="AN2227" i="3"/>
  <c r="AM2227" i="3"/>
  <c r="AI2227" i="3"/>
  <c r="AH2227" i="3"/>
  <c r="AG2227" i="3"/>
  <c r="AF2227" i="3"/>
  <c r="AE2227" i="3"/>
  <c r="AD2227" i="3"/>
  <c r="T2227" i="3"/>
  <c r="AL2227" i="3" s="1"/>
  <c r="AQ2227" i="3" s="1"/>
  <c r="AT2227" i="3" s="1"/>
  <c r="S2227" i="3"/>
  <c r="R2227" i="3"/>
  <c r="Q2227" i="3"/>
  <c r="P2227" i="3"/>
  <c r="O2227" i="3"/>
  <c r="AN2226" i="3"/>
  <c r="AI2226" i="3"/>
  <c r="AH2226" i="3"/>
  <c r="AG2226" i="3"/>
  <c r="AF2226" i="3"/>
  <c r="AE2226" i="3"/>
  <c r="AD2226" i="3"/>
  <c r="T2226" i="3"/>
  <c r="S2226" i="3"/>
  <c r="R2226" i="3"/>
  <c r="Q2226" i="3"/>
  <c r="P2226" i="3"/>
  <c r="O2226" i="3"/>
  <c r="AN2225" i="3"/>
  <c r="AI2225" i="3"/>
  <c r="AH2225" i="3"/>
  <c r="AG2225" i="3"/>
  <c r="AF2225" i="3"/>
  <c r="AE2225" i="3"/>
  <c r="AD2225" i="3"/>
  <c r="T2225" i="3"/>
  <c r="S2225" i="3"/>
  <c r="R2225" i="3"/>
  <c r="Q2225" i="3"/>
  <c r="P2225" i="3"/>
  <c r="O2225" i="3"/>
  <c r="AM2224" i="3"/>
  <c r="AI2224" i="3"/>
  <c r="AH2224" i="3"/>
  <c r="AG2224" i="3"/>
  <c r="AF2224" i="3"/>
  <c r="AE2224" i="3"/>
  <c r="AD2224" i="3"/>
  <c r="T2224" i="3"/>
  <c r="AL2224" i="3" s="1"/>
  <c r="AQ2224" i="3" s="1"/>
  <c r="AT2224" i="3" s="1"/>
  <c r="S2224" i="3"/>
  <c r="AN2224" i="3" s="1"/>
  <c r="R2224" i="3"/>
  <c r="Q2224" i="3"/>
  <c r="P2224" i="3"/>
  <c r="O2224" i="3"/>
  <c r="AN2223" i="3"/>
  <c r="AI2223" i="3"/>
  <c r="AH2223" i="3"/>
  <c r="AG2223" i="3"/>
  <c r="AF2223" i="3"/>
  <c r="AE2223" i="3"/>
  <c r="AD2223" i="3"/>
  <c r="T2223" i="3"/>
  <c r="S2223" i="3"/>
  <c r="R2223" i="3"/>
  <c r="AM2223" i="3" s="1"/>
  <c r="Q2223" i="3"/>
  <c r="P2223" i="3"/>
  <c r="O2223" i="3"/>
  <c r="AI2222" i="3"/>
  <c r="AH2222" i="3"/>
  <c r="AG2222" i="3"/>
  <c r="AF2222" i="3"/>
  <c r="AE2222" i="3"/>
  <c r="AD2222" i="3"/>
  <c r="T2222" i="3"/>
  <c r="AL2222" i="3" s="1"/>
  <c r="AQ2222" i="3" s="1"/>
  <c r="AT2222" i="3" s="1"/>
  <c r="S2222" i="3"/>
  <c r="R2222" i="3"/>
  <c r="Q2222" i="3"/>
  <c r="P2222" i="3"/>
  <c r="O2222" i="3"/>
  <c r="AN2221" i="3"/>
  <c r="AI2221" i="3"/>
  <c r="AH2221" i="3"/>
  <c r="AG2221" i="3"/>
  <c r="AF2221" i="3"/>
  <c r="AE2221" i="3"/>
  <c r="AD2221" i="3"/>
  <c r="T2221" i="3"/>
  <c r="S2221" i="3"/>
  <c r="R2221" i="3"/>
  <c r="Q2221" i="3"/>
  <c r="P2221" i="3"/>
  <c r="O2221" i="3"/>
  <c r="AN2220" i="3"/>
  <c r="AM2220" i="3"/>
  <c r="AI2220" i="3"/>
  <c r="AH2220" i="3"/>
  <c r="AG2220" i="3"/>
  <c r="AF2220" i="3"/>
  <c r="AE2220" i="3"/>
  <c r="AD2220" i="3"/>
  <c r="T2220" i="3"/>
  <c r="AL2220" i="3" s="1"/>
  <c r="AQ2220" i="3" s="1"/>
  <c r="AT2220" i="3" s="1"/>
  <c r="S2220" i="3"/>
  <c r="R2220" i="3"/>
  <c r="Q2220" i="3"/>
  <c r="P2220" i="3"/>
  <c r="O2220" i="3"/>
  <c r="AN2219" i="3"/>
  <c r="AM2219" i="3"/>
  <c r="AI2219" i="3"/>
  <c r="AH2219" i="3"/>
  <c r="AG2219" i="3"/>
  <c r="AF2219" i="3"/>
  <c r="AE2219" i="3"/>
  <c r="AD2219" i="3"/>
  <c r="T2219" i="3"/>
  <c r="AL2219" i="3" s="1"/>
  <c r="AQ2219" i="3" s="1"/>
  <c r="AT2219" i="3" s="1"/>
  <c r="S2219" i="3"/>
  <c r="R2219" i="3"/>
  <c r="Q2219" i="3"/>
  <c r="P2219" i="3"/>
  <c r="O2219" i="3"/>
  <c r="AM2218" i="3"/>
  <c r="AI2218" i="3"/>
  <c r="AH2218" i="3"/>
  <c r="AG2218" i="3"/>
  <c r="AF2218" i="3"/>
  <c r="AE2218" i="3"/>
  <c r="AD2218" i="3"/>
  <c r="T2218" i="3"/>
  <c r="AL2218" i="3" s="1"/>
  <c r="AQ2218" i="3" s="1"/>
  <c r="AT2218" i="3" s="1"/>
  <c r="S2218" i="3"/>
  <c r="R2218" i="3"/>
  <c r="Q2218" i="3"/>
  <c r="P2218" i="3"/>
  <c r="O2218" i="3"/>
  <c r="AM2217" i="3"/>
  <c r="AI2217" i="3"/>
  <c r="AH2217" i="3"/>
  <c r="AG2217" i="3"/>
  <c r="AF2217" i="3"/>
  <c r="AE2217" i="3"/>
  <c r="AD2217" i="3"/>
  <c r="T2217" i="3"/>
  <c r="AL2217" i="3" s="1"/>
  <c r="AQ2217" i="3" s="1"/>
  <c r="AT2217" i="3" s="1"/>
  <c r="S2217" i="3"/>
  <c r="R2217" i="3"/>
  <c r="Q2217" i="3"/>
  <c r="P2217" i="3"/>
  <c r="O2217" i="3"/>
  <c r="AN2216" i="3"/>
  <c r="AI2216" i="3"/>
  <c r="AH2216" i="3"/>
  <c r="AG2216" i="3"/>
  <c r="AF2216" i="3"/>
  <c r="AE2216" i="3"/>
  <c r="AD2216" i="3"/>
  <c r="T2216" i="3"/>
  <c r="S2216" i="3"/>
  <c r="R2216" i="3"/>
  <c r="Q2216" i="3"/>
  <c r="P2216" i="3"/>
  <c r="O2216" i="3"/>
  <c r="AM2215" i="3"/>
  <c r="AI2215" i="3"/>
  <c r="AH2215" i="3"/>
  <c r="AG2215" i="3"/>
  <c r="AF2215" i="3"/>
  <c r="AE2215" i="3"/>
  <c r="AD2215" i="3"/>
  <c r="T2215" i="3"/>
  <c r="S2215" i="3"/>
  <c r="R2215" i="3"/>
  <c r="Q2215" i="3"/>
  <c r="P2215" i="3"/>
  <c r="O2215" i="3"/>
  <c r="AN2214" i="3"/>
  <c r="AI2214" i="3"/>
  <c r="AH2214" i="3"/>
  <c r="AG2214" i="3"/>
  <c r="AF2214" i="3"/>
  <c r="AE2214" i="3"/>
  <c r="AD2214" i="3"/>
  <c r="T2214" i="3"/>
  <c r="S2214" i="3"/>
  <c r="R2214" i="3"/>
  <c r="Q2214" i="3"/>
  <c r="P2214" i="3"/>
  <c r="O2214" i="3"/>
  <c r="AN2213" i="3"/>
  <c r="AI2213" i="3"/>
  <c r="AH2213" i="3"/>
  <c r="AG2213" i="3"/>
  <c r="AF2213" i="3"/>
  <c r="AE2213" i="3"/>
  <c r="AD2213" i="3"/>
  <c r="T2213" i="3"/>
  <c r="S2213" i="3"/>
  <c r="R2213" i="3"/>
  <c r="Q2213" i="3"/>
  <c r="P2213" i="3"/>
  <c r="O2213" i="3"/>
  <c r="AM2212" i="3"/>
  <c r="AI2212" i="3"/>
  <c r="AH2212" i="3"/>
  <c r="AG2212" i="3"/>
  <c r="AF2212" i="3"/>
  <c r="AE2212" i="3"/>
  <c r="AD2212" i="3"/>
  <c r="T2212" i="3"/>
  <c r="AL2212" i="3" s="1"/>
  <c r="AQ2212" i="3" s="1"/>
  <c r="AT2212" i="3" s="1"/>
  <c r="S2212" i="3"/>
  <c r="AN2212" i="3" s="1"/>
  <c r="R2212" i="3"/>
  <c r="Q2212" i="3"/>
  <c r="P2212" i="3"/>
  <c r="O2212" i="3"/>
  <c r="AM2211" i="3"/>
  <c r="AI2211" i="3"/>
  <c r="AH2211" i="3"/>
  <c r="AG2211" i="3"/>
  <c r="AF2211" i="3"/>
  <c r="AE2211" i="3"/>
  <c r="AD2211" i="3"/>
  <c r="T2211" i="3"/>
  <c r="AL2211" i="3" s="1"/>
  <c r="AQ2211" i="3" s="1"/>
  <c r="AT2211" i="3" s="1"/>
  <c r="S2211" i="3"/>
  <c r="AN2211" i="3" s="1"/>
  <c r="R2211" i="3"/>
  <c r="Q2211" i="3"/>
  <c r="P2211" i="3"/>
  <c r="O2211" i="3"/>
  <c r="AM2210" i="3"/>
  <c r="AI2210" i="3"/>
  <c r="AH2210" i="3"/>
  <c r="AG2210" i="3"/>
  <c r="AF2210" i="3"/>
  <c r="AE2210" i="3"/>
  <c r="AD2210" i="3"/>
  <c r="T2210" i="3"/>
  <c r="S2210" i="3"/>
  <c r="R2210" i="3"/>
  <c r="Q2210" i="3"/>
  <c r="P2210" i="3"/>
  <c r="O2210" i="3"/>
  <c r="AN2209" i="3"/>
  <c r="AI2209" i="3"/>
  <c r="AH2209" i="3"/>
  <c r="AG2209" i="3"/>
  <c r="AF2209" i="3"/>
  <c r="AE2209" i="3"/>
  <c r="AD2209" i="3"/>
  <c r="T2209" i="3"/>
  <c r="S2209" i="3"/>
  <c r="R2209" i="3"/>
  <c r="Q2209" i="3"/>
  <c r="P2209" i="3"/>
  <c r="O2209" i="3"/>
  <c r="AM2208" i="3"/>
  <c r="AI2208" i="3"/>
  <c r="AH2208" i="3"/>
  <c r="AG2208" i="3"/>
  <c r="AF2208" i="3"/>
  <c r="AE2208" i="3"/>
  <c r="AD2208" i="3"/>
  <c r="T2208" i="3"/>
  <c r="S2208" i="3"/>
  <c r="R2208" i="3"/>
  <c r="Q2208" i="3"/>
  <c r="P2208" i="3"/>
  <c r="O2208" i="3"/>
  <c r="AN2207" i="3"/>
  <c r="AI2207" i="3"/>
  <c r="AH2207" i="3"/>
  <c r="AG2207" i="3"/>
  <c r="AF2207" i="3"/>
  <c r="AE2207" i="3"/>
  <c r="AD2207" i="3"/>
  <c r="T2207" i="3"/>
  <c r="S2207" i="3"/>
  <c r="R2207" i="3"/>
  <c r="AM2207" i="3" s="1"/>
  <c r="Q2207" i="3"/>
  <c r="P2207" i="3"/>
  <c r="O2207" i="3"/>
  <c r="AM2206" i="3"/>
  <c r="AI2206" i="3"/>
  <c r="AH2206" i="3"/>
  <c r="AG2206" i="3"/>
  <c r="AF2206" i="3"/>
  <c r="AE2206" i="3"/>
  <c r="AD2206" i="3"/>
  <c r="T2206" i="3"/>
  <c r="AL2206" i="3" s="1"/>
  <c r="AQ2206" i="3" s="1"/>
  <c r="AT2206" i="3" s="1"/>
  <c r="S2206" i="3"/>
  <c r="R2206" i="3"/>
  <c r="Q2206" i="3"/>
  <c r="P2206" i="3"/>
  <c r="O2206" i="3"/>
  <c r="AN2205" i="3"/>
  <c r="AI2205" i="3"/>
  <c r="AH2205" i="3"/>
  <c r="AG2205" i="3"/>
  <c r="AF2205" i="3"/>
  <c r="AE2205" i="3"/>
  <c r="AD2205" i="3"/>
  <c r="T2205" i="3"/>
  <c r="S2205" i="3"/>
  <c r="R2205" i="3"/>
  <c r="Q2205" i="3"/>
  <c r="P2205" i="3"/>
  <c r="O2205" i="3"/>
  <c r="AN2204" i="3"/>
  <c r="AI2204" i="3"/>
  <c r="AH2204" i="3"/>
  <c r="AG2204" i="3"/>
  <c r="AF2204" i="3"/>
  <c r="AE2204" i="3"/>
  <c r="AD2204" i="3"/>
  <c r="T2204" i="3"/>
  <c r="S2204" i="3"/>
  <c r="R2204" i="3"/>
  <c r="Q2204" i="3"/>
  <c r="P2204" i="3"/>
  <c r="O2204" i="3"/>
  <c r="AN2203" i="3"/>
  <c r="AM2203" i="3"/>
  <c r="AI2203" i="3"/>
  <c r="AH2203" i="3"/>
  <c r="AG2203" i="3"/>
  <c r="AF2203" i="3"/>
  <c r="AE2203" i="3"/>
  <c r="AD2203" i="3"/>
  <c r="T2203" i="3"/>
  <c r="AL2203" i="3" s="1"/>
  <c r="AQ2203" i="3" s="1"/>
  <c r="AT2203" i="3" s="1"/>
  <c r="S2203" i="3"/>
  <c r="R2203" i="3"/>
  <c r="Q2203" i="3"/>
  <c r="P2203" i="3"/>
  <c r="O2203" i="3"/>
  <c r="AN2202" i="3"/>
  <c r="AI2202" i="3"/>
  <c r="AH2202" i="3"/>
  <c r="AG2202" i="3"/>
  <c r="AF2202" i="3"/>
  <c r="AE2202" i="3"/>
  <c r="AD2202" i="3"/>
  <c r="T2202" i="3"/>
  <c r="S2202" i="3"/>
  <c r="R2202" i="3"/>
  <c r="Q2202" i="3"/>
  <c r="P2202" i="3"/>
  <c r="O2202" i="3"/>
  <c r="AN2201" i="3"/>
  <c r="AI2201" i="3"/>
  <c r="AH2201" i="3"/>
  <c r="AG2201" i="3"/>
  <c r="AF2201" i="3"/>
  <c r="AE2201" i="3"/>
  <c r="AD2201" i="3"/>
  <c r="T2201" i="3"/>
  <c r="S2201" i="3"/>
  <c r="R2201" i="3"/>
  <c r="Q2201" i="3"/>
  <c r="P2201" i="3"/>
  <c r="O2201" i="3"/>
  <c r="AN2200" i="3"/>
  <c r="AM2200" i="3"/>
  <c r="AI2200" i="3"/>
  <c r="AH2200" i="3"/>
  <c r="AG2200" i="3"/>
  <c r="AF2200" i="3"/>
  <c r="AE2200" i="3"/>
  <c r="AD2200" i="3"/>
  <c r="T2200" i="3"/>
  <c r="AL2200" i="3" s="1"/>
  <c r="AQ2200" i="3" s="1"/>
  <c r="AT2200" i="3" s="1"/>
  <c r="S2200" i="3"/>
  <c r="R2200" i="3"/>
  <c r="Q2200" i="3"/>
  <c r="P2200" i="3"/>
  <c r="O2200" i="3"/>
  <c r="AM2199" i="3"/>
  <c r="AI2199" i="3"/>
  <c r="AH2199" i="3"/>
  <c r="AG2199" i="3"/>
  <c r="AF2199" i="3"/>
  <c r="AE2199" i="3"/>
  <c r="AD2199" i="3"/>
  <c r="T2199" i="3"/>
  <c r="AL2199" i="3" s="1"/>
  <c r="AQ2199" i="3" s="1"/>
  <c r="AT2199" i="3" s="1"/>
  <c r="S2199" i="3"/>
  <c r="R2199" i="3"/>
  <c r="Q2199" i="3"/>
  <c r="P2199" i="3"/>
  <c r="O2199" i="3"/>
  <c r="AN2198" i="3"/>
  <c r="AM2198" i="3"/>
  <c r="AI2198" i="3"/>
  <c r="AH2198" i="3"/>
  <c r="AG2198" i="3"/>
  <c r="AF2198" i="3"/>
  <c r="AE2198" i="3"/>
  <c r="AD2198" i="3"/>
  <c r="T2198" i="3"/>
  <c r="AL2198" i="3" s="1"/>
  <c r="AQ2198" i="3" s="1"/>
  <c r="AT2198" i="3" s="1"/>
  <c r="S2198" i="3"/>
  <c r="R2198" i="3"/>
  <c r="Q2198" i="3"/>
  <c r="P2198" i="3"/>
  <c r="O2198" i="3"/>
  <c r="AN2197" i="3"/>
  <c r="AM2197" i="3"/>
  <c r="AI2197" i="3"/>
  <c r="AH2197" i="3"/>
  <c r="AG2197" i="3"/>
  <c r="AF2197" i="3"/>
  <c r="AE2197" i="3"/>
  <c r="AD2197" i="3"/>
  <c r="T2197" i="3"/>
  <c r="AL2197" i="3" s="1"/>
  <c r="AQ2197" i="3" s="1"/>
  <c r="AT2197" i="3" s="1"/>
  <c r="S2197" i="3"/>
  <c r="R2197" i="3"/>
  <c r="Q2197" i="3"/>
  <c r="P2197" i="3"/>
  <c r="O2197" i="3"/>
  <c r="AN2196" i="3"/>
  <c r="AI2196" i="3"/>
  <c r="AH2196" i="3"/>
  <c r="AG2196" i="3"/>
  <c r="AF2196" i="3"/>
  <c r="AE2196" i="3"/>
  <c r="AD2196" i="3"/>
  <c r="T2196" i="3"/>
  <c r="S2196" i="3"/>
  <c r="R2196" i="3"/>
  <c r="Q2196" i="3"/>
  <c r="P2196" i="3"/>
  <c r="O2196" i="3"/>
  <c r="AN2195" i="3"/>
  <c r="AM2195" i="3"/>
  <c r="AI2195" i="3"/>
  <c r="AH2195" i="3"/>
  <c r="AG2195" i="3"/>
  <c r="AF2195" i="3"/>
  <c r="AE2195" i="3"/>
  <c r="AD2195" i="3"/>
  <c r="T2195" i="3"/>
  <c r="AL2195" i="3" s="1"/>
  <c r="AQ2195" i="3" s="1"/>
  <c r="AT2195" i="3" s="1"/>
  <c r="S2195" i="3"/>
  <c r="R2195" i="3"/>
  <c r="Q2195" i="3"/>
  <c r="P2195" i="3"/>
  <c r="O2195" i="3"/>
  <c r="AN2194" i="3"/>
  <c r="AI2194" i="3"/>
  <c r="AH2194" i="3"/>
  <c r="AG2194" i="3"/>
  <c r="AF2194" i="3"/>
  <c r="AE2194" i="3"/>
  <c r="AD2194" i="3"/>
  <c r="T2194" i="3"/>
  <c r="S2194" i="3"/>
  <c r="R2194" i="3"/>
  <c r="Q2194" i="3"/>
  <c r="P2194" i="3"/>
  <c r="O2194" i="3"/>
  <c r="AM2193" i="3"/>
  <c r="AI2193" i="3"/>
  <c r="AH2193" i="3"/>
  <c r="AG2193" i="3"/>
  <c r="AF2193" i="3"/>
  <c r="AE2193" i="3"/>
  <c r="AD2193" i="3"/>
  <c r="T2193" i="3"/>
  <c r="AL2193" i="3" s="1"/>
  <c r="AQ2193" i="3" s="1"/>
  <c r="AT2193" i="3" s="1"/>
  <c r="S2193" i="3"/>
  <c r="R2193" i="3"/>
  <c r="Q2193" i="3"/>
  <c r="P2193" i="3"/>
  <c r="O2193" i="3"/>
  <c r="AI2192" i="3"/>
  <c r="AH2192" i="3"/>
  <c r="AG2192" i="3"/>
  <c r="AF2192" i="3"/>
  <c r="AE2192" i="3"/>
  <c r="AD2192" i="3"/>
  <c r="T2192" i="3"/>
  <c r="AL2192" i="3" s="1"/>
  <c r="AQ2192" i="3" s="1"/>
  <c r="AT2192" i="3" s="1"/>
  <c r="S2192" i="3"/>
  <c r="R2192" i="3"/>
  <c r="Q2192" i="3"/>
  <c r="P2192" i="3"/>
  <c r="O2192" i="3"/>
  <c r="AM2191" i="3"/>
  <c r="AI2191" i="3"/>
  <c r="AH2191" i="3"/>
  <c r="AG2191" i="3"/>
  <c r="AF2191" i="3"/>
  <c r="AE2191" i="3"/>
  <c r="AD2191" i="3"/>
  <c r="T2191" i="3"/>
  <c r="AL2191" i="3" s="1"/>
  <c r="AQ2191" i="3" s="1"/>
  <c r="AT2191" i="3" s="1"/>
  <c r="S2191" i="3"/>
  <c r="AN2191" i="3" s="1"/>
  <c r="R2191" i="3"/>
  <c r="Q2191" i="3"/>
  <c r="P2191" i="3"/>
  <c r="O2191" i="3"/>
  <c r="AN2190" i="3"/>
  <c r="AM2190" i="3"/>
  <c r="AI2190" i="3"/>
  <c r="AH2190" i="3"/>
  <c r="AG2190" i="3"/>
  <c r="AF2190" i="3"/>
  <c r="AE2190" i="3"/>
  <c r="AD2190" i="3"/>
  <c r="T2190" i="3"/>
  <c r="AL2190" i="3" s="1"/>
  <c r="AQ2190" i="3" s="1"/>
  <c r="AT2190" i="3" s="1"/>
  <c r="S2190" i="3"/>
  <c r="R2190" i="3"/>
  <c r="Q2190" i="3"/>
  <c r="P2190" i="3"/>
  <c r="O2190" i="3"/>
  <c r="AI2189" i="3"/>
  <c r="AH2189" i="3"/>
  <c r="AG2189" i="3"/>
  <c r="AF2189" i="3"/>
  <c r="AE2189" i="3"/>
  <c r="AD2189" i="3"/>
  <c r="T2189" i="3"/>
  <c r="S2189" i="3"/>
  <c r="R2189" i="3"/>
  <c r="Q2189" i="3"/>
  <c r="P2189" i="3"/>
  <c r="O2189" i="3"/>
  <c r="AN2188" i="3"/>
  <c r="AI2188" i="3"/>
  <c r="AH2188" i="3"/>
  <c r="AG2188" i="3"/>
  <c r="AF2188" i="3"/>
  <c r="AE2188" i="3"/>
  <c r="AD2188" i="3"/>
  <c r="T2188" i="3"/>
  <c r="S2188" i="3"/>
  <c r="R2188" i="3"/>
  <c r="Q2188" i="3"/>
  <c r="P2188" i="3"/>
  <c r="O2188" i="3"/>
  <c r="AM2187" i="3"/>
  <c r="AI2187" i="3"/>
  <c r="AH2187" i="3"/>
  <c r="AG2187" i="3"/>
  <c r="AF2187" i="3"/>
  <c r="AE2187" i="3"/>
  <c r="AD2187" i="3"/>
  <c r="T2187" i="3"/>
  <c r="AL2187" i="3" s="1"/>
  <c r="AQ2187" i="3" s="1"/>
  <c r="AT2187" i="3" s="1"/>
  <c r="S2187" i="3"/>
  <c r="R2187" i="3"/>
  <c r="Q2187" i="3"/>
  <c r="P2187" i="3"/>
  <c r="O2187" i="3"/>
  <c r="AN2186" i="3"/>
  <c r="AI2186" i="3"/>
  <c r="AH2186" i="3"/>
  <c r="AG2186" i="3"/>
  <c r="AF2186" i="3"/>
  <c r="AE2186" i="3"/>
  <c r="AD2186" i="3"/>
  <c r="T2186" i="3"/>
  <c r="S2186" i="3"/>
  <c r="R2186" i="3"/>
  <c r="Q2186" i="3"/>
  <c r="P2186" i="3"/>
  <c r="O2186" i="3"/>
  <c r="AN2185" i="3"/>
  <c r="AI2185" i="3"/>
  <c r="AH2185" i="3"/>
  <c r="AG2185" i="3"/>
  <c r="AF2185" i="3"/>
  <c r="AE2185" i="3"/>
  <c r="AD2185" i="3"/>
  <c r="T2185" i="3"/>
  <c r="S2185" i="3"/>
  <c r="R2185" i="3"/>
  <c r="Q2185" i="3"/>
  <c r="P2185" i="3"/>
  <c r="O2185" i="3"/>
  <c r="AM2184" i="3"/>
  <c r="AI2184" i="3"/>
  <c r="AH2184" i="3"/>
  <c r="AG2184" i="3"/>
  <c r="AF2184" i="3"/>
  <c r="AE2184" i="3"/>
  <c r="AD2184" i="3"/>
  <c r="T2184" i="3"/>
  <c r="S2184" i="3"/>
  <c r="AN2184" i="3" s="1"/>
  <c r="R2184" i="3"/>
  <c r="Q2184" i="3"/>
  <c r="P2184" i="3"/>
  <c r="O2184" i="3"/>
  <c r="AM2183" i="3"/>
  <c r="AI2183" i="3"/>
  <c r="AH2183" i="3"/>
  <c r="AG2183" i="3"/>
  <c r="AF2183" i="3"/>
  <c r="AE2183" i="3"/>
  <c r="AD2183" i="3"/>
  <c r="T2183" i="3"/>
  <c r="AL2183" i="3" s="1"/>
  <c r="AQ2183" i="3" s="1"/>
  <c r="AT2183" i="3" s="1"/>
  <c r="S2183" i="3"/>
  <c r="R2183" i="3"/>
  <c r="Q2183" i="3"/>
  <c r="P2183" i="3"/>
  <c r="O2183" i="3"/>
  <c r="AI2182" i="3"/>
  <c r="AH2182" i="3"/>
  <c r="AG2182" i="3"/>
  <c r="AF2182" i="3"/>
  <c r="AE2182" i="3"/>
  <c r="AD2182" i="3"/>
  <c r="T2182" i="3"/>
  <c r="AL2182" i="3" s="1"/>
  <c r="AQ2182" i="3" s="1"/>
  <c r="AT2182" i="3" s="1"/>
  <c r="S2182" i="3"/>
  <c r="R2182" i="3"/>
  <c r="Q2182" i="3"/>
  <c r="P2182" i="3"/>
  <c r="O2182" i="3"/>
  <c r="AN2181" i="3"/>
  <c r="AI2181" i="3"/>
  <c r="AH2181" i="3"/>
  <c r="AG2181" i="3"/>
  <c r="AF2181" i="3"/>
  <c r="AE2181" i="3"/>
  <c r="AD2181" i="3"/>
  <c r="T2181" i="3"/>
  <c r="S2181" i="3"/>
  <c r="R2181" i="3"/>
  <c r="Q2181" i="3"/>
  <c r="P2181" i="3"/>
  <c r="O2181" i="3"/>
  <c r="AN2180" i="3"/>
  <c r="AI2180" i="3"/>
  <c r="AH2180" i="3"/>
  <c r="AG2180" i="3"/>
  <c r="AF2180" i="3"/>
  <c r="AE2180" i="3"/>
  <c r="AD2180" i="3"/>
  <c r="T2180" i="3"/>
  <c r="S2180" i="3"/>
  <c r="R2180" i="3"/>
  <c r="Q2180" i="3"/>
  <c r="P2180" i="3"/>
  <c r="O2180" i="3"/>
  <c r="AN2179" i="3"/>
  <c r="AI2179" i="3"/>
  <c r="AH2179" i="3"/>
  <c r="AG2179" i="3"/>
  <c r="AF2179" i="3"/>
  <c r="AE2179" i="3"/>
  <c r="AD2179" i="3"/>
  <c r="T2179" i="3"/>
  <c r="S2179" i="3"/>
  <c r="R2179" i="3"/>
  <c r="AM2179" i="3" s="1"/>
  <c r="Q2179" i="3"/>
  <c r="P2179" i="3"/>
  <c r="O2179" i="3"/>
  <c r="AM2178" i="3"/>
  <c r="AI2178" i="3"/>
  <c r="AH2178" i="3"/>
  <c r="AG2178" i="3"/>
  <c r="AF2178" i="3"/>
  <c r="AE2178" i="3"/>
  <c r="AD2178" i="3"/>
  <c r="T2178" i="3"/>
  <c r="AL2178" i="3" s="1"/>
  <c r="AQ2178" i="3" s="1"/>
  <c r="AT2178" i="3" s="1"/>
  <c r="S2178" i="3"/>
  <c r="R2178" i="3"/>
  <c r="Q2178" i="3"/>
  <c r="P2178" i="3"/>
  <c r="O2178" i="3"/>
  <c r="AI2177" i="3"/>
  <c r="AH2177" i="3"/>
  <c r="AG2177" i="3"/>
  <c r="AF2177" i="3"/>
  <c r="AE2177" i="3"/>
  <c r="AD2177" i="3"/>
  <c r="T2177" i="3"/>
  <c r="S2177" i="3"/>
  <c r="R2177" i="3"/>
  <c r="Q2177" i="3"/>
  <c r="P2177" i="3"/>
  <c r="O2177" i="3"/>
  <c r="AM2176" i="3"/>
  <c r="AI2176" i="3"/>
  <c r="AH2176" i="3"/>
  <c r="AG2176" i="3"/>
  <c r="AF2176" i="3"/>
  <c r="AE2176" i="3"/>
  <c r="AD2176" i="3"/>
  <c r="T2176" i="3"/>
  <c r="S2176" i="3"/>
  <c r="R2176" i="3"/>
  <c r="Q2176" i="3"/>
  <c r="P2176" i="3"/>
  <c r="O2176" i="3"/>
  <c r="AN2175" i="3"/>
  <c r="AM2175" i="3"/>
  <c r="AI2175" i="3"/>
  <c r="AH2175" i="3"/>
  <c r="AG2175" i="3"/>
  <c r="AF2175" i="3"/>
  <c r="AE2175" i="3"/>
  <c r="AD2175" i="3"/>
  <c r="T2175" i="3"/>
  <c r="AL2175" i="3" s="1"/>
  <c r="AQ2175" i="3" s="1"/>
  <c r="AT2175" i="3" s="1"/>
  <c r="S2175" i="3"/>
  <c r="R2175" i="3"/>
  <c r="Q2175" i="3"/>
  <c r="P2175" i="3"/>
  <c r="O2175" i="3"/>
  <c r="AN2174" i="3"/>
  <c r="AM2174" i="3"/>
  <c r="AI2174" i="3"/>
  <c r="AH2174" i="3"/>
  <c r="AG2174" i="3"/>
  <c r="AF2174" i="3"/>
  <c r="AE2174" i="3"/>
  <c r="AD2174" i="3"/>
  <c r="T2174" i="3"/>
  <c r="AL2174" i="3" s="1"/>
  <c r="AQ2174" i="3" s="1"/>
  <c r="AT2174" i="3" s="1"/>
  <c r="S2174" i="3"/>
  <c r="R2174" i="3"/>
  <c r="Q2174" i="3"/>
  <c r="P2174" i="3"/>
  <c r="O2174" i="3"/>
  <c r="AN2173" i="3"/>
  <c r="AI2173" i="3"/>
  <c r="AH2173" i="3"/>
  <c r="AG2173" i="3"/>
  <c r="AF2173" i="3"/>
  <c r="AE2173" i="3"/>
  <c r="AD2173" i="3"/>
  <c r="T2173" i="3"/>
  <c r="S2173" i="3"/>
  <c r="R2173" i="3"/>
  <c r="Q2173" i="3"/>
  <c r="P2173" i="3"/>
  <c r="O2173" i="3"/>
  <c r="AI2172" i="3"/>
  <c r="AH2172" i="3"/>
  <c r="AG2172" i="3"/>
  <c r="AF2172" i="3"/>
  <c r="AE2172" i="3"/>
  <c r="AD2172" i="3"/>
  <c r="T2172" i="3"/>
  <c r="AL2172" i="3" s="1"/>
  <c r="AQ2172" i="3" s="1"/>
  <c r="AT2172" i="3" s="1"/>
  <c r="S2172" i="3"/>
  <c r="R2172" i="3"/>
  <c r="Q2172" i="3"/>
  <c r="P2172" i="3"/>
  <c r="O2172" i="3"/>
  <c r="AN2171" i="3"/>
  <c r="AM2171" i="3"/>
  <c r="AI2171" i="3"/>
  <c r="AH2171" i="3"/>
  <c r="AG2171" i="3"/>
  <c r="AF2171" i="3"/>
  <c r="AE2171" i="3"/>
  <c r="AD2171" i="3"/>
  <c r="T2171" i="3"/>
  <c r="AL2171" i="3" s="1"/>
  <c r="AQ2171" i="3" s="1"/>
  <c r="AT2171" i="3" s="1"/>
  <c r="S2171" i="3"/>
  <c r="R2171" i="3"/>
  <c r="Q2171" i="3"/>
  <c r="P2171" i="3"/>
  <c r="O2171" i="3"/>
  <c r="AN2170" i="3"/>
  <c r="AM2170" i="3"/>
  <c r="AI2170" i="3"/>
  <c r="AH2170" i="3"/>
  <c r="AG2170" i="3"/>
  <c r="AF2170" i="3"/>
  <c r="AE2170" i="3"/>
  <c r="AD2170" i="3"/>
  <c r="T2170" i="3"/>
  <c r="AL2170" i="3" s="1"/>
  <c r="AQ2170" i="3" s="1"/>
  <c r="AT2170" i="3" s="1"/>
  <c r="S2170" i="3"/>
  <c r="R2170" i="3"/>
  <c r="Q2170" i="3"/>
  <c r="P2170" i="3"/>
  <c r="O2170" i="3"/>
  <c r="AN2169" i="3"/>
  <c r="AI2169" i="3"/>
  <c r="AH2169" i="3"/>
  <c r="AG2169" i="3"/>
  <c r="AF2169" i="3"/>
  <c r="AE2169" i="3"/>
  <c r="AD2169" i="3"/>
  <c r="T2169" i="3"/>
  <c r="S2169" i="3"/>
  <c r="R2169" i="3"/>
  <c r="Q2169" i="3"/>
  <c r="P2169" i="3"/>
  <c r="O2169" i="3"/>
  <c r="AN2168" i="3"/>
  <c r="AM2168" i="3"/>
  <c r="AI2168" i="3"/>
  <c r="AH2168" i="3"/>
  <c r="AG2168" i="3"/>
  <c r="AF2168" i="3"/>
  <c r="AE2168" i="3"/>
  <c r="AD2168" i="3"/>
  <c r="T2168" i="3"/>
  <c r="AL2168" i="3" s="1"/>
  <c r="AQ2168" i="3" s="1"/>
  <c r="AT2168" i="3" s="1"/>
  <c r="S2168" i="3"/>
  <c r="R2168" i="3"/>
  <c r="Q2168" i="3"/>
  <c r="P2168" i="3"/>
  <c r="O2168" i="3"/>
  <c r="AN2167" i="3"/>
  <c r="AI2167" i="3"/>
  <c r="AH2167" i="3"/>
  <c r="AG2167" i="3"/>
  <c r="AF2167" i="3"/>
  <c r="AE2167" i="3"/>
  <c r="AD2167" i="3"/>
  <c r="T2167" i="3"/>
  <c r="AL2167" i="3" s="1"/>
  <c r="AQ2167" i="3" s="1"/>
  <c r="AT2167" i="3" s="1"/>
  <c r="S2167" i="3"/>
  <c r="R2167" i="3"/>
  <c r="Q2167" i="3"/>
  <c r="P2167" i="3"/>
  <c r="O2167" i="3"/>
  <c r="AM2166" i="3"/>
  <c r="AI2166" i="3"/>
  <c r="AH2166" i="3"/>
  <c r="AG2166" i="3"/>
  <c r="AF2166" i="3"/>
  <c r="AE2166" i="3"/>
  <c r="AD2166" i="3"/>
  <c r="T2166" i="3"/>
  <c r="AL2166" i="3" s="1"/>
  <c r="AQ2166" i="3" s="1"/>
  <c r="AT2166" i="3" s="1"/>
  <c r="S2166" i="3"/>
  <c r="R2166" i="3"/>
  <c r="Q2166" i="3"/>
  <c r="P2166" i="3"/>
  <c r="O2166" i="3"/>
  <c r="AN2165" i="3"/>
  <c r="AI2165" i="3"/>
  <c r="AH2165" i="3"/>
  <c r="AG2165" i="3"/>
  <c r="AF2165" i="3"/>
  <c r="AE2165" i="3"/>
  <c r="AD2165" i="3"/>
  <c r="T2165" i="3"/>
  <c r="S2165" i="3"/>
  <c r="R2165" i="3"/>
  <c r="Q2165" i="3"/>
  <c r="P2165" i="3"/>
  <c r="O2165" i="3"/>
  <c r="AN2164" i="3"/>
  <c r="AI2164" i="3"/>
  <c r="AH2164" i="3"/>
  <c r="AG2164" i="3"/>
  <c r="AF2164" i="3"/>
  <c r="AE2164" i="3"/>
  <c r="AD2164" i="3"/>
  <c r="T2164" i="3"/>
  <c r="S2164" i="3"/>
  <c r="R2164" i="3"/>
  <c r="Q2164" i="3"/>
  <c r="P2164" i="3"/>
  <c r="O2164" i="3"/>
  <c r="AN2163" i="3"/>
  <c r="AI2163" i="3"/>
  <c r="AH2163" i="3"/>
  <c r="AG2163" i="3"/>
  <c r="AF2163" i="3"/>
  <c r="AE2163" i="3"/>
  <c r="AD2163" i="3"/>
  <c r="T2163" i="3"/>
  <c r="S2163" i="3"/>
  <c r="R2163" i="3"/>
  <c r="AM2163" i="3" s="1"/>
  <c r="Q2163" i="3"/>
  <c r="P2163" i="3"/>
  <c r="O2163" i="3"/>
  <c r="AI2162" i="3"/>
  <c r="AH2162" i="3"/>
  <c r="AG2162" i="3"/>
  <c r="AF2162" i="3"/>
  <c r="AE2162" i="3"/>
  <c r="AD2162" i="3"/>
  <c r="T2162" i="3"/>
  <c r="S2162" i="3"/>
  <c r="R2162" i="3"/>
  <c r="Q2162" i="3"/>
  <c r="P2162" i="3"/>
  <c r="O2162" i="3"/>
  <c r="AN2161" i="3"/>
  <c r="AI2161" i="3"/>
  <c r="AH2161" i="3"/>
  <c r="AG2161" i="3"/>
  <c r="AF2161" i="3"/>
  <c r="AE2161" i="3"/>
  <c r="AD2161" i="3"/>
  <c r="T2161" i="3"/>
  <c r="S2161" i="3"/>
  <c r="R2161" i="3"/>
  <c r="Q2161" i="3"/>
  <c r="P2161" i="3"/>
  <c r="O2161" i="3"/>
  <c r="AI2160" i="3"/>
  <c r="AH2160" i="3"/>
  <c r="AG2160" i="3"/>
  <c r="AF2160" i="3"/>
  <c r="AE2160" i="3"/>
  <c r="AD2160" i="3"/>
  <c r="T2160" i="3"/>
  <c r="S2160" i="3"/>
  <c r="R2160" i="3"/>
  <c r="Q2160" i="3"/>
  <c r="P2160" i="3"/>
  <c r="O2160" i="3"/>
  <c r="AN2159" i="3"/>
  <c r="AI2159" i="3"/>
  <c r="AH2159" i="3"/>
  <c r="AG2159" i="3"/>
  <c r="AF2159" i="3"/>
  <c r="AE2159" i="3"/>
  <c r="AD2159" i="3"/>
  <c r="T2159" i="3"/>
  <c r="S2159" i="3"/>
  <c r="R2159" i="3"/>
  <c r="Q2159" i="3"/>
  <c r="P2159" i="3"/>
  <c r="O2159" i="3"/>
  <c r="AI2158" i="3"/>
  <c r="AH2158" i="3"/>
  <c r="AG2158" i="3"/>
  <c r="AF2158" i="3"/>
  <c r="AE2158" i="3"/>
  <c r="AD2158" i="3"/>
  <c r="T2158" i="3"/>
  <c r="S2158" i="3"/>
  <c r="R2158" i="3"/>
  <c r="Q2158" i="3"/>
  <c r="P2158" i="3"/>
  <c r="O2158" i="3"/>
  <c r="AN2157" i="3"/>
  <c r="AM2157" i="3"/>
  <c r="AI2157" i="3"/>
  <c r="AH2157" i="3"/>
  <c r="AG2157" i="3"/>
  <c r="AF2157" i="3"/>
  <c r="AE2157" i="3"/>
  <c r="AD2157" i="3"/>
  <c r="T2157" i="3"/>
  <c r="AL2157" i="3" s="1"/>
  <c r="AQ2157" i="3" s="1"/>
  <c r="AT2157" i="3" s="1"/>
  <c r="S2157" i="3"/>
  <c r="R2157" i="3"/>
  <c r="Q2157" i="3"/>
  <c r="P2157" i="3"/>
  <c r="O2157" i="3"/>
  <c r="AN2156" i="3"/>
  <c r="AM2156" i="3"/>
  <c r="AI2156" i="3"/>
  <c r="AH2156" i="3"/>
  <c r="AG2156" i="3"/>
  <c r="AF2156" i="3"/>
  <c r="AE2156" i="3"/>
  <c r="AD2156" i="3"/>
  <c r="T2156" i="3"/>
  <c r="AL2156" i="3" s="1"/>
  <c r="AQ2156" i="3" s="1"/>
  <c r="AT2156" i="3" s="1"/>
  <c r="S2156" i="3"/>
  <c r="R2156" i="3"/>
  <c r="Q2156" i="3"/>
  <c r="P2156" i="3"/>
  <c r="O2156" i="3"/>
  <c r="AM2155" i="3"/>
  <c r="AI2155" i="3"/>
  <c r="AH2155" i="3"/>
  <c r="AG2155" i="3"/>
  <c r="AF2155" i="3"/>
  <c r="AE2155" i="3"/>
  <c r="AD2155" i="3"/>
  <c r="T2155" i="3"/>
  <c r="AL2155" i="3" s="1"/>
  <c r="AQ2155" i="3" s="1"/>
  <c r="AT2155" i="3" s="1"/>
  <c r="S2155" i="3"/>
  <c r="R2155" i="3"/>
  <c r="Q2155" i="3"/>
  <c r="P2155" i="3"/>
  <c r="O2155" i="3"/>
  <c r="AI2154" i="3"/>
  <c r="AH2154" i="3"/>
  <c r="AG2154" i="3"/>
  <c r="AF2154" i="3"/>
  <c r="AE2154" i="3"/>
  <c r="AD2154" i="3"/>
  <c r="T2154" i="3"/>
  <c r="S2154" i="3"/>
  <c r="R2154" i="3"/>
  <c r="Q2154" i="3"/>
  <c r="P2154" i="3"/>
  <c r="O2154" i="3"/>
  <c r="AN2153" i="3"/>
  <c r="AI2153" i="3"/>
  <c r="AH2153" i="3"/>
  <c r="AG2153" i="3"/>
  <c r="AF2153" i="3"/>
  <c r="AE2153" i="3"/>
  <c r="AD2153" i="3"/>
  <c r="T2153" i="3"/>
  <c r="S2153" i="3"/>
  <c r="R2153" i="3"/>
  <c r="Q2153" i="3"/>
  <c r="P2153" i="3"/>
  <c r="O2153" i="3"/>
  <c r="AN2152" i="3"/>
  <c r="AI2152" i="3"/>
  <c r="AH2152" i="3"/>
  <c r="AG2152" i="3"/>
  <c r="AF2152" i="3"/>
  <c r="AE2152" i="3"/>
  <c r="AD2152" i="3"/>
  <c r="T2152" i="3"/>
  <c r="S2152" i="3"/>
  <c r="R2152" i="3"/>
  <c r="Q2152" i="3"/>
  <c r="P2152" i="3"/>
  <c r="O2152" i="3"/>
  <c r="AI2151" i="3"/>
  <c r="AH2151" i="3"/>
  <c r="AG2151" i="3"/>
  <c r="AF2151" i="3"/>
  <c r="AE2151" i="3"/>
  <c r="AD2151" i="3"/>
  <c r="T2151" i="3"/>
  <c r="S2151" i="3"/>
  <c r="AN2151" i="3" s="1"/>
  <c r="R2151" i="3"/>
  <c r="AM2151" i="3" s="1"/>
  <c r="Q2151" i="3"/>
  <c r="P2151" i="3"/>
  <c r="O2151" i="3"/>
  <c r="AI2150" i="3"/>
  <c r="AH2150" i="3"/>
  <c r="AG2150" i="3"/>
  <c r="AF2150" i="3"/>
  <c r="AE2150" i="3"/>
  <c r="AD2150" i="3"/>
  <c r="T2150" i="3"/>
  <c r="S2150" i="3"/>
  <c r="R2150" i="3"/>
  <c r="Q2150" i="3"/>
  <c r="P2150" i="3"/>
  <c r="O2150" i="3"/>
  <c r="AN2149" i="3"/>
  <c r="AI2149" i="3"/>
  <c r="AH2149" i="3"/>
  <c r="AG2149" i="3"/>
  <c r="AF2149" i="3"/>
  <c r="AE2149" i="3"/>
  <c r="AD2149" i="3"/>
  <c r="T2149" i="3"/>
  <c r="S2149" i="3"/>
  <c r="R2149" i="3"/>
  <c r="Q2149" i="3"/>
  <c r="P2149" i="3"/>
  <c r="O2149" i="3"/>
  <c r="AN2148" i="3"/>
  <c r="AI2148" i="3"/>
  <c r="AH2148" i="3"/>
  <c r="AG2148" i="3"/>
  <c r="AF2148" i="3"/>
  <c r="AE2148" i="3"/>
  <c r="AD2148" i="3"/>
  <c r="T2148" i="3"/>
  <c r="S2148" i="3"/>
  <c r="R2148" i="3"/>
  <c r="Q2148" i="3"/>
  <c r="P2148" i="3"/>
  <c r="O2148" i="3"/>
  <c r="AM2147" i="3"/>
  <c r="AI2147" i="3"/>
  <c r="AH2147" i="3"/>
  <c r="AG2147" i="3"/>
  <c r="AF2147" i="3"/>
  <c r="AE2147" i="3"/>
  <c r="AD2147" i="3"/>
  <c r="T2147" i="3"/>
  <c r="AL2147" i="3" s="1"/>
  <c r="AQ2147" i="3" s="1"/>
  <c r="AT2147" i="3" s="1"/>
  <c r="S2147" i="3"/>
  <c r="R2147" i="3"/>
  <c r="Q2147" i="3"/>
  <c r="P2147" i="3"/>
  <c r="O2147" i="3"/>
  <c r="AN2146" i="3"/>
  <c r="AI2146" i="3"/>
  <c r="AH2146" i="3"/>
  <c r="AG2146" i="3"/>
  <c r="AF2146" i="3"/>
  <c r="AE2146" i="3"/>
  <c r="AD2146" i="3"/>
  <c r="T2146" i="3"/>
  <c r="S2146" i="3"/>
  <c r="R2146" i="3"/>
  <c r="Q2146" i="3"/>
  <c r="P2146" i="3"/>
  <c r="O2146" i="3"/>
  <c r="AN2145" i="3"/>
  <c r="AM2145" i="3"/>
  <c r="AI2145" i="3"/>
  <c r="AH2145" i="3"/>
  <c r="AG2145" i="3"/>
  <c r="AF2145" i="3"/>
  <c r="AE2145" i="3"/>
  <c r="AD2145" i="3"/>
  <c r="T2145" i="3"/>
  <c r="AL2145" i="3" s="1"/>
  <c r="AQ2145" i="3" s="1"/>
  <c r="AT2145" i="3" s="1"/>
  <c r="S2145" i="3"/>
  <c r="R2145" i="3"/>
  <c r="Q2145" i="3"/>
  <c r="P2145" i="3"/>
  <c r="O2145" i="3"/>
  <c r="AN2144" i="3"/>
  <c r="AM2144" i="3"/>
  <c r="AI2144" i="3"/>
  <c r="AH2144" i="3"/>
  <c r="AG2144" i="3"/>
  <c r="AF2144" i="3"/>
  <c r="AE2144" i="3"/>
  <c r="AD2144" i="3"/>
  <c r="T2144" i="3"/>
  <c r="AL2144" i="3" s="1"/>
  <c r="AQ2144" i="3" s="1"/>
  <c r="AT2144" i="3" s="1"/>
  <c r="S2144" i="3"/>
  <c r="R2144" i="3"/>
  <c r="Q2144" i="3"/>
  <c r="P2144" i="3"/>
  <c r="O2144" i="3"/>
  <c r="AN2143" i="3"/>
  <c r="AM2143" i="3"/>
  <c r="AI2143" i="3"/>
  <c r="AH2143" i="3"/>
  <c r="AG2143" i="3"/>
  <c r="AF2143" i="3"/>
  <c r="AE2143" i="3"/>
  <c r="AD2143" i="3"/>
  <c r="T2143" i="3"/>
  <c r="AL2143" i="3" s="1"/>
  <c r="AQ2143" i="3" s="1"/>
  <c r="AT2143" i="3" s="1"/>
  <c r="S2143" i="3"/>
  <c r="R2143" i="3"/>
  <c r="Q2143" i="3"/>
  <c r="P2143" i="3"/>
  <c r="O2143" i="3"/>
  <c r="AM2142" i="3"/>
  <c r="AI2142" i="3"/>
  <c r="AH2142" i="3"/>
  <c r="AG2142" i="3"/>
  <c r="AF2142" i="3"/>
  <c r="AE2142" i="3"/>
  <c r="AD2142" i="3"/>
  <c r="T2142" i="3"/>
  <c r="AL2142" i="3" s="1"/>
  <c r="AQ2142" i="3" s="1"/>
  <c r="AT2142" i="3" s="1"/>
  <c r="S2142" i="3"/>
  <c r="R2142" i="3"/>
  <c r="Q2142" i="3"/>
  <c r="P2142" i="3"/>
  <c r="O2142" i="3"/>
  <c r="AN2141" i="3"/>
  <c r="AI2141" i="3"/>
  <c r="AH2141" i="3"/>
  <c r="AG2141" i="3"/>
  <c r="AF2141" i="3"/>
  <c r="AE2141" i="3"/>
  <c r="AD2141" i="3"/>
  <c r="T2141" i="3"/>
  <c r="S2141" i="3"/>
  <c r="R2141" i="3"/>
  <c r="Q2141" i="3"/>
  <c r="P2141" i="3"/>
  <c r="O2141" i="3"/>
  <c r="AN2140" i="3"/>
  <c r="AI2140" i="3"/>
  <c r="AH2140" i="3"/>
  <c r="AG2140" i="3"/>
  <c r="AF2140" i="3"/>
  <c r="AE2140" i="3"/>
  <c r="AD2140" i="3"/>
  <c r="T2140" i="3"/>
  <c r="S2140" i="3"/>
  <c r="R2140" i="3"/>
  <c r="Q2140" i="3"/>
  <c r="P2140" i="3"/>
  <c r="O2140" i="3"/>
  <c r="AN2139" i="3"/>
  <c r="AI2139" i="3"/>
  <c r="AH2139" i="3"/>
  <c r="AG2139" i="3"/>
  <c r="AF2139" i="3"/>
  <c r="AE2139" i="3"/>
  <c r="AD2139" i="3"/>
  <c r="T2139" i="3"/>
  <c r="S2139" i="3"/>
  <c r="R2139" i="3"/>
  <c r="Q2139" i="3"/>
  <c r="P2139" i="3"/>
  <c r="O2139" i="3"/>
  <c r="AI2138" i="3"/>
  <c r="AH2138" i="3"/>
  <c r="AG2138" i="3"/>
  <c r="AF2138" i="3"/>
  <c r="AE2138" i="3"/>
  <c r="AD2138" i="3"/>
  <c r="T2138" i="3"/>
  <c r="S2138" i="3"/>
  <c r="R2138" i="3"/>
  <c r="Q2138" i="3"/>
  <c r="P2138" i="3"/>
  <c r="O2138" i="3"/>
  <c r="AN2137" i="3"/>
  <c r="AI2137" i="3"/>
  <c r="AH2137" i="3"/>
  <c r="AG2137" i="3"/>
  <c r="AF2137" i="3"/>
  <c r="AE2137" i="3"/>
  <c r="AD2137" i="3"/>
  <c r="T2137" i="3"/>
  <c r="S2137" i="3"/>
  <c r="R2137" i="3"/>
  <c r="Q2137" i="3"/>
  <c r="P2137" i="3"/>
  <c r="O2137" i="3"/>
  <c r="AN2136" i="3"/>
  <c r="AM2136" i="3"/>
  <c r="AI2136" i="3"/>
  <c r="AH2136" i="3"/>
  <c r="AG2136" i="3"/>
  <c r="AF2136" i="3"/>
  <c r="AE2136" i="3"/>
  <c r="AD2136" i="3"/>
  <c r="T2136" i="3"/>
  <c r="AL2136" i="3" s="1"/>
  <c r="AQ2136" i="3" s="1"/>
  <c r="AT2136" i="3" s="1"/>
  <c r="S2136" i="3"/>
  <c r="R2136" i="3"/>
  <c r="Q2136" i="3"/>
  <c r="P2136" i="3"/>
  <c r="O2136" i="3"/>
  <c r="AN2135" i="3"/>
  <c r="AI2135" i="3"/>
  <c r="AH2135" i="3"/>
  <c r="AG2135" i="3"/>
  <c r="AF2135" i="3"/>
  <c r="AE2135" i="3"/>
  <c r="AD2135" i="3"/>
  <c r="T2135" i="3"/>
  <c r="S2135" i="3"/>
  <c r="R2135" i="3"/>
  <c r="AM2135" i="3" s="1"/>
  <c r="Q2135" i="3"/>
  <c r="P2135" i="3"/>
  <c r="O2135" i="3"/>
  <c r="AN2134" i="3"/>
  <c r="AI2134" i="3"/>
  <c r="AH2134" i="3"/>
  <c r="AG2134" i="3"/>
  <c r="AF2134" i="3"/>
  <c r="AE2134" i="3"/>
  <c r="AD2134" i="3"/>
  <c r="T2134" i="3"/>
  <c r="AL2134" i="3" s="1"/>
  <c r="AQ2134" i="3" s="1"/>
  <c r="AT2134" i="3" s="1"/>
  <c r="S2134" i="3"/>
  <c r="R2134" i="3"/>
  <c r="Q2134" i="3"/>
  <c r="P2134" i="3"/>
  <c r="O2134" i="3"/>
  <c r="AM2133" i="3"/>
  <c r="AI2133" i="3"/>
  <c r="AH2133" i="3"/>
  <c r="AG2133" i="3"/>
  <c r="AF2133" i="3"/>
  <c r="AE2133" i="3"/>
  <c r="AD2133" i="3"/>
  <c r="T2133" i="3"/>
  <c r="AL2133" i="3" s="1"/>
  <c r="AQ2133" i="3" s="1"/>
  <c r="AT2133" i="3" s="1"/>
  <c r="S2133" i="3"/>
  <c r="R2133" i="3"/>
  <c r="Q2133" i="3"/>
  <c r="P2133" i="3"/>
  <c r="O2133" i="3"/>
  <c r="AM2132" i="3"/>
  <c r="AI2132" i="3"/>
  <c r="AH2132" i="3"/>
  <c r="AG2132" i="3"/>
  <c r="AF2132" i="3"/>
  <c r="AE2132" i="3"/>
  <c r="AD2132" i="3"/>
  <c r="T2132" i="3"/>
  <c r="AL2132" i="3" s="1"/>
  <c r="AQ2132" i="3" s="1"/>
  <c r="AT2132" i="3" s="1"/>
  <c r="S2132" i="3"/>
  <c r="R2132" i="3"/>
  <c r="Q2132" i="3"/>
  <c r="P2132" i="3"/>
  <c r="O2132" i="3"/>
  <c r="AN2131" i="3"/>
  <c r="AI2131" i="3"/>
  <c r="AH2131" i="3"/>
  <c r="AG2131" i="3"/>
  <c r="AF2131" i="3"/>
  <c r="AE2131" i="3"/>
  <c r="AD2131" i="3"/>
  <c r="T2131" i="3"/>
  <c r="S2131" i="3"/>
  <c r="R2131" i="3"/>
  <c r="Q2131" i="3"/>
  <c r="P2131" i="3"/>
  <c r="O2131" i="3"/>
  <c r="AN2130" i="3"/>
  <c r="AM2130" i="3"/>
  <c r="AI2130" i="3"/>
  <c r="AH2130" i="3"/>
  <c r="AG2130" i="3"/>
  <c r="AF2130" i="3"/>
  <c r="AE2130" i="3"/>
  <c r="AD2130" i="3"/>
  <c r="T2130" i="3"/>
  <c r="AL2130" i="3" s="1"/>
  <c r="AQ2130" i="3" s="1"/>
  <c r="AT2130" i="3" s="1"/>
  <c r="S2130" i="3"/>
  <c r="R2130" i="3"/>
  <c r="Q2130" i="3"/>
  <c r="P2130" i="3"/>
  <c r="O2130" i="3"/>
  <c r="AM2129" i="3"/>
  <c r="AI2129" i="3"/>
  <c r="AH2129" i="3"/>
  <c r="AG2129" i="3"/>
  <c r="AF2129" i="3"/>
  <c r="AE2129" i="3"/>
  <c r="AD2129" i="3"/>
  <c r="T2129" i="3"/>
  <c r="AL2129" i="3" s="1"/>
  <c r="AQ2129" i="3" s="1"/>
  <c r="AT2129" i="3" s="1"/>
  <c r="S2129" i="3"/>
  <c r="R2129" i="3"/>
  <c r="Q2129" i="3"/>
  <c r="P2129" i="3"/>
  <c r="O2129" i="3"/>
  <c r="AN2128" i="3"/>
  <c r="AM2128" i="3"/>
  <c r="AI2128" i="3"/>
  <c r="AH2128" i="3"/>
  <c r="AG2128" i="3"/>
  <c r="AF2128" i="3"/>
  <c r="AE2128" i="3"/>
  <c r="AD2128" i="3"/>
  <c r="T2128" i="3"/>
  <c r="AL2128" i="3" s="1"/>
  <c r="AQ2128" i="3" s="1"/>
  <c r="AT2128" i="3" s="1"/>
  <c r="S2128" i="3"/>
  <c r="R2128" i="3"/>
  <c r="Q2128" i="3"/>
  <c r="P2128" i="3"/>
  <c r="O2128" i="3"/>
  <c r="AI2127" i="3"/>
  <c r="AH2127" i="3"/>
  <c r="AG2127" i="3"/>
  <c r="AF2127" i="3"/>
  <c r="AE2127" i="3"/>
  <c r="AD2127" i="3"/>
  <c r="T2127" i="3"/>
  <c r="S2127" i="3"/>
  <c r="R2127" i="3"/>
  <c r="Q2127" i="3"/>
  <c r="P2127" i="3"/>
  <c r="O2127" i="3"/>
  <c r="AM2126" i="3"/>
  <c r="AI2126" i="3"/>
  <c r="AH2126" i="3"/>
  <c r="AG2126" i="3"/>
  <c r="AF2126" i="3"/>
  <c r="AE2126" i="3"/>
  <c r="AD2126" i="3"/>
  <c r="T2126" i="3"/>
  <c r="S2126" i="3"/>
  <c r="R2126" i="3"/>
  <c r="Q2126" i="3"/>
  <c r="P2126" i="3"/>
  <c r="O2126" i="3"/>
  <c r="AN2125" i="3"/>
  <c r="AM2125" i="3"/>
  <c r="AI2125" i="3"/>
  <c r="AH2125" i="3"/>
  <c r="AG2125" i="3"/>
  <c r="AF2125" i="3"/>
  <c r="AE2125" i="3"/>
  <c r="AD2125" i="3"/>
  <c r="T2125" i="3"/>
  <c r="AL2125" i="3" s="1"/>
  <c r="AQ2125" i="3" s="1"/>
  <c r="AT2125" i="3" s="1"/>
  <c r="S2125" i="3"/>
  <c r="R2125" i="3"/>
  <c r="Q2125" i="3"/>
  <c r="P2125" i="3"/>
  <c r="O2125" i="3"/>
  <c r="AN2124" i="3"/>
  <c r="AI2124" i="3"/>
  <c r="AH2124" i="3"/>
  <c r="AG2124" i="3"/>
  <c r="AF2124" i="3"/>
  <c r="AE2124" i="3"/>
  <c r="AD2124" i="3"/>
  <c r="T2124" i="3"/>
  <c r="S2124" i="3"/>
  <c r="R2124" i="3"/>
  <c r="Q2124" i="3"/>
  <c r="P2124" i="3"/>
  <c r="O2124" i="3"/>
  <c r="AN2123" i="3"/>
  <c r="AI2123" i="3"/>
  <c r="AH2123" i="3"/>
  <c r="AG2123" i="3"/>
  <c r="AF2123" i="3"/>
  <c r="AE2123" i="3"/>
  <c r="AD2123" i="3"/>
  <c r="T2123" i="3"/>
  <c r="S2123" i="3"/>
  <c r="R2123" i="3"/>
  <c r="AM2123" i="3" s="1"/>
  <c r="Q2123" i="3"/>
  <c r="P2123" i="3"/>
  <c r="O2123" i="3"/>
  <c r="AM2122" i="3"/>
  <c r="AI2122" i="3"/>
  <c r="AH2122" i="3"/>
  <c r="AG2122" i="3"/>
  <c r="AF2122" i="3"/>
  <c r="AE2122" i="3"/>
  <c r="AD2122" i="3"/>
  <c r="T2122" i="3"/>
  <c r="S2122" i="3"/>
  <c r="R2122" i="3"/>
  <c r="Q2122" i="3"/>
  <c r="P2122" i="3"/>
  <c r="O2122" i="3"/>
  <c r="AM2121" i="3"/>
  <c r="AI2121" i="3"/>
  <c r="AH2121" i="3"/>
  <c r="AG2121" i="3"/>
  <c r="AF2121" i="3"/>
  <c r="AE2121" i="3"/>
  <c r="AD2121" i="3"/>
  <c r="T2121" i="3"/>
  <c r="S2121" i="3"/>
  <c r="R2121" i="3"/>
  <c r="Q2121" i="3"/>
  <c r="P2121" i="3"/>
  <c r="O2121" i="3"/>
  <c r="AM2120" i="3"/>
  <c r="AI2120" i="3"/>
  <c r="AH2120" i="3"/>
  <c r="AG2120" i="3"/>
  <c r="AF2120" i="3"/>
  <c r="AE2120" i="3"/>
  <c r="AD2120" i="3"/>
  <c r="T2120" i="3"/>
  <c r="AL2120" i="3" s="1"/>
  <c r="AQ2120" i="3" s="1"/>
  <c r="AT2120" i="3" s="1"/>
  <c r="S2120" i="3"/>
  <c r="R2120" i="3"/>
  <c r="Q2120" i="3"/>
  <c r="P2120" i="3"/>
  <c r="O2120" i="3"/>
  <c r="AN2119" i="3"/>
  <c r="AM2119" i="3"/>
  <c r="AI2119" i="3"/>
  <c r="AH2119" i="3"/>
  <c r="AG2119" i="3"/>
  <c r="AF2119" i="3"/>
  <c r="AE2119" i="3"/>
  <c r="AD2119" i="3"/>
  <c r="T2119" i="3"/>
  <c r="AL2119" i="3" s="1"/>
  <c r="AQ2119" i="3" s="1"/>
  <c r="AT2119" i="3" s="1"/>
  <c r="S2119" i="3"/>
  <c r="R2119" i="3"/>
  <c r="Q2119" i="3"/>
  <c r="P2119" i="3"/>
  <c r="O2119" i="3"/>
  <c r="AN2118" i="3"/>
  <c r="AI2118" i="3"/>
  <c r="AH2118" i="3"/>
  <c r="AG2118" i="3"/>
  <c r="AF2118" i="3"/>
  <c r="AE2118" i="3"/>
  <c r="AD2118" i="3"/>
  <c r="T2118" i="3"/>
  <c r="S2118" i="3"/>
  <c r="R2118" i="3"/>
  <c r="Q2118" i="3"/>
  <c r="P2118" i="3"/>
  <c r="O2118" i="3"/>
  <c r="AM2117" i="3"/>
  <c r="AI2117" i="3"/>
  <c r="AH2117" i="3"/>
  <c r="AG2117" i="3"/>
  <c r="AF2117" i="3"/>
  <c r="AE2117" i="3"/>
  <c r="AD2117" i="3"/>
  <c r="T2117" i="3"/>
  <c r="AL2117" i="3" s="1"/>
  <c r="AQ2117" i="3" s="1"/>
  <c r="AT2117" i="3" s="1"/>
  <c r="S2117" i="3"/>
  <c r="R2117" i="3"/>
  <c r="Q2117" i="3"/>
  <c r="P2117" i="3"/>
  <c r="O2117" i="3"/>
  <c r="AI2116" i="3"/>
  <c r="AH2116" i="3"/>
  <c r="AG2116" i="3"/>
  <c r="AF2116" i="3"/>
  <c r="AE2116" i="3"/>
  <c r="AD2116" i="3"/>
  <c r="T2116" i="3"/>
  <c r="AL2116" i="3" s="1"/>
  <c r="AQ2116" i="3" s="1"/>
  <c r="AT2116" i="3" s="1"/>
  <c r="S2116" i="3"/>
  <c r="R2116" i="3"/>
  <c r="Q2116" i="3"/>
  <c r="P2116" i="3"/>
  <c r="O2116" i="3"/>
  <c r="AM2115" i="3"/>
  <c r="AI2115" i="3"/>
  <c r="AH2115" i="3"/>
  <c r="AG2115" i="3"/>
  <c r="AF2115" i="3"/>
  <c r="AE2115" i="3"/>
  <c r="AD2115" i="3"/>
  <c r="T2115" i="3"/>
  <c r="S2115" i="3"/>
  <c r="R2115" i="3"/>
  <c r="Q2115" i="3"/>
  <c r="P2115" i="3"/>
  <c r="O2115" i="3"/>
  <c r="AN2114" i="3"/>
  <c r="AI2114" i="3"/>
  <c r="AH2114" i="3"/>
  <c r="AG2114" i="3"/>
  <c r="AF2114" i="3"/>
  <c r="AE2114" i="3"/>
  <c r="AD2114" i="3"/>
  <c r="T2114" i="3"/>
  <c r="S2114" i="3"/>
  <c r="R2114" i="3"/>
  <c r="Q2114" i="3"/>
  <c r="P2114" i="3"/>
  <c r="O2114" i="3"/>
  <c r="AM2113" i="3"/>
  <c r="AI2113" i="3"/>
  <c r="AH2113" i="3"/>
  <c r="AG2113" i="3"/>
  <c r="AF2113" i="3"/>
  <c r="AE2113" i="3"/>
  <c r="AD2113" i="3"/>
  <c r="T2113" i="3"/>
  <c r="S2113" i="3"/>
  <c r="R2113" i="3"/>
  <c r="Q2113" i="3"/>
  <c r="P2113" i="3"/>
  <c r="O2113" i="3"/>
  <c r="AN2112" i="3"/>
  <c r="AI2112" i="3"/>
  <c r="AH2112" i="3"/>
  <c r="AG2112" i="3"/>
  <c r="AF2112" i="3"/>
  <c r="AE2112" i="3"/>
  <c r="AD2112" i="3"/>
  <c r="T2112" i="3"/>
  <c r="S2112" i="3"/>
  <c r="R2112" i="3"/>
  <c r="Q2112" i="3"/>
  <c r="P2112" i="3"/>
  <c r="O2112" i="3"/>
  <c r="AI2111" i="3"/>
  <c r="AH2111" i="3"/>
  <c r="AG2111" i="3"/>
  <c r="AF2111" i="3"/>
  <c r="AE2111" i="3"/>
  <c r="AD2111" i="3"/>
  <c r="T2111" i="3"/>
  <c r="S2111" i="3"/>
  <c r="R2111" i="3"/>
  <c r="Q2111" i="3"/>
  <c r="P2111" i="3"/>
  <c r="O2111" i="3"/>
  <c r="AN2110" i="3"/>
  <c r="AI2110" i="3"/>
  <c r="AH2110" i="3"/>
  <c r="AG2110" i="3"/>
  <c r="AF2110" i="3"/>
  <c r="AE2110" i="3"/>
  <c r="AD2110" i="3"/>
  <c r="T2110" i="3"/>
  <c r="S2110" i="3"/>
  <c r="R2110" i="3"/>
  <c r="Q2110" i="3"/>
  <c r="P2110" i="3"/>
  <c r="O2110" i="3"/>
  <c r="AM2109" i="3"/>
  <c r="AI2109" i="3"/>
  <c r="AH2109" i="3"/>
  <c r="AG2109" i="3"/>
  <c r="AF2109" i="3"/>
  <c r="AE2109" i="3"/>
  <c r="AD2109" i="3"/>
  <c r="T2109" i="3"/>
  <c r="S2109" i="3"/>
  <c r="R2109" i="3"/>
  <c r="Q2109" i="3"/>
  <c r="P2109" i="3"/>
  <c r="O2109" i="3"/>
  <c r="AI2108" i="3"/>
  <c r="AH2108" i="3"/>
  <c r="AG2108" i="3"/>
  <c r="AF2108" i="3"/>
  <c r="AE2108" i="3"/>
  <c r="AD2108" i="3"/>
  <c r="T2108" i="3"/>
  <c r="S2108" i="3"/>
  <c r="AN2108" i="3" s="1"/>
  <c r="R2108" i="3"/>
  <c r="Q2108" i="3"/>
  <c r="P2108" i="3"/>
  <c r="O2108" i="3"/>
  <c r="AN2107" i="3"/>
  <c r="AI2107" i="3"/>
  <c r="AH2107" i="3"/>
  <c r="AG2107" i="3"/>
  <c r="AF2107" i="3"/>
  <c r="AE2107" i="3"/>
  <c r="AD2107" i="3"/>
  <c r="T2107" i="3"/>
  <c r="S2107" i="3"/>
  <c r="R2107" i="3"/>
  <c r="AM2107" i="3" s="1"/>
  <c r="Q2107" i="3"/>
  <c r="P2107" i="3"/>
  <c r="O2107" i="3"/>
  <c r="AN2106" i="3"/>
  <c r="AI2106" i="3"/>
  <c r="AH2106" i="3"/>
  <c r="AG2106" i="3"/>
  <c r="AF2106" i="3"/>
  <c r="AE2106" i="3"/>
  <c r="AD2106" i="3"/>
  <c r="T2106" i="3"/>
  <c r="S2106" i="3"/>
  <c r="R2106" i="3"/>
  <c r="Q2106" i="3"/>
  <c r="P2106" i="3"/>
  <c r="O2106" i="3"/>
  <c r="AM2105" i="3"/>
  <c r="AI2105" i="3"/>
  <c r="AH2105" i="3"/>
  <c r="AG2105" i="3"/>
  <c r="AF2105" i="3"/>
  <c r="AE2105" i="3"/>
  <c r="AD2105" i="3"/>
  <c r="T2105" i="3"/>
  <c r="S2105" i="3"/>
  <c r="R2105" i="3"/>
  <c r="Q2105" i="3"/>
  <c r="P2105" i="3"/>
  <c r="O2105" i="3"/>
  <c r="AN2104" i="3"/>
  <c r="AI2104" i="3"/>
  <c r="AH2104" i="3"/>
  <c r="AG2104" i="3"/>
  <c r="AF2104" i="3"/>
  <c r="AE2104" i="3"/>
  <c r="AD2104" i="3"/>
  <c r="T2104" i="3"/>
  <c r="S2104" i="3"/>
  <c r="R2104" i="3"/>
  <c r="Q2104" i="3"/>
  <c r="P2104" i="3"/>
  <c r="O2104" i="3"/>
  <c r="AN2103" i="3"/>
  <c r="AI2103" i="3"/>
  <c r="AH2103" i="3"/>
  <c r="AG2103" i="3"/>
  <c r="AF2103" i="3"/>
  <c r="AE2103" i="3"/>
  <c r="AD2103" i="3"/>
  <c r="T2103" i="3"/>
  <c r="S2103" i="3"/>
  <c r="R2103" i="3"/>
  <c r="AM2103" i="3" s="1"/>
  <c r="Q2103" i="3"/>
  <c r="P2103" i="3"/>
  <c r="O2103" i="3"/>
  <c r="AN2102" i="3"/>
  <c r="AM2102" i="3"/>
  <c r="AI2102" i="3"/>
  <c r="AH2102" i="3"/>
  <c r="AG2102" i="3"/>
  <c r="AF2102" i="3"/>
  <c r="AE2102" i="3"/>
  <c r="AD2102" i="3"/>
  <c r="T2102" i="3"/>
  <c r="AL2102" i="3" s="1"/>
  <c r="AQ2102" i="3" s="1"/>
  <c r="AT2102" i="3" s="1"/>
  <c r="S2102" i="3"/>
  <c r="R2102" i="3"/>
  <c r="Q2102" i="3"/>
  <c r="P2102" i="3"/>
  <c r="O2102" i="3"/>
  <c r="AN2101" i="3"/>
  <c r="AM2101" i="3"/>
  <c r="AI2101" i="3"/>
  <c r="AH2101" i="3"/>
  <c r="AG2101" i="3"/>
  <c r="AF2101" i="3"/>
  <c r="AE2101" i="3"/>
  <c r="AD2101" i="3"/>
  <c r="T2101" i="3"/>
  <c r="AL2101" i="3" s="1"/>
  <c r="AQ2101" i="3" s="1"/>
  <c r="AT2101" i="3" s="1"/>
  <c r="S2101" i="3"/>
  <c r="R2101" i="3"/>
  <c r="Q2101" i="3"/>
  <c r="P2101" i="3"/>
  <c r="O2101" i="3"/>
  <c r="AM2100" i="3"/>
  <c r="AI2100" i="3"/>
  <c r="AH2100" i="3"/>
  <c r="AG2100" i="3"/>
  <c r="AF2100" i="3"/>
  <c r="AE2100" i="3"/>
  <c r="AD2100" i="3"/>
  <c r="T2100" i="3"/>
  <c r="S2100" i="3"/>
  <c r="R2100" i="3"/>
  <c r="Q2100" i="3"/>
  <c r="P2100" i="3"/>
  <c r="O2100" i="3"/>
  <c r="AN2099" i="3"/>
  <c r="AI2099" i="3"/>
  <c r="AH2099" i="3"/>
  <c r="AG2099" i="3"/>
  <c r="AF2099" i="3"/>
  <c r="AE2099" i="3"/>
  <c r="AD2099" i="3"/>
  <c r="T2099" i="3"/>
  <c r="S2099" i="3"/>
  <c r="R2099" i="3"/>
  <c r="Q2099" i="3"/>
  <c r="P2099" i="3"/>
  <c r="O2099" i="3"/>
  <c r="AI2098" i="3"/>
  <c r="AH2098" i="3"/>
  <c r="AG2098" i="3"/>
  <c r="AF2098" i="3"/>
  <c r="AE2098" i="3"/>
  <c r="AD2098" i="3"/>
  <c r="T2098" i="3"/>
  <c r="AL2098" i="3" s="1"/>
  <c r="AQ2098" i="3" s="1"/>
  <c r="AT2098" i="3" s="1"/>
  <c r="S2098" i="3"/>
  <c r="R2098" i="3"/>
  <c r="Q2098" i="3"/>
  <c r="P2098" i="3"/>
  <c r="O2098" i="3"/>
  <c r="AN2097" i="3"/>
  <c r="AI2097" i="3"/>
  <c r="AH2097" i="3"/>
  <c r="AG2097" i="3"/>
  <c r="AF2097" i="3"/>
  <c r="AE2097" i="3"/>
  <c r="AD2097" i="3"/>
  <c r="T2097" i="3"/>
  <c r="S2097" i="3"/>
  <c r="R2097" i="3"/>
  <c r="Q2097" i="3"/>
  <c r="P2097" i="3"/>
  <c r="O2097" i="3"/>
  <c r="AN2096" i="3"/>
  <c r="AM2096" i="3"/>
  <c r="AI2096" i="3"/>
  <c r="AH2096" i="3"/>
  <c r="AG2096" i="3"/>
  <c r="AF2096" i="3"/>
  <c r="AE2096" i="3"/>
  <c r="AD2096" i="3"/>
  <c r="T2096" i="3"/>
  <c r="AL2096" i="3" s="1"/>
  <c r="AQ2096" i="3" s="1"/>
  <c r="AT2096" i="3" s="1"/>
  <c r="S2096" i="3"/>
  <c r="R2096" i="3"/>
  <c r="Q2096" i="3"/>
  <c r="P2096" i="3"/>
  <c r="O2096" i="3"/>
  <c r="AN2095" i="3"/>
  <c r="AI2095" i="3"/>
  <c r="AH2095" i="3"/>
  <c r="AG2095" i="3"/>
  <c r="AF2095" i="3"/>
  <c r="AE2095" i="3"/>
  <c r="AD2095" i="3"/>
  <c r="T2095" i="3"/>
  <c r="S2095" i="3"/>
  <c r="R2095" i="3"/>
  <c r="Q2095" i="3"/>
  <c r="P2095" i="3"/>
  <c r="O2095" i="3"/>
  <c r="AM2094" i="3"/>
  <c r="AI2094" i="3"/>
  <c r="AH2094" i="3"/>
  <c r="AG2094" i="3"/>
  <c r="AF2094" i="3"/>
  <c r="AE2094" i="3"/>
  <c r="AD2094" i="3"/>
  <c r="T2094" i="3"/>
  <c r="S2094" i="3"/>
  <c r="R2094" i="3"/>
  <c r="Q2094" i="3"/>
  <c r="P2094" i="3"/>
  <c r="O2094" i="3"/>
  <c r="AI2093" i="3"/>
  <c r="AH2093" i="3"/>
  <c r="AG2093" i="3"/>
  <c r="AF2093" i="3"/>
  <c r="AE2093" i="3"/>
  <c r="AD2093" i="3"/>
  <c r="T2093" i="3"/>
  <c r="AL2093" i="3" s="1"/>
  <c r="AQ2093" i="3" s="1"/>
  <c r="AT2093" i="3" s="1"/>
  <c r="S2093" i="3"/>
  <c r="R2093" i="3"/>
  <c r="Q2093" i="3"/>
  <c r="P2093" i="3"/>
  <c r="O2093" i="3"/>
  <c r="AI2092" i="3"/>
  <c r="AH2092" i="3"/>
  <c r="AG2092" i="3"/>
  <c r="AF2092" i="3"/>
  <c r="AE2092" i="3"/>
  <c r="AD2092" i="3"/>
  <c r="T2092" i="3"/>
  <c r="AL2092" i="3" s="1"/>
  <c r="AQ2092" i="3" s="1"/>
  <c r="AT2092" i="3" s="1"/>
  <c r="S2092" i="3"/>
  <c r="R2092" i="3"/>
  <c r="Q2092" i="3"/>
  <c r="P2092" i="3"/>
  <c r="O2092" i="3"/>
  <c r="AM2091" i="3"/>
  <c r="AI2091" i="3"/>
  <c r="AH2091" i="3"/>
  <c r="AG2091" i="3"/>
  <c r="AF2091" i="3"/>
  <c r="AE2091" i="3"/>
  <c r="AD2091" i="3"/>
  <c r="T2091" i="3"/>
  <c r="AL2091" i="3" s="1"/>
  <c r="AQ2091" i="3" s="1"/>
  <c r="AT2091" i="3" s="1"/>
  <c r="S2091" i="3"/>
  <c r="AN2091" i="3" s="1"/>
  <c r="R2091" i="3"/>
  <c r="Q2091" i="3"/>
  <c r="P2091" i="3"/>
  <c r="O2091" i="3"/>
  <c r="AN2090" i="3"/>
  <c r="AM2090" i="3"/>
  <c r="AI2090" i="3"/>
  <c r="AH2090" i="3"/>
  <c r="AG2090" i="3"/>
  <c r="AF2090" i="3"/>
  <c r="AE2090" i="3"/>
  <c r="AD2090" i="3"/>
  <c r="T2090" i="3"/>
  <c r="AL2090" i="3" s="1"/>
  <c r="AQ2090" i="3" s="1"/>
  <c r="AT2090" i="3" s="1"/>
  <c r="S2090" i="3"/>
  <c r="R2090" i="3"/>
  <c r="Q2090" i="3"/>
  <c r="P2090" i="3"/>
  <c r="O2090" i="3"/>
  <c r="AN2089" i="3"/>
  <c r="AI2089" i="3"/>
  <c r="AH2089" i="3"/>
  <c r="AG2089" i="3"/>
  <c r="AF2089" i="3"/>
  <c r="AE2089" i="3"/>
  <c r="AD2089" i="3"/>
  <c r="T2089" i="3"/>
  <c r="S2089" i="3"/>
  <c r="R2089" i="3"/>
  <c r="Q2089" i="3"/>
  <c r="P2089" i="3"/>
  <c r="O2089" i="3"/>
  <c r="AI2088" i="3"/>
  <c r="AH2088" i="3"/>
  <c r="AG2088" i="3"/>
  <c r="AF2088" i="3"/>
  <c r="AE2088" i="3"/>
  <c r="AD2088" i="3"/>
  <c r="T2088" i="3"/>
  <c r="AL2088" i="3" s="1"/>
  <c r="AQ2088" i="3" s="1"/>
  <c r="AT2088" i="3" s="1"/>
  <c r="S2088" i="3"/>
  <c r="R2088" i="3"/>
  <c r="Q2088" i="3"/>
  <c r="P2088" i="3"/>
  <c r="O2088" i="3"/>
  <c r="AI2087" i="3"/>
  <c r="AH2087" i="3"/>
  <c r="AG2087" i="3"/>
  <c r="AF2087" i="3"/>
  <c r="AE2087" i="3"/>
  <c r="AD2087" i="3"/>
  <c r="T2087" i="3"/>
  <c r="AL2087" i="3" s="1"/>
  <c r="AQ2087" i="3" s="1"/>
  <c r="AT2087" i="3" s="1"/>
  <c r="S2087" i="3"/>
  <c r="R2087" i="3"/>
  <c r="Q2087" i="3"/>
  <c r="P2087" i="3"/>
  <c r="O2087" i="3"/>
  <c r="AI2086" i="3"/>
  <c r="AH2086" i="3"/>
  <c r="AG2086" i="3"/>
  <c r="AF2086" i="3"/>
  <c r="AE2086" i="3"/>
  <c r="AD2086" i="3"/>
  <c r="T2086" i="3"/>
  <c r="S2086" i="3"/>
  <c r="R2086" i="3"/>
  <c r="Q2086" i="3"/>
  <c r="P2086" i="3"/>
  <c r="O2086" i="3"/>
  <c r="AM2085" i="3"/>
  <c r="AI2085" i="3"/>
  <c r="AH2085" i="3"/>
  <c r="AG2085" i="3"/>
  <c r="AF2085" i="3"/>
  <c r="AE2085" i="3"/>
  <c r="AD2085" i="3"/>
  <c r="T2085" i="3"/>
  <c r="AL2085" i="3" s="1"/>
  <c r="AQ2085" i="3" s="1"/>
  <c r="AT2085" i="3" s="1"/>
  <c r="S2085" i="3"/>
  <c r="R2085" i="3"/>
  <c r="Q2085" i="3"/>
  <c r="P2085" i="3"/>
  <c r="O2085" i="3"/>
  <c r="AN2084" i="3"/>
  <c r="AI2084" i="3"/>
  <c r="AH2084" i="3"/>
  <c r="AG2084" i="3"/>
  <c r="AF2084" i="3"/>
  <c r="AE2084" i="3"/>
  <c r="AD2084" i="3"/>
  <c r="T2084" i="3"/>
  <c r="S2084" i="3"/>
  <c r="R2084" i="3"/>
  <c r="Q2084" i="3"/>
  <c r="P2084" i="3"/>
  <c r="O2084" i="3"/>
  <c r="AM2083" i="3"/>
  <c r="AI2083" i="3"/>
  <c r="AH2083" i="3"/>
  <c r="AG2083" i="3"/>
  <c r="AF2083" i="3"/>
  <c r="AE2083" i="3"/>
  <c r="AD2083" i="3"/>
  <c r="T2083" i="3"/>
  <c r="AL2083" i="3" s="1"/>
  <c r="AQ2083" i="3" s="1"/>
  <c r="AT2083" i="3" s="1"/>
  <c r="S2083" i="3"/>
  <c r="R2083" i="3"/>
  <c r="Q2083" i="3"/>
  <c r="P2083" i="3"/>
  <c r="O2083" i="3"/>
  <c r="AN2082" i="3"/>
  <c r="AI2082" i="3"/>
  <c r="AH2082" i="3"/>
  <c r="AG2082" i="3"/>
  <c r="AF2082" i="3"/>
  <c r="AE2082" i="3"/>
  <c r="AD2082" i="3"/>
  <c r="T2082" i="3"/>
  <c r="S2082" i="3"/>
  <c r="R2082" i="3"/>
  <c r="Q2082" i="3"/>
  <c r="P2082" i="3"/>
  <c r="O2082" i="3"/>
  <c r="AN2081" i="3"/>
  <c r="AI2081" i="3"/>
  <c r="AH2081" i="3"/>
  <c r="AG2081" i="3"/>
  <c r="AF2081" i="3"/>
  <c r="AE2081" i="3"/>
  <c r="AD2081" i="3"/>
  <c r="T2081" i="3"/>
  <c r="S2081" i="3"/>
  <c r="R2081" i="3"/>
  <c r="Q2081" i="3"/>
  <c r="P2081" i="3"/>
  <c r="O2081" i="3"/>
  <c r="AN2080" i="3"/>
  <c r="AM2080" i="3"/>
  <c r="AI2080" i="3"/>
  <c r="AH2080" i="3"/>
  <c r="AG2080" i="3"/>
  <c r="AF2080" i="3"/>
  <c r="AE2080" i="3"/>
  <c r="AD2080" i="3"/>
  <c r="T2080" i="3"/>
  <c r="AL2080" i="3" s="1"/>
  <c r="AQ2080" i="3" s="1"/>
  <c r="AT2080" i="3" s="1"/>
  <c r="S2080" i="3"/>
  <c r="R2080" i="3"/>
  <c r="Q2080" i="3"/>
  <c r="P2080" i="3"/>
  <c r="O2080" i="3"/>
  <c r="AI2079" i="3"/>
  <c r="AH2079" i="3"/>
  <c r="AG2079" i="3"/>
  <c r="AF2079" i="3"/>
  <c r="AE2079" i="3"/>
  <c r="AD2079" i="3"/>
  <c r="T2079" i="3"/>
  <c r="S2079" i="3"/>
  <c r="AN2079" i="3" s="1"/>
  <c r="R2079" i="3"/>
  <c r="AM2079" i="3" s="1"/>
  <c r="Q2079" i="3"/>
  <c r="P2079" i="3"/>
  <c r="O2079" i="3"/>
  <c r="AM2078" i="3"/>
  <c r="AI2078" i="3"/>
  <c r="AH2078" i="3"/>
  <c r="AG2078" i="3"/>
  <c r="AF2078" i="3"/>
  <c r="AE2078" i="3"/>
  <c r="AD2078" i="3"/>
  <c r="T2078" i="3"/>
  <c r="AL2078" i="3" s="1"/>
  <c r="AQ2078" i="3" s="1"/>
  <c r="AT2078" i="3" s="1"/>
  <c r="S2078" i="3"/>
  <c r="R2078" i="3"/>
  <c r="Q2078" i="3"/>
  <c r="P2078" i="3"/>
  <c r="O2078" i="3"/>
  <c r="AI2077" i="3"/>
  <c r="AH2077" i="3"/>
  <c r="AG2077" i="3"/>
  <c r="AF2077" i="3"/>
  <c r="AE2077" i="3"/>
  <c r="AD2077" i="3"/>
  <c r="T2077" i="3"/>
  <c r="S2077" i="3"/>
  <c r="R2077" i="3"/>
  <c r="Q2077" i="3"/>
  <c r="P2077" i="3"/>
  <c r="O2077" i="3"/>
  <c r="AI2076" i="3"/>
  <c r="AH2076" i="3"/>
  <c r="AG2076" i="3"/>
  <c r="AF2076" i="3"/>
  <c r="AE2076" i="3"/>
  <c r="AD2076" i="3"/>
  <c r="T2076" i="3"/>
  <c r="S2076" i="3"/>
  <c r="R2076" i="3"/>
  <c r="Q2076" i="3"/>
  <c r="P2076" i="3"/>
  <c r="O2076" i="3"/>
  <c r="AM2075" i="3"/>
  <c r="AI2075" i="3"/>
  <c r="AH2075" i="3"/>
  <c r="AG2075" i="3"/>
  <c r="AF2075" i="3"/>
  <c r="AE2075" i="3"/>
  <c r="AD2075" i="3"/>
  <c r="T2075" i="3"/>
  <c r="AL2075" i="3" s="1"/>
  <c r="AQ2075" i="3" s="1"/>
  <c r="AT2075" i="3" s="1"/>
  <c r="S2075" i="3"/>
  <c r="R2075" i="3"/>
  <c r="Q2075" i="3"/>
  <c r="P2075" i="3"/>
  <c r="O2075" i="3"/>
  <c r="AM2074" i="3"/>
  <c r="AI2074" i="3"/>
  <c r="AH2074" i="3"/>
  <c r="AG2074" i="3"/>
  <c r="AF2074" i="3"/>
  <c r="AE2074" i="3"/>
  <c r="AD2074" i="3"/>
  <c r="T2074" i="3"/>
  <c r="S2074" i="3"/>
  <c r="R2074" i="3"/>
  <c r="Q2074" i="3"/>
  <c r="P2074" i="3"/>
  <c r="O2074" i="3"/>
  <c r="AN2073" i="3"/>
  <c r="AM2073" i="3"/>
  <c r="AI2073" i="3"/>
  <c r="AH2073" i="3"/>
  <c r="AG2073" i="3"/>
  <c r="AF2073" i="3"/>
  <c r="AE2073" i="3"/>
  <c r="AD2073" i="3"/>
  <c r="T2073" i="3"/>
  <c r="AL2073" i="3" s="1"/>
  <c r="AQ2073" i="3" s="1"/>
  <c r="AT2073" i="3" s="1"/>
  <c r="S2073" i="3"/>
  <c r="R2073" i="3"/>
  <c r="Q2073" i="3"/>
  <c r="P2073" i="3"/>
  <c r="O2073" i="3"/>
  <c r="AN2072" i="3"/>
  <c r="AM2072" i="3"/>
  <c r="AI2072" i="3"/>
  <c r="AH2072" i="3"/>
  <c r="AG2072" i="3"/>
  <c r="AF2072" i="3"/>
  <c r="AE2072" i="3"/>
  <c r="AD2072" i="3"/>
  <c r="T2072" i="3"/>
  <c r="AL2072" i="3" s="1"/>
  <c r="AQ2072" i="3" s="1"/>
  <c r="AT2072" i="3" s="1"/>
  <c r="S2072" i="3"/>
  <c r="R2072" i="3"/>
  <c r="Q2072" i="3"/>
  <c r="P2072" i="3"/>
  <c r="O2072" i="3"/>
  <c r="AN2071" i="3"/>
  <c r="AI2071" i="3"/>
  <c r="AH2071" i="3"/>
  <c r="AG2071" i="3"/>
  <c r="AF2071" i="3"/>
  <c r="AE2071" i="3"/>
  <c r="AD2071" i="3"/>
  <c r="T2071" i="3"/>
  <c r="S2071" i="3"/>
  <c r="R2071" i="3"/>
  <c r="Q2071" i="3"/>
  <c r="P2071" i="3"/>
  <c r="O2071" i="3"/>
  <c r="AN2070" i="3"/>
  <c r="AM2070" i="3"/>
  <c r="AI2070" i="3"/>
  <c r="AH2070" i="3"/>
  <c r="AG2070" i="3"/>
  <c r="AF2070" i="3"/>
  <c r="AE2070" i="3"/>
  <c r="AD2070" i="3"/>
  <c r="T2070" i="3"/>
  <c r="AL2070" i="3" s="1"/>
  <c r="AQ2070" i="3" s="1"/>
  <c r="AT2070" i="3" s="1"/>
  <c r="S2070" i="3"/>
  <c r="R2070" i="3"/>
  <c r="Q2070" i="3"/>
  <c r="P2070" i="3"/>
  <c r="O2070" i="3"/>
  <c r="AN2069" i="3"/>
  <c r="AM2069" i="3"/>
  <c r="AI2069" i="3"/>
  <c r="AH2069" i="3"/>
  <c r="AG2069" i="3"/>
  <c r="AF2069" i="3"/>
  <c r="AE2069" i="3"/>
  <c r="AD2069" i="3"/>
  <c r="T2069" i="3"/>
  <c r="AL2069" i="3" s="1"/>
  <c r="AQ2069" i="3" s="1"/>
  <c r="AT2069" i="3" s="1"/>
  <c r="S2069" i="3"/>
  <c r="R2069" i="3"/>
  <c r="Q2069" i="3"/>
  <c r="P2069" i="3"/>
  <c r="O2069" i="3"/>
  <c r="AN2068" i="3"/>
  <c r="AI2068" i="3"/>
  <c r="AH2068" i="3"/>
  <c r="AG2068" i="3"/>
  <c r="AF2068" i="3"/>
  <c r="AE2068" i="3"/>
  <c r="AD2068" i="3"/>
  <c r="T2068" i="3"/>
  <c r="S2068" i="3"/>
  <c r="R2068" i="3"/>
  <c r="Q2068" i="3"/>
  <c r="P2068" i="3"/>
  <c r="O2068" i="3"/>
  <c r="AN2067" i="3"/>
  <c r="AI2067" i="3"/>
  <c r="AH2067" i="3"/>
  <c r="AG2067" i="3"/>
  <c r="AF2067" i="3"/>
  <c r="AE2067" i="3"/>
  <c r="AD2067" i="3"/>
  <c r="T2067" i="3"/>
  <c r="S2067" i="3"/>
  <c r="R2067" i="3"/>
  <c r="Q2067" i="3"/>
  <c r="P2067" i="3"/>
  <c r="O2067" i="3"/>
  <c r="AM2066" i="3"/>
  <c r="AI2066" i="3"/>
  <c r="AH2066" i="3"/>
  <c r="AG2066" i="3"/>
  <c r="AF2066" i="3"/>
  <c r="AE2066" i="3"/>
  <c r="AD2066" i="3"/>
  <c r="T2066" i="3"/>
  <c r="AL2066" i="3" s="1"/>
  <c r="AQ2066" i="3" s="1"/>
  <c r="AT2066" i="3" s="1"/>
  <c r="S2066" i="3"/>
  <c r="R2066" i="3"/>
  <c r="Q2066" i="3"/>
  <c r="P2066" i="3"/>
  <c r="O2066" i="3"/>
  <c r="AI2065" i="3"/>
  <c r="AH2065" i="3"/>
  <c r="AG2065" i="3"/>
  <c r="AF2065" i="3"/>
  <c r="AE2065" i="3"/>
  <c r="AD2065" i="3"/>
  <c r="T2065" i="3"/>
  <c r="AL2065" i="3" s="1"/>
  <c r="AQ2065" i="3" s="1"/>
  <c r="AT2065" i="3" s="1"/>
  <c r="S2065" i="3"/>
  <c r="R2065" i="3"/>
  <c r="Q2065" i="3"/>
  <c r="P2065" i="3"/>
  <c r="O2065" i="3"/>
  <c r="AN2064" i="3"/>
  <c r="AM2064" i="3"/>
  <c r="AI2064" i="3"/>
  <c r="AH2064" i="3"/>
  <c r="AG2064" i="3"/>
  <c r="AF2064" i="3"/>
  <c r="AE2064" i="3"/>
  <c r="AD2064" i="3"/>
  <c r="T2064" i="3"/>
  <c r="AL2064" i="3" s="1"/>
  <c r="AQ2064" i="3" s="1"/>
  <c r="AT2064" i="3" s="1"/>
  <c r="S2064" i="3"/>
  <c r="R2064" i="3"/>
  <c r="Q2064" i="3"/>
  <c r="P2064" i="3"/>
  <c r="O2064" i="3"/>
  <c r="AN2063" i="3"/>
  <c r="AM2063" i="3"/>
  <c r="AI2063" i="3"/>
  <c r="AH2063" i="3"/>
  <c r="AG2063" i="3"/>
  <c r="AF2063" i="3"/>
  <c r="AE2063" i="3"/>
  <c r="AD2063" i="3"/>
  <c r="T2063" i="3"/>
  <c r="AL2063" i="3" s="1"/>
  <c r="AQ2063" i="3" s="1"/>
  <c r="AT2063" i="3" s="1"/>
  <c r="S2063" i="3"/>
  <c r="R2063" i="3"/>
  <c r="Q2063" i="3"/>
  <c r="P2063" i="3"/>
  <c r="O2063" i="3"/>
  <c r="AM2062" i="3"/>
  <c r="AI2062" i="3"/>
  <c r="AH2062" i="3"/>
  <c r="AG2062" i="3"/>
  <c r="AF2062" i="3"/>
  <c r="AE2062" i="3"/>
  <c r="AD2062" i="3"/>
  <c r="T2062" i="3"/>
  <c r="AL2062" i="3" s="1"/>
  <c r="AQ2062" i="3" s="1"/>
  <c r="AT2062" i="3" s="1"/>
  <c r="S2062" i="3"/>
  <c r="R2062" i="3"/>
  <c r="Q2062" i="3"/>
  <c r="P2062" i="3"/>
  <c r="O2062" i="3"/>
  <c r="AM2061" i="3"/>
  <c r="AI2061" i="3"/>
  <c r="AH2061" i="3"/>
  <c r="AG2061" i="3"/>
  <c r="AF2061" i="3"/>
  <c r="AE2061" i="3"/>
  <c r="AD2061" i="3"/>
  <c r="T2061" i="3"/>
  <c r="AL2061" i="3" s="1"/>
  <c r="AQ2061" i="3" s="1"/>
  <c r="AT2061" i="3" s="1"/>
  <c r="S2061" i="3"/>
  <c r="R2061" i="3"/>
  <c r="Q2061" i="3"/>
  <c r="P2061" i="3"/>
  <c r="O2061" i="3"/>
  <c r="AI2060" i="3"/>
  <c r="AH2060" i="3"/>
  <c r="AG2060" i="3"/>
  <c r="AF2060" i="3"/>
  <c r="AE2060" i="3"/>
  <c r="AD2060" i="3"/>
  <c r="T2060" i="3"/>
  <c r="AL2060" i="3" s="1"/>
  <c r="AQ2060" i="3" s="1"/>
  <c r="AT2060" i="3" s="1"/>
  <c r="S2060" i="3"/>
  <c r="R2060" i="3"/>
  <c r="Q2060" i="3"/>
  <c r="P2060" i="3"/>
  <c r="O2060" i="3"/>
  <c r="AN2059" i="3"/>
  <c r="AM2059" i="3"/>
  <c r="AI2059" i="3"/>
  <c r="AH2059" i="3"/>
  <c r="AG2059" i="3"/>
  <c r="AF2059" i="3"/>
  <c r="AE2059" i="3"/>
  <c r="AD2059" i="3"/>
  <c r="T2059" i="3"/>
  <c r="AL2059" i="3" s="1"/>
  <c r="AQ2059" i="3" s="1"/>
  <c r="AT2059" i="3" s="1"/>
  <c r="S2059" i="3"/>
  <c r="R2059" i="3"/>
  <c r="Q2059" i="3"/>
  <c r="P2059" i="3"/>
  <c r="O2059" i="3"/>
  <c r="AN2058" i="3"/>
  <c r="AI2058" i="3"/>
  <c r="AH2058" i="3"/>
  <c r="AG2058" i="3"/>
  <c r="AF2058" i="3"/>
  <c r="AE2058" i="3"/>
  <c r="AD2058" i="3"/>
  <c r="T2058" i="3"/>
  <c r="S2058" i="3"/>
  <c r="R2058" i="3"/>
  <c r="Q2058" i="3"/>
  <c r="P2058" i="3"/>
  <c r="O2058" i="3"/>
  <c r="AN2057" i="3"/>
  <c r="AM2057" i="3"/>
  <c r="AI2057" i="3"/>
  <c r="AH2057" i="3"/>
  <c r="AG2057" i="3"/>
  <c r="AF2057" i="3"/>
  <c r="AE2057" i="3"/>
  <c r="AD2057" i="3"/>
  <c r="T2057" i="3"/>
  <c r="AL2057" i="3" s="1"/>
  <c r="AQ2057" i="3" s="1"/>
  <c r="AT2057" i="3" s="1"/>
  <c r="S2057" i="3"/>
  <c r="R2057" i="3"/>
  <c r="Q2057" i="3"/>
  <c r="P2057" i="3"/>
  <c r="O2057" i="3"/>
  <c r="AN2056" i="3"/>
  <c r="AI2056" i="3"/>
  <c r="AH2056" i="3"/>
  <c r="AG2056" i="3"/>
  <c r="AF2056" i="3"/>
  <c r="AE2056" i="3"/>
  <c r="AD2056" i="3"/>
  <c r="T2056" i="3"/>
  <c r="S2056" i="3"/>
  <c r="R2056" i="3"/>
  <c r="Q2056" i="3"/>
  <c r="P2056" i="3"/>
  <c r="O2056" i="3"/>
  <c r="AM2055" i="3"/>
  <c r="AI2055" i="3"/>
  <c r="AH2055" i="3"/>
  <c r="AG2055" i="3"/>
  <c r="AF2055" i="3"/>
  <c r="AE2055" i="3"/>
  <c r="AD2055" i="3"/>
  <c r="T2055" i="3"/>
  <c r="S2055" i="3"/>
  <c r="AN2055" i="3" s="1"/>
  <c r="R2055" i="3"/>
  <c r="Q2055" i="3"/>
  <c r="P2055" i="3"/>
  <c r="O2055" i="3"/>
  <c r="AN2054" i="3"/>
  <c r="AI2054" i="3"/>
  <c r="AH2054" i="3"/>
  <c r="AG2054" i="3"/>
  <c r="AF2054" i="3"/>
  <c r="AE2054" i="3"/>
  <c r="AD2054" i="3"/>
  <c r="T2054" i="3"/>
  <c r="S2054" i="3"/>
  <c r="R2054" i="3"/>
  <c r="Q2054" i="3"/>
  <c r="P2054" i="3"/>
  <c r="O2054" i="3"/>
  <c r="AN2053" i="3"/>
  <c r="AI2053" i="3"/>
  <c r="AH2053" i="3"/>
  <c r="AG2053" i="3"/>
  <c r="AF2053" i="3"/>
  <c r="AE2053" i="3"/>
  <c r="AD2053" i="3"/>
  <c r="T2053" i="3"/>
  <c r="S2053" i="3"/>
  <c r="R2053" i="3"/>
  <c r="Q2053" i="3"/>
  <c r="P2053" i="3"/>
  <c r="O2053" i="3"/>
  <c r="AN2052" i="3"/>
  <c r="AI2052" i="3"/>
  <c r="AH2052" i="3"/>
  <c r="AG2052" i="3"/>
  <c r="AF2052" i="3"/>
  <c r="AE2052" i="3"/>
  <c r="AD2052" i="3"/>
  <c r="T2052" i="3"/>
  <c r="S2052" i="3"/>
  <c r="R2052" i="3"/>
  <c r="Q2052" i="3"/>
  <c r="P2052" i="3"/>
  <c r="O2052" i="3"/>
  <c r="AI2051" i="3"/>
  <c r="AH2051" i="3"/>
  <c r="AG2051" i="3"/>
  <c r="AF2051" i="3"/>
  <c r="AE2051" i="3"/>
  <c r="AD2051" i="3"/>
  <c r="T2051" i="3"/>
  <c r="AL2051" i="3" s="1"/>
  <c r="AQ2051" i="3" s="1"/>
  <c r="AT2051" i="3" s="1"/>
  <c r="S2051" i="3"/>
  <c r="AN2051" i="3" s="1"/>
  <c r="R2051" i="3"/>
  <c r="AM2051" i="3" s="1"/>
  <c r="Q2051" i="3"/>
  <c r="P2051" i="3"/>
  <c r="O2051" i="3"/>
  <c r="AN2050" i="3"/>
  <c r="AI2050" i="3"/>
  <c r="AH2050" i="3"/>
  <c r="AG2050" i="3"/>
  <c r="AF2050" i="3"/>
  <c r="AE2050" i="3"/>
  <c r="AD2050" i="3"/>
  <c r="T2050" i="3"/>
  <c r="S2050" i="3"/>
  <c r="R2050" i="3"/>
  <c r="Q2050" i="3"/>
  <c r="P2050" i="3"/>
  <c r="O2050" i="3"/>
  <c r="AN2049" i="3"/>
  <c r="AM2049" i="3"/>
  <c r="AI2049" i="3"/>
  <c r="AH2049" i="3"/>
  <c r="AG2049" i="3"/>
  <c r="AF2049" i="3"/>
  <c r="AE2049" i="3"/>
  <c r="AD2049" i="3"/>
  <c r="T2049" i="3"/>
  <c r="AL2049" i="3" s="1"/>
  <c r="AQ2049" i="3" s="1"/>
  <c r="AT2049" i="3" s="1"/>
  <c r="S2049" i="3"/>
  <c r="R2049" i="3"/>
  <c r="Q2049" i="3"/>
  <c r="P2049" i="3"/>
  <c r="O2049" i="3"/>
  <c r="AI2048" i="3"/>
  <c r="AH2048" i="3"/>
  <c r="AG2048" i="3"/>
  <c r="AF2048" i="3"/>
  <c r="AE2048" i="3"/>
  <c r="AD2048" i="3"/>
  <c r="T2048" i="3"/>
  <c r="S2048" i="3"/>
  <c r="R2048" i="3"/>
  <c r="Q2048" i="3"/>
  <c r="P2048" i="3"/>
  <c r="O2048" i="3"/>
  <c r="AN2047" i="3"/>
  <c r="AI2047" i="3"/>
  <c r="AH2047" i="3"/>
  <c r="AG2047" i="3"/>
  <c r="AF2047" i="3"/>
  <c r="AE2047" i="3"/>
  <c r="AD2047" i="3"/>
  <c r="T2047" i="3"/>
  <c r="S2047" i="3"/>
  <c r="R2047" i="3"/>
  <c r="Q2047" i="3"/>
  <c r="P2047" i="3"/>
  <c r="O2047" i="3"/>
  <c r="AI2046" i="3"/>
  <c r="AH2046" i="3"/>
  <c r="AG2046" i="3"/>
  <c r="AF2046" i="3"/>
  <c r="AE2046" i="3"/>
  <c r="AD2046" i="3"/>
  <c r="T2046" i="3"/>
  <c r="AL2046" i="3" s="1"/>
  <c r="AQ2046" i="3" s="1"/>
  <c r="AT2046" i="3" s="1"/>
  <c r="S2046" i="3"/>
  <c r="R2046" i="3"/>
  <c r="Q2046" i="3"/>
  <c r="P2046" i="3"/>
  <c r="O2046" i="3"/>
  <c r="AI2045" i="3"/>
  <c r="AH2045" i="3"/>
  <c r="AG2045" i="3"/>
  <c r="AF2045" i="3"/>
  <c r="AE2045" i="3"/>
  <c r="AD2045" i="3"/>
  <c r="T2045" i="3"/>
  <c r="AL2045" i="3" s="1"/>
  <c r="AQ2045" i="3" s="1"/>
  <c r="AT2045" i="3" s="1"/>
  <c r="S2045" i="3"/>
  <c r="R2045" i="3"/>
  <c r="Q2045" i="3"/>
  <c r="P2045" i="3"/>
  <c r="O2045" i="3"/>
  <c r="AI2044" i="3"/>
  <c r="AH2044" i="3"/>
  <c r="AG2044" i="3"/>
  <c r="AF2044" i="3"/>
  <c r="AE2044" i="3"/>
  <c r="AD2044" i="3"/>
  <c r="T2044" i="3"/>
  <c r="AL2044" i="3" s="1"/>
  <c r="AQ2044" i="3" s="1"/>
  <c r="AT2044" i="3" s="1"/>
  <c r="S2044" i="3"/>
  <c r="AN2044" i="3" s="1"/>
  <c r="R2044" i="3"/>
  <c r="Q2044" i="3"/>
  <c r="P2044" i="3"/>
  <c r="O2044" i="3"/>
  <c r="AN2043" i="3"/>
  <c r="AI2043" i="3"/>
  <c r="AH2043" i="3"/>
  <c r="AG2043" i="3"/>
  <c r="AF2043" i="3"/>
  <c r="AE2043" i="3"/>
  <c r="AD2043" i="3"/>
  <c r="T2043" i="3"/>
  <c r="S2043" i="3"/>
  <c r="R2043" i="3"/>
  <c r="AM2043" i="3" s="1"/>
  <c r="Q2043" i="3"/>
  <c r="P2043" i="3"/>
  <c r="O2043" i="3"/>
  <c r="AM2042" i="3"/>
  <c r="AI2042" i="3"/>
  <c r="AH2042" i="3"/>
  <c r="AG2042" i="3"/>
  <c r="AF2042" i="3"/>
  <c r="AE2042" i="3"/>
  <c r="AD2042" i="3"/>
  <c r="T2042" i="3"/>
  <c r="S2042" i="3"/>
  <c r="R2042" i="3"/>
  <c r="Q2042" i="3"/>
  <c r="P2042" i="3"/>
  <c r="O2042" i="3"/>
  <c r="AN2041" i="3"/>
  <c r="AI2041" i="3"/>
  <c r="AH2041" i="3"/>
  <c r="AG2041" i="3"/>
  <c r="AF2041" i="3"/>
  <c r="AE2041" i="3"/>
  <c r="AD2041" i="3"/>
  <c r="T2041" i="3"/>
  <c r="S2041" i="3"/>
  <c r="R2041" i="3"/>
  <c r="Q2041" i="3"/>
  <c r="P2041" i="3"/>
  <c r="O2041" i="3"/>
  <c r="AN2040" i="3"/>
  <c r="AI2040" i="3"/>
  <c r="AH2040" i="3"/>
  <c r="AG2040" i="3"/>
  <c r="AF2040" i="3"/>
  <c r="AE2040" i="3"/>
  <c r="AD2040" i="3"/>
  <c r="T2040" i="3"/>
  <c r="S2040" i="3"/>
  <c r="R2040" i="3"/>
  <c r="Q2040" i="3"/>
  <c r="P2040" i="3"/>
  <c r="O2040" i="3"/>
  <c r="AI2039" i="3"/>
  <c r="AH2039" i="3"/>
  <c r="AG2039" i="3"/>
  <c r="AF2039" i="3"/>
  <c r="AE2039" i="3"/>
  <c r="AD2039" i="3"/>
  <c r="T2039" i="3"/>
  <c r="S2039" i="3"/>
  <c r="AN2039" i="3" s="1"/>
  <c r="R2039" i="3"/>
  <c r="AM2039" i="3" s="1"/>
  <c r="Q2039" i="3"/>
  <c r="P2039" i="3"/>
  <c r="O2039" i="3"/>
  <c r="AN2038" i="3"/>
  <c r="AI2038" i="3"/>
  <c r="AH2038" i="3"/>
  <c r="AG2038" i="3"/>
  <c r="AF2038" i="3"/>
  <c r="AE2038" i="3"/>
  <c r="AD2038" i="3"/>
  <c r="T2038" i="3"/>
  <c r="S2038" i="3"/>
  <c r="R2038" i="3"/>
  <c r="Q2038" i="3"/>
  <c r="P2038" i="3"/>
  <c r="O2038" i="3"/>
  <c r="AM2037" i="3"/>
  <c r="AI2037" i="3"/>
  <c r="AH2037" i="3"/>
  <c r="AG2037" i="3"/>
  <c r="AF2037" i="3"/>
  <c r="AE2037" i="3"/>
  <c r="AD2037" i="3"/>
  <c r="T2037" i="3"/>
  <c r="AL2037" i="3" s="1"/>
  <c r="AQ2037" i="3" s="1"/>
  <c r="AT2037" i="3" s="1"/>
  <c r="S2037" i="3"/>
  <c r="R2037" i="3"/>
  <c r="Q2037" i="3"/>
  <c r="P2037" i="3"/>
  <c r="O2037" i="3"/>
  <c r="AI2036" i="3"/>
  <c r="AH2036" i="3"/>
  <c r="AG2036" i="3"/>
  <c r="AF2036" i="3"/>
  <c r="AE2036" i="3"/>
  <c r="AD2036" i="3"/>
  <c r="T2036" i="3"/>
  <c r="AL2036" i="3" s="1"/>
  <c r="AQ2036" i="3" s="1"/>
  <c r="AT2036" i="3" s="1"/>
  <c r="S2036" i="3"/>
  <c r="R2036" i="3"/>
  <c r="Q2036" i="3"/>
  <c r="P2036" i="3"/>
  <c r="O2036" i="3"/>
  <c r="AN2035" i="3"/>
  <c r="AI2035" i="3"/>
  <c r="AH2035" i="3"/>
  <c r="AG2035" i="3"/>
  <c r="AF2035" i="3"/>
  <c r="AE2035" i="3"/>
  <c r="AD2035" i="3"/>
  <c r="T2035" i="3"/>
  <c r="S2035" i="3"/>
  <c r="R2035" i="3"/>
  <c r="Q2035" i="3"/>
  <c r="P2035" i="3"/>
  <c r="O2035" i="3"/>
  <c r="AI2034" i="3"/>
  <c r="AH2034" i="3"/>
  <c r="AG2034" i="3"/>
  <c r="AF2034" i="3"/>
  <c r="AE2034" i="3"/>
  <c r="AD2034" i="3"/>
  <c r="T2034" i="3"/>
  <c r="S2034" i="3"/>
  <c r="R2034" i="3"/>
  <c r="Q2034" i="3"/>
  <c r="P2034" i="3"/>
  <c r="O2034" i="3"/>
  <c r="AN2033" i="3"/>
  <c r="AM2033" i="3"/>
  <c r="AI2033" i="3"/>
  <c r="AH2033" i="3"/>
  <c r="AG2033" i="3"/>
  <c r="AF2033" i="3"/>
  <c r="AE2033" i="3"/>
  <c r="AD2033" i="3"/>
  <c r="T2033" i="3"/>
  <c r="AL2033" i="3" s="1"/>
  <c r="AQ2033" i="3" s="1"/>
  <c r="AT2033" i="3" s="1"/>
  <c r="S2033" i="3"/>
  <c r="R2033" i="3"/>
  <c r="Q2033" i="3"/>
  <c r="P2033" i="3"/>
  <c r="O2033" i="3"/>
  <c r="AI2032" i="3"/>
  <c r="AH2032" i="3"/>
  <c r="AG2032" i="3"/>
  <c r="AF2032" i="3"/>
  <c r="AE2032" i="3"/>
  <c r="AD2032" i="3"/>
  <c r="T2032" i="3"/>
  <c r="AL2032" i="3" s="1"/>
  <c r="AQ2032" i="3" s="1"/>
  <c r="AT2032" i="3" s="1"/>
  <c r="S2032" i="3"/>
  <c r="AN2032" i="3" s="1"/>
  <c r="R2032" i="3"/>
  <c r="Q2032" i="3"/>
  <c r="P2032" i="3"/>
  <c r="O2032" i="3"/>
  <c r="AI2031" i="3"/>
  <c r="AH2031" i="3"/>
  <c r="AG2031" i="3"/>
  <c r="AF2031" i="3"/>
  <c r="AE2031" i="3"/>
  <c r="AD2031" i="3"/>
  <c r="T2031" i="3"/>
  <c r="AL2031" i="3" s="1"/>
  <c r="AQ2031" i="3" s="1"/>
  <c r="AT2031" i="3" s="1"/>
  <c r="S2031" i="3"/>
  <c r="AK2031" i="3" s="1"/>
  <c r="AP2031" i="3" s="1"/>
  <c r="AS2031" i="3" s="1"/>
  <c r="R2031" i="3"/>
  <c r="AJ2031" i="3" s="1"/>
  <c r="AO2031" i="3" s="1"/>
  <c r="AR2031" i="3" s="1"/>
  <c r="Q2031" i="3"/>
  <c r="P2031" i="3"/>
  <c r="O2031" i="3"/>
  <c r="AI2030" i="3"/>
  <c r="AH2030" i="3"/>
  <c r="AG2030" i="3"/>
  <c r="AF2030" i="3"/>
  <c r="AE2030" i="3"/>
  <c r="AD2030" i="3"/>
  <c r="T2030" i="3"/>
  <c r="AL2030" i="3" s="1"/>
  <c r="AQ2030" i="3" s="1"/>
  <c r="AT2030" i="3" s="1"/>
  <c r="S2030" i="3"/>
  <c r="R2030" i="3"/>
  <c r="Q2030" i="3"/>
  <c r="P2030" i="3"/>
  <c r="O2030" i="3"/>
  <c r="AN2029" i="3"/>
  <c r="AI2029" i="3"/>
  <c r="AH2029" i="3"/>
  <c r="AG2029" i="3"/>
  <c r="AF2029" i="3"/>
  <c r="AE2029" i="3"/>
  <c r="AD2029" i="3"/>
  <c r="T2029" i="3"/>
  <c r="S2029" i="3"/>
  <c r="R2029" i="3"/>
  <c r="Q2029" i="3"/>
  <c r="P2029" i="3"/>
  <c r="O2029" i="3"/>
  <c r="AN2028" i="3"/>
  <c r="AI2028" i="3"/>
  <c r="AH2028" i="3"/>
  <c r="AG2028" i="3"/>
  <c r="AF2028" i="3"/>
  <c r="AE2028" i="3"/>
  <c r="AD2028" i="3"/>
  <c r="T2028" i="3"/>
  <c r="S2028" i="3"/>
  <c r="R2028" i="3"/>
  <c r="Q2028" i="3"/>
  <c r="P2028" i="3"/>
  <c r="O2028" i="3"/>
  <c r="AI2027" i="3"/>
  <c r="AH2027" i="3"/>
  <c r="AG2027" i="3"/>
  <c r="AF2027" i="3"/>
  <c r="AE2027" i="3"/>
  <c r="AD2027" i="3"/>
  <c r="T2027" i="3"/>
  <c r="AL2027" i="3" s="1"/>
  <c r="AQ2027" i="3" s="1"/>
  <c r="AT2027" i="3" s="1"/>
  <c r="S2027" i="3"/>
  <c r="R2027" i="3"/>
  <c r="AM2027" i="3" s="1"/>
  <c r="Q2027" i="3"/>
  <c r="P2027" i="3"/>
  <c r="O2027" i="3"/>
  <c r="AN2026" i="3"/>
  <c r="AI2026" i="3"/>
  <c r="AH2026" i="3"/>
  <c r="AG2026" i="3"/>
  <c r="AF2026" i="3"/>
  <c r="AE2026" i="3"/>
  <c r="AD2026" i="3"/>
  <c r="T2026" i="3"/>
  <c r="S2026" i="3"/>
  <c r="R2026" i="3"/>
  <c r="Q2026" i="3"/>
  <c r="P2026" i="3"/>
  <c r="O2026" i="3"/>
  <c r="AI2025" i="3"/>
  <c r="AH2025" i="3"/>
  <c r="AG2025" i="3"/>
  <c r="AF2025" i="3"/>
  <c r="AE2025" i="3"/>
  <c r="AD2025" i="3"/>
  <c r="T2025" i="3"/>
  <c r="S2025" i="3"/>
  <c r="R2025" i="3"/>
  <c r="Q2025" i="3"/>
  <c r="P2025" i="3"/>
  <c r="O2025" i="3"/>
  <c r="AN2024" i="3"/>
  <c r="AI2024" i="3"/>
  <c r="AH2024" i="3"/>
  <c r="AG2024" i="3"/>
  <c r="AF2024" i="3"/>
  <c r="AE2024" i="3"/>
  <c r="AD2024" i="3"/>
  <c r="T2024" i="3"/>
  <c r="S2024" i="3"/>
  <c r="R2024" i="3"/>
  <c r="Q2024" i="3"/>
  <c r="P2024" i="3"/>
  <c r="O2024" i="3"/>
  <c r="AM2023" i="3"/>
  <c r="AI2023" i="3"/>
  <c r="AH2023" i="3"/>
  <c r="AG2023" i="3"/>
  <c r="AF2023" i="3"/>
  <c r="AE2023" i="3"/>
  <c r="AD2023" i="3"/>
  <c r="T2023" i="3"/>
  <c r="S2023" i="3"/>
  <c r="R2023" i="3"/>
  <c r="Q2023" i="3"/>
  <c r="P2023" i="3"/>
  <c r="O2023" i="3"/>
  <c r="AN2022" i="3"/>
  <c r="AI2022" i="3"/>
  <c r="AH2022" i="3"/>
  <c r="AG2022" i="3"/>
  <c r="AF2022" i="3"/>
  <c r="AE2022" i="3"/>
  <c r="AD2022" i="3"/>
  <c r="T2022" i="3"/>
  <c r="S2022" i="3"/>
  <c r="R2022" i="3"/>
  <c r="Q2022" i="3"/>
  <c r="P2022" i="3"/>
  <c r="O2022" i="3"/>
  <c r="AI2021" i="3"/>
  <c r="AH2021" i="3"/>
  <c r="AG2021" i="3"/>
  <c r="AF2021" i="3"/>
  <c r="AE2021" i="3"/>
  <c r="AD2021" i="3"/>
  <c r="T2021" i="3"/>
  <c r="S2021" i="3"/>
  <c r="R2021" i="3"/>
  <c r="Q2021" i="3"/>
  <c r="P2021" i="3"/>
  <c r="O2021" i="3"/>
  <c r="AN2020" i="3"/>
  <c r="AI2020" i="3"/>
  <c r="AH2020" i="3"/>
  <c r="AG2020" i="3"/>
  <c r="AF2020" i="3"/>
  <c r="AE2020" i="3"/>
  <c r="AD2020" i="3"/>
  <c r="T2020" i="3"/>
  <c r="S2020" i="3"/>
  <c r="R2020" i="3"/>
  <c r="Q2020" i="3"/>
  <c r="P2020" i="3"/>
  <c r="O2020" i="3"/>
  <c r="AN2019" i="3"/>
  <c r="AI2019" i="3"/>
  <c r="AH2019" i="3"/>
  <c r="AG2019" i="3"/>
  <c r="AF2019" i="3"/>
  <c r="AE2019" i="3"/>
  <c r="AD2019" i="3"/>
  <c r="T2019" i="3"/>
  <c r="S2019" i="3"/>
  <c r="R2019" i="3"/>
  <c r="AM2019" i="3" s="1"/>
  <c r="Q2019" i="3"/>
  <c r="P2019" i="3"/>
  <c r="O2019" i="3"/>
  <c r="AN2018" i="3"/>
  <c r="AI2018" i="3"/>
  <c r="AH2018" i="3"/>
  <c r="AG2018" i="3"/>
  <c r="AF2018" i="3"/>
  <c r="AE2018" i="3"/>
  <c r="AD2018" i="3"/>
  <c r="T2018" i="3"/>
  <c r="S2018" i="3"/>
  <c r="R2018" i="3"/>
  <c r="Q2018" i="3"/>
  <c r="P2018" i="3"/>
  <c r="O2018" i="3"/>
  <c r="AI2017" i="3"/>
  <c r="AH2017" i="3"/>
  <c r="AG2017" i="3"/>
  <c r="AF2017" i="3"/>
  <c r="AE2017" i="3"/>
  <c r="AD2017" i="3"/>
  <c r="T2017" i="3"/>
  <c r="S2017" i="3"/>
  <c r="R2017" i="3"/>
  <c r="Q2017" i="3"/>
  <c r="P2017" i="3"/>
  <c r="O2017" i="3"/>
  <c r="AN2016" i="3"/>
  <c r="AI2016" i="3"/>
  <c r="AH2016" i="3"/>
  <c r="AG2016" i="3"/>
  <c r="AF2016" i="3"/>
  <c r="AE2016" i="3"/>
  <c r="AD2016" i="3"/>
  <c r="T2016" i="3"/>
  <c r="S2016" i="3"/>
  <c r="R2016" i="3"/>
  <c r="Q2016" i="3"/>
  <c r="P2016" i="3"/>
  <c r="O2016" i="3"/>
  <c r="AN2015" i="3"/>
  <c r="AM2015" i="3"/>
  <c r="AI2015" i="3"/>
  <c r="AH2015" i="3"/>
  <c r="AG2015" i="3"/>
  <c r="AF2015" i="3"/>
  <c r="AE2015" i="3"/>
  <c r="AD2015" i="3"/>
  <c r="T2015" i="3"/>
  <c r="AL2015" i="3" s="1"/>
  <c r="AQ2015" i="3" s="1"/>
  <c r="AT2015" i="3" s="1"/>
  <c r="S2015" i="3"/>
  <c r="R2015" i="3"/>
  <c r="Q2015" i="3"/>
  <c r="P2015" i="3"/>
  <c r="O2015" i="3"/>
  <c r="AN2014" i="3"/>
  <c r="AI2014" i="3"/>
  <c r="AH2014" i="3"/>
  <c r="AG2014" i="3"/>
  <c r="AF2014" i="3"/>
  <c r="AE2014" i="3"/>
  <c r="AD2014" i="3"/>
  <c r="T2014" i="3"/>
  <c r="S2014" i="3"/>
  <c r="R2014" i="3"/>
  <c r="Q2014" i="3"/>
  <c r="P2014" i="3"/>
  <c r="O2014" i="3"/>
  <c r="AI2013" i="3"/>
  <c r="AH2013" i="3"/>
  <c r="AG2013" i="3"/>
  <c r="AF2013" i="3"/>
  <c r="AE2013" i="3"/>
  <c r="AD2013" i="3"/>
  <c r="T2013" i="3"/>
  <c r="S2013" i="3"/>
  <c r="R2013" i="3"/>
  <c r="Q2013" i="3"/>
  <c r="P2013" i="3"/>
  <c r="O2013" i="3"/>
  <c r="AI2012" i="3"/>
  <c r="AH2012" i="3"/>
  <c r="AG2012" i="3"/>
  <c r="AF2012" i="3"/>
  <c r="AE2012" i="3"/>
  <c r="AD2012" i="3"/>
  <c r="T2012" i="3"/>
  <c r="AL2012" i="3" s="1"/>
  <c r="AQ2012" i="3" s="1"/>
  <c r="AT2012" i="3" s="1"/>
  <c r="S2012" i="3"/>
  <c r="R2012" i="3"/>
  <c r="Q2012" i="3"/>
  <c r="P2012" i="3"/>
  <c r="O2012" i="3"/>
  <c r="AI2011" i="3"/>
  <c r="AH2011" i="3"/>
  <c r="AG2011" i="3"/>
  <c r="AF2011" i="3"/>
  <c r="AE2011" i="3"/>
  <c r="AD2011" i="3"/>
  <c r="T2011" i="3"/>
  <c r="AL2011" i="3" s="1"/>
  <c r="AQ2011" i="3" s="1"/>
  <c r="AT2011" i="3" s="1"/>
  <c r="S2011" i="3"/>
  <c r="R2011" i="3"/>
  <c r="Q2011" i="3"/>
  <c r="P2011" i="3"/>
  <c r="O2011" i="3"/>
  <c r="AN2010" i="3"/>
  <c r="AM2010" i="3"/>
  <c r="AI2010" i="3"/>
  <c r="AH2010" i="3"/>
  <c r="AG2010" i="3"/>
  <c r="AF2010" i="3"/>
  <c r="AE2010" i="3"/>
  <c r="AD2010" i="3"/>
  <c r="T2010" i="3"/>
  <c r="AL2010" i="3" s="1"/>
  <c r="AQ2010" i="3" s="1"/>
  <c r="AT2010" i="3" s="1"/>
  <c r="S2010" i="3"/>
  <c r="R2010" i="3"/>
  <c r="Q2010" i="3"/>
  <c r="P2010" i="3"/>
  <c r="O2010" i="3"/>
  <c r="AI2009" i="3"/>
  <c r="AH2009" i="3"/>
  <c r="AG2009" i="3"/>
  <c r="AF2009" i="3"/>
  <c r="AE2009" i="3"/>
  <c r="AD2009" i="3"/>
  <c r="T2009" i="3"/>
  <c r="S2009" i="3"/>
  <c r="R2009" i="3"/>
  <c r="Q2009" i="3"/>
  <c r="P2009" i="3"/>
  <c r="O2009" i="3"/>
  <c r="AM2008" i="3"/>
  <c r="AI2008" i="3"/>
  <c r="AH2008" i="3"/>
  <c r="AG2008" i="3"/>
  <c r="AF2008" i="3"/>
  <c r="AE2008" i="3"/>
  <c r="AD2008" i="3"/>
  <c r="T2008" i="3"/>
  <c r="S2008" i="3"/>
  <c r="AN2008" i="3" s="1"/>
  <c r="R2008" i="3"/>
  <c r="Q2008" i="3"/>
  <c r="P2008" i="3"/>
  <c r="O2008" i="3"/>
  <c r="AM2007" i="3"/>
  <c r="AI2007" i="3"/>
  <c r="AH2007" i="3"/>
  <c r="AG2007" i="3"/>
  <c r="AF2007" i="3"/>
  <c r="AE2007" i="3"/>
  <c r="AD2007" i="3"/>
  <c r="T2007" i="3"/>
  <c r="S2007" i="3"/>
  <c r="AN2007" i="3" s="1"/>
  <c r="R2007" i="3"/>
  <c r="Q2007" i="3"/>
  <c r="P2007" i="3"/>
  <c r="O2007" i="3"/>
  <c r="AI2006" i="3"/>
  <c r="AH2006" i="3"/>
  <c r="AG2006" i="3"/>
  <c r="AF2006" i="3"/>
  <c r="AE2006" i="3"/>
  <c r="AD2006" i="3"/>
  <c r="T2006" i="3"/>
  <c r="S2006" i="3"/>
  <c r="R2006" i="3"/>
  <c r="Q2006" i="3"/>
  <c r="P2006" i="3"/>
  <c r="O2006" i="3"/>
  <c r="AN2005" i="3"/>
  <c r="AI2005" i="3"/>
  <c r="AH2005" i="3"/>
  <c r="AG2005" i="3"/>
  <c r="AF2005" i="3"/>
  <c r="AE2005" i="3"/>
  <c r="AD2005" i="3"/>
  <c r="T2005" i="3"/>
  <c r="S2005" i="3"/>
  <c r="R2005" i="3"/>
  <c r="Q2005" i="3"/>
  <c r="P2005" i="3"/>
  <c r="O2005" i="3"/>
  <c r="AN2004" i="3"/>
  <c r="AI2004" i="3"/>
  <c r="AH2004" i="3"/>
  <c r="AG2004" i="3"/>
  <c r="AF2004" i="3"/>
  <c r="AE2004" i="3"/>
  <c r="AD2004" i="3"/>
  <c r="T2004" i="3"/>
  <c r="S2004" i="3"/>
  <c r="R2004" i="3"/>
  <c r="Q2004" i="3"/>
  <c r="P2004" i="3"/>
  <c r="O2004" i="3"/>
  <c r="AI2003" i="3"/>
  <c r="AH2003" i="3"/>
  <c r="AG2003" i="3"/>
  <c r="AF2003" i="3"/>
  <c r="AE2003" i="3"/>
  <c r="AD2003" i="3"/>
  <c r="T2003" i="3"/>
  <c r="AL2003" i="3" s="1"/>
  <c r="AQ2003" i="3" s="1"/>
  <c r="AT2003" i="3" s="1"/>
  <c r="S2003" i="3"/>
  <c r="AN2003" i="3" s="1"/>
  <c r="R2003" i="3"/>
  <c r="AM2003" i="3" s="1"/>
  <c r="Q2003" i="3"/>
  <c r="P2003" i="3"/>
  <c r="O2003" i="3"/>
  <c r="AM2002" i="3"/>
  <c r="AI2002" i="3"/>
  <c r="AH2002" i="3"/>
  <c r="AG2002" i="3"/>
  <c r="AF2002" i="3"/>
  <c r="AE2002" i="3"/>
  <c r="AD2002" i="3"/>
  <c r="T2002" i="3"/>
  <c r="S2002" i="3"/>
  <c r="R2002" i="3"/>
  <c r="Q2002" i="3"/>
  <c r="P2002" i="3"/>
  <c r="O2002" i="3"/>
  <c r="AN2001" i="3"/>
  <c r="AI2001" i="3"/>
  <c r="AH2001" i="3"/>
  <c r="AG2001" i="3"/>
  <c r="AF2001" i="3"/>
  <c r="AE2001" i="3"/>
  <c r="AD2001" i="3"/>
  <c r="T2001" i="3"/>
  <c r="S2001" i="3"/>
  <c r="R2001" i="3"/>
  <c r="Q2001" i="3"/>
  <c r="P2001" i="3"/>
  <c r="O2001" i="3"/>
  <c r="AN2000" i="3"/>
  <c r="AI2000" i="3"/>
  <c r="AH2000" i="3"/>
  <c r="AG2000" i="3"/>
  <c r="AF2000" i="3"/>
  <c r="AE2000" i="3"/>
  <c r="AD2000" i="3"/>
  <c r="T2000" i="3"/>
  <c r="S2000" i="3"/>
  <c r="R2000" i="3"/>
  <c r="Q2000" i="3"/>
  <c r="P2000" i="3"/>
  <c r="O2000" i="3"/>
  <c r="AN1999" i="3"/>
  <c r="AI1999" i="3"/>
  <c r="AH1999" i="3"/>
  <c r="AG1999" i="3"/>
  <c r="AF1999" i="3"/>
  <c r="AE1999" i="3"/>
  <c r="AD1999" i="3"/>
  <c r="T1999" i="3"/>
  <c r="S1999" i="3"/>
  <c r="R1999" i="3"/>
  <c r="Q1999" i="3"/>
  <c r="P1999" i="3"/>
  <c r="O1999" i="3"/>
  <c r="AI1998" i="3"/>
  <c r="AH1998" i="3"/>
  <c r="AG1998" i="3"/>
  <c r="AF1998" i="3"/>
  <c r="AE1998" i="3"/>
  <c r="AD1998" i="3"/>
  <c r="T1998" i="3"/>
  <c r="S1998" i="3"/>
  <c r="R1998" i="3"/>
  <c r="Q1998" i="3"/>
  <c r="P1998" i="3"/>
  <c r="O1998" i="3"/>
  <c r="AN1997" i="3"/>
  <c r="AM1997" i="3"/>
  <c r="AI1997" i="3"/>
  <c r="AH1997" i="3"/>
  <c r="AG1997" i="3"/>
  <c r="AF1997" i="3"/>
  <c r="AE1997" i="3"/>
  <c r="AD1997" i="3"/>
  <c r="T1997" i="3"/>
  <c r="AL1997" i="3" s="1"/>
  <c r="AQ1997" i="3" s="1"/>
  <c r="AT1997" i="3" s="1"/>
  <c r="S1997" i="3"/>
  <c r="R1997" i="3"/>
  <c r="Q1997" i="3"/>
  <c r="P1997" i="3"/>
  <c r="O1997" i="3"/>
  <c r="AN1996" i="3"/>
  <c r="AI1996" i="3"/>
  <c r="AH1996" i="3"/>
  <c r="AG1996" i="3"/>
  <c r="AF1996" i="3"/>
  <c r="AE1996" i="3"/>
  <c r="AD1996" i="3"/>
  <c r="T1996" i="3"/>
  <c r="S1996" i="3"/>
  <c r="R1996" i="3"/>
  <c r="Q1996" i="3"/>
  <c r="P1996" i="3"/>
  <c r="O1996" i="3"/>
  <c r="AI1995" i="3"/>
  <c r="AH1995" i="3"/>
  <c r="AG1995" i="3"/>
  <c r="AF1995" i="3"/>
  <c r="AE1995" i="3"/>
  <c r="AD1995" i="3"/>
  <c r="T1995" i="3"/>
  <c r="S1995" i="3"/>
  <c r="R1995" i="3"/>
  <c r="Q1995" i="3"/>
  <c r="P1995" i="3"/>
  <c r="O1995" i="3"/>
  <c r="AN1994" i="3"/>
  <c r="AM1994" i="3"/>
  <c r="AI1994" i="3"/>
  <c r="AH1994" i="3"/>
  <c r="AG1994" i="3"/>
  <c r="AF1994" i="3"/>
  <c r="AE1994" i="3"/>
  <c r="AD1994" i="3"/>
  <c r="T1994" i="3"/>
  <c r="AL1994" i="3" s="1"/>
  <c r="AQ1994" i="3" s="1"/>
  <c r="AT1994" i="3" s="1"/>
  <c r="S1994" i="3"/>
  <c r="R1994" i="3"/>
  <c r="Q1994" i="3"/>
  <c r="P1994" i="3"/>
  <c r="O1994" i="3"/>
  <c r="AN1993" i="3"/>
  <c r="AI1993" i="3"/>
  <c r="AH1993" i="3"/>
  <c r="AG1993" i="3"/>
  <c r="AF1993" i="3"/>
  <c r="AE1993" i="3"/>
  <c r="AD1993" i="3"/>
  <c r="T1993" i="3"/>
  <c r="S1993" i="3"/>
  <c r="R1993" i="3"/>
  <c r="Q1993" i="3"/>
  <c r="P1993" i="3"/>
  <c r="O1993" i="3"/>
  <c r="AN1992" i="3"/>
  <c r="AI1992" i="3"/>
  <c r="AH1992" i="3"/>
  <c r="AG1992" i="3"/>
  <c r="AF1992" i="3"/>
  <c r="AE1992" i="3"/>
  <c r="AD1992" i="3"/>
  <c r="T1992" i="3"/>
  <c r="S1992" i="3"/>
  <c r="R1992" i="3"/>
  <c r="Q1992" i="3"/>
  <c r="P1992" i="3"/>
  <c r="O1992" i="3"/>
  <c r="AM1991" i="3"/>
  <c r="AI1991" i="3"/>
  <c r="AH1991" i="3"/>
  <c r="AG1991" i="3"/>
  <c r="AF1991" i="3"/>
  <c r="AE1991" i="3"/>
  <c r="AD1991" i="3"/>
  <c r="T1991" i="3"/>
  <c r="AL1991" i="3" s="1"/>
  <c r="AQ1991" i="3" s="1"/>
  <c r="AT1991" i="3" s="1"/>
  <c r="S1991" i="3"/>
  <c r="AN1991" i="3" s="1"/>
  <c r="R1991" i="3"/>
  <c r="Q1991" i="3"/>
  <c r="P1991" i="3"/>
  <c r="O1991" i="3"/>
  <c r="AM1990" i="3"/>
  <c r="AI1990" i="3"/>
  <c r="AH1990" i="3"/>
  <c r="AG1990" i="3"/>
  <c r="AF1990" i="3"/>
  <c r="AE1990" i="3"/>
  <c r="AD1990" i="3"/>
  <c r="T1990" i="3"/>
  <c r="S1990" i="3"/>
  <c r="R1990" i="3"/>
  <c r="Q1990" i="3"/>
  <c r="P1990" i="3"/>
  <c r="O1990" i="3"/>
  <c r="AI1989" i="3"/>
  <c r="AH1989" i="3"/>
  <c r="AG1989" i="3"/>
  <c r="AF1989" i="3"/>
  <c r="AE1989" i="3"/>
  <c r="AD1989" i="3"/>
  <c r="T1989" i="3"/>
  <c r="AL1989" i="3" s="1"/>
  <c r="AQ1989" i="3" s="1"/>
  <c r="AT1989" i="3" s="1"/>
  <c r="S1989" i="3"/>
  <c r="R1989" i="3"/>
  <c r="Q1989" i="3"/>
  <c r="P1989" i="3"/>
  <c r="O1989" i="3"/>
  <c r="AI1988" i="3"/>
  <c r="AH1988" i="3"/>
  <c r="AG1988" i="3"/>
  <c r="AF1988" i="3"/>
  <c r="AE1988" i="3"/>
  <c r="AD1988" i="3"/>
  <c r="T1988" i="3"/>
  <c r="AL1988" i="3" s="1"/>
  <c r="AQ1988" i="3" s="1"/>
  <c r="AT1988" i="3" s="1"/>
  <c r="S1988" i="3"/>
  <c r="R1988" i="3"/>
  <c r="Q1988" i="3"/>
  <c r="P1988" i="3"/>
  <c r="O1988" i="3"/>
  <c r="AN1987" i="3"/>
  <c r="AM1987" i="3"/>
  <c r="AI1987" i="3"/>
  <c r="AH1987" i="3"/>
  <c r="AG1987" i="3"/>
  <c r="AF1987" i="3"/>
  <c r="AE1987" i="3"/>
  <c r="AD1987" i="3"/>
  <c r="T1987" i="3"/>
  <c r="AL1987" i="3" s="1"/>
  <c r="AQ1987" i="3" s="1"/>
  <c r="AT1987" i="3" s="1"/>
  <c r="S1987" i="3"/>
  <c r="R1987" i="3"/>
  <c r="Q1987" i="3"/>
  <c r="P1987" i="3"/>
  <c r="O1987" i="3"/>
  <c r="AI1986" i="3"/>
  <c r="AH1986" i="3"/>
  <c r="AG1986" i="3"/>
  <c r="AF1986" i="3"/>
  <c r="AE1986" i="3"/>
  <c r="AD1986" i="3"/>
  <c r="T1986" i="3"/>
  <c r="S1986" i="3"/>
  <c r="R1986" i="3"/>
  <c r="Q1986" i="3"/>
  <c r="P1986" i="3"/>
  <c r="O1986" i="3"/>
  <c r="AM1985" i="3"/>
  <c r="AI1985" i="3"/>
  <c r="AH1985" i="3"/>
  <c r="AG1985" i="3"/>
  <c r="AF1985" i="3"/>
  <c r="AE1985" i="3"/>
  <c r="AD1985" i="3"/>
  <c r="T1985" i="3"/>
  <c r="AL1985" i="3" s="1"/>
  <c r="AQ1985" i="3" s="1"/>
  <c r="AT1985" i="3" s="1"/>
  <c r="S1985" i="3"/>
  <c r="R1985" i="3"/>
  <c r="Q1985" i="3"/>
  <c r="P1985" i="3"/>
  <c r="O1985" i="3"/>
  <c r="AM1984" i="3"/>
  <c r="AI1984" i="3"/>
  <c r="AH1984" i="3"/>
  <c r="AG1984" i="3"/>
  <c r="AF1984" i="3"/>
  <c r="AE1984" i="3"/>
  <c r="AD1984" i="3"/>
  <c r="T1984" i="3"/>
  <c r="AL1984" i="3" s="1"/>
  <c r="AQ1984" i="3" s="1"/>
  <c r="AT1984" i="3" s="1"/>
  <c r="S1984" i="3"/>
  <c r="AN1984" i="3" s="1"/>
  <c r="R1984" i="3"/>
  <c r="Q1984" i="3"/>
  <c r="P1984" i="3"/>
  <c r="O1984" i="3"/>
  <c r="AI1983" i="3"/>
  <c r="AH1983" i="3"/>
  <c r="AG1983" i="3"/>
  <c r="AF1983" i="3"/>
  <c r="AE1983" i="3"/>
  <c r="AD1983" i="3"/>
  <c r="T1983" i="3"/>
  <c r="AL1983" i="3" s="1"/>
  <c r="AQ1983" i="3" s="1"/>
  <c r="AT1983" i="3" s="1"/>
  <c r="S1983" i="3"/>
  <c r="R1983" i="3"/>
  <c r="Q1983" i="3"/>
  <c r="P1983" i="3"/>
  <c r="O1983" i="3"/>
  <c r="AN1982" i="3"/>
  <c r="AM1982" i="3"/>
  <c r="AI1982" i="3"/>
  <c r="AH1982" i="3"/>
  <c r="AG1982" i="3"/>
  <c r="AF1982" i="3"/>
  <c r="AE1982" i="3"/>
  <c r="AD1982" i="3"/>
  <c r="T1982" i="3"/>
  <c r="AL1982" i="3" s="1"/>
  <c r="AQ1982" i="3" s="1"/>
  <c r="AT1982" i="3" s="1"/>
  <c r="S1982" i="3"/>
  <c r="R1982" i="3"/>
  <c r="Q1982" i="3"/>
  <c r="P1982" i="3"/>
  <c r="O1982" i="3"/>
  <c r="AM1981" i="3"/>
  <c r="AI1981" i="3"/>
  <c r="AH1981" i="3"/>
  <c r="AG1981" i="3"/>
  <c r="AF1981" i="3"/>
  <c r="AE1981" i="3"/>
  <c r="AD1981" i="3"/>
  <c r="T1981" i="3"/>
  <c r="AL1981" i="3" s="1"/>
  <c r="AQ1981" i="3" s="1"/>
  <c r="AT1981" i="3" s="1"/>
  <c r="S1981" i="3"/>
  <c r="R1981" i="3"/>
  <c r="Q1981" i="3"/>
  <c r="P1981" i="3"/>
  <c r="O1981" i="3"/>
  <c r="AN1980" i="3"/>
  <c r="AI1980" i="3"/>
  <c r="AH1980" i="3"/>
  <c r="AG1980" i="3"/>
  <c r="AF1980" i="3"/>
  <c r="AE1980" i="3"/>
  <c r="AD1980" i="3"/>
  <c r="T1980" i="3"/>
  <c r="S1980" i="3"/>
  <c r="R1980" i="3"/>
  <c r="Q1980" i="3"/>
  <c r="P1980" i="3"/>
  <c r="O1980" i="3"/>
  <c r="AI1979" i="3"/>
  <c r="AH1979" i="3"/>
  <c r="AG1979" i="3"/>
  <c r="AF1979" i="3"/>
  <c r="AE1979" i="3"/>
  <c r="AD1979" i="3"/>
  <c r="T1979" i="3"/>
  <c r="S1979" i="3"/>
  <c r="AN1979" i="3" s="1"/>
  <c r="R1979" i="3"/>
  <c r="AM1979" i="3" s="1"/>
  <c r="Q1979" i="3"/>
  <c r="P1979" i="3"/>
  <c r="O1979" i="3"/>
  <c r="AM1978" i="3"/>
  <c r="AI1978" i="3"/>
  <c r="AH1978" i="3"/>
  <c r="AG1978" i="3"/>
  <c r="AF1978" i="3"/>
  <c r="AE1978" i="3"/>
  <c r="AD1978" i="3"/>
  <c r="T1978" i="3"/>
  <c r="AL1978" i="3" s="1"/>
  <c r="AQ1978" i="3" s="1"/>
  <c r="AT1978" i="3" s="1"/>
  <c r="S1978" i="3"/>
  <c r="R1978" i="3"/>
  <c r="Q1978" i="3"/>
  <c r="P1978" i="3"/>
  <c r="O1978" i="3"/>
  <c r="AM1977" i="3"/>
  <c r="AI1977" i="3"/>
  <c r="AH1977" i="3"/>
  <c r="AG1977" i="3"/>
  <c r="AF1977" i="3"/>
  <c r="AE1977" i="3"/>
  <c r="AD1977" i="3"/>
  <c r="T1977" i="3"/>
  <c r="AL1977" i="3" s="1"/>
  <c r="AQ1977" i="3" s="1"/>
  <c r="AT1977" i="3" s="1"/>
  <c r="S1977" i="3"/>
  <c r="R1977" i="3"/>
  <c r="Q1977" i="3"/>
  <c r="P1977" i="3"/>
  <c r="O1977" i="3"/>
  <c r="AM1976" i="3"/>
  <c r="AI1976" i="3"/>
  <c r="AH1976" i="3"/>
  <c r="AG1976" i="3"/>
  <c r="AF1976" i="3"/>
  <c r="AE1976" i="3"/>
  <c r="AD1976" i="3"/>
  <c r="T1976" i="3"/>
  <c r="AL1976" i="3" s="1"/>
  <c r="AQ1976" i="3" s="1"/>
  <c r="AT1976" i="3" s="1"/>
  <c r="S1976" i="3"/>
  <c r="R1976" i="3"/>
  <c r="Q1976" i="3"/>
  <c r="P1976" i="3"/>
  <c r="O1976" i="3"/>
  <c r="AN1975" i="3"/>
  <c r="AI1975" i="3"/>
  <c r="AH1975" i="3"/>
  <c r="AG1975" i="3"/>
  <c r="AF1975" i="3"/>
  <c r="AE1975" i="3"/>
  <c r="AD1975" i="3"/>
  <c r="T1975" i="3"/>
  <c r="S1975" i="3"/>
  <c r="R1975" i="3"/>
  <c r="Q1975" i="3"/>
  <c r="P1975" i="3"/>
  <c r="O1975" i="3"/>
  <c r="AN1974" i="3"/>
  <c r="AI1974" i="3"/>
  <c r="AH1974" i="3"/>
  <c r="AG1974" i="3"/>
  <c r="AF1974" i="3"/>
  <c r="AE1974" i="3"/>
  <c r="AD1974" i="3"/>
  <c r="T1974" i="3"/>
  <c r="S1974" i="3"/>
  <c r="R1974" i="3"/>
  <c r="Q1974" i="3"/>
  <c r="P1974" i="3"/>
  <c r="O1974" i="3"/>
  <c r="AN1973" i="3"/>
  <c r="AI1973" i="3"/>
  <c r="AH1973" i="3"/>
  <c r="AG1973" i="3"/>
  <c r="AF1973" i="3"/>
  <c r="AE1973" i="3"/>
  <c r="AD1973" i="3"/>
  <c r="T1973" i="3"/>
  <c r="S1973" i="3"/>
  <c r="R1973" i="3"/>
  <c r="Q1973" i="3"/>
  <c r="P1973" i="3"/>
  <c r="O1973" i="3"/>
  <c r="AM1972" i="3"/>
  <c r="AI1972" i="3"/>
  <c r="AH1972" i="3"/>
  <c r="AG1972" i="3"/>
  <c r="AF1972" i="3"/>
  <c r="AE1972" i="3"/>
  <c r="AD1972" i="3"/>
  <c r="T1972" i="3"/>
  <c r="AL1972" i="3" s="1"/>
  <c r="AQ1972" i="3" s="1"/>
  <c r="AT1972" i="3" s="1"/>
  <c r="S1972" i="3"/>
  <c r="AN1972" i="3" s="1"/>
  <c r="R1972" i="3"/>
  <c r="Q1972" i="3"/>
  <c r="P1972" i="3"/>
  <c r="O1972" i="3"/>
  <c r="AM1971" i="3"/>
  <c r="AI1971" i="3"/>
  <c r="AH1971" i="3"/>
  <c r="AG1971" i="3"/>
  <c r="AF1971" i="3"/>
  <c r="AE1971" i="3"/>
  <c r="AD1971" i="3"/>
  <c r="T1971" i="3"/>
  <c r="AL1971" i="3" s="1"/>
  <c r="AQ1971" i="3" s="1"/>
  <c r="AT1971" i="3" s="1"/>
  <c r="S1971" i="3"/>
  <c r="R1971" i="3"/>
  <c r="Q1971" i="3"/>
  <c r="P1971" i="3"/>
  <c r="O1971" i="3"/>
  <c r="AM1970" i="3"/>
  <c r="AI1970" i="3"/>
  <c r="AH1970" i="3"/>
  <c r="AG1970" i="3"/>
  <c r="AF1970" i="3"/>
  <c r="AE1970" i="3"/>
  <c r="AD1970" i="3"/>
  <c r="T1970" i="3"/>
  <c r="AL1970" i="3" s="1"/>
  <c r="AQ1970" i="3" s="1"/>
  <c r="AT1970" i="3" s="1"/>
  <c r="S1970" i="3"/>
  <c r="R1970" i="3"/>
  <c r="Q1970" i="3"/>
  <c r="P1970" i="3"/>
  <c r="O1970" i="3"/>
  <c r="AN1969" i="3"/>
  <c r="AM1969" i="3"/>
  <c r="AI1969" i="3"/>
  <c r="AH1969" i="3"/>
  <c r="AG1969" i="3"/>
  <c r="AF1969" i="3"/>
  <c r="AE1969" i="3"/>
  <c r="AD1969" i="3"/>
  <c r="T1969" i="3"/>
  <c r="AL1969" i="3" s="1"/>
  <c r="AQ1969" i="3" s="1"/>
  <c r="AT1969" i="3" s="1"/>
  <c r="S1969" i="3"/>
  <c r="R1969" i="3"/>
  <c r="Q1969" i="3"/>
  <c r="P1969" i="3"/>
  <c r="O1969" i="3"/>
  <c r="AM1968" i="3"/>
  <c r="AI1968" i="3"/>
  <c r="AH1968" i="3"/>
  <c r="AG1968" i="3"/>
  <c r="AF1968" i="3"/>
  <c r="AE1968" i="3"/>
  <c r="AD1968" i="3"/>
  <c r="T1968" i="3"/>
  <c r="AL1968" i="3" s="1"/>
  <c r="AQ1968" i="3" s="1"/>
  <c r="AT1968" i="3" s="1"/>
  <c r="S1968" i="3"/>
  <c r="AN1968" i="3" s="1"/>
  <c r="R1968" i="3"/>
  <c r="Q1968" i="3"/>
  <c r="P1968" i="3"/>
  <c r="O1968" i="3"/>
  <c r="AN1967" i="3"/>
  <c r="AM1967" i="3"/>
  <c r="AI1967" i="3"/>
  <c r="AH1967" i="3"/>
  <c r="AG1967" i="3"/>
  <c r="AF1967" i="3"/>
  <c r="AE1967" i="3"/>
  <c r="AD1967" i="3"/>
  <c r="T1967" i="3"/>
  <c r="AL1967" i="3" s="1"/>
  <c r="AQ1967" i="3" s="1"/>
  <c r="AT1967" i="3" s="1"/>
  <c r="S1967" i="3"/>
  <c r="R1967" i="3"/>
  <c r="Q1967" i="3"/>
  <c r="P1967" i="3"/>
  <c r="O1967" i="3"/>
  <c r="AN1966" i="3"/>
  <c r="AI1966" i="3"/>
  <c r="AH1966" i="3"/>
  <c r="AG1966" i="3"/>
  <c r="AF1966" i="3"/>
  <c r="AE1966" i="3"/>
  <c r="AD1966" i="3"/>
  <c r="T1966" i="3"/>
  <c r="S1966" i="3"/>
  <c r="R1966" i="3"/>
  <c r="Q1966" i="3"/>
  <c r="P1966" i="3"/>
  <c r="O1966" i="3"/>
  <c r="AI1965" i="3"/>
  <c r="AH1965" i="3"/>
  <c r="AG1965" i="3"/>
  <c r="AF1965" i="3"/>
  <c r="AE1965" i="3"/>
  <c r="AD1965" i="3"/>
  <c r="T1965" i="3"/>
  <c r="S1965" i="3"/>
  <c r="R1965" i="3"/>
  <c r="Q1965" i="3"/>
  <c r="P1965" i="3"/>
  <c r="O1965" i="3"/>
  <c r="AM1964" i="3"/>
  <c r="AI1964" i="3"/>
  <c r="AH1964" i="3"/>
  <c r="AG1964" i="3"/>
  <c r="AF1964" i="3"/>
  <c r="AE1964" i="3"/>
  <c r="AD1964" i="3"/>
  <c r="T1964" i="3"/>
  <c r="AL1964" i="3" s="1"/>
  <c r="AQ1964" i="3" s="1"/>
  <c r="AT1964" i="3" s="1"/>
  <c r="S1964" i="3"/>
  <c r="R1964" i="3"/>
  <c r="Q1964" i="3"/>
  <c r="P1964" i="3"/>
  <c r="O1964" i="3"/>
  <c r="AI1963" i="3"/>
  <c r="AH1963" i="3"/>
  <c r="AG1963" i="3"/>
  <c r="AF1963" i="3"/>
  <c r="AE1963" i="3"/>
  <c r="AD1963" i="3"/>
  <c r="T1963" i="3"/>
  <c r="AL1963" i="3" s="1"/>
  <c r="AQ1963" i="3" s="1"/>
  <c r="AT1963" i="3" s="1"/>
  <c r="S1963" i="3"/>
  <c r="AN1963" i="3" s="1"/>
  <c r="R1963" i="3"/>
  <c r="AM1963" i="3" s="1"/>
  <c r="Q1963" i="3"/>
  <c r="P1963" i="3"/>
  <c r="O1963" i="3"/>
  <c r="AI1962" i="3"/>
  <c r="AH1962" i="3"/>
  <c r="AG1962" i="3"/>
  <c r="AF1962" i="3"/>
  <c r="AE1962" i="3"/>
  <c r="AD1962" i="3"/>
  <c r="T1962" i="3"/>
  <c r="AL1962" i="3" s="1"/>
  <c r="AQ1962" i="3" s="1"/>
  <c r="AT1962" i="3" s="1"/>
  <c r="S1962" i="3"/>
  <c r="R1962" i="3"/>
  <c r="Q1962" i="3"/>
  <c r="P1962" i="3"/>
  <c r="O1962" i="3"/>
  <c r="AN1961" i="3"/>
  <c r="AM1961" i="3"/>
  <c r="AI1961" i="3"/>
  <c r="AH1961" i="3"/>
  <c r="AG1961" i="3"/>
  <c r="AF1961" i="3"/>
  <c r="AE1961" i="3"/>
  <c r="AD1961" i="3"/>
  <c r="T1961" i="3"/>
  <c r="AL1961" i="3" s="1"/>
  <c r="AQ1961" i="3" s="1"/>
  <c r="AT1961" i="3" s="1"/>
  <c r="S1961" i="3"/>
  <c r="R1961" i="3"/>
  <c r="Q1961" i="3"/>
  <c r="P1961" i="3"/>
  <c r="O1961" i="3"/>
  <c r="AN1960" i="3"/>
  <c r="AM1960" i="3"/>
  <c r="AI1960" i="3"/>
  <c r="AH1960" i="3"/>
  <c r="AG1960" i="3"/>
  <c r="AF1960" i="3"/>
  <c r="AE1960" i="3"/>
  <c r="AD1960" i="3"/>
  <c r="T1960" i="3"/>
  <c r="AL1960" i="3" s="1"/>
  <c r="AQ1960" i="3" s="1"/>
  <c r="AT1960" i="3" s="1"/>
  <c r="S1960" i="3"/>
  <c r="R1960" i="3"/>
  <c r="Q1960" i="3"/>
  <c r="P1960" i="3"/>
  <c r="O1960" i="3"/>
  <c r="AI1959" i="3"/>
  <c r="AH1959" i="3"/>
  <c r="AG1959" i="3"/>
  <c r="AF1959" i="3"/>
  <c r="AE1959" i="3"/>
  <c r="AD1959" i="3"/>
  <c r="T1959" i="3"/>
  <c r="S1959" i="3"/>
  <c r="R1959" i="3"/>
  <c r="Q1959" i="3"/>
  <c r="P1959" i="3"/>
  <c r="O1959" i="3"/>
  <c r="AN1958" i="3"/>
  <c r="AI1958" i="3"/>
  <c r="AH1958" i="3"/>
  <c r="AG1958" i="3"/>
  <c r="AF1958" i="3"/>
  <c r="AE1958" i="3"/>
  <c r="AD1958" i="3"/>
  <c r="T1958" i="3"/>
  <c r="S1958" i="3"/>
  <c r="R1958" i="3"/>
  <c r="Q1958" i="3"/>
  <c r="P1958" i="3"/>
  <c r="O1958" i="3"/>
  <c r="AI1957" i="3"/>
  <c r="AH1957" i="3"/>
  <c r="AG1957" i="3"/>
  <c r="AF1957" i="3"/>
  <c r="AE1957" i="3"/>
  <c r="AD1957" i="3"/>
  <c r="T1957" i="3"/>
  <c r="AL1957" i="3" s="1"/>
  <c r="AQ1957" i="3" s="1"/>
  <c r="AT1957" i="3" s="1"/>
  <c r="S1957" i="3"/>
  <c r="R1957" i="3"/>
  <c r="Q1957" i="3"/>
  <c r="P1957" i="3"/>
  <c r="O1957" i="3"/>
  <c r="AI1956" i="3"/>
  <c r="AH1956" i="3"/>
  <c r="AG1956" i="3"/>
  <c r="AF1956" i="3"/>
  <c r="AE1956" i="3"/>
  <c r="AD1956" i="3"/>
  <c r="T1956" i="3"/>
  <c r="S1956" i="3"/>
  <c r="AN1956" i="3" s="1"/>
  <c r="R1956" i="3"/>
  <c r="Q1956" i="3"/>
  <c r="P1956" i="3"/>
  <c r="O1956" i="3"/>
  <c r="AI1955" i="3"/>
  <c r="AH1955" i="3"/>
  <c r="AG1955" i="3"/>
  <c r="AF1955" i="3"/>
  <c r="AE1955" i="3"/>
  <c r="AD1955" i="3"/>
  <c r="T1955" i="3"/>
  <c r="S1955" i="3"/>
  <c r="AN1955" i="3" s="1"/>
  <c r="R1955" i="3"/>
  <c r="Q1955" i="3"/>
  <c r="P1955" i="3"/>
  <c r="O1955" i="3"/>
  <c r="AN1954" i="3"/>
  <c r="AI1954" i="3"/>
  <c r="AH1954" i="3"/>
  <c r="AG1954" i="3"/>
  <c r="AF1954" i="3"/>
  <c r="AE1954" i="3"/>
  <c r="AD1954" i="3"/>
  <c r="T1954" i="3"/>
  <c r="S1954" i="3"/>
  <c r="R1954" i="3"/>
  <c r="Q1954" i="3"/>
  <c r="P1954" i="3"/>
  <c r="O1954" i="3"/>
  <c r="AN1953" i="3"/>
  <c r="AI1953" i="3"/>
  <c r="AH1953" i="3"/>
  <c r="AG1953" i="3"/>
  <c r="AF1953" i="3"/>
  <c r="AE1953" i="3"/>
  <c r="AD1953" i="3"/>
  <c r="T1953" i="3"/>
  <c r="S1953" i="3"/>
  <c r="R1953" i="3"/>
  <c r="Q1953" i="3"/>
  <c r="P1953" i="3"/>
  <c r="O1953" i="3"/>
  <c r="AN1952" i="3"/>
  <c r="AM1952" i="3"/>
  <c r="AI1952" i="3"/>
  <c r="AH1952" i="3"/>
  <c r="AG1952" i="3"/>
  <c r="AF1952" i="3"/>
  <c r="AE1952" i="3"/>
  <c r="AD1952" i="3"/>
  <c r="T1952" i="3"/>
  <c r="AL1952" i="3" s="1"/>
  <c r="AQ1952" i="3" s="1"/>
  <c r="AT1952" i="3" s="1"/>
  <c r="S1952" i="3"/>
  <c r="R1952" i="3"/>
  <c r="Q1952" i="3"/>
  <c r="P1952" i="3"/>
  <c r="O1952" i="3"/>
  <c r="AI1951" i="3"/>
  <c r="AH1951" i="3"/>
  <c r="AG1951" i="3"/>
  <c r="AF1951" i="3"/>
  <c r="AE1951" i="3"/>
  <c r="AD1951" i="3"/>
  <c r="T1951" i="3"/>
  <c r="S1951" i="3"/>
  <c r="AN1951" i="3" s="1"/>
  <c r="R1951" i="3"/>
  <c r="AM1951" i="3" s="1"/>
  <c r="Q1951" i="3"/>
  <c r="P1951" i="3"/>
  <c r="O1951" i="3"/>
  <c r="AI1950" i="3"/>
  <c r="AH1950" i="3"/>
  <c r="AG1950" i="3"/>
  <c r="AF1950" i="3"/>
  <c r="AE1950" i="3"/>
  <c r="AD1950" i="3"/>
  <c r="T1950" i="3"/>
  <c r="S1950" i="3"/>
  <c r="R1950" i="3"/>
  <c r="Q1950" i="3"/>
  <c r="P1950" i="3"/>
  <c r="O1950" i="3"/>
  <c r="AM1949" i="3"/>
  <c r="AI1949" i="3"/>
  <c r="AH1949" i="3"/>
  <c r="AG1949" i="3"/>
  <c r="AF1949" i="3"/>
  <c r="AE1949" i="3"/>
  <c r="AD1949" i="3"/>
  <c r="T1949" i="3"/>
  <c r="AL1949" i="3" s="1"/>
  <c r="AQ1949" i="3" s="1"/>
  <c r="AT1949" i="3" s="1"/>
  <c r="S1949" i="3"/>
  <c r="R1949" i="3"/>
  <c r="Q1949" i="3"/>
  <c r="P1949" i="3"/>
  <c r="O1949" i="3"/>
  <c r="AM1948" i="3"/>
  <c r="AI1948" i="3"/>
  <c r="AH1948" i="3"/>
  <c r="AG1948" i="3"/>
  <c r="AF1948" i="3"/>
  <c r="AE1948" i="3"/>
  <c r="AD1948" i="3"/>
  <c r="T1948" i="3"/>
  <c r="AL1948" i="3" s="1"/>
  <c r="AQ1948" i="3" s="1"/>
  <c r="AT1948" i="3" s="1"/>
  <c r="S1948" i="3"/>
  <c r="R1948" i="3"/>
  <c r="Q1948" i="3"/>
  <c r="P1948" i="3"/>
  <c r="O1948" i="3"/>
  <c r="AN1947" i="3"/>
  <c r="AM1947" i="3"/>
  <c r="AI1947" i="3"/>
  <c r="AH1947" i="3"/>
  <c r="AG1947" i="3"/>
  <c r="AF1947" i="3"/>
  <c r="AE1947" i="3"/>
  <c r="AD1947" i="3"/>
  <c r="T1947" i="3"/>
  <c r="AL1947" i="3" s="1"/>
  <c r="AQ1947" i="3" s="1"/>
  <c r="AT1947" i="3" s="1"/>
  <c r="S1947" i="3"/>
  <c r="R1947" i="3"/>
  <c r="Q1947" i="3"/>
  <c r="P1947" i="3"/>
  <c r="O1947" i="3"/>
  <c r="AN1946" i="3"/>
  <c r="AM1946" i="3"/>
  <c r="AI1946" i="3"/>
  <c r="AH1946" i="3"/>
  <c r="AG1946" i="3"/>
  <c r="AF1946" i="3"/>
  <c r="AE1946" i="3"/>
  <c r="AD1946" i="3"/>
  <c r="T1946" i="3"/>
  <c r="AL1946" i="3" s="1"/>
  <c r="AQ1946" i="3" s="1"/>
  <c r="AT1946" i="3" s="1"/>
  <c r="S1946" i="3"/>
  <c r="R1946" i="3"/>
  <c r="Q1946" i="3"/>
  <c r="P1946" i="3"/>
  <c r="O1946" i="3"/>
  <c r="AI1945" i="3"/>
  <c r="AH1945" i="3"/>
  <c r="AG1945" i="3"/>
  <c r="AF1945" i="3"/>
  <c r="AE1945" i="3"/>
  <c r="AD1945" i="3"/>
  <c r="T1945" i="3"/>
  <c r="AL1945" i="3" s="1"/>
  <c r="AQ1945" i="3" s="1"/>
  <c r="AT1945" i="3" s="1"/>
  <c r="S1945" i="3"/>
  <c r="R1945" i="3"/>
  <c r="Q1945" i="3"/>
  <c r="P1945" i="3"/>
  <c r="O1945" i="3"/>
  <c r="AM1944" i="3"/>
  <c r="AI1944" i="3"/>
  <c r="AH1944" i="3"/>
  <c r="AG1944" i="3"/>
  <c r="AF1944" i="3"/>
  <c r="AE1944" i="3"/>
  <c r="AD1944" i="3"/>
  <c r="T1944" i="3"/>
  <c r="S1944" i="3"/>
  <c r="AN1944" i="3" s="1"/>
  <c r="R1944" i="3"/>
  <c r="Q1944" i="3"/>
  <c r="P1944" i="3"/>
  <c r="O1944" i="3"/>
  <c r="AN1943" i="3"/>
  <c r="AI1943" i="3"/>
  <c r="AH1943" i="3"/>
  <c r="AG1943" i="3"/>
  <c r="AF1943" i="3"/>
  <c r="AE1943" i="3"/>
  <c r="AD1943" i="3"/>
  <c r="T1943" i="3"/>
  <c r="S1943" i="3"/>
  <c r="R1943" i="3"/>
  <c r="Q1943" i="3"/>
  <c r="P1943" i="3"/>
  <c r="O1943" i="3"/>
  <c r="AM1942" i="3"/>
  <c r="AI1942" i="3"/>
  <c r="AH1942" i="3"/>
  <c r="AG1942" i="3"/>
  <c r="AF1942" i="3"/>
  <c r="AE1942" i="3"/>
  <c r="AD1942" i="3"/>
  <c r="T1942" i="3"/>
  <c r="AL1942" i="3" s="1"/>
  <c r="AQ1942" i="3" s="1"/>
  <c r="AT1942" i="3" s="1"/>
  <c r="S1942" i="3"/>
  <c r="R1942" i="3"/>
  <c r="Q1942" i="3"/>
  <c r="P1942" i="3"/>
  <c r="O1942" i="3"/>
  <c r="AN1941" i="3"/>
  <c r="AI1941" i="3"/>
  <c r="AH1941" i="3"/>
  <c r="AG1941" i="3"/>
  <c r="AF1941" i="3"/>
  <c r="AE1941" i="3"/>
  <c r="AD1941" i="3"/>
  <c r="T1941" i="3"/>
  <c r="S1941" i="3"/>
  <c r="R1941" i="3"/>
  <c r="Q1941" i="3"/>
  <c r="P1941" i="3"/>
  <c r="O1941" i="3"/>
  <c r="AI1940" i="3"/>
  <c r="AH1940" i="3"/>
  <c r="AG1940" i="3"/>
  <c r="AF1940" i="3"/>
  <c r="AE1940" i="3"/>
  <c r="AD1940" i="3"/>
  <c r="T1940" i="3"/>
  <c r="S1940" i="3"/>
  <c r="AN1940" i="3" s="1"/>
  <c r="R1940" i="3"/>
  <c r="Q1940" i="3"/>
  <c r="P1940" i="3"/>
  <c r="O1940" i="3"/>
  <c r="AN1939" i="3"/>
  <c r="AI1939" i="3"/>
  <c r="AH1939" i="3"/>
  <c r="AG1939" i="3"/>
  <c r="AF1939" i="3"/>
  <c r="AE1939" i="3"/>
  <c r="AD1939" i="3"/>
  <c r="T1939" i="3"/>
  <c r="S1939" i="3"/>
  <c r="R1939" i="3"/>
  <c r="AM1939" i="3" s="1"/>
  <c r="Q1939" i="3"/>
  <c r="P1939" i="3"/>
  <c r="O1939" i="3"/>
  <c r="AN1938" i="3"/>
  <c r="AI1938" i="3"/>
  <c r="AH1938" i="3"/>
  <c r="AG1938" i="3"/>
  <c r="AF1938" i="3"/>
  <c r="AE1938" i="3"/>
  <c r="AD1938" i="3"/>
  <c r="T1938" i="3"/>
  <c r="S1938" i="3"/>
  <c r="R1938" i="3"/>
  <c r="Q1938" i="3"/>
  <c r="P1938" i="3"/>
  <c r="O1938" i="3"/>
  <c r="AI1937" i="3"/>
  <c r="AH1937" i="3"/>
  <c r="AG1937" i="3"/>
  <c r="AF1937" i="3"/>
  <c r="AE1937" i="3"/>
  <c r="AD1937" i="3"/>
  <c r="T1937" i="3"/>
  <c r="S1937" i="3"/>
  <c r="R1937" i="3"/>
  <c r="Q1937" i="3"/>
  <c r="P1937" i="3"/>
  <c r="O1937" i="3"/>
  <c r="AI1936" i="3"/>
  <c r="AH1936" i="3"/>
  <c r="AG1936" i="3"/>
  <c r="AF1936" i="3"/>
  <c r="AE1936" i="3"/>
  <c r="AD1936" i="3"/>
  <c r="T1936" i="3"/>
  <c r="S1936" i="3"/>
  <c r="R1936" i="3"/>
  <c r="Q1936" i="3"/>
  <c r="P1936" i="3"/>
  <c r="O1936" i="3"/>
  <c r="AN1935" i="3"/>
  <c r="AI1935" i="3"/>
  <c r="AH1935" i="3"/>
  <c r="AG1935" i="3"/>
  <c r="AF1935" i="3"/>
  <c r="AE1935" i="3"/>
  <c r="AD1935" i="3"/>
  <c r="T1935" i="3"/>
  <c r="S1935" i="3"/>
  <c r="R1935" i="3"/>
  <c r="Q1935" i="3"/>
  <c r="P1935" i="3"/>
  <c r="O1935" i="3"/>
  <c r="AN1934" i="3"/>
  <c r="AI1934" i="3"/>
  <c r="AH1934" i="3"/>
  <c r="AG1934" i="3"/>
  <c r="AF1934" i="3"/>
  <c r="AE1934" i="3"/>
  <c r="AD1934" i="3"/>
  <c r="T1934" i="3"/>
  <c r="S1934" i="3"/>
  <c r="R1934" i="3"/>
  <c r="Q1934" i="3"/>
  <c r="P1934" i="3"/>
  <c r="O1934" i="3"/>
  <c r="AN1933" i="3"/>
  <c r="AI1933" i="3"/>
  <c r="AH1933" i="3"/>
  <c r="AG1933" i="3"/>
  <c r="AF1933" i="3"/>
  <c r="AE1933" i="3"/>
  <c r="AD1933" i="3"/>
  <c r="T1933" i="3"/>
  <c r="S1933" i="3"/>
  <c r="R1933" i="3"/>
  <c r="Q1933" i="3"/>
  <c r="P1933" i="3"/>
  <c r="O1933" i="3"/>
  <c r="AN1932" i="3"/>
  <c r="AI1932" i="3"/>
  <c r="AH1932" i="3"/>
  <c r="AG1932" i="3"/>
  <c r="AF1932" i="3"/>
  <c r="AE1932" i="3"/>
  <c r="AD1932" i="3"/>
  <c r="T1932" i="3"/>
  <c r="S1932" i="3"/>
  <c r="R1932" i="3"/>
  <c r="Q1932" i="3"/>
  <c r="P1932" i="3"/>
  <c r="O1932" i="3"/>
  <c r="AM1931" i="3"/>
  <c r="AI1931" i="3"/>
  <c r="AH1931" i="3"/>
  <c r="AG1931" i="3"/>
  <c r="AF1931" i="3"/>
  <c r="AE1931" i="3"/>
  <c r="AD1931" i="3"/>
  <c r="T1931" i="3"/>
  <c r="AL1931" i="3" s="1"/>
  <c r="AQ1931" i="3" s="1"/>
  <c r="AT1931" i="3" s="1"/>
  <c r="S1931" i="3"/>
  <c r="R1931" i="3"/>
  <c r="Q1931" i="3"/>
  <c r="P1931" i="3"/>
  <c r="O1931" i="3"/>
  <c r="AM1930" i="3"/>
  <c r="AI1930" i="3"/>
  <c r="AH1930" i="3"/>
  <c r="AG1930" i="3"/>
  <c r="AF1930" i="3"/>
  <c r="AE1930" i="3"/>
  <c r="AD1930" i="3"/>
  <c r="T1930" i="3"/>
  <c r="AL1930" i="3" s="1"/>
  <c r="AQ1930" i="3" s="1"/>
  <c r="AT1930" i="3" s="1"/>
  <c r="S1930" i="3"/>
  <c r="R1930" i="3"/>
  <c r="Q1930" i="3"/>
  <c r="P1930" i="3"/>
  <c r="O1930" i="3"/>
  <c r="AI1929" i="3"/>
  <c r="AH1929" i="3"/>
  <c r="AG1929" i="3"/>
  <c r="AF1929" i="3"/>
  <c r="AE1929" i="3"/>
  <c r="AD1929" i="3"/>
  <c r="T1929" i="3"/>
  <c r="AL1929" i="3" s="1"/>
  <c r="AQ1929" i="3" s="1"/>
  <c r="AT1929" i="3" s="1"/>
  <c r="S1929" i="3"/>
  <c r="R1929" i="3"/>
  <c r="Q1929" i="3"/>
  <c r="P1929" i="3"/>
  <c r="O1929" i="3"/>
  <c r="AN1928" i="3"/>
  <c r="AI1928" i="3"/>
  <c r="AH1928" i="3"/>
  <c r="AG1928" i="3"/>
  <c r="AF1928" i="3"/>
  <c r="AE1928" i="3"/>
  <c r="AD1928" i="3"/>
  <c r="T1928" i="3"/>
  <c r="S1928" i="3"/>
  <c r="R1928" i="3"/>
  <c r="Q1928" i="3"/>
  <c r="P1928" i="3"/>
  <c r="O1928" i="3"/>
  <c r="AM1927" i="3"/>
  <c r="AI1927" i="3"/>
  <c r="AH1927" i="3"/>
  <c r="AG1927" i="3"/>
  <c r="AF1927" i="3"/>
  <c r="AE1927" i="3"/>
  <c r="AD1927" i="3"/>
  <c r="T1927" i="3"/>
  <c r="AL1927" i="3" s="1"/>
  <c r="AQ1927" i="3" s="1"/>
  <c r="AT1927" i="3" s="1"/>
  <c r="S1927" i="3"/>
  <c r="AN1927" i="3" s="1"/>
  <c r="R1927" i="3"/>
  <c r="Q1927" i="3"/>
  <c r="P1927" i="3"/>
  <c r="O1927" i="3"/>
  <c r="AM1926" i="3"/>
  <c r="AI1926" i="3"/>
  <c r="AH1926" i="3"/>
  <c r="AG1926" i="3"/>
  <c r="AF1926" i="3"/>
  <c r="AE1926" i="3"/>
  <c r="AD1926" i="3"/>
  <c r="T1926" i="3"/>
  <c r="AL1926" i="3" s="1"/>
  <c r="AQ1926" i="3" s="1"/>
  <c r="AT1926" i="3" s="1"/>
  <c r="S1926" i="3"/>
  <c r="R1926" i="3"/>
  <c r="Q1926" i="3"/>
  <c r="P1926" i="3"/>
  <c r="O1926" i="3"/>
  <c r="AM1925" i="3"/>
  <c r="AI1925" i="3"/>
  <c r="AH1925" i="3"/>
  <c r="AG1925" i="3"/>
  <c r="AF1925" i="3"/>
  <c r="AE1925" i="3"/>
  <c r="AD1925" i="3"/>
  <c r="T1925" i="3"/>
  <c r="AL1925" i="3" s="1"/>
  <c r="AQ1925" i="3" s="1"/>
  <c r="AT1925" i="3" s="1"/>
  <c r="S1925" i="3"/>
  <c r="R1925" i="3"/>
  <c r="Q1925" i="3"/>
  <c r="P1925" i="3"/>
  <c r="O1925" i="3"/>
  <c r="AI1924" i="3"/>
  <c r="AH1924" i="3"/>
  <c r="AG1924" i="3"/>
  <c r="AF1924" i="3"/>
  <c r="AE1924" i="3"/>
  <c r="AD1924" i="3"/>
  <c r="T1924" i="3"/>
  <c r="AL1924" i="3" s="1"/>
  <c r="AQ1924" i="3" s="1"/>
  <c r="AT1924" i="3" s="1"/>
  <c r="S1924" i="3"/>
  <c r="R1924" i="3"/>
  <c r="Q1924" i="3"/>
  <c r="P1924" i="3"/>
  <c r="O1924" i="3"/>
  <c r="AI1923" i="3"/>
  <c r="AH1923" i="3"/>
  <c r="AG1923" i="3"/>
  <c r="AF1923" i="3"/>
  <c r="AE1923" i="3"/>
  <c r="AD1923" i="3"/>
  <c r="T1923" i="3"/>
  <c r="AL1923" i="3" s="1"/>
  <c r="AQ1923" i="3" s="1"/>
  <c r="AT1923" i="3" s="1"/>
  <c r="S1923" i="3"/>
  <c r="R1923" i="3"/>
  <c r="Q1923" i="3"/>
  <c r="P1923" i="3"/>
  <c r="O1923" i="3"/>
  <c r="AN1922" i="3"/>
  <c r="AI1922" i="3"/>
  <c r="AH1922" i="3"/>
  <c r="AG1922" i="3"/>
  <c r="AF1922" i="3"/>
  <c r="AE1922" i="3"/>
  <c r="AD1922" i="3"/>
  <c r="T1922" i="3"/>
  <c r="S1922" i="3"/>
  <c r="R1922" i="3"/>
  <c r="Q1922" i="3"/>
  <c r="P1922" i="3"/>
  <c r="O1922" i="3"/>
  <c r="AI1921" i="3"/>
  <c r="AH1921" i="3"/>
  <c r="AG1921" i="3"/>
  <c r="AF1921" i="3"/>
  <c r="AE1921" i="3"/>
  <c r="AD1921" i="3"/>
  <c r="T1921" i="3"/>
  <c r="S1921" i="3"/>
  <c r="R1921" i="3"/>
  <c r="Q1921" i="3"/>
  <c r="P1921" i="3"/>
  <c r="O1921" i="3"/>
  <c r="AN1920" i="3"/>
  <c r="AM1920" i="3"/>
  <c r="AI1920" i="3"/>
  <c r="AH1920" i="3"/>
  <c r="AG1920" i="3"/>
  <c r="AF1920" i="3"/>
  <c r="AE1920" i="3"/>
  <c r="AD1920" i="3"/>
  <c r="T1920" i="3"/>
  <c r="AL1920" i="3" s="1"/>
  <c r="AQ1920" i="3" s="1"/>
  <c r="AT1920" i="3" s="1"/>
  <c r="S1920" i="3"/>
  <c r="R1920" i="3"/>
  <c r="Q1920" i="3"/>
  <c r="P1920" i="3"/>
  <c r="O1920" i="3"/>
  <c r="AN1919" i="3"/>
  <c r="AM1919" i="3"/>
  <c r="AI1919" i="3"/>
  <c r="AH1919" i="3"/>
  <c r="AG1919" i="3"/>
  <c r="AF1919" i="3"/>
  <c r="AE1919" i="3"/>
  <c r="AD1919" i="3"/>
  <c r="T1919" i="3"/>
  <c r="AL1919" i="3" s="1"/>
  <c r="AQ1919" i="3" s="1"/>
  <c r="AT1919" i="3" s="1"/>
  <c r="S1919" i="3"/>
  <c r="R1919" i="3"/>
  <c r="Q1919" i="3"/>
  <c r="P1919" i="3"/>
  <c r="O1919" i="3"/>
  <c r="AM1918" i="3"/>
  <c r="AI1918" i="3"/>
  <c r="AH1918" i="3"/>
  <c r="AG1918" i="3"/>
  <c r="AF1918" i="3"/>
  <c r="AE1918" i="3"/>
  <c r="AD1918" i="3"/>
  <c r="T1918" i="3"/>
  <c r="S1918" i="3"/>
  <c r="R1918" i="3"/>
  <c r="Q1918" i="3"/>
  <c r="P1918" i="3"/>
  <c r="O1918" i="3"/>
  <c r="AM1917" i="3"/>
  <c r="AI1917" i="3"/>
  <c r="AH1917" i="3"/>
  <c r="AG1917" i="3"/>
  <c r="AF1917" i="3"/>
  <c r="AE1917" i="3"/>
  <c r="AD1917" i="3"/>
  <c r="T1917" i="3"/>
  <c r="S1917" i="3"/>
  <c r="R1917" i="3"/>
  <c r="Q1917" i="3"/>
  <c r="P1917" i="3"/>
  <c r="O1917" i="3"/>
  <c r="AI1916" i="3"/>
  <c r="AH1916" i="3"/>
  <c r="AG1916" i="3"/>
  <c r="AF1916" i="3"/>
  <c r="AE1916" i="3"/>
  <c r="AD1916" i="3"/>
  <c r="T1916" i="3"/>
  <c r="AL1916" i="3" s="1"/>
  <c r="AQ1916" i="3" s="1"/>
  <c r="AT1916" i="3" s="1"/>
  <c r="S1916" i="3"/>
  <c r="AN1916" i="3" s="1"/>
  <c r="R1916" i="3"/>
  <c r="Q1916" i="3"/>
  <c r="P1916" i="3"/>
  <c r="O1916" i="3"/>
  <c r="AN1915" i="3"/>
  <c r="AI1915" i="3"/>
  <c r="AH1915" i="3"/>
  <c r="AG1915" i="3"/>
  <c r="AF1915" i="3"/>
  <c r="AE1915" i="3"/>
  <c r="AD1915" i="3"/>
  <c r="T1915" i="3"/>
  <c r="S1915" i="3"/>
  <c r="R1915" i="3"/>
  <c r="AM1915" i="3" s="1"/>
  <c r="Q1915" i="3"/>
  <c r="P1915" i="3"/>
  <c r="O1915" i="3"/>
  <c r="AI1914" i="3"/>
  <c r="AH1914" i="3"/>
  <c r="AG1914" i="3"/>
  <c r="AF1914" i="3"/>
  <c r="AE1914" i="3"/>
  <c r="AD1914" i="3"/>
  <c r="T1914" i="3"/>
  <c r="S1914" i="3"/>
  <c r="R1914" i="3"/>
  <c r="Q1914" i="3"/>
  <c r="P1914" i="3"/>
  <c r="O1914" i="3"/>
  <c r="AI1913" i="3"/>
  <c r="AH1913" i="3"/>
  <c r="AG1913" i="3"/>
  <c r="AF1913" i="3"/>
  <c r="AE1913" i="3"/>
  <c r="AD1913" i="3"/>
  <c r="T1913" i="3"/>
  <c r="AL1913" i="3" s="1"/>
  <c r="AQ1913" i="3" s="1"/>
  <c r="AT1913" i="3" s="1"/>
  <c r="S1913" i="3"/>
  <c r="R1913" i="3"/>
  <c r="Q1913" i="3"/>
  <c r="P1913" i="3"/>
  <c r="O1913" i="3"/>
  <c r="AN1912" i="3"/>
  <c r="AM1912" i="3"/>
  <c r="AI1912" i="3"/>
  <c r="AH1912" i="3"/>
  <c r="AG1912" i="3"/>
  <c r="AF1912" i="3"/>
  <c r="AE1912" i="3"/>
  <c r="AD1912" i="3"/>
  <c r="T1912" i="3"/>
  <c r="AL1912" i="3" s="1"/>
  <c r="AQ1912" i="3" s="1"/>
  <c r="AT1912" i="3" s="1"/>
  <c r="S1912" i="3"/>
  <c r="R1912" i="3"/>
  <c r="Q1912" i="3"/>
  <c r="P1912" i="3"/>
  <c r="O1912" i="3"/>
  <c r="AM1911" i="3"/>
  <c r="AI1911" i="3"/>
  <c r="AH1911" i="3"/>
  <c r="AG1911" i="3"/>
  <c r="AF1911" i="3"/>
  <c r="AE1911" i="3"/>
  <c r="AD1911" i="3"/>
  <c r="T1911" i="3"/>
  <c r="AL1911" i="3" s="1"/>
  <c r="AQ1911" i="3" s="1"/>
  <c r="AT1911" i="3" s="1"/>
  <c r="S1911" i="3"/>
  <c r="R1911" i="3"/>
  <c r="Q1911" i="3"/>
  <c r="P1911" i="3"/>
  <c r="O1911" i="3"/>
  <c r="AI1910" i="3"/>
  <c r="AH1910" i="3"/>
  <c r="AG1910" i="3"/>
  <c r="AF1910" i="3"/>
  <c r="AE1910" i="3"/>
  <c r="AD1910" i="3"/>
  <c r="T1910" i="3"/>
  <c r="S1910" i="3"/>
  <c r="R1910" i="3"/>
  <c r="Q1910" i="3"/>
  <c r="P1910" i="3"/>
  <c r="O1910" i="3"/>
  <c r="AN1909" i="3"/>
  <c r="AI1909" i="3"/>
  <c r="AH1909" i="3"/>
  <c r="AG1909" i="3"/>
  <c r="AF1909" i="3"/>
  <c r="AE1909" i="3"/>
  <c r="AD1909" i="3"/>
  <c r="T1909" i="3"/>
  <c r="S1909" i="3"/>
  <c r="R1909" i="3"/>
  <c r="Q1909" i="3"/>
  <c r="P1909" i="3"/>
  <c r="O1909" i="3"/>
  <c r="AM1908" i="3"/>
  <c r="AI1908" i="3"/>
  <c r="AH1908" i="3"/>
  <c r="AG1908" i="3"/>
  <c r="AF1908" i="3"/>
  <c r="AE1908" i="3"/>
  <c r="AD1908" i="3"/>
  <c r="T1908" i="3"/>
  <c r="AL1908" i="3" s="1"/>
  <c r="AQ1908" i="3" s="1"/>
  <c r="AT1908" i="3" s="1"/>
  <c r="S1908" i="3"/>
  <c r="AN1908" i="3" s="1"/>
  <c r="R1908" i="3"/>
  <c r="Q1908" i="3"/>
  <c r="P1908" i="3"/>
  <c r="O1908" i="3"/>
  <c r="AI1907" i="3"/>
  <c r="AH1907" i="3"/>
  <c r="AG1907" i="3"/>
  <c r="AF1907" i="3"/>
  <c r="AE1907" i="3"/>
  <c r="AD1907" i="3"/>
  <c r="T1907" i="3"/>
  <c r="S1907" i="3"/>
  <c r="R1907" i="3"/>
  <c r="Q1907" i="3"/>
  <c r="P1907" i="3"/>
  <c r="O1907" i="3"/>
  <c r="AN1906" i="3"/>
  <c r="AI1906" i="3"/>
  <c r="AH1906" i="3"/>
  <c r="AG1906" i="3"/>
  <c r="AF1906" i="3"/>
  <c r="AE1906" i="3"/>
  <c r="AD1906" i="3"/>
  <c r="T1906" i="3"/>
  <c r="S1906" i="3"/>
  <c r="R1906" i="3"/>
  <c r="Q1906" i="3"/>
  <c r="P1906" i="3"/>
  <c r="O1906" i="3"/>
  <c r="AN1905" i="3"/>
  <c r="AI1905" i="3"/>
  <c r="AH1905" i="3"/>
  <c r="AG1905" i="3"/>
  <c r="AF1905" i="3"/>
  <c r="AE1905" i="3"/>
  <c r="AD1905" i="3"/>
  <c r="T1905" i="3"/>
  <c r="S1905" i="3"/>
  <c r="R1905" i="3"/>
  <c r="Q1905" i="3"/>
  <c r="P1905" i="3"/>
  <c r="O1905" i="3"/>
  <c r="AM1904" i="3"/>
  <c r="AI1904" i="3"/>
  <c r="AH1904" i="3"/>
  <c r="AG1904" i="3"/>
  <c r="AF1904" i="3"/>
  <c r="AE1904" i="3"/>
  <c r="AD1904" i="3"/>
  <c r="T1904" i="3"/>
  <c r="AL1904" i="3" s="1"/>
  <c r="AQ1904" i="3" s="1"/>
  <c r="AT1904" i="3" s="1"/>
  <c r="S1904" i="3"/>
  <c r="AN1904" i="3" s="1"/>
  <c r="R1904" i="3"/>
  <c r="Q1904" i="3"/>
  <c r="P1904" i="3"/>
  <c r="O1904" i="3"/>
  <c r="AN1903" i="3"/>
  <c r="AI1903" i="3"/>
  <c r="AH1903" i="3"/>
  <c r="AG1903" i="3"/>
  <c r="AF1903" i="3"/>
  <c r="AE1903" i="3"/>
  <c r="AD1903" i="3"/>
  <c r="T1903" i="3"/>
  <c r="S1903" i="3"/>
  <c r="R1903" i="3"/>
  <c r="Q1903" i="3"/>
  <c r="P1903" i="3"/>
  <c r="O1903" i="3"/>
  <c r="AN1902" i="3"/>
  <c r="AM1902" i="3"/>
  <c r="AI1902" i="3"/>
  <c r="AH1902" i="3"/>
  <c r="AG1902" i="3"/>
  <c r="AF1902" i="3"/>
  <c r="AE1902" i="3"/>
  <c r="AD1902" i="3"/>
  <c r="T1902" i="3"/>
  <c r="AL1902" i="3" s="1"/>
  <c r="AQ1902" i="3" s="1"/>
  <c r="AT1902" i="3" s="1"/>
  <c r="S1902" i="3"/>
  <c r="R1902" i="3"/>
  <c r="Q1902" i="3"/>
  <c r="P1902" i="3"/>
  <c r="O1902" i="3"/>
  <c r="AN1901" i="3"/>
  <c r="AI1901" i="3"/>
  <c r="AH1901" i="3"/>
  <c r="AG1901" i="3"/>
  <c r="AF1901" i="3"/>
  <c r="AE1901" i="3"/>
  <c r="AD1901" i="3"/>
  <c r="T1901" i="3"/>
  <c r="S1901" i="3"/>
  <c r="R1901" i="3"/>
  <c r="Q1901" i="3"/>
  <c r="P1901" i="3"/>
  <c r="O1901" i="3"/>
  <c r="AN1900" i="3"/>
  <c r="AI1900" i="3"/>
  <c r="AH1900" i="3"/>
  <c r="AG1900" i="3"/>
  <c r="AF1900" i="3"/>
  <c r="AE1900" i="3"/>
  <c r="AD1900" i="3"/>
  <c r="T1900" i="3"/>
  <c r="S1900" i="3"/>
  <c r="R1900" i="3"/>
  <c r="Q1900" i="3"/>
  <c r="P1900" i="3"/>
  <c r="O1900" i="3"/>
  <c r="AI1899" i="3"/>
  <c r="AH1899" i="3"/>
  <c r="AG1899" i="3"/>
  <c r="AF1899" i="3"/>
  <c r="AE1899" i="3"/>
  <c r="AD1899" i="3"/>
  <c r="T1899" i="3"/>
  <c r="AL1899" i="3" s="1"/>
  <c r="AQ1899" i="3" s="1"/>
  <c r="AT1899" i="3" s="1"/>
  <c r="S1899" i="3"/>
  <c r="AN1899" i="3" s="1"/>
  <c r="R1899" i="3"/>
  <c r="AM1899" i="3" s="1"/>
  <c r="Q1899" i="3"/>
  <c r="P1899" i="3"/>
  <c r="O1899" i="3"/>
  <c r="AI1898" i="3"/>
  <c r="AH1898" i="3"/>
  <c r="AG1898" i="3"/>
  <c r="AF1898" i="3"/>
  <c r="AE1898" i="3"/>
  <c r="AD1898" i="3"/>
  <c r="T1898" i="3"/>
  <c r="S1898" i="3"/>
  <c r="R1898" i="3"/>
  <c r="Q1898" i="3"/>
  <c r="P1898" i="3"/>
  <c r="O1898" i="3"/>
  <c r="AI1897" i="3"/>
  <c r="AH1897" i="3"/>
  <c r="AG1897" i="3"/>
  <c r="AF1897" i="3"/>
  <c r="AE1897" i="3"/>
  <c r="AD1897" i="3"/>
  <c r="T1897" i="3"/>
  <c r="S1897" i="3"/>
  <c r="R1897" i="3"/>
  <c r="Q1897" i="3"/>
  <c r="P1897" i="3"/>
  <c r="O1897" i="3"/>
  <c r="AN1896" i="3"/>
  <c r="AI1896" i="3"/>
  <c r="AH1896" i="3"/>
  <c r="AG1896" i="3"/>
  <c r="AF1896" i="3"/>
  <c r="AE1896" i="3"/>
  <c r="AD1896" i="3"/>
  <c r="T1896" i="3"/>
  <c r="S1896" i="3"/>
  <c r="R1896" i="3"/>
  <c r="Q1896" i="3"/>
  <c r="P1896" i="3"/>
  <c r="O1896" i="3"/>
  <c r="AN1895" i="3"/>
  <c r="AI1895" i="3"/>
  <c r="AH1895" i="3"/>
  <c r="AG1895" i="3"/>
  <c r="AF1895" i="3"/>
  <c r="AE1895" i="3"/>
  <c r="AD1895" i="3"/>
  <c r="T1895" i="3"/>
  <c r="S1895" i="3"/>
  <c r="R1895" i="3"/>
  <c r="Q1895" i="3"/>
  <c r="P1895" i="3"/>
  <c r="O1895" i="3"/>
  <c r="AN1894" i="3"/>
  <c r="AI1894" i="3"/>
  <c r="AH1894" i="3"/>
  <c r="AG1894" i="3"/>
  <c r="AF1894" i="3"/>
  <c r="AE1894" i="3"/>
  <c r="AD1894" i="3"/>
  <c r="T1894" i="3"/>
  <c r="S1894" i="3"/>
  <c r="R1894" i="3"/>
  <c r="Q1894" i="3"/>
  <c r="P1894" i="3"/>
  <c r="O1894" i="3"/>
  <c r="AI1893" i="3"/>
  <c r="AH1893" i="3"/>
  <c r="AG1893" i="3"/>
  <c r="AF1893" i="3"/>
  <c r="AE1893" i="3"/>
  <c r="AD1893" i="3"/>
  <c r="T1893" i="3"/>
  <c r="AL1893" i="3" s="1"/>
  <c r="AQ1893" i="3" s="1"/>
  <c r="AT1893" i="3" s="1"/>
  <c r="S1893" i="3"/>
  <c r="R1893" i="3"/>
  <c r="Q1893" i="3"/>
  <c r="P1893" i="3"/>
  <c r="O1893" i="3"/>
  <c r="AN1892" i="3"/>
  <c r="AI1892" i="3"/>
  <c r="AH1892" i="3"/>
  <c r="AG1892" i="3"/>
  <c r="AF1892" i="3"/>
  <c r="AE1892" i="3"/>
  <c r="AD1892" i="3"/>
  <c r="T1892" i="3"/>
  <c r="S1892" i="3"/>
  <c r="R1892" i="3"/>
  <c r="Q1892" i="3"/>
  <c r="P1892" i="3"/>
  <c r="O1892" i="3"/>
  <c r="AN1891" i="3"/>
  <c r="AI1891" i="3"/>
  <c r="AH1891" i="3"/>
  <c r="AG1891" i="3"/>
  <c r="AF1891" i="3"/>
  <c r="AE1891" i="3"/>
  <c r="AD1891" i="3"/>
  <c r="T1891" i="3"/>
  <c r="S1891" i="3"/>
  <c r="R1891" i="3"/>
  <c r="AM1891" i="3" s="1"/>
  <c r="Q1891" i="3"/>
  <c r="P1891" i="3"/>
  <c r="O1891" i="3"/>
  <c r="AI1890" i="3"/>
  <c r="AH1890" i="3"/>
  <c r="AG1890" i="3"/>
  <c r="AF1890" i="3"/>
  <c r="AE1890" i="3"/>
  <c r="AD1890" i="3"/>
  <c r="T1890" i="3"/>
  <c r="AL1890" i="3" s="1"/>
  <c r="AQ1890" i="3" s="1"/>
  <c r="AT1890" i="3" s="1"/>
  <c r="S1890" i="3"/>
  <c r="R1890" i="3"/>
  <c r="Q1890" i="3"/>
  <c r="P1890" i="3"/>
  <c r="O1890" i="3"/>
  <c r="AI1889" i="3"/>
  <c r="AH1889" i="3"/>
  <c r="AG1889" i="3"/>
  <c r="AF1889" i="3"/>
  <c r="AE1889" i="3"/>
  <c r="AD1889" i="3"/>
  <c r="T1889" i="3"/>
  <c r="S1889" i="3"/>
  <c r="R1889" i="3"/>
  <c r="Q1889" i="3"/>
  <c r="P1889" i="3"/>
  <c r="O1889" i="3"/>
  <c r="AM1888" i="3"/>
  <c r="AI1888" i="3"/>
  <c r="AH1888" i="3"/>
  <c r="AG1888" i="3"/>
  <c r="AF1888" i="3"/>
  <c r="AE1888" i="3"/>
  <c r="AD1888" i="3"/>
  <c r="T1888" i="3"/>
  <c r="S1888" i="3"/>
  <c r="R1888" i="3"/>
  <c r="Q1888" i="3"/>
  <c r="P1888" i="3"/>
  <c r="O1888" i="3"/>
  <c r="AM1887" i="3"/>
  <c r="AI1887" i="3"/>
  <c r="AH1887" i="3"/>
  <c r="AG1887" i="3"/>
  <c r="AF1887" i="3"/>
  <c r="AE1887" i="3"/>
  <c r="AD1887" i="3"/>
  <c r="T1887" i="3"/>
  <c r="S1887" i="3"/>
  <c r="R1887" i="3"/>
  <c r="Q1887" i="3"/>
  <c r="P1887" i="3"/>
  <c r="O1887" i="3"/>
  <c r="AN1886" i="3"/>
  <c r="AI1886" i="3"/>
  <c r="AH1886" i="3"/>
  <c r="AG1886" i="3"/>
  <c r="AF1886" i="3"/>
  <c r="AE1886" i="3"/>
  <c r="AD1886" i="3"/>
  <c r="T1886" i="3"/>
  <c r="S1886" i="3"/>
  <c r="R1886" i="3"/>
  <c r="Q1886" i="3"/>
  <c r="P1886" i="3"/>
  <c r="O1886" i="3"/>
  <c r="AI1885" i="3"/>
  <c r="AH1885" i="3"/>
  <c r="AG1885" i="3"/>
  <c r="AF1885" i="3"/>
  <c r="AE1885" i="3"/>
  <c r="AD1885" i="3"/>
  <c r="T1885" i="3"/>
  <c r="AL1885" i="3" s="1"/>
  <c r="AQ1885" i="3" s="1"/>
  <c r="AT1885" i="3" s="1"/>
  <c r="S1885" i="3"/>
  <c r="R1885" i="3"/>
  <c r="Q1885" i="3"/>
  <c r="P1885" i="3"/>
  <c r="O1885" i="3"/>
  <c r="AN1884" i="3"/>
  <c r="AI1884" i="3"/>
  <c r="AH1884" i="3"/>
  <c r="AG1884" i="3"/>
  <c r="AF1884" i="3"/>
  <c r="AE1884" i="3"/>
  <c r="AD1884" i="3"/>
  <c r="T1884" i="3"/>
  <c r="S1884" i="3"/>
  <c r="R1884" i="3"/>
  <c r="AM1884" i="3" s="1"/>
  <c r="Q1884" i="3"/>
  <c r="P1884" i="3"/>
  <c r="O1884" i="3"/>
  <c r="AN1883" i="3"/>
  <c r="AM1883" i="3"/>
  <c r="AI1883" i="3"/>
  <c r="AH1883" i="3"/>
  <c r="AG1883" i="3"/>
  <c r="AF1883" i="3"/>
  <c r="AE1883" i="3"/>
  <c r="AD1883" i="3"/>
  <c r="T1883" i="3"/>
  <c r="AL1883" i="3" s="1"/>
  <c r="AQ1883" i="3" s="1"/>
  <c r="AT1883" i="3" s="1"/>
  <c r="S1883" i="3"/>
  <c r="R1883" i="3"/>
  <c r="Q1883" i="3"/>
  <c r="P1883" i="3"/>
  <c r="O1883" i="3"/>
  <c r="AI1882" i="3"/>
  <c r="AH1882" i="3"/>
  <c r="AG1882" i="3"/>
  <c r="AF1882" i="3"/>
  <c r="AE1882" i="3"/>
  <c r="AD1882" i="3"/>
  <c r="T1882" i="3"/>
  <c r="AL1882" i="3" s="1"/>
  <c r="AQ1882" i="3" s="1"/>
  <c r="AT1882" i="3" s="1"/>
  <c r="S1882" i="3"/>
  <c r="R1882" i="3"/>
  <c r="Q1882" i="3"/>
  <c r="P1882" i="3"/>
  <c r="O1882" i="3"/>
  <c r="AN1881" i="3"/>
  <c r="AI1881" i="3"/>
  <c r="AH1881" i="3"/>
  <c r="AG1881" i="3"/>
  <c r="AF1881" i="3"/>
  <c r="AE1881" i="3"/>
  <c r="AD1881" i="3"/>
  <c r="T1881" i="3"/>
  <c r="S1881" i="3"/>
  <c r="R1881" i="3"/>
  <c r="Q1881" i="3"/>
  <c r="P1881" i="3"/>
  <c r="O1881" i="3"/>
  <c r="AN1880" i="3"/>
  <c r="AI1880" i="3"/>
  <c r="AH1880" i="3"/>
  <c r="AG1880" i="3"/>
  <c r="AF1880" i="3"/>
  <c r="AE1880" i="3"/>
  <c r="AD1880" i="3"/>
  <c r="T1880" i="3"/>
  <c r="S1880" i="3"/>
  <c r="R1880" i="3"/>
  <c r="AM1880" i="3" s="1"/>
  <c r="Q1880" i="3"/>
  <c r="P1880" i="3"/>
  <c r="O1880" i="3"/>
  <c r="AN1879" i="3"/>
  <c r="AI1879" i="3"/>
  <c r="AH1879" i="3"/>
  <c r="AG1879" i="3"/>
  <c r="AF1879" i="3"/>
  <c r="AE1879" i="3"/>
  <c r="AD1879" i="3"/>
  <c r="T1879" i="3"/>
  <c r="S1879" i="3"/>
  <c r="R1879" i="3"/>
  <c r="AM1879" i="3" s="1"/>
  <c r="Q1879" i="3"/>
  <c r="P1879" i="3"/>
  <c r="O1879" i="3"/>
  <c r="AI1878" i="3"/>
  <c r="AH1878" i="3"/>
  <c r="AG1878" i="3"/>
  <c r="AF1878" i="3"/>
  <c r="AE1878" i="3"/>
  <c r="AD1878" i="3"/>
  <c r="T1878" i="3"/>
  <c r="AL1878" i="3" s="1"/>
  <c r="AQ1878" i="3" s="1"/>
  <c r="AT1878" i="3" s="1"/>
  <c r="S1878" i="3"/>
  <c r="R1878" i="3"/>
  <c r="Q1878" i="3"/>
  <c r="P1878" i="3"/>
  <c r="O1878" i="3"/>
  <c r="AI1877" i="3"/>
  <c r="AH1877" i="3"/>
  <c r="AG1877" i="3"/>
  <c r="AF1877" i="3"/>
  <c r="AE1877" i="3"/>
  <c r="AD1877" i="3"/>
  <c r="T1877" i="3"/>
  <c r="AL1877" i="3" s="1"/>
  <c r="AQ1877" i="3" s="1"/>
  <c r="AT1877" i="3" s="1"/>
  <c r="S1877" i="3"/>
  <c r="R1877" i="3"/>
  <c r="Q1877" i="3"/>
  <c r="P1877" i="3"/>
  <c r="O1877" i="3"/>
  <c r="AM1876" i="3"/>
  <c r="AI1876" i="3"/>
  <c r="AH1876" i="3"/>
  <c r="AG1876" i="3"/>
  <c r="AF1876" i="3"/>
  <c r="AE1876" i="3"/>
  <c r="AD1876" i="3"/>
  <c r="T1876" i="3"/>
  <c r="S1876" i="3"/>
  <c r="R1876" i="3"/>
  <c r="Q1876" i="3"/>
  <c r="P1876" i="3"/>
  <c r="O1876" i="3"/>
  <c r="AM1875" i="3"/>
  <c r="AI1875" i="3"/>
  <c r="AH1875" i="3"/>
  <c r="AG1875" i="3"/>
  <c r="AF1875" i="3"/>
  <c r="AE1875" i="3"/>
  <c r="AD1875" i="3"/>
  <c r="T1875" i="3"/>
  <c r="S1875" i="3"/>
  <c r="R1875" i="3"/>
  <c r="Q1875" i="3"/>
  <c r="P1875" i="3"/>
  <c r="O1875" i="3"/>
  <c r="AN1874" i="3"/>
  <c r="AM1874" i="3"/>
  <c r="AI1874" i="3"/>
  <c r="AH1874" i="3"/>
  <c r="AG1874" i="3"/>
  <c r="AF1874" i="3"/>
  <c r="AE1874" i="3"/>
  <c r="AD1874" i="3"/>
  <c r="T1874" i="3"/>
  <c r="AL1874" i="3" s="1"/>
  <c r="AQ1874" i="3" s="1"/>
  <c r="AT1874" i="3" s="1"/>
  <c r="S1874" i="3"/>
  <c r="R1874" i="3"/>
  <c r="Q1874" i="3"/>
  <c r="P1874" i="3"/>
  <c r="O1874" i="3"/>
  <c r="AM1873" i="3"/>
  <c r="AI1873" i="3"/>
  <c r="AH1873" i="3"/>
  <c r="AG1873" i="3"/>
  <c r="AF1873" i="3"/>
  <c r="AE1873" i="3"/>
  <c r="AD1873" i="3"/>
  <c r="T1873" i="3"/>
  <c r="AL1873" i="3" s="1"/>
  <c r="AQ1873" i="3" s="1"/>
  <c r="AT1873" i="3" s="1"/>
  <c r="S1873" i="3"/>
  <c r="R1873" i="3"/>
  <c r="Q1873" i="3"/>
  <c r="P1873" i="3"/>
  <c r="O1873" i="3"/>
  <c r="AN1872" i="3"/>
  <c r="AI1872" i="3"/>
  <c r="AH1872" i="3"/>
  <c r="AG1872" i="3"/>
  <c r="AF1872" i="3"/>
  <c r="AE1872" i="3"/>
  <c r="AD1872" i="3"/>
  <c r="T1872" i="3"/>
  <c r="S1872" i="3"/>
  <c r="R1872" i="3"/>
  <c r="AM1872" i="3" s="1"/>
  <c r="Q1872" i="3"/>
  <c r="P1872" i="3"/>
  <c r="O1872" i="3"/>
  <c r="AN1871" i="3"/>
  <c r="AI1871" i="3"/>
  <c r="AH1871" i="3"/>
  <c r="AG1871" i="3"/>
  <c r="AF1871" i="3"/>
  <c r="AE1871" i="3"/>
  <c r="AD1871" i="3"/>
  <c r="T1871" i="3"/>
  <c r="S1871" i="3"/>
  <c r="R1871" i="3"/>
  <c r="Q1871" i="3"/>
  <c r="P1871" i="3"/>
  <c r="O1871" i="3"/>
  <c r="AN1870" i="3"/>
  <c r="AI1870" i="3"/>
  <c r="AH1870" i="3"/>
  <c r="AG1870" i="3"/>
  <c r="AF1870" i="3"/>
  <c r="AE1870" i="3"/>
  <c r="AD1870" i="3"/>
  <c r="T1870" i="3"/>
  <c r="S1870" i="3"/>
  <c r="R1870" i="3"/>
  <c r="Q1870" i="3"/>
  <c r="P1870" i="3"/>
  <c r="O1870" i="3"/>
  <c r="AN1869" i="3"/>
  <c r="AI1869" i="3"/>
  <c r="AH1869" i="3"/>
  <c r="AG1869" i="3"/>
  <c r="AF1869" i="3"/>
  <c r="AE1869" i="3"/>
  <c r="AD1869" i="3"/>
  <c r="T1869" i="3"/>
  <c r="S1869" i="3"/>
  <c r="R1869" i="3"/>
  <c r="Q1869" i="3"/>
  <c r="P1869" i="3"/>
  <c r="O1869" i="3"/>
  <c r="AN1868" i="3"/>
  <c r="AI1868" i="3"/>
  <c r="AH1868" i="3"/>
  <c r="AG1868" i="3"/>
  <c r="AF1868" i="3"/>
  <c r="AE1868" i="3"/>
  <c r="AD1868" i="3"/>
  <c r="T1868" i="3"/>
  <c r="S1868" i="3"/>
  <c r="R1868" i="3"/>
  <c r="AM1868" i="3" s="1"/>
  <c r="Q1868" i="3"/>
  <c r="P1868" i="3"/>
  <c r="O1868" i="3"/>
  <c r="AN1867" i="3"/>
  <c r="AI1867" i="3"/>
  <c r="AH1867" i="3"/>
  <c r="AG1867" i="3"/>
  <c r="AF1867" i="3"/>
  <c r="AE1867" i="3"/>
  <c r="AD1867" i="3"/>
  <c r="T1867" i="3"/>
  <c r="S1867" i="3"/>
  <c r="R1867" i="3"/>
  <c r="AM1867" i="3" s="1"/>
  <c r="Q1867" i="3"/>
  <c r="P1867" i="3"/>
  <c r="O1867" i="3"/>
  <c r="AN1866" i="3"/>
  <c r="AI1866" i="3"/>
  <c r="AH1866" i="3"/>
  <c r="AG1866" i="3"/>
  <c r="AF1866" i="3"/>
  <c r="AE1866" i="3"/>
  <c r="AD1866" i="3"/>
  <c r="T1866" i="3"/>
  <c r="S1866" i="3"/>
  <c r="R1866" i="3"/>
  <c r="Q1866" i="3"/>
  <c r="P1866" i="3"/>
  <c r="O1866" i="3"/>
  <c r="AN1865" i="3"/>
  <c r="AI1865" i="3"/>
  <c r="AH1865" i="3"/>
  <c r="AG1865" i="3"/>
  <c r="AF1865" i="3"/>
  <c r="AE1865" i="3"/>
  <c r="AD1865" i="3"/>
  <c r="T1865" i="3"/>
  <c r="S1865" i="3"/>
  <c r="R1865" i="3"/>
  <c r="Q1865" i="3"/>
  <c r="P1865" i="3"/>
  <c r="O1865" i="3"/>
  <c r="AI1864" i="3"/>
  <c r="AH1864" i="3"/>
  <c r="AG1864" i="3"/>
  <c r="AF1864" i="3"/>
  <c r="AE1864" i="3"/>
  <c r="AD1864" i="3"/>
  <c r="T1864" i="3"/>
  <c r="S1864" i="3"/>
  <c r="R1864" i="3"/>
  <c r="Q1864" i="3"/>
  <c r="P1864" i="3"/>
  <c r="O1864" i="3"/>
  <c r="AN1863" i="3"/>
  <c r="AI1863" i="3"/>
  <c r="AH1863" i="3"/>
  <c r="AG1863" i="3"/>
  <c r="AF1863" i="3"/>
  <c r="AE1863" i="3"/>
  <c r="AD1863" i="3"/>
  <c r="T1863" i="3"/>
  <c r="S1863" i="3"/>
  <c r="R1863" i="3"/>
  <c r="AM1863" i="3" s="1"/>
  <c r="Q1863" i="3"/>
  <c r="P1863" i="3"/>
  <c r="O1863" i="3"/>
  <c r="AN1862" i="3"/>
  <c r="AI1862" i="3"/>
  <c r="AH1862" i="3"/>
  <c r="AG1862" i="3"/>
  <c r="AF1862" i="3"/>
  <c r="AE1862" i="3"/>
  <c r="AD1862" i="3"/>
  <c r="T1862" i="3"/>
  <c r="S1862" i="3"/>
  <c r="R1862" i="3"/>
  <c r="Q1862" i="3"/>
  <c r="P1862" i="3"/>
  <c r="O1862" i="3"/>
  <c r="AI1861" i="3"/>
  <c r="AH1861" i="3"/>
  <c r="AG1861" i="3"/>
  <c r="AF1861" i="3"/>
  <c r="AE1861" i="3"/>
  <c r="AD1861" i="3"/>
  <c r="T1861" i="3"/>
  <c r="S1861" i="3"/>
  <c r="R1861" i="3"/>
  <c r="Q1861" i="3"/>
  <c r="P1861" i="3"/>
  <c r="O1861" i="3"/>
  <c r="AN1860" i="3"/>
  <c r="AI1860" i="3"/>
  <c r="AH1860" i="3"/>
  <c r="AG1860" i="3"/>
  <c r="AF1860" i="3"/>
  <c r="AE1860" i="3"/>
  <c r="AD1860" i="3"/>
  <c r="T1860" i="3"/>
  <c r="S1860" i="3"/>
  <c r="R1860" i="3"/>
  <c r="Q1860" i="3"/>
  <c r="P1860" i="3"/>
  <c r="O1860" i="3"/>
  <c r="AM1859" i="3"/>
  <c r="AI1859" i="3"/>
  <c r="AH1859" i="3"/>
  <c r="AG1859" i="3"/>
  <c r="AF1859" i="3"/>
  <c r="AE1859" i="3"/>
  <c r="AD1859" i="3"/>
  <c r="T1859" i="3"/>
  <c r="S1859" i="3"/>
  <c r="R1859" i="3"/>
  <c r="Q1859" i="3"/>
  <c r="P1859" i="3"/>
  <c r="O1859" i="3"/>
  <c r="AN1858" i="3"/>
  <c r="AI1858" i="3"/>
  <c r="AH1858" i="3"/>
  <c r="AG1858" i="3"/>
  <c r="AF1858" i="3"/>
  <c r="AE1858" i="3"/>
  <c r="AD1858" i="3"/>
  <c r="T1858" i="3"/>
  <c r="S1858" i="3"/>
  <c r="R1858" i="3"/>
  <c r="Q1858" i="3"/>
  <c r="P1858" i="3"/>
  <c r="O1858" i="3"/>
  <c r="AI1857" i="3"/>
  <c r="AH1857" i="3"/>
  <c r="AG1857" i="3"/>
  <c r="AF1857" i="3"/>
  <c r="AE1857" i="3"/>
  <c r="AD1857" i="3"/>
  <c r="T1857" i="3"/>
  <c r="S1857" i="3"/>
  <c r="R1857" i="3"/>
  <c r="Q1857" i="3"/>
  <c r="P1857" i="3"/>
  <c r="O1857" i="3"/>
  <c r="AN1856" i="3"/>
  <c r="AI1856" i="3"/>
  <c r="AH1856" i="3"/>
  <c r="AG1856" i="3"/>
  <c r="AF1856" i="3"/>
  <c r="AE1856" i="3"/>
  <c r="AD1856" i="3"/>
  <c r="T1856" i="3"/>
  <c r="S1856" i="3"/>
  <c r="R1856" i="3"/>
  <c r="Q1856" i="3"/>
  <c r="P1856" i="3"/>
  <c r="O1856" i="3"/>
  <c r="AM1855" i="3"/>
  <c r="AI1855" i="3"/>
  <c r="AH1855" i="3"/>
  <c r="AG1855" i="3"/>
  <c r="AF1855" i="3"/>
  <c r="AE1855" i="3"/>
  <c r="AD1855" i="3"/>
  <c r="T1855" i="3"/>
  <c r="S1855" i="3"/>
  <c r="R1855" i="3"/>
  <c r="Q1855" i="3"/>
  <c r="P1855" i="3"/>
  <c r="O1855" i="3"/>
  <c r="AI1854" i="3"/>
  <c r="AH1854" i="3"/>
  <c r="AG1854" i="3"/>
  <c r="AF1854" i="3"/>
  <c r="AE1854" i="3"/>
  <c r="AD1854" i="3"/>
  <c r="T1854" i="3"/>
  <c r="S1854" i="3"/>
  <c r="R1854" i="3"/>
  <c r="Q1854" i="3"/>
  <c r="P1854" i="3"/>
  <c r="O1854" i="3"/>
  <c r="AI1853" i="3"/>
  <c r="AH1853" i="3"/>
  <c r="AG1853" i="3"/>
  <c r="AF1853" i="3"/>
  <c r="AE1853" i="3"/>
  <c r="AD1853" i="3"/>
  <c r="T1853" i="3"/>
  <c r="AL1853" i="3" s="1"/>
  <c r="AQ1853" i="3" s="1"/>
  <c r="AT1853" i="3" s="1"/>
  <c r="S1853" i="3"/>
  <c r="R1853" i="3"/>
  <c r="Q1853" i="3"/>
  <c r="P1853" i="3"/>
  <c r="O1853" i="3"/>
  <c r="AI1852" i="3"/>
  <c r="AH1852" i="3"/>
  <c r="AG1852" i="3"/>
  <c r="AF1852" i="3"/>
  <c r="AE1852" i="3"/>
  <c r="AD1852" i="3"/>
  <c r="T1852" i="3"/>
  <c r="AL1852" i="3" s="1"/>
  <c r="AQ1852" i="3" s="1"/>
  <c r="AT1852" i="3" s="1"/>
  <c r="S1852" i="3"/>
  <c r="R1852" i="3"/>
  <c r="AM1852" i="3" s="1"/>
  <c r="Q1852" i="3"/>
  <c r="P1852" i="3"/>
  <c r="O1852" i="3"/>
  <c r="AI1851" i="3"/>
  <c r="AH1851" i="3"/>
  <c r="AG1851" i="3"/>
  <c r="AF1851" i="3"/>
  <c r="AE1851" i="3"/>
  <c r="AD1851" i="3"/>
  <c r="T1851" i="3"/>
  <c r="S1851" i="3"/>
  <c r="AN1851" i="3" s="1"/>
  <c r="R1851" i="3"/>
  <c r="AM1851" i="3" s="1"/>
  <c r="Q1851" i="3"/>
  <c r="P1851" i="3"/>
  <c r="O1851" i="3"/>
  <c r="AM1850" i="3"/>
  <c r="AI1850" i="3"/>
  <c r="AH1850" i="3"/>
  <c r="AG1850" i="3"/>
  <c r="AF1850" i="3"/>
  <c r="AE1850" i="3"/>
  <c r="AD1850" i="3"/>
  <c r="T1850" i="3"/>
  <c r="S1850" i="3"/>
  <c r="R1850" i="3"/>
  <c r="Q1850" i="3"/>
  <c r="P1850" i="3"/>
  <c r="O1850" i="3"/>
  <c r="AM1849" i="3"/>
  <c r="AI1849" i="3"/>
  <c r="AH1849" i="3"/>
  <c r="AG1849" i="3"/>
  <c r="AF1849" i="3"/>
  <c r="AE1849" i="3"/>
  <c r="AD1849" i="3"/>
  <c r="T1849" i="3"/>
  <c r="AL1849" i="3" s="1"/>
  <c r="AQ1849" i="3" s="1"/>
  <c r="AT1849" i="3" s="1"/>
  <c r="S1849" i="3"/>
  <c r="R1849" i="3"/>
  <c r="Q1849" i="3"/>
  <c r="P1849" i="3"/>
  <c r="O1849" i="3"/>
  <c r="AM1848" i="3"/>
  <c r="AI1848" i="3"/>
  <c r="AH1848" i="3"/>
  <c r="AG1848" i="3"/>
  <c r="AF1848" i="3"/>
  <c r="AE1848" i="3"/>
  <c r="AD1848" i="3"/>
  <c r="T1848" i="3"/>
  <c r="S1848" i="3"/>
  <c r="R1848" i="3"/>
  <c r="Q1848" i="3"/>
  <c r="P1848" i="3"/>
  <c r="O1848" i="3"/>
  <c r="AI1847" i="3"/>
  <c r="AH1847" i="3"/>
  <c r="AG1847" i="3"/>
  <c r="AF1847" i="3"/>
  <c r="AE1847" i="3"/>
  <c r="AD1847" i="3"/>
  <c r="T1847" i="3"/>
  <c r="AL1847" i="3" s="1"/>
  <c r="AQ1847" i="3" s="1"/>
  <c r="AT1847" i="3" s="1"/>
  <c r="S1847" i="3"/>
  <c r="R1847" i="3"/>
  <c r="AM1847" i="3" s="1"/>
  <c r="Q1847" i="3"/>
  <c r="P1847" i="3"/>
  <c r="O1847" i="3"/>
  <c r="AN1846" i="3"/>
  <c r="AI1846" i="3"/>
  <c r="AH1846" i="3"/>
  <c r="AG1846" i="3"/>
  <c r="AF1846" i="3"/>
  <c r="AE1846" i="3"/>
  <c r="AD1846" i="3"/>
  <c r="T1846" i="3"/>
  <c r="S1846" i="3"/>
  <c r="R1846" i="3"/>
  <c r="Q1846" i="3"/>
  <c r="P1846" i="3"/>
  <c r="O1846" i="3"/>
  <c r="AN1845" i="3"/>
  <c r="AI1845" i="3"/>
  <c r="AH1845" i="3"/>
  <c r="AG1845" i="3"/>
  <c r="AF1845" i="3"/>
  <c r="AE1845" i="3"/>
  <c r="AD1845" i="3"/>
  <c r="T1845" i="3"/>
  <c r="S1845" i="3"/>
  <c r="R1845" i="3"/>
  <c r="Q1845" i="3"/>
  <c r="P1845" i="3"/>
  <c r="O1845" i="3"/>
  <c r="AN1844" i="3"/>
  <c r="AI1844" i="3"/>
  <c r="AH1844" i="3"/>
  <c r="AG1844" i="3"/>
  <c r="AF1844" i="3"/>
  <c r="AE1844" i="3"/>
  <c r="AD1844" i="3"/>
  <c r="T1844" i="3"/>
  <c r="S1844" i="3"/>
  <c r="R1844" i="3"/>
  <c r="Q1844" i="3"/>
  <c r="P1844" i="3"/>
  <c r="O1844" i="3"/>
  <c r="AM1843" i="3"/>
  <c r="AI1843" i="3"/>
  <c r="AH1843" i="3"/>
  <c r="AG1843" i="3"/>
  <c r="AF1843" i="3"/>
  <c r="AE1843" i="3"/>
  <c r="AD1843" i="3"/>
  <c r="T1843" i="3"/>
  <c r="S1843" i="3"/>
  <c r="R1843" i="3"/>
  <c r="Q1843" i="3"/>
  <c r="P1843" i="3"/>
  <c r="O1843" i="3"/>
  <c r="AN1842" i="3"/>
  <c r="AI1842" i="3"/>
  <c r="AH1842" i="3"/>
  <c r="AG1842" i="3"/>
  <c r="AF1842" i="3"/>
  <c r="AE1842" i="3"/>
  <c r="AD1842" i="3"/>
  <c r="T1842" i="3"/>
  <c r="S1842" i="3"/>
  <c r="R1842" i="3"/>
  <c r="Q1842" i="3"/>
  <c r="P1842" i="3"/>
  <c r="O1842" i="3"/>
  <c r="AI1841" i="3"/>
  <c r="AH1841" i="3"/>
  <c r="AG1841" i="3"/>
  <c r="AF1841" i="3"/>
  <c r="AE1841" i="3"/>
  <c r="AD1841" i="3"/>
  <c r="T1841" i="3"/>
  <c r="S1841" i="3"/>
  <c r="R1841" i="3"/>
  <c r="Q1841" i="3"/>
  <c r="P1841" i="3"/>
  <c r="O1841" i="3"/>
  <c r="AI1840" i="3"/>
  <c r="AH1840" i="3"/>
  <c r="AG1840" i="3"/>
  <c r="AF1840" i="3"/>
  <c r="AE1840" i="3"/>
  <c r="AD1840" i="3"/>
  <c r="T1840" i="3"/>
  <c r="AL1840" i="3" s="1"/>
  <c r="AQ1840" i="3" s="1"/>
  <c r="AT1840" i="3" s="1"/>
  <c r="S1840" i="3"/>
  <c r="AN1840" i="3" s="1"/>
  <c r="R1840" i="3"/>
  <c r="AM1840" i="3" s="1"/>
  <c r="Q1840" i="3"/>
  <c r="P1840" i="3"/>
  <c r="O1840" i="3"/>
  <c r="AI1839" i="3"/>
  <c r="AH1839" i="3"/>
  <c r="AG1839" i="3"/>
  <c r="AF1839" i="3"/>
  <c r="AE1839" i="3"/>
  <c r="AD1839" i="3"/>
  <c r="T1839" i="3"/>
  <c r="AL1839" i="3" s="1"/>
  <c r="AQ1839" i="3" s="1"/>
  <c r="AT1839" i="3" s="1"/>
  <c r="S1839" i="3"/>
  <c r="R1839" i="3"/>
  <c r="Q1839" i="3"/>
  <c r="P1839" i="3"/>
  <c r="O1839" i="3"/>
  <c r="AI1838" i="3"/>
  <c r="AH1838" i="3"/>
  <c r="AG1838" i="3"/>
  <c r="AF1838" i="3"/>
  <c r="AE1838" i="3"/>
  <c r="AD1838" i="3"/>
  <c r="T1838" i="3"/>
  <c r="AL1838" i="3" s="1"/>
  <c r="AQ1838" i="3" s="1"/>
  <c r="AT1838" i="3" s="1"/>
  <c r="S1838" i="3"/>
  <c r="R1838" i="3"/>
  <c r="Q1838" i="3"/>
  <c r="P1838" i="3"/>
  <c r="O1838" i="3"/>
  <c r="AM1837" i="3"/>
  <c r="AI1837" i="3"/>
  <c r="AH1837" i="3"/>
  <c r="AG1837" i="3"/>
  <c r="AF1837" i="3"/>
  <c r="AE1837" i="3"/>
  <c r="AD1837" i="3"/>
  <c r="T1837" i="3"/>
  <c r="AL1837" i="3" s="1"/>
  <c r="AQ1837" i="3" s="1"/>
  <c r="AT1837" i="3" s="1"/>
  <c r="S1837" i="3"/>
  <c r="R1837" i="3"/>
  <c r="Q1837" i="3"/>
  <c r="P1837" i="3"/>
  <c r="O1837" i="3"/>
  <c r="AM1836" i="3"/>
  <c r="AI1836" i="3"/>
  <c r="AH1836" i="3"/>
  <c r="AG1836" i="3"/>
  <c r="AF1836" i="3"/>
  <c r="AE1836" i="3"/>
  <c r="AD1836" i="3"/>
  <c r="T1836" i="3"/>
  <c r="AL1836" i="3" s="1"/>
  <c r="AQ1836" i="3" s="1"/>
  <c r="AT1836" i="3" s="1"/>
  <c r="S1836" i="3"/>
  <c r="R1836" i="3"/>
  <c r="Q1836" i="3"/>
  <c r="P1836" i="3"/>
  <c r="O1836" i="3"/>
  <c r="AI1835" i="3"/>
  <c r="AH1835" i="3"/>
  <c r="AG1835" i="3"/>
  <c r="AF1835" i="3"/>
  <c r="AE1835" i="3"/>
  <c r="AD1835" i="3"/>
  <c r="T1835" i="3"/>
  <c r="S1835" i="3"/>
  <c r="AN1835" i="3" s="1"/>
  <c r="R1835" i="3"/>
  <c r="AM1835" i="3" s="1"/>
  <c r="Q1835" i="3"/>
  <c r="P1835" i="3"/>
  <c r="O1835" i="3"/>
  <c r="AI1834" i="3"/>
  <c r="AH1834" i="3"/>
  <c r="AG1834" i="3"/>
  <c r="AF1834" i="3"/>
  <c r="AE1834" i="3"/>
  <c r="AD1834" i="3"/>
  <c r="T1834" i="3"/>
  <c r="S1834" i="3"/>
  <c r="R1834" i="3"/>
  <c r="Q1834" i="3"/>
  <c r="P1834" i="3"/>
  <c r="O1834" i="3"/>
  <c r="AI1833" i="3"/>
  <c r="AH1833" i="3"/>
  <c r="AG1833" i="3"/>
  <c r="AF1833" i="3"/>
  <c r="AE1833" i="3"/>
  <c r="AD1833" i="3"/>
  <c r="T1833" i="3"/>
  <c r="S1833" i="3"/>
  <c r="R1833" i="3"/>
  <c r="Q1833" i="3"/>
  <c r="P1833" i="3"/>
  <c r="O1833" i="3"/>
  <c r="AI1832" i="3"/>
  <c r="AH1832" i="3"/>
  <c r="AG1832" i="3"/>
  <c r="AF1832" i="3"/>
  <c r="AE1832" i="3"/>
  <c r="AD1832" i="3"/>
  <c r="T1832" i="3"/>
  <c r="S1832" i="3"/>
  <c r="R1832" i="3"/>
  <c r="Q1832" i="3"/>
  <c r="P1832" i="3"/>
  <c r="O1832" i="3"/>
  <c r="AI1831" i="3"/>
  <c r="AH1831" i="3"/>
  <c r="AG1831" i="3"/>
  <c r="AF1831" i="3"/>
  <c r="AE1831" i="3"/>
  <c r="AD1831" i="3"/>
  <c r="T1831" i="3"/>
  <c r="S1831" i="3"/>
  <c r="R1831" i="3"/>
  <c r="Q1831" i="3"/>
  <c r="P1831" i="3"/>
  <c r="O1831" i="3"/>
  <c r="AN1830" i="3"/>
  <c r="AI1830" i="3"/>
  <c r="AH1830" i="3"/>
  <c r="AG1830" i="3"/>
  <c r="AF1830" i="3"/>
  <c r="AE1830" i="3"/>
  <c r="AD1830" i="3"/>
  <c r="T1830" i="3"/>
  <c r="S1830" i="3"/>
  <c r="R1830" i="3"/>
  <c r="Q1830" i="3"/>
  <c r="P1830" i="3"/>
  <c r="O1830" i="3"/>
  <c r="AN1829" i="3"/>
  <c r="AM1829" i="3"/>
  <c r="AI1829" i="3"/>
  <c r="AH1829" i="3"/>
  <c r="AG1829" i="3"/>
  <c r="AF1829" i="3"/>
  <c r="AE1829" i="3"/>
  <c r="AD1829" i="3"/>
  <c r="T1829" i="3"/>
  <c r="AL1829" i="3" s="1"/>
  <c r="AQ1829" i="3" s="1"/>
  <c r="AT1829" i="3" s="1"/>
  <c r="S1829" i="3"/>
  <c r="R1829" i="3"/>
  <c r="Q1829" i="3"/>
  <c r="P1829" i="3"/>
  <c r="O1829" i="3"/>
  <c r="AM1828" i="3"/>
  <c r="AI1828" i="3"/>
  <c r="AH1828" i="3"/>
  <c r="AG1828" i="3"/>
  <c r="AF1828" i="3"/>
  <c r="AE1828" i="3"/>
  <c r="AD1828" i="3"/>
  <c r="T1828" i="3"/>
  <c r="AL1828" i="3" s="1"/>
  <c r="AQ1828" i="3" s="1"/>
  <c r="AT1828" i="3" s="1"/>
  <c r="S1828" i="3"/>
  <c r="AN1828" i="3" s="1"/>
  <c r="R1828" i="3"/>
  <c r="Q1828" i="3"/>
  <c r="P1828" i="3"/>
  <c r="O1828" i="3"/>
  <c r="AN1827" i="3"/>
  <c r="AM1827" i="3"/>
  <c r="AI1827" i="3"/>
  <c r="AH1827" i="3"/>
  <c r="AG1827" i="3"/>
  <c r="AF1827" i="3"/>
  <c r="AE1827" i="3"/>
  <c r="AD1827" i="3"/>
  <c r="T1827" i="3"/>
  <c r="AL1827" i="3" s="1"/>
  <c r="AQ1827" i="3" s="1"/>
  <c r="AT1827" i="3" s="1"/>
  <c r="S1827" i="3"/>
  <c r="R1827" i="3"/>
  <c r="Q1827" i="3"/>
  <c r="P1827" i="3"/>
  <c r="O1827" i="3"/>
  <c r="AM1826" i="3"/>
  <c r="AI1826" i="3"/>
  <c r="AH1826" i="3"/>
  <c r="AG1826" i="3"/>
  <c r="AF1826" i="3"/>
  <c r="AE1826" i="3"/>
  <c r="AD1826" i="3"/>
  <c r="T1826" i="3"/>
  <c r="AL1826" i="3" s="1"/>
  <c r="AQ1826" i="3" s="1"/>
  <c r="AT1826" i="3" s="1"/>
  <c r="S1826" i="3"/>
  <c r="R1826" i="3"/>
  <c r="Q1826" i="3"/>
  <c r="P1826" i="3"/>
  <c r="O1826" i="3"/>
  <c r="AI1825" i="3"/>
  <c r="AH1825" i="3"/>
  <c r="AG1825" i="3"/>
  <c r="AF1825" i="3"/>
  <c r="AE1825" i="3"/>
  <c r="AD1825" i="3"/>
  <c r="T1825" i="3"/>
  <c r="AL1825" i="3" s="1"/>
  <c r="AQ1825" i="3" s="1"/>
  <c r="AT1825" i="3" s="1"/>
  <c r="S1825" i="3"/>
  <c r="R1825" i="3"/>
  <c r="Q1825" i="3"/>
  <c r="P1825" i="3"/>
  <c r="O1825" i="3"/>
  <c r="AM1824" i="3"/>
  <c r="AI1824" i="3"/>
  <c r="AH1824" i="3"/>
  <c r="AG1824" i="3"/>
  <c r="AF1824" i="3"/>
  <c r="AE1824" i="3"/>
  <c r="AD1824" i="3"/>
  <c r="T1824" i="3"/>
  <c r="AL1824" i="3" s="1"/>
  <c r="AQ1824" i="3" s="1"/>
  <c r="AT1824" i="3" s="1"/>
  <c r="S1824" i="3"/>
  <c r="AN1824" i="3" s="1"/>
  <c r="R1824" i="3"/>
  <c r="Q1824" i="3"/>
  <c r="P1824" i="3"/>
  <c r="O1824" i="3"/>
  <c r="AN1823" i="3"/>
  <c r="AI1823" i="3"/>
  <c r="AH1823" i="3"/>
  <c r="AG1823" i="3"/>
  <c r="AF1823" i="3"/>
  <c r="AE1823" i="3"/>
  <c r="AD1823" i="3"/>
  <c r="T1823" i="3"/>
  <c r="S1823" i="3"/>
  <c r="R1823" i="3"/>
  <c r="Q1823" i="3"/>
  <c r="P1823" i="3"/>
  <c r="O1823" i="3"/>
  <c r="AN1822" i="3"/>
  <c r="AI1822" i="3"/>
  <c r="AH1822" i="3"/>
  <c r="AG1822" i="3"/>
  <c r="AF1822" i="3"/>
  <c r="AE1822" i="3"/>
  <c r="AD1822" i="3"/>
  <c r="T1822" i="3"/>
  <c r="S1822" i="3"/>
  <c r="R1822" i="3"/>
  <c r="Q1822" i="3"/>
  <c r="P1822" i="3"/>
  <c r="O1822" i="3"/>
  <c r="AN1821" i="3"/>
  <c r="AI1821" i="3"/>
  <c r="AH1821" i="3"/>
  <c r="AG1821" i="3"/>
  <c r="AF1821" i="3"/>
  <c r="AE1821" i="3"/>
  <c r="AD1821" i="3"/>
  <c r="T1821" i="3"/>
  <c r="S1821" i="3"/>
  <c r="R1821" i="3"/>
  <c r="Q1821" i="3"/>
  <c r="P1821" i="3"/>
  <c r="O1821" i="3"/>
  <c r="AI1820" i="3"/>
  <c r="AH1820" i="3"/>
  <c r="AG1820" i="3"/>
  <c r="AF1820" i="3"/>
  <c r="AE1820" i="3"/>
  <c r="AD1820" i="3"/>
  <c r="T1820" i="3"/>
  <c r="AL1820" i="3" s="1"/>
  <c r="AQ1820" i="3" s="1"/>
  <c r="AT1820" i="3" s="1"/>
  <c r="S1820" i="3"/>
  <c r="AN1820" i="3" s="1"/>
  <c r="R1820" i="3"/>
  <c r="AM1820" i="3" s="1"/>
  <c r="Q1820" i="3"/>
  <c r="P1820" i="3"/>
  <c r="O1820" i="3"/>
  <c r="AI1819" i="3"/>
  <c r="AH1819" i="3"/>
  <c r="AG1819" i="3"/>
  <c r="AF1819" i="3"/>
  <c r="AE1819" i="3"/>
  <c r="AD1819" i="3"/>
  <c r="T1819" i="3"/>
  <c r="S1819" i="3"/>
  <c r="AN1819" i="3" s="1"/>
  <c r="R1819" i="3"/>
  <c r="Q1819" i="3"/>
  <c r="P1819" i="3"/>
  <c r="O1819" i="3"/>
  <c r="AN1818" i="3"/>
  <c r="AM1818" i="3"/>
  <c r="AI1818" i="3"/>
  <c r="AH1818" i="3"/>
  <c r="AG1818" i="3"/>
  <c r="AF1818" i="3"/>
  <c r="AE1818" i="3"/>
  <c r="AD1818" i="3"/>
  <c r="T1818" i="3"/>
  <c r="AL1818" i="3" s="1"/>
  <c r="AQ1818" i="3" s="1"/>
  <c r="AT1818" i="3" s="1"/>
  <c r="S1818" i="3"/>
  <c r="R1818" i="3"/>
  <c r="Q1818" i="3"/>
  <c r="P1818" i="3"/>
  <c r="O1818" i="3"/>
  <c r="AM1817" i="3"/>
  <c r="AI1817" i="3"/>
  <c r="AH1817" i="3"/>
  <c r="AG1817" i="3"/>
  <c r="AF1817" i="3"/>
  <c r="AE1817" i="3"/>
  <c r="AD1817" i="3"/>
  <c r="T1817" i="3"/>
  <c r="AL1817" i="3" s="1"/>
  <c r="AQ1817" i="3" s="1"/>
  <c r="AT1817" i="3" s="1"/>
  <c r="S1817" i="3"/>
  <c r="R1817" i="3"/>
  <c r="Q1817" i="3"/>
  <c r="P1817" i="3"/>
  <c r="O1817" i="3"/>
  <c r="AI1816" i="3"/>
  <c r="AH1816" i="3"/>
  <c r="AG1816" i="3"/>
  <c r="AF1816" i="3"/>
  <c r="AE1816" i="3"/>
  <c r="AD1816" i="3"/>
  <c r="T1816" i="3"/>
  <c r="S1816" i="3"/>
  <c r="AN1816" i="3" s="1"/>
  <c r="R1816" i="3"/>
  <c r="AM1816" i="3" s="1"/>
  <c r="Q1816" i="3"/>
  <c r="P1816" i="3"/>
  <c r="O1816" i="3"/>
  <c r="AI1815" i="3"/>
  <c r="AH1815" i="3"/>
  <c r="AG1815" i="3"/>
  <c r="AF1815" i="3"/>
  <c r="AE1815" i="3"/>
  <c r="AD1815" i="3"/>
  <c r="T1815" i="3"/>
  <c r="AL1815" i="3" s="1"/>
  <c r="AQ1815" i="3" s="1"/>
  <c r="AT1815" i="3" s="1"/>
  <c r="S1815" i="3"/>
  <c r="AN1815" i="3" s="1"/>
  <c r="R1815" i="3"/>
  <c r="Q1815" i="3"/>
  <c r="P1815" i="3"/>
  <c r="O1815" i="3"/>
  <c r="AI1814" i="3"/>
  <c r="AH1814" i="3"/>
  <c r="AG1814" i="3"/>
  <c r="AF1814" i="3"/>
  <c r="AE1814" i="3"/>
  <c r="AD1814" i="3"/>
  <c r="T1814" i="3"/>
  <c r="S1814" i="3"/>
  <c r="R1814" i="3"/>
  <c r="Q1814" i="3"/>
  <c r="P1814" i="3"/>
  <c r="O1814" i="3"/>
  <c r="AM1813" i="3"/>
  <c r="AI1813" i="3"/>
  <c r="AH1813" i="3"/>
  <c r="AG1813" i="3"/>
  <c r="AF1813" i="3"/>
  <c r="AE1813" i="3"/>
  <c r="AD1813" i="3"/>
  <c r="T1813" i="3"/>
  <c r="AL1813" i="3" s="1"/>
  <c r="AQ1813" i="3" s="1"/>
  <c r="AT1813" i="3" s="1"/>
  <c r="S1813" i="3"/>
  <c r="R1813" i="3"/>
  <c r="Q1813" i="3"/>
  <c r="P1813" i="3"/>
  <c r="O1813" i="3"/>
  <c r="AI1812" i="3"/>
  <c r="AH1812" i="3"/>
  <c r="AG1812" i="3"/>
  <c r="AF1812" i="3"/>
  <c r="AE1812" i="3"/>
  <c r="AD1812" i="3"/>
  <c r="T1812" i="3"/>
  <c r="S1812" i="3"/>
  <c r="AN1812" i="3" s="1"/>
  <c r="R1812" i="3"/>
  <c r="AM1812" i="3" s="1"/>
  <c r="Q1812" i="3"/>
  <c r="P1812" i="3"/>
  <c r="O1812" i="3"/>
  <c r="AI1811" i="3"/>
  <c r="AH1811" i="3"/>
  <c r="AG1811" i="3"/>
  <c r="AF1811" i="3"/>
  <c r="AE1811" i="3"/>
  <c r="AD1811" i="3"/>
  <c r="T1811" i="3"/>
  <c r="AL1811" i="3" s="1"/>
  <c r="AQ1811" i="3" s="1"/>
  <c r="AT1811" i="3" s="1"/>
  <c r="S1811" i="3"/>
  <c r="AN1811" i="3" s="1"/>
  <c r="R1811" i="3"/>
  <c r="Q1811" i="3"/>
  <c r="P1811" i="3"/>
  <c r="O1811" i="3"/>
  <c r="AI1810" i="3"/>
  <c r="AH1810" i="3"/>
  <c r="AG1810" i="3"/>
  <c r="AF1810" i="3"/>
  <c r="AE1810" i="3"/>
  <c r="AD1810" i="3"/>
  <c r="T1810" i="3"/>
  <c r="S1810" i="3"/>
  <c r="R1810" i="3"/>
  <c r="Q1810" i="3"/>
  <c r="P1810" i="3"/>
  <c r="O1810" i="3"/>
  <c r="AI1809" i="3"/>
  <c r="AH1809" i="3"/>
  <c r="AG1809" i="3"/>
  <c r="AF1809" i="3"/>
  <c r="AE1809" i="3"/>
  <c r="AD1809" i="3"/>
  <c r="T1809" i="3"/>
  <c r="AL1809" i="3" s="1"/>
  <c r="AQ1809" i="3" s="1"/>
  <c r="AT1809" i="3" s="1"/>
  <c r="S1809" i="3"/>
  <c r="R1809" i="3"/>
  <c r="Q1809" i="3"/>
  <c r="P1809" i="3"/>
  <c r="O1809" i="3"/>
  <c r="AI1808" i="3"/>
  <c r="AH1808" i="3"/>
  <c r="AG1808" i="3"/>
  <c r="AF1808" i="3"/>
  <c r="AE1808" i="3"/>
  <c r="AD1808" i="3"/>
  <c r="T1808" i="3"/>
  <c r="AL1808" i="3" s="1"/>
  <c r="AQ1808" i="3" s="1"/>
  <c r="AT1808" i="3" s="1"/>
  <c r="S1808" i="3"/>
  <c r="AN1808" i="3" s="1"/>
  <c r="R1808" i="3"/>
  <c r="AM1808" i="3" s="1"/>
  <c r="Q1808" i="3"/>
  <c r="P1808" i="3"/>
  <c r="O1808" i="3"/>
  <c r="AI1807" i="3"/>
  <c r="AH1807" i="3"/>
  <c r="AG1807" i="3"/>
  <c r="AF1807" i="3"/>
  <c r="AE1807" i="3"/>
  <c r="AD1807" i="3"/>
  <c r="T1807" i="3"/>
  <c r="AL1807" i="3" s="1"/>
  <c r="AQ1807" i="3" s="1"/>
  <c r="AT1807" i="3" s="1"/>
  <c r="S1807" i="3"/>
  <c r="AN1807" i="3" s="1"/>
  <c r="R1807" i="3"/>
  <c r="Q1807" i="3"/>
  <c r="P1807" i="3"/>
  <c r="O1807" i="3"/>
  <c r="AI1806" i="3"/>
  <c r="AH1806" i="3"/>
  <c r="AG1806" i="3"/>
  <c r="AF1806" i="3"/>
  <c r="AE1806" i="3"/>
  <c r="AD1806" i="3"/>
  <c r="T1806" i="3"/>
  <c r="AL1806" i="3" s="1"/>
  <c r="AQ1806" i="3" s="1"/>
  <c r="AT1806" i="3" s="1"/>
  <c r="S1806" i="3"/>
  <c r="R1806" i="3"/>
  <c r="Q1806" i="3"/>
  <c r="P1806" i="3"/>
  <c r="O1806" i="3"/>
  <c r="AM1805" i="3"/>
  <c r="AI1805" i="3"/>
  <c r="AH1805" i="3"/>
  <c r="AG1805" i="3"/>
  <c r="AF1805" i="3"/>
  <c r="AE1805" i="3"/>
  <c r="AD1805" i="3"/>
  <c r="T1805" i="3"/>
  <c r="AL1805" i="3" s="1"/>
  <c r="AQ1805" i="3" s="1"/>
  <c r="AT1805" i="3" s="1"/>
  <c r="S1805" i="3"/>
  <c r="R1805" i="3"/>
  <c r="Q1805" i="3"/>
  <c r="P1805" i="3"/>
  <c r="O1805" i="3"/>
  <c r="AI1804" i="3"/>
  <c r="AH1804" i="3"/>
  <c r="AG1804" i="3"/>
  <c r="AF1804" i="3"/>
  <c r="AE1804" i="3"/>
  <c r="AD1804" i="3"/>
  <c r="T1804" i="3"/>
  <c r="AL1804" i="3" s="1"/>
  <c r="AQ1804" i="3" s="1"/>
  <c r="AT1804" i="3" s="1"/>
  <c r="S1804" i="3"/>
  <c r="AN1804" i="3" s="1"/>
  <c r="R1804" i="3"/>
  <c r="AM1804" i="3" s="1"/>
  <c r="Q1804" i="3"/>
  <c r="P1804" i="3"/>
  <c r="O1804" i="3"/>
  <c r="AI1803" i="3"/>
  <c r="AH1803" i="3"/>
  <c r="AG1803" i="3"/>
  <c r="AF1803" i="3"/>
  <c r="AE1803" i="3"/>
  <c r="AD1803" i="3"/>
  <c r="T1803" i="3"/>
  <c r="AL1803" i="3" s="1"/>
  <c r="AQ1803" i="3" s="1"/>
  <c r="AT1803" i="3" s="1"/>
  <c r="S1803" i="3"/>
  <c r="AN1803" i="3" s="1"/>
  <c r="R1803" i="3"/>
  <c r="Q1803" i="3"/>
  <c r="P1803" i="3"/>
  <c r="O1803" i="3"/>
  <c r="AN1802" i="3"/>
  <c r="AM1802" i="3"/>
  <c r="AI1802" i="3"/>
  <c r="AH1802" i="3"/>
  <c r="AG1802" i="3"/>
  <c r="AF1802" i="3"/>
  <c r="AE1802" i="3"/>
  <c r="AD1802" i="3"/>
  <c r="T1802" i="3"/>
  <c r="AL1802" i="3" s="1"/>
  <c r="AQ1802" i="3" s="1"/>
  <c r="AT1802" i="3" s="1"/>
  <c r="S1802" i="3"/>
  <c r="R1802" i="3"/>
  <c r="Q1802" i="3"/>
  <c r="P1802" i="3"/>
  <c r="O1802" i="3"/>
  <c r="AM1801" i="3"/>
  <c r="AI1801" i="3"/>
  <c r="AH1801" i="3"/>
  <c r="AG1801" i="3"/>
  <c r="AF1801" i="3"/>
  <c r="AE1801" i="3"/>
  <c r="AD1801" i="3"/>
  <c r="T1801" i="3"/>
  <c r="AL1801" i="3" s="1"/>
  <c r="AQ1801" i="3" s="1"/>
  <c r="AT1801" i="3" s="1"/>
  <c r="S1801" i="3"/>
  <c r="R1801" i="3"/>
  <c r="Q1801" i="3"/>
  <c r="P1801" i="3"/>
  <c r="O1801" i="3"/>
  <c r="AM1800" i="3"/>
  <c r="AI1800" i="3"/>
  <c r="AH1800" i="3"/>
  <c r="AG1800" i="3"/>
  <c r="AF1800" i="3"/>
  <c r="AE1800" i="3"/>
  <c r="AD1800" i="3"/>
  <c r="T1800" i="3"/>
  <c r="AL1800" i="3" s="1"/>
  <c r="AQ1800" i="3" s="1"/>
  <c r="AT1800" i="3" s="1"/>
  <c r="S1800" i="3"/>
  <c r="AN1800" i="3" s="1"/>
  <c r="R1800" i="3"/>
  <c r="Q1800" i="3"/>
  <c r="P1800" i="3"/>
  <c r="O1800" i="3"/>
  <c r="AI1799" i="3"/>
  <c r="AH1799" i="3"/>
  <c r="AG1799" i="3"/>
  <c r="AF1799" i="3"/>
  <c r="AE1799" i="3"/>
  <c r="AD1799" i="3"/>
  <c r="T1799" i="3"/>
  <c r="AL1799" i="3" s="1"/>
  <c r="AQ1799" i="3" s="1"/>
  <c r="AT1799" i="3" s="1"/>
  <c r="S1799" i="3"/>
  <c r="AN1799" i="3" s="1"/>
  <c r="R1799" i="3"/>
  <c r="Q1799" i="3"/>
  <c r="P1799" i="3"/>
  <c r="O1799" i="3"/>
  <c r="AI1798" i="3"/>
  <c r="AH1798" i="3"/>
  <c r="AG1798" i="3"/>
  <c r="AF1798" i="3"/>
  <c r="AE1798" i="3"/>
  <c r="AD1798" i="3"/>
  <c r="T1798" i="3"/>
  <c r="AL1798" i="3" s="1"/>
  <c r="AQ1798" i="3" s="1"/>
  <c r="AT1798" i="3" s="1"/>
  <c r="S1798" i="3"/>
  <c r="R1798" i="3"/>
  <c r="Q1798" i="3"/>
  <c r="P1798" i="3"/>
  <c r="O1798" i="3"/>
  <c r="AI1797" i="3"/>
  <c r="AH1797" i="3"/>
  <c r="AG1797" i="3"/>
  <c r="AF1797" i="3"/>
  <c r="AE1797" i="3"/>
  <c r="AD1797" i="3"/>
  <c r="T1797" i="3"/>
  <c r="AL1797" i="3" s="1"/>
  <c r="AQ1797" i="3" s="1"/>
  <c r="AT1797" i="3" s="1"/>
  <c r="S1797" i="3"/>
  <c r="R1797" i="3"/>
  <c r="Q1797" i="3"/>
  <c r="P1797" i="3"/>
  <c r="O1797" i="3"/>
  <c r="AM1796" i="3"/>
  <c r="AI1796" i="3"/>
  <c r="AH1796" i="3"/>
  <c r="AG1796" i="3"/>
  <c r="AF1796" i="3"/>
  <c r="AE1796" i="3"/>
  <c r="AD1796" i="3"/>
  <c r="T1796" i="3"/>
  <c r="AL1796" i="3" s="1"/>
  <c r="AQ1796" i="3" s="1"/>
  <c r="AT1796" i="3" s="1"/>
  <c r="S1796" i="3"/>
  <c r="AN1796" i="3" s="1"/>
  <c r="R1796" i="3"/>
  <c r="Q1796" i="3"/>
  <c r="P1796" i="3"/>
  <c r="O1796" i="3"/>
  <c r="AN1795" i="3"/>
  <c r="AI1795" i="3"/>
  <c r="AH1795" i="3"/>
  <c r="AG1795" i="3"/>
  <c r="AF1795" i="3"/>
  <c r="AE1795" i="3"/>
  <c r="AD1795" i="3"/>
  <c r="T1795" i="3"/>
  <c r="S1795" i="3"/>
  <c r="R1795" i="3"/>
  <c r="Q1795" i="3"/>
  <c r="P1795" i="3"/>
  <c r="O1795" i="3"/>
  <c r="AI1794" i="3"/>
  <c r="AH1794" i="3"/>
  <c r="AG1794" i="3"/>
  <c r="AF1794" i="3"/>
  <c r="AE1794" i="3"/>
  <c r="AD1794" i="3"/>
  <c r="T1794" i="3"/>
  <c r="AL1794" i="3" s="1"/>
  <c r="AQ1794" i="3" s="1"/>
  <c r="AT1794" i="3" s="1"/>
  <c r="S1794" i="3"/>
  <c r="R1794" i="3"/>
  <c r="Q1794" i="3"/>
  <c r="P1794" i="3"/>
  <c r="O1794" i="3"/>
  <c r="AI1793" i="3"/>
  <c r="AH1793" i="3"/>
  <c r="AG1793" i="3"/>
  <c r="AF1793" i="3"/>
  <c r="AE1793" i="3"/>
  <c r="AD1793" i="3"/>
  <c r="T1793" i="3"/>
  <c r="AL1793" i="3" s="1"/>
  <c r="AQ1793" i="3" s="1"/>
  <c r="AT1793" i="3" s="1"/>
  <c r="S1793" i="3"/>
  <c r="R1793" i="3"/>
  <c r="Q1793" i="3"/>
  <c r="P1793" i="3"/>
  <c r="O1793" i="3"/>
  <c r="AI1792" i="3"/>
  <c r="AH1792" i="3"/>
  <c r="AG1792" i="3"/>
  <c r="AF1792" i="3"/>
  <c r="AE1792" i="3"/>
  <c r="AD1792" i="3"/>
  <c r="T1792" i="3"/>
  <c r="AL1792" i="3" s="1"/>
  <c r="AQ1792" i="3" s="1"/>
  <c r="AT1792" i="3" s="1"/>
  <c r="S1792" i="3"/>
  <c r="AN1792" i="3" s="1"/>
  <c r="R1792" i="3"/>
  <c r="AM1792" i="3" s="1"/>
  <c r="Q1792" i="3"/>
  <c r="P1792" i="3"/>
  <c r="O1792" i="3"/>
  <c r="AI1791" i="3"/>
  <c r="AH1791" i="3"/>
  <c r="AG1791" i="3"/>
  <c r="AF1791" i="3"/>
  <c r="AE1791" i="3"/>
  <c r="AD1791" i="3"/>
  <c r="T1791" i="3"/>
  <c r="AL1791" i="3" s="1"/>
  <c r="AQ1791" i="3" s="1"/>
  <c r="AT1791" i="3" s="1"/>
  <c r="S1791" i="3"/>
  <c r="AN1791" i="3" s="1"/>
  <c r="R1791" i="3"/>
  <c r="Q1791" i="3"/>
  <c r="P1791" i="3"/>
  <c r="O1791" i="3"/>
  <c r="AM1790" i="3"/>
  <c r="AI1790" i="3"/>
  <c r="AH1790" i="3"/>
  <c r="AG1790" i="3"/>
  <c r="AF1790" i="3"/>
  <c r="AE1790" i="3"/>
  <c r="AD1790" i="3"/>
  <c r="T1790" i="3"/>
  <c r="S1790" i="3"/>
  <c r="R1790" i="3"/>
  <c r="Q1790" i="3"/>
  <c r="P1790" i="3"/>
  <c r="O1790" i="3"/>
  <c r="AI1789" i="3"/>
  <c r="AH1789" i="3"/>
  <c r="AG1789" i="3"/>
  <c r="AF1789" i="3"/>
  <c r="AE1789" i="3"/>
  <c r="AD1789" i="3"/>
  <c r="T1789" i="3"/>
  <c r="S1789" i="3"/>
  <c r="R1789" i="3"/>
  <c r="Q1789" i="3"/>
  <c r="P1789" i="3"/>
  <c r="O1789" i="3"/>
  <c r="AI1788" i="3"/>
  <c r="AH1788" i="3"/>
  <c r="AG1788" i="3"/>
  <c r="AF1788" i="3"/>
  <c r="AE1788" i="3"/>
  <c r="AD1788" i="3"/>
  <c r="T1788" i="3"/>
  <c r="AL1788" i="3" s="1"/>
  <c r="AQ1788" i="3" s="1"/>
  <c r="AT1788" i="3" s="1"/>
  <c r="S1788" i="3"/>
  <c r="AN1788" i="3" s="1"/>
  <c r="R1788" i="3"/>
  <c r="AM1788" i="3" s="1"/>
  <c r="Q1788" i="3"/>
  <c r="P1788" i="3"/>
  <c r="O1788" i="3"/>
  <c r="AM1787" i="3"/>
  <c r="AI1787" i="3"/>
  <c r="AH1787" i="3"/>
  <c r="AG1787" i="3"/>
  <c r="AF1787" i="3"/>
  <c r="AE1787" i="3"/>
  <c r="AD1787" i="3"/>
  <c r="T1787" i="3"/>
  <c r="AL1787" i="3" s="1"/>
  <c r="AQ1787" i="3" s="1"/>
  <c r="AT1787" i="3" s="1"/>
  <c r="S1787" i="3"/>
  <c r="AN1787" i="3" s="1"/>
  <c r="R1787" i="3"/>
  <c r="Q1787" i="3"/>
  <c r="P1787" i="3"/>
  <c r="O1787" i="3"/>
  <c r="AI1786" i="3"/>
  <c r="AH1786" i="3"/>
  <c r="AG1786" i="3"/>
  <c r="AF1786" i="3"/>
  <c r="AE1786" i="3"/>
  <c r="AD1786" i="3"/>
  <c r="T1786" i="3"/>
  <c r="AL1786" i="3" s="1"/>
  <c r="AQ1786" i="3" s="1"/>
  <c r="AT1786" i="3" s="1"/>
  <c r="S1786" i="3"/>
  <c r="R1786" i="3"/>
  <c r="Q1786" i="3"/>
  <c r="P1786" i="3"/>
  <c r="O1786" i="3"/>
  <c r="AI1785" i="3"/>
  <c r="AH1785" i="3"/>
  <c r="AG1785" i="3"/>
  <c r="AF1785" i="3"/>
  <c r="AE1785" i="3"/>
  <c r="AD1785" i="3"/>
  <c r="T1785" i="3"/>
  <c r="AL1785" i="3" s="1"/>
  <c r="AQ1785" i="3" s="1"/>
  <c r="AT1785" i="3" s="1"/>
  <c r="S1785" i="3"/>
  <c r="R1785" i="3"/>
  <c r="Q1785" i="3"/>
  <c r="P1785" i="3"/>
  <c r="O1785" i="3"/>
  <c r="AM1784" i="3"/>
  <c r="AI1784" i="3"/>
  <c r="AH1784" i="3"/>
  <c r="AG1784" i="3"/>
  <c r="AF1784" i="3"/>
  <c r="AE1784" i="3"/>
  <c r="AD1784" i="3"/>
  <c r="T1784" i="3"/>
  <c r="AL1784" i="3" s="1"/>
  <c r="AQ1784" i="3" s="1"/>
  <c r="AT1784" i="3" s="1"/>
  <c r="S1784" i="3"/>
  <c r="AN1784" i="3" s="1"/>
  <c r="R1784" i="3"/>
  <c r="Q1784" i="3"/>
  <c r="P1784" i="3"/>
  <c r="O1784" i="3"/>
  <c r="AM1783" i="3"/>
  <c r="AI1783" i="3"/>
  <c r="AH1783" i="3"/>
  <c r="AG1783" i="3"/>
  <c r="AF1783" i="3"/>
  <c r="AE1783" i="3"/>
  <c r="AD1783" i="3"/>
  <c r="T1783" i="3"/>
  <c r="S1783" i="3"/>
  <c r="AN1783" i="3" s="1"/>
  <c r="R1783" i="3"/>
  <c r="Q1783" i="3"/>
  <c r="P1783" i="3"/>
  <c r="O1783" i="3"/>
  <c r="AI1782" i="3"/>
  <c r="AH1782" i="3"/>
  <c r="AG1782" i="3"/>
  <c r="AF1782" i="3"/>
  <c r="AE1782" i="3"/>
  <c r="AD1782" i="3"/>
  <c r="T1782" i="3"/>
  <c r="AL1782" i="3" s="1"/>
  <c r="AQ1782" i="3" s="1"/>
  <c r="AT1782" i="3" s="1"/>
  <c r="S1782" i="3"/>
  <c r="R1782" i="3"/>
  <c r="Q1782" i="3"/>
  <c r="P1782" i="3"/>
  <c r="O1782" i="3"/>
  <c r="AN1781" i="3"/>
  <c r="AI1781" i="3"/>
  <c r="AH1781" i="3"/>
  <c r="AG1781" i="3"/>
  <c r="AF1781" i="3"/>
  <c r="AE1781" i="3"/>
  <c r="AD1781" i="3"/>
  <c r="T1781" i="3"/>
  <c r="S1781" i="3"/>
  <c r="R1781" i="3"/>
  <c r="Q1781" i="3"/>
  <c r="P1781" i="3"/>
  <c r="O1781" i="3"/>
  <c r="AI1780" i="3"/>
  <c r="AH1780" i="3"/>
  <c r="AG1780" i="3"/>
  <c r="AF1780" i="3"/>
  <c r="AE1780" i="3"/>
  <c r="AD1780" i="3"/>
  <c r="T1780" i="3"/>
  <c r="S1780" i="3"/>
  <c r="AN1780" i="3" s="1"/>
  <c r="R1780" i="3"/>
  <c r="AM1780" i="3" s="1"/>
  <c r="Q1780" i="3"/>
  <c r="P1780" i="3"/>
  <c r="O1780" i="3"/>
  <c r="AI1779" i="3"/>
  <c r="AH1779" i="3"/>
  <c r="AG1779" i="3"/>
  <c r="AF1779" i="3"/>
  <c r="AE1779" i="3"/>
  <c r="AD1779" i="3"/>
  <c r="T1779" i="3"/>
  <c r="S1779" i="3"/>
  <c r="AN1779" i="3" s="1"/>
  <c r="R1779" i="3"/>
  <c r="Q1779" i="3"/>
  <c r="P1779" i="3"/>
  <c r="O1779" i="3"/>
  <c r="AI1778" i="3"/>
  <c r="AH1778" i="3"/>
  <c r="AG1778" i="3"/>
  <c r="AF1778" i="3"/>
  <c r="AE1778" i="3"/>
  <c r="AD1778" i="3"/>
  <c r="T1778" i="3"/>
  <c r="S1778" i="3"/>
  <c r="R1778" i="3"/>
  <c r="Q1778" i="3"/>
  <c r="P1778" i="3"/>
  <c r="O1778" i="3"/>
  <c r="AI1777" i="3"/>
  <c r="AH1777" i="3"/>
  <c r="AG1777" i="3"/>
  <c r="AF1777" i="3"/>
  <c r="AE1777" i="3"/>
  <c r="AD1777" i="3"/>
  <c r="T1777" i="3"/>
  <c r="AL1777" i="3" s="1"/>
  <c r="AQ1777" i="3" s="1"/>
  <c r="AT1777" i="3" s="1"/>
  <c r="S1777" i="3"/>
  <c r="R1777" i="3"/>
  <c r="Q1777" i="3"/>
  <c r="P1777" i="3"/>
  <c r="O1777" i="3"/>
  <c r="AI1776" i="3"/>
  <c r="AH1776" i="3"/>
  <c r="AG1776" i="3"/>
  <c r="AF1776" i="3"/>
  <c r="AE1776" i="3"/>
  <c r="AD1776" i="3"/>
  <c r="T1776" i="3"/>
  <c r="AL1776" i="3" s="1"/>
  <c r="AQ1776" i="3" s="1"/>
  <c r="AT1776" i="3" s="1"/>
  <c r="S1776" i="3"/>
  <c r="AN1776" i="3" s="1"/>
  <c r="R1776" i="3"/>
  <c r="AM1776" i="3" s="1"/>
  <c r="Q1776" i="3"/>
  <c r="P1776" i="3"/>
  <c r="O1776" i="3"/>
  <c r="AI1775" i="3"/>
  <c r="AH1775" i="3"/>
  <c r="AG1775" i="3"/>
  <c r="AF1775" i="3"/>
  <c r="AE1775" i="3"/>
  <c r="AD1775" i="3"/>
  <c r="T1775" i="3"/>
  <c r="S1775" i="3"/>
  <c r="AN1775" i="3" s="1"/>
  <c r="R1775" i="3"/>
  <c r="Q1775" i="3"/>
  <c r="P1775" i="3"/>
  <c r="O1775" i="3"/>
  <c r="AI1774" i="3"/>
  <c r="AH1774" i="3"/>
  <c r="AG1774" i="3"/>
  <c r="AF1774" i="3"/>
  <c r="AE1774" i="3"/>
  <c r="AD1774" i="3"/>
  <c r="T1774" i="3"/>
  <c r="S1774" i="3"/>
  <c r="R1774" i="3"/>
  <c r="Q1774" i="3"/>
  <c r="P1774" i="3"/>
  <c r="O1774" i="3"/>
  <c r="AI1773" i="3"/>
  <c r="AH1773" i="3"/>
  <c r="AG1773" i="3"/>
  <c r="AF1773" i="3"/>
  <c r="AE1773" i="3"/>
  <c r="AD1773" i="3"/>
  <c r="T1773" i="3"/>
  <c r="AL1773" i="3" s="1"/>
  <c r="AQ1773" i="3" s="1"/>
  <c r="AT1773" i="3" s="1"/>
  <c r="S1773" i="3"/>
  <c r="R1773" i="3"/>
  <c r="Q1773" i="3"/>
  <c r="P1773" i="3"/>
  <c r="O1773" i="3"/>
  <c r="AI1772" i="3"/>
  <c r="AH1772" i="3"/>
  <c r="AG1772" i="3"/>
  <c r="AF1772" i="3"/>
  <c r="AE1772" i="3"/>
  <c r="AD1772" i="3"/>
  <c r="T1772" i="3"/>
  <c r="AL1772" i="3" s="1"/>
  <c r="AQ1772" i="3" s="1"/>
  <c r="AT1772" i="3" s="1"/>
  <c r="S1772" i="3"/>
  <c r="AN1772" i="3" s="1"/>
  <c r="R1772" i="3"/>
  <c r="AM1772" i="3" s="1"/>
  <c r="Q1772" i="3"/>
  <c r="P1772" i="3"/>
  <c r="O1772" i="3"/>
  <c r="AI1771" i="3"/>
  <c r="AH1771" i="3"/>
  <c r="AG1771" i="3"/>
  <c r="AF1771" i="3"/>
  <c r="AE1771" i="3"/>
  <c r="AD1771" i="3"/>
  <c r="T1771" i="3"/>
  <c r="AL1771" i="3" s="1"/>
  <c r="AQ1771" i="3" s="1"/>
  <c r="AT1771" i="3" s="1"/>
  <c r="S1771" i="3"/>
  <c r="AN1771" i="3" s="1"/>
  <c r="R1771" i="3"/>
  <c r="Q1771" i="3"/>
  <c r="P1771" i="3"/>
  <c r="O1771" i="3"/>
  <c r="AI1770" i="3"/>
  <c r="AH1770" i="3"/>
  <c r="AG1770" i="3"/>
  <c r="AF1770" i="3"/>
  <c r="AE1770" i="3"/>
  <c r="AD1770" i="3"/>
  <c r="T1770" i="3"/>
  <c r="AL1770" i="3" s="1"/>
  <c r="AQ1770" i="3" s="1"/>
  <c r="AT1770" i="3" s="1"/>
  <c r="S1770" i="3"/>
  <c r="R1770" i="3"/>
  <c r="Q1770" i="3"/>
  <c r="P1770" i="3"/>
  <c r="O1770" i="3"/>
  <c r="AN1769" i="3"/>
  <c r="AI1769" i="3"/>
  <c r="AH1769" i="3"/>
  <c r="AG1769" i="3"/>
  <c r="AF1769" i="3"/>
  <c r="AE1769" i="3"/>
  <c r="AD1769" i="3"/>
  <c r="T1769" i="3"/>
  <c r="S1769" i="3"/>
  <c r="R1769" i="3"/>
  <c r="Q1769" i="3"/>
  <c r="P1769" i="3"/>
  <c r="O1769" i="3"/>
  <c r="AI1768" i="3"/>
  <c r="AH1768" i="3"/>
  <c r="AG1768" i="3"/>
  <c r="AF1768" i="3"/>
  <c r="AE1768" i="3"/>
  <c r="AD1768" i="3"/>
  <c r="T1768" i="3"/>
  <c r="AL1768" i="3" s="1"/>
  <c r="AQ1768" i="3" s="1"/>
  <c r="AT1768" i="3" s="1"/>
  <c r="S1768" i="3"/>
  <c r="AN1768" i="3" s="1"/>
  <c r="R1768" i="3"/>
  <c r="AM1768" i="3" s="1"/>
  <c r="Q1768" i="3"/>
  <c r="P1768" i="3"/>
  <c r="O1768" i="3"/>
  <c r="AI1767" i="3"/>
  <c r="AH1767" i="3"/>
  <c r="AG1767" i="3"/>
  <c r="AF1767" i="3"/>
  <c r="AE1767" i="3"/>
  <c r="AD1767" i="3"/>
  <c r="T1767" i="3"/>
  <c r="AL1767" i="3" s="1"/>
  <c r="AQ1767" i="3" s="1"/>
  <c r="AT1767" i="3" s="1"/>
  <c r="S1767" i="3"/>
  <c r="AN1767" i="3" s="1"/>
  <c r="R1767" i="3"/>
  <c r="Q1767" i="3"/>
  <c r="P1767" i="3"/>
  <c r="O1767" i="3"/>
  <c r="AI1766" i="3"/>
  <c r="AH1766" i="3"/>
  <c r="AG1766" i="3"/>
  <c r="AF1766" i="3"/>
  <c r="AE1766" i="3"/>
  <c r="AD1766" i="3"/>
  <c r="T1766" i="3"/>
  <c r="S1766" i="3"/>
  <c r="R1766" i="3"/>
  <c r="Q1766" i="3"/>
  <c r="P1766" i="3"/>
  <c r="O1766" i="3"/>
  <c r="AN1765" i="3"/>
  <c r="AI1765" i="3"/>
  <c r="AH1765" i="3"/>
  <c r="AG1765" i="3"/>
  <c r="AF1765" i="3"/>
  <c r="AE1765" i="3"/>
  <c r="AD1765" i="3"/>
  <c r="T1765" i="3"/>
  <c r="S1765" i="3"/>
  <c r="R1765" i="3"/>
  <c r="Q1765" i="3"/>
  <c r="P1765" i="3"/>
  <c r="O1765" i="3"/>
  <c r="AN1764" i="3"/>
  <c r="AI1764" i="3"/>
  <c r="AH1764" i="3"/>
  <c r="AG1764" i="3"/>
  <c r="AF1764" i="3"/>
  <c r="AE1764" i="3"/>
  <c r="AD1764" i="3"/>
  <c r="T1764" i="3"/>
  <c r="S1764" i="3"/>
  <c r="R1764" i="3"/>
  <c r="AM1764" i="3" s="1"/>
  <c r="Q1764" i="3"/>
  <c r="P1764" i="3"/>
  <c r="O1764" i="3"/>
  <c r="AM1763" i="3"/>
  <c r="AI1763" i="3"/>
  <c r="AH1763" i="3"/>
  <c r="AG1763" i="3"/>
  <c r="AF1763" i="3"/>
  <c r="AE1763" i="3"/>
  <c r="AD1763" i="3"/>
  <c r="T1763" i="3"/>
  <c r="S1763" i="3"/>
  <c r="AN1763" i="3" s="1"/>
  <c r="R1763" i="3"/>
  <c r="Q1763" i="3"/>
  <c r="P1763" i="3"/>
  <c r="O1763" i="3"/>
  <c r="AI1762" i="3"/>
  <c r="AH1762" i="3"/>
  <c r="AG1762" i="3"/>
  <c r="AF1762" i="3"/>
  <c r="AE1762" i="3"/>
  <c r="AD1762" i="3"/>
  <c r="T1762" i="3"/>
  <c r="S1762" i="3"/>
  <c r="R1762" i="3"/>
  <c r="Q1762" i="3"/>
  <c r="P1762" i="3"/>
  <c r="O1762" i="3"/>
  <c r="AM1761" i="3"/>
  <c r="AI1761" i="3"/>
  <c r="AH1761" i="3"/>
  <c r="AG1761" i="3"/>
  <c r="AF1761" i="3"/>
  <c r="AE1761" i="3"/>
  <c r="AD1761" i="3"/>
  <c r="T1761" i="3"/>
  <c r="S1761" i="3"/>
  <c r="R1761" i="3"/>
  <c r="Q1761" i="3"/>
  <c r="P1761" i="3"/>
  <c r="O1761" i="3"/>
  <c r="AN1760" i="3"/>
  <c r="AM1760" i="3"/>
  <c r="AI1760" i="3"/>
  <c r="AH1760" i="3"/>
  <c r="AG1760" i="3"/>
  <c r="AF1760" i="3"/>
  <c r="AE1760" i="3"/>
  <c r="AD1760" i="3"/>
  <c r="T1760" i="3"/>
  <c r="S1760" i="3"/>
  <c r="R1760" i="3"/>
  <c r="Q1760" i="3"/>
  <c r="P1760" i="3"/>
  <c r="O1760" i="3"/>
  <c r="AI1759" i="3"/>
  <c r="AH1759" i="3"/>
  <c r="AG1759" i="3"/>
  <c r="AF1759" i="3"/>
  <c r="AE1759" i="3"/>
  <c r="AD1759" i="3"/>
  <c r="T1759" i="3"/>
  <c r="S1759" i="3"/>
  <c r="AN1759" i="3" s="1"/>
  <c r="R1759" i="3"/>
  <c r="Q1759" i="3"/>
  <c r="P1759" i="3"/>
  <c r="O1759" i="3"/>
  <c r="AI1758" i="3"/>
  <c r="AH1758" i="3"/>
  <c r="AG1758" i="3"/>
  <c r="AF1758" i="3"/>
  <c r="AE1758" i="3"/>
  <c r="AD1758" i="3"/>
  <c r="T1758" i="3"/>
  <c r="S1758" i="3"/>
  <c r="R1758" i="3"/>
  <c r="Q1758" i="3"/>
  <c r="P1758" i="3"/>
  <c r="O1758" i="3"/>
  <c r="AM1757" i="3"/>
  <c r="AI1757" i="3"/>
  <c r="AH1757" i="3"/>
  <c r="AG1757" i="3"/>
  <c r="AF1757" i="3"/>
  <c r="AE1757" i="3"/>
  <c r="AD1757" i="3"/>
  <c r="T1757" i="3"/>
  <c r="S1757" i="3"/>
  <c r="R1757" i="3"/>
  <c r="Q1757" i="3"/>
  <c r="P1757" i="3"/>
  <c r="O1757" i="3"/>
  <c r="AM1756" i="3"/>
  <c r="AI1756" i="3"/>
  <c r="AH1756" i="3"/>
  <c r="AG1756" i="3"/>
  <c r="AF1756" i="3"/>
  <c r="AE1756" i="3"/>
  <c r="AD1756" i="3"/>
  <c r="T1756" i="3"/>
  <c r="S1756" i="3"/>
  <c r="AN1756" i="3" s="1"/>
  <c r="R1756" i="3"/>
  <c r="Q1756" i="3"/>
  <c r="P1756" i="3"/>
  <c r="O1756" i="3"/>
  <c r="AI1755" i="3"/>
  <c r="AH1755" i="3"/>
  <c r="AG1755" i="3"/>
  <c r="AF1755" i="3"/>
  <c r="AE1755" i="3"/>
  <c r="AD1755" i="3"/>
  <c r="T1755" i="3"/>
  <c r="S1755" i="3"/>
  <c r="AN1755" i="3" s="1"/>
  <c r="R1755" i="3"/>
  <c r="Q1755" i="3"/>
  <c r="P1755" i="3"/>
  <c r="O1755" i="3"/>
  <c r="AM1754" i="3"/>
  <c r="AI1754" i="3"/>
  <c r="AH1754" i="3"/>
  <c r="AG1754" i="3"/>
  <c r="AF1754" i="3"/>
  <c r="AE1754" i="3"/>
  <c r="AD1754" i="3"/>
  <c r="T1754" i="3"/>
  <c r="S1754" i="3"/>
  <c r="R1754" i="3"/>
  <c r="Q1754" i="3"/>
  <c r="P1754" i="3"/>
  <c r="O1754" i="3"/>
  <c r="AM1753" i="3"/>
  <c r="AI1753" i="3"/>
  <c r="AH1753" i="3"/>
  <c r="AG1753" i="3"/>
  <c r="AF1753" i="3"/>
  <c r="AE1753" i="3"/>
  <c r="AD1753" i="3"/>
  <c r="T1753" i="3"/>
  <c r="S1753" i="3"/>
  <c r="R1753" i="3"/>
  <c r="Q1753" i="3"/>
  <c r="P1753" i="3"/>
  <c r="O1753" i="3"/>
  <c r="AI1752" i="3"/>
  <c r="AH1752" i="3"/>
  <c r="AG1752" i="3"/>
  <c r="AF1752" i="3"/>
  <c r="AE1752" i="3"/>
  <c r="AD1752" i="3"/>
  <c r="T1752" i="3"/>
  <c r="S1752" i="3"/>
  <c r="AN1752" i="3" s="1"/>
  <c r="R1752" i="3"/>
  <c r="AM1752" i="3" s="1"/>
  <c r="Q1752" i="3"/>
  <c r="P1752" i="3"/>
  <c r="O1752" i="3"/>
  <c r="AI1751" i="3"/>
  <c r="AH1751" i="3"/>
  <c r="AG1751" i="3"/>
  <c r="AF1751" i="3"/>
  <c r="AE1751" i="3"/>
  <c r="AD1751" i="3"/>
  <c r="T1751" i="3"/>
  <c r="S1751" i="3"/>
  <c r="AN1751" i="3" s="1"/>
  <c r="R1751" i="3"/>
  <c r="Q1751" i="3"/>
  <c r="P1751" i="3"/>
  <c r="O1751" i="3"/>
  <c r="AM1750" i="3"/>
  <c r="AI1750" i="3"/>
  <c r="AH1750" i="3"/>
  <c r="AG1750" i="3"/>
  <c r="AF1750" i="3"/>
  <c r="AE1750" i="3"/>
  <c r="AD1750" i="3"/>
  <c r="T1750" i="3"/>
  <c r="S1750" i="3"/>
  <c r="R1750" i="3"/>
  <c r="Q1750" i="3"/>
  <c r="P1750" i="3"/>
  <c r="O1750" i="3"/>
  <c r="AM1749" i="3"/>
  <c r="AI1749" i="3"/>
  <c r="AH1749" i="3"/>
  <c r="AG1749" i="3"/>
  <c r="AF1749" i="3"/>
  <c r="AE1749" i="3"/>
  <c r="AD1749" i="3"/>
  <c r="T1749" i="3"/>
  <c r="S1749" i="3"/>
  <c r="R1749" i="3"/>
  <c r="Q1749" i="3"/>
  <c r="P1749" i="3"/>
  <c r="O1749" i="3"/>
  <c r="AI1748" i="3"/>
  <c r="AH1748" i="3"/>
  <c r="AG1748" i="3"/>
  <c r="AF1748" i="3"/>
  <c r="AE1748" i="3"/>
  <c r="AD1748" i="3"/>
  <c r="T1748" i="3"/>
  <c r="S1748" i="3"/>
  <c r="AN1748" i="3" s="1"/>
  <c r="R1748" i="3"/>
  <c r="AM1748" i="3" s="1"/>
  <c r="Q1748" i="3"/>
  <c r="P1748" i="3"/>
  <c r="O1748" i="3"/>
  <c r="AM1747" i="3"/>
  <c r="AI1747" i="3"/>
  <c r="AH1747" i="3"/>
  <c r="AG1747" i="3"/>
  <c r="AF1747" i="3"/>
  <c r="AE1747" i="3"/>
  <c r="AD1747" i="3"/>
  <c r="T1747" i="3"/>
  <c r="S1747" i="3"/>
  <c r="AN1747" i="3" s="1"/>
  <c r="R1747" i="3"/>
  <c r="Q1747" i="3"/>
  <c r="P1747" i="3"/>
  <c r="O1747" i="3"/>
  <c r="AM1746" i="3"/>
  <c r="AI1746" i="3"/>
  <c r="AH1746" i="3"/>
  <c r="AG1746" i="3"/>
  <c r="AF1746" i="3"/>
  <c r="AE1746" i="3"/>
  <c r="AD1746" i="3"/>
  <c r="T1746" i="3"/>
  <c r="AL1746" i="3" s="1"/>
  <c r="AQ1746" i="3" s="1"/>
  <c r="AT1746" i="3" s="1"/>
  <c r="S1746" i="3"/>
  <c r="R1746" i="3"/>
  <c r="Q1746" i="3"/>
  <c r="P1746" i="3"/>
  <c r="O1746" i="3"/>
  <c r="AM1745" i="3"/>
  <c r="AI1745" i="3"/>
  <c r="AH1745" i="3"/>
  <c r="AG1745" i="3"/>
  <c r="AF1745" i="3"/>
  <c r="AE1745" i="3"/>
  <c r="AD1745" i="3"/>
  <c r="T1745" i="3"/>
  <c r="AL1745" i="3" s="1"/>
  <c r="AQ1745" i="3" s="1"/>
  <c r="AT1745" i="3" s="1"/>
  <c r="S1745" i="3"/>
  <c r="R1745" i="3"/>
  <c r="Q1745" i="3"/>
  <c r="P1745" i="3"/>
  <c r="O1745" i="3"/>
  <c r="AM1744" i="3"/>
  <c r="AI1744" i="3"/>
  <c r="AH1744" i="3"/>
  <c r="AG1744" i="3"/>
  <c r="AF1744" i="3"/>
  <c r="AE1744" i="3"/>
  <c r="AD1744" i="3"/>
  <c r="T1744" i="3"/>
  <c r="AL1744" i="3" s="1"/>
  <c r="AQ1744" i="3" s="1"/>
  <c r="AT1744" i="3" s="1"/>
  <c r="S1744" i="3"/>
  <c r="AN1744" i="3" s="1"/>
  <c r="R1744" i="3"/>
  <c r="Q1744" i="3"/>
  <c r="P1744" i="3"/>
  <c r="O1744" i="3"/>
  <c r="AI1743" i="3"/>
  <c r="AH1743" i="3"/>
  <c r="AG1743" i="3"/>
  <c r="AF1743" i="3"/>
  <c r="AE1743" i="3"/>
  <c r="AD1743" i="3"/>
  <c r="T1743" i="3"/>
  <c r="AL1743" i="3" s="1"/>
  <c r="AQ1743" i="3" s="1"/>
  <c r="AT1743" i="3" s="1"/>
  <c r="S1743" i="3"/>
  <c r="AN1743" i="3" s="1"/>
  <c r="R1743" i="3"/>
  <c r="Q1743" i="3"/>
  <c r="P1743" i="3"/>
  <c r="O1743" i="3"/>
  <c r="AI1742" i="3"/>
  <c r="AH1742" i="3"/>
  <c r="AG1742" i="3"/>
  <c r="AF1742" i="3"/>
  <c r="AE1742" i="3"/>
  <c r="AD1742" i="3"/>
  <c r="T1742" i="3"/>
  <c r="S1742" i="3"/>
  <c r="R1742" i="3"/>
  <c r="Q1742" i="3"/>
  <c r="P1742" i="3"/>
  <c r="O1742" i="3"/>
  <c r="AI1741" i="3"/>
  <c r="AH1741" i="3"/>
  <c r="AG1741" i="3"/>
  <c r="AF1741" i="3"/>
  <c r="AE1741" i="3"/>
  <c r="AD1741" i="3"/>
  <c r="T1741" i="3"/>
  <c r="S1741" i="3"/>
  <c r="R1741" i="3"/>
  <c r="Q1741" i="3"/>
  <c r="P1741" i="3"/>
  <c r="O1741" i="3"/>
  <c r="AI1740" i="3"/>
  <c r="AH1740" i="3"/>
  <c r="AG1740" i="3"/>
  <c r="AF1740" i="3"/>
  <c r="AE1740" i="3"/>
  <c r="AD1740" i="3"/>
  <c r="T1740" i="3"/>
  <c r="AL1740" i="3" s="1"/>
  <c r="AQ1740" i="3" s="1"/>
  <c r="AT1740" i="3" s="1"/>
  <c r="S1740" i="3"/>
  <c r="AN1740" i="3" s="1"/>
  <c r="R1740" i="3"/>
  <c r="AM1740" i="3" s="1"/>
  <c r="Q1740" i="3"/>
  <c r="P1740" i="3"/>
  <c r="O1740" i="3"/>
  <c r="AM1739" i="3"/>
  <c r="AI1739" i="3"/>
  <c r="AH1739" i="3"/>
  <c r="AG1739" i="3"/>
  <c r="AF1739" i="3"/>
  <c r="AE1739" i="3"/>
  <c r="AD1739" i="3"/>
  <c r="T1739" i="3"/>
  <c r="AL1739" i="3" s="1"/>
  <c r="AQ1739" i="3" s="1"/>
  <c r="AT1739" i="3" s="1"/>
  <c r="S1739" i="3"/>
  <c r="AN1739" i="3" s="1"/>
  <c r="R1739" i="3"/>
  <c r="Q1739" i="3"/>
  <c r="P1739" i="3"/>
  <c r="O1739" i="3"/>
  <c r="AI1738" i="3"/>
  <c r="AH1738" i="3"/>
  <c r="AG1738" i="3"/>
  <c r="AF1738" i="3"/>
  <c r="AE1738" i="3"/>
  <c r="AD1738" i="3"/>
  <c r="T1738" i="3"/>
  <c r="S1738" i="3"/>
  <c r="R1738" i="3"/>
  <c r="Q1738" i="3"/>
  <c r="P1738" i="3"/>
  <c r="O1738" i="3"/>
  <c r="AI1737" i="3"/>
  <c r="AH1737" i="3"/>
  <c r="AG1737" i="3"/>
  <c r="AF1737" i="3"/>
  <c r="AE1737" i="3"/>
  <c r="AD1737" i="3"/>
  <c r="T1737" i="3"/>
  <c r="S1737" i="3"/>
  <c r="R1737" i="3"/>
  <c r="Q1737" i="3"/>
  <c r="P1737" i="3"/>
  <c r="O1737" i="3"/>
  <c r="AN1736" i="3"/>
  <c r="AI1736" i="3"/>
  <c r="AH1736" i="3"/>
  <c r="AG1736" i="3"/>
  <c r="AF1736" i="3"/>
  <c r="AE1736" i="3"/>
  <c r="AD1736" i="3"/>
  <c r="T1736" i="3"/>
  <c r="S1736" i="3"/>
  <c r="R1736" i="3"/>
  <c r="AM1736" i="3" s="1"/>
  <c r="Q1736" i="3"/>
  <c r="P1736" i="3"/>
  <c r="O1736" i="3"/>
  <c r="AM1735" i="3"/>
  <c r="AI1735" i="3"/>
  <c r="AH1735" i="3"/>
  <c r="AG1735" i="3"/>
  <c r="AF1735" i="3"/>
  <c r="AE1735" i="3"/>
  <c r="AD1735" i="3"/>
  <c r="T1735" i="3"/>
  <c r="AL1735" i="3" s="1"/>
  <c r="AQ1735" i="3" s="1"/>
  <c r="AT1735" i="3" s="1"/>
  <c r="S1735" i="3"/>
  <c r="AN1735" i="3" s="1"/>
  <c r="R1735" i="3"/>
  <c r="Q1735" i="3"/>
  <c r="P1735" i="3"/>
  <c r="O1735" i="3"/>
  <c r="AI1734" i="3"/>
  <c r="AH1734" i="3"/>
  <c r="AG1734" i="3"/>
  <c r="AF1734" i="3"/>
  <c r="AE1734" i="3"/>
  <c r="AD1734" i="3"/>
  <c r="T1734" i="3"/>
  <c r="AL1734" i="3" s="1"/>
  <c r="AQ1734" i="3" s="1"/>
  <c r="AT1734" i="3" s="1"/>
  <c r="S1734" i="3"/>
  <c r="R1734" i="3"/>
  <c r="Q1734" i="3"/>
  <c r="P1734" i="3"/>
  <c r="O1734" i="3"/>
  <c r="AN1733" i="3"/>
  <c r="AI1733" i="3"/>
  <c r="AH1733" i="3"/>
  <c r="AG1733" i="3"/>
  <c r="AF1733" i="3"/>
  <c r="AE1733" i="3"/>
  <c r="AD1733" i="3"/>
  <c r="T1733" i="3"/>
  <c r="S1733" i="3"/>
  <c r="R1733" i="3"/>
  <c r="Q1733" i="3"/>
  <c r="P1733" i="3"/>
  <c r="O1733" i="3"/>
  <c r="AI1732" i="3"/>
  <c r="AH1732" i="3"/>
  <c r="AG1732" i="3"/>
  <c r="AF1732" i="3"/>
  <c r="AE1732" i="3"/>
  <c r="AD1732" i="3"/>
  <c r="T1732" i="3"/>
  <c r="S1732" i="3"/>
  <c r="AN1732" i="3" s="1"/>
  <c r="R1732" i="3"/>
  <c r="AM1732" i="3" s="1"/>
  <c r="Q1732" i="3"/>
  <c r="P1732" i="3"/>
  <c r="O1732" i="3"/>
  <c r="AI1731" i="3"/>
  <c r="AH1731" i="3"/>
  <c r="AG1731" i="3"/>
  <c r="AF1731" i="3"/>
  <c r="AE1731" i="3"/>
  <c r="AD1731" i="3"/>
  <c r="T1731" i="3"/>
  <c r="S1731" i="3"/>
  <c r="AN1731" i="3" s="1"/>
  <c r="R1731" i="3"/>
  <c r="Q1731" i="3"/>
  <c r="P1731" i="3"/>
  <c r="O1731" i="3"/>
  <c r="AI1730" i="3"/>
  <c r="AH1730" i="3"/>
  <c r="AG1730" i="3"/>
  <c r="AF1730" i="3"/>
  <c r="AE1730" i="3"/>
  <c r="AD1730" i="3"/>
  <c r="T1730" i="3"/>
  <c r="AL1730" i="3" s="1"/>
  <c r="AQ1730" i="3" s="1"/>
  <c r="AT1730" i="3" s="1"/>
  <c r="S1730" i="3"/>
  <c r="AN1730" i="3" s="1"/>
  <c r="R1730" i="3"/>
  <c r="AM1730" i="3" s="1"/>
  <c r="Q1730" i="3"/>
  <c r="P1730" i="3"/>
  <c r="O1730" i="3"/>
  <c r="AM1729" i="3"/>
  <c r="AI1729" i="3"/>
  <c r="AH1729" i="3"/>
  <c r="AG1729" i="3"/>
  <c r="AF1729" i="3"/>
  <c r="AE1729" i="3"/>
  <c r="AD1729" i="3"/>
  <c r="T1729" i="3"/>
  <c r="S1729" i="3"/>
  <c r="R1729" i="3"/>
  <c r="Q1729" i="3"/>
  <c r="P1729" i="3"/>
  <c r="O1729" i="3"/>
  <c r="AM1728" i="3"/>
  <c r="AI1728" i="3"/>
  <c r="AH1728" i="3"/>
  <c r="AG1728" i="3"/>
  <c r="AF1728" i="3"/>
  <c r="AE1728" i="3"/>
  <c r="AD1728" i="3"/>
  <c r="T1728" i="3"/>
  <c r="S1728" i="3"/>
  <c r="AN1728" i="3" s="1"/>
  <c r="R1728" i="3"/>
  <c r="Q1728" i="3"/>
  <c r="P1728" i="3"/>
  <c r="O1728" i="3"/>
  <c r="AI1727" i="3"/>
  <c r="AH1727" i="3"/>
  <c r="AG1727" i="3"/>
  <c r="AF1727" i="3"/>
  <c r="AE1727" i="3"/>
  <c r="AD1727" i="3"/>
  <c r="T1727" i="3"/>
  <c r="S1727" i="3"/>
  <c r="AN1727" i="3" s="1"/>
  <c r="R1727" i="3"/>
  <c r="Q1727" i="3"/>
  <c r="P1727" i="3"/>
  <c r="O1727" i="3"/>
  <c r="AM1726" i="3"/>
  <c r="AI1726" i="3"/>
  <c r="AH1726" i="3"/>
  <c r="AG1726" i="3"/>
  <c r="AF1726" i="3"/>
  <c r="AE1726" i="3"/>
  <c r="AD1726" i="3"/>
  <c r="T1726" i="3"/>
  <c r="AL1726" i="3" s="1"/>
  <c r="AQ1726" i="3" s="1"/>
  <c r="AT1726" i="3" s="1"/>
  <c r="S1726" i="3"/>
  <c r="AN1726" i="3" s="1"/>
  <c r="R1726" i="3"/>
  <c r="Q1726" i="3"/>
  <c r="P1726" i="3"/>
  <c r="O1726" i="3"/>
  <c r="AI1725" i="3"/>
  <c r="AH1725" i="3"/>
  <c r="AG1725" i="3"/>
  <c r="AF1725" i="3"/>
  <c r="AE1725" i="3"/>
  <c r="AD1725" i="3"/>
  <c r="T1725" i="3"/>
  <c r="S1725" i="3"/>
  <c r="R1725" i="3"/>
  <c r="Q1725" i="3"/>
  <c r="P1725" i="3"/>
  <c r="O1725" i="3"/>
  <c r="AI1724" i="3"/>
  <c r="AH1724" i="3"/>
  <c r="AG1724" i="3"/>
  <c r="AF1724" i="3"/>
  <c r="AE1724" i="3"/>
  <c r="AD1724" i="3"/>
  <c r="T1724" i="3"/>
  <c r="S1724" i="3"/>
  <c r="AN1724" i="3" s="1"/>
  <c r="R1724" i="3"/>
  <c r="AM1724" i="3" s="1"/>
  <c r="Q1724" i="3"/>
  <c r="P1724" i="3"/>
  <c r="O1724" i="3"/>
  <c r="AI1723" i="3"/>
  <c r="AH1723" i="3"/>
  <c r="AG1723" i="3"/>
  <c r="AF1723" i="3"/>
  <c r="AE1723" i="3"/>
  <c r="AD1723" i="3"/>
  <c r="T1723" i="3"/>
  <c r="AL1723" i="3" s="1"/>
  <c r="AQ1723" i="3" s="1"/>
  <c r="AT1723" i="3" s="1"/>
  <c r="S1723" i="3"/>
  <c r="AN1723" i="3" s="1"/>
  <c r="R1723" i="3"/>
  <c r="Q1723" i="3"/>
  <c r="P1723" i="3"/>
  <c r="O1723" i="3"/>
  <c r="AM1722" i="3"/>
  <c r="AI1722" i="3"/>
  <c r="AH1722" i="3"/>
  <c r="AG1722" i="3"/>
  <c r="AF1722" i="3"/>
  <c r="AE1722" i="3"/>
  <c r="AD1722" i="3"/>
  <c r="T1722" i="3"/>
  <c r="AL1722" i="3" s="1"/>
  <c r="AQ1722" i="3" s="1"/>
  <c r="AT1722" i="3" s="1"/>
  <c r="S1722" i="3"/>
  <c r="AN1722" i="3" s="1"/>
  <c r="R1722" i="3"/>
  <c r="Q1722" i="3"/>
  <c r="P1722" i="3"/>
  <c r="O1722" i="3"/>
  <c r="AM1721" i="3"/>
  <c r="AI1721" i="3"/>
  <c r="AH1721" i="3"/>
  <c r="AG1721" i="3"/>
  <c r="AF1721" i="3"/>
  <c r="AE1721" i="3"/>
  <c r="AD1721" i="3"/>
  <c r="T1721" i="3"/>
  <c r="AL1721" i="3" s="1"/>
  <c r="AQ1721" i="3" s="1"/>
  <c r="AT1721" i="3" s="1"/>
  <c r="S1721" i="3"/>
  <c r="R1721" i="3"/>
  <c r="Q1721" i="3"/>
  <c r="P1721" i="3"/>
  <c r="O1721" i="3"/>
  <c r="AI1720" i="3"/>
  <c r="AH1720" i="3"/>
  <c r="AG1720" i="3"/>
  <c r="AF1720" i="3"/>
  <c r="AE1720" i="3"/>
  <c r="AD1720" i="3"/>
  <c r="T1720" i="3"/>
  <c r="AL1720" i="3" s="1"/>
  <c r="AQ1720" i="3" s="1"/>
  <c r="AT1720" i="3" s="1"/>
  <c r="S1720" i="3"/>
  <c r="AN1720" i="3" s="1"/>
  <c r="R1720" i="3"/>
  <c r="AM1720" i="3" s="1"/>
  <c r="Q1720" i="3"/>
  <c r="P1720" i="3"/>
  <c r="O1720" i="3"/>
  <c r="AI1719" i="3"/>
  <c r="AH1719" i="3"/>
  <c r="AG1719" i="3"/>
  <c r="AF1719" i="3"/>
  <c r="AE1719" i="3"/>
  <c r="AD1719" i="3"/>
  <c r="T1719" i="3"/>
  <c r="AL1719" i="3" s="1"/>
  <c r="AQ1719" i="3" s="1"/>
  <c r="AT1719" i="3" s="1"/>
  <c r="S1719" i="3"/>
  <c r="AN1719" i="3" s="1"/>
  <c r="R1719" i="3"/>
  <c r="Q1719" i="3"/>
  <c r="P1719" i="3"/>
  <c r="O1719" i="3"/>
  <c r="AI1718" i="3"/>
  <c r="AH1718" i="3"/>
  <c r="AG1718" i="3"/>
  <c r="AF1718" i="3"/>
  <c r="AE1718" i="3"/>
  <c r="AD1718" i="3"/>
  <c r="T1718" i="3"/>
  <c r="AL1718" i="3" s="1"/>
  <c r="AQ1718" i="3" s="1"/>
  <c r="AT1718" i="3" s="1"/>
  <c r="S1718" i="3"/>
  <c r="AN1718" i="3" s="1"/>
  <c r="R1718" i="3"/>
  <c r="AM1718" i="3" s="1"/>
  <c r="Q1718" i="3"/>
  <c r="P1718" i="3"/>
  <c r="O1718" i="3"/>
  <c r="AI1717" i="3"/>
  <c r="AH1717" i="3"/>
  <c r="AG1717" i="3"/>
  <c r="AF1717" i="3"/>
  <c r="AE1717" i="3"/>
  <c r="AD1717" i="3"/>
  <c r="T1717" i="3"/>
  <c r="AL1717" i="3" s="1"/>
  <c r="AQ1717" i="3" s="1"/>
  <c r="AT1717" i="3" s="1"/>
  <c r="S1717" i="3"/>
  <c r="R1717" i="3"/>
  <c r="Q1717" i="3"/>
  <c r="P1717" i="3"/>
  <c r="O1717" i="3"/>
  <c r="AI1716" i="3"/>
  <c r="AH1716" i="3"/>
  <c r="AG1716" i="3"/>
  <c r="AF1716" i="3"/>
  <c r="AE1716" i="3"/>
  <c r="AD1716" i="3"/>
  <c r="T1716" i="3"/>
  <c r="AL1716" i="3" s="1"/>
  <c r="AQ1716" i="3" s="1"/>
  <c r="AT1716" i="3" s="1"/>
  <c r="S1716" i="3"/>
  <c r="AN1716" i="3" s="1"/>
  <c r="R1716" i="3"/>
  <c r="AM1716" i="3" s="1"/>
  <c r="Q1716" i="3"/>
  <c r="P1716" i="3"/>
  <c r="O1716" i="3"/>
  <c r="AI1715" i="3"/>
  <c r="AH1715" i="3"/>
  <c r="AG1715" i="3"/>
  <c r="AF1715" i="3"/>
  <c r="AE1715" i="3"/>
  <c r="AD1715" i="3"/>
  <c r="T1715" i="3"/>
  <c r="AL1715" i="3" s="1"/>
  <c r="AQ1715" i="3" s="1"/>
  <c r="AT1715" i="3" s="1"/>
  <c r="S1715" i="3"/>
  <c r="AN1715" i="3" s="1"/>
  <c r="R1715" i="3"/>
  <c r="Q1715" i="3"/>
  <c r="P1715" i="3"/>
  <c r="O1715" i="3"/>
  <c r="AM1714" i="3"/>
  <c r="AI1714" i="3"/>
  <c r="AH1714" i="3"/>
  <c r="AG1714" i="3"/>
  <c r="AF1714" i="3"/>
  <c r="AE1714" i="3"/>
  <c r="AD1714" i="3"/>
  <c r="T1714" i="3"/>
  <c r="AL1714" i="3" s="1"/>
  <c r="AQ1714" i="3" s="1"/>
  <c r="AT1714" i="3" s="1"/>
  <c r="S1714" i="3"/>
  <c r="AN1714" i="3" s="1"/>
  <c r="R1714" i="3"/>
  <c r="Q1714" i="3"/>
  <c r="P1714" i="3"/>
  <c r="O1714" i="3"/>
  <c r="AM1713" i="3"/>
  <c r="AI1713" i="3"/>
  <c r="AH1713" i="3"/>
  <c r="AG1713" i="3"/>
  <c r="AF1713" i="3"/>
  <c r="AE1713" i="3"/>
  <c r="AD1713" i="3"/>
  <c r="T1713" i="3"/>
  <c r="AL1713" i="3" s="1"/>
  <c r="AQ1713" i="3" s="1"/>
  <c r="AT1713" i="3" s="1"/>
  <c r="S1713" i="3"/>
  <c r="R1713" i="3"/>
  <c r="Q1713" i="3"/>
  <c r="P1713" i="3"/>
  <c r="O1713" i="3"/>
  <c r="AM1712" i="3"/>
  <c r="AI1712" i="3"/>
  <c r="AH1712" i="3"/>
  <c r="AG1712" i="3"/>
  <c r="AF1712" i="3"/>
  <c r="AE1712" i="3"/>
  <c r="AD1712" i="3"/>
  <c r="T1712" i="3"/>
  <c r="AL1712" i="3" s="1"/>
  <c r="AQ1712" i="3" s="1"/>
  <c r="AT1712" i="3" s="1"/>
  <c r="S1712" i="3"/>
  <c r="AN1712" i="3" s="1"/>
  <c r="R1712" i="3"/>
  <c r="Q1712" i="3"/>
  <c r="P1712" i="3"/>
  <c r="O1712" i="3"/>
  <c r="AN1711" i="3"/>
  <c r="AI1711" i="3"/>
  <c r="AH1711" i="3"/>
  <c r="AG1711" i="3"/>
  <c r="AF1711" i="3"/>
  <c r="AE1711" i="3"/>
  <c r="AD1711" i="3"/>
  <c r="T1711" i="3"/>
  <c r="S1711" i="3"/>
  <c r="R1711" i="3"/>
  <c r="Q1711" i="3"/>
  <c r="P1711" i="3"/>
  <c r="O1711" i="3"/>
  <c r="AI1710" i="3"/>
  <c r="AH1710" i="3"/>
  <c r="AG1710" i="3"/>
  <c r="AF1710" i="3"/>
  <c r="AE1710" i="3"/>
  <c r="AD1710" i="3"/>
  <c r="T1710" i="3"/>
  <c r="AL1710" i="3" s="1"/>
  <c r="AQ1710" i="3" s="1"/>
  <c r="AT1710" i="3" s="1"/>
  <c r="S1710" i="3"/>
  <c r="AN1710" i="3" s="1"/>
  <c r="R1710" i="3"/>
  <c r="AM1710" i="3" s="1"/>
  <c r="Q1710" i="3"/>
  <c r="P1710" i="3"/>
  <c r="O1710" i="3"/>
  <c r="AI1709" i="3"/>
  <c r="AH1709" i="3"/>
  <c r="AG1709" i="3"/>
  <c r="AF1709" i="3"/>
  <c r="AE1709" i="3"/>
  <c r="AD1709" i="3"/>
  <c r="T1709" i="3"/>
  <c r="S1709" i="3"/>
  <c r="R1709" i="3"/>
  <c r="Q1709" i="3"/>
  <c r="P1709" i="3"/>
  <c r="O1709" i="3"/>
  <c r="AI1708" i="3"/>
  <c r="AH1708" i="3"/>
  <c r="AG1708" i="3"/>
  <c r="AF1708" i="3"/>
  <c r="AE1708" i="3"/>
  <c r="AD1708" i="3"/>
  <c r="T1708" i="3"/>
  <c r="AL1708" i="3" s="1"/>
  <c r="AQ1708" i="3" s="1"/>
  <c r="AT1708" i="3" s="1"/>
  <c r="S1708" i="3"/>
  <c r="AN1708" i="3" s="1"/>
  <c r="R1708" i="3"/>
  <c r="AM1708" i="3" s="1"/>
  <c r="Q1708" i="3"/>
  <c r="P1708" i="3"/>
  <c r="O1708" i="3"/>
  <c r="AM1707" i="3"/>
  <c r="AI1707" i="3"/>
  <c r="AH1707" i="3"/>
  <c r="AG1707" i="3"/>
  <c r="AF1707" i="3"/>
  <c r="AE1707" i="3"/>
  <c r="AD1707" i="3"/>
  <c r="T1707" i="3"/>
  <c r="S1707" i="3"/>
  <c r="AN1707" i="3" s="1"/>
  <c r="R1707" i="3"/>
  <c r="Q1707" i="3"/>
  <c r="P1707" i="3"/>
  <c r="O1707" i="3"/>
  <c r="AI1706" i="3"/>
  <c r="AH1706" i="3"/>
  <c r="AG1706" i="3"/>
  <c r="AF1706" i="3"/>
  <c r="AE1706" i="3"/>
  <c r="AD1706" i="3"/>
  <c r="T1706" i="3"/>
  <c r="AL1706" i="3" s="1"/>
  <c r="AQ1706" i="3" s="1"/>
  <c r="AT1706" i="3" s="1"/>
  <c r="S1706" i="3"/>
  <c r="AN1706" i="3" s="1"/>
  <c r="R1706" i="3"/>
  <c r="AM1706" i="3" s="1"/>
  <c r="Q1706" i="3"/>
  <c r="P1706" i="3"/>
  <c r="O1706" i="3"/>
  <c r="AI1705" i="3"/>
  <c r="AH1705" i="3"/>
  <c r="AG1705" i="3"/>
  <c r="AF1705" i="3"/>
  <c r="AE1705" i="3"/>
  <c r="AD1705" i="3"/>
  <c r="T1705" i="3"/>
  <c r="AL1705" i="3" s="1"/>
  <c r="AQ1705" i="3" s="1"/>
  <c r="AT1705" i="3" s="1"/>
  <c r="S1705" i="3"/>
  <c r="R1705" i="3"/>
  <c r="Q1705" i="3"/>
  <c r="P1705" i="3"/>
  <c r="O1705" i="3"/>
  <c r="AI1704" i="3"/>
  <c r="AH1704" i="3"/>
  <c r="AG1704" i="3"/>
  <c r="AF1704" i="3"/>
  <c r="AE1704" i="3"/>
  <c r="AD1704" i="3"/>
  <c r="T1704" i="3"/>
  <c r="S1704" i="3"/>
  <c r="AN1704" i="3" s="1"/>
  <c r="R1704" i="3"/>
  <c r="AM1704" i="3" s="1"/>
  <c r="Q1704" i="3"/>
  <c r="P1704" i="3"/>
  <c r="O1704" i="3"/>
  <c r="AI1703" i="3"/>
  <c r="AH1703" i="3"/>
  <c r="AG1703" i="3"/>
  <c r="AF1703" i="3"/>
  <c r="AE1703" i="3"/>
  <c r="AD1703" i="3"/>
  <c r="T1703" i="3"/>
  <c r="AL1703" i="3" s="1"/>
  <c r="AQ1703" i="3" s="1"/>
  <c r="AT1703" i="3" s="1"/>
  <c r="S1703" i="3"/>
  <c r="AN1703" i="3" s="1"/>
  <c r="R1703" i="3"/>
  <c r="Q1703" i="3"/>
  <c r="P1703" i="3"/>
  <c r="O1703" i="3"/>
  <c r="AI1702" i="3"/>
  <c r="AH1702" i="3"/>
  <c r="AG1702" i="3"/>
  <c r="AF1702" i="3"/>
  <c r="AE1702" i="3"/>
  <c r="AD1702" i="3"/>
  <c r="T1702" i="3"/>
  <c r="S1702" i="3"/>
  <c r="AN1702" i="3" s="1"/>
  <c r="R1702" i="3"/>
  <c r="AM1702" i="3" s="1"/>
  <c r="Q1702" i="3"/>
  <c r="P1702" i="3"/>
  <c r="O1702" i="3"/>
  <c r="AI1701" i="3"/>
  <c r="AH1701" i="3"/>
  <c r="AG1701" i="3"/>
  <c r="AF1701" i="3"/>
  <c r="AE1701" i="3"/>
  <c r="AD1701" i="3"/>
  <c r="T1701" i="3"/>
  <c r="S1701" i="3"/>
  <c r="R1701" i="3"/>
  <c r="Q1701" i="3"/>
  <c r="P1701" i="3"/>
  <c r="O1701" i="3"/>
  <c r="AI1700" i="3"/>
  <c r="AH1700" i="3"/>
  <c r="AG1700" i="3"/>
  <c r="AF1700" i="3"/>
  <c r="AE1700" i="3"/>
  <c r="AD1700" i="3"/>
  <c r="T1700" i="3"/>
  <c r="S1700" i="3"/>
  <c r="AN1700" i="3" s="1"/>
  <c r="R1700" i="3"/>
  <c r="AM1700" i="3" s="1"/>
  <c r="Q1700" i="3"/>
  <c r="P1700" i="3"/>
  <c r="O1700" i="3"/>
  <c r="AN1699" i="3"/>
  <c r="AI1699" i="3"/>
  <c r="AH1699" i="3"/>
  <c r="AG1699" i="3"/>
  <c r="AF1699" i="3"/>
  <c r="AE1699" i="3"/>
  <c r="AD1699" i="3"/>
  <c r="T1699" i="3"/>
  <c r="S1699" i="3"/>
  <c r="R1699" i="3"/>
  <c r="Q1699" i="3"/>
  <c r="P1699" i="3"/>
  <c r="O1699" i="3"/>
  <c r="AI1698" i="3"/>
  <c r="AH1698" i="3"/>
  <c r="AG1698" i="3"/>
  <c r="AF1698" i="3"/>
  <c r="AE1698" i="3"/>
  <c r="AD1698" i="3"/>
  <c r="T1698" i="3"/>
  <c r="AL1698" i="3" s="1"/>
  <c r="AQ1698" i="3" s="1"/>
  <c r="AT1698" i="3" s="1"/>
  <c r="S1698" i="3"/>
  <c r="AN1698" i="3" s="1"/>
  <c r="R1698" i="3"/>
  <c r="AM1698" i="3" s="1"/>
  <c r="Q1698" i="3"/>
  <c r="P1698" i="3"/>
  <c r="O1698" i="3"/>
  <c r="AI1697" i="3"/>
  <c r="AH1697" i="3"/>
  <c r="AG1697" i="3"/>
  <c r="AF1697" i="3"/>
  <c r="AE1697" i="3"/>
  <c r="AD1697" i="3"/>
  <c r="T1697" i="3"/>
  <c r="AL1697" i="3" s="1"/>
  <c r="AQ1697" i="3" s="1"/>
  <c r="AT1697" i="3" s="1"/>
  <c r="S1697" i="3"/>
  <c r="R1697" i="3"/>
  <c r="Q1697" i="3"/>
  <c r="P1697" i="3"/>
  <c r="O1697" i="3"/>
  <c r="AI1696" i="3"/>
  <c r="AH1696" i="3"/>
  <c r="AG1696" i="3"/>
  <c r="AF1696" i="3"/>
  <c r="AE1696" i="3"/>
  <c r="AD1696" i="3"/>
  <c r="T1696" i="3"/>
  <c r="AL1696" i="3" s="1"/>
  <c r="AQ1696" i="3" s="1"/>
  <c r="AT1696" i="3" s="1"/>
  <c r="S1696" i="3"/>
  <c r="AN1696" i="3" s="1"/>
  <c r="R1696" i="3"/>
  <c r="AM1696" i="3" s="1"/>
  <c r="Q1696" i="3"/>
  <c r="P1696" i="3"/>
  <c r="O1696" i="3"/>
  <c r="AI1695" i="3"/>
  <c r="AH1695" i="3"/>
  <c r="AG1695" i="3"/>
  <c r="AF1695" i="3"/>
  <c r="AE1695" i="3"/>
  <c r="AD1695" i="3"/>
  <c r="T1695" i="3"/>
  <c r="AL1695" i="3" s="1"/>
  <c r="AQ1695" i="3" s="1"/>
  <c r="AT1695" i="3" s="1"/>
  <c r="S1695" i="3"/>
  <c r="AN1695" i="3" s="1"/>
  <c r="R1695" i="3"/>
  <c r="Q1695" i="3"/>
  <c r="P1695" i="3"/>
  <c r="O1695" i="3"/>
  <c r="AI1694" i="3"/>
  <c r="AH1694" i="3"/>
  <c r="AG1694" i="3"/>
  <c r="AF1694" i="3"/>
  <c r="AE1694" i="3"/>
  <c r="AD1694" i="3"/>
  <c r="T1694" i="3"/>
  <c r="AL1694" i="3" s="1"/>
  <c r="AQ1694" i="3" s="1"/>
  <c r="AT1694" i="3" s="1"/>
  <c r="S1694" i="3"/>
  <c r="AN1694" i="3" s="1"/>
  <c r="R1694" i="3"/>
  <c r="AM1694" i="3" s="1"/>
  <c r="Q1694" i="3"/>
  <c r="P1694" i="3"/>
  <c r="O1694" i="3"/>
  <c r="AI1693" i="3"/>
  <c r="AH1693" i="3"/>
  <c r="AG1693" i="3"/>
  <c r="AF1693" i="3"/>
  <c r="AE1693" i="3"/>
  <c r="AD1693" i="3"/>
  <c r="T1693" i="3"/>
  <c r="AL1693" i="3" s="1"/>
  <c r="AQ1693" i="3" s="1"/>
  <c r="AT1693" i="3" s="1"/>
  <c r="S1693" i="3"/>
  <c r="R1693" i="3"/>
  <c r="Q1693" i="3"/>
  <c r="P1693" i="3"/>
  <c r="O1693" i="3"/>
  <c r="AI1692" i="3"/>
  <c r="AH1692" i="3"/>
  <c r="AG1692" i="3"/>
  <c r="AF1692" i="3"/>
  <c r="AE1692" i="3"/>
  <c r="AD1692" i="3"/>
  <c r="T1692" i="3"/>
  <c r="AL1692" i="3" s="1"/>
  <c r="AQ1692" i="3" s="1"/>
  <c r="AT1692" i="3" s="1"/>
  <c r="S1692" i="3"/>
  <c r="AN1692" i="3" s="1"/>
  <c r="R1692" i="3"/>
  <c r="AM1692" i="3" s="1"/>
  <c r="Q1692" i="3"/>
  <c r="P1692" i="3"/>
  <c r="O1692" i="3"/>
  <c r="AI1691" i="3"/>
  <c r="AH1691" i="3"/>
  <c r="AG1691" i="3"/>
  <c r="AF1691" i="3"/>
  <c r="AE1691" i="3"/>
  <c r="AD1691" i="3"/>
  <c r="T1691" i="3"/>
  <c r="AL1691" i="3" s="1"/>
  <c r="AQ1691" i="3" s="1"/>
  <c r="AT1691" i="3" s="1"/>
  <c r="S1691" i="3"/>
  <c r="AN1691" i="3" s="1"/>
  <c r="R1691" i="3"/>
  <c r="Q1691" i="3"/>
  <c r="P1691" i="3"/>
  <c r="O1691" i="3"/>
  <c r="AM1690" i="3"/>
  <c r="AI1690" i="3"/>
  <c r="AH1690" i="3"/>
  <c r="AG1690" i="3"/>
  <c r="AF1690" i="3"/>
  <c r="AE1690" i="3"/>
  <c r="AD1690" i="3"/>
  <c r="T1690" i="3"/>
  <c r="AL1690" i="3" s="1"/>
  <c r="AQ1690" i="3" s="1"/>
  <c r="AT1690" i="3" s="1"/>
  <c r="S1690" i="3"/>
  <c r="R1690" i="3"/>
  <c r="Q1690" i="3"/>
  <c r="P1690" i="3"/>
  <c r="O1690" i="3"/>
  <c r="AM1689" i="3"/>
  <c r="AI1689" i="3"/>
  <c r="AH1689" i="3"/>
  <c r="AG1689" i="3"/>
  <c r="AF1689" i="3"/>
  <c r="AE1689" i="3"/>
  <c r="AD1689" i="3"/>
  <c r="T1689" i="3"/>
  <c r="AL1689" i="3" s="1"/>
  <c r="AQ1689" i="3" s="1"/>
  <c r="AT1689" i="3" s="1"/>
  <c r="S1689" i="3"/>
  <c r="R1689" i="3"/>
  <c r="Q1689" i="3"/>
  <c r="P1689" i="3"/>
  <c r="O1689" i="3"/>
  <c r="AM1688" i="3"/>
  <c r="AI1688" i="3"/>
  <c r="AH1688" i="3"/>
  <c r="AG1688" i="3"/>
  <c r="AF1688" i="3"/>
  <c r="AE1688" i="3"/>
  <c r="AD1688" i="3"/>
  <c r="T1688" i="3"/>
  <c r="S1688" i="3"/>
  <c r="AN1688" i="3" s="1"/>
  <c r="R1688" i="3"/>
  <c r="Q1688" i="3"/>
  <c r="P1688" i="3"/>
  <c r="O1688" i="3"/>
  <c r="AI1687" i="3"/>
  <c r="AH1687" i="3"/>
  <c r="AG1687" i="3"/>
  <c r="AF1687" i="3"/>
  <c r="AE1687" i="3"/>
  <c r="AD1687" i="3"/>
  <c r="T1687" i="3"/>
  <c r="S1687" i="3"/>
  <c r="AN1687" i="3" s="1"/>
  <c r="R1687" i="3"/>
  <c r="Q1687" i="3"/>
  <c r="P1687" i="3"/>
  <c r="O1687" i="3"/>
  <c r="AI1686" i="3"/>
  <c r="AH1686" i="3"/>
  <c r="AG1686" i="3"/>
  <c r="AF1686" i="3"/>
  <c r="AE1686" i="3"/>
  <c r="AD1686" i="3"/>
  <c r="T1686" i="3"/>
  <c r="S1686" i="3"/>
  <c r="AN1686" i="3" s="1"/>
  <c r="R1686" i="3"/>
  <c r="AM1686" i="3" s="1"/>
  <c r="Q1686" i="3"/>
  <c r="P1686" i="3"/>
  <c r="O1686" i="3"/>
  <c r="AI1685" i="3"/>
  <c r="AH1685" i="3"/>
  <c r="AG1685" i="3"/>
  <c r="AF1685" i="3"/>
  <c r="AE1685" i="3"/>
  <c r="AD1685" i="3"/>
  <c r="T1685" i="3"/>
  <c r="S1685" i="3"/>
  <c r="R1685" i="3"/>
  <c r="Q1685" i="3"/>
  <c r="P1685" i="3"/>
  <c r="O1685" i="3"/>
  <c r="AI1684" i="3"/>
  <c r="AH1684" i="3"/>
  <c r="AG1684" i="3"/>
  <c r="AF1684" i="3"/>
  <c r="AE1684" i="3"/>
  <c r="AD1684" i="3"/>
  <c r="T1684" i="3"/>
  <c r="S1684" i="3"/>
  <c r="AN1684" i="3" s="1"/>
  <c r="R1684" i="3"/>
  <c r="AM1684" i="3" s="1"/>
  <c r="Q1684" i="3"/>
  <c r="P1684" i="3"/>
  <c r="O1684" i="3"/>
  <c r="AM1683" i="3"/>
  <c r="AI1683" i="3"/>
  <c r="AH1683" i="3"/>
  <c r="AG1683" i="3"/>
  <c r="AF1683" i="3"/>
  <c r="AE1683" i="3"/>
  <c r="AD1683" i="3"/>
  <c r="T1683" i="3"/>
  <c r="S1683" i="3"/>
  <c r="AN1683" i="3" s="1"/>
  <c r="R1683" i="3"/>
  <c r="Q1683" i="3"/>
  <c r="P1683" i="3"/>
  <c r="O1683" i="3"/>
  <c r="AM1682" i="3"/>
  <c r="AI1682" i="3"/>
  <c r="AH1682" i="3"/>
  <c r="AG1682" i="3"/>
  <c r="AF1682" i="3"/>
  <c r="AE1682" i="3"/>
  <c r="AD1682" i="3"/>
  <c r="T1682" i="3"/>
  <c r="S1682" i="3"/>
  <c r="AN1682" i="3" s="1"/>
  <c r="R1682" i="3"/>
  <c r="Q1682" i="3"/>
  <c r="P1682" i="3"/>
  <c r="O1682" i="3"/>
  <c r="AM1681" i="3"/>
  <c r="AI1681" i="3"/>
  <c r="AH1681" i="3"/>
  <c r="AG1681" i="3"/>
  <c r="AF1681" i="3"/>
  <c r="AE1681" i="3"/>
  <c r="AD1681" i="3"/>
  <c r="T1681" i="3"/>
  <c r="AL1681" i="3" s="1"/>
  <c r="AQ1681" i="3" s="1"/>
  <c r="AT1681" i="3" s="1"/>
  <c r="S1681" i="3"/>
  <c r="R1681" i="3"/>
  <c r="Q1681" i="3"/>
  <c r="P1681" i="3"/>
  <c r="O1681" i="3"/>
  <c r="AM1680" i="3"/>
  <c r="AI1680" i="3"/>
  <c r="AH1680" i="3"/>
  <c r="AG1680" i="3"/>
  <c r="AF1680" i="3"/>
  <c r="AE1680" i="3"/>
  <c r="AD1680" i="3"/>
  <c r="T1680" i="3"/>
  <c r="S1680" i="3"/>
  <c r="AN1680" i="3" s="1"/>
  <c r="R1680" i="3"/>
  <c r="Q1680" i="3"/>
  <c r="P1680" i="3"/>
  <c r="O1680" i="3"/>
  <c r="AI1679" i="3"/>
  <c r="AH1679" i="3"/>
  <c r="AG1679" i="3"/>
  <c r="AF1679" i="3"/>
  <c r="AE1679" i="3"/>
  <c r="AD1679" i="3"/>
  <c r="T1679" i="3"/>
  <c r="AL1679" i="3" s="1"/>
  <c r="AQ1679" i="3" s="1"/>
  <c r="AT1679" i="3" s="1"/>
  <c r="S1679" i="3"/>
  <c r="AN1679" i="3" s="1"/>
  <c r="R1679" i="3"/>
  <c r="Q1679" i="3"/>
  <c r="P1679" i="3"/>
  <c r="O1679" i="3"/>
  <c r="AM1678" i="3"/>
  <c r="AI1678" i="3"/>
  <c r="AH1678" i="3"/>
  <c r="AG1678" i="3"/>
  <c r="AF1678" i="3"/>
  <c r="AE1678" i="3"/>
  <c r="AD1678" i="3"/>
  <c r="T1678" i="3"/>
  <c r="AL1678" i="3" s="1"/>
  <c r="AQ1678" i="3" s="1"/>
  <c r="AT1678" i="3" s="1"/>
  <c r="S1678" i="3"/>
  <c r="AN1678" i="3" s="1"/>
  <c r="R1678" i="3"/>
  <c r="Q1678" i="3"/>
  <c r="P1678" i="3"/>
  <c r="O1678" i="3"/>
  <c r="AM1677" i="3"/>
  <c r="AI1677" i="3"/>
  <c r="AH1677" i="3"/>
  <c r="AG1677" i="3"/>
  <c r="AF1677" i="3"/>
  <c r="AE1677" i="3"/>
  <c r="AD1677" i="3"/>
  <c r="T1677" i="3"/>
  <c r="AL1677" i="3" s="1"/>
  <c r="AQ1677" i="3" s="1"/>
  <c r="AT1677" i="3" s="1"/>
  <c r="S1677" i="3"/>
  <c r="R1677" i="3"/>
  <c r="Q1677" i="3"/>
  <c r="P1677" i="3"/>
  <c r="O1677" i="3"/>
  <c r="AM1676" i="3"/>
  <c r="AI1676" i="3"/>
  <c r="AH1676" i="3"/>
  <c r="AG1676" i="3"/>
  <c r="AF1676" i="3"/>
  <c r="AE1676" i="3"/>
  <c r="AD1676" i="3"/>
  <c r="T1676" i="3"/>
  <c r="AL1676" i="3" s="1"/>
  <c r="AQ1676" i="3" s="1"/>
  <c r="AT1676" i="3" s="1"/>
  <c r="S1676" i="3"/>
  <c r="AN1676" i="3" s="1"/>
  <c r="R1676" i="3"/>
  <c r="Q1676" i="3"/>
  <c r="P1676" i="3"/>
  <c r="O1676" i="3"/>
  <c r="AI1675" i="3"/>
  <c r="AH1675" i="3"/>
  <c r="AG1675" i="3"/>
  <c r="AF1675" i="3"/>
  <c r="AE1675" i="3"/>
  <c r="AD1675" i="3"/>
  <c r="T1675" i="3"/>
  <c r="S1675" i="3"/>
  <c r="AN1675" i="3" s="1"/>
  <c r="R1675" i="3"/>
  <c r="Q1675" i="3"/>
  <c r="P1675" i="3"/>
  <c r="O1675" i="3"/>
  <c r="AI1674" i="3"/>
  <c r="AH1674" i="3"/>
  <c r="AG1674" i="3"/>
  <c r="AF1674" i="3"/>
  <c r="AE1674" i="3"/>
  <c r="AD1674" i="3"/>
  <c r="T1674" i="3"/>
  <c r="S1674" i="3"/>
  <c r="AN1674" i="3" s="1"/>
  <c r="R1674" i="3"/>
  <c r="AM1674" i="3" s="1"/>
  <c r="Q1674" i="3"/>
  <c r="P1674" i="3"/>
  <c r="O1674" i="3"/>
  <c r="AI1673" i="3"/>
  <c r="AH1673" i="3"/>
  <c r="AG1673" i="3"/>
  <c r="AF1673" i="3"/>
  <c r="AE1673" i="3"/>
  <c r="AD1673" i="3"/>
  <c r="T1673" i="3"/>
  <c r="S1673" i="3"/>
  <c r="R1673" i="3"/>
  <c r="Q1673" i="3"/>
  <c r="P1673" i="3"/>
  <c r="O1673" i="3"/>
  <c r="AN1672" i="3"/>
  <c r="AI1672" i="3"/>
  <c r="AH1672" i="3"/>
  <c r="AG1672" i="3"/>
  <c r="AF1672" i="3"/>
  <c r="AE1672" i="3"/>
  <c r="AD1672" i="3"/>
  <c r="T1672" i="3"/>
  <c r="S1672" i="3"/>
  <c r="R1672" i="3"/>
  <c r="AM1672" i="3" s="1"/>
  <c r="Q1672" i="3"/>
  <c r="P1672" i="3"/>
  <c r="O1672" i="3"/>
  <c r="AM1671" i="3"/>
  <c r="AI1671" i="3"/>
  <c r="AH1671" i="3"/>
  <c r="AG1671" i="3"/>
  <c r="AF1671" i="3"/>
  <c r="AE1671" i="3"/>
  <c r="AD1671" i="3"/>
  <c r="T1671" i="3"/>
  <c r="S1671" i="3"/>
  <c r="AN1671" i="3" s="1"/>
  <c r="R1671" i="3"/>
  <c r="Q1671" i="3"/>
  <c r="P1671" i="3"/>
  <c r="O1671" i="3"/>
  <c r="AI1670" i="3"/>
  <c r="AH1670" i="3"/>
  <c r="AG1670" i="3"/>
  <c r="AF1670" i="3"/>
  <c r="AE1670" i="3"/>
  <c r="AD1670" i="3"/>
  <c r="T1670" i="3"/>
  <c r="S1670" i="3"/>
  <c r="AN1670" i="3" s="1"/>
  <c r="R1670" i="3"/>
  <c r="AM1670" i="3" s="1"/>
  <c r="Q1670" i="3"/>
  <c r="P1670" i="3"/>
  <c r="O1670" i="3"/>
  <c r="AI1669" i="3"/>
  <c r="AH1669" i="3"/>
  <c r="AG1669" i="3"/>
  <c r="AF1669" i="3"/>
  <c r="AE1669" i="3"/>
  <c r="AD1669" i="3"/>
  <c r="T1669" i="3"/>
  <c r="AL1669" i="3" s="1"/>
  <c r="AQ1669" i="3" s="1"/>
  <c r="AT1669" i="3" s="1"/>
  <c r="S1669" i="3"/>
  <c r="R1669" i="3"/>
  <c r="Q1669" i="3"/>
  <c r="P1669" i="3"/>
  <c r="O1669" i="3"/>
  <c r="AI1668" i="3"/>
  <c r="AH1668" i="3"/>
  <c r="AG1668" i="3"/>
  <c r="AF1668" i="3"/>
  <c r="AE1668" i="3"/>
  <c r="AD1668" i="3"/>
  <c r="T1668" i="3"/>
  <c r="S1668" i="3"/>
  <c r="AN1668" i="3" s="1"/>
  <c r="R1668" i="3"/>
  <c r="AM1668" i="3" s="1"/>
  <c r="Q1668" i="3"/>
  <c r="P1668" i="3"/>
  <c r="O1668" i="3"/>
  <c r="AI1667" i="3"/>
  <c r="AH1667" i="3"/>
  <c r="AG1667" i="3"/>
  <c r="AF1667" i="3"/>
  <c r="AE1667" i="3"/>
  <c r="AD1667" i="3"/>
  <c r="T1667" i="3"/>
  <c r="AL1667" i="3" s="1"/>
  <c r="AQ1667" i="3" s="1"/>
  <c r="AT1667" i="3" s="1"/>
  <c r="S1667" i="3"/>
  <c r="AN1667" i="3" s="1"/>
  <c r="R1667" i="3"/>
  <c r="Q1667" i="3"/>
  <c r="P1667" i="3"/>
  <c r="O1667" i="3"/>
  <c r="AI1666" i="3"/>
  <c r="AH1666" i="3"/>
  <c r="AG1666" i="3"/>
  <c r="AF1666" i="3"/>
  <c r="AE1666" i="3"/>
  <c r="AD1666" i="3"/>
  <c r="T1666" i="3"/>
  <c r="AL1666" i="3" s="1"/>
  <c r="AQ1666" i="3" s="1"/>
  <c r="AT1666" i="3" s="1"/>
  <c r="S1666" i="3"/>
  <c r="AN1666" i="3" s="1"/>
  <c r="R1666" i="3"/>
  <c r="AM1666" i="3" s="1"/>
  <c r="Q1666" i="3"/>
  <c r="P1666" i="3"/>
  <c r="O1666" i="3"/>
  <c r="AM1665" i="3"/>
  <c r="AI1665" i="3"/>
  <c r="AH1665" i="3"/>
  <c r="AG1665" i="3"/>
  <c r="AF1665" i="3"/>
  <c r="AE1665" i="3"/>
  <c r="AD1665" i="3"/>
  <c r="T1665" i="3"/>
  <c r="S1665" i="3"/>
  <c r="R1665" i="3"/>
  <c r="Q1665" i="3"/>
  <c r="P1665" i="3"/>
  <c r="O1665" i="3"/>
  <c r="AM1664" i="3"/>
  <c r="AI1664" i="3"/>
  <c r="AH1664" i="3"/>
  <c r="AG1664" i="3"/>
  <c r="AF1664" i="3"/>
  <c r="AE1664" i="3"/>
  <c r="AD1664" i="3"/>
  <c r="T1664" i="3"/>
  <c r="AL1664" i="3" s="1"/>
  <c r="AQ1664" i="3" s="1"/>
  <c r="AT1664" i="3" s="1"/>
  <c r="S1664" i="3"/>
  <c r="AN1664" i="3" s="1"/>
  <c r="R1664" i="3"/>
  <c r="Q1664" i="3"/>
  <c r="P1664" i="3"/>
  <c r="O1664" i="3"/>
  <c r="AM1663" i="3"/>
  <c r="AI1663" i="3"/>
  <c r="AH1663" i="3"/>
  <c r="AG1663" i="3"/>
  <c r="AF1663" i="3"/>
  <c r="AE1663" i="3"/>
  <c r="AD1663" i="3"/>
  <c r="T1663" i="3"/>
  <c r="S1663" i="3"/>
  <c r="AN1663" i="3" s="1"/>
  <c r="R1663" i="3"/>
  <c r="Q1663" i="3"/>
  <c r="P1663" i="3"/>
  <c r="O1663" i="3"/>
  <c r="AN1662" i="3"/>
  <c r="AM1662" i="3"/>
  <c r="AI1662" i="3"/>
  <c r="AH1662" i="3"/>
  <c r="AG1662" i="3"/>
  <c r="AF1662" i="3"/>
  <c r="AE1662" i="3"/>
  <c r="AD1662" i="3"/>
  <c r="T1662" i="3"/>
  <c r="AL1662" i="3" s="1"/>
  <c r="AQ1662" i="3" s="1"/>
  <c r="AT1662" i="3" s="1"/>
  <c r="S1662" i="3"/>
  <c r="R1662" i="3"/>
  <c r="Q1662" i="3"/>
  <c r="P1662" i="3"/>
  <c r="O1662" i="3"/>
  <c r="AI1661" i="3"/>
  <c r="AH1661" i="3"/>
  <c r="AG1661" i="3"/>
  <c r="AF1661" i="3"/>
  <c r="AE1661" i="3"/>
  <c r="AD1661" i="3"/>
  <c r="T1661" i="3"/>
  <c r="S1661" i="3"/>
  <c r="R1661" i="3"/>
  <c r="Q1661" i="3"/>
  <c r="P1661" i="3"/>
  <c r="O1661" i="3"/>
  <c r="AM1660" i="3"/>
  <c r="AI1660" i="3"/>
  <c r="AH1660" i="3"/>
  <c r="AG1660" i="3"/>
  <c r="AF1660" i="3"/>
  <c r="AE1660" i="3"/>
  <c r="AD1660" i="3"/>
  <c r="T1660" i="3"/>
  <c r="AL1660" i="3" s="1"/>
  <c r="AQ1660" i="3" s="1"/>
  <c r="AT1660" i="3" s="1"/>
  <c r="S1660" i="3"/>
  <c r="AN1660" i="3" s="1"/>
  <c r="R1660" i="3"/>
  <c r="Q1660" i="3"/>
  <c r="P1660" i="3"/>
  <c r="O1660" i="3"/>
  <c r="AI1659" i="3"/>
  <c r="AH1659" i="3"/>
  <c r="AG1659" i="3"/>
  <c r="AF1659" i="3"/>
  <c r="AE1659" i="3"/>
  <c r="AD1659" i="3"/>
  <c r="T1659" i="3"/>
  <c r="AL1659" i="3" s="1"/>
  <c r="AQ1659" i="3" s="1"/>
  <c r="AT1659" i="3" s="1"/>
  <c r="S1659" i="3"/>
  <c r="AN1659" i="3" s="1"/>
  <c r="R1659" i="3"/>
  <c r="Q1659" i="3"/>
  <c r="P1659" i="3"/>
  <c r="O1659" i="3"/>
  <c r="AN1658" i="3"/>
  <c r="AM1658" i="3"/>
  <c r="AI1658" i="3"/>
  <c r="AH1658" i="3"/>
  <c r="AG1658" i="3"/>
  <c r="AF1658" i="3"/>
  <c r="AE1658" i="3"/>
  <c r="AD1658" i="3"/>
  <c r="T1658" i="3"/>
  <c r="AL1658" i="3" s="1"/>
  <c r="AQ1658" i="3" s="1"/>
  <c r="AT1658" i="3" s="1"/>
  <c r="S1658" i="3"/>
  <c r="R1658" i="3"/>
  <c r="Q1658" i="3"/>
  <c r="P1658" i="3"/>
  <c r="O1658" i="3"/>
  <c r="AM1657" i="3"/>
  <c r="AI1657" i="3"/>
  <c r="AH1657" i="3"/>
  <c r="AG1657" i="3"/>
  <c r="AF1657" i="3"/>
  <c r="AE1657" i="3"/>
  <c r="AD1657" i="3"/>
  <c r="T1657" i="3"/>
  <c r="AL1657" i="3" s="1"/>
  <c r="AQ1657" i="3" s="1"/>
  <c r="AT1657" i="3" s="1"/>
  <c r="S1657" i="3"/>
  <c r="R1657" i="3"/>
  <c r="Q1657" i="3"/>
  <c r="P1657" i="3"/>
  <c r="O1657" i="3"/>
  <c r="AM1656" i="3"/>
  <c r="AI1656" i="3"/>
  <c r="AH1656" i="3"/>
  <c r="AG1656" i="3"/>
  <c r="AF1656" i="3"/>
  <c r="AE1656" i="3"/>
  <c r="AD1656" i="3"/>
  <c r="T1656" i="3"/>
  <c r="AL1656" i="3" s="1"/>
  <c r="AQ1656" i="3" s="1"/>
  <c r="AT1656" i="3" s="1"/>
  <c r="S1656" i="3"/>
  <c r="AN1656" i="3" s="1"/>
  <c r="R1656" i="3"/>
  <c r="Q1656" i="3"/>
  <c r="P1656" i="3"/>
  <c r="O1656" i="3"/>
  <c r="AN1655" i="3"/>
  <c r="AM1655" i="3"/>
  <c r="AI1655" i="3"/>
  <c r="AH1655" i="3"/>
  <c r="AG1655" i="3"/>
  <c r="AF1655" i="3"/>
  <c r="AE1655" i="3"/>
  <c r="AD1655" i="3"/>
  <c r="T1655" i="3"/>
  <c r="AL1655" i="3" s="1"/>
  <c r="AQ1655" i="3" s="1"/>
  <c r="AT1655" i="3" s="1"/>
  <c r="S1655" i="3"/>
  <c r="R1655" i="3"/>
  <c r="Q1655" i="3"/>
  <c r="P1655" i="3"/>
  <c r="O1655" i="3"/>
  <c r="AM1654" i="3"/>
  <c r="AI1654" i="3"/>
  <c r="AH1654" i="3"/>
  <c r="AG1654" i="3"/>
  <c r="AF1654" i="3"/>
  <c r="AE1654" i="3"/>
  <c r="AD1654" i="3"/>
  <c r="T1654" i="3"/>
  <c r="AL1654" i="3" s="1"/>
  <c r="AQ1654" i="3" s="1"/>
  <c r="AT1654" i="3" s="1"/>
  <c r="S1654" i="3"/>
  <c r="AN1654" i="3" s="1"/>
  <c r="R1654" i="3"/>
  <c r="Q1654" i="3"/>
  <c r="P1654" i="3"/>
  <c r="O1654" i="3"/>
  <c r="AM1653" i="3"/>
  <c r="AI1653" i="3"/>
  <c r="AH1653" i="3"/>
  <c r="AG1653" i="3"/>
  <c r="AF1653" i="3"/>
  <c r="AE1653" i="3"/>
  <c r="AD1653" i="3"/>
  <c r="T1653" i="3"/>
  <c r="AL1653" i="3" s="1"/>
  <c r="AQ1653" i="3" s="1"/>
  <c r="AT1653" i="3" s="1"/>
  <c r="S1653" i="3"/>
  <c r="R1653" i="3"/>
  <c r="Q1653" i="3"/>
  <c r="P1653" i="3"/>
  <c r="O1653" i="3"/>
  <c r="AM1652" i="3"/>
  <c r="AI1652" i="3"/>
  <c r="AH1652" i="3"/>
  <c r="AG1652" i="3"/>
  <c r="AF1652" i="3"/>
  <c r="AE1652" i="3"/>
  <c r="AD1652" i="3"/>
  <c r="T1652" i="3"/>
  <c r="AL1652" i="3" s="1"/>
  <c r="AQ1652" i="3" s="1"/>
  <c r="AT1652" i="3" s="1"/>
  <c r="S1652" i="3"/>
  <c r="AN1652" i="3" s="1"/>
  <c r="R1652" i="3"/>
  <c r="Q1652" i="3"/>
  <c r="P1652" i="3"/>
  <c r="O1652" i="3"/>
  <c r="AM1651" i="3"/>
  <c r="AI1651" i="3"/>
  <c r="AH1651" i="3"/>
  <c r="AG1651" i="3"/>
  <c r="AF1651" i="3"/>
  <c r="AE1651" i="3"/>
  <c r="AD1651" i="3"/>
  <c r="T1651" i="3"/>
  <c r="AL1651" i="3" s="1"/>
  <c r="AQ1651" i="3" s="1"/>
  <c r="AT1651" i="3" s="1"/>
  <c r="S1651" i="3"/>
  <c r="AN1651" i="3" s="1"/>
  <c r="R1651" i="3"/>
  <c r="Q1651" i="3"/>
  <c r="P1651" i="3"/>
  <c r="O1651" i="3"/>
  <c r="AM1650" i="3"/>
  <c r="AI1650" i="3"/>
  <c r="AH1650" i="3"/>
  <c r="AG1650" i="3"/>
  <c r="AF1650" i="3"/>
  <c r="AE1650" i="3"/>
  <c r="AD1650" i="3"/>
  <c r="T1650" i="3"/>
  <c r="AL1650" i="3" s="1"/>
  <c r="AQ1650" i="3" s="1"/>
  <c r="AT1650" i="3" s="1"/>
  <c r="S1650" i="3"/>
  <c r="AN1650" i="3" s="1"/>
  <c r="R1650" i="3"/>
  <c r="Q1650" i="3"/>
  <c r="P1650" i="3"/>
  <c r="O1650" i="3"/>
  <c r="AI1649" i="3"/>
  <c r="AH1649" i="3"/>
  <c r="AG1649" i="3"/>
  <c r="AF1649" i="3"/>
  <c r="AE1649" i="3"/>
  <c r="AD1649" i="3"/>
  <c r="T1649" i="3"/>
  <c r="S1649" i="3"/>
  <c r="R1649" i="3"/>
  <c r="Q1649" i="3"/>
  <c r="P1649" i="3"/>
  <c r="O1649" i="3"/>
  <c r="AI1648" i="3"/>
  <c r="AH1648" i="3"/>
  <c r="AG1648" i="3"/>
  <c r="AF1648" i="3"/>
  <c r="AE1648" i="3"/>
  <c r="AD1648" i="3"/>
  <c r="T1648" i="3"/>
  <c r="S1648" i="3"/>
  <c r="AN1648" i="3" s="1"/>
  <c r="R1648" i="3"/>
  <c r="AM1648" i="3" s="1"/>
  <c r="Q1648" i="3"/>
  <c r="P1648" i="3"/>
  <c r="O1648" i="3"/>
  <c r="AN1647" i="3"/>
  <c r="AI1647" i="3"/>
  <c r="AH1647" i="3"/>
  <c r="AG1647" i="3"/>
  <c r="AF1647" i="3"/>
  <c r="AE1647" i="3"/>
  <c r="AD1647" i="3"/>
  <c r="T1647" i="3"/>
  <c r="S1647" i="3"/>
  <c r="R1647" i="3"/>
  <c r="Q1647" i="3"/>
  <c r="P1647" i="3"/>
  <c r="O1647" i="3"/>
  <c r="AI1646" i="3"/>
  <c r="AH1646" i="3"/>
  <c r="AG1646" i="3"/>
  <c r="AF1646" i="3"/>
  <c r="AE1646" i="3"/>
  <c r="AD1646" i="3"/>
  <c r="T1646" i="3"/>
  <c r="AL1646" i="3" s="1"/>
  <c r="AQ1646" i="3" s="1"/>
  <c r="AT1646" i="3" s="1"/>
  <c r="S1646" i="3"/>
  <c r="AN1646" i="3" s="1"/>
  <c r="R1646" i="3"/>
  <c r="AM1646" i="3" s="1"/>
  <c r="Q1646" i="3"/>
  <c r="P1646" i="3"/>
  <c r="O1646" i="3"/>
  <c r="AN1645" i="3"/>
  <c r="AI1645" i="3"/>
  <c r="AH1645" i="3"/>
  <c r="AG1645" i="3"/>
  <c r="AF1645" i="3"/>
  <c r="AE1645" i="3"/>
  <c r="AD1645" i="3"/>
  <c r="T1645" i="3"/>
  <c r="S1645" i="3"/>
  <c r="R1645" i="3"/>
  <c r="Q1645" i="3"/>
  <c r="P1645" i="3"/>
  <c r="O1645" i="3"/>
  <c r="AN1644" i="3"/>
  <c r="AI1644" i="3"/>
  <c r="AH1644" i="3"/>
  <c r="AG1644" i="3"/>
  <c r="AF1644" i="3"/>
  <c r="AE1644" i="3"/>
  <c r="AD1644" i="3"/>
  <c r="T1644" i="3"/>
  <c r="S1644" i="3"/>
  <c r="R1644" i="3"/>
  <c r="AM1644" i="3" s="1"/>
  <c r="Q1644" i="3"/>
  <c r="P1644" i="3"/>
  <c r="O1644" i="3"/>
  <c r="AN1643" i="3"/>
  <c r="AI1643" i="3"/>
  <c r="AH1643" i="3"/>
  <c r="AG1643" i="3"/>
  <c r="AF1643" i="3"/>
  <c r="AE1643" i="3"/>
  <c r="AD1643" i="3"/>
  <c r="T1643" i="3"/>
  <c r="S1643" i="3"/>
  <c r="R1643" i="3"/>
  <c r="Q1643" i="3"/>
  <c r="P1643" i="3"/>
  <c r="O1643" i="3"/>
  <c r="AN1642" i="3"/>
  <c r="AI1642" i="3"/>
  <c r="AH1642" i="3"/>
  <c r="AG1642" i="3"/>
  <c r="AF1642" i="3"/>
  <c r="AE1642" i="3"/>
  <c r="AD1642" i="3"/>
  <c r="T1642" i="3"/>
  <c r="S1642" i="3"/>
  <c r="R1642" i="3"/>
  <c r="AM1642" i="3" s="1"/>
  <c r="Q1642" i="3"/>
  <c r="P1642" i="3"/>
  <c r="O1642" i="3"/>
  <c r="AI1641" i="3"/>
  <c r="AH1641" i="3"/>
  <c r="AG1641" i="3"/>
  <c r="AF1641" i="3"/>
  <c r="AE1641" i="3"/>
  <c r="AD1641" i="3"/>
  <c r="T1641" i="3"/>
  <c r="S1641" i="3"/>
  <c r="R1641" i="3"/>
  <c r="Q1641" i="3"/>
  <c r="P1641" i="3"/>
  <c r="O1641" i="3"/>
  <c r="AI1640" i="3"/>
  <c r="AH1640" i="3"/>
  <c r="AG1640" i="3"/>
  <c r="AF1640" i="3"/>
  <c r="AE1640" i="3"/>
  <c r="AD1640" i="3"/>
  <c r="T1640" i="3"/>
  <c r="AL1640" i="3" s="1"/>
  <c r="AQ1640" i="3" s="1"/>
  <c r="AT1640" i="3" s="1"/>
  <c r="S1640" i="3"/>
  <c r="AN1640" i="3" s="1"/>
  <c r="R1640" i="3"/>
  <c r="AM1640" i="3" s="1"/>
  <c r="Q1640" i="3"/>
  <c r="P1640" i="3"/>
  <c r="O1640" i="3"/>
  <c r="AI1639" i="3"/>
  <c r="AH1639" i="3"/>
  <c r="AG1639" i="3"/>
  <c r="AF1639" i="3"/>
  <c r="AE1639" i="3"/>
  <c r="AD1639" i="3"/>
  <c r="T1639" i="3"/>
  <c r="S1639" i="3"/>
  <c r="AN1639" i="3" s="1"/>
  <c r="R1639" i="3"/>
  <c r="Q1639" i="3"/>
  <c r="P1639" i="3"/>
  <c r="O1639" i="3"/>
  <c r="AI1638" i="3"/>
  <c r="AH1638" i="3"/>
  <c r="AG1638" i="3"/>
  <c r="AF1638" i="3"/>
  <c r="AE1638" i="3"/>
  <c r="AD1638" i="3"/>
  <c r="T1638" i="3"/>
  <c r="AL1638" i="3" s="1"/>
  <c r="AQ1638" i="3" s="1"/>
  <c r="AT1638" i="3" s="1"/>
  <c r="S1638" i="3"/>
  <c r="AN1638" i="3" s="1"/>
  <c r="R1638" i="3"/>
  <c r="AM1638" i="3" s="1"/>
  <c r="Q1638" i="3"/>
  <c r="P1638" i="3"/>
  <c r="O1638" i="3"/>
  <c r="AM1637" i="3"/>
  <c r="AI1637" i="3"/>
  <c r="AH1637" i="3"/>
  <c r="AG1637" i="3"/>
  <c r="AF1637" i="3"/>
  <c r="AE1637" i="3"/>
  <c r="AD1637" i="3"/>
  <c r="T1637" i="3"/>
  <c r="AL1637" i="3" s="1"/>
  <c r="AQ1637" i="3" s="1"/>
  <c r="AT1637" i="3" s="1"/>
  <c r="S1637" i="3"/>
  <c r="R1637" i="3"/>
  <c r="Q1637" i="3"/>
  <c r="P1637" i="3"/>
  <c r="O1637" i="3"/>
  <c r="AM1636" i="3"/>
  <c r="AI1636" i="3"/>
  <c r="AH1636" i="3"/>
  <c r="AG1636" i="3"/>
  <c r="AF1636" i="3"/>
  <c r="AE1636" i="3"/>
  <c r="AD1636" i="3"/>
  <c r="T1636" i="3"/>
  <c r="AL1636" i="3" s="1"/>
  <c r="AQ1636" i="3" s="1"/>
  <c r="AT1636" i="3" s="1"/>
  <c r="S1636" i="3"/>
  <c r="AN1636" i="3" s="1"/>
  <c r="R1636" i="3"/>
  <c r="Q1636" i="3"/>
  <c r="P1636" i="3"/>
  <c r="O1636" i="3"/>
  <c r="AM1635" i="3"/>
  <c r="AI1635" i="3"/>
  <c r="AH1635" i="3"/>
  <c r="AG1635" i="3"/>
  <c r="AF1635" i="3"/>
  <c r="AE1635" i="3"/>
  <c r="AD1635" i="3"/>
  <c r="T1635" i="3"/>
  <c r="AL1635" i="3" s="1"/>
  <c r="AQ1635" i="3" s="1"/>
  <c r="AT1635" i="3" s="1"/>
  <c r="S1635" i="3"/>
  <c r="AN1635" i="3" s="1"/>
  <c r="R1635" i="3"/>
  <c r="Q1635" i="3"/>
  <c r="P1635" i="3"/>
  <c r="O1635" i="3"/>
  <c r="AI1634" i="3"/>
  <c r="AH1634" i="3"/>
  <c r="AG1634" i="3"/>
  <c r="AF1634" i="3"/>
  <c r="AE1634" i="3"/>
  <c r="AD1634" i="3"/>
  <c r="T1634" i="3"/>
  <c r="AL1634" i="3" s="1"/>
  <c r="AQ1634" i="3" s="1"/>
  <c r="AT1634" i="3" s="1"/>
  <c r="S1634" i="3"/>
  <c r="AN1634" i="3" s="1"/>
  <c r="R1634" i="3"/>
  <c r="AM1634" i="3" s="1"/>
  <c r="Q1634" i="3"/>
  <c r="P1634" i="3"/>
  <c r="O1634" i="3"/>
  <c r="AI1633" i="3"/>
  <c r="AH1633" i="3"/>
  <c r="AG1633" i="3"/>
  <c r="AF1633" i="3"/>
  <c r="AE1633" i="3"/>
  <c r="AD1633" i="3"/>
  <c r="T1633" i="3"/>
  <c r="AL1633" i="3" s="1"/>
  <c r="AQ1633" i="3" s="1"/>
  <c r="AT1633" i="3" s="1"/>
  <c r="S1633" i="3"/>
  <c r="R1633" i="3"/>
  <c r="Q1633" i="3"/>
  <c r="P1633" i="3"/>
  <c r="O1633" i="3"/>
  <c r="AM1632" i="3"/>
  <c r="AI1632" i="3"/>
  <c r="AH1632" i="3"/>
  <c r="AG1632" i="3"/>
  <c r="AF1632" i="3"/>
  <c r="AE1632" i="3"/>
  <c r="AD1632" i="3"/>
  <c r="T1632" i="3"/>
  <c r="S1632" i="3"/>
  <c r="AN1632" i="3" s="1"/>
  <c r="R1632" i="3"/>
  <c r="Q1632" i="3"/>
  <c r="P1632" i="3"/>
  <c r="O1632" i="3"/>
  <c r="AM1631" i="3"/>
  <c r="AI1631" i="3"/>
  <c r="AH1631" i="3"/>
  <c r="AG1631" i="3"/>
  <c r="AF1631" i="3"/>
  <c r="AE1631" i="3"/>
  <c r="AD1631" i="3"/>
  <c r="T1631" i="3"/>
  <c r="AL1631" i="3" s="1"/>
  <c r="AQ1631" i="3" s="1"/>
  <c r="AT1631" i="3" s="1"/>
  <c r="S1631" i="3"/>
  <c r="AN1631" i="3" s="1"/>
  <c r="R1631" i="3"/>
  <c r="Q1631" i="3"/>
  <c r="P1631" i="3"/>
  <c r="O1631" i="3"/>
  <c r="AI1630" i="3"/>
  <c r="AH1630" i="3"/>
  <c r="AG1630" i="3"/>
  <c r="AF1630" i="3"/>
  <c r="AE1630" i="3"/>
  <c r="AD1630" i="3"/>
  <c r="T1630" i="3"/>
  <c r="AL1630" i="3" s="1"/>
  <c r="AQ1630" i="3" s="1"/>
  <c r="AT1630" i="3" s="1"/>
  <c r="S1630" i="3"/>
  <c r="AN1630" i="3" s="1"/>
  <c r="R1630" i="3"/>
  <c r="AM1630" i="3" s="1"/>
  <c r="Q1630" i="3"/>
  <c r="P1630" i="3"/>
  <c r="O1630" i="3"/>
  <c r="AI1629" i="3"/>
  <c r="AH1629" i="3"/>
  <c r="AG1629" i="3"/>
  <c r="AF1629" i="3"/>
  <c r="AE1629" i="3"/>
  <c r="AD1629" i="3"/>
  <c r="T1629" i="3"/>
  <c r="AL1629" i="3" s="1"/>
  <c r="AQ1629" i="3" s="1"/>
  <c r="AT1629" i="3" s="1"/>
  <c r="S1629" i="3"/>
  <c r="R1629" i="3"/>
  <c r="Q1629" i="3"/>
  <c r="P1629" i="3"/>
  <c r="O1629" i="3"/>
  <c r="AI1628" i="3"/>
  <c r="AH1628" i="3"/>
  <c r="AG1628" i="3"/>
  <c r="AF1628" i="3"/>
  <c r="AE1628" i="3"/>
  <c r="AD1628" i="3"/>
  <c r="T1628" i="3"/>
  <c r="AL1628" i="3" s="1"/>
  <c r="AQ1628" i="3" s="1"/>
  <c r="AT1628" i="3" s="1"/>
  <c r="S1628" i="3"/>
  <c r="AN1628" i="3" s="1"/>
  <c r="R1628" i="3"/>
  <c r="AM1628" i="3" s="1"/>
  <c r="Q1628" i="3"/>
  <c r="P1628" i="3"/>
  <c r="O1628" i="3"/>
  <c r="AN1627" i="3"/>
  <c r="AM1627" i="3"/>
  <c r="AI1627" i="3"/>
  <c r="AH1627" i="3"/>
  <c r="AG1627" i="3"/>
  <c r="AF1627" i="3"/>
  <c r="AE1627" i="3"/>
  <c r="AD1627" i="3"/>
  <c r="T1627" i="3"/>
  <c r="AL1627" i="3" s="1"/>
  <c r="AQ1627" i="3" s="1"/>
  <c r="AT1627" i="3" s="1"/>
  <c r="S1627" i="3"/>
  <c r="R1627" i="3"/>
  <c r="Q1627" i="3"/>
  <c r="P1627" i="3"/>
  <c r="O1627" i="3"/>
  <c r="AI1626" i="3"/>
  <c r="AH1626" i="3"/>
  <c r="AG1626" i="3"/>
  <c r="AF1626" i="3"/>
  <c r="AE1626" i="3"/>
  <c r="AD1626" i="3"/>
  <c r="T1626" i="3"/>
  <c r="AL1626" i="3" s="1"/>
  <c r="AQ1626" i="3" s="1"/>
  <c r="AT1626" i="3" s="1"/>
  <c r="S1626" i="3"/>
  <c r="AN1626" i="3" s="1"/>
  <c r="R1626" i="3"/>
  <c r="AM1626" i="3" s="1"/>
  <c r="Q1626" i="3"/>
  <c r="P1626" i="3"/>
  <c r="O1626" i="3"/>
  <c r="AI1625" i="3"/>
  <c r="AH1625" i="3"/>
  <c r="AG1625" i="3"/>
  <c r="AF1625" i="3"/>
  <c r="AE1625" i="3"/>
  <c r="AD1625" i="3"/>
  <c r="T1625" i="3"/>
  <c r="AL1625" i="3" s="1"/>
  <c r="AQ1625" i="3" s="1"/>
  <c r="AT1625" i="3" s="1"/>
  <c r="S1625" i="3"/>
  <c r="R1625" i="3"/>
  <c r="AM1625" i="3" s="1"/>
  <c r="Q1625" i="3"/>
  <c r="P1625" i="3"/>
  <c r="O1625" i="3"/>
  <c r="AI1624" i="3"/>
  <c r="AH1624" i="3"/>
  <c r="AG1624" i="3"/>
  <c r="AF1624" i="3"/>
  <c r="AE1624" i="3"/>
  <c r="AD1624" i="3"/>
  <c r="T1624" i="3"/>
  <c r="AL1624" i="3" s="1"/>
  <c r="AQ1624" i="3" s="1"/>
  <c r="AT1624" i="3" s="1"/>
  <c r="S1624" i="3"/>
  <c r="AN1624" i="3" s="1"/>
  <c r="R1624" i="3"/>
  <c r="AM1624" i="3" s="1"/>
  <c r="Q1624" i="3"/>
  <c r="P1624" i="3"/>
  <c r="O1624" i="3"/>
  <c r="AI1623" i="3"/>
  <c r="AH1623" i="3"/>
  <c r="AG1623" i="3"/>
  <c r="AF1623" i="3"/>
  <c r="AE1623" i="3"/>
  <c r="AD1623" i="3"/>
  <c r="T1623" i="3"/>
  <c r="AL1623" i="3" s="1"/>
  <c r="AQ1623" i="3" s="1"/>
  <c r="AT1623" i="3" s="1"/>
  <c r="S1623" i="3"/>
  <c r="AN1623" i="3" s="1"/>
  <c r="R1623" i="3"/>
  <c r="Q1623" i="3"/>
  <c r="P1623" i="3"/>
  <c r="O1623" i="3"/>
  <c r="AI1622" i="3"/>
  <c r="AH1622" i="3"/>
  <c r="AG1622" i="3"/>
  <c r="AF1622" i="3"/>
  <c r="AE1622" i="3"/>
  <c r="AD1622" i="3"/>
  <c r="T1622" i="3"/>
  <c r="S1622" i="3"/>
  <c r="AN1622" i="3" s="1"/>
  <c r="R1622" i="3"/>
  <c r="AM1622" i="3" s="1"/>
  <c r="Q1622" i="3"/>
  <c r="P1622" i="3"/>
  <c r="O1622" i="3"/>
  <c r="AI1621" i="3"/>
  <c r="AH1621" i="3"/>
  <c r="AG1621" i="3"/>
  <c r="AF1621" i="3"/>
  <c r="AE1621" i="3"/>
  <c r="AD1621" i="3"/>
  <c r="T1621" i="3"/>
  <c r="AL1621" i="3" s="1"/>
  <c r="AQ1621" i="3" s="1"/>
  <c r="AT1621" i="3" s="1"/>
  <c r="S1621" i="3"/>
  <c r="R1621" i="3"/>
  <c r="AM1621" i="3" s="1"/>
  <c r="Q1621" i="3"/>
  <c r="P1621" i="3"/>
  <c r="O1621" i="3"/>
  <c r="AI1620" i="3"/>
  <c r="AH1620" i="3"/>
  <c r="AG1620" i="3"/>
  <c r="AF1620" i="3"/>
  <c r="AE1620" i="3"/>
  <c r="AD1620" i="3"/>
  <c r="T1620" i="3"/>
  <c r="AL1620" i="3" s="1"/>
  <c r="AQ1620" i="3" s="1"/>
  <c r="AT1620" i="3" s="1"/>
  <c r="S1620" i="3"/>
  <c r="AN1620" i="3" s="1"/>
  <c r="R1620" i="3"/>
  <c r="AM1620" i="3" s="1"/>
  <c r="Q1620" i="3"/>
  <c r="P1620" i="3"/>
  <c r="O1620" i="3"/>
  <c r="AI1619" i="3"/>
  <c r="AH1619" i="3"/>
  <c r="AG1619" i="3"/>
  <c r="AF1619" i="3"/>
  <c r="AE1619" i="3"/>
  <c r="AD1619" i="3"/>
  <c r="T1619" i="3"/>
  <c r="S1619" i="3"/>
  <c r="AN1619" i="3" s="1"/>
  <c r="R1619" i="3"/>
  <c r="Q1619" i="3"/>
  <c r="P1619" i="3"/>
  <c r="O1619" i="3"/>
  <c r="AI1618" i="3"/>
  <c r="AH1618" i="3"/>
  <c r="AG1618" i="3"/>
  <c r="AF1618" i="3"/>
  <c r="AE1618" i="3"/>
  <c r="AD1618" i="3"/>
  <c r="T1618" i="3"/>
  <c r="AL1618" i="3" s="1"/>
  <c r="AQ1618" i="3" s="1"/>
  <c r="AT1618" i="3" s="1"/>
  <c r="S1618" i="3"/>
  <c r="AN1618" i="3" s="1"/>
  <c r="R1618" i="3"/>
  <c r="AM1618" i="3" s="1"/>
  <c r="Q1618" i="3"/>
  <c r="P1618" i="3"/>
  <c r="O1618" i="3"/>
  <c r="AM1617" i="3"/>
  <c r="AI1617" i="3"/>
  <c r="AH1617" i="3"/>
  <c r="AG1617" i="3"/>
  <c r="AF1617" i="3"/>
  <c r="AE1617" i="3"/>
  <c r="AD1617" i="3"/>
  <c r="T1617" i="3"/>
  <c r="S1617" i="3"/>
  <c r="R1617" i="3"/>
  <c r="Q1617" i="3"/>
  <c r="P1617" i="3"/>
  <c r="O1617" i="3"/>
  <c r="AI1616" i="3"/>
  <c r="AH1616" i="3"/>
  <c r="AG1616" i="3"/>
  <c r="AF1616" i="3"/>
  <c r="AE1616" i="3"/>
  <c r="AD1616" i="3"/>
  <c r="T1616" i="3"/>
  <c r="AL1616" i="3" s="1"/>
  <c r="AQ1616" i="3" s="1"/>
  <c r="AT1616" i="3" s="1"/>
  <c r="S1616" i="3"/>
  <c r="AN1616" i="3" s="1"/>
  <c r="R1616" i="3"/>
  <c r="AM1616" i="3" s="1"/>
  <c r="Q1616" i="3"/>
  <c r="P1616" i="3"/>
  <c r="O1616" i="3"/>
  <c r="AN1615" i="3"/>
  <c r="AM1615" i="3"/>
  <c r="AI1615" i="3"/>
  <c r="AH1615" i="3"/>
  <c r="AG1615" i="3"/>
  <c r="AF1615" i="3"/>
  <c r="AE1615" i="3"/>
  <c r="AD1615" i="3"/>
  <c r="T1615" i="3"/>
  <c r="AL1615" i="3" s="1"/>
  <c r="AQ1615" i="3" s="1"/>
  <c r="AT1615" i="3" s="1"/>
  <c r="S1615" i="3"/>
  <c r="R1615" i="3"/>
  <c r="Q1615" i="3"/>
  <c r="P1615" i="3"/>
  <c r="O1615" i="3"/>
  <c r="AI1614" i="3"/>
  <c r="AH1614" i="3"/>
  <c r="AG1614" i="3"/>
  <c r="AF1614" i="3"/>
  <c r="AE1614" i="3"/>
  <c r="AD1614" i="3"/>
  <c r="T1614" i="3"/>
  <c r="AL1614" i="3" s="1"/>
  <c r="AQ1614" i="3" s="1"/>
  <c r="AT1614" i="3" s="1"/>
  <c r="S1614" i="3"/>
  <c r="AN1614" i="3" s="1"/>
  <c r="R1614" i="3"/>
  <c r="AM1614" i="3" s="1"/>
  <c r="Q1614" i="3"/>
  <c r="P1614" i="3"/>
  <c r="O1614" i="3"/>
  <c r="AN1613" i="3"/>
  <c r="AI1613" i="3"/>
  <c r="AH1613" i="3"/>
  <c r="AG1613" i="3"/>
  <c r="AF1613" i="3"/>
  <c r="AE1613" i="3"/>
  <c r="AD1613" i="3"/>
  <c r="T1613" i="3"/>
  <c r="S1613" i="3"/>
  <c r="R1613" i="3"/>
  <c r="AM1613" i="3" s="1"/>
  <c r="Q1613" i="3"/>
  <c r="P1613" i="3"/>
  <c r="O1613" i="3"/>
  <c r="AI1612" i="3"/>
  <c r="AH1612" i="3"/>
  <c r="AG1612" i="3"/>
  <c r="AF1612" i="3"/>
  <c r="AE1612" i="3"/>
  <c r="AD1612" i="3"/>
  <c r="T1612" i="3"/>
  <c r="S1612" i="3"/>
  <c r="AN1612" i="3" s="1"/>
  <c r="R1612" i="3"/>
  <c r="AM1612" i="3" s="1"/>
  <c r="Q1612" i="3"/>
  <c r="P1612" i="3"/>
  <c r="O1612" i="3"/>
  <c r="AI1611" i="3"/>
  <c r="AH1611" i="3"/>
  <c r="AG1611" i="3"/>
  <c r="AF1611" i="3"/>
  <c r="AE1611" i="3"/>
  <c r="AD1611" i="3"/>
  <c r="T1611" i="3"/>
  <c r="AL1611" i="3" s="1"/>
  <c r="AQ1611" i="3" s="1"/>
  <c r="AT1611" i="3" s="1"/>
  <c r="S1611" i="3"/>
  <c r="AN1611" i="3" s="1"/>
  <c r="R1611" i="3"/>
  <c r="Q1611" i="3"/>
  <c r="P1611" i="3"/>
  <c r="O1611" i="3"/>
  <c r="AI1610" i="3"/>
  <c r="AH1610" i="3"/>
  <c r="AG1610" i="3"/>
  <c r="AF1610" i="3"/>
  <c r="AE1610" i="3"/>
  <c r="AD1610" i="3"/>
  <c r="T1610" i="3"/>
  <c r="AL1610" i="3" s="1"/>
  <c r="AQ1610" i="3" s="1"/>
  <c r="AT1610" i="3" s="1"/>
  <c r="S1610" i="3"/>
  <c r="AN1610" i="3" s="1"/>
  <c r="R1610" i="3"/>
  <c r="AM1610" i="3" s="1"/>
  <c r="Q1610" i="3"/>
  <c r="P1610" i="3"/>
  <c r="O1610" i="3"/>
  <c r="AI1609" i="3"/>
  <c r="AH1609" i="3"/>
  <c r="AG1609" i="3"/>
  <c r="AF1609" i="3"/>
  <c r="AE1609" i="3"/>
  <c r="AD1609" i="3"/>
  <c r="T1609" i="3"/>
  <c r="AL1609" i="3" s="1"/>
  <c r="AQ1609" i="3" s="1"/>
  <c r="AT1609" i="3" s="1"/>
  <c r="S1609" i="3"/>
  <c r="R1609" i="3"/>
  <c r="AM1609" i="3" s="1"/>
  <c r="Q1609" i="3"/>
  <c r="P1609" i="3"/>
  <c r="O1609" i="3"/>
  <c r="AI1608" i="3"/>
  <c r="AH1608" i="3"/>
  <c r="AG1608" i="3"/>
  <c r="AF1608" i="3"/>
  <c r="AE1608" i="3"/>
  <c r="AD1608" i="3"/>
  <c r="T1608" i="3"/>
  <c r="S1608" i="3"/>
  <c r="AN1608" i="3" s="1"/>
  <c r="R1608" i="3"/>
  <c r="AM1608" i="3" s="1"/>
  <c r="Q1608" i="3"/>
  <c r="P1608" i="3"/>
  <c r="O1608" i="3"/>
  <c r="AI1607" i="3"/>
  <c r="AH1607" i="3"/>
  <c r="AG1607" i="3"/>
  <c r="AF1607" i="3"/>
  <c r="AE1607" i="3"/>
  <c r="AD1607" i="3"/>
  <c r="T1607" i="3"/>
  <c r="AL1607" i="3" s="1"/>
  <c r="AQ1607" i="3" s="1"/>
  <c r="AT1607" i="3" s="1"/>
  <c r="S1607" i="3"/>
  <c r="AN1607" i="3" s="1"/>
  <c r="R1607" i="3"/>
  <c r="Q1607" i="3"/>
  <c r="P1607" i="3"/>
  <c r="O1607" i="3"/>
  <c r="AI1606" i="3"/>
  <c r="AH1606" i="3"/>
  <c r="AG1606" i="3"/>
  <c r="AF1606" i="3"/>
  <c r="AE1606" i="3"/>
  <c r="AD1606" i="3"/>
  <c r="T1606" i="3"/>
  <c r="AL1606" i="3" s="1"/>
  <c r="AQ1606" i="3" s="1"/>
  <c r="AT1606" i="3" s="1"/>
  <c r="S1606" i="3"/>
  <c r="AN1606" i="3" s="1"/>
  <c r="R1606" i="3"/>
  <c r="AM1606" i="3" s="1"/>
  <c r="Q1606" i="3"/>
  <c r="P1606" i="3"/>
  <c r="O1606" i="3"/>
  <c r="AM1605" i="3"/>
  <c r="AI1605" i="3"/>
  <c r="AH1605" i="3"/>
  <c r="AG1605" i="3"/>
  <c r="AF1605" i="3"/>
  <c r="AE1605" i="3"/>
  <c r="AD1605" i="3"/>
  <c r="T1605" i="3"/>
  <c r="AL1605" i="3" s="1"/>
  <c r="AQ1605" i="3" s="1"/>
  <c r="AT1605" i="3" s="1"/>
  <c r="S1605" i="3"/>
  <c r="R1605" i="3"/>
  <c r="Q1605" i="3"/>
  <c r="P1605" i="3"/>
  <c r="O1605" i="3"/>
  <c r="AI1604" i="3"/>
  <c r="AH1604" i="3"/>
  <c r="AG1604" i="3"/>
  <c r="AF1604" i="3"/>
  <c r="AE1604" i="3"/>
  <c r="AD1604" i="3"/>
  <c r="T1604" i="3"/>
  <c r="AL1604" i="3" s="1"/>
  <c r="AQ1604" i="3" s="1"/>
  <c r="AT1604" i="3" s="1"/>
  <c r="S1604" i="3"/>
  <c r="AN1604" i="3" s="1"/>
  <c r="R1604" i="3"/>
  <c r="AM1604" i="3" s="1"/>
  <c r="Q1604" i="3"/>
  <c r="P1604" i="3"/>
  <c r="O1604" i="3"/>
  <c r="AN1603" i="3"/>
  <c r="AI1603" i="3"/>
  <c r="AH1603" i="3"/>
  <c r="AG1603" i="3"/>
  <c r="AF1603" i="3"/>
  <c r="AE1603" i="3"/>
  <c r="AD1603" i="3"/>
  <c r="T1603" i="3"/>
  <c r="S1603" i="3"/>
  <c r="R1603" i="3"/>
  <c r="Q1603" i="3"/>
  <c r="P1603" i="3"/>
  <c r="O1603" i="3"/>
  <c r="AI1602" i="3"/>
  <c r="AH1602" i="3"/>
  <c r="AG1602" i="3"/>
  <c r="AF1602" i="3"/>
  <c r="AE1602" i="3"/>
  <c r="AD1602" i="3"/>
  <c r="T1602" i="3"/>
  <c r="AL1602" i="3" s="1"/>
  <c r="AQ1602" i="3" s="1"/>
  <c r="AT1602" i="3" s="1"/>
  <c r="S1602" i="3"/>
  <c r="AN1602" i="3" s="1"/>
  <c r="R1602" i="3"/>
  <c r="AM1602" i="3" s="1"/>
  <c r="Q1602" i="3"/>
  <c r="P1602" i="3"/>
  <c r="O1602" i="3"/>
  <c r="AM1601" i="3"/>
  <c r="AI1601" i="3"/>
  <c r="AH1601" i="3"/>
  <c r="AG1601" i="3"/>
  <c r="AF1601" i="3"/>
  <c r="AE1601" i="3"/>
  <c r="AD1601" i="3"/>
  <c r="T1601" i="3"/>
  <c r="AL1601" i="3" s="1"/>
  <c r="AQ1601" i="3" s="1"/>
  <c r="AT1601" i="3" s="1"/>
  <c r="S1601" i="3"/>
  <c r="R1601" i="3"/>
  <c r="Q1601" i="3"/>
  <c r="P1601" i="3"/>
  <c r="O1601" i="3"/>
  <c r="AN1600" i="3"/>
  <c r="AI1600" i="3"/>
  <c r="AH1600" i="3"/>
  <c r="AG1600" i="3"/>
  <c r="AF1600" i="3"/>
  <c r="AE1600" i="3"/>
  <c r="AD1600" i="3"/>
  <c r="T1600" i="3"/>
  <c r="S1600" i="3"/>
  <c r="R1600" i="3"/>
  <c r="AM1600" i="3" s="1"/>
  <c r="Q1600" i="3"/>
  <c r="P1600" i="3"/>
  <c r="O1600" i="3"/>
  <c r="AI1599" i="3"/>
  <c r="AH1599" i="3"/>
  <c r="AG1599" i="3"/>
  <c r="AF1599" i="3"/>
  <c r="AE1599" i="3"/>
  <c r="AD1599" i="3"/>
  <c r="T1599" i="3"/>
  <c r="S1599" i="3"/>
  <c r="AN1599" i="3" s="1"/>
  <c r="R1599" i="3"/>
  <c r="Q1599" i="3"/>
  <c r="P1599" i="3"/>
  <c r="O1599" i="3"/>
  <c r="AN1598" i="3"/>
  <c r="AI1598" i="3"/>
  <c r="AH1598" i="3"/>
  <c r="AG1598" i="3"/>
  <c r="AF1598" i="3"/>
  <c r="AE1598" i="3"/>
  <c r="AD1598" i="3"/>
  <c r="T1598" i="3"/>
  <c r="S1598" i="3"/>
  <c r="R1598" i="3"/>
  <c r="AM1598" i="3" s="1"/>
  <c r="Q1598" i="3"/>
  <c r="P1598" i="3"/>
  <c r="O1598" i="3"/>
  <c r="AM1597" i="3"/>
  <c r="AI1597" i="3"/>
  <c r="AH1597" i="3"/>
  <c r="AG1597" i="3"/>
  <c r="AF1597" i="3"/>
  <c r="AE1597" i="3"/>
  <c r="AD1597" i="3"/>
  <c r="T1597" i="3"/>
  <c r="AL1597" i="3" s="1"/>
  <c r="AQ1597" i="3" s="1"/>
  <c r="AT1597" i="3" s="1"/>
  <c r="S1597" i="3"/>
  <c r="R1597" i="3"/>
  <c r="Q1597" i="3"/>
  <c r="P1597" i="3"/>
  <c r="O1597" i="3"/>
  <c r="AM1596" i="3"/>
  <c r="AI1596" i="3"/>
  <c r="AH1596" i="3"/>
  <c r="AG1596" i="3"/>
  <c r="AF1596" i="3"/>
  <c r="AE1596" i="3"/>
  <c r="AD1596" i="3"/>
  <c r="T1596" i="3"/>
  <c r="AL1596" i="3" s="1"/>
  <c r="AQ1596" i="3" s="1"/>
  <c r="AT1596" i="3" s="1"/>
  <c r="S1596" i="3"/>
  <c r="AN1596" i="3" s="1"/>
  <c r="R1596" i="3"/>
  <c r="Q1596" i="3"/>
  <c r="P1596" i="3"/>
  <c r="O1596" i="3"/>
  <c r="AI1595" i="3"/>
  <c r="AH1595" i="3"/>
  <c r="AG1595" i="3"/>
  <c r="AF1595" i="3"/>
  <c r="AE1595" i="3"/>
  <c r="AD1595" i="3"/>
  <c r="T1595" i="3"/>
  <c r="S1595" i="3"/>
  <c r="AN1595" i="3" s="1"/>
  <c r="R1595" i="3"/>
  <c r="Q1595" i="3"/>
  <c r="P1595" i="3"/>
  <c r="O1595" i="3"/>
  <c r="AI1594" i="3"/>
  <c r="AH1594" i="3"/>
  <c r="AG1594" i="3"/>
  <c r="AF1594" i="3"/>
  <c r="AE1594" i="3"/>
  <c r="AD1594" i="3"/>
  <c r="T1594" i="3"/>
  <c r="AL1594" i="3" s="1"/>
  <c r="AQ1594" i="3" s="1"/>
  <c r="AT1594" i="3" s="1"/>
  <c r="S1594" i="3"/>
  <c r="AN1594" i="3" s="1"/>
  <c r="R1594" i="3"/>
  <c r="AM1594" i="3" s="1"/>
  <c r="Q1594" i="3"/>
  <c r="P1594" i="3"/>
  <c r="O1594" i="3"/>
  <c r="AI1593" i="3"/>
  <c r="AH1593" i="3"/>
  <c r="AG1593" i="3"/>
  <c r="AF1593" i="3"/>
  <c r="AE1593" i="3"/>
  <c r="AD1593" i="3"/>
  <c r="T1593" i="3"/>
  <c r="S1593" i="3"/>
  <c r="R1593" i="3"/>
  <c r="AM1593" i="3" s="1"/>
  <c r="Q1593" i="3"/>
  <c r="P1593" i="3"/>
  <c r="O1593" i="3"/>
  <c r="AI1592" i="3"/>
  <c r="AH1592" i="3"/>
  <c r="AG1592" i="3"/>
  <c r="AF1592" i="3"/>
  <c r="AE1592" i="3"/>
  <c r="AD1592" i="3"/>
  <c r="T1592" i="3"/>
  <c r="AL1592" i="3" s="1"/>
  <c r="AQ1592" i="3" s="1"/>
  <c r="AT1592" i="3" s="1"/>
  <c r="S1592" i="3"/>
  <c r="AN1592" i="3" s="1"/>
  <c r="R1592" i="3"/>
  <c r="AM1592" i="3" s="1"/>
  <c r="Q1592" i="3"/>
  <c r="P1592" i="3"/>
  <c r="O1592" i="3"/>
  <c r="AM1591" i="3"/>
  <c r="AI1591" i="3"/>
  <c r="AH1591" i="3"/>
  <c r="AG1591" i="3"/>
  <c r="AF1591" i="3"/>
  <c r="AE1591" i="3"/>
  <c r="AD1591" i="3"/>
  <c r="T1591" i="3"/>
  <c r="AL1591" i="3" s="1"/>
  <c r="AQ1591" i="3" s="1"/>
  <c r="AT1591" i="3" s="1"/>
  <c r="S1591" i="3"/>
  <c r="AN1591" i="3" s="1"/>
  <c r="R1591" i="3"/>
  <c r="Q1591" i="3"/>
  <c r="P1591" i="3"/>
  <c r="O1591" i="3"/>
  <c r="AI1590" i="3"/>
  <c r="AH1590" i="3"/>
  <c r="AG1590" i="3"/>
  <c r="AF1590" i="3"/>
  <c r="AE1590" i="3"/>
  <c r="AD1590" i="3"/>
  <c r="T1590" i="3"/>
  <c r="S1590" i="3"/>
  <c r="AN1590" i="3" s="1"/>
  <c r="R1590" i="3"/>
  <c r="AM1590" i="3" s="1"/>
  <c r="Q1590" i="3"/>
  <c r="P1590" i="3"/>
  <c r="O1590" i="3"/>
  <c r="AI1589" i="3"/>
  <c r="AH1589" i="3"/>
  <c r="AG1589" i="3"/>
  <c r="AF1589" i="3"/>
  <c r="AE1589" i="3"/>
  <c r="AD1589" i="3"/>
  <c r="T1589" i="3"/>
  <c r="AL1589" i="3" s="1"/>
  <c r="AQ1589" i="3" s="1"/>
  <c r="AT1589" i="3" s="1"/>
  <c r="S1589" i="3"/>
  <c r="R1589" i="3"/>
  <c r="AM1589" i="3" s="1"/>
  <c r="Q1589" i="3"/>
  <c r="P1589" i="3"/>
  <c r="O1589" i="3"/>
  <c r="AI1588" i="3"/>
  <c r="AH1588" i="3"/>
  <c r="AG1588" i="3"/>
  <c r="AF1588" i="3"/>
  <c r="AE1588" i="3"/>
  <c r="AD1588" i="3"/>
  <c r="T1588" i="3"/>
  <c r="AL1588" i="3" s="1"/>
  <c r="AQ1588" i="3" s="1"/>
  <c r="AT1588" i="3" s="1"/>
  <c r="S1588" i="3"/>
  <c r="AN1588" i="3" s="1"/>
  <c r="R1588" i="3"/>
  <c r="AM1588" i="3" s="1"/>
  <c r="Q1588" i="3"/>
  <c r="P1588" i="3"/>
  <c r="O1588" i="3"/>
  <c r="AM1587" i="3"/>
  <c r="AI1587" i="3"/>
  <c r="AH1587" i="3"/>
  <c r="AG1587" i="3"/>
  <c r="AF1587" i="3"/>
  <c r="AE1587" i="3"/>
  <c r="AD1587" i="3"/>
  <c r="T1587" i="3"/>
  <c r="AL1587" i="3" s="1"/>
  <c r="AQ1587" i="3" s="1"/>
  <c r="AT1587" i="3" s="1"/>
  <c r="S1587" i="3"/>
  <c r="AN1587" i="3" s="1"/>
  <c r="R1587" i="3"/>
  <c r="Q1587" i="3"/>
  <c r="P1587" i="3"/>
  <c r="O1587" i="3"/>
  <c r="AI1586" i="3"/>
  <c r="AH1586" i="3"/>
  <c r="AG1586" i="3"/>
  <c r="AF1586" i="3"/>
  <c r="AE1586" i="3"/>
  <c r="AD1586" i="3"/>
  <c r="T1586" i="3"/>
  <c r="AL1586" i="3" s="1"/>
  <c r="AQ1586" i="3" s="1"/>
  <c r="AT1586" i="3" s="1"/>
  <c r="S1586" i="3"/>
  <c r="AN1586" i="3" s="1"/>
  <c r="R1586" i="3"/>
  <c r="AM1586" i="3" s="1"/>
  <c r="Q1586" i="3"/>
  <c r="P1586" i="3"/>
  <c r="O1586" i="3"/>
  <c r="AI1585" i="3"/>
  <c r="AH1585" i="3"/>
  <c r="AG1585" i="3"/>
  <c r="AF1585" i="3"/>
  <c r="AE1585" i="3"/>
  <c r="AD1585" i="3"/>
  <c r="T1585" i="3"/>
  <c r="AL1585" i="3" s="1"/>
  <c r="AQ1585" i="3" s="1"/>
  <c r="AT1585" i="3" s="1"/>
  <c r="S1585" i="3"/>
  <c r="R1585" i="3"/>
  <c r="AM1585" i="3" s="1"/>
  <c r="Q1585" i="3"/>
  <c r="P1585" i="3"/>
  <c r="O1585" i="3"/>
  <c r="AM1584" i="3"/>
  <c r="AI1584" i="3"/>
  <c r="AH1584" i="3"/>
  <c r="AG1584" i="3"/>
  <c r="AF1584" i="3"/>
  <c r="AE1584" i="3"/>
  <c r="AD1584" i="3"/>
  <c r="T1584" i="3"/>
  <c r="AL1584" i="3" s="1"/>
  <c r="AQ1584" i="3" s="1"/>
  <c r="AT1584" i="3" s="1"/>
  <c r="S1584" i="3"/>
  <c r="AN1584" i="3" s="1"/>
  <c r="R1584" i="3"/>
  <c r="Q1584" i="3"/>
  <c r="P1584" i="3"/>
  <c r="O1584" i="3"/>
  <c r="AI1583" i="3"/>
  <c r="AH1583" i="3"/>
  <c r="AG1583" i="3"/>
  <c r="AF1583" i="3"/>
  <c r="AE1583" i="3"/>
  <c r="AD1583" i="3"/>
  <c r="T1583" i="3"/>
  <c r="AL1583" i="3" s="1"/>
  <c r="AQ1583" i="3" s="1"/>
  <c r="AT1583" i="3" s="1"/>
  <c r="S1583" i="3"/>
  <c r="AN1583" i="3" s="1"/>
  <c r="R1583" i="3"/>
  <c r="Q1583" i="3"/>
  <c r="P1583" i="3"/>
  <c r="O1583" i="3"/>
  <c r="AI1582" i="3"/>
  <c r="AH1582" i="3"/>
  <c r="AG1582" i="3"/>
  <c r="AF1582" i="3"/>
  <c r="AE1582" i="3"/>
  <c r="AD1582" i="3"/>
  <c r="T1582" i="3"/>
  <c r="AL1582" i="3" s="1"/>
  <c r="AQ1582" i="3" s="1"/>
  <c r="AT1582" i="3" s="1"/>
  <c r="S1582" i="3"/>
  <c r="AN1582" i="3" s="1"/>
  <c r="R1582" i="3"/>
  <c r="AM1582" i="3" s="1"/>
  <c r="Q1582" i="3"/>
  <c r="P1582" i="3"/>
  <c r="O1582" i="3"/>
  <c r="AN1581" i="3"/>
  <c r="AI1581" i="3"/>
  <c r="AH1581" i="3"/>
  <c r="AG1581" i="3"/>
  <c r="AF1581" i="3"/>
  <c r="AE1581" i="3"/>
  <c r="AD1581" i="3"/>
  <c r="T1581" i="3"/>
  <c r="S1581" i="3"/>
  <c r="R1581" i="3"/>
  <c r="AM1581" i="3" s="1"/>
  <c r="Q1581" i="3"/>
  <c r="P1581" i="3"/>
  <c r="O1581" i="3"/>
  <c r="AI1580" i="3"/>
  <c r="AH1580" i="3"/>
  <c r="AG1580" i="3"/>
  <c r="AF1580" i="3"/>
  <c r="AE1580" i="3"/>
  <c r="AD1580" i="3"/>
  <c r="T1580" i="3"/>
  <c r="AL1580" i="3" s="1"/>
  <c r="AQ1580" i="3" s="1"/>
  <c r="AT1580" i="3" s="1"/>
  <c r="S1580" i="3"/>
  <c r="AN1580" i="3" s="1"/>
  <c r="R1580" i="3"/>
  <c r="AM1580" i="3" s="1"/>
  <c r="Q1580" i="3"/>
  <c r="P1580" i="3"/>
  <c r="O1580" i="3"/>
  <c r="AI1579" i="3"/>
  <c r="AH1579" i="3"/>
  <c r="AG1579" i="3"/>
  <c r="AF1579" i="3"/>
  <c r="AE1579" i="3"/>
  <c r="AD1579" i="3"/>
  <c r="T1579" i="3"/>
  <c r="AL1579" i="3" s="1"/>
  <c r="AQ1579" i="3" s="1"/>
  <c r="AT1579" i="3" s="1"/>
  <c r="S1579" i="3"/>
  <c r="AN1579" i="3" s="1"/>
  <c r="R1579" i="3"/>
  <c r="Q1579" i="3"/>
  <c r="P1579" i="3"/>
  <c r="O1579" i="3"/>
  <c r="AI1578" i="3"/>
  <c r="AH1578" i="3"/>
  <c r="AG1578" i="3"/>
  <c r="AF1578" i="3"/>
  <c r="AE1578" i="3"/>
  <c r="AD1578" i="3"/>
  <c r="T1578" i="3"/>
  <c r="S1578" i="3"/>
  <c r="AN1578" i="3" s="1"/>
  <c r="R1578" i="3"/>
  <c r="AM1578" i="3" s="1"/>
  <c r="Q1578" i="3"/>
  <c r="P1578" i="3"/>
  <c r="O1578" i="3"/>
  <c r="AI1577" i="3"/>
  <c r="AH1577" i="3"/>
  <c r="AG1577" i="3"/>
  <c r="AF1577" i="3"/>
  <c r="AE1577" i="3"/>
  <c r="AD1577" i="3"/>
  <c r="T1577" i="3"/>
  <c r="AL1577" i="3" s="1"/>
  <c r="AQ1577" i="3" s="1"/>
  <c r="AT1577" i="3" s="1"/>
  <c r="S1577" i="3"/>
  <c r="R1577" i="3"/>
  <c r="AM1577" i="3" s="1"/>
  <c r="Q1577" i="3"/>
  <c r="P1577" i="3"/>
  <c r="O1577" i="3"/>
  <c r="AI1576" i="3"/>
  <c r="AH1576" i="3"/>
  <c r="AG1576" i="3"/>
  <c r="AF1576" i="3"/>
  <c r="AE1576" i="3"/>
  <c r="AD1576" i="3"/>
  <c r="T1576" i="3"/>
  <c r="AL1576" i="3" s="1"/>
  <c r="AQ1576" i="3" s="1"/>
  <c r="AT1576" i="3" s="1"/>
  <c r="S1576" i="3"/>
  <c r="AN1576" i="3" s="1"/>
  <c r="R1576" i="3"/>
  <c r="AM1576" i="3" s="1"/>
  <c r="Q1576" i="3"/>
  <c r="P1576" i="3"/>
  <c r="O1576" i="3"/>
  <c r="AI1575" i="3"/>
  <c r="AH1575" i="3"/>
  <c r="AG1575" i="3"/>
  <c r="AF1575" i="3"/>
  <c r="AE1575" i="3"/>
  <c r="AD1575" i="3"/>
  <c r="T1575" i="3"/>
  <c r="AL1575" i="3" s="1"/>
  <c r="AQ1575" i="3" s="1"/>
  <c r="AT1575" i="3" s="1"/>
  <c r="S1575" i="3"/>
  <c r="AN1575" i="3" s="1"/>
  <c r="R1575" i="3"/>
  <c r="Q1575" i="3"/>
  <c r="P1575" i="3"/>
  <c r="O1575" i="3"/>
  <c r="AI1574" i="3"/>
  <c r="AH1574" i="3"/>
  <c r="AG1574" i="3"/>
  <c r="AF1574" i="3"/>
  <c r="AE1574" i="3"/>
  <c r="AD1574" i="3"/>
  <c r="T1574" i="3"/>
  <c r="AL1574" i="3" s="1"/>
  <c r="AQ1574" i="3" s="1"/>
  <c r="AT1574" i="3" s="1"/>
  <c r="S1574" i="3"/>
  <c r="AN1574" i="3" s="1"/>
  <c r="R1574" i="3"/>
  <c r="AM1574" i="3" s="1"/>
  <c r="Q1574" i="3"/>
  <c r="P1574" i="3"/>
  <c r="O1574" i="3"/>
  <c r="AI1573" i="3"/>
  <c r="AH1573" i="3"/>
  <c r="AG1573" i="3"/>
  <c r="AF1573" i="3"/>
  <c r="AE1573" i="3"/>
  <c r="AD1573" i="3"/>
  <c r="T1573" i="3"/>
  <c r="AL1573" i="3" s="1"/>
  <c r="AQ1573" i="3" s="1"/>
  <c r="AT1573" i="3" s="1"/>
  <c r="S1573" i="3"/>
  <c r="R1573" i="3"/>
  <c r="AM1573" i="3" s="1"/>
  <c r="Q1573" i="3"/>
  <c r="P1573" i="3"/>
  <c r="O1573" i="3"/>
  <c r="AM1572" i="3"/>
  <c r="AI1572" i="3"/>
  <c r="AH1572" i="3"/>
  <c r="AG1572" i="3"/>
  <c r="AF1572" i="3"/>
  <c r="AE1572" i="3"/>
  <c r="AD1572" i="3"/>
  <c r="T1572" i="3"/>
  <c r="AL1572" i="3" s="1"/>
  <c r="AQ1572" i="3" s="1"/>
  <c r="AT1572" i="3" s="1"/>
  <c r="S1572" i="3"/>
  <c r="AN1572" i="3" s="1"/>
  <c r="R1572" i="3"/>
  <c r="Q1572" i="3"/>
  <c r="P1572" i="3"/>
  <c r="O1572" i="3"/>
  <c r="AI1571" i="3"/>
  <c r="AH1571" i="3"/>
  <c r="AG1571" i="3"/>
  <c r="AF1571" i="3"/>
  <c r="AE1571" i="3"/>
  <c r="AD1571" i="3"/>
  <c r="T1571" i="3"/>
  <c r="AL1571" i="3" s="1"/>
  <c r="AQ1571" i="3" s="1"/>
  <c r="AT1571" i="3" s="1"/>
  <c r="S1571" i="3"/>
  <c r="AN1571" i="3" s="1"/>
  <c r="R1571" i="3"/>
  <c r="Q1571" i="3"/>
  <c r="P1571" i="3"/>
  <c r="O1571" i="3"/>
  <c r="AI1570" i="3"/>
  <c r="AH1570" i="3"/>
  <c r="AG1570" i="3"/>
  <c r="AF1570" i="3"/>
  <c r="AE1570" i="3"/>
  <c r="AD1570" i="3"/>
  <c r="T1570" i="3"/>
  <c r="AL1570" i="3" s="1"/>
  <c r="AQ1570" i="3" s="1"/>
  <c r="AT1570" i="3" s="1"/>
  <c r="S1570" i="3"/>
  <c r="AN1570" i="3" s="1"/>
  <c r="R1570" i="3"/>
  <c r="AM1570" i="3" s="1"/>
  <c r="Q1570" i="3"/>
  <c r="P1570" i="3"/>
  <c r="O1570" i="3"/>
  <c r="AI1569" i="3"/>
  <c r="AH1569" i="3"/>
  <c r="AG1569" i="3"/>
  <c r="AF1569" i="3"/>
  <c r="AE1569" i="3"/>
  <c r="AD1569" i="3"/>
  <c r="T1569" i="3"/>
  <c r="AL1569" i="3" s="1"/>
  <c r="AQ1569" i="3" s="1"/>
  <c r="AT1569" i="3" s="1"/>
  <c r="S1569" i="3"/>
  <c r="AN1569" i="3" s="1"/>
  <c r="R1569" i="3"/>
  <c r="AM1569" i="3" s="1"/>
  <c r="Q1569" i="3"/>
  <c r="P1569" i="3"/>
  <c r="O1569" i="3"/>
  <c r="AI1568" i="3"/>
  <c r="AH1568" i="3"/>
  <c r="AG1568" i="3"/>
  <c r="AF1568" i="3"/>
  <c r="AE1568" i="3"/>
  <c r="AD1568" i="3"/>
  <c r="T1568" i="3"/>
  <c r="AL1568" i="3" s="1"/>
  <c r="AQ1568" i="3" s="1"/>
  <c r="AT1568" i="3" s="1"/>
  <c r="S1568" i="3"/>
  <c r="AN1568" i="3" s="1"/>
  <c r="R1568" i="3"/>
  <c r="AM1568" i="3" s="1"/>
  <c r="Q1568" i="3"/>
  <c r="P1568" i="3"/>
  <c r="O1568" i="3"/>
  <c r="AN1566" i="3"/>
  <c r="AM1566" i="3"/>
  <c r="AI1566" i="3"/>
  <c r="AH1566" i="3"/>
  <c r="AG1566" i="3"/>
  <c r="AF1566" i="3"/>
  <c r="AE1566" i="3"/>
  <c r="AD1566" i="3"/>
  <c r="T1566" i="3"/>
  <c r="S1566" i="3"/>
  <c r="R1566" i="3"/>
  <c r="Q1566" i="3"/>
  <c r="P1566" i="3"/>
  <c r="O1566" i="3"/>
  <c r="AN1565" i="3"/>
  <c r="AM1565" i="3"/>
  <c r="AI1565" i="3"/>
  <c r="AH1565" i="3"/>
  <c r="AG1565" i="3"/>
  <c r="AF1565" i="3"/>
  <c r="AE1565" i="3"/>
  <c r="AD1565" i="3"/>
  <c r="T1565" i="3"/>
  <c r="S1565" i="3"/>
  <c r="R1565" i="3"/>
  <c r="Q1565" i="3"/>
  <c r="P1565" i="3"/>
  <c r="O1565" i="3"/>
  <c r="AN1564" i="3"/>
  <c r="AM1564" i="3"/>
  <c r="AI1564" i="3"/>
  <c r="AH1564" i="3"/>
  <c r="AG1564" i="3"/>
  <c r="AF1564" i="3"/>
  <c r="AE1564" i="3"/>
  <c r="AD1564" i="3"/>
  <c r="T1564" i="3"/>
  <c r="S1564" i="3"/>
  <c r="R1564" i="3"/>
  <c r="Q1564" i="3"/>
  <c r="P1564" i="3"/>
  <c r="O1564" i="3"/>
  <c r="AN1563" i="3"/>
  <c r="AM1563" i="3"/>
  <c r="AI1563" i="3"/>
  <c r="AH1563" i="3"/>
  <c r="AG1563" i="3"/>
  <c r="AF1563" i="3"/>
  <c r="AE1563" i="3"/>
  <c r="AD1563" i="3"/>
  <c r="T1563" i="3"/>
  <c r="S1563" i="3"/>
  <c r="R1563" i="3"/>
  <c r="Q1563" i="3"/>
  <c r="P1563" i="3"/>
  <c r="O1563" i="3"/>
  <c r="AN1562" i="3"/>
  <c r="AM1562" i="3"/>
  <c r="AI1562" i="3"/>
  <c r="AH1562" i="3"/>
  <c r="AG1562" i="3"/>
  <c r="AF1562" i="3"/>
  <c r="AE1562" i="3"/>
  <c r="AD1562" i="3"/>
  <c r="T1562" i="3"/>
  <c r="S1562" i="3"/>
  <c r="R1562" i="3"/>
  <c r="Q1562" i="3"/>
  <c r="P1562" i="3"/>
  <c r="O1562" i="3"/>
  <c r="AN1561" i="3"/>
  <c r="AI1561" i="3"/>
  <c r="AH1561" i="3"/>
  <c r="AG1561" i="3"/>
  <c r="AF1561" i="3"/>
  <c r="AE1561" i="3"/>
  <c r="AD1561" i="3"/>
  <c r="T1561" i="3"/>
  <c r="S1561" i="3"/>
  <c r="R1561" i="3"/>
  <c r="AM1561" i="3" s="1"/>
  <c r="Q1561" i="3"/>
  <c r="P1561" i="3"/>
  <c r="O1561" i="3"/>
  <c r="AN1560" i="3"/>
  <c r="AI1560" i="3"/>
  <c r="AH1560" i="3"/>
  <c r="AG1560" i="3"/>
  <c r="AF1560" i="3"/>
  <c r="AE1560" i="3"/>
  <c r="AD1560" i="3"/>
  <c r="T1560" i="3"/>
  <c r="S1560" i="3"/>
  <c r="R1560" i="3"/>
  <c r="AM1560" i="3" s="1"/>
  <c r="Q1560" i="3"/>
  <c r="P1560" i="3"/>
  <c r="O1560" i="3"/>
  <c r="AN1559" i="3"/>
  <c r="AI1559" i="3"/>
  <c r="AH1559" i="3"/>
  <c r="AG1559" i="3"/>
  <c r="AF1559" i="3"/>
  <c r="AE1559" i="3"/>
  <c r="AD1559" i="3"/>
  <c r="T1559" i="3"/>
  <c r="S1559" i="3"/>
  <c r="R1559" i="3"/>
  <c r="AM1559" i="3" s="1"/>
  <c r="Q1559" i="3"/>
  <c r="P1559" i="3"/>
  <c r="O1559" i="3"/>
  <c r="AM1558" i="3"/>
  <c r="AI1558" i="3"/>
  <c r="AH1558" i="3"/>
  <c r="AG1558" i="3"/>
  <c r="AF1558" i="3"/>
  <c r="AE1558" i="3"/>
  <c r="AD1558" i="3"/>
  <c r="T1558" i="3"/>
  <c r="S1558" i="3"/>
  <c r="AN1558" i="3" s="1"/>
  <c r="R1558" i="3"/>
  <c r="Q1558" i="3"/>
  <c r="P1558" i="3"/>
  <c r="O1558" i="3"/>
  <c r="AM1557" i="3"/>
  <c r="AI1557" i="3"/>
  <c r="AH1557" i="3"/>
  <c r="AG1557" i="3"/>
  <c r="AF1557" i="3"/>
  <c r="AE1557" i="3"/>
  <c r="AD1557" i="3"/>
  <c r="T1557" i="3"/>
  <c r="S1557" i="3"/>
  <c r="AN1557" i="3" s="1"/>
  <c r="R1557" i="3"/>
  <c r="Q1557" i="3"/>
  <c r="P1557" i="3"/>
  <c r="O1557" i="3"/>
  <c r="AM1556" i="3"/>
  <c r="AI1556" i="3"/>
  <c r="AH1556" i="3"/>
  <c r="AG1556" i="3"/>
  <c r="AF1556" i="3"/>
  <c r="AE1556" i="3"/>
  <c r="AD1556" i="3"/>
  <c r="T1556" i="3"/>
  <c r="S1556" i="3"/>
  <c r="AN1556" i="3" s="1"/>
  <c r="R1556" i="3"/>
  <c r="Q1556" i="3"/>
  <c r="P1556" i="3"/>
  <c r="O1556" i="3"/>
  <c r="AN1555" i="3"/>
  <c r="AM1555" i="3"/>
  <c r="AI1555" i="3"/>
  <c r="AH1555" i="3"/>
  <c r="AG1555" i="3"/>
  <c r="AF1555" i="3"/>
  <c r="AE1555" i="3"/>
  <c r="AD1555" i="3"/>
  <c r="T1555" i="3"/>
  <c r="S1555" i="3"/>
  <c r="R1555" i="3"/>
  <c r="Q1555" i="3"/>
  <c r="P1555" i="3"/>
  <c r="O1555" i="3"/>
  <c r="AN1554" i="3"/>
  <c r="AM1554" i="3"/>
  <c r="AI1554" i="3"/>
  <c r="AH1554" i="3"/>
  <c r="AG1554" i="3"/>
  <c r="AF1554" i="3"/>
  <c r="AE1554" i="3"/>
  <c r="AD1554" i="3"/>
  <c r="T1554" i="3"/>
  <c r="S1554" i="3"/>
  <c r="R1554" i="3"/>
  <c r="Q1554" i="3"/>
  <c r="P1554" i="3"/>
  <c r="O1554" i="3"/>
  <c r="AN1553" i="3"/>
  <c r="AI1553" i="3"/>
  <c r="AH1553" i="3"/>
  <c r="AG1553" i="3"/>
  <c r="AF1553" i="3"/>
  <c r="AE1553" i="3"/>
  <c r="AD1553" i="3"/>
  <c r="T1553" i="3"/>
  <c r="S1553" i="3"/>
  <c r="R1553" i="3"/>
  <c r="AM1553" i="3" s="1"/>
  <c r="Q1553" i="3"/>
  <c r="P1553" i="3"/>
  <c r="O1553" i="3"/>
  <c r="AN1552" i="3"/>
  <c r="AM1552" i="3"/>
  <c r="AI1552" i="3"/>
  <c r="AH1552" i="3"/>
  <c r="AG1552" i="3"/>
  <c r="AF1552" i="3"/>
  <c r="AE1552" i="3"/>
  <c r="AD1552" i="3"/>
  <c r="T1552" i="3"/>
  <c r="S1552" i="3"/>
  <c r="R1552" i="3"/>
  <c r="Q1552" i="3"/>
  <c r="P1552" i="3"/>
  <c r="O1552" i="3"/>
  <c r="AN1551" i="3"/>
  <c r="AM1551" i="3"/>
  <c r="AI1551" i="3"/>
  <c r="AH1551" i="3"/>
  <c r="AG1551" i="3"/>
  <c r="AF1551" i="3"/>
  <c r="AE1551" i="3"/>
  <c r="AD1551" i="3"/>
  <c r="T1551" i="3"/>
  <c r="S1551" i="3"/>
  <c r="R1551" i="3"/>
  <c r="Q1551" i="3"/>
  <c r="P1551" i="3"/>
  <c r="O1551" i="3"/>
  <c r="AN1550" i="3"/>
  <c r="AI1550" i="3"/>
  <c r="AH1550" i="3"/>
  <c r="AG1550" i="3"/>
  <c r="AF1550" i="3"/>
  <c r="AE1550" i="3"/>
  <c r="AD1550" i="3"/>
  <c r="T1550" i="3"/>
  <c r="S1550" i="3"/>
  <c r="R1550" i="3"/>
  <c r="AM1550" i="3" s="1"/>
  <c r="Q1550" i="3"/>
  <c r="P1550" i="3"/>
  <c r="O1550" i="3"/>
  <c r="AN1549" i="3"/>
  <c r="AI1549" i="3"/>
  <c r="AH1549" i="3"/>
  <c r="AG1549" i="3"/>
  <c r="AF1549" i="3"/>
  <c r="AE1549" i="3"/>
  <c r="AD1549" i="3"/>
  <c r="T1549" i="3"/>
  <c r="S1549" i="3"/>
  <c r="R1549" i="3"/>
  <c r="AM1549" i="3" s="1"/>
  <c r="Q1549" i="3"/>
  <c r="P1549" i="3"/>
  <c r="O1549" i="3"/>
  <c r="AI1548" i="3"/>
  <c r="AH1548" i="3"/>
  <c r="AG1548" i="3"/>
  <c r="AF1548" i="3"/>
  <c r="AE1548" i="3"/>
  <c r="AD1548" i="3"/>
  <c r="T1548" i="3"/>
  <c r="S1548" i="3"/>
  <c r="AN1548" i="3" s="1"/>
  <c r="R1548" i="3"/>
  <c r="AM1548" i="3" s="1"/>
  <c r="Q1548" i="3"/>
  <c r="P1548" i="3"/>
  <c r="O1548" i="3"/>
  <c r="AN1547" i="3"/>
  <c r="AM1547" i="3"/>
  <c r="AI1547" i="3"/>
  <c r="AH1547" i="3"/>
  <c r="AG1547" i="3"/>
  <c r="AF1547" i="3"/>
  <c r="AE1547" i="3"/>
  <c r="AD1547" i="3"/>
  <c r="T1547" i="3"/>
  <c r="S1547" i="3"/>
  <c r="R1547" i="3"/>
  <c r="Q1547" i="3"/>
  <c r="P1547" i="3"/>
  <c r="O1547" i="3"/>
  <c r="AN1546" i="3"/>
  <c r="AI1546" i="3"/>
  <c r="AH1546" i="3"/>
  <c r="AG1546" i="3"/>
  <c r="AF1546" i="3"/>
  <c r="AE1546" i="3"/>
  <c r="AD1546" i="3"/>
  <c r="T1546" i="3"/>
  <c r="S1546" i="3"/>
  <c r="R1546" i="3"/>
  <c r="AM1546" i="3" s="1"/>
  <c r="Q1546" i="3"/>
  <c r="P1546" i="3"/>
  <c r="O1546" i="3"/>
  <c r="AN1545" i="3"/>
  <c r="AI1545" i="3"/>
  <c r="AH1545" i="3"/>
  <c r="AG1545" i="3"/>
  <c r="AF1545" i="3"/>
  <c r="AE1545" i="3"/>
  <c r="AD1545" i="3"/>
  <c r="T1545" i="3"/>
  <c r="S1545" i="3"/>
  <c r="R1545" i="3"/>
  <c r="AM1545" i="3" s="1"/>
  <c r="Q1545" i="3"/>
  <c r="P1545" i="3"/>
  <c r="O1545" i="3"/>
  <c r="AN1544" i="3"/>
  <c r="AM1544" i="3"/>
  <c r="AI1544" i="3"/>
  <c r="AH1544" i="3"/>
  <c r="AG1544" i="3"/>
  <c r="AF1544" i="3"/>
  <c r="AE1544" i="3"/>
  <c r="AD1544" i="3"/>
  <c r="T1544" i="3"/>
  <c r="S1544" i="3"/>
  <c r="R1544" i="3"/>
  <c r="Q1544" i="3"/>
  <c r="P1544" i="3"/>
  <c r="O1544" i="3"/>
  <c r="AN1543" i="3"/>
  <c r="AM1543" i="3"/>
  <c r="AI1543" i="3"/>
  <c r="AH1543" i="3"/>
  <c r="AG1543" i="3"/>
  <c r="AF1543" i="3"/>
  <c r="AE1543" i="3"/>
  <c r="AD1543" i="3"/>
  <c r="T1543" i="3"/>
  <c r="S1543" i="3"/>
  <c r="R1543" i="3"/>
  <c r="Q1543" i="3"/>
  <c r="P1543" i="3"/>
  <c r="O1543" i="3"/>
  <c r="AN1542" i="3"/>
  <c r="AM1542" i="3"/>
  <c r="AI1542" i="3"/>
  <c r="AH1542" i="3"/>
  <c r="AG1542" i="3"/>
  <c r="AF1542" i="3"/>
  <c r="AE1542" i="3"/>
  <c r="AD1542" i="3"/>
  <c r="T1542" i="3"/>
  <c r="S1542" i="3"/>
  <c r="R1542" i="3"/>
  <c r="Q1542" i="3"/>
  <c r="P1542" i="3"/>
  <c r="O1542" i="3"/>
  <c r="AN1541" i="3"/>
  <c r="AM1541" i="3"/>
  <c r="AI1541" i="3"/>
  <c r="AH1541" i="3"/>
  <c r="AG1541" i="3"/>
  <c r="AF1541" i="3"/>
  <c r="AE1541" i="3"/>
  <c r="AD1541" i="3"/>
  <c r="T1541" i="3"/>
  <c r="S1541" i="3"/>
  <c r="R1541" i="3"/>
  <c r="Q1541" i="3"/>
  <c r="P1541" i="3"/>
  <c r="O1541" i="3"/>
  <c r="AN1540" i="3"/>
  <c r="AI1540" i="3"/>
  <c r="AH1540" i="3"/>
  <c r="AG1540" i="3"/>
  <c r="AF1540" i="3"/>
  <c r="AE1540" i="3"/>
  <c r="AD1540" i="3"/>
  <c r="T1540" i="3"/>
  <c r="S1540" i="3"/>
  <c r="R1540" i="3"/>
  <c r="AM1540" i="3" s="1"/>
  <c r="Q1540" i="3"/>
  <c r="P1540" i="3"/>
  <c r="O1540" i="3"/>
  <c r="AM1539" i="3"/>
  <c r="AI1539" i="3"/>
  <c r="AH1539" i="3"/>
  <c r="AG1539" i="3"/>
  <c r="AF1539" i="3"/>
  <c r="AE1539" i="3"/>
  <c r="AD1539" i="3"/>
  <c r="T1539" i="3"/>
  <c r="S1539" i="3"/>
  <c r="AN1539" i="3" s="1"/>
  <c r="R1539" i="3"/>
  <c r="Q1539" i="3"/>
  <c r="P1539" i="3"/>
  <c r="O1539" i="3"/>
  <c r="AN1538" i="3"/>
  <c r="AM1538" i="3"/>
  <c r="AI1538" i="3"/>
  <c r="AH1538" i="3"/>
  <c r="AG1538" i="3"/>
  <c r="AF1538" i="3"/>
  <c r="AE1538" i="3"/>
  <c r="AD1538" i="3"/>
  <c r="T1538" i="3"/>
  <c r="S1538" i="3"/>
  <c r="R1538" i="3"/>
  <c r="Q1538" i="3"/>
  <c r="P1538" i="3"/>
  <c r="O1538" i="3"/>
  <c r="AN1537" i="3"/>
  <c r="AM1537" i="3"/>
  <c r="AI1537" i="3"/>
  <c r="AH1537" i="3"/>
  <c r="AG1537" i="3"/>
  <c r="AF1537" i="3"/>
  <c r="AE1537" i="3"/>
  <c r="AD1537" i="3"/>
  <c r="T1537" i="3"/>
  <c r="S1537" i="3"/>
  <c r="R1537" i="3"/>
  <c r="Q1537" i="3"/>
  <c r="P1537" i="3"/>
  <c r="O1537" i="3"/>
  <c r="AN1536" i="3"/>
  <c r="AI1536" i="3"/>
  <c r="AH1536" i="3"/>
  <c r="AG1536" i="3"/>
  <c r="AF1536" i="3"/>
  <c r="AE1536" i="3"/>
  <c r="AD1536" i="3"/>
  <c r="T1536" i="3"/>
  <c r="S1536" i="3"/>
  <c r="R1536" i="3"/>
  <c r="AM1536" i="3" s="1"/>
  <c r="Q1536" i="3"/>
  <c r="P1536" i="3"/>
  <c r="O1536" i="3"/>
  <c r="AM1535" i="3"/>
  <c r="AI1535" i="3"/>
  <c r="AH1535" i="3"/>
  <c r="AG1535" i="3"/>
  <c r="AF1535" i="3"/>
  <c r="AE1535" i="3"/>
  <c r="AD1535" i="3"/>
  <c r="T1535" i="3"/>
  <c r="S1535" i="3"/>
  <c r="AN1535" i="3" s="1"/>
  <c r="R1535" i="3"/>
  <c r="Q1535" i="3"/>
  <c r="P1535" i="3"/>
  <c r="O1535" i="3"/>
  <c r="AN1534" i="3"/>
  <c r="AI1534" i="3"/>
  <c r="AH1534" i="3"/>
  <c r="AG1534" i="3"/>
  <c r="AF1534" i="3"/>
  <c r="AE1534" i="3"/>
  <c r="AD1534" i="3"/>
  <c r="T1534" i="3"/>
  <c r="S1534" i="3"/>
  <c r="R1534" i="3"/>
  <c r="AM1534" i="3" s="1"/>
  <c r="Q1534" i="3"/>
  <c r="P1534" i="3"/>
  <c r="O1534" i="3"/>
  <c r="AN1533" i="3"/>
  <c r="AM1533" i="3"/>
  <c r="AI1533" i="3"/>
  <c r="AH1533" i="3"/>
  <c r="AG1533" i="3"/>
  <c r="AF1533" i="3"/>
  <c r="AE1533" i="3"/>
  <c r="AD1533" i="3"/>
  <c r="T1533" i="3"/>
  <c r="S1533" i="3"/>
  <c r="R1533" i="3"/>
  <c r="Q1533" i="3"/>
  <c r="P1533" i="3"/>
  <c r="O1533" i="3"/>
  <c r="AM1532" i="3"/>
  <c r="AI1532" i="3"/>
  <c r="AH1532" i="3"/>
  <c r="AG1532" i="3"/>
  <c r="AF1532" i="3"/>
  <c r="AE1532" i="3"/>
  <c r="AD1532" i="3"/>
  <c r="T1532" i="3"/>
  <c r="S1532" i="3"/>
  <c r="AN1532" i="3" s="1"/>
  <c r="R1532" i="3"/>
  <c r="Q1532" i="3"/>
  <c r="P1532" i="3"/>
  <c r="O1532" i="3"/>
  <c r="AN1531" i="3"/>
  <c r="AM1531" i="3"/>
  <c r="AI1531" i="3"/>
  <c r="AH1531" i="3"/>
  <c r="AG1531" i="3"/>
  <c r="AF1531" i="3"/>
  <c r="AE1531" i="3"/>
  <c r="AD1531" i="3"/>
  <c r="T1531" i="3"/>
  <c r="S1531" i="3"/>
  <c r="R1531" i="3"/>
  <c r="Q1531" i="3"/>
  <c r="P1531" i="3"/>
  <c r="O1531" i="3"/>
  <c r="AN1530" i="3"/>
  <c r="AI1530" i="3"/>
  <c r="AH1530" i="3"/>
  <c r="AG1530" i="3"/>
  <c r="AF1530" i="3"/>
  <c r="AE1530" i="3"/>
  <c r="AD1530" i="3"/>
  <c r="T1530" i="3"/>
  <c r="S1530" i="3"/>
  <c r="R1530" i="3"/>
  <c r="AM1530" i="3" s="1"/>
  <c r="Q1530" i="3"/>
  <c r="P1530" i="3"/>
  <c r="O1530" i="3"/>
  <c r="AN1529" i="3"/>
  <c r="AI1529" i="3"/>
  <c r="AH1529" i="3"/>
  <c r="AG1529" i="3"/>
  <c r="AF1529" i="3"/>
  <c r="AE1529" i="3"/>
  <c r="AD1529" i="3"/>
  <c r="T1529" i="3"/>
  <c r="S1529" i="3"/>
  <c r="R1529" i="3"/>
  <c r="AM1529" i="3" s="1"/>
  <c r="Q1529" i="3"/>
  <c r="P1529" i="3"/>
  <c r="O1529" i="3"/>
  <c r="AN1528" i="3"/>
  <c r="AI1528" i="3"/>
  <c r="AH1528" i="3"/>
  <c r="AG1528" i="3"/>
  <c r="AF1528" i="3"/>
  <c r="AE1528" i="3"/>
  <c r="AD1528" i="3"/>
  <c r="T1528" i="3"/>
  <c r="S1528" i="3"/>
  <c r="R1528" i="3"/>
  <c r="AM1528" i="3" s="1"/>
  <c r="Q1528" i="3"/>
  <c r="P1528" i="3"/>
  <c r="O1528" i="3"/>
  <c r="AM1527" i="3"/>
  <c r="AI1527" i="3"/>
  <c r="AH1527" i="3"/>
  <c r="AG1527" i="3"/>
  <c r="AF1527" i="3"/>
  <c r="AE1527" i="3"/>
  <c r="AD1527" i="3"/>
  <c r="T1527" i="3"/>
  <c r="S1527" i="3"/>
  <c r="AN1527" i="3" s="1"/>
  <c r="R1527" i="3"/>
  <c r="Q1527" i="3"/>
  <c r="P1527" i="3"/>
  <c r="O1527" i="3"/>
  <c r="AM1526" i="3"/>
  <c r="AI1526" i="3"/>
  <c r="AH1526" i="3"/>
  <c r="AG1526" i="3"/>
  <c r="AF1526" i="3"/>
  <c r="AE1526" i="3"/>
  <c r="AD1526" i="3"/>
  <c r="T1526" i="3"/>
  <c r="S1526" i="3"/>
  <c r="AN1526" i="3" s="1"/>
  <c r="R1526" i="3"/>
  <c r="Q1526" i="3"/>
  <c r="P1526" i="3"/>
  <c r="O1526" i="3"/>
  <c r="AN1525" i="3"/>
  <c r="AI1525" i="3"/>
  <c r="AH1525" i="3"/>
  <c r="AG1525" i="3"/>
  <c r="AF1525" i="3"/>
  <c r="AE1525" i="3"/>
  <c r="AD1525" i="3"/>
  <c r="T1525" i="3"/>
  <c r="S1525" i="3"/>
  <c r="R1525" i="3"/>
  <c r="AM1525" i="3" s="1"/>
  <c r="Q1525" i="3"/>
  <c r="P1525" i="3"/>
  <c r="O1525" i="3"/>
  <c r="AM1524" i="3"/>
  <c r="AI1524" i="3"/>
  <c r="AH1524" i="3"/>
  <c r="AG1524" i="3"/>
  <c r="AF1524" i="3"/>
  <c r="AE1524" i="3"/>
  <c r="AD1524" i="3"/>
  <c r="T1524" i="3"/>
  <c r="S1524" i="3"/>
  <c r="AN1524" i="3" s="1"/>
  <c r="R1524" i="3"/>
  <c r="Q1524" i="3"/>
  <c r="P1524" i="3"/>
  <c r="O1524" i="3"/>
  <c r="AM1523" i="3"/>
  <c r="AI1523" i="3"/>
  <c r="AH1523" i="3"/>
  <c r="AG1523" i="3"/>
  <c r="AF1523" i="3"/>
  <c r="AE1523" i="3"/>
  <c r="AD1523" i="3"/>
  <c r="T1523" i="3"/>
  <c r="S1523" i="3"/>
  <c r="AN1523" i="3" s="1"/>
  <c r="R1523" i="3"/>
  <c r="Q1523" i="3"/>
  <c r="P1523" i="3"/>
  <c r="O1523" i="3"/>
  <c r="AM1522" i="3"/>
  <c r="AI1522" i="3"/>
  <c r="AH1522" i="3"/>
  <c r="AG1522" i="3"/>
  <c r="AF1522" i="3"/>
  <c r="AE1522" i="3"/>
  <c r="AD1522" i="3"/>
  <c r="T1522" i="3"/>
  <c r="S1522" i="3"/>
  <c r="AN1522" i="3" s="1"/>
  <c r="R1522" i="3"/>
  <c r="Q1522" i="3"/>
  <c r="P1522" i="3"/>
  <c r="O1522" i="3"/>
  <c r="AM1521" i="3"/>
  <c r="AI1521" i="3"/>
  <c r="AH1521" i="3"/>
  <c r="AG1521" i="3"/>
  <c r="AF1521" i="3"/>
  <c r="AE1521" i="3"/>
  <c r="AD1521" i="3"/>
  <c r="T1521" i="3"/>
  <c r="S1521" i="3"/>
  <c r="AN1521" i="3" s="1"/>
  <c r="R1521" i="3"/>
  <c r="Q1521" i="3"/>
  <c r="P1521" i="3"/>
  <c r="O1521" i="3"/>
  <c r="AM1520" i="3"/>
  <c r="AI1520" i="3"/>
  <c r="AH1520" i="3"/>
  <c r="AG1520" i="3"/>
  <c r="AF1520" i="3"/>
  <c r="AE1520" i="3"/>
  <c r="AD1520" i="3"/>
  <c r="T1520" i="3"/>
  <c r="S1520" i="3"/>
  <c r="AN1520" i="3" s="1"/>
  <c r="R1520" i="3"/>
  <c r="Q1520" i="3"/>
  <c r="P1520" i="3"/>
  <c r="O1520" i="3"/>
  <c r="AM1519" i="3"/>
  <c r="AI1519" i="3"/>
  <c r="AH1519" i="3"/>
  <c r="AG1519" i="3"/>
  <c r="AF1519" i="3"/>
  <c r="AE1519" i="3"/>
  <c r="AD1519" i="3"/>
  <c r="T1519" i="3"/>
  <c r="S1519" i="3"/>
  <c r="AN1519" i="3" s="1"/>
  <c r="R1519" i="3"/>
  <c r="Q1519" i="3"/>
  <c r="P1519" i="3"/>
  <c r="O1519" i="3"/>
  <c r="AM1518" i="3"/>
  <c r="AI1518" i="3"/>
  <c r="AH1518" i="3"/>
  <c r="AG1518" i="3"/>
  <c r="AF1518" i="3"/>
  <c r="AE1518" i="3"/>
  <c r="AD1518" i="3"/>
  <c r="T1518" i="3"/>
  <c r="S1518" i="3"/>
  <c r="AN1518" i="3" s="1"/>
  <c r="R1518" i="3"/>
  <c r="Q1518" i="3"/>
  <c r="P1518" i="3"/>
  <c r="O1518" i="3"/>
  <c r="AM1517" i="3"/>
  <c r="AI1517" i="3"/>
  <c r="AH1517" i="3"/>
  <c r="AG1517" i="3"/>
  <c r="AF1517" i="3"/>
  <c r="AE1517" i="3"/>
  <c r="AD1517" i="3"/>
  <c r="T1517" i="3"/>
  <c r="S1517" i="3"/>
  <c r="AN1517" i="3" s="1"/>
  <c r="R1517" i="3"/>
  <c r="Q1517" i="3"/>
  <c r="P1517" i="3"/>
  <c r="O1517" i="3"/>
  <c r="AI1516" i="3"/>
  <c r="AH1516" i="3"/>
  <c r="AG1516" i="3"/>
  <c r="AF1516" i="3"/>
  <c r="AE1516" i="3"/>
  <c r="AD1516" i="3"/>
  <c r="T1516" i="3"/>
  <c r="S1516" i="3"/>
  <c r="AN1516" i="3" s="1"/>
  <c r="R1516" i="3"/>
  <c r="AM1516" i="3" s="1"/>
  <c r="Q1516" i="3"/>
  <c r="P1516" i="3"/>
  <c r="O1516" i="3"/>
  <c r="AM1515" i="3"/>
  <c r="AI1515" i="3"/>
  <c r="AH1515" i="3"/>
  <c r="AG1515" i="3"/>
  <c r="AF1515" i="3"/>
  <c r="AE1515" i="3"/>
  <c r="AD1515" i="3"/>
  <c r="T1515" i="3"/>
  <c r="S1515" i="3"/>
  <c r="AN1515" i="3" s="1"/>
  <c r="R1515" i="3"/>
  <c r="Q1515" i="3"/>
  <c r="P1515" i="3"/>
  <c r="O1515" i="3"/>
  <c r="AM1514" i="3"/>
  <c r="AI1514" i="3"/>
  <c r="AH1514" i="3"/>
  <c r="AG1514" i="3"/>
  <c r="AF1514" i="3"/>
  <c r="AE1514" i="3"/>
  <c r="AD1514" i="3"/>
  <c r="T1514" i="3"/>
  <c r="S1514" i="3"/>
  <c r="AN1514" i="3" s="1"/>
  <c r="R1514" i="3"/>
  <c r="Q1514" i="3"/>
  <c r="P1514" i="3"/>
  <c r="O1514" i="3"/>
  <c r="AN1513" i="3"/>
  <c r="AM1513" i="3"/>
  <c r="AI1513" i="3"/>
  <c r="AH1513" i="3"/>
  <c r="AG1513" i="3"/>
  <c r="AF1513" i="3"/>
  <c r="AE1513" i="3"/>
  <c r="AD1513" i="3"/>
  <c r="T1513" i="3"/>
  <c r="S1513" i="3"/>
  <c r="R1513" i="3"/>
  <c r="Q1513" i="3"/>
  <c r="P1513" i="3"/>
  <c r="O1513" i="3"/>
  <c r="AN1512" i="3"/>
  <c r="AM1512" i="3"/>
  <c r="AI1512" i="3"/>
  <c r="AH1512" i="3"/>
  <c r="AG1512" i="3"/>
  <c r="AF1512" i="3"/>
  <c r="AE1512" i="3"/>
  <c r="AD1512" i="3"/>
  <c r="T1512" i="3"/>
  <c r="S1512" i="3"/>
  <c r="R1512" i="3"/>
  <c r="Q1512" i="3"/>
  <c r="P1512" i="3"/>
  <c r="O1512" i="3"/>
  <c r="AM1511" i="3"/>
  <c r="AI1511" i="3"/>
  <c r="AH1511" i="3"/>
  <c r="AG1511" i="3"/>
  <c r="AF1511" i="3"/>
  <c r="AE1511" i="3"/>
  <c r="AD1511" i="3"/>
  <c r="T1511" i="3"/>
  <c r="S1511" i="3"/>
  <c r="AN1511" i="3" s="1"/>
  <c r="R1511" i="3"/>
  <c r="Q1511" i="3"/>
  <c r="P1511" i="3"/>
  <c r="O1511" i="3"/>
  <c r="AN1510" i="3"/>
  <c r="AI1510" i="3"/>
  <c r="AH1510" i="3"/>
  <c r="AG1510" i="3"/>
  <c r="AF1510" i="3"/>
  <c r="AE1510" i="3"/>
  <c r="AD1510" i="3"/>
  <c r="T1510" i="3"/>
  <c r="S1510" i="3"/>
  <c r="R1510" i="3"/>
  <c r="AM1510" i="3" s="1"/>
  <c r="Q1510" i="3"/>
  <c r="P1510" i="3"/>
  <c r="O1510" i="3"/>
  <c r="AN1509" i="3"/>
  <c r="AM1509" i="3"/>
  <c r="AI1509" i="3"/>
  <c r="AH1509" i="3"/>
  <c r="AG1509" i="3"/>
  <c r="AF1509" i="3"/>
  <c r="AE1509" i="3"/>
  <c r="AD1509" i="3"/>
  <c r="T1509" i="3"/>
  <c r="S1509" i="3"/>
  <c r="R1509" i="3"/>
  <c r="Q1509" i="3"/>
  <c r="P1509" i="3"/>
  <c r="O1509" i="3"/>
  <c r="AM1508" i="3"/>
  <c r="AI1508" i="3"/>
  <c r="AH1508" i="3"/>
  <c r="AG1508" i="3"/>
  <c r="AF1508" i="3"/>
  <c r="AE1508" i="3"/>
  <c r="AD1508" i="3"/>
  <c r="T1508" i="3"/>
  <c r="S1508" i="3"/>
  <c r="AN1508" i="3" s="1"/>
  <c r="R1508" i="3"/>
  <c r="Q1508" i="3"/>
  <c r="P1508" i="3"/>
  <c r="O1508" i="3"/>
  <c r="AM1507" i="3"/>
  <c r="AI1507" i="3"/>
  <c r="AH1507" i="3"/>
  <c r="AG1507" i="3"/>
  <c r="AF1507" i="3"/>
  <c r="AE1507" i="3"/>
  <c r="AD1507" i="3"/>
  <c r="T1507" i="3"/>
  <c r="S1507" i="3"/>
  <c r="AN1507" i="3" s="1"/>
  <c r="R1507" i="3"/>
  <c r="Q1507" i="3"/>
  <c r="P1507" i="3"/>
  <c r="O1507" i="3"/>
  <c r="AN1506" i="3"/>
  <c r="AM1506" i="3"/>
  <c r="AI1506" i="3"/>
  <c r="AH1506" i="3"/>
  <c r="AG1506" i="3"/>
  <c r="AF1506" i="3"/>
  <c r="AE1506" i="3"/>
  <c r="AD1506" i="3"/>
  <c r="T1506" i="3"/>
  <c r="S1506" i="3"/>
  <c r="R1506" i="3"/>
  <c r="Q1506" i="3"/>
  <c r="P1506" i="3"/>
  <c r="O1506" i="3"/>
  <c r="AN1505" i="3"/>
  <c r="AM1505" i="3"/>
  <c r="AI1505" i="3"/>
  <c r="AH1505" i="3"/>
  <c r="AG1505" i="3"/>
  <c r="AF1505" i="3"/>
  <c r="AE1505" i="3"/>
  <c r="AD1505" i="3"/>
  <c r="T1505" i="3"/>
  <c r="S1505" i="3"/>
  <c r="R1505" i="3"/>
  <c r="Q1505" i="3"/>
  <c r="P1505" i="3"/>
  <c r="O1505" i="3"/>
  <c r="AN1504" i="3"/>
  <c r="AM1504" i="3"/>
  <c r="AI1504" i="3"/>
  <c r="AH1504" i="3"/>
  <c r="AG1504" i="3"/>
  <c r="AF1504" i="3"/>
  <c r="AE1504" i="3"/>
  <c r="AD1504" i="3"/>
  <c r="T1504" i="3"/>
  <c r="S1504" i="3"/>
  <c r="R1504" i="3"/>
  <c r="Q1504" i="3"/>
  <c r="P1504" i="3"/>
  <c r="O1504" i="3"/>
  <c r="AM1503" i="3"/>
  <c r="AI1503" i="3"/>
  <c r="AH1503" i="3"/>
  <c r="AG1503" i="3"/>
  <c r="AF1503" i="3"/>
  <c r="AE1503" i="3"/>
  <c r="AD1503" i="3"/>
  <c r="T1503" i="3"/>
  <c r="S1503" i="3"/>
  <c r="AN1503" i="3" s="1"/>
  <c r="R1503" i="3"/>
  <c r="Q1503" i="3"/>
  <c r="P1503" i="3"/>
  <c r="O1503" i="3"/>
  <c r="AN1502" i="3"/>
  <c r="AM1502" i="3"/>
  <c r="AI1502" i="3"/>
  <c r="AH1502" i="3"/>
  <c r="AG1502" i="3"/>
  <c r="AF1502" i="3"/>
  <c r="AE1502" i="3"/>
  <c r="AD1502" i="3"/>
  <c r="T1502" i="3"/>
  <c r="S1502" i="3"/>
  <c r="R1502" i="3"/>
  <c r="Q1502" i="3"/>
  <c r="P1502" i="3"/>
  <c r="O1502" i="3"/>
  <c r="AN1501" i="3"/>
  <c r="AI1501" i="3"/>
  <c r="AH1501" i="3"/>
  <c r="AG1501" i="3"/>
  <c r="AF1501" i="3"/>
  <c r="AE1501" i="3"/>
  <c r="AD1501" i="3"/>
  <c r="T1501" i="3"/>
  <c r="S1501" i="3"/>
  <c r="R1501" i="3"/>
  <c r="AM1501" i="3" s="1"/>
  <c r="Q1501" i="3"/>
  <c r="P1501" i="3"/>
  <c r="O1501" i="3"/>
  <c r="AM1500" i="3"/>
  <c r="AI1500" i="3"/>
  <c r="AH1500" i="3"/>
  <c r="AG1500" i="3"/>
  <c r="AF1500" i="3"/>
  <c r="AE1500" i="3"/>
  <c r="AD1500" i="3"/>
  <c r="T1500" i="3"/>
  <c r="S1500" i="3"/>
  <c r="AN1500" i="3" s="1"/>
  <c r="R1500" i="3"/>
  <c r="Q1500" i="3"/>
  <c r="P1500" i="3"/>
  <c r="O1500" i="3"/>
  <c r="AI1499" i="3"/>
  <c r="AH1499" i="3"/>
  <c r="AG1499" i="3"/>
  <c r="AF1499" i="3"/>
  <c r="AE1499" i="3"/>
  <c r="AD1499" i="3"/>
  <c r="T1499" i="3"/>
  <c r="S1499" i="3"/>
  <c r="AN1499" i="3" s="1"/>
  <c r="R1499" i="3"/>
  <c r="AM1499" i="3" s="1"/>
  <c r="Q1499" i="3"/>
  <c r="P1499" i="3"/>
  <c r="O1499" i="3"/>
  <c r="AN1498" i="3"/>
  <c r="AI1498" i="3"/>
  <c r="AH1498" i="3"/>
  <c r="AG1498" i="3"/>
  <c r="AF1498" i="3"/>
  <c r="AE1498" i="3"/>
  <c r="AD1498" i="3"/>
  <c r="T1498" i="3"/>
  <c r="S1498" i="3"/>
  <c r="R1498" i="3"/>
  <c r="AM1498" i="3" s="1"/>
  <c r="Q1498" i="3"/>
  <c r="P1498" i="3"/>
  <c r="O1498" i="3"/>
  <c r="AM1497" i="3"/>
  <c r="AI1497" i="3"/>
  <c r="AH1497" i="3"/>
  <c r="AG1497" i="3"/>
  <c r="AF1497" i="3"/>
  <c r="AE1497" i="3"/>
  <c r="AD1497" i="3"/>
  <c r="T1497" i="3"/>
  <c r="S1497" i="3"/>
  <c r="AN1497" i="3" s="1"/>
  <c r="R1497" i="3"/>
  <c r="Q1497" i="3"/>
  <c r="P1497" i="3"/>
  <c r="O1497" i="3"/>
  <c r="AM1496" i="3"/>
  <c r="AI1496" i="3"/>
  <c r="AH1496" i="3"/>
  <c r="AG1496" i="3"/>
  <c r="AF1496" i="3"/>
  <c r="AE1496" i="3"/>
  <c r="AD1496" i="3"/>
  <c r="T1496" i="3"/>
  <c r="S1496" i="3"/>
  <c r="AN1496" i="3" s="1"/>
  <c r="R1496" i="3"/>
  <c r="Q1496" i="3"/>
  <c r="P1496" i="3"/>
  <c r="O1496" i="3"/>
  <c r="AM1495" i="3"/>
  <c r="AI1495" i="3"/>
  <c r="AH1495" i="3"/>
  <c r="AG1495" i="3"/>
  <c r="AF1495" i="3"/>
  <c r="AE1495" i="3"/>
  <c r="AD1495" i="3"/>
  <c r="T1495" i="3"/>
  <c r="S1495" i="3"/>
  <c r="AN1495" i="3" s="1"/>
  <c r="R1495" i="3"/>
  <c r="Q1495" i="3"/>
  <c r="P1495" i="3"/>
  <c r="O1495" i="3"/>
  <c r="AN1494" i="3"/>
  <c r="AM1494" i="3"/>
  <c r="AI1494" i="3"/>
  <c r="AH1494" i="3"/>
  <c r="AG1494" i="3"/>
  <c r="AF1494" i="3"/>
  <c r="AE1494" i="3"/>
  <c r="AD1494" i="3"/>
  <c r="T1494" i="3"/>
  <c r="S1494" i="3"/>
  <c r="R1494" i="3"/>
  <c r="Q1494" i="3"/>
  <c r="P1494" i="3"/>
  <c r="O1494" i="3"/>
  <c r="AN1493" i="3"/>
  <c r="AM1493" i="3"/>
  <c r="AI1493" i="3"/>
  <c r="AH1493" i="3"/>
  <c r="AG1493" i="3"/>
  <c r="AF1493" i="3"/>
  <c r="AE1493" i="3"/>
  <c r="AD1493" i="3"/>
  <c r="T1493" i="3"/>
  <c r="S1493" i="3"/>
  <c r="R1493" i="3"/>
  <c r="Q1493" i="3"/>
  <c r="P1493" i="3"/>
  <c r="O1493" i="3"/>
  <c r="AN1492" i="3"/>
  <c r="AM1492" i="3"/>
  <c r="AI1492" i="3"/>
  <c r="AH1492" i="3"/>
  <c r="AG1492" i="3"/>
  <c r="AF1492" i="3"/>
  <c r="AE1492" i="3"/>
  <c r="AD1492" i="3"/>
  <c r="T1492" i="3"/>
  <c r="S1492" i="3"/>
  <c r="R1492" i="3"/>
  <c r="Q1492" i="3"/>
  <c r="P1492" i="3"/>
  <c r="O1492" i="3"/>
  <c r="AN1491" i="3"/>
  <c r="AM1491" i="3"/>
  <c r="AI1491" i="3"/>
  <c r="AH1491" i="3"/>
  <c r="AG1491" i="3"/>
  <c r="AF1491" i="3"/>
  <c r="AE1491" i="3"/>
  <c r="AD1491" i="3"/>
  <c r="T1491" i="3"/>
  <c r="S1491" i="3"/>
  <c r="R1491" i="3"/>
  <c r="Q1491" i="3"/>
  <c r="P1491" i="3"/>
  <c r="O1491" i="3"/>
  <c r="AI1490" i="3"/>
  <c r="AH1490" i="3"/>
  <c r="AG1490" i="3"/>
  <c r="AF1490" i="3"/>
  <c r="AE1490" i="3"/>
  <c r="AD1490" i="3"/>
  <c r="T1490" i="3"/>
  <c r="S1490" i="3"/>
  <c r="AN1490" i="3" s="1"/>
  <c r="R1490" i="3"/>
  <c r="AM1490" i="3" s="1"/>
  <c r="Q1490" i="3"/>
  <c r="P1490" i="3"/>
  <c r="O1490" i="3"/>
  <c r="AM1489" i="3"/>
  <c r="AI1489" i="3"/>
  <c r="AH1489" i="3"/>
  <c r="AG1489" i="3"/>
  <c r="AF1489" i="3"/>
  <c r="AE1489" i="3"/>
  <c r="AD1489" i="3"/>
  <c r="T1489" i="3"/>
  <c r="S1489" i="3"/>
  <c r="AN1489" i="3" s="1"/>
  <c r="R1489" i="3"/>
  <c r="Q1489" i="3"/>
  <c r="P1489" i="3"/>
  <c r="O1489" i="3"/>
  <c r="AM1488" i="3"/>
  <c r="AI1488" i="3"/>
  <c r="AH1488" i="3"/>
  <c r="AG1488" i="3"/>
  <c r="AF1488" i="3"/>
  <c r="AE1488" i="3"/>
  <c r="AD1488" i="3"/>
  <c r="T1488" i="3"/>
  <c r="S1488" i="3"/>
  <c r="AN1488" i="3" s="1"/>
  <c r="R1488" i="3"/>
  <c r="Q1488" i="3"/>
  <c r="P1488" i="3"/>
  <c r="O1488" i="3"/>
  <c r="AM1487" i="3"/>
  <c r="AI1487" i="3"/>
  <c r="AH1487" i="3"/>
  <c r="AG1487" i="3"/>
  <c r="AF1487" i="3"/>
  <c r="AE1487" i="3"/>
  <c r="AD1487" i="3"/>
  <c r="T1487" i="3"/>
  <c r="S1487" i="3"/>
  <c r="AN1487" i="3" s="1"/>
  <c r="R1487" i="3"/>
  <c r="Q1487" i="3"/>
  <c r="P1487" i="3"/>
  <c r="O1487" i="3"/>
  <c r="AN1486" i="3"/>
  <c r="AI1486" i="3"/>
  <c r="AH1486" i="3"/>
  <c r="AG1486" i="3"/>
  <c r="AF1486" i="3"/>
  <c r="AE1486" i="3"/>
  <c r="AD1486" i="3"/>
  <c r="T1486" i="3"/>
  <c r="S1486" i="3"/>
  <c r="R1486" i="3"/>
  <c r="AM1486" i="3" s="1"/>
  <c r="Q1486" i="3"/>
  <c r="P1486" i="3"/>
  <c r="O1486" i="3"/>
  <c r="AN1485" i="3"/>
  <c r="AM1485" i="3"/>
  <c r="AI1485" i="3"/>
  <c r="AH1485" i="3"/>
  <c r="AG1485" i="3"/>
  <c r="AF1485" i="3"/>
  <c r="AE1485" i="3"/>
  <c r="AD1485" i="3"/>
  <c r="T1485" i="3"/>
  <c r="S1485" i="3"/>
  <c r="R1485" i="3"/>
  <c r="Q1485" i="3"/>
  <c r="P1485" i="3"/>
  <c r="O1485" i="3"/>
  <c r="AM1484" i="3"/>
  <c r="AI1484" i="3"/>
  <c r="AH1484" i="3"/>
  <c r="AG1484" i="3"/>
  <c r="AF1484" i="3"/>
  <c r="AE1484" i="3"/>
  <c r="AD1484" i="3"/>
  <c r="T1484" i="3"/>
  <c r="S1484" i="3"/>
  <c r="AN1484" i="3" s="1"/>
  <c r="R1484" i="3"/>
  <c r="Q1484" i="3"/>
  <c r="P1484" i="3"/>
  <c r="O1484" i="3"/>
  <c r="AN1483" i="3"/>
  <c r="AI1483" i="3"/>
  <c r="AH1483" i="3"/>
  <c r="AG1483" i="3"/>
  <c r="AF1483" i="3"/>
  <c r="AE1483" i="3"/>
  <c r="AD1483" i="3"/>
  <c r="T1483" i="3"/>
  <c r="S1483" i="3"/>
  <c r="R1483" i="3"/>
  <c r="AM1483" i="3" s="1"/>
  <c r="Q1483" i="3"/>
  <c r="P1483" i="3"/>
  <c r="O1483" i="3"/>
  <c r="AN1482" i="3"/>
  <c r="AM1482" i="3"/>
  <c r="AI1482" i="3"/>
  <c r="AH1482" i="3"/>
  <c r="AG1482" i="3"/>
  <c r="AF1482" i="3"/>
  <c r="AE1482" i="3"/>
  <c r="AD1482" i="3"/>
  <c r="T1482" i="3"/>
  <c r="S1482" i="3"/>
  <c r="R1482" i="3"/>
  <c r="Q1482" i="3"/>
  <c r="P1482" i="3"/>
  <c r="O1482" i="3"/>
  <c r="AN1481" i="3"/>
  <c r="AI1481" i="3"/>
  <c r="AH1481" i="3"/>
  <c r="AG1481" i="3"/>
  <c r="AF1481" i="3"/>
  <c r="AE1481" i="3"/>
  <c r="AD1481" i="3"/>
  <c r="T1481" i="3"/>
  <c r="S1481" i="3"/>
  <c r="R1481" i="3"/>
  <c r="AM1481" i="3" s="1"/>
  <c r="Q1481" i="3"/>
  <c r="P1481" i="3"/>
  <c r="O1481" i="3"/>
  <c r="AN1480" i="3"/>
  <c r="AI1480" i="3"/>
  <c r="AH1480" i="3"/>
  <c r="AG1480" i="3"/>
  <c r="AF1480" i="3"/>
  <c r="AE1480" i="3"/>
  <c r="AD1480" i="3"/>
  <c r="T1480" i="3"/>
  <c r="S1480" i="3"/>
  <c r="R1480" i="3"/>
  <c r="AM1480" i="3" s="1"/>
  <c r="Q1480" i="3"/>
  <c r="P1480" i="3"/>
  <c r="O1480" i="3"/>
  <c r="AN1479" i="3"/>
  <c r="AM1479" i="3"/>
  <c r="AI1479" i="3"/>
  <c r="AH1479" i="3"/>
  <c r="AG1479" i="3"/>
  <c r="AF1479" i="3"/>
  <c r="AE1479" i="3"/>
  <c r="AD1479" i="3"/>
  <c r="T1479" i="3"/>
  <c r="S1479" i="3"/>
  <c r="R1479" i="3"/>
  <c r="Q1479" i="3"/>
  <c r="P1479" i="3"/>
  <c r="O1479" i="3"/>
  <c r="AN1478" i="3"/>
  <c r="AI1478" i="3"/>
  <c r="AH1478" i="3"/>
  <c r="AG1478" i="3"/>
  <c r="AF1478" i="3"/>
  <c r="AE1478" i="3"/>
  <c r="AD1478" i="3"/>
  <c r="T1478" i="3"/>
  <c r="S1478" i="3"/>
  <c r="R1478" i="3"/>
  <c r="AM1478" i="3" s="1"/>
  <c r="Q1478" i="3"/>
  <c r="P1478" i="3"/>
  <c r="O1478" i="3"/>
  <c r="AM1477" i="3"/>
  <c r="AI1477" i="3"/>
  <c r="AH1477" i="3"/>
  <c r="AG1477" i="3"/>
  <c r="AF1477" i="3"/>
  <c r="AE1477" i="3"/>
  <c r="AD1477" i="3"/>
  <c r="T1477" i="3"/>
  <c r="S1477" i="3"/>
  <c r="AN1477" i="3" s="1"/>
  <c r="R1477" i="3"/>
  <c r="Q1477" i="3"/>
  <c r="P1477" i="3"/>
  <c r="O1477" i="3"/>
  <c r="AN1476" i="3"/>
  <c r="AI1476" i="3"/>
  <c r="AH1476" i="3"/>
  <c r="AG1476" i="3"/>
  <c r="AF1476" i="3"/>
  <c r="AE1476" i="3"/>
  <c r="AD1476" i="3"/>
  <c r="T1476" i="3"/>
  <c r="S1476" i="3"/>
  <c r="R1476" i="3"/>
  <c r="AM1476" i="3" s="1"/>
  <c r="Q1476" i="3"/>
  <c r="P1476" i="3"/>
  <c r="O1476" i="3"/>
  <c r="AN1475" i="3"/>
  <c r="AM1475" i="3"/>
  <c r="AI1475" i="3"/>
  <c r="AH1475" i="3"/>
  <c r="AG1475" i="3"/>
  <c r="AF1475" i="3"/>
  <c r="AE1475" i="3"/>
  <c r="AD1475" i="3"/>
  <c r="T1475" i="3"/>
  <c r="S1475" i="3"/>
  <c r="R1475" i="3"/>
  <c r="Q1475" i="3"/>
  <c r="P1475" i="3"/>
  <c r="O1475" i="3"/>
  <c r="AN1474" i="3"/>
  <c r="AI1474" i="3"/>
  <c r="AH1474" i="3"/>
  <c r="AG1474" i="3"/>
  <c r="AF1474" i="3"/>
  <c r="AE1474" i="3"/>
  <c r="AD1474" i="3"/>
  <c r="T1474" i="3"/>
  <c r="S1474" i="3"/>
  <c r="R1474" i="3"/>
  <c r="AM1474" i="3" s="1"/>
  <c r="Q1474" i="3"/>
  <c r="P1474" i="3"/>
  <c r="O1474" i="3"/>
  <c r="AN1473" i="3"/>
  <c r="AI1473" i="3"/>
  <c r="AH1473" i="3"/>
  <c r="AG1473" i="3"/>
  <c r="AF1473" i="3"/>
  <c r="AE1473" i="3"/>
  <c r="AD1473" i="3"/>
  <c r="T1473" i="3"/>
  <c r="S1473" i="3"/>
  <c r="R1473" i="3"/>
  <c r="AM1473" i="3" s="1"/>
  <c r="Q1473" i="3"/>
  <c r="P1473" i="3"/>
  <c r="O1473" i="3"/>
  <c r="AM1472" i="3"/>
  <c r="AI1472" i="3"/>
  <c r="AH1472" i="3"/>
  <c r="AG1472" i="3"/>
  <c r="AF1472" i="3"/>
  <c r="AE1472" i="3"/>
  <c r="AD1472" i="3"/>
  <c r="T1472" i="3"/>
  <c r="S1472" i="3"/>
  <c r="AN1472" i="3" s="1"/>
  <c r="R1472" i="3"/>
  <c r="Q1472" i="3"/>
  <c r="P1472" i="3"/>
  <c r="O1472" i="3"/>
  <c r="AI1471" i="3"/>
  <c r="AH1471" i="3"/>
  <c r="AG1471" i="3"/>
  <c r="AF1471" i="3"/>
  <c r="AE1471" i="3"/>
  <c r="AD1471" i="3"/>
  <c r="T1471" i="3"/>
  <c r="S1471" i="3"/>
  <c r="AN1471" i="3" s="1"/>
  <c r="R1471" i="3"/>
  <c r="AM1471" i="3" s="1"/>
  <c r="Q1471" i="3"/>
  <c r="P1471" i="3"/>
  <c r="O1471" i="3"/>
  <c r="AM1470" i="3"/>
  <c r="AI1470" i="3"/>
  <c r="AH1470" i="3"/>
  <c r="AG1470" i="3"/>
  <c r="AF1470" i="3"/>
  <c r="AE1470" i="3"/>
  <c r="AD1470" i="3"/>
  <c r="T1470" i="3"/>
  <c r="S1470" i="3"/>
  <c r="AN1470" i="3" s="1"/>
  <c r="R1470" i="3"/>
  <c r="Q1470" i="3"/>
  <c r="P1470" i="3"/>
  <c r="O1470" i="3"/>
  <c r="AN1469" i="3"/>
  <c r="AI1469" i="3"/>
  <c r="AH1469" i="3"/>
  <c r="AG1469" i="3"/>
  <c r="AF1469" i="3"/>
  <c r="AE1469" i="3"/>
  <c r="AD1469" i="3"/>
  <c r="T1469" i="3"/>
  <c r="S1469" i="3"/>
  <c r="R1469" i="3"/>
  <c r="AM1469" i="3" s="1"/>
  <c r="Q1469" i="3"/>
  <c r="P1469" i="3"/>
  <c r="O1469" i="3"/>
  <c r="AM1468" i="3"/>
  <c r="AI1468" i="3"/>
  <c r="AH1468" i="3"/>
  <c r="AG1468" i="3"/>
  <c r="AF1468" i="3"/>
  <c r="AE1468" i="3"/>
  <c r="AD1468" i="3"/>
  <c r="T1468" i="3"/>
  <c r="S1468" i="3"/>
  <c r="AN1468" i="3" s="1"/>
  <c r="R1468" i="3"/>
  <c r="Q1468" i="3"/>
  <c r="P1468" i="3"/>
  <c r="O1468" i="3"/>
  <c r="AN1467" i="3"/>
  <c r="AI1467" i="3"/>
  <c r="AH1467" i="3"/>
  <c r="AG1467" i="3"/>
  <c r="AF1467" i="3"/>
  <c r="AE1467" i="3"/>
  <c r="AD1467" i="3"/>
  <c r="T1467" i="3"/>
  <c r="S1467" i="3"/>
  <c r="R1467" i="3"/>
  <c r="AM1467" i="3" s="1"/>
  <c r="Q1467" i="3"/>
  <c r="P1467" i="3"/>
  <c r="O1467" i="3"/>
  <c r="AN1466" i="3"/>
  <c r="AI1466" i="3"/>
  <c r="AH1466" i="3"/>
  <c r="AG1466" i="3"/>
  <c r="AF1466" i="3"/>
  <c r="AE1466" i="3"/>
  <c r="AD1466" i="3"/>
  <c r="T1466" i="3"/>
  <c r="S1466" i="3"/>
  <c r="R1466" i="3"/>
  <c r="AM1466" i="3" s="1"/>
  <c r="Q1466" i="3"/>
  <c r="P1466" i="3"/>
  <c r="O1466" i="3"/>
  <c r="AN1465" i="3"/>
  <c r="AI1465" i="3"/>
  <c r="AH1465" i="3"/>
  <c r="AG1465" i="3"/>
  <c r="AF1465" i="3"/>
  <c r="AE1465" i="3"/>
  <c r="AD1465" i="3"/>
  <c r="T1465" i="3"/>
  <c r="S1465" i="3"/>
  <c r="R1465" i="3"/>
  <c r="AM1465" i="3" s="1"/>
  <c r="Q1465" i="3"/>
  <c r="P1465" i="3"/>
  <c r="O1465" i="3"/>
  <c r="AN1464" i="3"/>
  <c r="AM1464" i="3"/>
  <c r="AI1464" i="3"/>
  <c r="AH1464" i="3"/>
  <c r="AG1464" i="3"/>
  <c r="AF1464" i="3"/>
  <c r="AE1464" i="3"/>
  <c r="AD1464" i="3"/>
  <c r="T1464" i="3"/>
  <c r="S1464" i="3"/>
  <c r="R1464" i="3"/>
  <c r="Q1464" i="3"/>
  <c r="P1464" i="3"/>
  <c r="O1464" i="3"/>
  <c r="AN1463" i="3"/>
  <c r="AI1463" i="3"/>
  <c r="AH1463" i="3"/>
  <c r="AG1463" i="3"/>
  <c r="AF1463" i="3"/>
  <c r="AE1463" i="3"/>
  <c r="AD1463" i="3"/>
  <c r="T1463" i="3"/>
  <c r="S1463" i="3"/>
  <c r="R1463" i="3"/>
  <c r="AM1463" i="3" s="1"/>
  <c r="Q1463" i="3"/>
  <c r="P1463" i="3"/>
  <c r="O1463" i="3"/>
  <c r="AM1462" i="3"/>
  <c r="AI1462" i="3"/>
  <c r="AH1462" i="3"/>
  <c r="AG1462" i="3"/>
  <c r="AF1462" i="3"/>
  <c r="AE1462" i="3"/>
  <c r="AD1462" i="3"/>
  <c r="T1462" i="3"/>
  <c r="S1462" i="3"/>
  <c r="AN1462" i="3" s="1"/>
  <c r="R1462" i="3"/>
  <c r="Q1462" i="3"/>
  <c r="P1462" i="3"/>
  <c r="O1462" i="3"/>
  <c r="AM1461" i="3"/>
  <c r="AI1461" i="3"/>
  <c r="AH1461" i="3"/>
  <c r="AG1461" i="3"/>
  <c r="AF1461" i="3"/>
  <c r="AE1461" i="3"/>
  <c r="AD1461" i="3"/>
  <c r="T1461" i="3"/>
  <c r="S1461" i="3"/>
  <c r="AN1461" i="3" s="1"/>
  <c r="R1461" i="3"/>
  <c r="Q1461" i="3"/>
  <c r="P1461" i="3"/>
  <c r="O1461" i="3"/>
  <c r="AN1460" i="3"/>
  <c r="AM1460" i="3"/>
  <c r="AI1460" i="3"/>
  <c r="AH1460" i="3"/>
  <c r="AG1460" i="3"/>
  <c r="AF1460" i="3"/>
  <c r="AE1460" i="3"/>
  <c r="AD1460" i="3"/>
  <c r="T1460" i="3"/>
  <c r="S1460" i="3"/>
  <c r="R1460" i="3"/>
  <c r="Q1460" i="3"/>
  <c r="P1460" i="3"/>
  <c r="O1460" i="3"/>
  <c r="AN1459" i="3"/>
  <c r="AI1459" i="3"/>
  <c r="AH1459" i="3"/>
  <c r="AG1459" i="3"/>
  <c r="AF1459" i="3"/>
  <c r="AE1459" i="3"/>
  <c r="AD1459" i="3"/>
  <c r="T1459" i="3"/>
  <c r="S1459" i="3"/>
  <c r="R1459" i="3"/>
  <c r="AM1459" i="3" s="1"/>
  <c r="Q1459" i="3"/>
  <c r="P1459" i="3"/>
  <c r="O1459" i="3"/>
  <c r="AM1458" i="3"/>
  <c r="AI1458" i="3"/>
  <c r="AH1458" i="3"/>
  <c r="AG1458" i="3"/>
  <c r="AF1458" i="3"/>
  <c r="AE1458" i="3"/>
  <c r="AD1458" i="3"/>
  <c r="T1458" i="3"/>
  <c r="S1458" i="3"/>
  <c r="AN1458" i="3" s="1"/>
  <c r="R1458" i="3"/>
  <c r="Q1458" i="3"/>
  <c r="P1458" i="3"/>
  <c r="O1458" i="3"/>
  <c r="AN1457" i="3"/>
  <c r="AM1457" i="3"/>
  <c r="AI1457" i="3"/>
  <c r="AH1457" i="3"/>
  <c r="AG1457" i="3"/>
  <c r="AF1457" i="3"/>
  <c r="AE1457" i="3"/>
  <c r="AD1457" i="3"/>
  <c r="T1457" i="3"/>
  <c r="S1457" i="3"/>
  <c r="R1457" i="3"/>
  <c r="Q1457" i="3"/>
  <c r="P1457" i="3"/>
  <c r="O1457" i="3"/>
  <c r="AN1456" i="3"/>
  <c r="AI1456" i="3"/>
  <c r="AH1456" i="3"/>
  <c r="AG1456" i="3"/>
  <c r="AF1456" i="3"/>
  <c r="AE1456" i="3"/>
  <c r="AD1456" i="3"/>
  <c r="T1456" i="3"/>
  <c r="S1456" i="3"/>
  <c r="R1456" i="3"/>
  <c r="AM1456" i="3" s="1"/>
  <c r="Q1456" i="3"/>
  <c r="P1456" i="3"/>
  <c r="O1456" i="3"/>
  <c r="AN1455" i="3"/>
  <c r="AM1455" i="3"/>
  <c r="AI1455" i="3"/>
  <c r="AH1455" i="3"/>
  <c r="AG1455" i="3"/>
  <c r="AF1455" i="3"/>
  <c r="AE1455" i="3"/>
  <c r="AD1455" i="3"/>
  <c r="T1455" i="3"/>
  <c r="S1455" i="3"/>
  <c r="R1455" i="3"/>
  <c r="Q1455" i="3"/>
  <c r="P1455" i="3"/>
  <c r="O1455" i="3"/>
  <c r="AN1454" i="3"/>
  <c r="AI1454" i="3"/>
  <c r="AH1454" i="3"/>
  <c r="AG1454" i="3"/>
  <c r="AF1454" i="3"/>
  <c r="AE1454" i="3"/>
  <c r="AD1454" i="3"/>
  <c r="T1454" i="3"/>
  <c r="S1454" i="3"/>
  <c r="R1454" i="3"/>
  <c r="AM1454" i="3" s="1"/>
  <c r="Q1454" i="3"/>
  <c r="P1454" i="3"/>
  <c r="O1454" i="3"/>
  <c r="AN1453" i="3"/>
  <c r="AI1453" i="3"/>
  <c r="AH1453" i="3"/>
  <c r="AG1453" i="3"/>
  <c r="AF1453" i="3"/>
  <c r="AE1453" i="3"/>
  <c r="AD1453" i="3"/>
  <c r="T1453" i="3"/>
  <c r="S1453" i="3"/>
  <c r="R1453" i="3"/>
  <c r="AM1453" i="3" s="1"/>
  <c r="Q1453" i="3"/>
  <c r="P1453" i="3"/>
  <c r="O1453" i="3"/>
  <c r="AN1452" i="3"/>
  <c r="AM1452" i="3"/>
  <c r="AI1452" i="3"/>
  <c r="AH1452" i="3"/>
  <c r="AG1452" i="3"/>
  <c r="AF1452" i="3"/>
  <c r="AE1452" i="3"/>
  <c r="AD1452" i="3"/>
  <c r="T1452" i="3"/>
  <c r="S1452" i="3"/>
  <c r="R1452" i="3"/>
  <c r="Q1452" i="3"/>
  <c r="P1452" i="3"/>
  <c r="O1452" i="3"/>
  <c r="AN1451" i="3"/>
  <c r="AI1451" i="3"/>
  <c r="AH1451" i="3"/>
  <c r="AG1451" i="3"/>
  <c r="AF1451" i="3"/>
  <c r="AE1451" i="3"/>
  <c r="AD1451" i="3"/>
  <c r="T1451" i="3"/>
  <c r="S1451" i="3"/>
  <c r="R1451" i="3"/>
  <c r="AM1451" i="3" s="1"/>
  <c r="Q1451" i="3"/>
  <c r="P1451" i="3"/>
  <c r="O1451" i="3"/>
  <c r="AI1450" i="3"/>
  <c r="AH1450" i="3"/>
  <c r="AG1450" i="3"/>
  <c r="AF1450" i="3"/>
  <c r="AE1450" i="3"/>
  <c r="AD1450" i="3"/>
  <c r="T1450" i="3"/>
  <c r="S1450" i="3"/>
  <c r="AN1450" i="3" s="1"/>
  <c r="R1450" i="3"/>
  <c r="AM1450" i="3" s="1"/>
  <c r="Q1450" i="3"/>
  <c r="P1450" i="3"/>
  <c r="O1450" i="3"/>
  <c r="AN1449" i="3"/>
  <c r="AM1449" i="3"/>
  <c r="AI1449" i="3"/>
  <c r="AH1449" i="3"/>
  <c r="AG1449" i="3"/>
  <c r="AF1449" i="3"/>
  <c r="AE1449" i="3"/>
  <c r="AD1449" i="3"/>
  <c r="T1449" i="3"/>
  <c r="S1449" i="3"/>
  <c r="R1449" i="3"/>
  <c r="Q1449" i="3"/>
  <c r="P1449" i="3"/>
  <c r="O1449" i="3"/>
  <c r="AM1448" i="3"/>
  <c r="AI1448" i="3"/>
  <c r="AH1448" i="3"/>
  <c r="AG1448" i="3"/>
  <c r="AF1448" i="3"/>
  <c r="AE1448" i="3"/>
  <c r="AD1448" i="3"/>
  <c r="T1448" i="3"/>
  <c r="S1448" i="3"/>
  <c r="AN1448" i="3" s="1"/>
  <c r="R1448" i="3"/>
  <c r="Q1448" i="3"/>
  <c r="P1448" i="3"/>
  <c r="O1448" i="3"/>
  <c r="AM1447" i="3"/>
  <c r="AI1447" i="3"/>
  <c r="AH1447" i="3"/>
  <c r="AG1447" i="3"/>
  <c r="AF1447" i="3"/>
  <c r="AE1447" i="3"/>
  <c r="AD1447" i="3"/>
  <c r="T1447" i="3"/>
  <c r="S1447" i="3"/>
  <c r="AN1447" i="3" s="1"/>
  <c r="R1447" i="3"/>
  <c r="Q1447" i="3"/>
  <c r="P1447" i="3"/>
  <c r="O1447" i="3"/>
  <c r="AM1446" i="3"/>
  <c r="AI1446" i="3"/>
  <c r="AH1446" i="3"/>
  <c r="AG1446" i="3"/>
  <c r="AF1446" i="3"/>
  <c r="AE1446" i="3"/>
  <c r="AD1446" i="3"/>
  <c r="T1446" i="3"/>
  <c r="S1446" i="3"/>
  <c r="AN1446" i="3" s="1"/>
  <c r="R1446" i="3"/>
  <c r="Q1446" i="3"/>
  <c r="P1446" i="3"/>
  <c r="O1446" i="3"/>
  <c r="AM1445" i="3"/>
  <c r="AI1445" i="3"/>
  <c r="AH1445" i="3"/>
  <c r="AG1445" i="3"/>
  <c r="AF1445" i="3"/>
  <c r="AE1445" i="3"/>
  <c r="AD1445" i="3"/>
  <c r="T1445" i="3"/>
  <c r="S1445" i="3"/>
  <c r="AN1445" i="3" s="1"/>
  <c r="R1445" i="3"/>
  <c r="Q1445" i="3"/>
  <c r="P1445" i="3"/>
  <c r="O1445" i="3"/>
  <c r="AN1444" i="3"/>
  <c r="AI1444" i="3"/>
  <c r="AH1444" i="3"/>
  <c r="AG1444" i="3"/>
  <c r="AF1444" i="3"/>
  <c r="AE1444" i="3"/>
  <c r="AD1444" i="3"/>
  <c r="T1444" i="3"/>
  <c r="S1444" i="3"/>
  <c r="R1444" i="3"/>
  <c r="AM1444" i="3" s="1"/>
  <c r="Q1444" i="3"/>
  <c r="P1444" i="3"/>
  <c r="O1444" i="3"/>
  <c r="AM1443" i="3"/>
  <c r="AI1443" i="3"/>
  <c r="AH1443" i="3"/>
  <c r="AG1443" i="3"/>
  <c r="AF1443" i="3"/>
  <c r="AE1443" i="3"/>
  <c r="AD1443" i="3"/>
  <c r="T1443" i="3"/>
  <c r="S1443" i="3"/>
  <c r="AN1443" i="3" s="1"/>
  <c r="R1443" i="3"/>
  <c r="Q1443" i="3"/>
  <c r="P1443" i="3"/>
  <c r="O1443" i="3"/>
  <c r="AN1442" i="3"/>
  <c r="AI1442" i="3"/>
  <c r="AH1442" i="3"/>
  <c r="AG1442" i="3"/>
  <c r="AF1442" i="3"/>
  <c r="AE1442" i="3"/>
  <c r="AD1442" i="3"/>
  <c r="T1442" i="3"/>
  <c r="S1442" i="3"/>
  <c r="R1442" i="3"/>
  <c r="AM1442" i="3" s="1"/>
  <c r="Q1442" i="3"/>
  <c r="P1442" i="3"/>
  <c r="O1442" i="3"/>
  <c r="AM1441" i="3"/>
  <c r="AI1441" i="3"/>
  <c r="AH1441" i="3"/>
  <c r="AG1441" i="3"/>
  <c r="AF1441" i="3"/>
  <c r="AE1441" i="3"/>
  <c r="AD1441" i="3"/>
  <c r="T1441" i="3"/>
  <c r="S1441" i="3"/>
  <c r="AN1441" i="3" s="1"/>
  <c r="R1441" i="3"/>
  <c r="Q1441" i="3"/>
  <c r="P1441" i="3"/>
  <c r="O1441" i="3"/>
  <c r="AM1440" i="3"/>
  <c r="AI1440" i="3"/>
  <c r="AH1440" i="3"/>
  <c r="AG1440" i="3"/>
  <c r="AF1440" i="3"/>
  <c r="AE1440" i="3"/>
  <c r="AD1440" i="3"/>
  <c r="T1440" i="3"/>
  <c r="S1440" i="3"/>
  <c r="AN1440" i="3" s="1"/>
  <c r="R1440" i="3"/>
  <c r="Q1440" i="3"/>
  <c r="P1440" i="3"/>
  <c r="O1440" i="3"/>
  <c r="AM1439" i="3"/>
  <c r="AI1439" i="3"/>
  <c r="AH1439" i="3"/>
  <c r="AG1439" i="3"/>
  <c r="AF1439" i="3"/>
  <c r="AE1439" i="3"/>
  <c r="AD1439" i="3"/>
  <c r="T1439" i="3"/>
  <c r="S1439" i="3"/>
  <c r="AN1439" i="3" s="1"/>
  <c r="R1439" i="3"/>
  <c r="Q1439" i="3"/>
  <c r="P1439" i="3"/>
  <c r="O1439" i="3"/>
  <c r="AM1438" i="3"/>
  <c r="AI1438" i="3"/>
  <c r="AH1438" i="3"/>
  <c r="AG1438" i="3"/>
  <c r="AF1438" i="3"/>
  <c r="AE1438" i="3"/>
  <c r="AD1438" i="3"/>
  <c r="T1438" i="3"/>
  <c r="S1438" i="3"/>
  <c r="AN1438" i="3" s="1"/>
  <c r="R1438" i="3"/>
  <c r="Q1438" i="3"/>
  <c r="P1438" i="3"/>
  <c r="O1438" i="3"/>
  <c r="AN1437" i="3"/>
  <c r="AI1437" i="3"/>
  <c r="AH1437" i="3"/>
  <c r="AG1437" i="3"/>
  <c r="AF1437" i="3"/>
  <c r="AE1437" i="3"/>
  <c r="AD1437" i="3"/>
  <c r="T1437" i="3"/>
  <c r="S1437" i="3"/>
  <c r="R1437" i="3"/>
  <c r="AM1437" i="3" s="1"/>
  <c r="Q1437" i="3"/>
  <c r="P1437" i="3"/>
  <c r="O1437" i="3"/>
  <c r="AM1436" i="3"/>
  <c r="AI1436" i="3"/>
  <c r="AH1436" i="3"/>
  <c r="AG1436" i="3"/>
  <c r="AF1436" i="3"/>
  <c r="AE1436" i="3"/>
  <c r="AD1436" i="3"/>
  <c r="T1436" i="3"/>
  <c r="S1436" i="3"/>
  <c r="AN1436" i="3" s="1"/>
  <c r="R1436" i="3"/>
  <c r="Q1436" i="3"/>
  <c r="P1436" i="3"/>
  <c r="O1436" i="3"/>
  <c r="AM1435" i="3"/>
  <c r="AI1435" i="3"/>
  <c r="AH1435" i="3"/>
  <c r="AG1435" i="3"/>
  <c r="AF1435" i="3"/>
  <c r="AE1435" i="3"/>
  <c r="AD1435" i="3"/>
  <c r="T1435" i="3"/>
  <c r="S1435" i="3"/>
  <c r="AN1435" i="3" s="1"/>
  <c r="R1435" i="3"/>
  <c r="Q1435" i="3"/>
  <c r="P1435" i="3"/>
  <c r="O1435" i="3"/>
  <c r="AI1434" i="3"/>
  <c r="AH1434" i="3"/>
  <c r="AG1434" i="3"/>
  <c r="AF1434" i="3"/>
  <c r="AE1434" i="3"/>
  <c r="AD1434" i="3"/>
  <c r="T1434" i="3"/>
  <c r="S1434" i="3"/>
  <c r="AN1434" i="3" s="1"/>
  <c r="R1434" i="3"/>
  <c r="AM1434" i="3" s="1"/>
  <c r="Q1434" i="3"/>
  <c r="P1434" i="3"/>
  <c r="O1434" i="3"/>
  <c r="AN1433" i="3"/>
  <c r="AM1433" i="3"/>
  <c r="AI1433" i="3"/>
  <c r="AH1433" i="3"/>
  <c r="AG1433" i="3"/>
  <c r="AF1433" i="3"/>
  <c r="AE1433" i="3"/>
  <c r="AD1433" i="3"/>
  <c r="T1433" i="3"/>
  <c r="S1433" i="3"/>
  <c r="R1433" i="3"/>
  <c r="Q1433" i="3"/>
  <c r="P1433" i="3"/>
  <c r="O1433" i="3"/>
  <c r="AN1432" i="3"/>
  <c r="AI1432" i="3"/>
  <c r="AH1432" i="3"/>
  <c r="AG1432" i="3"/>
  <c r="AF1432" i="3"/>
  <c r="AE1432" i="3"/>
  <c r="AD1432" i="3"/>
  <c r="T1432" i="3"/>
  <c r="S1432" i="3"/>
  <c r="R1432" i="3"/>
  <c r="AM1432" i="3" s="1"/>
  <c r="Q1432" i="3"/>
  <c r="P1432" i="3"/>
  <c r="O1432" i="3"/>
  <c r="AI1431" i="3"/>
  <c r="AH1431" i="3"/>
  <c r="AG1431" i="3"/>
  <c r="AF1431" i="3"/>
  <c r="AE1431" i="3"/>
  <c r="AD1431" i="3"/>
  <c r="T1431" i="3"/>
  <c r="S1431" i="3"/>
  <c r="AN1431" i="3" s="1"/>
  <c r="R1431" i="3"/>
  <c r="AM1431" i="3" s="1"/>
  <c r="Q1431" i="3"/>
  <c r="P1431" i="3"/>
  <c r="O1431" i="3"/>
  <c r="AM1430" i="3"/>
  <c r="AI1430" i="3"/>
  <c r="AH1430" i="3"/>
  <c r="AG1430" i="3"/>
  <c r="AF1430" i="3"/>
  <c r="AE1430" i="3"/>
  <c r="AD1430" i="3"/>
  <c r="T1430" i="3"/>
  <c r="S1430" i="3"/>
  <c r="AN1430" i="3" s="1"/>
  <c r="R1430" i="3"/>
  <c r="Q1430" i="3"/>
  <c r="P1430" i="3"/>
  <c r="O1430" i="3"/>
  <c r="AM1429" i="3"/>
  <c r="AI1429" i="3"/>
  <c r="AH1429" i="3"/>
  <c r="AG1429" i="3"/>
  <c r="AF1429" i="3"/>
  <c r="AE1429" i="3"/>
  <c r="AD1429" i="3"/>
  <c r="T1429" i="3"/>
  <c r="S1429" i="3"/>
  <c r="AN1429" i="3" s="1"/>
  <c r="R1429" i="3"/>
  <c r="Q1429" i="3"/>
  <c r="P1429" i="3"/>
  <c r="O1429" i="3"/>
  <c r="AM1428" i="3"/>
  <c r="AI1428" i="3"/>
  <c r="AH1428" i="3"/>
  <c r="AG1428" i="3"/>
  <c r="AF1428" i="3"/>
  <c r="AE1428" i="3"/>
  <c r="AD1428" i="3"/>
  <c r="T1428" i="3"/>
  <c r="S1428" i="3"/>
  <c r="AN1428" i="3" s="1"/>
  <c r="R1428" i="3"/>
  <c r="Q1428" i="3"/>
  <c r="P1428" i="3"/>
  <c r="O1428" i="3"/>
  <c r="AN1427" i="3"/>
  <c r="AM1427" i="3"/>
  <c r="AI1427" i="3"/>
  <c r="AH1427" i="3"/>
  <c r="AG1427" i="3"/>
  <c r="AF1427" i="3"/>
  <c r="AE1427" i="3"/>
  <c r="AD1427" i="3"/>
  <c r="T1427" i="3"/>
  <c r="S1427" i="3"/>
  <c r="R1427" i="3"/>
  <c r="Q1427" i="3"/>
  <c r="P1427" i="3"/>
  <c r="O1427" i="3"/>
  <c r="AN1426" i="3"/>
  <c r="AI1426" i="3"/>
  <c r="AH1426" i="3"/>
  <c r="AG1426" i="3"/>
  <c r="AF1426" i="3"/>
  <c r="AE1426" i="3"/>
  <c r="AD1426" i="3"/>
  <c r="T1426" i="3"/>
  <c r="S1426" i="3"/>
  <c r="R1426" i="3"/>
  <c r="AM1426" i="3" s="1"/>
  <c r="Q1426" i="3"/>
  <c r="P1426" i="3"/>
  <c r="O1426" i="3"/>
  <c r="AN1425" i="3"/>
  <c r="AI1425" i="3"/>
  <c r="AH1425" i="3"/>
  <c r="AG1425" i="3"/>
  <c r="AF1425" i="3"/>
  <c r="AE1425" i="3"/>
  <c r="AD1425" i="3"/>
  <c r="T1425" i="3"/>
  <c r="S1425" i="3"/>
  <c r="R1425" i="3"/>
  <c r="AM1425" i="3" s="1"/>
  <c r="Q1425" i="3"/>
  <c r="P1425" i="3"/>
  <c r="O1425" i="3"/>
  <c r="AN1424" i="3"/>
  <c r="AI1424" i="3"/>
  <c r="AH1424" i="3"/>
  <c r="AG1424" i="3"/>
  <c r="AF1424" i="3"/>
  <c r="AE1424" i="3"/>
  <c r="AD1424" i="3"/>
  <c r="T1424" i="3"/>
  <c r="S1424" i="3"/>
  <c r="R1424" i="3"/>
  <c r="AM1424" i="3" s="1"/>
  <c r="Q1424" i="3"/>
  <c r="P1424" i="3"/>
  <c r="O1424" i="3"/>
  <c r="AN1423" i="3"/>
  <c r="AI1423" i="3"/>
  <c r="AH1423" i="3"/>
  <c r="AG1423" i="3"/>
  <c r="AF1423" i="3"/>
  <c r="AE1423" i="3"/>
  <c r="AD1423" i="3"/>
  <c r="T1423" i="3"/>
  <c r="S1423" i="3"/>
  <c r="R1423" i="3"/>
  <c r="AM1423" i="3" s="1"/>
  <c r="Q1423" i="3"/>
  <c r="P1423" i="3"/>
  <c r="O1423" i="3"/>
  <c r="AN1422" i="3"/>
  <c r="AI1422" i="3"/>
  <c r="AH1422" i="3"/>
  <c r="AG1422" i="3"/>
  <c r="AF1422" i="3"/>
  <c r="AE1422" i="3"/>
  <c r="AD1422" i="3"/>
  <c r="T1422" i="3"/>
  <c r="S1422" i="3"/>
  <c r="R1422" i="3"/>
  <c r="AM1422" i="3" s="1"/>
  <c r="Q1422" i="3"/>
  <c r="P1422" i="3"/>
  <c r="O1422" i="3"/>
  <c r="AN1421" i="3"/>
  <c r="AM1421" i="3"/>
  <c r="AI1421" i="3"/>
  <c r="AH1421" i="3"/>
  <c r="AG1421" i="3"/>
  <c r="AF1421" i="3"/>
  <c r="AE1421" i="3"/>
  <c r="AD1421" i="3"/>
  <c r="T1421" i="3"/>
  <c r="S1421" i="3"/>
  <c r="R1421" i="3"/>
  <c r="Q1421" i="3"/>
  <c r="P1421" i="3"/>
  <c r="O1421" i="3"/>
  <c r="AN1420" i="3"/>
  <c r="AM1420" i="3"/>
  <c r="AI1420" i="3"/>
  <c r="AH1420" i="3"/>
  <c r="AG1420" i="3"/>
  <c r="AF1420" i="3"/>
  <c r="AE1420" i="3"/>
  <c r="AD1420" i="3"/>
  <c r="T1420" i="3"/>
  <c r="S1420" i="3"/>
  <c r="R1420" i="3"/>
  <c r="Q1420" i="3"/>
  <c r="P1420" i="3"/>
  <c r="O1420" i="3"/>
  <c r="AM1419" i="3"/>
  <c r="AI1419" i="3"/>
  <c r="AH1419" i="3"/>
  <c r="AG1419" i="3"/>
  <c r="AF1419" i="3"/>
  <c r="AE1419" i="3"/>
  <c r="AD1419" i="3"/>
  <c r="T1419" i="3"/>
  <c r="S1419" i="3"/>
  <c r="AN1419" i="3" s="1"/>
  <c r="R1419" i="3"/>
  <c r="Q1419" i="3"/>
  <c r="P1419" i="3"/>
  <c r="O1419" i="3"/>
  <c r="AM1418" i="3"/>
  <c r="AI1418" i="3"/>
  <c r="AH1418" i="3"/>
  <c r="AG1418" i="3"/>
  <c r="AF1418" i="3"/>
  <c r="AE1418" i="3"/>
  <c r="AD1418" i="3"/>
  <c r="T1418" i="3"/>
  <c r="S1418" i="3"/>
  <c r="AN1418" i="3" s="1"/>
  <c r="R1418" i="3"/>
  <c r="Q1418" i="3"/>
  <c r="P1418" i="3"/>
  <c r="O1418" i="3"/>
  <c r="AN1417" i="3"/>
  <c r="AI1417" i="3"/>
  <c r="AH1417" i="3"/>
  <c r="AG1417" i="3"/>
  <c r="AF1417" i="3"/>
  <c r="AE1417" i="3"/>
  <c r="AD1417" i="3"/>
  <c r="T1417" i="3"/>
  <c r="S1417" i="3"/>
  <c r="R1417" i="3"/>
  <c r="AM1417" i="3" s="1"/>
  <c r="Q1417" i="3"/>
  <c r="P1417" i="3"/>
  <c r="O1417" i="3"/>
  <c r="AN1416" i="3"/>
  <c r="AI1416" i="3"/>
  <c r="AH1416" i="3"/>
  <c r="AG1416" i="3"/>
  <c r="AF1416" i="3"/>
  <c r="AE1416" i="3"/>
  <c r="AD1416" i="3"/>
  <c r="T1416" i="3"/>
  <c r="S1416" i="3"/>
  <c r="R1416" i="3"/>
  <c r="AM1416" i="3" s="1"/>
  <c r="Q1416" i="3"/>
  <c r="P1416" i="3"/>
  <c r="O1416" i="3"/>
  <c r="AN1415" i="3"/>
  <c r="AI1415" i="3"/>
  <c r="AH1415" i="3"/>
  <c r="AG1415" i="3"/>
  <c r="AF1415" i="3"/>
  <c r="AE1415" i="3"/>
  <c r="AD1415" i="3"/>
  <c r="T1415" i="3"/>
  <c r="S1415" i="3"/>
  <c r="R1415" i="3"/>
  <c r="AM1415" i="3" s="1"/>
  <c r="Q1415" i="3"/>
  <c r="P1415" i="3"/>
  <c r="O1415" i="3"/>
  <c r="AM1414" i="3"/>
  <c r="AI1414" i="3"/>
  <c r="AH1414" i="3"/>
  <c r="AG1414" i="3"/>
  <c r="AF1414" i="3"/>
  <c r="AE1414" i="3"/>
  <c r="AD1414" i="3"/>
  <c r="T1414" i="3"/>
  <c r="S1414" i="3"/>
  <c r="AN1414" i="3" s="1"/>
  <c r="R1414" i="3"/>
  <c r="Q1414" i="3"/>
  <c r="P1414" i="3"/>
  <c r="O1414" i="3"/>
  <c r="AM1413" i="3"/>
  <c r="AI1413" i="3"/>
  <c r="AH1413" i="3"/>
  <c r="AG1413" i="3"/>
  <c r="AF1413" i="3"/>
  <c r="AE1413" i="3"/>
  <c r="AD1413" i="3"/>
  <c r="T1413" i="3"/>
  <c r="S1413" i="3"/>
  <c r="AN1413" i="3" s="1"/>
  <c r="R1413" i="3"/>
  <c r="Q1413" i="3"/>
  <c r="P1413" i="3"/>
  <c r="O1413" i="3"/>
  <c r="AM1412" i="3"/>
  <c r="AI1412" i="3"/>
  <c r="AH1412" i="3"/>
  <c r="AG1412" i="3"/>
  <c r="AF1412" i="3"/>
  <c r="AE1412" i="3"/>
  <c r="AD1412" i="3"/>
  <c r="T1412" i="3"/>
  <c r="S1412" i="3"/>
  <c r="AN1412" i="3" s="1"/>
  <c r="R1412" i="3"/>
  <c r="Q1412" i="3"/>
  <c r="P1412" i="3"/>
  <c r="O1412" i="3"/>
  <c r="AM1411" i="3"/>
  <c r="AI1411" i="3"/>
  <c r="AH1411" i="3"/>
  <c r="AG1411" i="3"/>
  <c r="AF1411" i="3"/>
  <c r="AE1411" i="3"/>
  <c r="AD1411" i="3"/>
  <c r="T1411" i="3"/>
  <c r="S1411" i="3"/>
  <c r="AN1411" i="3" s="1"/>
  <c r="R1411" i="3"/>
  <c r="Q1411" i="3"/>
  <c r="P1411" i="3"/>
  <c r="O1411" i="3"/>
  <c r="AI1410" i="3"/>
  <c r="AH1410" i="3"/>
  <c r="AG1410" i="3"/>
  <c r="AF1410" i="3"/>
  <c r="AE1410" i="3"/>
  <c r="AD1410" i="3"/>
  <c r="T1410" i="3"/>
  <c r="S1410" i="3"/>
  <c r="AN1410" i="3" s="1"/>
  <c r="R1410" i="3"/>
  <c r="AM1410" i="3" s="1"/>
  <c r="Q1410" i="3"/>
  <c r="P1410" i="3"/>
  <c r="O1410" i="3"/>
  <c r="AN1409" i="3"/>
  <c r="AI1409" i="3"/>
  <c r="AH1409" i="3"/>
  <c r="AG1409" i="3"/>
  <c r="AF1409" i="3"/>
  <c r="AE1409" i="3"/>
  <c r="AD1409" i="3"/>
  <c r="T1409" i="3"/>
  <c r="S1409" i="3"/>
  <c r="R1409" i="3"/>
  <c r="AM1409" i="3" s="1"/>
  <c r="Q1409" i="3"/>
  <c r="P1409" i="3"/>
  <c r="O1409" i="3"/>
  <c r="AN1408" i="3"/>
  <c r="AI1408" i="3"/>
  <c r="AH1408" i="3"/>
  <c r="AG1408" i="3"/>
  <c r="AF1408" i="3"/>
  <c r="AE1408" i="3"/>
  <c r="AD1408" i="3"/>
  <c r="T1408" i="3"/>
  <c r="S1408" i="3"/>
  <c r="R1408" i="3"/>
  <c r="AM1408" i="3" s="1"/>
  <c r="Q1408" i="3"/>
  <c r="P1408" i="3"/>
  <c r="O1408" i="3"/>
  <c r="AM1407" i="3"/>
  <c r="AI1407" i="3"/>
  <c r="AH1407" i="3"/>
  <c r="AG1407" i="3"/>
  <c r="AF1407" i="3"/>
  <c r="AE1407" i="3"/>
  <c r="AD1407" i="3"/>
  <c r="T1407" i="3"/>
  <c r="S1407" i="3"/>
  <c r="AN1407" i="3" s="1"/>
  <c r="R1407" i="3"/>
  <c r="Q1407" i="3"/>
  <c r="P1407" i="3"/>
  <c r="O1407" i="3"/>
  <c r="AM1406" i="3"/>
  <c r="AI1406" i="3"/>
  <c r="AH1406" i="3"/>
  <c r="AG1406" i="3"/>
  <c r="AF1406" i="3"/>
  <c r="AE1406" i="3"/>
  <c r="AD1406" i="3"/>
  <c r="T1406" i="3"/>
  <c r="S1406" i="3"/>
  <c r="AN1406" i="3" s="1"/>
  <c r="R1406" i="3"/>
  <c r="Q1406" i="3"/>
  <c r="P1406" i="3"/>
  <c r="O1406" i="3"/>
  <c r="AN1405" i="3"/>
  <c r="AM1405" i="3"/>
  <c r="AI1405" i="3"/>
  <c r="AH1405" i="3"/>
  <c r="AG1405" i="3"/>
  <c r="AF1405" i="3"/>
  <c r="AE1405" i="3"/>
  <c r="AD1405" i="3"/>
  <c r="T1405" i="3"/>
  <c r="S1405" i="3"/>
  <c r="R1405" i="3"/>
  <c r="Q1405" i="3"/>
  <c r="P1405" i="3"/>
  <c r="O1405" i="3"/>
  <c r="AN1404" i="3"/>
  <c r="AI1404" i="3"/>
  <c r="AH1404" i="3"/>
  <c r="AG1404" i="3"/>
  <c r="AF1404" i="3"/>
  <c r="AE1404" i="3"/>
  <c r="AD1404" i="3"/>
  <c r="T1404" i="3"/>
  <c r="S1404" i="3"/>
  <c r="R1404" i="3"/>
  <c r="AM1404" i="3" s="1"/>
  <c r="Q1404" i="3"/>
  <c r="P1404" i="3"/>
  <c r="O1404" i="3"/>
  <c r="AM1403" i="3"/>
  <c r="AI1403" i="3"/>
  <c r="AH1403" i="3"/>
  <c r="AG1403" i="3"/>
  <c r="AF1403" i="3"/>
  <c r="AE1403" i="3"/>
  <c r="AD1403" i="3"/>
  <c r="T1403" i="3"/>
  <c r="S1403" i="3"/>
  <c r="AN1403" i="3" s="1"/>
  <c r="R1403" i="3"/>
  <c r="Q1403" i="3"/>
  <c r="P1403" i="3"/>
  <c r="O1403" i="3"/>
  <c r="AN1402" i="3"/>
  <c r="AI1402" i="3"/>
  <c r="AH1402" i="3"/>
  <c r="AG1402" i="3"/>
  <c r="AF1402" i="3"/>
  <c r="AE1402" i="3"/>
  <c r="AD1402" i="3"/>
  <c r="T1402" i="3"/>
  <c r="S1402" i="3"/>
  <c r="R1402" i="3"/>
  <c r="AM1402" i="3" s="1"/>
  <c r="Q1402" i="3"/>
  <c r="P1402" i="3"/>
  <c r="O1402" i="3"/>
  <c r="AN1401" i="3"/>
  <c r="AI1401" i="3"/>
  <c r="AH1401" i="3"/>
  <c r="AG1401" i="3"/>
  <c r="AF1401" i="3"/>
  <c r="AE1401" i="3"/>
  <c r="AD1401" i="3"/>
  <c r="T1401" i="3"/>
  <c r="S1401" i="3"/>
  <c r="R1401" i="3"/>
  <c r="AM1401" i="3" s="1"/>
  <c r="Q1401" i="3"/>
  <c r="P1401" i="3"/>
  <c r="O1401" i="3"/>
  <c r="AI1400" i="3"/>
  <c r="AH1400" i="3"/>
  <c r="AG1400" i="3"/>
  <c r="AF1400" i="3"/>
  <c r="AE1400" i="3"/>
  <c r="AD1400" i="3"/>
  <c r="T1400" i="3"/>
  <c r="S1400" i="3"/>
  <c r="AN1400" i="3" s="1"/>
  <c r="R1400" i="3"/>
  <c r="AM1400" i="3" s="1"/>
  <c r="Q1400" i="3"/>
  <c r="P1400" i="3"/>
  <c r="O1400" i="3"/>
  <c r="AM1399" i="3"/>
  <c r="AI1399" i="3"/>
  <c r="AH1399" i="3"/>
  <c r="AG1399" i="3"/>
  <c r="AF1399" i="3"/>
  <c r="AE1399" i="3"/>
  <c r="AD1399" i="3"/>
  <c r="T1399" i="3"/>
  <c r="S1399" i="3"/>
  <c r="AN1399" i="3" s="1"/>
  <c r="R1399" i="3"/>
  <c r="Q1399" i="3"/>
  <c r="P1399" i="3"/>
  <c r="O1399" i="3"/>
  <c r="AM1398" i="3"/>
  <c r="AI1398" i="3"/>
  <c r="AH1398" i="3"/>
  <c r="AG1398" i="3"/>
  <c r="AF1398" i="3"/>
  <c r="AE1398" i="3"/>
  <c r="AD1398" i="3"/>
  <c r="T1398" i="3"/>
  <c r="S1398" i="3"/>
  <c r="AN1398" i="3" s="1"/>
  <c r="R1398" i="3"/>
  <c r="Q1398" i="3"/>
  <c r="P1398" i="3"/>
  <c r="O1398" i="3"/>
  <c r="AN1397" i="3"/>
  <c r="AM1397" i="3"/>
  <c r="AI1397" i="3"/>
  <c r="AH1397" i="3"/>
  <c r="AG1397" i="3"/>
  <c r="AF1397" i="3"/>
  <c r="AE1397" i="3"/>
  <c r="AD1397" i="3"/>
  <c r="T1397" i="3"/>
  <c r="S1397" i="3"/>
  <c r="R1397" i="3"/>
  <c r="Q1397" i="3"/>
  <c r="P1397" i="3"/>
  <c r="O1397" i="3"/>
  <c r="AN1396" i="3"/>
  <c r="AI1396" i="3"/>
  <c r="AH1396" i="3"/>
  <c r="AG1396" i="3"/>
  <c r="AF1396" i="3"/>
  <c r="AE1396" i="3"/>
  <c r="AD1396" i="3"/>
  <c r="T1396" i="3"/>
  <c r="S1396" i="3"/>
  <c r="R1396" i="3"/>
  <c r="AM1396" i="3" s="1"/>
  <c r="Q1396" i="3"/>
  <c r="P1396" i="3"/>
  <c r="O1396" i="3"/>
  <c r="AN1395" i="3"/>
  <c r="AM1395" i="3"/>
  <c r="AI1395" i="3"/>
  <c r="AH1395" i="3"/>
  <c r="AG1395" i="3"/>
  <c r="AF1395" i="3"/>
  <c r="AE1395" i="3"/>
  <c r="AD1395" i="3"/>
  <c r="T1395" i="3"/>
  <c r="S1395" i="3"/>
  <c r="R1395" i="3"/>
  <c r="Q1395" i="3"/>
  <c r="P1395" i="3"/>
  <c r="O1395" i="3"/>
  <c r="AI1394" i="3"/>
  <c r="AH1394" i="3"/>
  <c r="AG1394" i="3"/>
  <c r="AF1394" i="3"/>
  <c r="AE1394" i="3"/>
  <c r="AD1394" i="3"/>
  <c r="T1394" i="3"/>
  <c r="S1394" i="3"/>
  <c r="AN1394" i="3" s="1"/>
  <c r="R1394" i="3"/>
  <c r="AM1394" i="3" s="1"/>
  <c r="Q1394" i="3"/>
  <c r="P1394" i="3"/>
  <c r="O1394" i="3"/>
  <c r="AM1393" i="3"/>
  <c r="AI1393" i="3"/>
  <c r="AH1393" i="3"/>
  <c r="AG1393" i="3"/>
  <c r="AF1393" i="3"/>
  <c r="AE1393" i="3"/>
  <c r="AD1393" i="3"/>
  <c r="T1393" i="3"/>
  <c r="S1393" i="3"/>
  <c r="AN1393" i="3" s="1"/>
  <c r="R1393" i="3"/>
  <c r="Q1393" i="3"/>
  <c r="P1393" i="3"/>
  <c r="O1393" i="3"/>
  <c r="AM1392" i="3"/>
  <c r="AI1392" i="3"/>
  <c r="AH1392" i="3"/>
  <c r="AG1392" i="3"/>
  <c r="AF1392" i="3"/>
  <c r="AE1392" i="3"/>
  <c r="AD1392" i="3"/>
  <c r="T1392" i="3"/>
  <c r="S1392" i="3"/>
  <c r="AN1392" i="3" s="1"/>
  <c r="R1392" i="3"/>
  <c r="Q1392" i="3"/>
  <c r="P1392" i="3"/>
  <c r="O1392" i="3"/>
  <c r="AM1391" i="3"/>
  <c r="AI1391" i="3"/>
  <c r="AH1391" i="3"/>
  <c r="AG1391" i="3"/>
  <c r="AF1391" i="3"/>
  <c r="AE1391" i="3"/>
  <c r="AD1391" i="3"/>
  <c r="T1391" i="3"/>
  <c r="S1391" i="3"/>
  <c r="AN1391" i="3" s="1"/>
  <c r="R1391" i="3"/>
  <c r="Q1391" i="3"/>
  <c r="P1391" i="3"/>
  <c r="O1391" i="3"/>
  <c r="AM1390" i="3"/>
  <c r="AI1390" i="3"/>
  <c r="AH1390" i="3"/>
  <c r="AG1390" i="3"/>
  <c r="AF1390" i="3"/>
  <c r="AE1390" i="3"/>
  <c r="AD1390" i="3"/>
  <c r="T1390" i="3"/>
  <c r="S1390" i="3"/>
  <c r="AN1390" i="3" s="1"/>
  <c r="R1390" i="3"/>
  <c r="Q1390" i="3"/>
  <c r="P1390" i="3"/>
  <c r="O1390" i="3"/>
  <c r="AM1389" i="3"/>
  <c r="AI1389" i="3"/>
  <c r="AH1389" i="3"/>
  <c r="AG1389" i="3"/>
  <c r="AF1389" i="3"/>
  <c r="AE1389" i="3"/>
  <c r="AD1389" i="3"/>
  <c r="T1389" i="3"/>
  <c r="S1389" i="3"/>
  <c r="AN1389" i="3" s="1"/>
  <c r="R1389" i="3"/>
  <c r="Q1389" i="3"/>
  <c r="P1389" i="3"/>
  <c r="O1389" i="3"/>
  <c r="AM1388" i="3"/>
  <c r="AI1388" i="3"/>
  <c r="AH1388" i="3"/>
  <c r="AG1388" i="3"/>
  <c r="AF1388" i="3"/>
  <c r="AE1388" i="3"/>
  <c r="AD1388" i="3"/>
  <c r="T1388" i="3"/>
  <c r="S1388" i="3"/>
  <c r="AN1388" i="3" s="1"/>
  <c r="R1388" i="3"/>
  <c r="Q1388" i="3"/>
  <c r="P1388" i="3"/>
  <c r="O1388" i="3"/>
  <c r="AN1387" i="3"/>
  <c r="AM1387" i="3"/>
  <c r="AI1387" i="3"/>
  <c r="AH1387" i="3"/>
  <c r="AG1387" i="3"/>
  <c r="AF1387" i="3"/>
  <c r="AE1387" i="3"/>
  <c r="AD1387" i="3"/>
  <c r="T1387" i="3"/>
  <c r="S1387" i="3"/>
  <c r="R1387" i="3"/>
  <c r="Q1387" i="3"/>
  <c r="P1387" i="3"/>
  <c r="O1387" i="3"/>
  <c r="AM1386" i="3"/>
  <c r="AI1386" i="3"/>
  <c r="AH1386" i="3"/>
  <c r="AG1386" i="3"/>
  <c r="AF1386" i="3"/>
  <c r="AE1386" i="3"/>
  <c r="AD1386" i="3"/>
  <c r="T1386" i="3"/>
  <c r="S1386" i="3"/>
  <c r="AN1386" i="3" s="1"/>
  <c r="R1386" i="3"/>
  <c r="Q1386" i="3"/>
  <c r="P1386" i="3"/>
  <c r="O1386" i="3"/>
  <c r="AM1385" i="3"/>
  <c r="AI1385" i="3"/>
  <c r="AH1385" i="3"/>
  <c r="AG1385" i="3"/>
  <c r="AF1385" i="3"/>
  <c r="AE1385" i="3"/>
  <c r="AD1385" i="3"/>
  <c r="T1385" i="3"/>
  <c r="S1385" i="3"/>
  <c r="AN1385" i="3" s="1"/>
  <c r="R1385" i="3"/>
  <c r="Q1385" i="3"/>
  <c r="P1385" i="3"/>
  <c r="O1385" i="3"/>
  <c r="AN1384" i="3"/>
  <c r="AM1384" i="3"/>
  <c r="AI1384" i="3"/>
  <c r="AH1384" i="3"/>
  <c r="AG1384" i="3"/>
  <c r="AF1384" i="3"/>
  <c r="AE1384" i="3"/>
  <c r="AD1384" i="3"/>
  <c r="T1384" i="3"/>
  <c r="S1384" i="3"/>
  <c r="R1384" i="3"/>
  <c r="Q1384" i="3"/>
  <c r="P1384" i="3"/>
  <c r="O1384" i="3"/>
  <c r="AN1383" i="3"/>
  <c r="AM1383" i="3"/>
  <c r="AI1383" i="3"/>
  <c r="AH1383" i="3"/>
  <c r="AG1383" i="3"/>
  <c r="AF1383" i="3"/>
  <c r="AE1383" i="3"/>
  <c r="AD1383" i="3"/>
  <c r="T1383" i="3"/>
  <c r="S1383" i="3"/>
  <c r="R1383" i="3"/>
  <c r="Q1383" i="3"/>
  <c r="P1383" i="3"/>
  <c r="O1383" i="3"/>
  <c r="AM1382" i="3"/>
  <c r="AI1382" i="3"/>
  <c r="AH1382" i="3"/>
  <c r="AG1382" i="3"/>
  <c r="AF1382" i="3"/>
  <c r="AE1382" i="3"/>
  <c r="AD1382" i="3"/>
  <c r="T1382" i="3"/>
  <c r="S1382" i="3"/>
  <c r="AN1382" i="3" s="1"/>
  <c r="R1382" i="3"/>
  <c r="Q1382" i="3"/>
  <c r="P1382" i="3"/>
  <c r="O1382" i="3"/>
  <c r="AM1381" i="3"/>
  <c r="AI1381" i="3"/>
  <c r="AH1381" i="3"/>
  <c r="AG1381" i="3"/>
  <c r="AF1381" i="3"/>
  <c r="AE1381" i="3"/>
  <c r="AD1381" i="3"/>
  <c r="T1381" i="3"/>
  <c r="S1381" i="3"/>
  <c r="AN1381" i="3" s="1"/>
  <c r="R1381" i="3"/>
  <c r="Q1381" i="3"/>
  <c r="P1381" i="3"/>
  <c r="O1381" i="3"/>
  <c r="AN1380" i="3"/>
  <c r="AI1380" i="3"/>
  <c r="AH1380" i="3"/>
  <c r="AG1380" i="3"/>
  <c r="AF1380" i="3"/>
  <c r="AE1380" i="3"/>
  <c r="AD1380" i="3"/>
  <c r="T1380" i="3"/>
  <c r="S1380" i="3"/>
  <c r="R1380" i="3"/>
  <c r="AM1380" i="3" s="1"/>
  <c r="Q1380" i="3"/>
  <c r="P1380" i="3"/>
  <c r="O1380" i="3"/>
  <c r="AM1379" i="3"/>
  <c r="AI1379" i="3"/>
  <c r="AH1379" i="3"/>
  <c r="AG1379" i="3"/>
  <c r="AF1379" i="3"/>
  <c r="AE1379" i="3"/>
  <c r="AD1379" i="3"/>
  <c r="T1379" i="3"/>
  <c r="S1379" i="3"/>
  <c r="AN1379" i="3" s="1"/>
  <c r="R1379" i="3"/>
  <c r="Q1379" i="3"/>
  <c r="P1379" i="3"/>
  <c r="O1379" i="3"/>
  <c r="AN1378" i="3"/>
  <c r="AI1378" i="3"/>
  <c r="AH1378" i="3"/>
  <c r="AG1378" i="3"/>
  <c r="AF1378" i="3"/>
  <c r="AE1378" i="3"/>
  <c r="AD1378" i="3"/>
  <c r="T1378" i="3"/>
  <c r="S1378" i="3"/>
  <c r="R1378" i="3"/>
  <c r="AM1378" i="3" s="1"/>
  <c r="Q1378" i="3"/>
  <c r="P1378" i="3"/>
  <c r="O1378" i="3"/>
  <c r="AM1377" i="3"/>
  <c r="AI1377" i="3"/>
  <c r="AH1377" i="3"/>
  <c r="AG1377" i="3"/>
  <c r="AF1377" i="3"/>
  <c r="AE1377" i="3"/>
  <c r="AD1377" i="3"/>
  <c r="T1377" i="3"/>
  <c r="S1377" i="3"/>
  <c r="AN1377" i="3" s="1"/>
  <c r="R1377" i="3"/>
  <c r="Q1377" i="3"/>
  <c r="P1377" i="3"/>
  <c r="O1377" i="3"/>
  <c r="AN1376" i="3"/>
  <c r="AI1376" i="3"/>
  <c r="AH1376" i="3"/>
  <c r="AG1376" i="3"/>
  <c r="AF1376" i="3"/>
  <c r="AE1376" i="3"/>
  <c r="AD1376" i="3"/>
  <c r="T1376" i="3"/>
  <c r="S1376" i="3"/>
  <c r="R1376" i="3"/>
  <c r="AM1376" i="3" s="1"/>
  <c r="Q1376" i="3"/>
  <c r="P1376" i="3"/>
  <c r="O1376" i="3"/>
  <c r="AN1375" i="3"/>
  <c r="AI1375" i="3"/>
  <c r="AH1375" i="3"/>
  <c r="AG1375" i="3"/>
  <c r="AF1375" i="3"/>
  <c r="AE1375" i="3"/>
  <c r="AD1375" i="3"/>
  <c r="T1375" i="3"/>
  <c r="S1375" i="3"/>
  <c r="R1375" i="3"/>
  <c r="AM1375" i="3" s="1"/>
  <c r="Q1375" i="3"/>
  <c r="P1375" i="3"/>
  <c r="O1375" i="3"/>
  <c r="AN1374" i="3"/>
  <c r="AI1374" i="3"/>
  <c r="AH1374" i="3"/>
  <c r="AG1374" i="3"/>
  <c r="AF1374" i="3"/>
  <c r="AE1374" i="3"/>
  <c r="AD1374" i="3"/>
  <c r="T1374" i="3"/>
  <c r="S1374" i="3"/>
  <c r="R1374" i="3"/>
  <c r="AM1374" i="3" s="1"/>
  <c r="Q1374" i="3"/>
  <c r="P1374" i="3"/>
  <c r="O1374" i="3"/>
  <c r="AN1373" i="3"/>
  <c r="AI1373" i="3"/>
  <c r="AH1373" i="3"/>
  <c r="AG1373" i="3"/>
  <c r="AF1373" i="3"/>
  <c r="AE1373" i="3"/>
  <c r="AD1373" i="3"/>
  <c r="T1373" i="3"/>
  <c r="S1373" i="3"/>
  <c r="R1373" i="3"/>
  <c r="AM1373" i="3" s="1"/>
  <c r="Q1373" i="3"/>
  <c r="P1373" i="3"/>
  <c r="O1373" i="3"/>
  <c r="AN1372" i="3"/>
  <c r="AI1372" i="3"/>
  <c r="AH1372" i="3"/>
  <c r="AG1372" i="3"/>
  <c r="AF1372" i="3"/>
  <c r="AE1372" i="3"/>
  <c r="AD1372" i="3"/>
  <c r="T1372" i="3"/>
  <c r="S1372" i="3"/>
  <c r="R1372" i="3"/>
  <c r="AM1372" i="3" s="1"/>
  <c r="Q1372" i="3"/>
  <c r="P1372" i="3"/>
  <c r="O1372" i="3"/>
  <c r="AN1371" i="3"/>
  <c r="AI1371" i="3"/>
  <c r="AH1371" i="3"/>
  <c r="AG1371" i="3"/>
  <c r="AF1371" i="3"/>
  <c r="AE1371" i="3"/>
  <c r="AD1371" i="3"/>
  <c r="T1371" i="3"/>
  <c r="S1371" i="3"/>
  <c r="R1371" i="3"/>
  <c r="AM1371" i="3" s="1"/>
  <c r="Q1371" i="3"/>
  <c r="P1371" i="3"/>
  <c r="O1371" i="3"/>
  <c r="AN1370" i="3"/>
  <c r="AM1370" i="3"/>
  <c r="AI1370" i="3"/>
  <c r="AH1370" i="3"/>
  <c r="AG1370" i="3"/>
  <c r="AF1370" i="3"/>
  <c r="AE1370" i="3"/>
  <c r="AD1370" i="3"/>
  <c r="T1370" i="3"/>
  <c r="S1370" i="3"/>
  <c r="R1370" i="3"/>
  <c r="Q1370" i="3"/>
  <c r="P1370" i="3"/>
  <c r="O1370" i="3"/>
  <c r="AN1369" i="3"/>
  <c r="AM1369" i="3"/>
  <c r="AI1369" i="3"/>
  <c r="AH1369" i="3"/>
  <c r="AG1369" i="3"/>
  <c r="AF1369" i="3"/>
  <c r="AE1369" i="3"/>
  <c r="AD1369" i="3"/>
  <c r="T1369" i="3"/>
  <c r="S1369" i="3"/>
  <c r="R1369" i="3"/>
  <c r="Q1369" i="3"/>
  <c r="P1369" i="3"/>
  <c r="O1369" i="3"/>
  <c r="AI1368" i="3"/>
  <c r="AH1368" i="3"/>
  <c r="AG1368" i="3"/>
  <c r="AF1368" i="3"/>
  <c r="AE1368" i="3"/>
  <c r="AD1368" i="3"/>
  <c r="T1368" i="3"/>
  <c r="S1368" i="3"/>
  <c r="AN1368" i="3" s="1"/>
  <c r="R1368" i="3"/>
  <c r="AM1368" i="3" s="1"/>
  <c r="Q1368" i="3"/>
  <c r="P1368" i="3"/>
  <c r="O1368" i="3"/>
  <c r="AN1367" i="3"/>
  <c r="AI1367" i="3"/>
  <c r="AH1367" i="3"/>
  <c r="AG1367" i="3"/>
  <c r="AF1367" i="3"/>
  <c r="AE1367" i="3"/>
  <c r="AD1367" i="3"/>
  <c r="T1367" i="3"/>
  <c r="S1367" i="3"/>
  <c r="R1367" i="3"/>
  <c r="AM1367" i="3" s="1"/>
  <c r="Q1367" i="3"/>
  <c r="P1367" i="3"/>
  <c r="O1367" i="3"/>
  <c r="AM1366" i="3"/>
  <c r="AI1366" i="3"/>
  <c r="AH1366" i="3"/>
  <c r="AG1366" i="3"/>
  <c r="AF1366" i="3"/>
  <c r="AE1366" i="3"/>
  <c r="AD1366" i="3"/>
  <c r="T1366" i="3"/>
  <c r="S1366" i="3"/>
  <c r="AN1366" i="3" s="1"/>
  <c r="R1366" i="3"/>
  <c r="Q1366" i="3"/>
  <c r="P1366" i="3"/>
  <c r="O1366" i="3"/>
  <c r="AN1365" i="3"/>
  <c r="AM1365" i="3"/>
  <c r="AI1365" i="3"/>
  <c r="AH1365" i="3"/>
  <c r="AG1365" i="3"/>
  <c r="AF1365" i="3"/>
  <c r="AE1365" i="3"/>
  <c r="AD1365" i="3"/>
  <c r="T1365" i="3"/>
  <c r="S1365" i="3"/>
  <c r="R1365" i="3"/>
  <c r="Q1365" i="3"/>
  <c r="P1365" i="3"/>
  <c r="O1365" i="3"/>
  <c r="AN1364" i="3"/>
  <c r="AI1364" i="3"/>
  <c r="AH1364" i="3"/>
  <c r="AG1364" i="3"/>
  <c r="AF1364" i="3"/>
  <c r="AE1364" i="3"/>
  <c r="AD1364" i="3"/>
  <c r="T1364" i="3"/>
  <c r="S1364" i="3"/>
  <c r="R1364" i="3"/>
  <c r="AM1364" i="3" s="1"/>
  <c r="Q1364" i="3"/>
  <c r="P1364" i="3"/>
  <c r="O1364" i="3"/>
  <c r="AN1363" i="3"/>
  <c r="AM1363" i="3"/>
  <c r="AI1363" i="3"/>
  <c r="AH1363" i="3"/>
  <c r="AG1363" i="3"/>
  <c r="AF1363" i="3"/>
  <c r="AE1363" i="3"/>
  <c r="AD1363" i="3"/>
  <c r="T1363" i="3"/>
  <c r="S1363" i="3"/>
  <c r="R1363" i="3"/>
  <c r="Q1363" i="3"/>
  <c r="P1363" i="3"/>
  <c r="O1363" i="3"/>
  <c r="AM1362" i="3"/>
  <c r="AI1362" i="3"/>
  <c r="AH1362" i="3"/>
  <c r="AG1362" i="3"/>
  <c r="AF1362" i="3"/>
  <c r="AE1362" i="3"/>
  <c r="AD1362" i="3"/>
  <c r="T1362" i="3"/>
  <c r="S1362" i="3"/>
  <c r="AN1362" i="3" s="1"/>
  <c r="R1362" i="3"/>
  <c r="Q1362" i="3"/>
  <c r="P1362" i="3"/>
  <c r="O1362" i="3"/>
  <c r="AM1361" i="3"/>
  <c r="AI1361" i="3"/>
  <c r="AH1361" i="3"/>
  <c r="AG1361" i="3"/>
  <c r="AF1361" i="3"/>
  <c r="AE1361" i="3"/>
  <c r="AD1361" i="3"/>
  <c r="T1361" i="3"/>
  <c r="S1361" i="3"/>
  <c r="AN1361" i="3" s="1"/>
  <c r="R1361" i="3"/>
  <c r="Q1361" i="3"/>
  <c r="P1361" i="3"/>
  <c r="O1361" i="3"/>
  <c r="AM1360" i="3"/>
  <c r="AI1360" i="3"/>
  <c r="AH1360" i="3"/>
  <c r="AG1360" i="3"/>
  <c r="AF1360" i="3"/>
  <c r="AE1360" i="3"/>
  <c r="AD1360" i="3"/>
  <c r="T1360" i="3"/>
  <c r="S1360" i="3"/>
  <c r="AN1360" i="3" s="1"/>
  <c r="R1360" i="3"/>
  <c r="Q1360" i="3"/>
  <c r="P1360" i="3"/>
  <c r="O1360" i="3"/>
  <c r="AN1359" i="3"/>
  <c r="AM1359" i="3"/>
  <c r="AI1359" i="3"/>
  <c r="AH1359" i="3"/>
  <c r="AG1359" i="3"/>
  <c r="AF1359" i="3"/>
  <c r="AE1359" i="3"/>
  <c r="AD1359" i="3"/>
  <c r="T1359" i="3"/>
  <c r="S1359" i="3"/>
  <c r="R1359" i="3"/>
  <c r="Q1359" i="3"/>
  <c r="P1359" i="3"/>
  <c r="O1359" i="3"/>
  <c r="AN1358" i="3"/>
  <c r="AI1358" i="3"/>
  <c r="AH1358" i="3"/>
  <c r="AG1358" i="3"/>
  <c r="AF1358" i="3"/>
  <c r="AE1358" i="3"/>
  <c r="AD1358" i="3"/>
  <c r="T1358" i="3"/>
  <c r="S1358" i="3"/>
  <c r="R1358" i="3"/>
  <c r="AM1358" i="3" s="1"/>
  <c r="Q1358" i="3"/>
  <c r="P1358" i="3"/>
  <c r="O1358" i="3"/>
  <c r="AM1357" i="3"/>
  <c r="AI1357" i="3"/>
  <c r="AH1357" i="3"/>
  <c r="AG1357" i="3"/>
  <c r="AF1357" i="3"/>
  <c r="AE1357" i="3"/>
  <c r="AD1357" i="3"/>
  <c r="T1357" i="3"/>
  <c r="S1357" i="3"/>
  <c r="AN1357" i="3" s="1"/>
  <c r="R1357" i="3"/>
  <c r="Q1357" i="3"/>
  <c r="P1357" i="3"/>
  <c r="O1357" i="3"/>
  <c r="AN1356" i="3"/>
  <c r="AI1356" i="3"/>
  <c r="AH1356" i="3"/>
  <c r="AG1356" i="3"/>
  <c r="AF1356" i="3"/>
  <c r="AE1356" i="3"/>
  <c r="AD1356" i="3"/>
  <c r="T1356" i="3"/>
  <c r="S1356" i="3"/>
  <c r="R1356" i="3"/>
  <c r="AM1356" i="3" s="1"/>
  <c r="Q1356" i="3"/>
  <c r="P1356" i="3"/>
  <c r="O1356" i="3"/>
  <c r="AN1355" i="3"/>
  <c r="AM1355" i="3"/>
  <c r="AI1355" i="3"/>
  <c r="AH1355" i="3"/>
  <c r="AG1355" i="3"/>
  <c r="AF1355" i="3"/>
  <c r="AE1355" i="3"/>
  <c r="AD1355" i="3"/>
  <c r="T1355" i="3"/>
  <c r="S1355" i="3"/>
  <c r="R1355" i="3"/>
  <c r="Q1355" i="3"/>
  <c r="P1355" i="3"/>
  <c r="O1355" i="3"/>
  <c r="AN1354" i="3"/>
  <c r="AM1354" i="3"/>
  <c r="AI1354" i="3"/>
  <c r="AH1354" i="3"/>
  <c r="AG1354" i="3"/>
  <c r="AF1354" i="3"/>
  <c r="AE1354" i="3"/>
  <c r="AD1354" i="3"/>
  <c r="T1354" i="3"/>
  <c r="S1354" i="3"/>
  <c r="R1354" i="3"/>
  <c r="Q1354" i="3"/>
  <c r="P1354" i="3"/>
  <c r="O1354" i="3"/>
  <c r="AM1353" i="3"/>
  <c r="AI1353" i="3"/>
  <c r="AH1353" i="3"/>
  <c r="AG1353" i="3"/>
  <c r="AF1353" i="3"/>
  <c r="AE1353" i="3"/>
  <c r="AD1353" i="3"/>
  <c r="T1353" i="3"/>
  <c r="S1353" i="3"/>
  <c r="AN1353" i="3" s="1"/>
  <c r="R1353" i="3"/>
  <c r="Q1353" i="3"/>
  <c r="P1353" i="3"/>
  <c r="O1353" i="3"/>
  <c r="AN1352" i="3"/>
  <c r="AM1352" i="3"/>
  <c r="AI1352" i="3"/>
  <c r="AH1352" i="3"/>
  <c r="AG1352" i="3"/>
  <c r="AF1352" i="3"/>
  <c r="AE1352" i="3"/>
  <c r="AD1352" i="3"/>
  <c r="T1352" i="3"/>
  <c r="S1352" i="3"/>
  <c r="R1352" i="3"/>
  <c r="Q1352" i="3"/>
  <c r="P1352" i="3"/>
  <c r="O1352" i="3"/>
  <c r="AN1351" i="3"/>
  <c r="AM1351" i="3"/>
  <c r="AI1351" i="3"/>
  <c r="AH1351" i="3"/>
  <c r="AG1351" i="3"/>
  <c r="AF1351" i="3"/>
  <c r="AE1351" i="3"/>
  <c r="AD1351" i="3"/>
  <c r="T1351" i="3"/>
  <c r="S1351" i="3"/>
  <c r="R1351" i="3"/>
  <c r="Q1351" i="3"/>
  <c r="P1351" i="3"/>
  <c r="O1351" i="3"/>
  <c r="AN1350" i="3"/>
  <c r="AM1350" i="3"/>
  <c r="AI1350" i="3"/>
  <c r="AH1350" i="3"/>
  <c r="AG1350" i="3"/>
  <c r="AF1350" i="3"/>
  <c r="AE1350" i="3"/>
  <c r="AD1350" i="3"/>
  <c r="T1350" i="3"/>
  <c r="S1350" i="3"/>
  <c r="R1350" i="3"/>
  <c r="Q1350" i="3"/>
  <c r="P1350" i="3"/>
  <c r="O1350" i="3"/>
  <c r="AN1349" i="3"/>
  <c r="AM1349" i="3"/>
  <c r="AI1349" i="3"/>
  <c r="AH1349" i="3"/>
  <c r="AG1349" i="3"/>
  <c r="AF1349" i="3"/>
  <c r="AE1349" i="3"/>
  <c r="AD1349" i="3"/>
  <c r="T1349" i="3"/>
  <c r="S1349" i="3"/>
  <c r="R1349" i="3"/>
  <c r="Q1349" i="3"/>
  <c r="P1349" i="3"/>
  <c r="O1349" i="3"/>
  <c r="AN1348" i="3"/>
  <c r="AI1348" i="3"/>
  <c r="AH1348" i="3"/>
  <c r="AG1348" i="3"/>
  <c r="AF1348" i="3"/>
  <c r="AE1348" i="3"/>
  <c r="AD1348" i="3"/>
  <c r="T1348" i="3"/>
  <c r="S1348" i="3"/>
  <c r="R1348" i="3"/>
  <c r="AM1348" i="3" s="1"/>
  <c r="Q1348" i="3"/>
  <c r="P1348" i="3"/>
  <c r="O1348" i="3"/>
  <c r="AM1347" i="3"/>
  <c r="AI1347" i="3"/>
  <c r="AH1347" i="3"/>
  <c r="AG1347" i="3"/>
  <c r="AF1347" i="3"/>
  <c r="AE1347" i="3"/>
  <c r="AD1347" i="3"/>
  <c r="T1347" i="3"/>
  <c r="S1347" i="3"/>
  <c r="AN1347" i="3" s="1"/>
  <c r="R1347" i="3"/>
  <c r="Q1347" i="3"/>
  <c r="P1347" i="3"/>
  <c r="O1347" i="3"/>
  <c r="AN1346" i="3"/>
  <c r="AM1346" i="3"/>
  <c r="AI1346" i="3"/>
  <c r="AH1346" i="3"/>
  <c r="AG1346" i="3"/>
  <c r="AF1346" i="3"/>
  <c r="AE1346" i="3"/>
  <c r="AD1346" i="3"/>
  <c r="T1346" i="3"/>
  <c r="S1346" i="3"/>
  <c r="R1346" i="3"/>
  <c r="Q1346" i="3"/>
  <c r="P1346" i="3"/>
  <c r="O1346" i="3"/>
  <c r="AN1345" i="3"/>
  <c r="AI1345" i="3"/>
  <c r="AH1345" i="3"/>
  <c r="AG1345" i="3"/>
  <c r="AF1345" i="3"/>
  <c r="AE1345" i="3"/>
  <c r="AD1345" i="3"/>
  <c r="T1345" i="3"/>
  <c r="S1345" i="3"/>
  <c r="R1345" i="3"/>
  <c r="AM1345" i="3" s="1"/>
  <c r="Q1345" i="3"/>
  <c r="P1345" i="3"/>
  <c r="O1345" i="3"/>
  <c r="AN1344" i="3"/>
  <c r="AI1344" i="3"/>
  <c r="AH1344" i="3"/>
  <c r="AG1344" i="3"/>
  <c r="AF1344" i="3"/>
  <c r="AE1344" i="3"/>
  <c r="AD1344" i="3"/>
  <c r="T1344" i="3"/>
  <c r="S1344" i="3"/>
  <c r="R1344" i="3"/>
  <c r="AM1344" i="3" s="1"/>
  <c r="Q1344" i="3"/>
  <c r="P1344" i="3"/>
  <c r="O1344" i="3"/>
  <c r="AN1343" i="3"/>
  <c r="AM1343" i="3"/>
  <c r="AI1343" i="3"/>
  <c r="AH1343" i="3"/>
  <c r="AG1343" i="3"/>
  <c r="AF1343" i="3"/>
  <c r="AE1343" i="3"/>
  <c r="AD1343" i="3"/>
  <c r="T1343" i="3"/>
  <c r="S1343" i="3"/>
  <c r="R1343" i="3"/>
  <c r="Q1343" i="3"/>
  <c r="P1343" i="3"/>
  <c r="O1343" i="3"/>
  <c r="AN1342" i="3"/>
  <c r="AI1342" i="3"/>
  <c r="AH1342" i="3"/>
  <c r="AG1342" i="3"/>
  <c r="AF1342" i="3"/>
  <c r="AE1342" i="3"/>
  <c r="AD1342" i="3"/>
  <c r="T1342" i="3"/>
  <c r="S1342" i="3"/>
  <c r="R1342" i="3"/>
  <c r="AM1342" i="3" s="1"/>
  <c r="Q1342" i="3"/>
  <c r="P1342" i="3"/>
  <c r="O1342" i="3"/>
  <c r="AM1341" i="3"/>
  <c r="AI1341" i="3"/>
  <c r="AH1341" i="3"/>
  <c r="AG1341" i="3"/>
  <c r="AF1341" i="3"/>
  <c r="AE1341" i="3"/>
  <c r="AD1341" i="3"/>
  <c r="T1341" i="3"/>
  <c r="S1341" i="3"/>
  <c r="AN1341" i="3" s="1"/>
  <c r="R1341" i="3"/>
  <c r="Q1341" i="3"/>
  <c r="P1341" i="3"/>
  <c r="O1341" i="3"/>
  <c r="AM1340" i="3"/>
  <c r="AI1340" i="3"/>
  <c r="AH1340" i="3"/>
  <c r="AG1340" i="3"/>
  <c r="AF1340" i="3"/>
  <c r="AE1340" i="3"/>
  <c r="AD1340" i="3"/>
  <c r="T1340" i="3"/>
  <c r="S1340" i="3"/>
  <c r="AN1340" i="3" s="1"/>
  <c r="R1340" i="3"/>
  <c r="Q1340" i="3"/>
  <c r="P1340" i="3"/>
  <c r="O1340" i="3"/>
  <c r="AN1339" i="3"/>
  <c r="AM1339" i="3"/>
  <c r="AI1339" i="3"/>
  <c r="AH1339" i="3"/>
  <c r="AG1339" i="3"/>
  <c r="AF1339" i="3"/>
  <c r="AE1339" i="3"/>
  <c r="AD1339" i="3"/>
  <c r="T1339" i="3"/>
  <c r="S1339" i="3"/>
  <c r="R1339" i="3"/>
  <c r="Q1339" i="3"/>
  <c r="P1339" i="3"/>
  <c r="O1339" i="3"/>
  <c r="AM1338" i="3"/>
  <c r="AI1338" i="3"/>
  <c r="AH1338" i="3"/>
  <c r="AG1338" i="3"/>
  <c r="AF1338" i="3"/>
  <c r="AE1338" i="3"/>
  <c r="AD1338" i="3"/>
  <c r="T1338" i="3"/>
  <c r="S1338" i="3"/>
  <c r="AN1338" i="3" s="1"/>
  <c r="R1338" i="3"/>
  <c r="Q1338" i="3"/>
  <c r="P1338" i="3"/>
  <c r="O1338" i="3"/>
  <c r="AN1337" i="3"/>
  <c r="AM1337" i="3"/>
  <c r="AI1337" i="3"/>
  <c r="AH1337" i="3"/>
  <c r="AG1337" i="3"/>
  <c r="AF1337" i="3"/>
  <c r="AE1337" i="3"/>
  <c r="AD1337" i="3"/>
  <c r="T1337" i="3"/>
  <c r="S1337" i="3"/>
  <c r="R1337" i="3"/>
  <c r="Q1337" i="3"/>
  <c r="P1337" i="3"/>
  <c r="O1337" i="3"/>
  <c r="AN1336" i="3"/>
  <c r="AM1336" i="3"/>
  <c r="AI1336" i="3"/>
  <c r="AH1336" i="3"/>
  <c r="AG1336" i="3"/>
  <c r="AF1336" i="3"/>
  <c r="AE1336" i="3"/>
  <c r="AD1336" i="3"/>
  <c r="T1336" i="3"/>
  <c r="S1336" i="3"/>
  <c r="R1336" i="3"/>
  <c r="Q1336" i="3"/>
  <c r="P1336" i="3"/>
  <c r="O1336" i="3"/>
  <c r="AM1335" i="3"/>
  <c r="AI1335" i="3"/>
  <c r="AH1335" i="3"/>
  <c r="AG1335" i="3"/>
  <c r="AF1335" i="3"/>
  <c r="AE1335" i="3"/>
  <c r="AD1335" i="3"/>
  <c r="T1335" i="3"/>
  <c r="S1335" i="3"/>
  <c r="AN1335" i="3" s="1"/>
  <c r="R1335" i="3"/>
  <c r="Q1335" i="3"/>
  <c r="P1335" i="3"/>
  <c r="O1335" i="3"/>
  <c r="AM1334" i="3"/>
  <c r="AI1334" i="3"/>
  <c r="AH1334" i="3"/>
  <c r="AG1334" i="3"/>
  <c r="AF1334" i="3"/>
  <c r="AE1334" i="3"/>
  <c r="AD1334" i="3"/>
  <c r="T1334" i="3"/>
  <c r="S1334" i="3"/>
  <c r="AN1334" i="3" s="1"/>
  <c r="R1334" i="3"/>
  <c r="Q1334" i="3"/>
  <c r="P1334" i="3"/>
  <c r="O1334" i="3"/>
  <c r="AN1333" i="3"/>
  <c r="AM1333" i="3"/>
  <c r="AI1333" i="3"/>
  <c r="AH1333" i="3"/>
  <c r="AG1333" i="3"/>
  <c r="AF1333" i="3"/>
  <c r="AE1333" i="3"/>
  <c r="AD1333" i="3"/>
  <c r="T1333" i="3"/>
  <c r="S1333" i="3"/>
  <c r="R1333" i="3"/>
  <c r="Q1333" i="3"/>
  <c r="P1333" i="3"/>
  <c r="O1333" i="3"/>
  <c r="AN1332" i="3"/>
  <c r="AM1332" i="3"/>
  <c r="AI1332" i="3"/>
  <c r="AH1332" i="3"/>
  <c r="AG1332" i="3"/>
  <c r="AF1332" i="3"/>
  <c r="AE1332" i="3"/>
  <c r="AD1332" i="3"/>
  <c r="T1332" i="3"/>
  <c r="S1332" i="3"/>
  <c r="R1332" i="3"/>
  <c r="Q1332" i="3"/>
  <c r="P1332" i="3"/>
  <c r="O1332" i="3"/>
  <c r="AM1331" i="3"/>
  <c r="AI1331" i="3"/>
  <c r="AH1331" i="3"/>
  <c r="AG1331" i="3"/>
  <c r="AF1331" i="3"/>
  <c r="AE1331" i="3"/>
  <c r="AD1331" i="3"/>
  <c r="T1331" i="3"/>
  <c r="S1331" i="3"/>
  <c r="AN1331" i="3" s="1"/>
  <c r="R1331" i="3"/>
  <c r="Q1331" i="3"/>
  <c r="P1331" i="3"/>
  <c r="O1331" i="3"/>
  <c r="AM1330" i="3"/>
  <c r="AI1330" i="3"/>
  <c r="AH1330" i="3"/>
  <c r="AG1330" i="3"/>
  <c r="AF1330" i="3"/>
  <c r="AE1330" i="3"/>
  <c r="AD1330" i="3"/>
  <c r="T1330" i="3"/>
  <c r="S1330" i="3"/>
  <c r="AN1330" i="3" s="1"/>
  <c r="R1330" i="3"/>
  <c r="Q1330" i="3"/>
  <c r="P1330" i="3"/>
  <c r="O1330" i="3"/>
  <c r="AN1329" i="3"/>
  <c r="AM1329" i="3"/>
  <c r="AI1329" i="3"/>
  <c r="AH1329" i="3"/>
  <c r="AG1329" i="3"/>
  <c r="AF1329" i="3"/>
  <c r="AE1329" i="3"/>
  <c r="AD1329" i="3"/>
  <c r="T1329" i="3"/>
  <c r="S1329" i="3"/>
  <c r="R1329" i="3"/>
  <c r="Q1329" i="3"/>
  <c r="P1329" i="3"/>
  <c r="O1329" i="3"/>
  <c r="AN1328" i="3"/>
  <c r="AM1328" i="3"/>
  <c r="AI1328" i="3"/>
  <c r="AH1328" i="3"/>
  <c r="AG1328" i="3"/>
  <c r="AF1328" i="3"/>
  <c r="AE1328" i="3"/>
  <c r="AD1328" i="3"/>
  <c r="T1328" i="3"/>
  <c r="S1328" i="3"/>
  <c r="R1328" i="3"/>
  <c r="Q1328" i="3"/>
  <c r="P1328" i="3"/>
  <c r="O1328" i="3"/>
  <c r="AM1327" i="3"/>
  <c r="AI1327" i="3"/>
  <c r="AH1327" i="3"/>
  <c r="AG1327" i="3"/>
  <c r="AF1327" i="3"/>
  <c r="AE1327" i="3"/>
  <c r="AD1327" i="3"/>
  <c r="T1327" i="3"/>
  <c r="S1327" i="3"/>
  <c r="AN1327" i="3" s="1"/>
  <c r="R1327" i="3"/>
  <c r="Q1327" i="3"/>
  <c r="P1327" i="3"/>
  <c r="O1327" i="3"/>
  <c r="AM1326" i="3"/>
  <c r="AI1326" i="3"/>
  <c r="AH1326" i="3"/>
  <c r="AG1326" i="3"/>
  <c r="AF1326" i="3"/>
  <c r="AE1326" i="3"/>
  <c r="AD1326" i="3"/>
  <c r="T1326" i="3"/>
  <c r="S1326" i="3"/>
  <c r="AN1326" i="3" s="1"/>
  <c r="R1326" i="3"/>
  <c r="Q1326" i="3"/>
  <c r="P1326" i="3"/>
  <c r="O1326" i="3"/>
  <c r="AN1325" i="3"/>
  <c r="AI1325" i="3"/>
  <c r="AH1325" i="3"/>
  <c r="AG1325" i="3"/>
  <c r="AF1325" i="3"/>
  <c r="AE1325" i="3"/>
  <c r="AD1325" i="3"/>
  <c r="T1325" i="3"/>
  <c r="S1325" i="3"/>
  <c r="R1325" i="3"/>
  <c r="AM1325" i="3" s="1"/>
  <c r="Q1325" i="3"/>
  <c r="P1325" i="3"/>
  <c r="O1325" i="3"/>
  <c r="AN1324" i="3"/>
  <c r="AM1324" i="3"/>
  <c r="AI1324" i="3"/>
  <c r="AH1324" i="3"/>
  <c r="AG1324" i="3"/>
  <c r="AF1324" i="3"/>
  <c r="AE1324" i="3"/>
  <c r="AD1324" i="3"/>
  <c r="T1324" i="3"/>
  <c r="S1324" i="3"/>
  <c r="R1324" i="3"/>
  <c r="Q1324" i="3"/>
  <c r="P1324" i="3"/>
  <c r="O1324" i="3"/>
  <c r="AN1323" i="3"/>
  <c r="AM1323" i="3"/>
  <c r="AI1323" i="3"/>
  <c r="AH1323" i="3"/>
  <c r="AG1323" i="3"/>
  <c r="AF1323" i="3"/>
  <c r="AE1323" i="3"/>
  <c r="AD1323" i="3"/>
  <c r="T1323" i="3"/>
  <c r="S1323" i="3"/>
  <c r="R1323" i="3"/>
  <c r="Q1323" i="3"/>
  <c r="P1323" i="3"/>
  <c r="O1323" i="3"/>
  <c r="AN1322" i="3"/>
  <c r="AM1322" i="3"/>
  <c r="AI1322" i="3"/>
  <c r="AH1322" i="3"/>
  <c r="AG1322" i="3"/>
  <c r="AF1322" i="3"/>
  <c r="AE1322" i="3"/>
  <c r="AD1322" i="3"/>
  <c r="T1322" i="3"/>
  <c r="S1322" i="3"/>
  <c r="R1322" i="3"/>
  <c r="Q1322" i="3"/>
  <c r="P1322" i="3"/>
  <c r="O1322" i="3"/>
  <c r="AM1321" i="3"/>
  <c r="AI1321" i="3"/>
  <c r="AH1321" i="3"/>
  <c r="AG1321" i="3"/>
  <c r="AF1321" i="3"/>
  <c r="AE1321" i="3"/>
  <c r="AD1321" i="3"/>
  <c r="T1321" i="3"/>
  <c r="S1321" i="3"/>
  <c r="AN1321" i="3" s="1"/>
  <c r="R1321" i="3"/>
  <c r="Q1321" i="3"/>
  <c r="P1321" i="3"/>
  <c r="O1321" i="3"/>
  <c r="AN1320" i="3"/>
  <c r="AI1320" i="3"/>
  <c r="AH1320" i="3"/>
  <c r="AG1320" i="3"/>
  <c r="AF1320" i="3"/>
  <c r="AE1320" i="3"/>
  <c r="AD1320" i="3"/>
  <c r="T1320" i="3"/>
  <c r="S1320" i="3"/>
  <c r="R1320" i="3"/>
  <c r="AM1320" i="3" s="1"/>
  <c r="Q1320" i="3"/>
  <c r="P1320" i="3"/>
  <c r="O1320" i="3"/>
  <c r="AM1319" i="3"/>
  <c r="AI1319" i="3"/>
  <c r="AH1319" i="3"/>
  <c r="AG1319" i="3"/>
  <c r="AF1319" i="3"/>
  <c r="AE1319" i="3"/>
  <c r="AD1319" i="3"/>
  <c r="T1319" i="3"/>
  <c r="S1319" i="3"/>
  <c r="AN1319" i="3" s="1"/>
  <c r="R1319" i="3"/>
  <c r="Q1319" i="3"/>
  <c r="P1319" i="3"/>
  <c r="O1319" i="3"/>
  <c r="AN1318" i="3"/>
  <c r="AM1318" i="3"/>
  <c r="AI1318" i="3"/>
  <c r="AH1318" i="3"/>
  <c r="AG1318" i="3"/>
  <c r="AF1318" i="3"/>
  <c r="AE1318" i="3"/>
  <c r="AD1318" i="3"/>
  <c r="T1318" i="3"/>
  <c r="S1318" i="3"/>
  <c r="R1318" i="3"/>
  <c r="Q1318" i="3"/>
  <c r="P1318" i="3"/>
  <c r="O1318" i="3"/>
  <c r="AN1317" i="3"/>
  <c r="AM1317" i="3"/>
  <c r="AI1317" i="3"/>
  <c r="AH1317" i="3"/>
  <c r="AG1317" i="3"/>
  <c r="AF1317" i="3"/>
  <c r="AE1317" i="3"/>
  <c r="AD1317" i="3"/>
  <c r="T1317" i="3"/>
  <c r="S1317" i="3"/>
  <c r="R1317" i="3"/>
  <c r="Q1317" i="3"/>
  <c r="P1317" i="3"/>
  <c r="O1317" i="3"/>
  <c r="AM1316" i="3"/>
  <c r="AI1316" i="3"/>
  <c r="AH1316" i="3"/>
  <c r="AG1316" i="3"/>
  <c r="AF1316" i="3"/>
  <c r="AE1316" i="3"/>
  <c r="AD1316" i="3"/>
  <c r="T1316" i="3"/>
  <c r="S1316" i="3"/>
  <c r="AN1316" i="3" s="1"/>
  <c r="R1316" i="3"/>
  <c r="Q1316" i="3"/>
  <c r="P1316" i="3"/>
  <c r="O1316" i="3"/>
  <c r="AN1315" i="3"/>
  <c r="AM1315" i="3"/>
  <c r="AI1315" i="3"/>
  <c r="AH1315" i="3"/>
  <c r="AG1315" i="3"/>
  <c r="AF1315" i="3"/>
  <c r="AE1315" i="3"/>
  <c r="AD1315" i="3"/>
  <c r="T1315" i="3"/>
  <c r="S1315" i="3"/>
  <c r="R1315" i="3"/>
  <c r="Q1315" i="3"/>
  <c r="P1315" i="3"/>
  <c r="O1315" i="3"/>
  <c r="AN1314" i="3"/>
  <c r="AI1314" i="3"/>
  <c r="AH1314" i="3"/>
  <c r="AG1314" i="3"/>
  <c r="AF1314" i="3"/>
  <c r="AE1314" i="3"/>
  <c r="AD1314" i="3"/>
  <c r="T1314" i="3"/>
  <c r="S1314" i="3"/>
  <c r="R1314" i="3"/>
  <c r="AM1314" i="3" s="1"/>
  <c r="Q1314" i="3"/>
  <c r="P1314" i="3"/>
  <c r="O1314" i="3"/>
  <c r="AI1313" i="3"/>
  <c r="AH1313" i="3"/>
  <c r="AG1313" i="3"/>
  <c r="AF1313" i="3"/>
  <c r="AE1313" i="3"/>
  <c r="AD1313" i="3"/>
  <c r="T1313" i="3"/>
  <c r="S1313" i="3"/>
  <c r="AN1313" i="3" s="1"/>
  <c r="R1313" i="3"/>
  <c r="AM1313" i="3" s="1"/>
  <c r="Q1313" i="3"/>
  <c r="P1313" i="3"/>
  <c r="O1313" i="3"/>
  <c r="AN1312" i="3"/>
  <c r="AI1312" i="3"/>
  <c r="AH1312" i="3"/>
  <c r="AG1312" i="3"/>
  <c r="AF1312" i="3"/>
  <c r="AE1312" i="3"/>
  <c r="AD1312" i="3"/>
  <c r="T1312" i="3"/>
  <c r="S1312" i="3"/>
  <c r="R1312" i="3"/>
  <c r="AM1312" i="3" s="1"/>
  <c r="Q1312" i="3"/>
  <c r="P1312" i="3"/>
  <c r="O1312" i="3"/>
  <c r="AN1311" i="3"/>
  <c r="AI1311" i="3"/>
  <c r="AH1311" i="3"/>
  <c r="AG1311" i="3"/>
  <c r="AF1311" i="3"/>
  <c r="AE1311" i="3"/>
  <c r="AD1311" i="3"/>
  <c r="T1311" i="3"/>
  <c r="S1311" i="3"/>
  <c r="R1311" i="3"/>
  <c r="AM1311" i="3" s="1"/>
  <c r="Q1311" i="3"/>
  <c r="P1311" i="3"/>
  <c r="O1311" i="3"/>
  <c r="AN1310" i="3"/>
  <c r="AM1310" i="3"/>
  <c r="AI1310" i="3"/>
  <c r="AH1310" i="3"/>
  <c r="AG1310" i="3"/>
  <c r="AF1310" i="3"/>
  <c r="AE1310" i="3"/>
  <c r="AD1310" i="3"/>
  <c r="T1310" i="3"/>
  <c r="S1310" i="3"/>
  <c r="R1310" i="3"/>
  <c r="Q1310" i="3"/>
  <c r="P1310" i="3"/>
  <c r="O1310" i="3"/>
  <c r="AN1309" i="3"/>
  <c r="AM1309" i="3"/>
  <c r="AI1309" i="3"/>
  <c r="AH1309" i="3"/>
  <c r="AG1309" i="3"/>
  <c r="AF1309" i="3"/>
  <c r="AE1309" i="3"/>
  <c r="AD1309" i="3"/>
  <c r="T1309" i="3"/>
  <c r="S1309" i="3"/>
  <c r="R1309" i="3"/>
  <c r="Q1309" i="3"/>
  <c r="P1309" i="3"/>
  <c r="O1309" i="3"/>
  <c r="AI1308" i="3"/>
  <c r="AH1308" i="3"/>
  <c r="AG1308" i="3"/>
  <c r="AF1308" i="3"/>
  <c r="AE1308" i="3"/>
  <c r="AD1308" i="3"/>
  <c r="T1308" i="3"/>
  <c r="S1308" i="3"/>
  <c r="AN1308" i="3" s="1"/>
  <c r="R1308" i="3"/>
  <c r="AM1308" i="3" s="1"/>
  <c r="Q1308" i="3"/>
  <c r="P1308" i="3"/>
  <c r="O1308" i="3"/>
  <c r="AM1307" i="3"/>
  <c r="AI1307" i="3"/>
  <c r="AH1307" i="3"/>
  <c r="AG1307" i="3"/>
  <c r="AF1307" i="3"/>
  <c r="AE1307" i="3"/>
  <c r="AD1307" i="3"/>
  <c r="T1307" i="3"/>
  <c r="S1307" i="3"/>
  <c r="AN1307" i="3" s="1"/>
  <c r="R1307" i="3"/>
  <c r="Q1307" i="3"/>
  <c r="P1307" i="3"/>
  <c r="O1307" i="3"/>
  <c r="AM1306" i="3"/>
  <c r="AI1306" i="3"/>
  <c r="AH1306" i="3"/>
  <c r="AG1306" i="3"/>
  <c r="AF1306" i="3"/>
  <c r="AE1306" i="3"/>
  <c r="AD1306" i="3"/>
  <c r="T1306" i="3"/>
  <c r="S1306" i="3"/>
  <c r="AN1306" i="3" s="1"/>
  <c r="R1306" i="3"/>
  <c r="Q1306" i="3"/>
  <c r="P1306" i="3"/>
  <c r="O1306" i="3"/>
  <c r="AN1305" i="3"/>
  <c r="AM1305" i="3"/>
  <c r="AI1305" i="3"/>
  <c r="AH1305" i="3"/>
  <c r="AG1305" i="3"/>
  <c r="AF1305" i="3"/>
  <c r="AE1305" i="3"/>
  <c r="AD1305" i="3"/>
  <c r="T1305" i="3"/>
  <c r="S1305" i="3"/>
  <c r="R1305" i="3"/>
  <c r="Q1305" i="3"/>
  <c r="P1305" i="3"/>
  <c r="O1305" i="3"/>
  <c r="AN1304" i="3"/>
  <c r="AI1304" i="3"/>
  <c r="AH1304" i="3"/>
  <c r="AG1304" i="3"/>
  <c r="AF1304" i="3"/>
  <c r="AE1304" i="3"/>
  <c r="AD1304" i="3"/>
  <c r="T1304" i="3"/>
  <c r="S1304" i="3"/>
  <c r="R1304" i="3"/>
  <c r="AM1304" i="3" s="1"/>
  <c r="Q1304" i="3"/>
  <c r="P1304" i="3"/>
  <c r="O1304" i="3"/>
  <c r="AI1303" i="3"/>
  <c r="AH1303" i="3"/>
  <c r="AG1303" i="3"/>
  <c r="AF1303" i="3"/>
  <c r="AE1303" i="3"/>
  <c r="AD1303" i="3"/>
  <c r="T1303" i="3"/>
  <c r="S1303" i="3"/>
  <c r="AN1303" i="3" s="1"/>
  <c r="R1303" i="3"/>
  <c r="AM1303" i="3" s="1"/>
  <c r="Q1303" i="3"/>
  <c r="P1303" i="3"/>
  <c r="O1303" i="3"/>
  <c r="AN1302" i="3"/>
  <c r="AI1302" i="3"/>
  <c r="AH1302" i="3"/>
  <c r="AG1302" i="3"/>
  <c r="AF1302" i="3"/>
  <c r="AE1302" i="3"/>
  <c r="AD1302" i="3"/>
  <c r="T1302" i="3"/>
  <c r="S1302" i="3"/>
  <c r="R1302" i="3"/>
  <c r="AM1302" i="3" s="1"/>
  <c r="Q1302" i="3"/>
  <c r="P1302" i="3"/>
  <c r="O1302" i="3"/>
  <c r="AN1301" i="3"/>
  <c r="AI1301" i="3"/>
  <c r="AH1301" i="3"/>
  <c r="AG1301" i="3"/>
  <c r="AF1301" i="3"/>
  <c r="AE1301" i="3"/>
  <c r="AD1301" i="3"/>
  <c r="T1301" i="3"/>
  <c r="S1301" i="3"/>
  <c r="R1301" i="3"/>
  <c r="AM1301" i="3" s="1"/>
  <c r="Q1301" i="3"/>
  <c r="P1301" i="3"/>
  <c r="O1301" i="3"/>
  <c r="AI1300" i="3"/>
  <c r="AH1300" i="3"/>
  <c r="AG1300" i="3"/>
  <c r="AF1300" i="3"/>
  <c r="AE1300" i="3"/>
  <c r="AD1300" i="3"/>
  <c r="T1300" i="3"/>
  <c r="S1300" i="3"/>
  <c r="AN1300" i="3" s="1"/>
  <c r="R1300" i="3"/>
  <c r="AM1300" i="3" s="1"/>
  <c r="Q1300" i="3"/>
  <c r="P1300" i="3"/>
  <c r="O1300" i="3"/>
  <c r="AN1299" i="3"/>
  <c r="AM1299" i="3"/>
  <c r="AI1299" i="3"/>
  <c r="AH1299" i="3"/>
  <c r="AG1299" i="3"/>
  <c r="AF1299" i="3"/>
  <c r="AE1299" i="3"/>
  <c r="AD1299" i="3"/>
  <c r="T1299" i="3"/>
  <c r="S1299" i="3"/>
  <c r="R1299" i="3"/>
  <c r="Q1299" i="3"/>
  <c r="P1299" i="3"/>
  <c r="O1299" i="3"/>
  <c r="AM1298" i="3"/>
  <c r="AI1298" i="3"/>
  <c r="AH1298" i="3"/>
  <c r="AG1298" i="3"/>
  <c r="AF1298" i="3"/>
  <c r="AE1298" i="3"/>
  <c r="AD1298" i="3"/>
  <c r="T1298" i="3"/>
  <c r="S1298" i="3"/>
  <c r="AN1298" i="3" s="1"/>
  <c r="R1298" i="3"/>
  <c r="Q1298" i="3"/>
  <c r="P1298" i="3"/>
  <c r="O1298" i="3"/>
  <c r="AM1297" i="3"/>
  <c r="AI1297" i="3"/>
  <c r="AH1297" i="3"/>
  <c r="AG1297" i="3"/>
  <c r="AF1297" i="3"/>
  <c r="AE1297" i="3"/>
  <c r="AD1297" i="3"/>
  <c r="T1297" i="3"/>
  <c r="S1297" i="3"/>
  <c r="AN1297" i="3" s="1"/>
  <c r="R1297" i="3"/>
  <c r="Q1297" i="3"/>
  <c r="P1297" i="3"/>
  <c r="O1297" i="3"/>
  <c r="AM1296" i="3"/>
  <c r="AI1296" i="3"/>
  <c r="AH1296" i="3"/>
  <c r="AG1296" i="3"/>
  <c r="AF1296" i="3"/>
  <c r="AE1296" i="3"/>
  <c r="AD1296" i="3"/>
  <c r="T1296" i="3"/>
  <c r="S1296" i="3"/>
  <c r="AN1296" i="3" s="1"/>
  <c r="R1296" i="3"/>
  <c r="Q1296" i="3"/>
  <c r="P1296" i="3"/>
  <c r="O1296" i="3"/>
  <c r="AN1295" i="3"/>
  <c r="AM1295" i="3"/>
  <c r="AI1295" i="3"/>
  <c r="AH1295" i="3"/>
  <c r="AG1295" i="3"/>
  <c r="AF1295" i="3"/>
  <c r="AE1295" i="3"/>
  <c r="AD1295" i="3"/>
  <c r="T1295" i="3"/>
  <c r="S1295" i="3"/>
  <c r="R1295" i="3"/>
  <c r="Q1295" i="3"/>
  <c r="P1295" i="3"/>
  <c r="O1295" i="3"/>
  <c r="AN1294" i="3"/>
  <c r="AM1294" i="3"/>
  <c r="AI1294" i="3"/>
  <c r="AH1294" i="3"/>
  <c r="AG1294" i="3"/>
  <c r="AF1294" i="3"/>
  <c r="AE1294" i="3"/>
  <c r="AD1294" i="3"/>
  <c r="T1294" i="3"/>
  <c r="S1294" i="3"/>
  <c r="R1294" i="3"/>
  <c r="Q1294" i="3"/>
  <c r="P1294" i="3"/>
  <c r="O1294" i="3"/>
  <c r="AI1293" i="3"/>
  <c r="AH1293" i="3"/>
  <c r="AG1293" i="3"/>
  <c r="AF1293" i="3"/>
  <c r="AE1293" i="3"/>
  <c r="AD1293" i="3"/>
  <c r="T1293" i="3"/>
  <c r="S1293" i="3"/>
  <c r="AN1293" i="3" s="1"/>
  <c r="R1293" i="3"/>
  <c r="AM1293" i="3" s="1"/>
  <c r="Q1293" i="3"/>
  <c r="P1293" i="3"/>
  <c r="O1293" i="3"/>
  <c r="AN1292" i="3"/>
  <c r="AM1292" i="3"/>
  <c r="AI1292" i="3"/>
  <c r="AH1292" i="3"/>
  <c r="AG1292" i="3"/>
  <c r="AF1292" i="3"/>
  <c r="AE1292" i="3"/>
  <c r="AD1292" i="3"/>
  <c r="T1292" i="3"/>
  <c r="S1292" i="3"/>
  <c r="R1292" i="3"/>
  <c r="Q1292" i="3"/>
  <c r="P1292" i="3"/>
  <c r="O1292" i="3"/>
  <c r="AN1291" i="3"/>
  <c r="AM1291" i="3"/>
  <c r="AI1291" i="3"/>
  <c r="AH1291" i="3"/>
  <c r="AG1291" i="3"/>
  <c r="AF1291" i="3"/>
  <c r="AE1291" i="3"/>
  <c r="AD1291" i="3"/>
  <c r="T1291" i="3"/>
  <c r="S1291" i="3"/>
  <c r="R1291" i="3"/>
  <c r="Q1291" i="3"/>
  <c r="P1291" i="3"/>
  <c r="O1291" i="3"/>
  <c r="AN1290" i="3"/>
  <c r="AI1290" i="3"/>
  <c r="AH1290" i="3"/>
  <c r="AG1290" i="3"/>
  <c r="AF1290" i="3"/>
  <c r="AE1290" i="3"/>
  <c r="AD1290" i="3"/>
  <c r="T1290" i="3"/>
  <c r="S1290" i="3"/>
  <c r="R1290" i="3"/>
  <c r="AM1290" i="3" s="1"/>
  <c r="Q1290" i="3"/>
  <c r="P1290" i="3"/>
  <c r="O1290" i="3"/>
  <c r="AN1289" i="3"/>
  <c r="AI1289" i="3"/>
  <c r="AH1289" i="3"/>
  <c r="AG1289" i="3"/>
  <c r="AF1289" i="3"/>
  <c r="AE1289" i="3"/>
  <c r="AD1289" i="3"/>
  <c r="T1289" i="3"/>
  <c r="S1289" i="3"/>
  <c r="R1289" i="3"/>
  <c r="AM1289" i="3" s="1"/>
  <c r="Q1289" i="3"/>
  <c r="P1289" i="3"/>
  <c r="O1289" i="3"/>
  <c r="AM1288" i="3"/>
  <c r="AI1288" i="3"/>
  <c r="AH1288" i="3"/>
  <c r="AG1288" i="3"/>
  <c r="AF1288" i="3"/>
  <c r="AE1288" i="3"/>
  <c r="AD1288" i="3"/>
  <c r="T1288" i="3"/>
  <c r="S1288" i="3"/>
  <c r="AN1288" i="3" s="1"/>
  <c r="R1288" i="3"/>
  <c r="Q1288" i="3"/>
  <c r="P1288" i="3"/>
  <c r="O1288" i="3"/>
  <c r="AM1287" i="3"/>
  <c r="AI1287" i="3"/>
  <c r="AH1287" i="3"/>
  <c r="AG1287" i="3"/>
  <c r="AF1287" i="3"/>
  <c r="AE1287" i="3"/>
  <c r="AD1287" i="3"/>
  <c r="T1287" i="3"/>
  <c r="S1287" i="3"/>
  <c r="AN1287" i="3" s="1"/>
  <c r="R1287" i="3"/>
  <c r="Q1287" i="3"/>
  <c r="P1287" i="3"/>
  <c r="O1287" i="3"/>
  <c r="AN1286" i="3"/>
  <c r="AM1286" i="3"/>
  <c r="AI1286" i="3"/>
  <c r="AH1286" i="3"/>
  <c r="AG1286" i="3"/>
  <c r="AF1286" i="3"/>
  <c r="AE1286" i="3"/>
  <c r="AD1286" i="3"/>
  <c r="T1286" i="3"/>
  <c r="S1286" i="3"/>
  <c r="R1286" i="3"/>
  <c r="Q1286" i="3"/>
  <c r="P1286" i="3"/>
  <c r="O1286" i="3"/>
  <c r="AN1285" i="3"/>
  <c r="AM1285" i="3"/>
  <c r="AI1285" i="3"/>
  <c r="AH1285" i="3"/>
  <c r="AG1285" i="3"/>
  <c r="AF1285" i="3"/>
  <c r="AE1285" i="3"/>
  <c r="AD1285" i="3"/>
  <c r="T1285" i="3"/>
  <c r="S1285" i="3"/>
  <c r="R1285" i="3"/>
  <c r="Q1285" i="3"/>
  <c r="P1285" i="3"/>
  <c r="O1285" i="3"/>
  <c r="AN1284" i="3"/>
  <c r="AI1284" i="3"/>
  <c r="AH1284" i="3"/>
  <c r="AG1284" i="3"/>
  <c r="AF1284" i="3"/>
  <c r="AE1284" i="3"/>
  <c r="AD1284" i="3"/>
  <c r="T1284" i="3"/>
  <c r="S1284" i="3"/>
  <c r="R1284" i="3"/>
  <c r="AM1284" i="3" s="1"/>
  <c r="Q1284" i="3"/>
  <c r="P1284" i="3"/>
  <c r="O1284" i="3"/>
  <c r="AM1283" i="3"/>
  <c r="AI1283" i="3"/>
  <c r="AH1283" i="3"/>
  <c r="AG1283" i="3"/>
  <c r="AF1283" i="3"/>
  <c r="AE1283" i="3"/>
  <c r="AD1283" i="3"/>
  <c r="T1283" i="3"/>
  <c r="S1283" i="3"/>
  <c r="AN1283" i="3" s="1"/>
  <c r="R1283" i="3"/>
  <c r="Q1283" i="3"/>
  <c r="P1283" i="3"/>
  <c r="O1283" i="3"/>
  <c r="AM1282" i="3"/>
  <c r="AI1282" i="3"/>
  <c r="AH1282" i="3"/>
  <c r="AG1282" i="3"/>
  <c r="AF1282" i="3"/>
  <c r="AE1282" i="3"/>
  <c r="AD1282" i="3"/>
  <c r="T1282" i="3"/>
  <c r="S1282" i="3"/>
  <c r="AN1282" i="3" s="1"/>
  <c r="R1282" i="3"/>
  <c r="Q1282" i="3"/>
  <c r="P1282" i="3"/>
  <c r="O1282" i="3"/>
  <c r="AN1281" i="3"/>
  <c r="AM1281" i="3"/>
  <c r="AI1281" i="3"/>
  <c r="AH1281" i="3"/>
  <c r="AG1281" i="3"/>
  <c r="AF1281" i="3"/>
  <c r="AE1281" i="3"/>
  <c r="AD1281" i="3"/>
  <c r="T1281" i="3"/>
  <c r="S1281" i="3"/>
  <c r="R1281" i="3"/>
  <c r="Q1281" i="3"/>
  <c r="P1281" i="3"/>
  <c r="O1281" i="3"/>
  <c r="AM1280" i="3"/>
  <c r="AI1280" i="3"/>
  <c r="AH1280" i="3"/>
  <c r="AG1280" i="3"/>
  <c r="AF1280" i="3"/>
  <c r="AE1280" i="3"/>
  <c r="AD1280" i="3"/>
  <c r="T1280" i="3"/>
  <c r="S1280" i="3"/>
  <c r="AN1280" i="3" s="1"/>
  <c r="R1280" i="3"/>
  <c r="Q1280" i="3"/>
  <c r="P1280" i="3"/>
  <c r="O1280" i="3"/>
  <c r="AN1279" i="3"/>
  <c r="AI1279" i="3"/>
  <c r="AH1279" i="3"/>
  <c r="AG1279" i="3"/>
  <c r="AF1279" i="3"/>
  <c r="AE1279" i="3"/>
  <c r="AD1279" i="3"/>
  <c r="T1279" i="3"/>
  <c r="S1279" i="3"/>
  <c r="R1279" i="3"/>
  <c r="AM1279" i="3" s="1"/>
  <c r="Q1279" i="3"/>
  <c r="P1279" i="3"/>
  <c r="O1279" i="3"/>
  <c r="AN1278" i="3"/>
  <c r="AM1278" i="3"/>
  <c r="AI1278" i="3"/>
  <c r="AH1278" i="3"/>
  <c r="AG1278" i="3"/>
  <c r="AF1278" i="3"/>
  <c r="AE1278" i="3"/>
  <c r="AD1278" i="3"/>
  <c r="T1278" i="3"/>
  <c r="S1278" i="3"/>
  <c r="R1278" i="3"/>
  <c r="Q1278" i="3"/>
  <c r="P1278" i="3"/>
  <c r="O1278" i="3"/>
  <c r="AN1277" i="3"/>
  <c r="AM1277" i="3"/>
  <c r="AI1277" i="3"/>
  <c r="AH1277" i="3"/>
  <c r="AG1277" i="3"/>
  <c r="AF1277" i="3"/>
  <c r="AE1277" i="3"/>
  <c r="AD1277" i="3"/>
  <c r="T1277" i="3"/>
  <c r="S1277" i="3"/>
  <c r="R1277" i="3"/>
  <c r="Q1277" i="3"/>
  <c r="P1277" i="3"/>
  <c r="O1277" i="3"/>
  <c r="AN1276" i="3"/>
  <c r="AM1276" i="3"/>
  <c r="AI1276" i="3"/>
  <c r="AH1276" i="3"/>
  <c r="AG1276" i="3"/>
  <c r="AF1276" i="3"/>
  <c r="AE1276" i="3"/>
  <c r="AD1276" i="3"/>
  <c r="T1276" i="3"/>
  <c r="S1276" i="3"/>
  <c r="R1276" i="3"/>
  <c r="Q1276" i="3"/>
  <c r="P1276" i="3"/>
  <c r="O1276" i="3"/>
  <c r="AN1275" i="3"/>
  <c r="AM1275" i="3"/>
  <c r="AI1275" i="3"/>
  <c r="AH1275" i="3"/>
  <c r="AG1275" i="3"/>
  <c r="AF1275" i="3"/>
  <c r="AE1275" i="3"/>
  <c r="AD1275" i="3"/>
  <c r="T1275" i="3"/>
  <c r="S1275" i="3"/>
  <c r="R1275" i="3"/>
  <c r="Q1275" i="3"/>
  <c r="P1275" i="3"/>
  <c r="O1275" i="3"/>
  <c r="AM1274" i="3"/>
  <c r="AI1274" i="3"/>
  <c r="AH1274" i="3"/>
  <c r="AG1274" i="3"/>
  <c r="AF1274" i="3"/>
  <c r="AE1274" i="3"/>
  <c r="AD1274" i="3"/>
  <c r="T1274" i="3"/>
  <c r="S1274" i="3"/>
  <c r="AN1274" i="3" s="1"/>
  <c r="R1274" i="3"/>
  <c r="Q1274" i="3"/>
  <c r="P1274" i="3"/>
  <c r="O1274" i="3"/>
  <c r="AM1273" i="3"/>
  <c r="AI1273" i="3"/>
  <c r="AH1273" i="3"/>
  <c r="AG1273" i="3"/>
  <c r="AF1273" i="3"/>
  <c r="AE1273" i="3"/>
  <c r="AD1273" i="3"/>
  <c r="T1273" i="3"/>
  <c r="S1273" i="3"/>
  <c r="AN1273" i="3" s="1"/>
  <c r="R1273" i="3"/>
  <c r="Q1273" i="3"/>
  <c r="P1273" i="3"/>
  <c r="O1273" i="3"/>
  <c r="AM1272" i="3"/>
  <c r="AI1272" i="3"/>
  <c r="AH1272" i="3"/>
  <c r="AG1272" i="3"/>
  <c r="AF1272" i="3"/>
  <c r="AE1272" i="3"/>
  <c r="AD1272" i="3"/>
  <c r="T1272" i="3"/>
  <c r="S1272" i="3"/>
  <c r="AN1272" i="3" s="1"/>
  <c r="R1272" i="3"/>
  <c r="Q1272" i="3"/>
  <c r="P1272" i="3"/>
  <c r="O1272" i="3"/>
  <c r="AN1271" i="3"/>
  <c r="AI1271" i="3"/>
  <c r="AH1271" i="3"/>
  <c r="AG1271" i="3"/>
  <c r="AF1271" i="3"/>
  <c r="AE1271" i="3"/>
  <c r="AD1271" i="3"/>
  <c r="T1271" i="3"/>
  <c r="S1271" i="3"/>
  <c r="R1271" i="3"/>
  <c r="AM1271" i="3" s="1"/>
  <c r="Q1271" i="3"/>
  <c r="P1271" i="3"/>
  <c r="O1271" i="3"/>
  <c r="AN1270" i="3"/>
  <c r="AI1270" i="3"/>
  <c r="AH1270" i="3"/>
  <c r="AG1270" i="3"/>
  <c r="AF1270" i="3"/>
  <c r="AE1270" i="3"/>
  <c r="AD1270" i="3"/>
  <c r="T1270" i="3"/>
  <c r="S1270" i="3"/>
  <c r="R1270" i="3"/>
  <c r="AM1270" i="3" s="1"/>
  <c r="Q1270" i="3"/>
  <c r="P1270" i="3"/>
  <c r="O1270" i="3"/>
  <c r="AN1269" i="3"/>
  <c r="AI1269" i="3"/>
  <c r="AH1269" i="3"/>
  <c r="AG1269" i="3"/>
  <c r="AF1269" i="3"/>
  <c r="AE1269" i="3"/>
  <c r="AD1269" i="3"/>
  <c r="T1269" i="3"/>
  <c r="S1269" i="3"/>
  <c r="R1269" i="3"/>
  <c r="AM1269" i="3" s="1"/>
  <c r="Q1269" i="3"/>
  <c r="P1269" i="3"/>
  <c r="O1269" i="3"/>
  <c r="AN1268" i="3"/>
  <c r="AM1268" i="3"/>
  <c r="AI1268" i="3"/>
  <c r="AH1268" i="3"/>
  <c r="AG1268" i="3"/>
  <c r="AF1268" i="3"/>
  <c r="AE1268" i="3"/>
  <c r="AD1268" i="3"/>
  <c r="T1268" i="3"/>
  <c r="S1268" i="3"/>
  <c r="R1268" i="3"/>
  <c r="Q1268" i="3"/>
  <c r="P1268" i="3"/>
  <c r="O1268" i="3"/>
  <c r="AN1267" i="3"/>
  <c r="AM1267" i="3"/>
  <c r="AI1267" i="3"/>
  <c r="AH1267" i="3"/>
  <c r="AG1267" i="3"/>
  <c r="AF1267" i="3"/>
  <c r="AE1267" i="3"/>
  <c r="AD1267" i="3"/>
  <c r="T1267" i="3"/>
  <c r="S1267" i="3"/>
  <c r="R1267" i="3"/>
  <c r="Q1267" i="3"/>
  <c r="P1267" i="3"/>
  <c r="O1267" i="3"/>
  <c r="AM1266" i="3"/>
  <c r="AI1266" i="3"/>
  <c r="AH1266" i="3"/>
  <c r="AG1266" i="3"/>
  <c r="AF1266" i="3"/>
  <c r="AE1266" i="3"/>
  <c r="AD1266" i="3"/>
  <c r="T1266" i="3"/>
  <c r="S1266" i="3"/>
  <c r="AN1266" i="3" s="1"/>
  <c r="R1266" i="3"/>
  <c r="Q1266" i="3"/>
  <c r="P1266" i="3"/>
  <c r="O1266" i="3"/>
  <c r="AM1265" i="3"/>
  <c r="AI1265" i="3"/>
  <c r="AH1265" i="3"/>
  <c r="AG1265" i="3"/>
  <c r="AF1265" i="3"/>
  <c r="AE1265" i="3"/>
  <c r="AD1265" i="3"/>
  <c r="T1265" i="3"/>
  <c r="S1265" i="3"/>
  <c r="AN1265" i="3" s="1"/>
  <c r="R1265" i="3"/>
  <c r="Q1265" i="3"/>
  <c r="P1265" i="3"/>
  <c r="O1265" i="3"/>
  <c r="AN1264" i="3"/>
  <c r="AM1264" i="3"/>
  <c r="AI1264" i="3"/>
  <c r="AH1264" i="3"/>
  <c r="AG1264" i="3"/>
  <c r="AF1264" i="3"/>
  <c r="AE1264" i="3"/>
  <c r="AD1264" i="3"/>
  <c r="T1264" i="3"/>
  <c r="S1264" i="3"/>
  <c r="R1264" i="3"/>
  <c r="Q1264" i="3"/>
  <c r="P1264" i="3"/>
  <c r="O1264" i="3"/>
  <c r="AN1263" i="3"/>
  <c r="AI1263" i="3"/>
  <c r="AH1263" i="3"/>
  <c r="AG1263" i="3"/>
  <c r="AF1263" i="3"/>
  <c r="AE1263" i="3"/>
  <c r="AD1263" i="3"/>
  <c r="T1263" i="3"/>
  <c r="S1263" i="3"/>
  <c r="R1263" i="3"/>
  <c r="AM1263" i="3" s="1"/>
  <c r="Q1263" i="3"/>
  <c r="P1263" i="3"/>
  <c r="O1263" i="3"/>
  <c r="AI1262" i="3"/>
  <c r="AH1262" i="3"/>
  <c r="AG1262" i="3"/>
  <c r="AF1262" i="3"/>
  <c r="AE1262" i="3"/>
  <c r="AD1262" i="3"/>
  <c r="T1262" i="3"/>
  <c r="S1262" i="3"/>
  <c r="AN1262" i="3" s="1"/>
  <c r="R1262" i="3"/>
  <c r="AM1262" i="3" s="1"/>
  <c r="Q1262" i="3"/>
  <c r="P1262" i="3"/>
  <c r="O1262" i="3"/>
  <c r="AM1261" i="3"/>
  <c r="AI1261" i="3"/>
  <c r="AH1261" i="3"/>
  <c r="AG1261" i="3"/>
  <c r="AF1261" i="3"/>
  <c r="AE1261" i="3"/>
  <c r="AD1261" i="3"/>
  <c r="T1261" i="3"/>
  <c r="S1261" i="3"/>
  <c r="AN1261" i="3" s="1"/>
  <c r="R1261" i="3"/>
  <c r="Q1261" i="3"/>
  <c r="P1261" i="3"/>
  <c r="O1261" i="3"/>
  <c r="AN1260" i="3"/>
  <c r="AM1260" i="3"/>
  <c r="AI1260" i="3"/>
  <c r="AH1260" i="3"/>
  <c r="AG1260" i="3"/>
  <c r="AF1260" i="3"/>
  <c r="AE1260" i="3"/>
  <c r="AD1260" i="3"/>
  <c r="T1260" i="3"/>
  <c r="S1260" i="3"/>
  <c r="R1260" i="3"/>
  <c r="Q1260" i="3"/>
  <c r="P1260" i="3"/>
  <c r="O1260" i="3"/>
  <c r="AN1259" i="3"/>
  <c r="AI1259" i="3"/>
  <c r="AH1259" i="3"/>
  <c r="AG1259" i="3"/>
  <c r="AF1259" i="3"/>
  <c r="AE1259" i="3"/>
  <c r="AD1259" i="3"/>
  <c r="T1259" i="3"/>
  <c r="S1259" i="3"/>
  <c r="R1259" i="3"/>
  <c r="AM1259" i="3" s="1"/>
  <c r="Q1259" i="3"/>
  <c r="P1259" i="3"/>
  <c r="O1259" i="3"/>
  <c r="AN1258" i="3"/>
  <c r="AM1258" i="3"/>
  <c r="AI1258" i="3"/>
  <c r="AH1258" i="3"/>
  <c r="AG1258" i="3"/>
  <c r="AF1258" i="3"/>
  <c r="AE1258" i="3"/>
  <c r="AD1258" i="3"/>
  <c r="T1258" i="3"/>
  <c r="S1258" i="3"/>
  <c r="R1258" i="3"/>
  <c r="Q1258" i="3"/>
  <c r="P1258" i="3"/>
  <c r="O1258" i="3"/>
  <c r="AN1257" i="3"/>
  <c r="AM1257" i="3"/>
  <c r="AI1257" i="3"/>
  <c r="AH1257" i="3"/>
  <c r="AG1257" i="3"/>
  <c r="AF1257" i="3"/>
  <c r="AE1257" i="3"/>
  <c r="AD1257" i="3"/>
  <c r="T1257" i="3"/>
  <c r="S1257" i="3"/>
  <c r="R1257" i="3"/>
  <c r="Q1257" i="3"/>
  <c r="P1257" i="3"/>
  <c r="O1257" i="3"/>
  <c r="AM1256" i="3"/>
  <c r="AI1256" i="3"/>
  <c r="AH1256" i="3"/>
  <c r="AG1256" i="3"/>
  <c r="AF1256" i="3"/>
  <c r="AE1256" i="3"/>
  <c r="AD1256" i="3"/>
  <c r="T1256" i="3"/>
  <c r="S1256" i="3"/>
  <c r="AN1256" i="3" s="1"/>
  <c r="R1256" i="3"/>
  <c r="Q1256" i="3"/>
  <c r="P1256" i="3"/>
  <c r="O1256" i="3"/>
  <c r="AN1255" i="3"/>
  <c r="AM1255" i="3"/>
  <c r="AI1255" i="3"/>
  <c r="AH1255" i="3"/>
  <c r="AG1255" i="3"/>
  <c r="AF1255" i="3"/>
  <c r="AE1255" i="3"/>
  <c r="AD1255" i="3"/>
  <c r="T1255" i="3"/>
  <c r="S1255" i="3"/>
  <c r="R1255" i="3"/>
  <c r="Q1255" i="3"/>
  <c r="P1255" i="3"/>
  <c r="O1255" i="3"/>
  <c r="AN1254" i="3"/>
  <c r="AM1254" i="3"/>
  <c r="AI1254" i="3"/>
  <c r="AH1254" i="3"/>
  <c r="AG1254" i="3"/>
  <c r="AF1254" i="3"/>
  <c r="AE1254" i="3"/>
  <c r="AD1254" i="3"/>
  <c r="T1254" i="3"/>
  <c r="S1254" i="3"/>
  <c r="R1254" i="3"/>
  <c r="Q1254" i="3"/>
  <c r="P1254" i="3"/>
  <c r="O1254" i="3"/>
  <c r="AN1253" i="3"/>
  <c r="AI1253" i="3"/>
  <c r="AH1253" i="3"/>
  <c r="AG1253" i="3"/>
  <c r="AF1253" i="3"/>
  <c r="AE1253" i="3"/>
  <c r="AD1253" i="3"/>
  <c r="T1253" i="3"/>
  <c r="S1253" i="3"/>
  <c r="R1253" i="3"/>
  <c r="AM1253" i="3" s="1"/>
  <c r="Q1253" i="3"/>
  <c r="P1253" i="3"/>
  <c r="O1253" i="3"/>
  <c r="AN1252" i="3"/>
  <c r="AI1252" i="3"/>
  <c r="AH1252" i="3"/>
  <c r="AG1252" i="3"/>
  <c r="AF1252" i="3"/>
  <c r="AE1252" i="3"/>
  <c r="AD1252" i="3"/>
  <c r="T1252" i="3"/>
  <c r="S1252" i="3"/>
  <c r="R1252" i="3"/>
  <c r="AM1252" i="3" s="1"/>
  <c r="Q1252" i="3"/>
  <c r="P1252" i="3"/>
  <c r="O1252" i="3"/>
  <c r="AM1251" i="3"/>
  <c r="AI1251" i="3"/>
  <c r="AH1251" i="3"/>
  <c r="AG1251" i="3"/>
  <c r="AF1251" i="3"/>
  <c r="AE1251" i="3"/>
  <c r="AD1251" i="3"/>
  <c r="T1251" i="3"/>
  <c r="S1251" i="3"/>
  <c r="AN1251" i="3" s="1"/>
  <c r="R1251" i="3"/>
  <c r="Q1251" i="3"/>
  <c r="P1251" i="3"/>
  <c r="O1251" i="3"/>
  <c r="AN1250" i="3"/>
  <c r="AI1250" i="3"/>
  <c r="AH1250" i="3"/>
  <c r="AG1250" i="3"/>
  <c r="AF1250" i="3"/>
  <c r="AE1250" i="3"/>
  <c r="AD1250" i="3"/>
  <c r="T1250" i="3"/>
  <c r="S1250" i="3"/>
  <c r="R1250" i="3"/>
  <c r="AM1250" i="3" s="1"/>
  <c r="Q1250" i="3"/>
  <c r="P1250" i="3"/>
  <c r="O1250" i="3"/>
  <c r="AN1249" i="3"/>
  <c r="AI1249" i="3"/>
  <c r="AH1249" i="3"/>
  <c r="AG1249" i="3"/>
  <c r="AF1249" i="3"/>
  <c r="AE1249" i="3"/>
  <c r="AD1249" i="3"/>
  <c r="T1249" i="3"/>
  <c r="S1249" i="3"/>
  <c r="R1249" i="3"/>
  <c r="AM1249" i="3" s="1"/>
  <c r="Q1249" i="3"/>
  <c r="P1249" i="3"/>
  <c r="O1249" i="3"/>
  <c r="AN1248" i="3"/>
  <c r="AM1248" i="3"/>
  <c r="AI1248" i="3"/>
  <c r="AH1248" i="3"/>
  <c r="AG1248" i="3"/>
  <c r="AF1248" i="3"/>
  <c r="AE1248" i="3"/>
  <c r="AD1248" i="3"/>
  <c r="T1248" i="3"/>
  <c r="S1248" i="3"/>
  <c r="R1248" i="3"/>
  <c r="Q1248" i="3"/>
  <c r="P1248" i="3"/>
  <c r="O1248" i="3"/>
  <c r="AN1247" i="3"/>
  <c r="AM1247" i="3"/>
  <c r="AI1247" i="3"/>
  <c r="AH1247" i="3"/>
  <c r="AG1247" i="3"/>
  <c r="AF1247" i="3"/>
  <c r="AE1247" i="3"/>
  <c r="AD1247" i="3"/>
  <c r="T1247" i="3"/>
  <c r="S1247" i="3"/>
  <c r="R1247" i="3"/>
  <c r="Q1247" i="3"/>
  <c r="P1247" i="3"/>
  <c r="O1247" i="3"/>
  <c r="AN1246" i="3"/>
  <c r="AM1246" i="3"/>
  <c r="AI1246" i="3"/>
  <c r="AH1246" i="3"/>
  <c r="AG1246" i="3"/>
  <c r="AF1246" i="3"/>
  <c r="AE1246" i="3"/>
  <c r="AD1246" i="3"/>
  <c r="T1246" i="3"/>
  <c r="S1246" i="3"/>
  <c r="R1246" i="3"/>
  <c r="Q1246" i="3"/>
  <c r="P1246" i="3"/>
  <c r="O1246" i="3"/>
  <c r="AN1245" i="3"/>
  <c r="AM1245" i="3"/>
  <c r="AI1245" i="3"/>
  <c r="AH1245" i="3"/>
  <c r="AG1245" i="3"/>
  <c r="AF1245" i="3"/>
  <c r="AE1245" i="3"/>
  <c r="AD1245" i="3"/>
  <c r="T1245" i="3"/>
  <c r="S1245" i="3"/>
  <c r="R1245" i="3"/>
  <c r="Q1245" i="3"/>
  <c r="P1245" i="3"/>
  <c r="O1245" i="3"/>
  <c r="AM1244" i="3"/>
  <c r="AI1244" i="3"/>
  <c r="AH1244" i="3"/>
  <c r="AG1244" i="3"/>
  <c r="AF1244" i="3"/>
  <c r="AE1244" i="3"/>
  <c r="AD1244" i="3"/>
  <c r="T1244" i="3"/>
  <c r="S1244" i="3"/>
  <c r="AN1244" i="3" s="1"/>
  <c r="R1244" i="3"/>
  <c r="Q1244" i="3"/>
  <c r="P1244" i="3"/>
  <c r="O1244" i="3"/>
  <c r="AM1243" i="3"/>
  <c r="AI1243" i="3"/>
  <c r="AH1243" i="3"/>
  <c r="AG1243" i="3"/>
  <c r="AF1243" i="3"/>
  <c r="AE1243" i="3"/>
  <c r="AD1243" i="3"/>
  <c r="T1243" i="3"/>
  <c r="S1243" i="3"/>
  <c r="AN1243" i="3" s="1"/>
  <c r="R1243" i="3"/>
  <c r="Q1243" i="3"/>
  <c r="P1243" i="3"/>
  <c r="O1243" i="3"/>
  <c r="AN1242" i="3"/>
  <c r="AM1242" i="3"/>
  <c r="AI1242" i="3"/>
  <c r="AH1242" i="3"/>
  <c r="AG1242" i="3"/>
  <c r="AF1242" i="3"/>
  <c r="AE1242" i="3"/>
  <c r="AD1242" i="3"/>
  <c r="T1242" i="3"/>
  <c r="S1242" i="3"/>
  <c r="R1242" i="3"/>
  <c r="Q1242" i="3"/>
  <c r="P1242" i="3"/>
  <c r="O1242" i="3"/>
  <c r="AN1241" i="3"/>
  <c r="AM1241" i="3"/>
  <c r="AI1241" i="3"/>
  <c r="AH1241" i="3"/>
  <c r="AG1241" i="3"/>
  <c r="AF1241" i="3"/>
  <c r="AE1241" i="3"/>
  <c r="AD1241" i="3"/>
  <c r="T1241" i="3"/>
  <c r="S1241" i="3"/>
  <c r="R1241" i="3"/>
  <c r="Q1241" i="3"/>
  <c r="P1241" i="3"/>
  <c r="O1241" i="3"/>
  <c r="AM1240" i="3"/>
  <c r="AI1240" i="3"/>
  <c r="AH1240" i="3"/>
  <c r="AG1240" i="3"/>
  <c r="AF1240" i="3"/>
  <c r="AE1240" i="3"/>
  <c r="AD1240" i="3"/>
  <c r="T1240" i="3"/>
  <c r="S1240" i="3"/>
  <c r="AN1240" i="3" s="1"/>
  <c r="R1240" i="3"/>
  <c r="Q1240" i="3"/>
  <c r="P1240" i="3"/>
  <c r="O1240" i="3"/>
  <c r="AM1239" i="3"/>
  <c r="AI1239" i="3"/>
  <c r="AH1239" i="3"/>
  <c r="AG1239" i="3"/>
  <c r="AF1239" i="3"/>
  <c r="AE1239" i="3"/>
  <c r="AD1239" i="3"/>
  <c r="T1239" i="3"/>
  <c r="S1239" i="3"/>
  <c r="AN1239" i="3" s="1"/>
  <c r="R1239" i="3"/>
  <c r="Q1239" i="3"/>
  <c r="P1239" i="3"/>
  <c r="O1239" i="3"/>
  <c r="AI1238" i="3"/>
  <c r="AH1238" i="3"/>
  <c r="AG1238" i="3"/>
  <c r="AF1238" i="3"/>
  <c r="AE1238" i="3"/>
  <c r="AD1238" i="3"/>
  <c r="T1238" i="3"/>
  <c r="S1238" i="3"/>
  <c r="AN1238" i="3" s="1"/>
  <c r="R1238" i="3"/>
  <c r="AM1238" i="3" s="1"/>
  <c r="Q1238" i="3"/>
  <c r="P1238" i="3"/>
  <c r="O1238" i="3"/>
  <c r="AN1237" i="3"/>
  <c r="AI1237" i="3"/>
  <c r="AH1237" i="3"/>
  <c r="AG1237" i="3"/>
  <c r="AF1237" i="3"/>
  <c r="AE1237" i="3"/>
  <c r="AD1237" i="3"/>
  <c r="T1237" i="3"/>
  <c r="S1237" i="3"/>
  <c r="R1237" i="3"/>
  <c r="AM1237" i="3" s="1"/>
  <c r="Q1237" i="3"/>
  <c r="P1237" i="3"/>
  <c r="O1237" i="3"/>
  <c r="AN1236" i="3"/>
  <c r="AI1236" i="3"/>
  <c r="AH1236" i="3"/>
  <c r="AG1236" i="3"/>
  <c r="AF1236" i="3"/>
  <c r="AE1236" i="3"/>
  <c r="AD1236" i="3"/>
  <c r="T1236" i="3"/>
  <c r="S1236" i="3"/>
  <c r="R1236" i="3"/>
  <c r="AM1236" i="3" s="1"/>
  <c r="Q1236" i="3"/>
  <c r="P1236" i="3"/>
  <c r="O1236" i="3"/>
  <c r="AM1235" i="3"/>
  <c r="AI1235" i="3"/>
  <c r="AH1235" i="3"/>
  <c r="AG1235" i="3"/>
  <c r="AF1235" i="3"/>
  <c r="AE1235" i="3"/>
  <c r="AD1235" i="3"/>
  <c r="T1235" i="3"/>
  <c r="S1235" i="3"/>
  <c r="AN1235" i="3" s="1"/>
  <c r="R1235" i="3"/>
  <c r="Q1235" i="3"/>
  <c r="P1235" i="3"/>
  <c r="O1235" i="3"/>
  <c r="AN1234" i="3"/>
  <c r="AM1234" i="3"/>
  <c r="AI1234" i="3"/>
  <c r="AH1234" i="3"/>
  <c r="AG1234" i="3"/>
  <c r="AF1234" i="3"/>
  <c r="AE1234" i="3"/>
  <c r="AD1234" i="3"/>
  <c r="T1234" i="3"/>
  <c r="S1234" i="3"/>
  <c r="R1234" i="3"/>
  <c r="Q1234" i="3"/>
  <c r="P1234" i="3"/>
  <c r="O1234" i="3"/>
  <c r="AN1233" i="3"/>
  <c r="AM1233" i="3"/>
  <c r="AI1233" i="3"/>
  <c r="AH1233" i="3"/>
  <c r="AG1233" i="3"/>
  <c r="AF1233" i="3"/>
  <c r="AE1233" i="3"/>
  <c r="AD1233" i="3"/>
  <c r="T1233" i="3"/>
  <c r="S1233" i="3"/>
  <c r="R1233" i="3"/>
  <c r="Q1233" i="3"/>
  <c r="P1233" i="3"/>
  <c r="O1233" i="3"/>
  <c r="AN1232" i="3"/>
  <c r="AI1232" i="3"/>
  <c r="AH1232" i="3"/>
  <c r="AG1232" i="3"/>
  <c r="AF1232" i="3"/>
  <c r="AE1232" i="3"/>
  <c r="AD1232" i="3"/>
  <c r="T1232" i="3"/>
  <c r="S1232" i="3"/>
  <c r="R1232" i="3"/>
  <c r="AM1232" i="3" s="1"/>
  <c r="Q1232" i="3"/>
  <c r="P1232" i="3"/>
  <c r="O1232" i="3"/>
  <c r="AM1231" i="3"/>
  <c r="AI1231" i="3"/>
  <c r="AH1231" i="3"/>
  <c r="AG1231" i="3"/>
  <c r="AF1231" i="3"/>
  <c r="AE1231" i="3"/>
  <c r="AD1231" i="3"/>
  <c r="T1231" i="3"/>
  <c r="S1231" i="3"/>
  <c r="AN1231" i="3" s="1"/>
  <c r="R1231" i="3"/>
  <c r="Q1231" i="3"/>
  <c r="P1231" i="3"/>
  <c r="O1231" i="3"/>
  <c r="AN1230" i="3"/>
  <c r="AM1230" i="3"/>
  <c r="AI1230" i="3"/>
  <c r="AH1230" i="3"/>
  <c r="AG1230" i="3"/>
  <c r="AF1230" i="3"/>
  <c r="AE1230" i="3"/>
  <c r="AD1230" i="3"/>
  <c r="T1230" i="3"/>
  <c r="S1230" i="3"/>
  <c r="R1230" i="3"/>
  <c r="Q1230" i="3"/>
  <c r="P1230" i="3"/>
  <c r="O1230" i="3"/>
  <c r="AI1229" i="3"/>
  <c r="AH1229" i="3"/>
  <c r="AG1229" i="3"/>
  <c r="AF1229" i="3"/>
  <c r="AE1229" i="3"/>
  <c r="AD1229" i="3"/>
  <c r="T1229" i="3"/>
  <c r="S1229" i="3"/>
  <c r="AN1229" i="3" s="1"/>
  <c r="R1229" i="3"/>
  <c r="AM1229" i="3" s="1"/>
  <c r="Q1229" i="3"/>
  <c r="P1229" i="3"/>
  <c r="O1229" i="3"/>
  <c r="AN1228" i="3"/>
  <c r="AM1228" i="3"/>
  <c r="AI1228" i="3"/>
  <c r="AH1228" i="3"/>
  <c r="AG1228" i="3"/>
  <c r="AF1228" i="3"/>
  <c r="AE1228" i="3"/>
  <c r="AD1228" i="3"/>
  <c r="T1228" i="3"/>
  <c r="S1228" i="3"/>
  <c r="R1228" i="3"/>
  <c r="Q1228" i="3"/>
  <c r="P1228" i="3"/>
  <c r="O1228" i="3"/>
  <c r="AI1227" i="3"/>
  <c r="AH1227" i="3"/>
  <c r="AG1227" i="3"/>
  <c r="AF1227" i="3"/>
  <c r="AE1227" i="3"/>
  <c r="AD1227" i="3"/>
  <c r="T1227" i="3"/>
  <c r="S1227" i="3"/>
  <c r="AN1227" i="3" s="1"/>
  <c r="R1227" i="3"/>
  <c r="AM1227" i="3" s="1"/>
  <c r="Q1227" i="3"/>
  <c r="P1227" i="3"/>
  <c r="O1227" i="3"/>
  <c r="AM1226" i="3"/>
  <c r="AI1226" i="3"/>
  <c r="AH1226" i="3"/>
  <c r="AG1226" i="3"/>
  <c r="AF1226" i="3"/>
  <c r="AE1226" i="3"/>
  <c r="AD1226" i="3"/>
  <c r="T1226" i="3"/>
  <c r="S1226" i="3"/>
  <c r="AN1226" i="3" s="1"/>
  <c r="R1226" i="3"/>
  <c r="Q1226" i="3"/>
  <c r="P1226" i="3"/>
  <c r="O1226" i="3"/>
  <c r="AM1225" i="3"/>
  <c r="AI1225" i="3"/>
  <c r="AH1225" i="3"/>
  <c r="AG1225" i="3"/>
  <c r="AF1225" i="3"/>
  <c r="AE1225" i="3"/>
  <c r="AD1225" i="3"/>
  <c r="T1225" i="3"/>
  <c r="S1225" i="3"/>
  <c r="AN1225" i="3" s="1"/>
  <c r="R1225" i="3"/>
  <c r="Q1225" i="3"/>
  <c r="P1225" i="3"/>
  <c r="O1225" i="3"/>
  <c r="AN1224" i="3"/>
  <c r="AI1224" i="3"/>
  <c r="AH1224" i="3"/>
  <c r="AG1224" i="3"/>
  <c r="AF1224" i="3"/>
  <c r="AE1224" i="3"/>
  <c r="AD1224" i="3"/>
  <c r="T1224" i="3"/>
  <c r="S1224" i="3"/>
  <c r="R1224" i="3"/>
  <c r="AM1224" i="3" s="1"/>
  <c r="Q1224" i="3"/>
  <c r="P1224" i="3"/>
  <c r="O1224" i="3"/>
  <c r="AN1223" i="3"/>
  <c r="AI1223" i="3"/>
  <c r="AH1223" i="3"/>
  <c r="AG1223" i="3"/>
  <c r="AF1223" i="3"/>
  <c r="AE1223" i="3"/>
  <c r="AD1223" i="3"/>
  <c r="T1223" i="3"/>
  <c r="S1223" i="3"/>
  <c r="R1223" i="3"/>
  <c r="AM1223" i="3" s="1"/>
  <c r="Q1223" i="3"/>
  <c r="P1223" i="3"/>
  <c r="O1223" i="3"/>
  <c r="AN1222" i="3"/>
  <c r="AM1222" i="3"/>
  <c r="AI1222" i="3"/>
  <c r="AH1222" i="3"/>
  <c r="AG1222" i="3"/>
  <c r="AF1222" i="3"/>
  <c r="AE1222" i="3"/>
  <c r="AD1222" i="3"/>
  <c r="T1222" i="3"/>
  <c r="S1222" i="3"/>
  <c r="R1222" i="3"/>
  <c r="Q1222" i="3"/>
  <c r="P1222" i="3"/>
  <c r="O1222" i="3"/>
  <c r="AM1221" i="3"/>
  <c r="AI1221" i="3"/>
  <c r="AH1221" i="3"/>
  <c r="AG1221" i="3"/>
  <c r="AF1221" i="3"/>
  <c r="AE1221" i="3"/>
  <c r="AD1221" i="3"/>
  <c r="T1221" i="3"/>
  <c r="S1221" i="3"/>
  <c r="AN1221" i="3" s="1"/>
  <c r="R1221" i="3"/>
  <c r="Q1221" i="3"/>
  <c r="P1221" i="3"/>
  <c r="O1221" i="3"/>
  <c r="AM1220" i="3"/>
  <c r="AI1220" i="3"/>
  <c r="AH1220" i="3"/>
  <c r="AG1220" i="3"/>
  <c r="AF1220" i="3"/>
  <c r="AE1220" i="3"/>
  <c r="AD1220" i="3"/>
  <c r="T1220" i="3"/>
  <c r="S1220" i="3"/>
  <c r="AN1220" i="3" s="1"/>
  <c r="R1220" i="3"/>
  <c r="Q1220" i="3"/>
  <c r="P1220" i="3"/>
  <c r="O1220" i="3"/>
  <c r="AM1219" i="3"/>
  <c r="AI1219" i="3"/>
  <c r="AH1219" i="3"/>
  <c r="AG1219" i="3"/>
  <c r="AF1219" i="3"/>
  <c r="AE1219" i="3"/>
  <c r="AD1219" i="3"/>
  <c r="T1219" i="3"/>
  <c r="S1219" i="3"/>
  <c r="AN1219" i="3" s="1"/>
  <c r="R1219" i="3"/>
  <c r="Q1219" i="3"/>
  <c r="P1219" i="3"/>
  <c r="O1219" i="3"/>
  <c r="AN1218" i="3"/>
  <c r="AI1218" i="3"/>
  <c r="AH1218" i="3"/>
  <c r="AG1218" i="3"/>
  <c r="AF1218" i="3"/>
  <c r="AE1218" i="3"/>
  <c r="AD1218" i="3"/>
  <c r="T1218" i="3"/>
  <c r="S1218" i="3"/>
  <c r="R1218" i="3"/>
  <c r="AM1218" i="3" s="1"/>
  <c r="Q1218" i="3"/>
  <c r="P1218" i="3"/>
  <c r="O1218" i="3"/>
  <c r="AN1217" i="3"/>
  <c r="AI1217" i="3"/>
  <c r="AH1217" i="3"/>
  <c r="AG1217" i="3"/>
  <c r="AF1217" i="3"/>
  <c r="AE1217" i="3"/>
  <c r="AD1217" i="3"/>
  <c r="T1217" i="3"/>
  <c r="S1217" i="3"/>
  <c r="R1217" i="3"/>
  <c r="AM1217" i="3" s="1"/>
  <c r="Q1217" i="3"/>
  <c r="P1217" i="3"/>
  <c r="O1217" i="3"/>
  <c r="AI1216" i="3"/>
  <c r="AH1216" i="3"/>
  <c r="AG1216" i="3"/>
  <c r="AF1216" i="3"/>
  <c r="AE1216" i="3"/>
  <c r="AD1216" i="3"/>
  <c r="T1216" i="3"/>
  <c r="S1216" i="3"/>
  <c r="AN1216" i="3" s="1"/>
  <c r="R1216" i="3"/>
  <c r="AM1216" i="3" s="1"/>
  <c r="Q1216" i="3"/>
  <c r="P1216" i="3"/>
  <c r="O1216" i="3"/>
  <c r="AM1215" i="3"/>
  <c r="AI1215" i="3"/>
  <c r="AH1215" i="3"/>
  <c r="AG1215" i="3"/>
  <c r="AF1215" i="3"/>
  <c r="AE1215" i="3"/>
  <c r="AD1215" i="3"/>
  <c r="T1215" i="3"/>
  <c r="S1215" i="3"/>
  <c r="AN1215" i="3" s="1"/>
  <c r="R1215" i="3"/>
  <c r="Q1215" i="3"/>
  <c r="P1215" i="3"/>
  <c r="O1215" i="3"/>
  <c r="AM1214" i="3"/>
  <c r="AI1214" i="3"/>
  <c r="AH1214" i="3"/>
  <c r="AG1214" i="3"/>
  <c r="AF1214" i="3"/>
  <c r="AE1214" i="3"/>
  <c r="AD1214" i="3"/>
  <c r="T1214" i="3"/>
  <c r="S1214" i="3"/>
  <c r="AN1214" i="3" s="1"/>
  <c r="R1214" i="3"/>
  <c r="Q1214" i="3"/>
  <c r="P1214" i="3"/>
  <c r="O1214" i="3"/>
  <c r="AN1213" i="3"/>
  <c r="AM1213" i="3"/>
  <c r="AI1213" i="3"/>
  <c r="AH1213" i="3"/>
  <c r="AG1213" i="3"/>
  <c r="AF1213" i="3"/>
  <c r="AE1213" i="3"/>
  <c r="AD1213" i="3"/>
  <c r="T1213" i="3"/>
  <c r="S1213" i="3"/>
  <c r="R1213" i="3"/>
  <c r="Q1213" i="3"/>
  <c r="P1213" i="3"/>
  <c r="O1213" i="3"/>
  <c r="AN1212" i="3"/>
  <c r="AI1212" i="3"/>
  <c r="AH1212" i="3"/>
  <c r="AG1212" i="3"/>
  <c r="AF1212" i="3"/>
  <c r="AE1212" i="3"/>
  <c r="AD1212" i="3"/>
  <c r="T1212" i="3"/>
  <c r="S1212" i="3"/>
  <c r="R1212" i="3"/>
  <c r="AM1212" i="3" s="1"/>
  <c r="Q1212" i="3"/>
  <c r="P1212" i="3"/>
  <c r="O1212" i="3"/>
  <c r="AN1211" i="3"/>
  <c r="AI1211" i="3"/>
  <c r="AH1211" i="3"/>
  <c r="AG1211" i="3"/>
  <c r="AF1211" i="3"/>
  <c r="AE1211" i="3"/>
  <c r="AD1211" i="3"/>
  <c r="T1211" i="3"/>
  <c r="S1211" i="3"/>
  <c r="R1211" i="3"/>
  <c r="AM1211" i="3" s="1"/>
  <c r="Q1211" i="3"/>
  <c r="P1211" i="3"/>
  <c r="O1211" i="3"/>
  <c r="AI1210" i="3"/>
  <c r="AH1210" i="3"/>
  <c r="AG1210" i="3"/>
  <c r="AF1210" i="3"/>
  <c r="AE1210" i="3"/>
  <c r="AD1210" i="3"/>
  <c r="T1210" i="3"/>
  <c r="S1210" i="3"/>
  <c r="AN1210" i="3" s="1"/>
  <c r="R1210" i="3"/>
  <c r="AM1210" i="3" s="1"/>
  <c r="Q1210" i="3"/>
  <c r="P1210" i="3"/>
  <c r="O1210" i="3"/>
  <c r="AI1209" i="3"/>
  <c r="AH1209" i="3"/>
  <c r="AG1209" i="3"/>
  <c r="AF1209" i="3"/>
  <c r="AE1209" i="3"/>
  <c r="AD1209" i="3"/>
  <c r="T1209" i="3"/>
  <c r="S1209" i="3"/>
  <c r="AN1209" i="3" s="1"/>
  <c r="R1209" i="3"/>
  <c r="AM1209" i="3" s="1"/>
  <c r="Q1209" i="3"/>
  <c r="P1209" i="3"/>
  <c r="O1209" i="3"/>
  <c r="AM1208" i="3"/>
  <c r="AI1208" i="3"/>
  <c r="AH1208" i="3"/>
  <c r="AG1208" i="3"/>
  <c r="AF1208" i="3"/>
  <c r="AE1208" i="3"/>
  <c r="AD1208" i="3"/>
  <c r="T1208" i="3"/>
  <c r="S1208" i="3"/>
  <c r="AN1208" i="3" s="1"/>
  <c r="R1208" i="3"/>
  <c r="Q1208" i="3"/>
  <c r="P1208" i="3"/>
  <c r="O1208" i="3"/>
  <c r="AM1207" i="3"/>
  <c r="AI1207" i="3"/>
  <c r="AH1207" i="3"/>
  <c r="AG1207" i="3"/>
  <c r="AF1207" i="3"/>
  <c r="AE1207" i="3"/>
  <c r="AD1207" i="3"/>
  <c r="T1207" i="3"/>
  <c r="S1207" i="3"/>
  <c r="AN1207" i="3" s="1"/>
  <c r="R1207" i="3"/>
  <c r="Q1207" i="3"/>
  <c r="P1207" i="3"/>
  <c r="O1207" i="3"/>
  <c r="AN1206" i="3"/>
  <c r="AM1206" i="3"/>
  <c r="AI1206" i="3"/>
  <c r="AH1206" i="3"/>
  <c r="AG1206" i="3"/>
  <c r="AF1206" i="3"/>
  <c r="AE1206" i="3"/>
  <c r="AD1206" i="3"/>
  <c r="T1206" i="3"/>
  <c r="S1206" i="3"/>
  <c r="R1206" i="3"/>
  <c r="Q1206" i="3"/>
  <c r="P1206" i="3"/>
  <c r="O1206" i="3"/>
  <c r="AM1205" i="3"/>
  <c r="AI1205" i="3"/>
  <c r="AH1205" i="3"/>
  <c r="AG1205" i="3"/>
  <c r="AF1205" i="3"/>
  <c r="AE1205" i="3"/>
  <c r="AD1205" i="3"/>
  <c r="T1205" i="3"/>
  <c r="S1205" i="3"/>
  <c r="AN1205" i="3" s="1"/>
  <c r="R1205" i="3"/>
  <c r="Q1205" i="3"/>
  <c r="P1205" i="3"/>
  <c r="O1205" i="3"/>
  <c r="AM1204" i="3"/>
  <c r="AI1204" i="3"/>
  <c r="AH1204" i="3"/>
  <c r="AG1204" i="3"/>
  <c r="AF1204" i="3"/>
  <c r="AE1204" i="3"/>
  <c r="AD1204" i="3"/>
  <c r="T1204" i="3"/>
  <c r="S1204" i="3"/>
  <c r="AN1204" i="3" s="1"/>
  <c r="R1204" i="3"/>
  <c r="Q1204" i="3"/>
  <c r="P1204" i="3"/>
  <c r="O1204" i="3"/>
  <c r="AN1203" i="3"/>
  <c r="AI1203" i="3"/>
  <c r="AH1203" i="3"/>
  <c r="AG1203" i="3"/>
  <c r="AF1203" i="3"/>
  <c r="AE1203" i="3"/>
  <c r="AD1203" i="3"/>
  <c r="T1203" i="3"/>
  <c r="S1203" i="3"/>
  <c r="R1203" i="3"/>
  <c r="AM1203" i="3" s="1"/>
  <c r="Q1203" i="3"/>
  <c r="P1203" i="3"/>
  <c r="O1203" i="3"/>
  <c r="AM1202" i="3"/>
  <c r="AI1202" i="3"/>
  <c r="AH1202" i="3"/>
  <c r="AG1202" i="3"/>
  <c r="AF1202" i="3"/>
  <c r="AE1202" i="3"/>
  <c r="AD1202" i="3"/>
  <c r="T1202" i="3"/>
  <c r="S1202" i="3"/>
  <c r="AN1202" i="3" s="1"/>
  <c r="R1202" i="3"/>
  <c r="Q1202" i="3"/>
  <c r="P1202" i="3"/>
  <c r="O1202" i="3"/>
  <c r="AN1201" i="3"/>
  <c r="AM1201" i="3"/>
  <c r="AI1201" i="3"/>
  <c r="AH1201" i="3"/>
  <c r="AG1201" i="3"/>
  <c r="AF1201" i="3"/>
  <c r="AE1201" i="3"/>
  <c r="AD1201" i="3"/>
  <c r="T1201" i="3"/>
  <c r="S1201" i="3"/>
  <c r="R1201" i="3"/>
  <c r="Q1201" i="3"/>
  <c r="P1201" i="3"/>
  <c r="O1201" i="3"/>
  <c r="AM1200" i="3"/>
  <c r="AI1200" i="3"/>
  <c r="AH1200" i="3"/>
  <c r="AG1200" i="3"/>
  <c r="AF1200" i="3"/>
  <c r="AE1200" i="3"/>
  <c r="AD1200" i="3"/>
  <c r="T1200" i="3"/>
  <c r="S1200" i="3"/>
  <c r="AN1200" i="3" s="1"/>
  <c r="R1200" i="3"/>
  <c r="Q1200" i="3"/>
  <c r="P1200" i="3"/>
  <c r="O1200" i="3"/>
  <c r="AN1199" i="3"/>
  <c r="AM1199" i="3"/>
  <c r="AI1199" i="3"/>
  <c r="AH1199" i="3"/>
  <c r="AG1199" i="3"/>
  <c r="AF1199" i="3"/>
  <c r="AE1199" i="3"/>
  <c r="AD1199" i="3"/>
  <c r="T1199" i="3"/>
  <c r="S1199" i="3"/>
  <c r="R1199" i="3"/>
  <c r="Q1199" i="3"/>
  <c r="P1199" i="3"/>
  <c r="O1199" i="3"/>
  <c r="AI1198" i="3"/>
  <c r="AH1198" i="3"/>
  <c r="AG1198" i="3"/>
  <c r="AF1198" i="3"/>
  <c r="AE1198" i="3"/>
  <c r="AD1198" i="3"/>
  <c r="T1198" i="3"/>
  <c r="S1198" i="3"/>
  <c r="AN1198" i="3" s="1"/>
  <c r="R1198" i="3"/>
  <c r="AM1198" i="3" s="1"/>
  <c r="Q1198" i="3"/>
  <c r="P1198" i="3"/>
  <c r="O1198" i="3"/>
  <c r="AN1197" i="3"/>
  <c r="AI1197" i="3"/>
  <c r="AH1197" i="3"/>
  <c r="AG1197" i="3"/>
  <c r="AF1197" i="3"/>
  <c r="AE1197" i="3"/>
  <c r="AD1197" i="3"/>
  <c r="T1197" i="3"/>
  <c r="S1197" i="3"/>
  <c r="R1197" i="3"/>
  <c r="AM1197" i="3" s="1"/>
  <c r="Q1197" i="3"/>
  <c r="P1197" i="3"/>
  <c r="O1197" i="3"/>
  <c r="AM1196" i="3"/>
  <c r="AI1196" i="3"/>
  <c r="AH1196" i="3"/>
  <c r="AG1196" i="3"/>
  <c r="AF1196" i="3"/>
  <c r="AE1196" i="3"/>
  <c r="AD1196" i="3"/>
  <c r="T1196" i="3"/>
  <c r="S1196" i="3"/>
  <c r="AN1196" i="3" s="1"/>
  <c r="R1196" i="3"/>
  <c r="Q1196" i="3"/>
  <c r="P1196" i="3"/>
  <c r="O1196" i="3"/>
  <c r="AM1195" i="3"/>
  <c r="AI1195" i="3"/>
  <c r="AH1195" i="3"/>
  <c r="AG1195" i="3"/>
  <c r="AF1195" i="3"/>
  <c r="AE1195" i="3"/>
  <c r="AD1195" i="3"/>
  <c r="T1195" i="3"/>
  <c r="S1195" i="3"/>
  <c r="AN1195" i="3" s="1"/>
  <c r="R1195" i="3"/>
  <c r="Q1195" i="3"/>
  <c r="P1195" i="3"/>
  <c r="O1195" i="3"/>
  <c r="AN1194" i="3"/>
  <c r="AM1194" i="3"/>
  <c r="AI1194" i="3"/>
  <c r="AH1194" i="3"/>
  <c r="AG1194" i="3"/>
  <c r="AF1194" i="3"/>
  <c r="AE1194" i="3"/>
  <c r="AD1194" i="3"/>
  <c r="T1194" i="3"/>
  <c r="S1194" i="3"/>
  <c r="R1194" i="3"/>
  <c r="Q1194" i="3"/>
  <c r="P1194" i="3"/>
  <c r="O1194" i="3"/>
  <c r="AI1193" i="3"/>
  <c r="AH1193" i="3"/>
  <c r="AG1193" i="3"/>
  <c r="AF1193" i="3"/>
  <c r="AE1193" i="3"/>
  <c r="AD1193" i="3"/>
  <c r="T1193" i="3"/>
  <c r="S1193" i="3"/>
  <c r="AN1193" i="3" s="1"/>
  <c r="R1193" i="3"/>
  <c r="AM1193" i="3" s="1"/>
  <c r="Q1193" i="3"/>
  <c r="P1193" i="3"/>
  <c r="O1193" i="3"/>
  <c r="AN1192" i="3"/>
  <c r="AM1192" i="3"/>
  <c r="AI1192" i="3"/>
  <c r="AH1192" i="3"/>
  <c r="AG1192" i="3"/>
  <c r="AF1192" i="3"/>
  <c r="AE1192" i="3"/>
  <c r="AD1192" i="3"/>
  <c r="T1192" i="3"/>
  <c r="S1192" i="3"/>
  <c r="R1192" i="3"/>
  <c r="Q1192" i="3"/>
  <c r="P1192" i="3"/>
  <c r="O1192" i="3"/>
  <c r="AI1191" i="3"/>
  <c r="AH1191" i="3"/>
  <c r="AG1191" i="3"/>
  <c r="AF1191" i="3"/>
  <c r="AE1191" i="3"/>
  <c r="AD1191" i="3"/>
  <c r="T1191" i="3"/>
  <c r="S1191" i="3"/>
  <c r="AN1191" i="3" s="1"/>
  <c r="R1191" i="3"/>
  <c r="AM1191" i="3" s="1"/>
  <c r="Q1191" i="3"/>
  <c r="P1191" i="3"/>
  <c r="O1191" i="3"/>
  <c r="AN1190" i="3"/>
  <c r="AM1190" i="3"/>
  <c r="AI1190" i="3"/>
  <c r="AH1190" i="3"/>
  <c r="AG1190" i="3"/>
  <c r="AF1190" i="3"/>
  <c r="AE1190" i="3"/>
  <c r="AD1190" i="3"/>
  <c r="T1190" i="3"/>
  <c r="S1190" i="3"/>
  <c r="R1190" i="3"/>
  <c r="Q1190" i="3"/>
  <c r="P1190" i="3"/>
  <c r="O1190" i="3"/>
  <c r="AN1189" i="3"/>
  <c r="AI1189" i="3"/>
  <c r="AH1189" i="3"/>
  <c r="AG1189" i="3"/>
  <c r="AF1189" i="3"/>
  <c r="AE1189" i="3"/>
  <c r="AD1189" i="3"/>
  <c r="T1189" i="3"/>
  <c r="S1189" i="3"/>
  <c r="R1189" i="3"/>
  <c r="AM1189" i="3" s="1"/>
  <c r="Q1189" i="3"/>
  <c r="P1189" i="3"/>
  <c r="O1189" i="3"/>
  <c r="AN1188" i="3"/>
  <c r="AM1188" i="3"/>
  <c r="AI1188" i="3"/>
  <c r="AH1188" i="3"/>
  <c r="AG1188" i="3"/>
  <c r="AF1188" i="3"/>
  <c r="AE1188" i="3"/>
  <c r="AD1188" i="3"/>
  <c r="T1188" i="3"/>
  <c r="S1188" i="3"/>
  <c r="R1188" i="3"/>
  <c r="Q1188" i="3"/>
  <c r="P1188" i="3"/>
  <c r="O1188" i="3"/>
  <c r="AN1187" i="3"/>
  <c r="AM1187" i="3"/>
  <c r="AI1187" i="3"/>
  <c r="AH1187" i="3"/>
  <c r="AG1187" i="3"/>
  <c r="AF1187" i="3"/>
  <c r="AE1187" i="3"/>
  <c r="AD1187" i="3"/>
  <c r="T1187" i="3"/>
  <c r="S1187" i="3"/>
  <c r="R1187" i="3"/>
  <c r="Q1187" i="3"/>
  <c r="P1187" i="3"/>
  <c r="O1187" i="3"/>
  <c r="AM1186" i="3"/>
  <c r="AI1186" i="3"/>
  <c r="AH1186" i="3"/>
  <c r="AG1186" i="3"/>
  <c r="AF1186" i="3"/>
  <c r="AE1186" i="3"/>
  <c r="AD1186" i="3"/>
  <c r="T1186" i="3"/>
  <c r="S1186" i="3"/>
  <c r="AN1186" i="3" s="1"/>
  <c r="R1186" i="3"/>
  <c r="Q1186" i="3"/>
  <c r="P1186" i="3"/>
  <c r="O1186" i="3"/>
  <c r="AN1185" i="3"/>
  <c r="AM1185" i="3"/>
  <c r="AI1185" i="3"/>
  <c r="AH1185" i="3"/>
  <c r="AG1185" i="3"/>
  <c r="AF1185" i="3"/>
  <c r="AE1185" i="3"/>
  <c r="AD1185" i="3"/>
  <c r="T1185" i="3"/>
  <c r="S1185" i="3"/>
  <c r="R1185" i="3"/>
  <c r="Q1185" i="3"/>
  <c r="P1185" i="3"/>
  <c r="O1185" i="3"/>
  <c r="AN1184" i="3"/>
  <c r="AI1184" i="3"/>
  <c r="AH1184" i="3"/>
  <c r="AG1184" i="3"/>
  <c r="AF1184" i="3"/>
  <c r="AE1184" i="3"/>
  <c r="AD1184" i="3"/>
  <c r="T1184" i="3"/>
  <c r="S1184" i="3"/>
  <c r="R1184" i="3"/>
  <c r="AM1184" i="3" s="1"/>
  <c r="Q1184" i="3"/>
  <c r="P1184" i="3"/>
  <c r="O1184" i="3"/>
  <c r="AM1183" i="3"/>
  <c r="AI1183" i="3"/>
  <c r="AH1183" i="3"/>
  <c r="AG1183" i="3"/>
  <c r="AF1183" i="3"/>
  <c r="AE1183" i="3"/>
  <c r="AD1183" i="3"/>
  <c r="T1183" i="3"/>
  <c r="S1183" i="3"/>
  <c r="AN1183" i="3" s="1"/>
  <c r="R1183" i="3"/>
  <c r="Q1183" i="3"/>
  <c r="P1183" i="3"/>
  <c r="O1183" i="3"/>
  <c r="AN1182" i="3"/>
  <c r="AI1182" i="3"/>
  <c r="AH1182" i="3"/>
  <c r="AG1182" i="3"/>
  <c r="AF1182" i="3"/>
  <c r="AE1182" i="3"/>
  <c r="AD1182" i="3"/>
  <c r="T1182" i="3"/>
  <c r="S1182" i="3"/>
  <c r="R1182" i="3"/>
  <c r="AM1182" i="3" s="1"/>
  <c r="Q1182" i="3"/>
  <c r="P1182" i="3"/>
  <c r="O1182" i="3"/>
  <c r="AM1181" i="3"/>
  <c r="AI1181" i="3"/>
  <c r="AH1181" i="3"/>
  <c r="AG1181" i="3"/>
  <c r="AF1181" i="3"/>
  <c r="AE1181" i="3"/>
  <c r="AD1181" i="3"/>
  <c r="T1181" i="3"/>
  <c r="S1181" i="3"/>
  <c r="AN1181" i="3" s="1"/>
  <c r="R1181" i="3"/>
  <c r="Q1181" i="3"/>
  <c r="P1181" i="3"/>
  <c r="O1181" i="3"/>
  <c r="AM1180" i="3"/>
  <c r="AI1180" i="3"/>
  <c r="AH1180" i="3"/>
  <c r="AG1180" i="3"/>
  <c r="AF1180" i="3"/>
  <c r="AE1180" i="3"/>
  <c r="AD1180" i="3"/>
  <c r="T1180" i="3"/>
  <c r="S1180" i="3"/>
  <c r="AN1180" i="3" s="1"/>
  <c r="R1180" i="3"/>
  <c r="Q1180" i="3"/>
  <c r="P1180" i="3"/>
  <c r="O1180" i="3"/>
  <c r="AN1179" i="3"/>
  <c r="AI1179" i="3"/>
  <c r="AH1179" i="3"/>
  <c r="AG1179" i="3"/>
  <c r="AF1179" i="3"/>
  <c r="AE1179" i="3"/>
  <c r="AD1179" i="3"/>
  <c r="T1179" i="3"/>
  <c r="S1179" i="3"/>
  <c r="R1179" i="3"/>
  <c r="AM1179" i="3" s="1"/>
  <c r="Q1179" i="3"/>
  <c r="P1179" i="3"/>
  <c r="O1179" i="3"/>
  <c r="AN1178" i="3"/>
  <c r="AI1178" i="3"/>
  <c r="AH1178" i="3"/>
  <c r="AG1178" i="3"/>
  <c r="AF1178" i="3"/>
  <c r="AE1178" i="3"/>
  <c r="AD1178" i="3"/>
  <c r="T1178" i="3"/>
  <c r="S1178" i="3"/>
  <c r="R1178" i="3"/>
  <c r="AM1178" i="3" s="1"/>
  <c r="Q1178" i="3"/>
  <c r="P1178" i="3"/>
  <c r="O1178" i="3"/>
  <c r="AN1177" i="3"/>
  <c r="AI1177" i="3"/>
  <c r="AH1177" i="3"/>
  <c r="AG1177" i="3"/>
  <c r="AF1177" i="3"/>
  <c r="AE1177" i="3"/>
  <c r="AD1177" i="3"/>
  <c r="T1177" i="3"/>
  <c r="S1177" i="3"/>
  <c r="R1177" i="3"/>
  <c r="AM1177" i="3" s="1"/>
  <c r="Q1177" i="3"/>
  <c r="P1177" i="3"/>
  <c r="O1177" i="3"/>
  <c r="AN1176" i="3"/>
  <c r="AM1176" i="3"/>
  <c r="AI1176" i="3"/>
  <c r="AH1176" i="3"/>
  <c r="AG1176" i="3"/>
  <c r="AF1176" i="3"/>
  <c r="AE1176" i="3"/>
  <c r="AD1176" i="3"/>
  <c r="T1176" i="3"/>
  <c r="S1176" i="3"/>
  <c r="R1176" i="3"/>
  <c r="Q1176" i="3"/>
  <c r="P1176" i="3"/>
  <c r="O1176" i="3"/>
  <c r="AN1175" i="3"/>
  <c r="AI1175" i="3"/>
  <c r="AH1175" i="3"/>
  <c r="AG1175" i="3"/>
  <c r="AF1175" i="3"/>
  <c r="AE1175" i="3"/>
  <c r="AD1175" i="3"/>
  <c r="T1175" i="3"/>
  <c r="S1175" i="3"/>
  <c r="R1175" i="3"/>
  <c r="AM1175" i="3" s="1"/>
  <c r="Q1175" i="3"/>
  <c r="P1175" i="3"/>
  <c r="O1175" i="3"/>
  <c r="AI1174" i="3"/>
  <c r="AH1174" i="3"/>
  <c r="AG1174" i="3"/>
  <c r="AF1174" i="3"/>
  <c r="AE1174" i="3"/>
  <c r="AD1174" i="3"/>
  <c r="T1174" i="3"/>
  <c r="S1174" i="3"/>
  <c r="AN1174" i="3" s="1"/>
  <c r="R1174" i="3"/>
  <c r="AM1174" i="3" s="1"/>
  <c r="Q1174" i="3"/>
  <c r="P1174" i="3"/>
  <c r="O1174" i="3"/>
  <c r="AN1173" i="3"/>
  <c r="AM1173" i="3"/>
  <c r="AI1173" i="3"/>
  <c r="AH1173" i="3"/>
  <c r="AG1173" i="3"/>
  <c r="AF1173" i="3"/>
  <c r="AE1173" i="3"/>
  <c r="AD1173" i="3"/>
  <c r="T1173" i="3"/>
  <c r="S1173" i="3"/>
  <c r="R1173" i="3"/>
  <c r="Q1173" i="3"/>
  <c r="P1173" i="3"/>
  <c r="O1173" i="3"/>
  <c r="AN1172" i="3"/>
  <c r="AI1172" i="3"/>
  <c r="AH1172" i="3"/>
  <c r="AG1172" i="3"/>
  <c r="AF1172" i="3"/>
  <c r="AE1172" i="3"/>
  <c r="AD1172" i="3"/>
  <c r="T1172" i="3"/>
  <c r="S1172" i="3"/>
  <c r="R1172" i="3"/>
  <c r="AM1172" i="3" s="1"/>
  <c r="Q1172" i="3"/>
  <c r="P1172" i="3"/>
  <c r="O1172" i="3"/>
  <c r="AM1171" i="3"/>
  <c r="AI1171" i="3"/>
  <c r="AH1171" i="3"/>
  <c r="AG1171" i="3"/>
  <c r="AF1171" i="3"/>
  <c r="AE1171" i="3"/>
  <c r="AD1171" i="3"/>
  <c r="T1171" i="3"/>
  <c r="S1171" i="3"/>
  <c r="AN1171" i="3" s="1"/>
  <c r="R1171" i="3"/>
  <c r="Q1171" i="3"/>
  <c r="P1171" i="3"/>
  <c r="O1171" i="3"/>
  <c r="AN1170" i="3"/>
  <c r="AI1170" i="3"/>
  <c r="AH1170" i="3"/>
  <c r="AG1170" i="3"/>
  <c r="AF1170" i="3"/>
  <c r="AE1170" i="3"/>
  <c r="AD1170" i="3"/>
  <c r="T1170" i="3"/>
  <c r="S1170" i="3"/>
  <c r="R1170" i="3"/>
  <c r="AM1170" i="3" s="1"/>
  <c r="Q1170" i="3"/>
  <c r="P1170" i="3"/>
  <c r="O1170" i="3"/>
  <c r="AN1169" i="3"/>
  <c r="AM1169" i="3"/>
  <c r="AI1169" i="3"/>
  <c r="AH1169" i="3"/>
  <c r="AG1169" i="3"/>
  <c r="AF1169" i="3"/>
  <c r="AE1169" i="3"/>
  <c r="AD1169" i="3"/>
  <c r="T1169" i="3"/>
  <c r="S1169" i="3"/>
  <c r="R1169" i="3"/>
  <c r="Q1169" i="3"/>
  <c r="P1169" i="3"/>
  <c r="O1169" i="3"/>
  <c r="AN1168" i="3"/>
  <c r="AM1168" i="3"/>
  <c r="AI1168" i="3"/>
  <c r="AH1168" i="3"/>
  <c r="AG1168" i="3"/>
  <c r="AF1168" i="3"/>
  <c r="AE1168" i="3"/>
  <c r="AD1168" i="3"/>
  <c r="T1168" i="3"/>
  <c r="S1168" i="3"/>
  <c r="R1168" i="3"/>
  <c r="Q1168" i="3"/>
  <c r="P1168" i="3"/>
  <c r="O1168" i="3"/>
  <c r="AN1167" i="3"/>
  <c r="AI1167" i="3"/>
  <c r="AH1167" i="3"/>
  <c r="AG1167" i="3"/>
  <c r="AF1167" i="3"/>
  <c r="AE1167" i="3"/>
  <c r="AD1167" i="3"/>
  <c r="T1167" i="3"/>
  <c r="S1167" i="3"/>
  <c r="R1167" i="3"/>
  <c r="AM1167" i="3" s="1"/>
  <c r="Q1167" i="3"/>
  <c r="P1167" i="3"/>
  <c r="O1167" i="3"/>
  <c r="AM1166" i="3"/>
  <c r="AI1166" i="3"/>
  <c r="AH1166" i="3"/>
  <c r="AG1166" i="3"/>
  <c r="AF1166" i="3"/>
  <c r="AE1166" i="3"/>
  <c r="AD1166" i="3"/>
  <c r="T1166" i="3"/>
  <c r="S1166" i="3"/>
  <c r="AN1166" i="3" s="1"/>
  <c r="R1166" i="3"/>
  <c r="Q1166" i="3"/>
  <c r="P1166" i="3"/>
  <c r="O1166" i="3"/>
  <c r="AN1165" i="3"/>
  <c r="AI1165" i="3"/>
  <c r="AH1165" i="3"/>
  <c r="AG1165" i="3"/>
  <c r="AF1165" i="3"/>
  <c r="AE1165" i="3"/>
  <c r="AD1165" i="3"/>
  <c r="T1165" i="3"/>
  <c r="S1165" i="3"/>
  <c r="R1165" i="3"/>
  <c r="AM1165" i="3" s="1"/>
  <c r="Q1165" i="3"/>
  <c r="P1165" i="3"/>
  <c r="O1165" i="3"/>
  <c r="AM1164" i="3"/>
  <c r="AI1164" i="3"/>
  <c r="AH1164" i="3"/>
  <c r="AG1164" i="3"/>
  <c r="AF1164" i="3"/>
  <c r="AE1164" i="3"/>
  <c r="AD1164" i="3"/>
  <c r="T1164" i="3"/>
  <c r="S1164" i="3"/>
  <c r="AN1164" i="3" s="1"/>
  <c r="R1164" i="3"/>
  <c r="Q1164" i="3"/>
  <c r="P1164" i="3"/>
  <c r="O1164" i="3"/>
  <c r="AM1163" i="3"/>
  <c r="AI1163" i="3"/>
  <c r="AH1163" i="3"/>
  <c r="AG1163" i="3"/>
  <c r="AF1163" i="3"/>
  <c r="AE1163" i="3"/>
  <c r="AD1163" i="3"/>
  <c r="T1163" i="3"/>
  <c r="S1163" i="3"/>
  <c r="AN1163" i="3" s="1"/>
  <c r="R1163" i="3"/>
  <c r="Q1163" i="3"/>
  <c r="P1163" i="3"/>
  <c r="O1163" i="3"/>
  <c r="AN1162" i="3"/>
  <c r="AM1162" i="3"/>
  <c r="AI1162" i="3"/>
  <c r="AH1162" i="3"/>
  <c r="AG1162" i="3"/>
  <c r="AF1162" i="3"/>
  <c r="AE1162" i="3"/>
  <c r="AD1162" i="3"/>
  <c r="T1162" i="3"/>
  <c r="S1162" i="3"/>
  <c r="R1162" i="3"/>
  <c r="Q1162" i="3"/>
  <c r="P1162" i="3"/>
  <c r="O1162" i="3"/>
  <c r="AN1161" i="3"/>
  <c r="AM1161" i="3"/>
  <c r="AI1161" i="3"/>
  <c r="AH1161" i="3"/>
  <c r="AG1161" i="3"/>
  <c r="AF1161" i="3"/>
  <c r="AE1161" i="3"/>
  <c r="AD1161" i="3"/>
  <c r="T1161" i="3"/>
  <c r="S1161" i="3"/>
  <c r="R1161" i="3"/>
  <c r="Q1161" i="3"/>
  <c r="P1161" i="3"/>
  <c r="O1161" i="3"/>
  <c r="AN1160" i="3"/>
  <c r="AM1160" i="3"/>
  <c r="AI1160" i="3"/>
  <c r="AH1160" i="3"/>
  <c r="AG1160" i="3"/>
  <c r="AF1160" i="3"/>
  <c r="AE1160" i="3"/>
  <c r="AD1160" i="3"/>
  <c r="T1160" i="3"/>
  <c r="S1160" i="3"/>
  <c r="R1160" i="3"/>
  <c r="Q1160" i="3"/>
  <c r="P1160" i="3"/>
  <c r="O1160" i="3"/>
  <c r="AN1159" i="3"/>
  <c r="AM1159" i="3"/>
  <c r="AI1159" i="3"/>
  <c r="AH1159" i="3"/>
  <c r="AG1159" i="3"/>
  <c r="AF1159" i="3"/>
  <c r="AE1159" i="3"/>
  <c r="AD1159" i="3"/>
  <c r="T1159" i="3"/>
  <c r="S1159" i="3"/>
  <c r="R1159" i="3"/>
  <c r="Q1159" i="3"/>
  <c r="P1159" i="3"/>
  <c r="O1159" i="3"/>
  <c r="AN1158" i="3"/>
  <c r="AM1158" i="3"/>
  <c r="AI1158" i="3"/>
  <c r="AH1158" i="3"/>
  <c r="AG1158" i="3"/>
  <c r="AF1158" i="3"/>
  <c r="AE1158" i="3"/>
  <c r="AD1158" i="3"/>
  <c r="T1158" i="3"/>
  <c r="S1158" i="3"/>
  <c r="R1158" i="3"/>
  <c r="Q1158" i="3"/>
  <c r="P1158" i="3"/>
  <c r="O1158" i="3"/>
  <c r="AN1157" i="3"/>
  <c r="AM1157" i="3"/>
  <c r="AI1157" i="3"/>
  <c r="AH1157" i="3"/>
  <c r="AG1157" i="3"/>
  <c r="AF1157" i="3"/>
  <c r="AE1157" i="3"/>
  <c r="AD1157" i="3"/>
  <c r="T1157" i="3"/>
  <c r="S1157" i="3"/>
  <c r="R1157" i="3"/>
  <c r="Q1157" i="3"/>
  <c r="P1157" i="3"/>
  <c r="O1157" i="3"/>
  <c r="AN1156" i="3"/>
  <c r="AM1156" i="3"/>
  <c r="AI1156" i="3"/>
  <c r="AH1156" i="3"/>
  <c r="AG1156" i="3"/>
  <c r="AF1156" i="3"/>
  <c r="AE1156" i="3"/>
  <c r="AD1156" i="3"/>
  <c r="T1156" i="3"/>
  <c r="S1156" i="3"/>
  <c r="R1156" i="3"/>
  <c r="Q1156" i="3"/>
  <c r="P1156" i="3"/>
  <c r="O1156" i="3"/>
  <c r="AN1155" i="3"/>
  <c r="AM1155" i="3"/>
  <c r="AI1155" i="3"/>
  <c r="AH1155" i="3"/>
  <c r="AG1155" i="3"/>
  <c r="AF1155" i="3"/>
  <c r="AE1155" i="3"/>
  <c r="AD1155" i="3"/>
  <c r="T1155" i="3"/>
  <c r="S1155" i="3"/>
  <c r="R1155" i="3"/>
  <c r="Q1155" i="3"/>
  <c r="P1155" i="3"/>
  <c r="O1155" i="3"/>
  <c r="AN1154" i="3"/>
  <c r="AM1154" i="3"/>
  <c r="AI1154" i="3"/>
  <c r="AH1154" i="3"/>
  <c r="AG1154" i="3"/>
  <c r="AF1154" i="3"/>
  <c r="AE1154" i="3"/>
  <c r="AD1154" i="3"/>
  <c r="T1154" i="3"/>
  <c r="S1154" i="3"/>
  <c r="R1154" i="3"/>
  <c r="Q1154" i="3"/>
  <c r="P1154" i="3"/>
  <c r="O1154" i="3"/>
  <c r="AN1153" i="3"/>
  <c r="AI1153" i="3"/>
  <c r="AH1153" i="3"/>
  <c r="AG1153" i="3"/>
  <c r="AF1153" i="3"/>
  <c r="AE1153" i="3"/>
  <c r="AD1153" i="3"/>
  <c r="T1153" i="3"/>
  <c r="S1153" i="3"/>
  <c r="R1153" i="3"/>
  <c r="AM1153" i="3" s="1"/>
  <c r="Q1153" i="3"/>
  <c r="P1153" i="3"/>
  <c r="O1153" i="3"/>
  <c r="AN1152" i="3"/>
  <c r="AI1152" i="3"/>
  <c r="AH1152" i="3"/>
  <c r="AG1152" i="3"/>
  <c r="AF1152" i="3"/>
  <c r="AE1152" i="3"/>
  <c r="AD1152" i="3"/>
  <c r="T1152" i="3"/>
  <c r="S1152" i="3"/>
  <c r="R1152" i="3"/>
  <c r="AM1152" i="3" s="1"/>
  <c r="Q1152" i="3"/>
  <c r="P1152" i="3"/>
  <c r="O1152" i="3"/>
  <c r="AN1151" i="3"/>
  <c r="AI1151" i="3"/>
  <c r="AH1151" i="3"/>
  <c r="AG1151" i="3"/>
  <c r="AF1151" i="3"/>
  <c r="AE1151" i="3"/>
  <c r="AD1151" i="3"/>
  <c r="T1151" i="3"/>
  <c r="S1151" i="3"/>
  <c r="R1151" i="3"/>
  <c r="AM1151" i="3" s="1"/>
  <c r="Q1151" i="3"/>
  <c r="P1151" i="3"/>
  <c r="O1151" i="3"/>
  <c r="AN1150" i="3"/>
  <c r="AI1150" i="3"/>
  <c r="AH1150" i="3"/>
  <c r="AG1150" i="3"/>
  <c r="AF1150" i="3"/>
  <c r="AE1150" i="3"/>
  <c r="AD1150" i="3"/>
  <c r="T1150" i="3"/>
  <c r="S1150" i="3"/>
  <c r="R1150" i="3"/>
  <c r="AM1150" i="3" s="1"/>
  <c r="Q1150" i="3"/>
  <c r="P1150" i="3"/>
  <c r="O1150" i="3"/>
  <c r="AI1149" i="3"/>
  <c r="AH1149" i="3"/>
  <c r="AG1149" i="3"/>
  <c r="AF1149" i="3"/>
  <c r="AE1149" i="3"/>
  <c r="AD1149" i="3"/>
  <c r="T1149" i="3"/>
  <c r="S1149" i="3"/>
  <c r="AN1149" i="3" s="1"/>
  <c r="R1149" i="3"/>
  <c r="AM1149" i="3" s="1"/>
  <c r="Q1149" i="3"/>
  <c r="P1149" i="3"/>
  <c r="O1149" i="3"/>
  <c r="AM1148" i="3"/>
  <c r="AI1148" i="3"/>
  <c r="AH1148" i="3"/>
  <c r="AG1148" i="3"/>
  <c r="AF1148" i="3"/>
  <c r="AE1148" i="3"/>
  <c r="AD1148" i="3"/>
  <c r="T1148" i="3"/>
  <c r="S1148" i="3"/>
  <c r="AN1148" i="3" s="1"/>
  <c r="R1148" i="3"/>
  <c r="Q1148" i="3"/>
  <c r="P1148" i="3"/>
  <c r="O1148" i="3"/>
  <c r="AM1147" i="3"/>
  <c r="AI1147" i="3"/>
  <c r="AH1147" i="3"/>
  <c r="AG1147" i="3"/>
  <c r="AF1147" i="3"/>
  <c r="AE1147" i="3"/>
  <c r="AD1147" i="3"/>
  <c r="T1147" i="3"/>
  <c r="S1147" i="3"/>
  <c r="AN1147" i="3" s="1"/>
  <c r="R1147" i="3"/>
  <c r="Q1147" i="3"/>
  <c r="P1147" i="3"/>
  <c r="O1147" i="3"/>
  <c r="AM1146" i="3"/>
  <c r="AI1146" i="3"/>
  <c r="AH1146" i="3"/>
  <c r="AG1146" i="3"/>
  <c r="AF1146" i="3"/>
  <c r="AE1146" i="3"/>
  <c r="AD1146" i="3"/>
  <c r="T1146" i="3"/>
  <c r="S1146" i="3"/>
  <c r="AN1146" i="3" s="1"/>
  <c r="R1146" i="3"/>
  <c r="Q1146" i="3"/>
  <c r="P1146" i="3"/>
  <c r="O1146" i="3"/>
  <c r="AI1145" i="3"/>
  <c r="AH1145" i="3"/>
  <c r="AG1145" i="3"/>
  <c r="AF1145" i="3"/>
  <c r="AE1145" i="3"/>
  <c r="AD1145" i="3"/>
  <c r="T1145" i="3"/>
  <c r="S1145" i="3"/>
  <c r="AN1145" i="3" s="1"/>
  <c r="R1145" i="3"/>
  <c r="AM1145" i="3" s="1"/>
  <c r="Q1145" i="3"/>
  <c r="P1145" i="3"/>
  <c r="O1145" i="3"/>
  <c r="AN1144" i="3"/>
  <c r="AM1144" i="3"/>
  <c r="AI1144" i="3"/>
  <c r="AH1144" i="3"/>
  <c r="AG1144" i="3"/>
  <c r="AF1144" i="3"/>
  <c r="AE1144" i="3"/>
  <c r="AD1144" i="3"/>
  <c r="T1144" i="3"/>
  <c r="S1144" i="3"/>
  <c r="R1144" i="3"/>
  <c r="Q1144" i="3"/>
  <c r="P1144" i="3"/>
  <c r="O1144" i="3"/>
  <c r="AI1143" i="3"/>
  <c r="AH1143" i="3"/>
  <c r="AG1143" i="3"/>
  <c r="AF1143" i="3"/>
  <c r="AE1143" i="3"/>
  <c r="AD1143" i="3"/>
  <c r="T1143" i="3"/>
  <c r="S1143" i="3"/>
  <c r="AN1143" i="3" s="1"/>
  <c r="R1143" i="3"/>
  <c r="AM1143" i="3" s="1"/>
  <c r="Q1143" i="3"/>
  <c r="P1143" i="3"/>
  <c r="O1143" i="3"/>
  <c r="AN1142" i="3"/>
  <c r="AM1142" i="3"/>
  <c r="AI1142" i="3"/>
  <c r="AH1142" i="3"/>
  <c r="AG1142" i="3"/>
  <c r="AF1142" i="3"/>
  <c r="AE1142" i="3"/>
  <c r="AD1142" i="3"/>
  <c r="T1142" i="3"/>
  <c r="S1142" i="3"/>
  <c r="R1142" i="3"/>
  <c r="Q1142" i="3"/>
  <c r="P1142" i="3"/>
  <c r="O1142" i="3"/>
  <c r="AM1141" i="3"/>
  <c r="AI1141" i="3"/>
  <c r="AH1141" i="3"/>
  <c r="AG1141" i="3"/>
  <c r="AF1141" i="3"/>
  <c r="AE1141" i="3"/>
  <c r="AD1141" i="3"/>
  <c r="T1141" i="3"/>
  <c r="S1141" i="3"/>
  <c r="AN1141" i="3" s="1"/>
  <c r="R1141" i="3"/>
  <c r="Q1141" i="3"/>
  <c r="P1141" i="3"/>
  <c r="O1141" i="3"/>
  <c r="AI1140" i="3"/>
  <c r="AH1140" i="3"/>
  <c r="AG1140" i="3"/>
  <c r="AF1140" i="3"/>
  <c r="AE1140" i="3"/>
  <c r="AD1140" i="3"/>
  <c r="T1140" i="3"/>
  <c r="S1140" i="3"/>
  <c r="AN1140" i="3" s="1"/>
  <c r="R1140" i="3"/>
  <c r="AM1140" i="3" s="1"/>
  <c r="Q1140" i="3"/>
  <c r="P1140" i="3"/>
  <c r="O1140" i="3"/>
  <c r="AN1139" i="3"/>
  <c r="AM1139" i="3"/>
  <c r="AI1139" i="3"/>
  <c r="AH1139" i="3"/>
  <c r="AG1139" i="3"/>
  <c r="AF1139" i="3"/>
  <c r="AE1139" i="3"/>
  <c r="AD1139" i="3"/>
  <c r="T1139" i="3"/>
  <c r="S1139" i="3"/>
  <c r="R1139" i="3"/>
  <c r="Q1139" i="3"/>
  <c r="P1139" i="3"/>
  <c r="O1139" i="3"/>
  <c r="AN1138" i="3"/>
  <c r="AM1138" i="3"/>
  <c r="AI1138" i="3"/>
  <c r="AH1138" i="3"/>
  <c r="AG1138" i="3"/>
  <c r="AF1138" i="3"/>
  <c r="AE1138" i="3"/>
  <c r="AD1138" i="3"/>
  <c r="T1138" i="3"/>
  <c r="S1138" i="3"/>
  <c r="R1138" i="3"/>
  <c r="Q1138" i="3"/>
  <c r="P1138" i="3"/>
  <c r="O1138" i="3"/>
  <c r="AN1137" i="3"/>
  <c r="AM1137" i="3"/>
  <c r="AI1137" i="3"/>
  <c r="AH1137" i="3"/>
  <c r="AG1137" i="3"/>
  <c r="AF1137" i="3"/>
  <c r="AE1137" i="3"/>
  <c r="AD1137" i="3"/>
  <c r="T1137" i="3"/>
  <c r="S1137" i="3"/>
  <c r="R1137" i="3"/>
  <c r="Q1137" i="3"/>
  <c r="P1137" i="3"/>
  <c r="O1137" i="3"/>
  <c r="AM1136" i="3"/>
  <c r="AI1136" i="3"/>
  <c r="AH1136" i="3"/>
  <c r="AG1136" i="3"/>
  <c r="AF1136" i="3"/>
  <c r="AE1136" i="3"/>
  <c r="AD1136" i="3"/>
  <c r="T1136" i="3"/>
  <c r="S1136" i="3"/>
  <c r="AN1136" i="3" s="1"/>
  <c r="R1136" i="3"/>
  <c r="Q1136" i="3"/>
  <c r="P1136" i="3"/>
  <c r="O1136" i="3"/>
  <c r="AM1135" i="3"/>
  <c r="AI1135" i="3"/>
  <c r="AH1135" i="3"/>
  <c r="AG1135" i="3"/>
  <c r="AF1135" i="3"/>
  <c r="AE1135" i="3"/>
  <c r="AD1135" i="3"/>
  <c r="T1135" i="3"/>
  <c r="S1135" i="3"/>
  <c r="AN1135" i="3" s="1"/>
  <c r="R1135" i="3"/>
  <c r="Q1135" i="3"/>
  <c r="P1135" i="3"/>
  <c r="O1135" i="3"/>
  <c r="AM1134" i="3"/>
  <c r="AI1134" i="3"/>
  <c r="AH1134" i="3"/>
  <c r="AG1134" i="3"/>
  <c r="AF1134" i="3"/>
  <c r="AE1134" i="3"/>
  <c r="AD1134" i="3"/>
  <c r="T1134" i="3"/>
  <c r="S1134" i="3"/>
  <c r="AN1134" i="3" s="1"/>
  <c r="R1134" i="3"/>
  <c r="Q1134" i="3"/>
  <c r="P1134" i="3"/>
  <c r="O1134" i="3"/>
  <c r="AI1133" i="3"/>
  <c r="AH1133" i="3"/>
  <c r="AG1133" i="3"/>
  <c r="AF1133" i="3"/>
  <c r="AE1133" i="3"/>
  <c r="AD1133" i="3"/>
  <c r="T1133" i="3"/>
  <c r="S1133" i="3"/>
  <c r="AN1133" i="3" s="1"/>
  <c r="R1133" i="3"/>
  <c r="AM1133" i="3" s="1"/>
  <c r="Q1133" i="3"/>
  <c r="P1133" i="3"/>
  <c r="O1133" i="3"/>
  <c r="AN1132" i="3"/>
  <c r="AM1132" i="3"/>
  <c r="AI1132" i="3"/>
  <c r="AH1132" i="3"/>
  <c r="AG1132" i="3"/>
  <c r="AF1132" i="3"/>
  <c r="AE1132" i="3"/>
  <c r="AD1132" i="3"/>
  <c r="T1132" i="3"/>
  <c r="S1132" i="3"/>
  <c r="R1132" i="3"/>
  <c r="Q1132" i="3"/>
  <c r="P1132" i="3"/>
  <c r="O1132" i="3"/>
  <c r="AI1131" i="3"/>
  <c r="AH1131" i="3"/>
  <c r="AG1131" i="3"/>
  <c r="AF1131" i="3"/>
  <c r="AE1131" i="3"/>
  <c r="AD1131" i="3"/>
  <c r="T1131" i="3"/>
  <c r="S1131" i="3"/>
  <c r="AN1131" i="3" s="1"/>
  <c r="R1131" i="3"/>
  <c r="AM1131" i="3" s="1"/>
  <c r="Q1131" i="3"/>
  <c r="P1131" i="3"/>
  <c r="O1131" i="3"/>
  <c r="AM1130" i="3"/>
  <c r="AI1130" i="3"/>
  <c r="AH1130" i="3"/>
  <c r="AG1130" i="3"/>
  <c r="AF1130" i="3"/>
  <c r="AE1130" i="3"/>
  <c r="AD1130" i="3"/>
  <c r="T1130" i="3"/>
  <c r="S1130" i="3"/>
  <c r="AN1130" i="3" s="1"/>
  <c r="R1130" i="3"/>
  <c r="Q1130" i="3"/>
  <c r="P1130" i="3"/>
  <c r="O1130" i="3"/>
  <c r="AN1129" i="3"/>
  <c r="AM1129" i="3"/>
  <c r="AI1129" i="3"/>
  <c r="AH1129" i="3"/>
  <c r="AG1129" i="3"/>
  <c r="AF1129" i="3"/>
  <c r="AE1129" i="3"/>
  <c r="AD1129" i="3"/>
  <c r="T1129" i="3"/>
  <c r="S1129" i="3"/>
  <c r="R1129" i="3"/>
  <c r="Q1129" i="3"/>
  <c r="P1129" i="3"/>
  <c r="O1129" i="3"/>
  <c r="AI1128" i="3"/>
  <c r="AH1128" i="3"/>
  <c r="AG1128" i="3"/>
  <c r="AF1128" i="3"/>
  <c r="AE1128" i="3"/>
  <c r="AD1128" i="3"/>
  <c r="T1128" i="3"/>
  <c r="S1128" i="3"/>
  <c r="AN1128" i="3" s="1"/>
  <c r="R1128" i="3"/>
  <c r="AM1128" i="3" s="1"/>
  <c r="Q1128" i="3"/>
  <c r="P1128" i="3"/>
  <c r="O1128" i="3"/>
  <c r="AN1127" i="3"/>
  <c r="AM1127" i="3"/>
  <c r="AI1127" i="3"/>
  <c r="AH1127" i="3"/>
  <c r="AG1127" i="3"/>
  <c r="AF1127" i="3"/>
  <c r="AE1127" i="3"/>
  <c r="AD1127" i="3"/>
  <c r="T1127" i="3"/>
  <c r="S1127" i="3"/>
  <c r="R1127" i="3"/>
  <c r="Q1127" i="3"/>
  <c r="P1127" i="3"/>
  <c r="O1127" i="3"/>
  <c r="AN1126" i="3"/>
  <c r="AM1126" i="3"/>
  <c r="AI1126" i="3"/>
  <c r="AH1126" i="3"/>
  <c r="AG1126" i="3"/>
  <c r="AF1126" i="3"/>
  <c r="AE1126" i="3"/>
  <c r="AD1126" i="3"/>
  <c r="T1126" i="3"/>
  <c r="S1126" i="3"/>
  <c r="R1126" i="3"/>
  <c r="Q1126" i="3"/>
  <c r="P1126" i="3"/>
  <c r="O1126" i="3"/>
  <c r="AN1125" i="3"/>
  <c r="AM1125" i="3"/>
  <c r="AI1125" i="3"/>
  <c r="AH1125" i="3"/>
  <c r="AG1125" i="3"/>
  <c r="AF1125" i="3"/>
  <c r="AE1125" i="3"/>
  <c r="AD1125" i="3"/>
  <c r="T1125" i="3"/>
  <c r="S1125" i="3"/>
  <c r="R1125" i="3"/>
  <c r="Q1125" i="3"/>
  <c r="P1125" i="3"/>
  <c r="O1125" i="3"/>
  <c r="AN1124" i="3"/>
  <c r="AM1124" i="3"/>
  <c r="AI1124" i="3"/>
  <c r="AH1124" i="3"/>
  <c r="AG1124" i="3"/>
  <c r="AF1124" i="3"/>
  <c r="AE1124" i="3"/>
  <c r="AD1124" i="3"/>
  <c r="T1124" i="3"/>
  <c r="S1124" i="3"/>
  <c r="R1124" i="3"/>
  <c r="Q1124" i="3"/>
  <c r="P1124" i="3"/>
  <c r="O1124" i="3"/>
  <c r="AN1123" i="3"/>
  <c r="AI1123" i="3"/>
  <c r="AH1123" i="3"/>
  <c r="AG1123" i="3"/>
  <c r="AF1123" i="3"/>
  <c r="AE1123" i="3"/>
  <c r="AD1123" i="3"/>
  <c r="T1123" i="3"/>
  <c r="S1123" i="3"/>
  <c r="R1123" i="3"/>
  <c r="AM1123" i="3" s="1"/>
  <c r="Q1123" i="3"/>
  <c r="P1123" i="3"/>
  <c r="O1123" i="3"/>
  <c r="AM1122" i="3"/>
  <c r="AI1122" i="3"/>
  <c r="AH1122" i="3"/>
  <c r="AG1122" i="3"/>
  <c r="AF1122" i="3"/>
  <c r="AE1122" i="3"/>
  <c r="AD1122" i="3"/>
  <c r="T1122" i="3"/>
  <c r="S1122" i="3"/>
  <c r="AN1122" i="3" s="1"/>
  <c r="R1122" i="3"/>
  <c r="Q1122" i="3"/>
  <c r="P1122" i="3"/>
  <c r="O1122" i="3"/>
  <c r="AN1121" i="3"/>
  <c r="AM1121" i="3"/>
  <c r="AI1121" i="3"/>
  <c r="AH1121" i="3"/>
  <c r="AG1121" i="3"/>
  <c r="AF1121" i="3"/>
  <c r="AE1121" i="3"/>
  <c r="AD1121" i="3"/>
  <c r="T1121" i="3"/>
  <c r="S1121" i="3"/>
  <c r="R1121" i="3"/>
  <c r="Q1121" i="3"/>
  <c r="P1121" i="3"/>
  <c r="O1121" i="3"/>
  <c r="AM1120" i="3"/>
  <c r="AI1120" i="3"/>
  <c r="AH1120" i="3"/>
  <c r="AG1120" i="3"/>
  <c r="AF1120" i="3"/>
  <c r="AE1120" i="3"/>
  <c r="AD1120" i="3"/>
  <c r="T1120" i="3"/>
  <c r="S1120" i="3"/>
  <c r="AN1120" i="3" s="1"/>
  <c r="R1120" i="3"/>
  <c r="Q1120" i="3"/>
  <c r="P1120" i="3"/>
  <c r="O1120" i="3"/>
  <c r="AN1119" i="3"/>
  <c r="AM1119" i="3"/>
  <c r="AI1119" i="3"/>
  <c r="AH1119" i="3"/>
  <c r="AG1119" i="3"/>
  <c r="AF1119" i="3"/>
  <c r="AE1119" i="3"/>
  <c r="AD1119" i="3"/>
  <c r="T1119" i="3"/>
  <c r="S1119" i="3"/>
  <c r="R1119" i="3"/>
  <c r="Q1119" i="3"/>
  <c r="P1119" i="3"/>
  <c r="O1119" i="3"/>
  <c r="AN1118" i="3"/>
  <c r="AI1118" i="3"/>
  <c r="AH1118" i="3"/>
  <c r="AG1118" i="3"/>
  <c r="AF1118" i="3"/>
  <c r="AE1118" i="3"/>
  <c r="AD1118" i="3"/>
  <c r="T1118" i="3"/>
  <c r="S1118" i="3"/>
  <c r="R1118" i="3"/>
  <c r="AM1118" i="3" s="1"/>
  <c r="Q1118" i="3"/>
  <c r="P1118" i="3"/>
  <c r="O1118" i="3"/>
  <c r="AM1117" i="3"/>
  <c r="AI1117" i="3"/>
  <c r="AH1117" i="3"/>
  <c r="AG1117" i="3"/>
  <c r="AF1117" i="3"/>
  <c r="AE1117" i="3"/>
  <c r="AD1117" i="3"/>
  <c r="T1117" i="3"/>
  <c r="S1117" i="3"/>
  <c r="AN1117" i="3" s="1"/>
  <c r="R1117" i="3"/>
  <c r="Q1117" i="3"/>
  <c r="P1117" i="3"/>
  <c r="O1117" i="3"/>
  <c r="AN1116" i="3"/>
  <c r="AI1116" i="3"/>
  <c r="AH1116" i="3"/>
  <c r="AG1116" i="3"/>
  <c r="AF1116" i="3"/>
  <c r="AE1116" i="3"/>
  <c r="AD1116" i="3"/>
  <c r="T1116" i="3"/>
  <c r="S1116" i="3"/>
  <c r="R1116" i="3"/>
  <c r="AM1116" i="3" s="1"/>
  <c r="Q1116" i="3"/>
  <c r="P1116" i="3"/>
  <c r="O1116" i="3"/>
  <c r="AM1115" i="3"/>
  <c r="AI1115" i="3"/>
  <c r="AH1115" i="3"/>
  <c r="AG1115" i="3"/>
  <c r="AF1115" i="3"/>
  <c r="AE1115" i="3"/>
  <c r="AD1115" i="3"/>
  <c r="T1115" i="3"/>
  <c r="S1115" i="3"/>
  <c r="AN1115" i="3" s="1"/>
  <c r="R1115" i="3"/>
  <c r="Q1115" i="3"/>
  <c r="P1115" i="3"/>
  <c r="O1115" i="3"/>
  <c r="AM1114" i="3"/>
  <c r="AI1114" i="3"/>
  <c r="AH1114" i="3"/>
  <c r="AG1114" i="3"/>
  <c r="AF1114" i="3"/>
  <c r="AE1114" i="3"/>
  <c r="AD1114" i="3"/>
  <c r="T1114" i="3"/>
  <c r="S1114" i="3"/>
  <c r="AN1114" i="3" s="1"/>
  <c r="R1114" i="3"/>
  <c r="Q1114" i="3"/>
  <c r="P1114" i="3"/>
  <c r="O1114" i="3"/>
  <c r="AN1113" i="3"/>
  <c r="AM1113" i="3"/>
  <c r="AI1113" i="3"/>
  <c r="AH1113" i="3"/>
  <c r="AG1113" i="3"/>
  <c r="AF1113" i="3"/>
  <c r="AE1113" i="3"/>
  <c r="AD1113" i="3"/>
  <c r="T1113" i="3"/>
  <c r="S1113" i="3"/>
  <c r="R1113" i="3"/>
  <c r="Q1113" i="3"/>
  <c r="P1113" i="3"/>
  <c r="O1113" i="3"/>
  <c r="AM1112" i="3"/>
  <c r="AI1112" i="3"/>
  <c r="AH1112" i="3"/>
  <c r="AG1112" i="3"/>
  <c r="AF1112" i="3"/>
  <c r="AE1112" i="3"/>
  <c r="AD1112" i="3"/>
  <c r="T1112" i="3"/>
  <c r="S1112" i="3"/>
  <c r="AN1112" i="3" s="1"/>
  <c r="R1112" i="3"/>
  <c r="Q1112" i="3"/>
  <c r="P1112" i="3"/>
  <c r="O1112" i="3"/>
  <c r="AN1111" i="3"/>
  <c r="AM1111" i="3"/>
  <c r="AI1111" i="3"/>
  <c r="AH1111" i="3"/>
  <c r="AG1111" i="3"/>
  <c r="AF1111" i="3"/>
  <c r="AE1111" i="3"/>
  <c r="AD1111" i="3"/>
  <c r="T1111" i="3"/>
  <c r="S1111" i="3"/>
  <c r="R1111" i="3"/>
  <c r="Q1111" i="3"/>
  <c r="P1111" i="3"/>
  <c r="O1111" i="3"/>
  <c r="AN1110" i="3"/>
  <c r="AI1110" i="3"/>
  <c r="AH1110" i="3"/>
  <c r="AG1110" i="3"/>
  <c r="AF1110" i="3"/>
  <c r="AE1110" i="3"/>
  <c r="AD1110" i="3"/>
  <c r="T1110" i="3"/>
  <c r="S1110" i="3"/>
  <c r="R1110" i="3"/>
  <c r="AM1110" i="3" s="1"/>
  <c r="Q1110" i="3"/>
  <c r="P1110" i="3"/>
  <c r="O1110" i="3"/>
  <c r="AN1109" i="3"/>
  <c r="AM1109" i="3"/>
  <c r="AI1109" i="3"/>
  <c r="AH1109" i="3"/>
  <c r="AG1109" i="3"/>
  <c r="AF1109" i="3"/>
  <c r="AE1109" i="3"/>
  <c r="AD1109" i="3"/>
  <c r="T1109" i="3"/>
  <c r="S1109" i="3"/>
  <c r="R1109" i="3"/>
  <c r="Q1109" i="3"/>
  <c r="P1109" i="3"/>
  <c r="O1109" i="3"/>
  <c r="AM1108" i="3"/>
  <c r="AI1108" i="3"/>
  <c r="AH1108" i="3"/>
  <c r="AG1108" i="3"/>
  <c r="AF1108" i="3"/>
  <c r="AE1108" i="3"/>
  <c r="AD1108" i="3"/>
  <c r="T1108" i="3"/>
  <c r="S1108" i="3"/>
  <c r="AN1108" i="3" s="1"/>
  <c r="R1108" i="3"/>
  <c r="Q1108" i="3"/>
  <c r="P1108" i="3"/>
  <c r="O1108" i="3"/>
  <c r="AN1107" i="3"/>
  <c r="AI1107" i="3"/>
  <c r="AH1107" i="3"/>
  <c r="AG1107" i="3"/>
  <c r="AF1107" i="3"/>
  <c r="AE1107" i="3"/>
  <c r="AD1107" i="3"/>
  <c r="T1107" i="3"/>
  <c r="S1107" i="3"/>
  <c r="R1107" i="3"/>
  <c r="AM1107" i="3" s="1"/>
  <c r="Q1107" i="3"/>
  <c r="P1107" i="3"/>
  <c r="O1107" i="3"/>
  <c r="AN1106" i="3"/>
  <c r="AI1106" i="3"/>
  <c r="AH1106" i="3"/>
  <c r="AG1106" i="3"/>
  <c r="AF1106" i="3"/>
  <c r="AE1106" i="3"/>
  <c r="AD1106" i="3"/>
  <c r="T1106" i="3"/>
  <c r="S1106" i="3"/>
  <c r="R1106" i="3"/>
  <c r="AM1106" i="3" s="1"/>
  <c r="Q1106" i="3"/>
  <c r="P1106" i="3"/>
  <c r="O1106" i="3"/>
  <c r="AI1105" i="3"/>
  <c r="AH1105" i="3"/>
  <c r="AG1105" i="3"/>
  <c r="AF1105" i="3"/>
  <c r="AE1105" i="3"/>
  <c r="AD1105" i="3"/>
  <c r="T1105" i="3"/>
  <c r="S1105" i="3"/>
  <c r="AN1105" i="3" s="1"/>
  <c r="R1105" i="3"/>
  <c r="AM1105" i="3" s="1"/>
  <c r="Q1105" i="3"/>
  <c r="P1105" i="3"/>
  <c r="O1105" i="3"/>
  <c r="AN1104" i="3"/>
  <c r="AI1104" i="3"/>
  <c r="AH1104" i="3"/>
  <c r="AG1104" i="3"/>
  <c r="AF1104" i="3"/>
  <c r="AE1104" i="3"/>
  <c r="AD1104" i="3"/>
  <c r="T1104" i="3"/>
  <c r="S1104" i="3"/>
  <c r="R1104" i="3"/>
  <c r="AM1104" i="3" s="1"/>
  <c r="Q1104" i="3"/>
  <c r="P1104" i="3"/>
  <c r="O1104" i="3"/>
  <c r="AN1103" i="3"/>
  <c r="AM1103" i="3"/>
  <c r="AI1103" i="3"/>
  <c r="AH1103" i="3"/>
  <c r="AG1103" i="3"/>
  <c r="AF1103" i="3"/>
  <c r="AE1103" i="3"/>
  <c r="AD1103" i="3"/>
  <c r="T1103" i="3"/>
  <c r="S1103" i="3"/>
  <c r="R1103" i="3"/>
  <c r="Q1103" i="3"/>
  <c r="P1103" i="3"/>
  <c r="O1103" i="3"/>
  <c r="AN1102" i="3"/>
  <c r="AI1102" i="3"/>
  <c r="AH1102" i="3"/>
  <c r="AG1102" i="3"/>
  <c r="AF1102" i="3"/>
  <c r="AE1102" i="3"/>
  <c r="AD1102" i="3"/>
  <c r="T1102" i="3"/>
  <c r="S1102" i="3"/>
  <c r="R1102" i="3"/>
  <c r="AM1102" i="3" s="1"/>
  <c r="Q1102" i="3"/>
  <c r="P1102" i="3"/>
  <c r="O1102" i="3"/>
  <c r="AM1101" i="3"/>
  <c r="AI1101" i="3"/>
  <c r="AH1101" i="3"/>
  <c r="AG1101" i="3"/>
  <c r="AF1101" i="3"/>
  <c r="AE1101" i="3"/>
  <c r="AD1101" i="3"/>
  <c r="T1101" i="3"/>
  <c r="S1101" i="3"/>
  <c r="AN1101" i="3" s="1"/>
  <c r="R1101" i="3"/>
  <c r="Q1101" i="3"/>
  <c r="P1101" i="3"/>
  <c r="O1101" i="3"/>
  <c r="AM1100" i="3"/>
  <c r="AI1100" i="3"/>
  <c r="AH1100" i="3"/>
  <c r="AG1100" i="3"/>
  <c r="AF1100" i="3"/>
  <c r="AE1100" i="3"/>
  <c r="AD1100" i="3"/>
  <c r="T1100" i="3"/>
  <c r="S1100" i="3"/>
  <c r="AN1100" i="3" s="1"/>
  <c r="R1100" i="3"/>
  <c r="Q1100" i="3"/>
  <c r="P1100" i="3"/>
  <c r="O1100" i="3"/>
  <c r="AN1099" i="3"/>
  <c r="AI1099" i="3"/>
  <c r="AH1099" i="3"/>
  <c r="AG1099" i="3"/>
  <c r="AF1099" i="3"/>
  <c r="AE1099" i="3"/>
  <c r="AD1099" i="3"/>
  <c r="T1099" i="3"/>
  <c r="S1099" i="3"/>
  <c r="R1099" i="3"/>
  <c r="AM1099" i="3" s="1"/>
  <c r="Q1099" i="3"/>
  <c r="P1099" i="3"/>
  <c r="O1099" i="3"/>
  <c r="AN1098" i="3"/>
  <c r="AI1098" i="3"/>
  <c r="AH1098" i="3"/>
  <c r="AG1098" i="3"/>
  <c r="AF1098" i="3"/>
  <c r="AE1098" i="3"/>
  <c r="AD1098" i="3"/>
  <c r="T1098" i="3"/>
  <c r="S1098" i="3"/>
  <c r="R1098" i="3"/>
  <c r="AM1098" i="3" s="1"/>
  <c r="Q1098" i="3"/>
  <c r="P1098" i="3"/>
  <c r="O1098" i="3"/>
  <c r="AN1097" i="3"/>
  <c r="AM1097" i="3"/>
  <c r="AI1097" i="3"/>
  <c r="AH1097" i="3"/>
  <c r="AG1097" i="3"/>
  <c r="AF1097" i="3"/>
  <c r="AE1097" i="3"/>
  <c r="AD1097" i="3"/>
  <c r="T1097" i="3"/>
  <c r="S1097" i="3"/>
  <c r="R1097" i="3"/>
  <c r="Q1097" i="3"/>
  <c r="P1097" i="3"/>
  <c r="O1097" i="3"/>
  <c r="AI1096" i="3"/>
  <c r="AH1096" i="3"/>
  <c r="AG1096" i="3"/>
  <c r="AF1096" i="3"/>
  <c r="AE1096" i="3"/>
  <c r="AD1096" i="3"/>
  <c r="T1096" i="3"/>
  <c r="S1096" i="3"/>
  <c r="AN1096" i="3" s="1"/>
  <c r="R1096" i="3"/>
  <c r="AM1096" i="3" s="1"/>
  <c r="Q1096" i="3"/>
  <c r="P1096" i="3"/>
  <c r="O1096" i="3"/>
  <c r="AM1095" i="3"/>
  <c r="AI1095" i="3"/>
  <c r="AH1095" i="3"/>
  <c r="AG1095" i="3"/>
  <c r="AF1095" i="3"/>
  <c r="AE1095" i="3"/>
  <c r="AD1095" i="3"/>
  <c r="T1095" i="3"/>
  <c r="S1095" i="3"/>
  <c r="AN1095" i="3" s="1"/>
  <c r="R1095" i="3"/>
  <c r="Q1095" i="3"/>
  <c r="P1095" i="3"/>
  <c r="O1095" i="3"/>
  <c r="AI1094" i="3"/>
  <c r="AH1094" i="3"/>
  <c r="AG1094" i="3"/>
  <c r="AF1094" i="3"/>
  <c r="AE1094" i="3"/>
  <c r="AD1094" i="3"/>
  <c r="T1094" i="3"/>
  <c r="S1094" i="3"/>
  <c r="AN1094" i="3" s="1"/>
  <c r="R1094" i="3"/>
  <c r="AM1094" i="3" s="1"/>
  <c r="Q1094" i="3"/>
  <c r="P1094" i="3"/>
  <c r="O1094" i="3"/>
  <c r="AN1093" i="3"/>
  <c r="AI1093" i="3"/>
  <c r="AH1093" i="3"/>
  <c r="AG1093" i="3"/>
  <c r="AF1093" i="3"/>
  <c r="AE1093" i="3"/>
  <c r="AD1093" i="3"/>
  <c r="T1093" i="3"/>
  <c r="S1093" i="3"/>
  <c r="R1093" i="3"/>
  <c r="AM1093" i="3" s="1"/>
  <c r="Q1093" i="3"/>
  <c r="P1093" i="3"/>
  <c r="O1093" i="3"/>
  <c r="AI1092" i="3"/>
  <c r="AH1092" i="3"/>
  <c r="AG1092" i="3"/>
  <c r="AF1092" i="3"/>
  <c r="AE1092" i="3"/>
  <c r="AD1092" i="3"/>
  <c r="T1092" i="3"/>
  <c r="S1092" i="3"/>
  <c r="AN1092" i="3" s="1"/>
  <c r="R1092" i="3"/>
  <c r="AM1092" i="3" s="1"/>
  <c r="Q1092" i="3"/>
  <c r="P1092" i="3"/>
  <c r="O1092" i="3"/>
  <c r="AN1091" i="3"/>
  <c r="AI1091" i="3"/>
  <c r="AH1091" i="3"/>
  <c r="AG1091" i="3"/>
  <c r="AF1091" i="3"/>
  <c r="AE1091" i="3"/>
  <c r="AD1091" i="3"/>
  <c r="T1091" i="3"/>
  <c r="S1091" i="3"/>
  <c r="R1091" i="3"/>
  <c r="AM1091" i="3" s="1"/>
  <c r="Q1091" i="3"/>
  <c r="P1091" i="3"/>
  <c r="O1091" i="3"/>
  <c r="AM1090" i="3"/>
  <c r="AI1090" i="3"/>
  <c r="AH1090" i="3"/>
  <c r="AG1090" i="3"/>
  <c r="AF1090" i="3"/>
  <c r="AE1090" i="3"/>
  <c r="AD1090" i="3"/>
  <c r="T1090" i="3"/>
  <c r="S1090" i="3"/>
  <c r="AN1090" i="3" s="1"/>
  <c r="R1090" i="3"/>
  <c r="Q1090" i="3"/>
  <c r="P1090" i="3"/>
  <c r="O1090" i="3"/>
  <c r="AN1089" i="3"/>
  <c r="AI1089" i="3"/>
  <c r="AH1089" i="3"/>
  <c r="AG1089" i="3"/>
  <c r="AF1089" i="3"/>
  <c r="AE1089" i="3"/>
  <c r="AD1089" i="3"/>
  <c r="T1089" i="3"/>
  <c r="S1089" i="3"/>
  <c r="R1089" i="3"/>
  <c r="AM1089" i="3" s="1"/>
  <c r="Q1089" i="3"/>
  <c r="P1089" i="3"/>
  <c r="O1089" i="3"/>
  <c r="AI1088" i="3"/>
  <c r="AH1088" i="3"/>
  <c r="AG1088" i="3"/>
  <c r="AF1088" i="3"/>
  <c r="AE1088" i="3"/>
  <c r="AD1088" i="3"/>
  <c r="T1088" i="3"/>
  <c r="S1088" i="3"/>
  <c r="AN1088" i="3" s="1"/>
  <c r="R1088" i="3"/>
  <c r="AM1088" i="3" s="1"/>
  <c r="Q1088" i="3"/>
  <c r="P1088" i="3"/>
  <c r="O1088" i="3"/>
  <c r="AM1087" i="3"/>
  <c r="AI1087" i="3"/>
  <c r="AH1087" i="3"/>
  <c r="AG1087" i="3"/>
  <c r="AF1087" i="3"/>
  <c r="AE1087" i="3"/>
  <c r="AD1087" i="3"/>
  <c r="T1087" i="3"/>
  <c r="S1087" i="3"/>
  <c r="AN1087" i="3" s="1"/>
  <c r="R1087" i="3"/>
  <c r="Q1087" i="3"/>
  <c r="P1087" i="3"/>
  <c r="O1087" i="3"/>
  <c r="AM1086" i="3"/>
  <c r="AI1086" i="3"/>
  <c r="AH1086" i="3"/>
  <c r="AG1086" i="3"/>
  <c r="AF1086" i="3"/>
  <c r="AE1086" i="3"/>
  <c r="AD1086" i="3"/>
  <c r="T1086" i="3"/>
  <c r="S1086" i="3"/>
  <c r="AN1086" i="3" s="1"/>
  <c r="R1086" i="3"/>
  <c r="Q1086" i="3"/>
  <c r="P1086" i="3"/>
  <c r="O1086" i="3"/>
  <c r="AN1085" i="3"/>
  <c r="AI1085" i="3"/>
  <c r="AH1085" i="3"/>
  <c r="AG1085" i="3"/>
  <c r="AF1085" i="3"/>
  <c r="AE1085" i="3"/>
  <c r="AD1085" i="3"/>
  <c r="T1085" i="3"/>
  <c r="S1085" i="3"/>
  <c r="R1085" i="3"/>
  <c r="AM1085" i="3" s="1"/>
  <c r="Q1085" i="3"/>
  <c r="P1085" i="3"/>
  <c r="O1085" i="3"/>
  <c r="AM1084" i="3"/>
  <c r="AI1084" i="3"/>
  <c r="AH1084" i="3"/>
  <c r="AG1084" i="3"/>
  <c r="AF1084" i="3"/>
  <c r="AE1084" i="3"/>
  <c r="AD1084" i="3"/>
  <c r="T1084" i="3"/>
  <c r="S1084" i="3"/>
  <c r="AN1084" i="3" s="1"/>
  <c r="R1084" i="3"/>
  <c r="Q1084" i="3"/>
  <c r="P1084" i="3"/>
  <c r="O1084" i="3"/>
  <c r="AI1083" i="3"/>
  <c r="AH1083" i="3"/>
  <c r="AG1083" i="3"/>
  <c r="AF1083" i="3"/>
  <c r="AE1083" i="3"/>
  <c r="AD1083" i="3"/>
  <c r="T1083" i="3"/>
  <c r="S1083" i="3"/>
  <c r="AN1083" i="3" s="1"/>
  <c r="R1083" i="3"/>
  <c r="AM1083" i="3" s="1"/>
  <c r="Q1083" i="3"/>
  <c r="P1083" i="3"/>
  <c r="O1083" i="3"/>
  <c r="AN1082" i="3"/>
  <c r="AI1082" i="3"/>
  <c r="AH1082" i="3"/>
  <c r="AG1082" i="3"/>
  <c r="AF1082" i="3"/>
  <c r="AE1082" i="3"/>
  <c r="AD1082" i="3"/>
  <c r="T1082" i="3"/>
  <c r="S1082" i="3"/>
  <c r="R1082" i="3"/>
  <c r="AM1082" i="3" s="1"/>
  <c r="Q1082" i="3"/>
  <c r="P1082" i="3"/>
  <c r="O1082" i="3"/>
  <c r="AN1081" i="3"/>
  <c r="AI1081" i="3"/>
  <c r="AH1081" i="3"/>
  <c r="AG1081" i="3"/>
  <c r="AF1081" i="3"/>
  <c r="AE1081" i="3"/>
  <c r="AD1081" i="3"/>
  <c r="T1081" i="3"/>
  <c r="S1081" i="3"/>
  <c r="R1081" i="3"/>
  <c r="AM1081" i="3" s="1"/>
  <c r="Q1081" i="3"/>
  <c r="P1081" i="3"/>
  <c r="O1081" i="3"/>
  <c r="AI1080" i="3"/>
  <c r="AH1080" i="3"/>
  <c r="AG1080" i="3"/>
  <c r="AF1080" i="3"/>
  <c r="AE1080" i="3"/>
  <c r="AD1080" i="3"/>
  <c r="T1080" i="3"/>
  <c r="S1080" i="3"/>
  <c r="AN1080" i="3" s="1"/>
  <c r="R1080" i="3"/>
  <c r="AM1080" i="3" s="1"/>
  <c r="Q1080" i="3"/>
  <c r="P1080" i="3"/>
  <c r="O1080" i="3"/>
  <c r="AN1079" i="3"/>
  <c r="AM1079" i="3"/>
  <c r="AI1079" i="3"/>
  <c r="AH1079" i="3"/>
  <c r="AG1079" i="3"/>
  <c r="AF1079" i="3"/>
  <c r="AE1079" i="3"/>
  <c r="AD1079" i="3"/>
  <c r="T1079" i="3"/>
  <c r="S1079" i="3"/>
  <c r="R1079" i="3"/>
  <c r="Q1079" i="3"/>
  <c r="P1079" i="3"/>
  <c r="O1079" i="3"/>
  <c r="AN1078" i="3"/>
  <c r="AI1078" i="3"/>
  <c r="AH1078" i="3"/>
  <c r="AG1078" i="3"/>
  <c r="AF1078" i="3"/>
  <c r="AE1078" i="3"/>
  <c r="AD1078" i="3"/>
  <c r="T1078" i="3"/>
  <c r="S1078" i="3"/>
  <c r="R1078" i="3"/>
  <c r="AM1078" i="3" s="1"/>
  <c r="Q1078" i="3"/>
  <c r="P1078" i="3"/>
  <c r="O1078" i="3"/>
  <c r="AM1077" i="3"/>
  <c r="AI1077" i="3"/>
  <c r="AH1077" i="3"/>
  <c r="AG1077" i="3"/>
  <c r="AF1077" i="3"/>
  <c r="AE1077" i="3"/>
  <c r="AD1077" i="3"/>
  <c r="T1077" i="3"/>
  <c r="S1077" i="3"/>
  <c r="AN1077" i="3" s="1"/>
  <c r="R1077" i="3"/>
  <c r="Q1077" i="3"/>
  <c r="P1077" i="3"/>
  <c r="O1077" i="3"/>
  <c r="AN1076" i="3"/>
  <c r="AI1076" i="3"/>
  <c r="AH1076" i="3"/>
  <c r="AG1076" i="3"/>
  <c r="AF1076" i="3"/>
  <c r="AE1076" i="3"/>
  <c r="AD1076" i="3"/>
  <c r="T1076" i="3"/>
  <c r="S1076" i="3"/>
  <c r="R1076" i="3"/>
  <c r="AM1076" i="3" s="1"/>
  <c r="Q1076" i="3"/>
  <c r="P1076" i="3"/>
  <c r="O1076" i="3"/>
  <c r="AN1075" i="3"/>
  <c r="AM1075" i="3"/>
  <c r="AI1075" i="3"/>
  <c r="AH1075" i="3"/>
  <c r="AG1075" i="3"/>
  <c r="AF1075" i="3"/>
  <c r="AE1075" i="3"/>
  <c r="AD1075" i="3"/>
  <c r="T1075" i="3"/>
  <c r="S1075" i="3"/>
  <c r="R1075" i="3"/>
  <c r="Q1075" i="3"/>
  <c r="P1075" i="3"/>
  <c r="O1075" i="3"/>
  <c r="AM1074" i="3"/>
  <c r="AI1074" i="3"/>
  <c r="AH1074" i="3"/>
  <c r="AG1074" i="3"/>
  <c r="AF1074" i="3"/>
  <c r="AE1074" i="3"/>
  <c r="AD1074" i="3"/>
  <c r="T1074" i="3"/>
  <c r="S1074" i="3"/>
  <c r="AN1074" i="3" s="1"/>
  <c r="R1074" i="3"/>
  <c r="Q1074" i="3"/>
  <c r="P1074" i="3"/>
  <c r="O1074" i="3"/>
  <c r="AM1073" i="3"/>
  <c r="AI1073" i="3"/>
  <c r="AH1073" i="3"/>
  <c r="AG1073" i="3"/>
  <c r="AF1073" i="3"/>
  <c r="AE1073" i="3"/>
  <c r="AD1073" i="3"/>
  <c r="T1073" i="3"/>
  <c r="S1073" i="3"/>
  <c r="AN1073" i="3" s="1"/>
  <c r="R1073" i="3"/>
  <c r="Q1073" i="3"/>
  <c r="P1073" i="3"/>
  <c r="O1073" i="3"/>
  <c r="AM1072" i="3"/>
  <c r="AI1072" i="3"/>
  <c r="AH1072" i="3"/>
  <c r="AG1072" i="3"/>
  <c r="AF1072" i="3"/>
  <c r="AE1072" i="3"/>
  <c r="AD1072" i="3"/>
  <c r="T1072" i="3"/>
  <c r="S1072" i="3"/>
  <c r="AN1072" i="3" s="1"/>
  <c r="R1072" i="3"/>
  <c r="Q1072" i="3"/>
  <c r="P1072" i="3"/>
  <c r="O1072" i="3"/>
  <c r="AI1071" i="3"/>
  <c r="AH1071" i="3"/>
  <c r="AG1071" i="3"/>
  <c r="AF1071" i="3"/>
  <c r="AE1071" i="3"/>
  <c r="AD1071" i="3"/>
  <c r="T1071" i="3"/>
  <c r="S1071" i="3"/>
  <c r="AN1071" i="3" s="1"/>
  <c r="R1071" i="3"/>
  <c r="AM1071" i="3" s="1"/>
  <c r="Q1071" i="3"/>
  <c r="P1071" i="3"/>
  <c r="O1071" i="3"/>
  <c r="AN1070" i="3"/>
  <c r="AI1070" i="3"/>
  <c r="AH1070" i="3"/>
  <c r="AG1070" i="3"/>
  <c r="AF1070" i="3"/>
  <c r="AE1070" i="3"/>
  <c r="AD1070" i="3"/>
  <c r="T1070" i="3"/>
  <c r="S1070" i="3"/>
  <c r="R1070" i="3"/>
  <c r="AM1070" i="3" s="1"/>
  <c r="Q1070" i="3"/>
  <c r="P1070" i="3"/>
  <c r="O1070" i="3"/>
  <c r="AI1069" i="3"/>
  <c r="AH1069" i="3"/>
  <c r="AG1069" i="3"/>
  <c r="AF1069" i="3"/>
  <c r="AE1069" i="3"/>
  <c r="AD1069" i="3"/>
  <c r="T1069" i="3"/>
  <c r="S1069" i="3"/>
  <c r="AN1069" i="3" s="1"/>
  <c r="R1069" i="3"/>
  <c r="AM1069" i="3" s="1"/>
  <c r="Q1069" i="3"/>
  <c r="P1069" i="3"/>
  <c r="O1069" i="3"/>
  <c r="AN1068" i="3"/>
  <c r="AM1068" i="3"/>
  <c r="AI1068" i="3"/>
  <c r="AH1068" i="3"/>
  <c r="AG1068" i="3"/>
  <c r="AF1068" i="3"/>
  <c r="AE1068" i="3"/>
  <c r="AD1068" i="3"/>
  <c r="T1068" i="3"/>
  <c r="S1068" i="3"/>
  <c r="R1068" i="3"/>
  <c r="Q1068" i="3"/>
  <c r="P1068" i="3"/>
  <c r="O1068" i="3"/>
  <c r="AM1067" i="3"/>
  <c r="AI1067" i="3"/>
  <c r="AH1067" i="3"/>
  <c r="AG1067" i="3"/>
  <c r="AF1067" i="3"/>
  <c r="AE1067" i="3"/>
  <c r="AD1067" i="3"/>
  <c r="T1067" i="3"/>
  <c r="S1067" i="3"/>
  <c r="AN1067" i="3" s="1"/>
  <c r="R1067" i="3"/>
  <c r="Q1067" i="3"/>
  <c r="P1067" i="3"/>
  <c r="O1067" i="3"/>
  <c r="AN1066" i="3"/>
  <c r="AI1066" i="3"/>
  <c r="AH1066" i="3"/>
  <c r="AG1066" i="3"/>
  <c r="AF1066" i="3"/>
  <c r="AE1066" i="3"/>
  <c r="AD1066" i="3"/>
  <c r="T1066" i="3"/>
  <c r="S1066" i="3"/>
  <c r="R1066" i="3"/>
  <c r="AM1066" i="3" s="1"/>
  <c r="Q1066" i="3"/>
  <c r="P1066" i="3"/>
  <c r="O1066" i="3"/>
  <c r="AM1065" i="3"/>
  <c r="AI1065" i="3"/>
  <c r="AH1065" i="3"/>
  <c r="AG1065" i="3"/>
  <c r="AF1065" i="3"/>
  <c r="AE1065" i="3"/>
  <c r="AD1065" i="3"/>
  <c r="T1065" i="3"/>
  <c r="S1065" i="3"/>
  <c r="AN1065" i="3" s="1"/>
  <c r="R1065" i="3"/>
  <c r="Q1065" i="3"/>
  <c r="P1065" i="3"/>
  <c r="O1065" i="3"/>
  <c r="AM1064" i="3"/>
  <c r="AI1064" i="3"/>
  <c r="AH1064" i="3"/>
  <c r="AG1064" i="3"/>
  <c r="AF1064" i="3"/>
  <c r="AE1064" i="3"/>
  <c r="AD1064" i="3"/>
  <c r="T1064" i="3"/>
  <c r="S1064" i="3"/>
  <c r="AN1064" i="3" s="1"/>
  <c r="R1064" i="3"/>
  <c r="Q1064" i="3"/>
  <c r="P1064" i="3"/>
  <c r="O1064" i="3"/>
  <c r="AM1063" i="3"/>
  <c r="AI1063" i="3"/>
  <c r="AH1063" i="3"/>
  <c r="AG1063" i="3"/>
  <c r="AF1063" i="3"/>
  <c r="AE1063" i="3"/>
  <c r="AD1063" i="3"/>
  <c r="T1063" i="3"/>
  <c r="S1063" i="3"/>
  <c r="AN1063" i="3" s="1"/>
  <c r="R1063" i="3"/>
  <c r="Q1063" i="3"/>
  <c r="P1063" i="3"/>
  <c r="O1063" i="3"/>
  <c r="AM1062" i="3"/>
  <c r="AI1062" i="3"/>
  <c r="AH1062" i="3"/>
  <c r="AG1062" i="3"/>
  <c r="AF1062" i="3"/>
  <c r="AE1062" i="3"/>
  <c r="AD1062" i="3"/>
  <c r="T1062" i="3"/>
  <c r="S1062" i="3"/>
  <c r="AN1062" i="3" s="1"/>
  <c r="R1062" i="3"/>
  <c r="Q1062" i="3"/>
  <c r="P1062" i="3"/>
  <c r="O1062" i="3"/>
  <c r="AI1061" i="3"/>
  <c r="AH1061" i="3"/>
  <c r="AG1061" i="3"/>
  <c r="AF1061" i="3"/>
  <c r="AE1061" i="3"/>
  <c r="AD1061" i="3"/>
  <c r="T1061" i="3"/>
  <c r="S1061" i="3"/>
  <c r="AN1061" i="3" s="1"/>
  <c r="R1061" i="3"/>
  <c r="AM1061" i="3" s="1"/>
  <c r="Q1061" i="3"/>
  <c r="P1061" i="3"/>
  <c r="O1061" i="3"/>
  <c r="AN1060" i="3"/>
  <c r="AM1060" i="3"/>
  <c r="AI1060" i="3"/>
  <c r="AH1060" i="3"/>
  <c r="AG1060" i="3"/>
  <c r="AF1060" i="3"/>
  <c r="AE1060" i="3"/>
  <c r="AD1060" i="3"/>
  <c r="T1060" i="3"/>
  <c r="S1060" i="3"/>
  <c r="R1060" i="3"/>
  <c r="Q1060" i="3"/>
  <c r="P1060" i="3"/>
  <c r="O1060" i="3"/>
  <c r="AN1059" i="3"/>
  <c r="AM1059" i="3"/>
  <c r="AI1059" i="3"/>
  <c r="AH1059" i="3"/>
  <c r="AG1059" i="3"/>
  <c r="AF1059" i="3"/>
  <c r="AE1059" i="3"/>
  <c r="AD1059" i="3"/>
  <c r="T1059" i="3"/>
  <c r="S1059" i="3"/>
  <c r="R1059" i="3"/>
  <c r="Q1059" i="3"/>
  <c r="P1059" i="3"/>
  <c r="O1059" i="3"/>
  <c r="AM1058" i="3"/>
  <c r="AI1058" i="3"/>
  <c r="AH1058" i="3"/>
  <c r="AG1058" i="3"/>
  <c r="AF1058" i="3"/>
  <c r="AE1058" i="3"/>
  <c r="AD1058" i="3"/>
  <c r="T1058" i="3"/>
  <c r="S1058" i="3"/>
  <c r="AN1058" i="3" s="1"/>
  <c r="R1058" i="3"/>
  <c r="Q1058" i="3"/>
  <c r="P1058" i="3"/>
  <c r="O1058" i="3"/>
  <c r="AI1057" i="3"/>
  <c r="AH1057" i="3"/>
  <c r="AG1057" i="3"/>
  <c r="AF1057" i="3"/>
  <c r="AE1057" i="3"/>
  <c r="AD1057" i="3"/>
  <c r="T1057" i="3"/>
  <c r="S1057" i="3"/>
  <c r="AN1057" i="3" s="1"/>
  <c r="R1057" i="3"/>
  <c r="AM1057" i="3" s="1"/>
  <c r="Q1057" i="3"/>
  <c r="P1057" i="3"/>
  <c r="O1057" i="3"/>
  <c r="AN1056" i="3"/>
  <c r="AM1056" i="3"/>
  <c r="AI1056" i="3"/>
  <c r="AH1056" i="3"/>
  <c r="AG1056" i="3"/>
  <c r="AF1056" i="3"/>
  <c r="AE1056" i="3"/>
  <c r="AD1056" i="3"/>
  <c r="T1056" i="3"/>
  <c r="S1056" i="3"/>
  <c r="R1056" i="3"/>
  <c r="Q1056" i="3"/>
  <c r="P1056" i="3"/>
  <c r="O1056" i="3"/>
  <c r="AN1055" i="3"/>
  <c r="AI1055" i="3"/>
  <c r="AH1055" i="3"/>
  <c r="AG1055" i="3"/>
  <c r="AF1055" i="3"/>
  <c r="AE1055" i="3"/>
  <c r="AD1055" i="3"/>
  <c r="T1055" i="3"/>
  <c r="S1055" i="3"/>
  <c r="R1055" i="3"/>
  <c r="AM1055" i="3" s="1"/>
  <c r="Q1055" i="3"/>
  <c r="P1055" i="3"/>
  <c r="O1055" i="3"/>
  <c r="AN1054" i="3"/>
  <c r="AI1054" i="3"/>
  <c r="AH1054" i="3"/>
  <c r="AG1054" i="3"/>
  <c r="AF1054" i="3"/>
  <c r="AE1054" i="3"/>
  <c r="AD1054" i="3"/>
  <c r="T1054" i="3"/>
  <c r="S1054" i="3"/>
  <c r="R1054" i="3"/>
  <c r="AM1054" i="3" s="1"/>
  <c r="Q1054" i="3"/>
  <c r="P1054" i="3"/>
  <c r="O1054" i="3"/>
  <c r="AN1053" i="3"/>
  <c r="AM1053" i="3"/>
  <c r="AI1053" i="3"/>
  <c r="AH1053" i="3"/>
  <c r="AG1053" i="3"/>
  <c r="AF1053" i="3"/>
  <c r="AE1053" i="3"/>
  <c r="AD1053" i="3"/>
  <c r="T1053" i="3"/>
  <c r="S1053" i="3"/>
  <c r="R1053" i="3"/>
  <c r="Q1053" i="3"/>
  <c r="P1053" i="3"/>
  <c r="O1053" i="3"/>
  <c r="AI1052" i="3"/>
  <c r="AH1052" i="3"/>
  <c r="AG1052" i="3"/>
  <c r="AF1052" i="3"/>
  <c r="AE1052" i="3"/>
  <c r="AD1052" i="3"/>
  <c r="T1052" i="3"/>
  <c r="S1052" i="3"/>
  <c r="AN1052" i="3" s="1"/>
  <c r="R1052" i="3"/>
  <c r="AM1052" i="3" s="1"/>
  <c r="Q1052" i="3"/>
  <c r="P1052" i="3"/>
  <c r="O1052" i="3"/>
  <c r="AN1051" i="3"/>
  <c r="AI1051" i="3"/>
  <c r="AH1051" i="3"/>
  <c r="AG1051" i="3"/>
  <c r="AF1051" i="3"/>
  <c r="AE1051" i="3"/>
  <c r="AD1051" i="3"/>
  <c r="T1051" i="3"/>
  <c r="S1051" i="3"/>
  <c r="R1051" i="3"/>
  <c r="AM1051" i="3" s="1"/>
  <c r="Q1051" i="3"/>
  <c r="P1051" i="3"/>
  <c r="O1051" i="3"/>
  <c r="AI1050" i="3"/>
  <c r="AH1050" i="3"/>
  <c r="AG1050" i="3"/>
  <c r="AF1050" i="3"/>
  <c r="AE1050" i="3"/>
  <c r="AD1050" i="3"/>
  <c r="T1050" i="3"/>
  <c r="S1050" i="3"/>
  <c r="AN1050" i="3" s="1"/>
  <c r="R1050" i="3"/>
  <c r="AM1050" i="3" s="1"/>
  <c r="Q1050" i="3"/>
  <c r="P1050" i="3"/>
  <c r="O1050" i="3"/>
  <c r="AM1049" i="3"/>
  <c r="AI1049" i="3"/>
  <c r="AH1049" i="3"/>
  <c r="AG1049" i="3"/>
  <c r="AF1049" i="3"/>
  <c r="AE1049" i="3"/>
  <c r="AD1049" i="3"/>
  <c r="T1049" i="3"/>
  <c r="S1049" i="3"/>
  <c r="AN1049" i="3" s="1"/>
  <c r="R1049" i="3"/>
  <c r="Q1049" i="3"/>
  <c r="P1049" i="3"/>
  <c r="O1049" i="3"/>
  <c r="AI1048" i="3"/>
  <c r="AH1048" i="3"/>
  <c r="AG1048" i="3"/>
  <c r="AF1048" i="3"/>
  <c r="AE1048" i="3"/>
  <c r="AD1048" i="3"/>
  <c r="T1048" i="3"/>
  <c r="S1048" i="3"/>
  <c r="AN1048" i="3" s="1"/>
  <c r="R1048" i="3"/>
  <c r="AM1048" i="3" s="1"/>
  <c r="Q1048" i="3"/>
  <c r="P1048" i="3"/>
  <c r="O1048" i="3"/>
  <c r="AN1047" i="3"/>
  <c r="AM1047" i="3"/>
  <c r="AI1047" i="3"/>
  <c r="AH1047" i="3"/>
  <c r="AG1047" i="3"/>
  <c r="AF1047" i="3"/>
  <c r="AE1047" i="3"/>
  <c r="AD1047" i="3"/>
  <c r="T1047" i="3"/>
  <c r="S1047" i="3"/>
  <c r="R1047" i="3"/>
  <c r="Q1047" i="3"/>
  <c r="P1047" i="3"/>
  <c r="O1047" i="3"/>
  <c r="AM1046" i="3"/>
  <c r="AI1046" i="3"/>
  <c r="AH1046" i="3"/>
  <c r="AG1046" i="3"/>
  <c r="AF1046" i="3"/>
  <c r="AE1046" i="3"/>
  <c r="AD1046" i="3"/>
  <c r="T1046" i="3"/>
  <c r="S1046" i="3"/>
  <c r="AN1046" i="3" s="1"/>
  <c r="R1046" i="3"/>
  <c r="Q1046" i="3"/>
  <c r="P1046" i="3"/>
  <c r="O1046" i="3"/>
  <c r="AM1045" i="3"/>
  <c r="AI1045" i="3"/>
  <c r="AH1045" i="3"/>
  <c r="AG1045" i="3"/>
  <c r="AF1045" i="3"/>
  <c r="AE1045" i="3"/>
  <c r="AD1045" i="3"/>
  <c r="T1045" i="3"/>
  <c r="S1045" i="3"/>
  <c r="AN1045" i="3" s="1"/>
  <c r="R1045" i="3"/>
  <c r="Q1045" i="3"/>
  <c r="P1045" i="3"/>
  <c r="O1045" i="3"/>
  <c r="AM1044" i="3"/>
  <c r="AI1044" i="3"/>
  <c r="AH1044" i="3"/>
  <c r="AG1044" i="3"/>
  <c r="AF1044" i="3"/>
  <c r="AE1044" i="3"/>
  <c r="AD1044" i="3"/>
  <c r="T1044" i="3"/>
  <c r="S1044" i="3"/>
  <c r="AN1044" i="3" s="1"/>
  <c r="R1044" i="3"/>
  <c r="Q1044" i="3"/>
  <c r="P1044" i="3"/>
  <c r="O1044" i="3"/>
  <c r="AN1043" i="3"/>
  <c r="AM1043" i="3"/>
  <c r="AI1043" i="3"/>
  <c r="AH1043" i="3"/>
  <c r="AG1043" i="3"/>
  <c r="AF1043" i="3"/>
  <c r="AE1043" i="3"/>
  <c r="AD1043" i="3"/>
  <c r="T1043" i="3"/>
  <c r="S1043" i="3"/>
  <c r="R1043" i="3"/>
  <c r="Q1043" i="3"/>
  <c r="P1043" i="3"/>
  <c r="O1043" i="3"/>
  <c r="AN1042" i="3"/>
  <c r="AI1042" i="3"/>
  <c r="AH1042" i="3"/>
  <c r="AG1042" i="3"/>
  <c r="AF1042" i="3"/>
  <c r="AE1042" i="3"/>
  <c r="AD1042" i="3"/>
  <c r="T1042" i="3"/>
  <c r="S1042" i="3"/>
  <c r="R1042" i="3"/>
  <c r="AM1042" i="3" s="1"/>
  <c r="Q1042" i="3"/>
  <c r="P1042" i="3"/>
  <c r="O1042" i="3"/>
  <c r="AI1041" i="3"/>
  <c r="AH1041" i="3"/>
  <c r="AG1041" i="3"/>
  <c r="AF1041" i="3"/>
  <c r="AE1041" i="3"/>
  <c r="AD1041" i="3"/>
  <c r="T1041" i="3"/>
  <c r="S1041" i="3"/>
  <c r="AN1041" i="3" s="1"/>
  <c r="R1041" i="3"/>
  <c r="AM1041" i="3" s="1"/>
  <c r="Q1041" i="3"/>
  <c r="P1041" i="3"/>
  <c r="O1041" i="3"/>
  <c r="AI1040" i="3"/>
  <c r="AH1040" i="3"/>
  <c r="AG1040" i="3"/>
  <c r="AF1040" i="3"/>
  <c r="AE1040" i="3"/>
  <c r="AD1040" i="3"/>
  <c r="T1040" i="3"/>
  <c r="S1040" i="3"/>
  <c r="AN1040" i="3" s="1"/>
  <c r="R1040" i="3"/>
  <c r="AM1040" i="3" s="1"/>
  <c r="Q1040" i="3"/>
  <c r="P1040" i="3"/>
  <c r="O1040" i="3"/>
  <c r="AI1039" i="3"/>
  <c r="AH1039" i="3"/>
  <c r="AG1039" i="3"/>
  <c r="AF1039" i="3"/>
  <c r="AE1039" i="3"/>
  <c r="AD1039" i="3"/>
  <c r="T1039" i="3"/>
  <c r="S1039" i="3"/>
  <c r="AN1039" i="3" s="1"/>
  <c r="R1039" i="3"/>
  <c r="AM1039" i="3" s="1"/>
  <c r="Q1039" i="3"/>
  <c r="P1039" i="3"/>
  <c r="O1039" i="3"/>
  <c r="AI1038" i="3"/>
  <c r="AH1038" i="3"/>
  <c r="AG1038" i="3"/>
  <c r="AF1038" i="3"/>
  <c r="AE1038" i="3"/>
  <c r="AD1038" i="3"/>
  <c r="T1038" i="3"/>
  <c r="S1038" i="3"/>
  <c r="AN1038" i="3" s="1"/>
  <c r="R1038" i="3"/>
  <c r="AM1038" i="3" s="1"/>
  <c r="Q1038" i="3"/>
  <c r="P1038" i="3"/>
  <c r="O1038" i="3"/>
  <c r="AI1037" i="3"/>
  <c r="AH1037" i="3"/>
  <c r="AG1037" i="3"/>
  <c r="AF1037" i="3"/>
  <c r="AE1037" i="3"/>
  <c r="AD1037" i="3"/>
  <c r="T1037" i="3"/>
  <c r="S1037" i="3"/>
  <c r="AN1037" i="3" s="1"/>
  <c r="R1037" i="3"/>
  <c r="AM1037" i="3" s="1"/>
  <c r="Q1037" i="3"/>
  <c r="P1037" i="3"/>
  <c r="O1037" i="3"/>
  <c r="AM1036" i="3"/>
  <c r="AI1036" i="3"/>
  <c r="AH1036" i="3"/>
  <c r="AG1036" i="3"/>
  <c r="AF1036" i="3"/>
  <c r="AE1036" i="3"/>
  <c r="AD1036" i="3"/>
  <c r="T1036" i="3"/>
  <c r="S1036" i="3"/>
  <c r="AN1036" i="3" s="1"/>
  <c r="R1036" i="3"/>
  <c r="Q1036" i="3"/>
  <c r="P1036" i="3"/>
  <c r="O1036" i="3"/>
  <c r="AN1035" i="3"/>
  <c r="AI1035" i="3"/>
  <c r="AH1035" i="3"/>
  <c r="AG1035" i="3"/>
  <c r="AF1035" i="3"/>
  <c r="AE1035" i="3"/>
  <c r="AD1035" i="3"/>
  <c r="T1035" i="3"/>
  <c r="S1035" i="3"/>
  <c r="R1035" i="3"/>
  <c r="AM1035" i="3" s="1"/>
  <c r="Q1035" i="3"/>
  <c r="P1035" i="3"/>
  <c r="O1035" i="3"/>
  <c r="AI1034" i="3"/>
  <c r="AH1034" i="3"/>
  <c r="AG1034" i="3"/>
  <c r="AF1034" i="3"/>
  <c r="AE1034" i="3"/>
  <c r="AD1034" i="3"/>
  <c r="T1034" i="3"/>
  <c r="S1034" i="3"/>
  <c r="AN1034" i="3" s="1"/>
  <c r="R1034" i="3"/>
  <c r="AM1034" i="3" s="1"/>
  <c r="Q1034" i="3"/>
  <c r="P1034" i="3"/>
  <c r="O1034" i="3"/>
  <c r="AN1033" i="3"/>
  <c r="AI1033" i="3"/>
  <c r="AH1033" i="3"/>
  <c r="AG1033" i="3"/>
  <c r="AF1033" i="3"/>
  <c r="AE1033" i="3"/>
  <c r="AD1033" i="3"/>
  <c r="T1033" i="3"/>
  <c r="S1033" i="3"/>
  <c r="R1033" i="3"/>
  <c r="AM1033" i="3" s="1"/>
  <c r="Q1033" i="3"/>
  <c r="P1033" i="3"/>
  <c r="O1033" i="3"/>
  <c r="AN1032" i="3"/>
  <c r="AI1032" i="3"/>
  <c r="AH1032" i="3"/>
  <c r="AG1032" i="3"/>
  <c r="AF1032" i="3"/>
  <c r="AE1032" i="3"/>
  <c r="AD1032" i="3"/>
  <c r="T1032" i="3"/>
  <c r="S1032" i="3"/>
  <c r="R1032" i="3"/>
  <c r="AM1032" i="3" s="1"/>
  <c r="Q1032" i="3"/>
  <c r="P1032" i="3"/>
  <c r="O1032" i="3"/>
  <c r="AM1031" i="3"/>
  <c r="AI1031" i="3"/>
  <c r="AH1031" i="3"/>
  <c r="AG1031" i="3"/>
  <c r="AF1031" i="3"/>
  <c r="AE1031" i="3"/>
  <c r="AD1031" i="3"/>
  <c r="T1031" i="3"/>
  <c r="S1031" i="3"/>
  <c r="AN1031" i="3" s="1"/>
  <c r="R1031" i="3"/>
  <c r="Q1031" i="3"/>
  <c r="P1031" i="3"/>
  <c r="O1031" i="3"/>
  <c r="AN1030" i="3"/>
  <c r="AI1030" i="3"/>
  <c r="AH1030" i="3"/>
  <c r="AG1030" i="3"/>
  <c r="AF1030" i="3"/>
  <c r="AE1030" i="3"/>
  <c r="AD1030" i="3"/>
  <c r="T1030" i="3"/>
  <c r="S1030" i="3"/>
  <c r="R1030" i="3"/>
  <c r="AM1030" i="3" s="1"/>
  <c r="Q1030" i="3"/>
  <c r="P1030" i="3"/>
  <c r="O1030" i="3"/>
  <c r="AN1029" i="3"/>
  <c r="AM1029" i="3"/>
  <c r="AI1029" i="3"/>
  <c r="AH1029" i="3"/>
  <c r="AG1029" i="3"/>
  <c r="AF1029" i="3"/>
  <c r="AE1029" i="3"/>
  <c r="AD1029" i="3"/>
  <c r="T1029" i="3"/>
  <c r="S1029" i="3"/>
  <c r="R1029" i="3"/>
  <c r="Q1029" i="3"/>
  <c r="P1029" i="3"/>
  <c r="O1029" i="3"/>
  <c r="AN1028" i="3"/>
  <c r="AM1028" i="3"/>
  <c r="AI1028" i="3"/>
  <c r="AH1028" i="3"/>
  <c r="AG1028" i="3"/>
  <c r="AF1028" i="3"/>
  <c r="AE1028" i="3"/>
  <c r="AD1028" i="3"/>
  <c r="T1028" i="3"/>
  <c r="S1028" i="3"/>
  <c r="R1028" i="3"/>
  <c r="Q1028" i="3"/>
  <c r="P1028" i="3"/>
  <c r="O1028" i="3"/>
  <c r="AN1027" i="3"/>
  <c r="AM1027" i="3"/>
  <c r="AI1027" i="3"/>
  <c r="AH1027" i="3"/>
  <c r="AG1027" i="3"/>
  <c r="AF1027" i="3"/>
  <c r="AE1027" i="3"/>
  <c r="AD1027" i="3"/>
  <c r="T1027" i="3"/>
  <c r="S1027" i="3"/>
  <c r="R1027" i="3"/>
  <c r="Q1027" i="3"/>
  <c r="P1027" i="3"/>
  <c r="O1027" i="3"/>
  <c r="AI1026" i="3"/>
  <c r="AH1026" i="3"/>
  <c r="AG1026" i="3"/>
  <c r="AF1026" i="3"/>
  <c r="AE1026" i="3"/>
  <c r="AD1026" i="3"/>
  <c r="T1026" i="3"/>
  <c r="S1026" i="3"/>
  <c r="AN1026" i="3" s="1"/>
  <c r="R1026" i="3"/>
  <c r="AM1026" i="3" s="1"/>
  <c r="Q1026" i="3"/>
  <c r="P1026" i="3"/>
  <c r="O1026" i="3"/>
  <c r="AI1025" i="3"/>
  <c r="AH1025" i="3"/>
  <c r="AG1025" i="3"/>
  <c r="AF1025" i="3"/>
  <c r="AE1025" i="3"/>
  <c r="AD1025" i="3"/>
  <c r="T1025" i="3"/>
  <c r="S1025" i="3"/>
  <c r="AN1025" i="3" s="1"/>
  <c r="R1025" i="3"/>
  <c r="AM1025" i="3" s="1"/>
  <c r="Q1025" i="3"/>
  <c r="P1025" i="3"/>
  <c r="O1025" i="3"/>
  <c r="AM1024" i="3"/>
  <c r="AI1024" i="3"/>
  <c r="AH1024" i="3"/>
  <c r="AG1024" i="3"/>
  <c r="AF1024" i="3"/>
  <c r="AE1024" i="3"/>
  <c r="AD1024" i="3"/>
  <c r="T1024" i="3"/>
  <c r="S1024" i="3"/>
  <c r="AN1024" i="3" s="1"/>
  <c r="R1024" i="3"/>
  <c r="Q1024" i="3"/>
  <c r="P1024" i="3"/>
  <c r="O1024" i="3"/>
  <c r="AN1023" i="3"/>
  <c r="AM1023" i="3"/>
  <c r="AI1023" i="3"/>
  <c r="AH1023" i="3"/>
  <c r="AG1023" i="3"/>
  <c r="AF1023" i="3"/>
  <c r="AE1023" i="3"/>
  <c r="AD1023" i="3"/>
  <c r="T1023" i="3"/>
  <c r="S1023" i="3"/>
  <c r="R1023" i="3"/>
  <c r="Q1023" i="3"/>
  <c r="P1023" i="3"/>
  <c r="O1023" i="3"/>
  <c r="AM1022" i="3"/>
  <c r="AI1022" i="3"/>
  <c r="AH1022" i="3"/>
  <c r="AG1022" i="3"/>
  <c r="AF1022" i="3"/>
  <c r="AE1022" i="3"/>
  <c r="AD1022" i="3"/>
  <c r="T1022" i="3"/>
  <c r="S1022" i="3"/>
  <c r="AN1022" i="3" s="1"/>
  <c r="R1022" i="3"/>
  <c r="Q1022" i="3"/>
  <c r="P1022" i="3"/>
  <c r="O1022" i="3"/>
  <c r="AM1021" i="3"/>
  <c r="AI1021" i="3"/>
  <c r="AH1021" i="3"/>
  <c r="AG1021" i="3"/>
  <c r="AF1021" i="3"/>
  <c r="AE1021" i="3"/>
  <c r="AD1021" i="3"/>
  <c r="T1021" i="3"/>
  <c r="S1021" i="3"/>
  <c r="AN1021" i="3" s="1"/>
  <c r="R1021" i="3"/>
  <c r="Q1021" i="3"/>
  <c r="P1021" i="3"/>
  <c r="O1021" i="3"/>
  <c r="AM1020" i="3"/>
  <c r="AI1020" i="3"/>
  <c r="AH1020" i="3"/>
  <c r="AG1020" i="3"/>
  <c r="AF1020" i="3"/>
  <c r="AE1020" i="3"/>
  <c r="AD1020" i="3"/>
  <c r="T1020" i="3"/>
  <c r="S1020" i="3"/>
  <c r="AN1020" i="3" s="1"/>
  <c r="R1020" i="3"/>
  <c r="Q1020" i="3"/>
  <c r="P1020" i="3"/>
  <c r="O1020" i="3"/>
  <c r="AM1019" i="3"/>
  <c r="AI1019" i="3"/>
  <c r="AH1019" i="3"/>
  <c r="AG1019" i="3"/>
  <c r="AF1019" i="3"/>
  <c r="AE1019" i="3"/>
  <c r="AD1019" i="3"/>
  <c r="T1019" i="3"/>
  <c r="S1019" i="3"/>
  <c r="AN1019" i="3" s="1"/>
  <c r="R1019" i="3"/>
  <c r="Q1019" i="3"/>
  <c r="P1019" i="3"/>
  <c r="O1019" i="3"/>
  <c r="AM1018" i="3"/>
  <c r="AI1018" i="3"/>
  <c r="AH1018" i="3"/>
  <c r="AG1018" i="3"/>
  <c r="AF1018" i="3"/>
  <c r="AE1018" i="3"/>
  <c r="AD1018" i="3"/>
  <c r="T1018" i="3"/>
  <c r="S1018" i="3"/>
  <c r="AN1018" i="3" s="1"/>
  <c r="R1018" i="3"/>
  <c r="Q1018" i="3"/>
  <c r="P1018" i="3"/>
  <c r="O1018" i="3"/>
  <c r="AM1017" i="3"/>
  <c r="AI1017" i="3"/>
  <c r="AH1017" i="3"/>
  <c r="AG1017" i="3"/>
  <c r="AF1017" i="3"/>
  <c r="AE1017" i="3"/>
  <c r="AD1017" i="3"/>
  <c r="T1017" i="3"/>
  <c r="S1017" i="3"/>
  <c r="AN1017" i="3" s="1"/>
  <c r="R1017" i="3"/>
  <c r="Q1017" i="3"/>
  <c r="P1017" i="3"/>
  <c r="O1017" i="3"/>
  <c r="AI1016" i="3"/>
  <c r="AH1016" i="3"/>
  <c r="AG1016" i="3"/>
  <c r="AF1016" i="3"/>
  <c r="AE1016" i="3"/>
  <c r="AD1016" i="3"/>
  <c r="T1016" i="3"/>
  <c r="S1016" i="3"/>
  <c r="AN1016" i="3" s="1"/>
  <c r="R1016" i="3"/>
  <c r="AM1016" i="3" s="1"/>
  <c r="Q1016" i="3"/>
  <c r="P1016" i="3"/>
  <c r="O1016" i="3"/>
  <c r="AN1015" i="3"/>
  <c r="AM1015" i="3"/>
  <c r="AI1015" i="3"/>
  <c r="AH1015" i="3"/>
  <c r="AG1015" i="3"/>
  <c r="AF1015" i="3"/>
  <c r="AE1015" i="3"/>
  <c r="AD1015" i="3"/>
  <c r="T1015" i="3"/>
  <c r="S1015" i="3"/>
  <c r="R1015" i="3"/>
  <c r="Q1015" i="3"/>
  <c r="P1015" i="3"/>
  <c r="O1015" i="3"/>
  <c r="AN1014" i="3"/>
  <c r="AI1014" i="3"/>
  <c r="AH1014" i="3"/>
  <c r="AG1014" i="3"/>
  <c r="AF1014" i="3"/>
  <c r="AE1014" i="3"/>
  <c r="AD1014" i="3"/>
  <c r="T1014" i="3"/>
  <c r="S1014" i="3"/>
  <c r="R1014" i="3"/>
  <c r="AM1014" i="3" s="1"/>
  <c r="Q1014" i="3"/>
  <c r="P1014" i="3"/>
  <c r="O1014" i="3"/>
  <c r="AM1013" i="3"/>
  <c r="AI1013" i="3"/>
  <c r="AH1013" i="3"/>
  <c r="AG1013" i="3"/>
  <c r="AF1013" i="3"/>
  <c r="AE1013" i="3"/>
  <c r="AD1013" i="3"/>
  <c r="T1013" i="3"/>
  <c r="S1013" i="3"/>
  <c r="AN1013" i="3" s="1"/>
  <c r="R1013" i="3"/>
  <c r="Q1013" i="3"/>
  <c r="P1013" i="3"/>
  <c r="O1013" i="3"/>
  <c r="AN1012" i="3"/>
  <c r="AM1012" i="3"/>
  <c r="AI1012" i="3"/>
  <c r="AH1012" i="3"/>
  <c r="AG1012" i="3"/>
  <c r="AF1012" i="3"/>
  <c r="AE1012" i="3"/>
  <c r="AD1012" i="3"/>
  <c r="T1012" i="3"/>
  <c r="S1012" i="3"/>
  <c r="R1012" i="3"/>
  <c r="Q1012" i="3"/>
  <c r="P1012" i="3"/>
  <c r="O1012" i="3"/>
  <c r="AI1011" i="3"/>
  <c r="AH1011" i="3"/>
  <c r="AG1011" i="3"/>
  <c r="AF1011" i="3"/>
  <c r="AE1011" i="3"/>
  <c r="AD1011" i="3"/>
  <c r="T1011" i="3"/>
  <c r="S1011" i="3"/>
  <c r="AN1011" i="3" s="1"/>
  <c r="R1011" i="3"/>
  <c r="AM1011" i="3" s="1"/>
  <c r="Q1011" i="3"/>
  <c r="P1011" i="3"/>
  <c r="O1011" i="3"/>
  <c r="AM1010" i="3"/>
  <c r="AI1010" i="3"/>
  <c r="AH1010" i="3"/>
  <c r="AG1010" i="3"/>
  <c r="AF1010" i="3"/>
  <c r="AE1010" i="3"/>
  <c r="AD1010" i="3"/>
  <c r="T1010" i="3"/>
  <c r="S1010" i="3"/>
  <c r="AN1010" i="3" s="1"/>
  <c r="R1010" i="3"/>
  <c r="Q1010" i="3"/>
  <c r="P1010" i="3"/>
  <c r="O1010" i="3"/>
  <c r="AI1009" i="3"/>
  <c r="AH1009" i="3"/>
  <c r="AG1009" i="3"/>
  <c r="AF1009" i="3"/>
  <c r="AE1009" i="3"/>
  <c r="AD1009" i="3"/>
  <c r="T1009" i="3"/>
  <c r="S1009" i="3"/>
  <c r="AN1009" i="3" s="1"/>
  <c r="R1009" i="3"/>
  <c r="AM1009" i="3" s="1"/>
  <c r="Q1009" i="3"/>
  <c r="P1009" i="3"/>
  <c r="O1009" i="3"/>
  <c r="AI1008" i="3"/>
  <c r="AH1008" i="3"/>
  <c r="AG1008" i="3"/>
  <c r="AF1008" i="3"/>
  <c r="AE1008" i="3"/>
  <c r="AD1008" i="3"/>
  <c r="T1008" i="3"/>
  <c r="S1008" i="3"/>
  <c r="AN1008" i="3" s="1"/>
  <c r="R1008" i="3"/>
  <c r="AM1008" i="3" s="1"/>
  <c r="Q1008" i="3"/>
  <c r="P1008" i="3"/>
  <c r="O1008" i="3"/>
  <c r="AI1007" i="3"/>
  <c r="AH1007" i="3"/>
  <c r="AG1007" i="3"/>
  <c r="AF1007" i="3"/>
  <c r="AE1007" i="3"/>
  <c r="AD1007" i="3"/>
  <c r="T1007" i="3"/>
  <c r="S1007" i="3"/>
  <c r="AN1007" i="3" s="1"/>
  <c r="R1007" i="3"/>
  <c r="AM1007" i="3" s="1"/>
  <c r="Q1007" i="3"/>
  <c r="P1007" i="3"/>
  <c r="O1007" i="3"/>
  <c r="AI1006" i="3"/>
  <c r="AH1006" i="3"/>
  <c r="AG1006" i="3"/>
  <c r="AF1006" i="3"/>
  <c r="AE1006" i="3"/>
  <c r="AD1006" i="3"/>
  <c r="T1006" i="3"/>
  <c r="S1006" i="3"/>
  <c r="AN1006" i="3" s="1"/>
  <c r="R1006" i="3"/>
  <c r="AM1006" i="3" s="1"/>
  <c r="Q1006" i="3"/>
  <c r="P1006" i="3"/>
  <c r="O1006" i="3"/>
  <c r="AI1005" i="3"/>
  <c r="AH1005" i="3"/>
  <c r="AG1005" i="3"/>
  <c r="AF1005" i="3"/>
  <c r="AE1005" i="3"/>
  <c r="AD1005" i="3"/>
  <c r="T1005" i="3"/>
  <c r="S1005" i="3"/>
  <c r="AN1005" i="3" s="1"/>
  <c r="R1005" i="3"/>
  <c r="AM1005" i="3" s="1"/>
  <c r="Q1005" i="3"/>
  <c r="P1005" i="3"/>
  <c r="O1005" i="3"/>
  <c r="AN1004" i="3"/>
  <c r="AM1004" i="3"/>
  <c r="AI1004" i="3"/>
  <c r="AH1004" i="3"/>
  <c r="AG1004" i="3"/>
  <c r="AF1004" i="3"/>
  <c r="AE1004" i="3"/>
  <c r="AD1004" i="3"/>
  <c r="T1004" i="3"/>
  <c r="S1004" i="3"/>
  <c r="R1004" i="3"/>
  <c r="Q1004" i="3"/>
  <c r="P1004" i="3"/>
  <c r="O1004" i="3"/>
  <c r="AN1003" i="3"/>
  <c r="AM1003" i="3"/>
  <c r="AI1003" i="3"/>
  <c r="AH1003" i="3"/>
  <c r="AG1003" i="3"/>
  <c r="AF1003" i="3"/>
  <c r="AE1003" i="3"/>
  <c r="AD1003" i="3"/>
  <c r="T1003" i="3"/>
  <c r="S1003" i="3"/>
  <c r="R1003" i="3"/>
  <c r="Q1003" i="3"/>
  <c r="P1003" i="3"/>
  <c r="O1003" i="3"/>
  <c r="AM1002" i="3"/>
  <c r="AI1002" i="3"/>
  <c r="AH1002" i="3"/>
  <c r="AG1002" i="3"/>
  <c r="AF1002" i="3"/>
  <c r="AE1002" i="3"/>
  <c r="AD1002" i="3"/>
  <c r="T1002" i="3"/>
  <c r="S1002" i="3"/>
  <c r="AN1002" i="3" s="1"/>
  <c r="R1002" i="3"/>
  <c r="Q1002" i="3"/>
  <c r="P1002" i="3"/>
  <c r="O1002" i="3"/>
  <c r="AM1001" i="3"/>
  <c r="AI1001" i="3"/>
  <c r="AH1001" i="3"/>
  <c r="AG1001" i="3"/>
  <c r="AF1001" i="3"/>
  <c r="AE1001" i="3"/>
  <c r="AD1001" i="3"/>
  <c r="T1001" i="3"/>
  <c r="S1001" i="3"/>
  <c r="AN1001" i="3" s="1"/>
  <c r="R1001" i="3"/>
  <c r="Q1001" i="3"/>
  <c r="P1001" i="3"/>
  <c r="O1001" i="3"/>
  <c r="AM1000" i="3"/>
  <c r="AI1000" i="3"/>
  <c r="AH1000" i="3"/>
  <c r="AG1000" i="3"/>
  <c r="AF1000" i="3"/>
  <c r="AE1000" i="3"/>
  <c r="AD1000" i="3"/>
  <c r="T1000" i="3"/>
  <c r="S1000" i="3"/>
  <c r="AN1000" i="3" s="1"/>
  <c r="R1000" i="3"/>
  <c r="Q1000" i="3"/>
  <c r="P1000" i="3"/>
  <c r="O1000" i="3"/>
  <c r="AM999" i="3"/>
  <c r="AI999" i="3"/>
  <c r="AH999" i="3"/>
  <c r="AG999" i="3"/>
  <c r="AF999" i="3"/>
  <c r="AE999" i="3"/>
  <c r="AD999" i="3"/>
  <c r="T999" i="3"/>
  <c r="S999" i="3"/>
  <c r="AN999" i="3" s="1"/>
  <c r="R999" i="3"/>
  <c r="Q999" i="3"/>
  <c r="P999" i="3"/>
  <c r="O999" i="3"/>
  <c r="AI998" i="3"/>
  <c r="AH998" i="3"/>
  <c r="AG998" i="3"/>
  <c r="AF998" i="3"/>
  <c r="AE998" i="3"/>
  <c r="AD998" i="3"/>
  <c r="T998" i="3"/>
  <c r="S998" i="3"/>
  <c r="AN998" i="3" s="1"/>
  <c r="R998" i="3"/>
  <c r="AM998" i="3" s="1"/>
  <c r="Q998" i="3"/>
  <c r="P998" i="3"/>
  <c r="O998" i="3"/>
  <c r="AN997" i="3"/>
  <c r="AI997" i="3"/>
  <c r="AH997" i="3"/>
  <c r="AG997" i="3"/>
  <c r="AF997" i="3"/>
  <c r="AE997" i="3"/>
  <c r="AD997" i="3"/>
  <c r="T997" i="3"/>
  <c r="S997" i="3"/>
  <c r="R997" i="3"/>
  <c r="AM997" i="3" s="1"/>
  <c r="Q997" i="3"/>
  <c r="P997" i="3"/>
  <c r="O997" i="3"/>
  <c r="AI996" i="3"/>
  <c r="AH996" i="3"/>
  <c r="AG996" i="3"/>
  <c r="AF996" i="3"/>
  <c r="AE996" i="3"/>
  <c r="AD996" i="3"/>
  <c r="T996" i="3"/>
  <c r="S996" i="3"/>
  <c r="AN996" i="3" s="1"/>
  <c r="R996" i="3"/>
  <c r="AM996" i="3" s="1"/>
  <c r="Q996" i="3"/>
  <c r="P996" i="3"/>
  <c r="O996" i="3"/>
  <c r="AN995" i="3"/>
  <c r="AI995" i="3"/>
  <c r="AH995" i="3"/>
  <c r="AG995" i="3"/>
  <c r="AF995" i="3"/>
  <c r="AE995" i="3"/>
  <c r="AD995" i="3"/>
  <c r="T995" i="3"/>
  <c r="S995" i="3"/>
  <c r="R995" i="3"/>
  <c r="AM995" i="3" s="1"/>
  <c r="Q995" i="3"/>
  <c r="P995" i="3"/>
  <c r="O995" i="3"/>
  <c r="AN994" i="3"/>
  <c r="AI994" i="3"/>
  <c r="AH994" i="3"/>
  <c r="AG994" i="3"/>
  <c r="AF994" i="3"/>
  <c r="AE994" i="3"/>
  <c r="AD994" i="3"/>
  <c r="T994" i="3"/>
  <c r="S994" i="3"/>
  <c r="R994" i="3"/>
  <c r="AM994" i="3" s="1"/>
  <c r="Q994" i="3"/>
  <c r="P994" i="3"/>
  <c r="O994" i="3"/>
  <c r="AI993" i="3"/>
  <c r="AH993" i="3"/>
  <c r="AG993" i="3"/>
  <c r="AF993" i="3"/>
  <c r="AE993" i="3"/>
  <c r="AD993" i="3"/>
  <c r="T993" i="3"/>
  <c r="S993" i="3"/>
  <c r="AN993" i="3" s="1"/>
  <c r="R993" i="3"/>
  <c r="AM993" i="3" s="1"/>
  <c r="Q993" i="3"/>
  <c r="P993" i="3"/>
  <c r="O993" i="3"/>
  <c r="AI992" i="3"/>
  <c r="AH992" i="3"/>
  <c r="AG992" i="3"/>
  <c r="AF992" i="3"/>
  <c r="AE992" i="3"/>
  <c r="AD992" i="3"/>
  <c r="T992" i="3"/>
  <c r="S992" i="3"/>
  <c r="AN992" i="3" s="1"/>
  <c r="R992" i="3"/>
  <c r="AM992" i="3" s="1"/>
  <c r="Q992" i="3"/>
  <c r="P992" i="3"/>
  <c r="O992" i="3"/>
  <c r="AN991" i="3"/>
  <c r="AI991" i="3"/>
  <c r="AH991" i="3"/>
  <c r="AG991" i="3"/>
  <c r="AF991" i="3"/>
  <c r="AE991" i="3"/>
  <c r="AD991" i="3"/>
  <c r="T991" i="3"/>
  <c r="S991" i="3"/>
  <c r="R991" i="3"/>
  <c r="AM991" i="3" s="1"/>
  <c r="Q991" i="3"/>
  <c r="P991" i="3"/>
  <c r="O991" i="3"/>
  <c r="AN990" i="3"/>
  <c r="AI990" i="3"/>
  <c r="AH990" i="3"/>
  <c r="AG990" i="3"/>
  <c r="AF990" i="3"/>
  <c r="AE990" i="3"/>
  <c r="AD990" i="3"/>
  <c r="T990" i="3"/>
  <c r="S990" i="3"/>
  <c r="R990" i="3"/>
  <c r="AM990" i="3" s="1"/>
  <c r="Q990" i="3"/>
  <c r="P990" i="3"/>
  <c r="O990" i="3"/>
  <c r="AM989" i="3"/>
  <c r="AI989" i="3"/>
  <c r="AH989" i="3"/>
  <c r="AG989" i="3"/>
  <c r="AF989" i="3"/>
  <c r="AE989" i="3"/>
  <c r="AD989" i="3"/>
  <c r="T989" i="3"/>
  <c r="S989" i="3"/>
  <c r="AN989" i="3" s="1"/>
  <c r="R989" i="3"/>
  <c r="Q989" i="3"/>
  <c r="P989" i="3"/>
  <c r="O989" i="3"/>
  <c r="AN988" i="3"/>
  <c r="AM988" i="3"/>
  <c r="AI988" i="3"/>
  <c r="AH988" i="3"/>
  <c r="AG988" i="3"/>
  <c r="AF988" i="3"/>
  <c r="AE988" i="3"/>
  <c r="AD988" i="3"/>
  <c r="T988" i="3"/>
  <c r="S988" i="3"/>
  <c r="R988" i="3"/>
  <c r="Q988" i="3"/>
  <c r="P988" i="3"/>
  <c r="O988" i="3"/>
  <c r="AM987" i="3"/>
  <c r="AI987" i="3"/>
  <c r="AH987" i="3"/>
  <c r="AG987" i="3"/>
  <c r="AF987" i="3"/>
  <c r="AE987" i="3"/>
  <c r="AD987" i="3"/>
  <c r="T987" i="3"/>
  <c r="S987" i="3"/>
  <c r="AN987" i="3" s="1"/>
  <c r="R987" i="3"/>
  <c r="Q987" i="3"/>
  <c r="P987" i="3"/>
  <c r="O987" i="3"/>
  <c r="AI986" i="3"/>
  <c r="AH986" i="3"/>
  <c r="AG986" i="3"/>
  <c r="AF986" i="3"/>
  <c r="AE986" i="3"/>
  <c r="AD986" i="3"/>
  <c r="T986" i="3"/>
  <c r="S986" i="3"/>
  <c r="AN986" i="3" s="1"/>
  <c r="R986" i="3"/>
  <c r="AM986" i="3" s="1"/>
  <c r="Q986" i="3"/>
  <c r="P986" i="3"/>
  <c r="O986" i="3"/>
  <c r="AN985" i="3"/>
  <c r="AI985" i="3"/>
  <c r="AH985" i="3"/>
  <c r="AG985" i="3"/>
  <c r="AF985" i="3"/>
  <c r="AE985" i="3"/>
  <c r="AD985" i="3"/>
  <c r="T985" i="3"/>
  <c r="S985" i="3"/>
  <c r="R985" i="3"/>
  <c r="AM985" i="3" s="1"/>
  <c r="Q985" i="3"/>
  <c r="P985" i="3"/>
  <c r="O985" i="3"/>
  <c r="AM984" i="3"/>
  <c r="AI984" i="3"/>
  <c r="AH984" i="3"/>
  <c r="AG984" i="3"/>
  <c r="AF984" i="3"/>
  <c r="AE984" i="3"/>
  <c r="AD984" i="3"/>
  <c r="T984" i="3"/>
  <c r="S984" i="3"/>
  <c r="AN984" i="3" s="1"/>
  <c r="R984" i="3"/>
  <c r="Q984" i="3"/>
  <c r="P984" i="3"/>
  <c r="O984" i="3"/>
  <c r="AN983" i="3"/>
  <c r="AM983" i="3"/>
  <c r="AI983" i="3"/>
  <c r="AH983" i="3"/>
  <c r="AG983" i="3"/>
  <c r="AF983" i="3"/>
  <c r="AE983" i="3"/>
  <c r="AD983" i="3"/>
  <c r="T983" i="3"/>
  <c r="S983" i="3"/>
  <c r="R983" i="3"/>
  <c r="Q983" i="3"/>
  <c r="P983" i="3"/>
  <c r="O983" i="3"/>
  <c r="AM982" i="3"/>
  <c r="AI982" i="3"/>
  <c r="AH982" i="3"/>
  <c r="AG982" i="3"/>
  <c r="AF982" i="3"/>
  <c r="AE982" i="3"/>
  <c r="AD982" i="3"/>
  <c r="T982" i="3"/>
  <c r="S982" i="3"/>
  <c r="AN982" i="3" s="1"/>
  <c r="R982" i="3"/>
  <c r="Q982" i="3"/>
  <c r="P982" i="3"/>
  <c r="O982" i="3"/>
  <c r="AN981" i="3"/>
  <c r="AI981" i="3"/>
  <c r="AH981" i="3"/>
  <c r="AG981" i="3"/>
  <c r="AF981" i="3"/>
  <c r="AE981" i="3"/>
  <c r="AD981" i="3"/>
  <c r="T981" i="3"/>
  <c r="S981" i="3"/>
  <c r="R981" i="3"/>
  <c r="AM981" i="3" s="1"/>
  <c r="Q981" i="3"/>
  <c r="P981" i="3"/>
  <c r="O981" i="3"/>
  <c r="AN980" i="3"/>
  <c r="AI980" i="3"/>
  <c r="AH980" i="3"/>
  <c r="AG980" i="3"/>
  <c r="AF980" i="3"/>
  <c r="AE980" i="3"/>
  <c r="AD980" i="3"/>
  <c r="T980" i="3"/>
  <c r="S980" i="3"/>
  <c r="R980" i="3"/>
  <c r="AM980" i="3" s="1"/>
  <c r="Q980" i="3"/>
  <c r="P980" i="3"/>
  <c r="O980" i="3"/>
  <c r="AI979" i="3"/>
  <c r="AH979" i="3"/>
  <c r="AG979" i="3"/>
  <c r="AF979" i="3"/>
  <c r="AE979" i="3"/>
  <c r="AD979" i="3"/>
  <c r="T979" i="3"/>
  <c r="S979" i="3"/>
  <c r="AN979" i="3" s="1"/>
  <c r="R979" i="3"/>
  <c r="AM979" i="3" s="1"/>
  <c r="Q979" i="3"/>
  <c r="P979" i="3"/>
  <c r="O979" i="3"/>
  <c r="AM978" i="3"/>
  <c r="AI978" i="3"/>
  <c r="AH978" i="3"/>
  <c r="AG978" i="3"/>
  <c r="AF978" i="3"/>
  <c r="AE978" i="3"/>
  <c r="AD978" i="3"/>
  <c r="T978" i="3"/>
  <c r="S978" i="3"/>
  <c r="AN978" i="3" s="1"/>
  <c r="R978" i="3"/>
  <c r="Q978" i="3"/>
  <c r="P978" i="3"/>
  <c r="O978" i="3"/>
  <c r="AM977" i="3"/>
  <c r="AI977" i="3"/>
  <c r="AH977" i="3"/>
  <c r="AG977" i="3"/>
  <c r="AF977" i="3"/>
  <c r="AE977" i="3"/>
  <c r="AD977" i="3"/>
  <c r="T977" i="3"/>
  <c r="S977" i="3"/>
  <c r="AN977" i="3" s="1"/>
  <c r="R977" i="3"/>
  <c r="Q977" i="3"/>
  <c r="P977" i="3"/>
  <c r="O977" i="3"/>
  <c r="AN976" i="3"/>
  <c r="AM976" i="3"/>
  <c r="AI976" i="3"/>
  <c r="AH976" i="3"/>
  <c r="AG976" i="3"/>
  <c r="AF976" i="3"/>
  <c r="AE976" i="3"/>
  <c r="AD976" i="3"/>
  <c r="T976" i="3"/>
  <c r="S976" i="3"/>
  <c r="R976" i="3"/>
  <c r="Q976" i="3"/>
  <c r="P976" i="3"/>
  <c r="O976" i="3"/>
  <c r="AN975" i="3"/>
  <c r="AM975" i="3"/>
  <c r="AI975" i="3"/>
  <c r="AH975" i="3"/>
  <c r="AG975" i="3"/>
  <c r="AF975" i="3"/>
  <c r="AE975" i="3"/>
  <c r="AD975" i="3"/>
  <c r="T975" i="3"/>
  <c r="S975" i="3"/>
  <c r="R975" i="3"/>
  <c r="Q975" i="3"/>
  <c r="P975" i="3"/>
  <c r="O975" i="3"/>
  <c r="AN974" i="3"/>
  <c r="AM974" i="3"/>
  <c r="AI974" i="3"/>
  <c r="AH974" i="3"/>
  <c r="AG974" i="3"/>
  <c r="AF974" i="3"/>
  <c r="AE974" i="3"/>
  <c r="AD974" i="3"/>
  <c r="T974" i="3"/>
  <c r="S974" i="3"/>
  <c r="R974" i="3"/>
  <c r="Q974" i="3"/>
  <c r="P974" i="3"/>
  <c r="O974" i="3"/>
  <c r="AN973" i="3"/>
  <c r="AM973" i="3"/>
  <c r="AI973" i="3"/>
  <c r="AH973" i="3"/>
  <c r="AG973" i="3"/>
  <c r="AF973" i="3"/>
  <c r="AE973" i="3"/>
  <c r="AD973" i="3"/>
  <c r="T973" i="3"/>
  <c r="S973" i="3"/>
  <c r="R973" i="3"/>
  <c r="Q973" i="3"/>
  <c r="P973" i="3"/>
  <c r="O973" i="3"/>
  <c r="AN972" i="3"/>
  <c r="AM972" i="3"/>
  <c r="AI972" i="3"/>
  <c r="AH972" i="3"/>
  <c r="AG972" i="3"/>
  <c r="AF972" i="3"/>
  <c r="AE972" i="3"/>
  <c r="AD972" i="3"/>
  <c r="T972" i="3"/>
  <c r="S972" i="3"/>
  <c r="R972" i="3"/>
  <c r="Q972" i="3"/>
  <c r="P972" i="3"/>
  <c r="O972" i="3"/>
  <c r="AN971" i="3"/>
  <c r="AI971" i="3"/>
  <c r="AH971" i="3"/>
  <c r="AG971" i="3"/>
  <c r="AF971" i="3"/>
  <c r="AE971" i="3"/>
  <c r="AD971" i="3"/>
  <c r="T971" i="3"/>
  <c r="S971" i="3"/>
  <c r="R971" i="3"/>
  <c r="AM971" i="3" s="1"/>
  <c r="Q971" i="3"/>
  <c r="P971" i="3"/>
  <c r="O971" i="3"/>
  <c r="AM970" i="3"/>
  <c r="AI970" i="3"/>
  <c r="AH970" i="3"/>
  <c r="AG970" i="3"/>
  <c r="AF970" i="3"/>
  <c r="AE970" i="3"/>
  <c r="AD970" i="3"/>
  <c r="T970" i="3"/>
  <c r="S970" i="3"/>
  <c r="AN970" i="3" s="1"/>
  <c r="R970" i="3"/>
  <c r="Q970" i="3"/>
  <c r="P970" i="3"/>
  <c r="O970" i="3"/>
  <c r="AM969" i="3"/>
  <c r="AI969" i="3"/>
  <c r="AH969" i="3"/>
  <c r="AG969" i="3"/>
  <c r="AF969" i="3"/>
  <c r="AE969" i="3"/>
  <c r="AD969" i="3"/>
  <c r="T969" i="3"/>
  <c r="S969" i="3"/>
  <c r="AN969" i="3" s="1"/>
  <c r="R969" i="3"/>
  <c r="Q969" i="3"/>
  <c r="P969" i="3"/>
  <c r="O969" i="3"/>
  <c r="AM968" i="3"/>
  <c r="AI968" i="3"/>
  <c r="AH968" i="3"/>
  <c r="AG968" i="3"/>
  <c r="AF968" i="3"/>
  <c r="AE968" i="3"/>
  <c r="AD968" i="3"/>
  <c r="T968" i="3"/>
  <c r="S968" i="3"/>
  <c r="AN968" i="3" s="1"/>
  <c r="R968" i="3"/>
  <c r="Q968" i="3"/>
  <c r="P968" i="3"/>
  <c r="O968" i="3"/>
  <c r="AI967" i="3"/>
  <c r="AH967" i="3"/>
  <c r="AG967" i="3"/>
  <c r="AF967" i="3"/>
  <c r="AE967" i="3"/>
  <c r="AD967" i="3"/>
  <c r="T967" i="3"/>
  <c r="S967" i="3"/>
  <c r="AN967" i="3" s="1"/>
  <c r="R967" i="3"/>
  <c r="AM967" i="3" s="1"/>
  <c r="Q967" i="3"/>
  <c r="P967" i="3"/>
  <c r="O967" i="3"/>
  <c r="AI966" i="3"/>
  <c r="AH966" i="3"/>
  <c r="AG966" i="3"/>
  <c r="AF966" i="3"/>
  <c r="AE966" i="3"/>
  <c r="AD966" i="3"/>
  <c r="T966" i="3"/>
  <c r="S966" i="3"/>
  <c r="AN966" i="3" s="1"/>
  <c r="R966" i="3"/>
  <c r="AM966" i="3" s="1"/>
  <c r="Q966" i="3"/>
  <c r="P966" i="3"/>
  <c r="O966" i="3"/>
  <c r="AN965" i="3"/>
  <c r="AI965" i="3"/>
  <c r="AH965" i="3"/>
  <c r="AG965" i="3"/>
  <c r="AF965" i="3"/>
  <c r="AE965" i="3"/>
  <c r="AD965" i="3"/>
  <c r="T965" i="3"/>
  <c r="S965" i="3"/>
  <c r="R965" i="3"/>
  <c r="AM965" i="3" s="1"/>
  <c r="Q965" i="3"/>
  <c r="P965" i="3"/>
  <c r="O965" i="3"/>
  <c r="AM964" i="3"/>
  <c r="AI964" i="3"/>
  <c r="AH964" i="3"/>
  <c r="AG964" i="3"/>
  <c r="AF964" i="3"/>
  <c r="AE964" i="3"/>
  <c r="AD964" i="3"/>
  <c r="T964" i="3"/>
  <c r="S964" i="3"/>
  <c r="AN964" i="3" s="1"/>
  <c r="R964" i="3"/>
  <c r="Q964" i="3"/>
  <c r="P964" i="3"/>
  <c r="O964" i="3"/>
  <c r="AI963" i="3"/>
  <c r="AH963" i="3"/>
  <c r="AG963" i="3"/>
  <c r="AF963" i="3"/>
  <c r="AE963" i="3"/>
  <c r="AD963" i="3"/>
  <c r="T963" i="3"/>
  <c r="S963" i="3"/>
  <c r="AN963" i="3" s="1"/>
  <c r="R963" i="3"/>
  <c r="AM963" i="3" s="1"/>
  <c r="Q963" i="3"/>
  <c r="P963" i="3"/>
  <c r="O963" i="3"/>
  <c r="AI962" i="3"/>
  <c r="AH962" i="3"/>
  <c r="AG962" i="3"/>
  <c r="AF962" i="3"/>
  <c r="AE962" i="3"/>
  <c r="AD962" i="3"/>
  <c r="T962" i="3"/>
  <c r="S962" i="3"/>
  <c r="AN962" i="3" s="1"/>
  <c r="R962" i="3"/>
  <c r="AM962" i="3" s="1"/>
  <c r="Q962" i="3"/>
  <c r="P962" i="3"/>
  <c r="O962" i="3"/>
  <c r="AM961" i="3"/>
  <c r="AI961" i="3"/>
  <c r="AH961" i="3"/>
  <c r="AG961" i="3"/>
  <c r="AF961" i="3"/>
  <c r="AE961" i="3"/>
  <c r="AD961" i="3"/>
  <c r="T961" i="3"/>
  <c r="S961" i="3"/>
  <c r="AN961" i="3" s="1"/>
  <c r="R961" i="3"/>
  <c r="Q961" i="3"/>
  <c r="P961" i="3"/>
  <c r="O961" i="3"/>
  <c r="AN960" i="3"/>
  <c r="AM960" i="3"/>
  <c r="AI960" i="3"/>
  <c r="AH960" i="3"/>
  <c r="AG960" i="3"/>
  <c r="AF960" i="3"/>
  <c r="AE960" i="3"/>
  <c r="AD960" i="3"/>
  <c r="T960" i="3"/>
  <c r="S960" i="3"/>
  <c r="R960" i="3"/>
  <c r="Q960" i="3"/>
  <c r="P960" i="3"/>
  <c r="O960" i="3"/>
  <c r="AN959" i="3"/>
  <c r="AM959" i="3"/>
  <c r="AI959" i="3"/>
  <c r="AH959" i="3"/>
  <c r="AG959" i="3"/>
  <c r="AF959" i="3"/>
  <c r="AE959" i="3"/>
  <c r="AD959" i="3"/>
  <c r="T959" i="3"/>
  <c r="S959" i="3"/>
  <c r="R959" i="3"/>
  <c r="Q959" i="3"/>
  <c r="P959" i="3"/>
  <c r="O959" i="3"/>
  <c r="AM958" i="3"/>
  <c r="AI958" i="3"/>
  <c r="AH958" i="3"/>
  <c r="AG958" i="3"/>
  <c r="AF958" i="3"/>
  <c r="AE958" i="3"/>
  <c r="AD958" i="3"/>
  <c r="T958" i="3"/>
  <c r="S958" i="3"/>
  <c r="AN958" i="3" s="1"/>
  <c r="R958" i="3"/>
  <c r="Q958" i="3"/>
  <c r="P958" i="3"/>
  <c r="O958" i="3"/>
  <c r="AM957" i="3"/>
  <c r="AI957" i="3"/>
  <c r="AH957" i="3"/>
  <c r="AG957" i="3"/>
  <c r="AF957" i="3"/>
  <c r="AE957" i="3"/>
  <c r="AD957" i="3"/>
  <c r="T957" i="3"/>
  <c r="S957" i="3"/>
  <c r="AN957" i="3" s="1"/>
  <c r="R957" i="3"/>
  <c r="Q957" i="3"/>
  <c r="P957" i="3"/>
  <c r="O957" i="3"/>
  <c r="AM956" i="3"/>
  <c r="AI956" i="3"/>
  <c r="AH956" i="3"/>
  <c r="AG956" i="3"/>
  <c r="AF956" i="3"/>
  <c r="AE956" i="3"/>
  <c r="AD956" i="3"/>
  <c r="T956" i="3"/>
  <c r="S956" i="3"/>
  <c r="AN956" i="3" s="1"/>
  <c r="R956" i="3"/>
  <c r="Q956" i="3"/>
  <c r="P956" i="3"/>
  <c r="O956" i="3"/>
  <c r="AI955" i="3"/>
  <c r="AH955" i="3"/>
  <c r="AG955" i="3"/>
  <c r="AF955" i="3"/>
  <c r="AE955" i="3"/>
  <c r="AD955" i="3"/>
  <c r="T955" i="3"/>
  <c r="S955" i="3"/>
  <c r="AN955" i="3" s="1"/>
  <c r="R955" i="3"/>
  <c r="AM955" i="3" s="1"/>
  <c r="Q955" i="3"/>
  <c r="P955" i="3"/>
  <c r="O955" i="3"/>
  <c r="AN954" i="3"/>
  <c r="AI954" i="3"/>
  <c r="AH954" i="3"/>
  <c r="AG954" i="3"/>
  <c r="AF954" i="3"/>
  <c r="AE954" i="3"/>
  <c r="AD954" i="3"/>
  <c r="T954" i="3"/>
  <c r="S954" i="3"/>
  <c r="R954" i="3"/>
  <c r="AM954" i="3" s="1"/>
  <c r="Q954" i="3"/>
  <c r="P954" i="3"/>
  <c r="O954" i="3"/>
  <c r="AI953" i="3"/>
  <c r="AH953" i="3"/>
  <c r="AG953" i="3"/>
  <c r="AF953" i="3"/>
  <c r="AE953" i="3"/>
  <c r="AD953" i="3"/>
  <c r="T953" i="3"/>
  <c r="S953" i="3"/>
  <c r="AN953" i="3" s="1"/>
  <c r="R953" i="3"/>
  <c r="AM953" i="3" s="1"/>
  <c r="Q953" i="3"/>
  <c r="P953" i="3"/>
  <c r="O953" i="3"/>
  <c r="AM952" i="3"/>
  <c r="AI952" i="3"/>
  <c r="AH952" i="3"/>
  <c r="AG952" i="3"/>
  <c r="AF952" i="3"/>
  <c r="AE952" i="3"/>
  <c r="AD952" i="3"/>
  <c r="T952" i="3"/>
  <c r="S952" i="3"/>
  <c r="AN952" i="3" s="1"/>
  <c r="R952" i="3"/>
  <c r="Q952" i="3"/>
  <c r="P952" i="3"/>
  <c r="O952" i="3"/>
  <c r="AN951" i="3"/>
  <c r="AM951" i="3"/>
  <c r="AI951" i="3"/>
  <c r="AH951" i="3"/>
  <c r="AG951" i="3"/>
  <c r="AF951" i="3"/>
  <c r="AE951" i="3"/>
  <c r="AD951" i="3"/>
  <c r="T951" i="3"/>
  <c r="S951" i="3"/>
  <c r="R951" i="3"/>
  <c r="Q951" i="3"/>
  <c r="P951" i="3"/>
  <c r="O951" i="3"/>
  <c r="AI950" i="3"/>
  <c r="AH950" i="3"/>
  <c r="AG950" i="3"/>
  <c r="AF950" i="3"/>
  <c r="AE950" i="3"/>
  <c r="AD950" i="3"/>
  <c r="T950" i="3"/>
  <c r="S950" i="3"/>
  <c r="AN950" i="3" s="1"/>
  <c r="R950" i="3"/>
  <c r="AM950" i="3" s="1"/>
  <c r="Q950" i="3"/>
  <c r="P950" i="3"/>
  <c r="O950" i="3"/>
  <c r="AM949" i="3"/>
  <c r="AI949" i="3"/>
  <c r="AH949" i="3"/>
  <c r="AG949" i="3"/>
  <c r="AF949" i="3"/>
  <c r="AE949" i="3"/>
  <c r="AD949" i="3"/>
  <c r="T949" i="3"/>
  <c r="S949" i="3"/>
  <c r="AN949" i="3" s="1"/>
  <c r="R949" i="3"/>
  <c r="Q949" i="3"/>
  <c r="P949" i="3"/>
  <c r="O949" i="3"/>
  <c r="AM948" i="3"/>
  <c r="AI948" i="3"/>
  <c r="AH948" i="3"/>
  <c r="AG948" i="3"/>
  <c r="AF948" i="3"/>
  <c r="AE948" i="3"/>
  <c r="AD948" i="3"/>
  <c r="T948" i="3"/>
  <c r="S948" i="3"/>
  <c r="AN948" i="3" s="1"/>
  <c r="R948" i="3"/>
  <c r="Q948" i="3"/>
  <c r="P948" i="3"/>
  <c r="O948" i="3"/>
  <c r="AN947" i="3"/>
  <c r="AM947" i="3"/>
  <c r="AI947" i="3"/>
  <c r="AH947" i="3"/>
  <c r="AG947" i="3"/>
  <c r="AF947" i="3"/>
  <c r="AE947" i="3"/>
  <c r="AD947" i="3"/>
  <c r="T947" i="3"/>
  <c r="S947" i="3"/>
  <c r="R947" i="3"/>
  <c r="Q947" i="3"/>
  <c r="P947" i="3"/>
  <c r="O947" i="3"/>
  <c r="AI946" i="3"/>
  <c r="AH946" i="3"/>
  <c r="AG946" i="3"/>
  <c r="AF946" i="3"/>
  <c r="AE946" i="3"/>
  <c r="AD946" i="3"/>
  <c r="T946" i="3"/>
  <c r="S946" i="3"/>
  <c r="AN946" i="3" s="1"/>
  <c r="R946" i="3"/>
  <c r="AM946" i="3" s="1"/>
  <c r="Q946" i="3"/>
  <c r="P946" i="3"/>
  <c r="O946" i="3"/>
  <c r="AM945" i="3"/>
  <c r="AI945" i="3"/>
  <c r="AH945" i="3"/>
  <c r="AG945" i="3"/>
  <c r="AF945" i="3"/>
  <c r="AE945" i="3"/>
  <c r="AD945" i="3"/>
  <c r="T945" i="3"/>
  <c r="S945" i="3"/>
  <c r="AN945" i="3" s="1"/>
  <c r="R945" i="3"/>
  <c r="Q945" i="3"/>
  <c r="P945" i="3"/>
  <c r="O945" i="3"/>
  <c r="AM944" i="3"/>
  <c r="AI944" i="3"/>
  <c r="AH944" i="3"/>
  <c r="AG944" i="3"/>
  <c r="AF944" i="3"/>
  <c r="AE944" i="3"/>
  <c r="AD944" i="3"/>
  <c r="T944" i="3"/>
  <c r="S944" i="3"/>
  <c r="AN944" i="3" s="1"/>
  <c r="R944" i="3"/>
  <c r="Q944" i="3"/>
  <c r="P944" i="3"/>
  <c r="O944" i="3"/>
  <c r="AM943" i="3"/>
  <c r="AI943" i="3"/>
  <c r="AH943" i="3"/>
  <c r="AG943" i="3"/>
  <c r="AF943" i="3"/>
  <c r="AE943" i="3"/>
  <c r="AD943" i="3"/>
  <c r="T943" i="3"/>
  <c r="S943" i="3"/>
  <c r="AN943" i="3" s="1"/>
  <c r="R943" i="3"/>
  <c r="Q943" i="3"/>
  <c r="P943" i="3"/>
  <c r="O943" i="3"/>
  <c r="AM942" i="3"/>
  <c r="AI942" i="3"/>
  <c r="AH942" i="3"/>
  <c r="AG942" i="3"/>
  <c r="AF942" i="3"/>
  <c r="AE942" i="3"/>
  <c r="AD942" i="3"/>
  <c r="T942" i="3"/>
  <c r="S942" i="3"/>
  <c r="AN942" i="3" s="1"/>
  <c r="R942" i="3"/>
  <c r="Q942" i="3"/>
  <c r="P942" i="3"/>
  <c r="O942" i="3"/>
  <c r="AM941" i="3"/>
  <c r="AI941" i="3"/>
  <c r="AH941" i="3"/>
  <c r="AG941" i="3"/>
  <c r="AF941" i="3"/>
  <c r="AE941" i="3"/>
  <c r="AD941" i="3"/>
  <c r="T941" i="3"/>
  <c r="S941" i="3"/>
  <c r="AN941" i="3" s="1"/>
  <c r="R941" i="3"/>
  <c r="Q941" i="3"/>
  <c r="P941" i="3"/>
  <c r="O941" i="3"/>
  <c r="AM940" i="3"/>
  <c r="AI940" i="3"/>
  <c r="AH940" i="3"/>
  <c r="AG940" i="3"/>
  <c r="AF940" i="3"/>
  <c r="AE940" i="3"/>
  <c r="AD940" i="3"/>
  <c r="T940" i="3"/>
  <c r="S940" i="3"/>
  <c r="AN940" i="3" s="1"/>
  <c r="R940" i="3"/>
  <c r="Q940" i="3"/>
  <c r="P940" i="3"/>
  <c r="O940" i="3"/>
  <c r="AM939" i="3"/>
  <c r="AI939" i="3"/>
  <c r="AH939" i="3"/>
  <c r="AG939" i="3"/>
  <c r="AF939" i="3"/>
  <c r="AE939" i="3"/>
  <c r="AD939" i="3"/>
  <c r="T939" i="3"/>
  <c r="S939" i="3"/>
  <c r="AN939" i="3" s="1"/>
  <c r="R939" i="3"/>
  <c r="Q939" i="3"/>
  <c r="P939" i="3"/>
  <c r="O939" i="3"/>
  <c r="AN938" i="3"/>
  <c r="AI938" i="3"/>
  <c r="AH938" i="3"/>
  <c r="AG938" i="3"/>
  <c r="AF938" i="3"/>
  <c r="AE938" i="3"/>
  <c r="AD938" i="3"/>
  <c r="T938" i="3"/>
  <c r="S938" i="3"/>
  <c r="R938" i="3"/>
  <c r="AM938" i="3" s="1"/>
  <c r="Q938" i="3"/>
  <c r="P938" i="3"/>
  <c r="O938" i="3"/>
  <c r="AI937" i="3"/>
  <c r="AH937" i="3"/>
  <c r="AG937" i="3"/>
  <c r="AF937" i="3"/>
  <c r="AE937" i="3"/>
  <c r="AD937" i="3"/>
  <c r="T937" i="3"/>
  <c r="S937" i="3"/>
  <c r="AN937" i="3" s="1"/>
  <c r="R937" i="3"/>
  <c r="AM937" i="3" s="1"/>
  <c r="Q937" i="3"/>
  <c r="P937" i="3"/>
  <c r="O937" i="3"/>
  <c r="AN936" i="3"/>
  <c r="AM936" i="3"/>
  <c r="AI936" i="3"/>
  <c r="AH936" i="3"/>
  <c r="AG936" i="3"/>
  <c r="AF936" i="3"/>
  <c r="AE936" i="3"/>
  <c r="AD936" i="3"/>
  <c r="T936" i="3"/>
  <c r="S936" i="3"/>
  <c r="R936" i="3"/>
  <c r="Q936" i="3"/>
  <c r="P936" i="3"/>
  <c r="O936" i="3"/>
  <c r="AM935" i="3"/>
  <c r="AI935" i="3"/>
  <c r="AH935" i="3"/>
  <c r="AG935" i="3"/>
  <c r="AF935" i="3"/>
  <c r="AE935" i="3"/>
  <c r="AD935" i="3"/>
  <c r="T935" i="3"/>
  <c r="S935" i="3"/>
  <c r="AN935" i="3" s="1"/>
  <c r="R935" i="3"/>
  <c r="Q935" i="3"/>
  <c r="P935" i="3"/>
  <c r="O935" i="3"/>
  <c r="AM934" i="3"/>
  <c r="AI934" i="3"/>
  <c r="AH934" i="3"/>
  <c r="AG934" i="3"/>
  <c r="AF934" i="3"/>
  <c r="AE934" i="3"/>
  <c r="AD934" i="3"/>
  <c r="T934" i="3"/>
  <c r="S934" i="3"/>
  <c r="AN934" i="3" s="1"/>
  <c r="R934" i="3"/>
  <c r="Q934" i="3"/>
  <c r="P934" i="3"/>
  <c r="O934" i="3"/>
  <c r="AM933" i="3"/>
  <c r="AI933" i="3"/>
  <c r="AH933" i="3"/>
  <c r="AG933" i="3"/>
  <c r="AF933" i="3"/>
  <c r="AE933" i="3"/>
  <c r="AD933" i="3"/>
  <c r="T933" i="3"/>
  <c r="S933" i="3"/>
  <c r="AN933" i="3" s="1"/>
  <c r="R933" i="3"/>
  <c r="Q933" i="3"/>
  <c r="P933" i="3"/>
  <c r="O933" i="3"/>
  <c r="AN932" i="3"/>
  <c r="AM932" i="3"/>
  <c r="AI932" i="3"/>
  <c r="AH932" i="3"/>
  <c r="AG932" i="3"/>
  <c r="AF932" i="3"/>
  <c r="AE932" i="3"/>
  <c r="AD932" i="3"/>
  <c r="T932" i="3"/>
  <c r="S932" i="3"/>
  <c r="R932" i="3"/>
  <c r="Q932" i="3"/>
  <c r="P932" i="3"/>
  <c r="O932" i="3"/>
  <c r="AN931" i="3"/>
  <c r="AI931" i="3"/>
  <c r="AH931" i="3"/>
  <c r="AG931" i="3"/>
  <c r="AF931" i="3"/>
  <c r="AE931" i="3"/>
  <c r="AD931" i="3"/>
  <c r="T931" i="3"/>
  <c r="S931" i="3"/>
  <c r="R931" i="3"/>
  <c r="AM931" i="3" s="1"/>
  <c r="Q931" i="3"/>
  <c r="P931" i="3"/>
  <c r="O931" i="3"/>
  <c r="AN930" i="3"/>
  <c r="AI930" i="3"/>
  <c r="AH930" i="3"/>
  <c r="AG930" i="3"/>
  <c r="AF930" i="3"/>
  <c r="AE930" i="3"/>
  <c r="AD930" i="3"/>
  <c r="T930" i="3"/>
  <c r="S930" i="3"/>
  <c r="R930" i="3"/>
  <c r="AM930" i="3" s="1"/>
  <c r="Q930" i="3"/>
  <c r="P930" i="3"/>
  <c r="O930" i="3"/>
  <c r="AN929" i="3"/>
  <c r="AI929" i="3"/>
  <c r="AH929" i="3"/>
  <c r="AG929" i="3"/>
  <c r="AF929" i="3"/>
  <c r="AE929" i="3"/>
  <c r="AD929" i="3"/>
  <c r="T929" i="3"/>
  <c r="S929" i="3"/>
  <c r="R929" i="3"/>
  <c r="AM929" i="3" s="1"/>
  <c r="Q929" i="3"/>
  <c r="P929" i="3"/>
  <c r="O929" i="3"/>
  <c r="AN928" i="3"/>
  <c r="AI928" i="3"/>
  <c r="AH928" i="3"/>
  <c r="AG928" i="3"/>
  <c r="AF928" i="3"/>
  <c r="AE928" i="3"/>
  <c r="AD928" i="3"/>
  <c r="T928" i="3"/>
  <c r="S928" i="3"/>
  <c r="R928" i="3"/>
  <c r="AM928" i="3" s="1"/>
  <c r="Q928" i="3"/>
  <c r="P928" i="3"/>
  <c r="O928" i="3"/>
  <c r="AI927" i="3"/>
  <c r="AH927" i="3"/>
  <c r="AG927" i="3"/>
  <c r="AF927" i="3"/>
  <c r="AE927" i="3"/>
  <c r="AD927" i="3"/>
  <c r="T927" i="3"/>
  <c r="S927" i="3"/>
  <c r="AN927" i="3" s="1"/>
  <c r="R927" i="3"/>
  <c r="AM927" i="3" s="1"/>
  <c r="Q927" i="3"/>
  <c r="P927" i="3"/>
  <c r="O927" i="3"/>
  <c r="AI926" i="3"/>
  <c r="AH926" i="3"/>
  <c r="AG926" i="3"/>
  <c r="AF926" i="3"/>
  <c r="AE926" i="3"/>
  <c r="AD926" i="3"/>
  <c r="T926" i="3"/>
  <c r="S926" i="3"/>
  <c r="AN926" i="3" s="1"/>
  <c r="R926" i="3"/>
  <c r="AM926" i="3" s="1"/>
  <c r="Q926" i="3"/>
  <c r="P926" i="3"/>
  <c r="O926" i="3"/>
  <c r="AM925" i="3"/>
  <c r="AI925" i="3"/>
  <c r="AH925" i="3"/>
  <c r="AG925" i="3"/>
  <c r="AF925" i="3"/>
  <c r="AE925" i="3"/>
  <c r="AD925" i="3"/>
  <c r="T925" i="3"/>
  <c r="S925" i="3"/>
  <c r="AN925" i="3" s="1"/>
  <c r="R925" i="3"/>
  <c r="Q925" i="3"/>
  <c r="P925" i="3"/>
  <c r="O925" i="3"/>
  <c r="AN924" i="3"/>
  <c r="AM924" i="3"/>
  <c r="AI924" i="3"/>
  <c r="AH924" i="3"/>
  <c r="AG924" i="3"/>
  <c r="AF924" i="3"/>
  <c r="AE924" i="3"/>
  <c r="AD924" i="3"/>
  <c r="T924" i="3"/>
  <c r="S924" i="3"/>
  <c r="R924" i="3"/>
  <c r="Q924" i="3"/>
  <c r="P924" i="3"/>
  <c r="O924" i="3"/>
  <c r="AM923" i="3"/>
  <c r="AI923" i="3"/>
  <c r="AH923" i="3"/>
  <c r="AG923" i="3"/>
  <c r="AF923" i="3"/>
  <c r="AE923" i="3"/>
  <c r="AD923" i="3"/>
  <c r="T923" i="3"/>
  <c r="S923" i="3"/>
  <c r="AN923" i="3" s="1"/>
  <c r="R923" i="3"/>
  <c r="Q923" i="3"/>
  <c r="P923" i="3"/>
  <c r="O923" i="3"/>
  <c r="AN922" i="3"/>
  <c r="AI922" i="3"/>
  <c r="AH922" i="3"/>
  <c r="AG922" i="3"/>
  <c r="AF922" i="3"/>
  <c r="AE922" i="3"/>
  <c r="AD922" i="3"/>
  <c r="T922" i="3"/>
  <c r="S922" i="3"/>
  <c r="R922" i="3"/>
  <c r="AM922" i="3" s="1"/>
  <c r="Q922" i="3"/>
  <c r="P922" i="3"/>
  <c r="O922" i="3"/>
  <c r="AM921" i="3"/>
  <c r="AI921" i="3"/>
  <c r="AH921" i="3"/>
  <c r="AG921" i="3"/>
  <c r="AF921" i="3"/>
  <c r="AE921" i="3"/>
  <c r="AD921" i="3"/>
  <c r="T921" i="3"/>
  <c r="S921" i="3"/>
  <c r="AN921" i="3" s="1"/>
  <c r="R921" i="3"/>
  <c r="Q921" i="3"/>
  <c r="P921" i="3"/>
  <c r="O921" i="3"/>
  <c r="AI920" i="3"/>
  <c r="AH920" i="3"/>
  <c r="AG920" i="3"/>
  <c r="AF920" i="3"/>
  <c r="AE920" i="3"/>
  <c r="AD920" i="3"/>
  <c r="T920" i="3"/>
  <c r="S920" i="3"/>
  <c r="AN920" i="3" s="1"/>
  <c r="R920" i="3"/>
  <c r="AM920" i="3" s="1"/>
  <c r="Q920" i="3"/>
  <c r="P920" i="3"/>
  <c r="O920" i="3"/>
  <c r="AN919" i="3"/>
  <c r="AM919" i="3"/>
  <c r="AI919" i="3"/>
  <c r="AH919" i="3"/>
  <c r="AG919" i="3"/>
  <c r="AF919" i="3"/>
  <c r="AE919" i="3"/>
  <c r="AD919" i="3"/>
  <c r="T919" i="3"/>
  <c r="S919" i="3"/>
  <c r="R919" i="3"/>
  <c r="Q919" i="3"/>
  <c r="P919" i="3"/>
  <c r="O919" i="3"/>
  <c r="AN918" i="3"/>
  <c r="AM918" i="3"/>
  <c r="AI918" i="3"/>
  <c r="AH918" i="3"/>
  <c r="AG918" i="3"/>
  <c r="AF918" i="3"/>
  <c r="AE918" i="3"/>
  <c r="AD918" i="3"/>
  <c r="T918" i="3"/>
  <c r="S918" i="3"/>
  <c r="R918" i="3"/>
  <c r="Q918" i="3"/>
  <c r="P918" i="3"/>
  <c r="O918" i="3"/>
  <c r="AI917" i="3"/>
  <c r="AH917" i="3"/>
  <c r="AG917" i="3"/>
  <c r="AF917" i="3"/>
  <c r="AE917" i="3"/>
  <c r="AD917" i="3"/>
  <c r="T917" i="3"/>
  <c r="S917" i="3"/>
  <c r="AN917" i="3" s="1"/>
  <c r="R917" i="3"/>
  <c r="AM917" i="3" s="1"/>
  <c r="Q917" i="3"/>
  <c r="P917" i="3"/>
  <c r="O917" i="3"/>
  <c r="AI916" i="3"/>
  <c r="AH916" i="3"/>
  <c r="AG916" i="3"/>
  <c r="AF916" i="3"/>
  <c r="AE916" i="3"/>
  <c r="AD916" i="3"/>
  <c r="T916" i="3"/>
  <c r="S916" i="3"/>
  <c r="AN916" i="3" s="1"/>
  <c r="R916" i="3"/>
  <c r="AM916" i="3" s="1"/>
  <c r="Q916" i="3"/>
  <c r="P916" i="3"/>
  <c r="O916" i="3"/>
  <c r="AN915" i="3"/>
  <c r="AM915" i="3"/>
  <c r="AI915" i="3"/>
  <c r="AH915" i="3"/>
  <c r="AG915" i="3"/>
  <c r="AF915" i="3"/>
  <c r="AE915" i="3"/>
  <c r="AD915" i="3"/>
  <c r="T915" i="3"/>
  <c r="S915" i="3"/>
  <c r="R915" i="3"/>
  <c r="Q915" i="3"/>
  <c r="P915" i="3"/>
  <c r="O915" i="3"/>
  <c r="AN914" i="3"/>
  <c r="AI914" i="3"/>
  <c r="AH914" i="3"/>
  <c r="AG914" i="3"/>
  <c r="AF914" i="3"/>
  <c r="AE914" i="3"/>
  <c r="AD914" i="3"/>
  <c r="T914" i="3"/>
  <c r="S914" i="3"/>
  <c r="R914" i="3"/>
  <c r="AM914" i="3" s="1"/>
  <c r="Q914" i="3"/>
  <c r="P914" i="3"/>
  <c r="O914" i="3"/>
  <c r="AM913" i="3"/>
  <c r="AI913" i="3"/>
  <c r="AH913" i="3"/>
  <c r="AG913" i="3"/>
  <c r="AF913" i="3"/>
  <c r="AE913" i="3"/>
  <c r="AD913" i="3"/>
  <c r="T913" i="3"/>
  <c r="S913" i="3"/>
  <c r="AN913" i="3" s="1"/>
  <c r="R913" i="3"/>
  <c r="Q913" i="3"/>
  <c r="P913" i="3"/>
  <c r="O913" i="3"/>
  <c r="AM912" i="3"/>
  <c r="AI912" i="3"/>
  <c r="AH912" i="3"/>
  <c r="AG912" i="3"/>
  <c r="AF912" i="3"/>
  <c r="AE912" i="3"/>
  <c r="AD912" i="3"/>
  <c r="T912" i="3"/>
  <c r="S912" i="3"/>
  <c r="AN912" i="3" s="1"/>
  <c r="R912" i="3"/>
  <c r="Q912" i="3"/>
  <c r="P912" i="3"/>
  <c r="O912" i="3"/>
  <c r="AM911" i="3"/>
  <c r="AI911" i="3"/>
  <c r="AH911" i="3"/>
  <c r="AG911" i="3"/>
  <c r="AF911" i="3"/>
  <c r="AE911" i="3"/>
  <c r="AD911" i="3"/>
  <c r="T911" i="3"/>
  <c r="S911" i="3"/>
  <c r="AN911" i="3" s="1"/>
  <c r="R911" i="3"/>
  <c r="Q911" i="3"/>
  <c r="P911" i="3"/>
  <c r="O911" i="3"/>
  <c r="AM910" i="3"/>
  <c r="AI910" i="3"/>
  <c r="AH910" i="3"/>
  <c r="AG910" i="3"/>
  <c r="AF910" i="3"/>
  <c r="AE910" i="3"/>
  <c r="AD910" i="3"/>
  <c r="T910" i="3"/>
  <c r="S910" i="3"/>
  <c r="AN910" i="3" s="1"/>
  <c r="R910" i="3"/>
  <c r="Q910" i="3"/>
  <c r="P910" i="3"/>
  <c r="O910" i="3"/>
  <c r="AN909" i="3"/>
  <c r="AI909" i="3"/>
  <c r="AH909" i="3"/>
  <c r="AG909" i="3"/>
  <c r="AF909" i="3"/>
  <c r="AE909" i="3"/>
  <c r="AD909" i="3"/>
  <c r="T909" i="3"/>
  <c r="S909" i="3"/>
  <c r="R909" i="3"/>
  <c r="AM909" i="3" s="1"/>
  <c r="Q909" i="3"/>
  <c r="P909" i="3"/>
  <c r="O909" i="3"/>
  <c r="AN908" i="3"/>
  <c r="AI908" i="3"/>
  <c r="AH908" i="3"/>
  <c r="AG908" i="3"/>
  <c r="AF908" i="3"/>
  <c r="AE908" i="3"/>
  <c r="AD908" i="3"/>
  <c r="T908" i="3"/>
  <c r="S908" i="3"/>
  <c r="R908" i="3"/>
  <c r="AM908" i="3" s="1"/>
  <c r="Q908" i="3"/>
  <c r="P908" i="3"/>
  <c r="O908" i="3"/>
  <c r="AN907" i="3"/>
  <c r="AM907" i="3"/>
  <c r="AI907" i="3"/>
  <c r="AH907" i="3"/>
  <c r="AG907" i="3"/>
  <c r="AF907" i="3"/>
  <c r="AE907" i="3"/>
  <c r="AD907" i="3"/>
  <c r="T907" i="3"/>
  <c r="S907" i="3"/>
  <c r="R907" i="3"/>
  <c r="Q907" i="3"/>
  <c r="P907" i="3"/>
  <c r="O907" i="3"/>
  <c r="AI906" i="3"/>
  <c r="AH906" i="3"/>
  <c r="AG906" i="3"/>
  <c r="AF906" i="3"/>
  <c r="AE906" i="3"/>
  <c r="AD906" i="3"/>
  <c r="T906" i="3"/>
  <c r="S906" i="3"/>
  <c r="AN906" i="3" s="1"/>
  <c r="R906" i="3"/>
  <c r="AM906" i="3" s="1"/>
  <c r="Q906" i="3"/>
  <c r="P906" i="3"/>
  <c r="O906" i="3"/>
  <c r="AI905" i="3"/>
  <c r="AH905" i="3"/>
  <c r="AG905" i="3"/>
  <c r="AF905" i="3"/>
  <c r="AE905" i="3"/>
  <c r="AD905" i="3"/>
  <c r="T905" i="3"/>
  <c r="S905" i="3"/>
  <c r="AN905" i="3" s="1"/>
  <c r="R905" i="3"/>
  <c r="AM905" i="3" s="1"/>
  <c r="Q905" i="3"/>
  <c r="P905" i="3"/>
  <c r="O905" i="3"/>
  <c r="AM904" i="3"/>
  <c r="AI904" i="3"/>
  <c r="AH904" i="3"/>
  <c r="AG904" i="3"/>
  <c r="AF904" i="3"/>
  <c r="AE904" i="3"/>
  <c r="AD904" i="3"/>
  <c r="T904" i="3"/>
  <c r="S904" i="3"/>
  <c r="AN904" i="3" s="1"/>
  <c r="R904" i="3"/>
  <c r="Q904" i="3"/>
  <c r="P904" i="3"/>
  <c r="O904" i="3"/>
  <c r="AM903" i="3"/>
  <c r="AI903" i="3"/>
  <c r="AH903" i="3"/>
  <c r="AG903" i="3"/>
  <c r="AF903" i="3"/>
  <c r="AE903" i="3"/>
  <c r="AD903" i="3"/>
  <c r="T903" i="3"/>
  <c r="S903" i="3"/>
  <c r="AN903" i="3" s="1"/>
  <c r="R903" i="3"/>
  <c r="Q903" i="3"/>
  <c r="P903" i="3"/>
  <c r="O903" i="3"/>
  <c r="AN902" i="3"/>
  <c r="AI902" i="3"/>
  <c r="AH902" i="3"/>
  <c r="AG902" i="3"/>
  <c r="AF902" i="3"/>
  <c r="AE902" i="3"/>
  <c r="AD902" i="3"/>
  <c r="T902" i="3"/>
  <c r="S902" i="3"/>
  <c r="R902" i="3"/>
  <c r="AM902" i="3" s="1"/>
  <c r="Q902" i="3"/>
  <c r="P902" i="3"/>
  <c r="O902" i="3"/>
  <c r="AI901" i="3"/>
  <c r="AH901" i="3"/>
  <c r="AG901" i="3"/>
  <c r="AF901" i="3"/>
  <c r="AE901" i="3"/>
  <c r="AD901" i="3"/>
  <c r="T901" i="3"/>
  <c r="S901" i="3"/>
  <c r="AN901" i="3" s="1"/>
  <c r="R901" i="3"/>
  <c r="AM901" i="3" s="1"/>
  <c r="Q901" i="3"/>
  <c r="P901" i="3"/>
  <c r="O901" i="3"/>
  <c r="AI900" i="3"/>
  <c r="AH900" i="3"/>
  <c r="AG900" i="3"/>
  <c r="AF900" i="3"/>
  <c r="AE900" i="3"/>
  <c r="AD900" i="3"/>
  <c r="T900" i="3"/>
  <c r="S900" i="3"/>
  <c r="AN900" i="3" s="1"/>
  <c r="R900" i="3"/>
  <c r="AM900" i="3" s="1"/>
  <c r="Q900" i="3"/>
  <c r="P900" i="3"/>
  <c r="O900" i="3"/>
  <c r="AM899" i="3"/>
  <c r="AI899" i="3"/>
  <c r="AH899" i="3"/>
  <c r="AG899" i="3"/>
  <c r="AF899" i="3"/>
  <c r="AE899" i="3"/>
  <c r="AD899" i="3"/>
  <c r="T899" i="3"/>
  <c r="S899" i="3"/>
  <c r="AN899" i="3" s="1"/>
  <c r="R899" i="3"/>
  <c r="Q899" i="3"/>
  <c r="P899" i="3"/>
  <c r="O899" i="3"/>
  <c r="AM898" i="3"/>
  <c r="AI898" i="3"/>
  <c r="AH898" i="3"/>
  <c r="AG898" i="3"/>
  <c r="AF898" i="3"/>
  <c r="AE898" i="3"/>
  <c r="AD898" i="3"/>
  <c r="T898" i="3"/>
  <c r="S898" i="3"/>
  <c r="AN898" i="3" s="1"/>
  <c r="R898" i="3"/>
  <c r="Q898" i="3"/>
  <c r="P898" i="3"/>
  <c r="O898" i="3"/>
  <c r="AM897" i="3"/>
  <c r="AI897" i="3"/>
  <c r="AH897" i="3"/>
  <c r="AG897" i="3"/>
  <c r="AF897" i="3"/>
  <c r="AE897" i="3"/>
  <c r="AD897" i="3"/>
  <c r="T897" i="3"/>
  <c r="S897" i="3"/>
  <c r="AN897" i="3" s="1"/>
  <c r="R897" i="3"/>
  <c r="Q897" i="3"/>
  <c r="P897" i="3"/>
  <c r="O897" i="3"/>
  <c r="AM896" i="3"/>
  <c r="AI896" i="3"/>
  <c r="AH896" i="3"/>
  <c r="AG896" i="3"/>
  <c r="AF896" i="3"/>
  <c r="AE896" i="3"/>
  <c r="AD896" i="3"/>
  <c r="T896" i="3"/>
  <c r="S896" i="3"/>
  <c r="AN896" i="3" s="1"/>
  <c r="R896" i="3"/>
  <c r="Q896" i="3"/>
  <c r="P896" i="3"/>
  <c r="O896" i="3"/>
  <c r="AN895" i="3"/>
  <c r="AM895" i="3"/>
  <c r="AI895" i="3"/>
  <c r="AH895" i="3"/>
  <c r="AG895" i="3"/>
  <c r="AF895" i="3"/>
  <c r="AE895" i="3"/>
  <c r="AD895" i="3"/>
  <c r="T895" i="3"/>
  <c r="S895" i="3"/>
  <c r="R895" i="3"/>
  <c r="Q895" i="3"/>
  <c r="P895" i="3"/>
  <c r="O895" i="3"/>
  <c r="AN894" i="3"/>
  <c r="AM894" i="3"/>
  <c r="AI894" i="3"/>
  <c r="AH894" i="3"/>
  <c r="AG894" i="3"/>
  <c r="AF894" i="3"/>
  <c r="AE894" i="3"/>
  <c r="AD894" i="3"/>
  <c r="T894" i="3"/>
  <c r="S894" i="3"/>
  <c r="R894" i="3"/>
  <c r="Q894" i="3"/>
  <c r="P894" i="3"/>
  <c r="O894" i="3"/>
  <c r="AN893" i="3"/>
  <c r="AM893" i="3"/>
  <c r="AI893" i="3"/>
  <c r="AH893" i="3"/>
  <c r="AG893" i="3"/>
  <c r="AF893" i="3"/>
  <c r="AE893" i="3"/>
  <c r="AD893" i="3"/>
  <c r="T893" i="3"/>
  <c r="S893" i="3"/>
  <c r="R893" i="3"/>
  <c r="Q893" i="3"/>
  <c r="P893" i="3"/>
  <c r="O893" i="3"/>
  <c r="AN892" i="3"/>
  <c r="AM892" i="3"/>
  <c r="AI892" i="3"/>
  <c r="AH892" i="3"/>
  <c r="AG892" i="3"/>
  <c r="AF892" i="3"/>
  <c r="AE892" i="3"/>
  <c r="AD892" i="3"/>
  <c r="T892" i="3"/>
  <c r="S892" i="3"/>
  <c r="R892" i="3"/>
  <c r="Q892" i="3"/>
  <c r="P892" i="3"/>
  <c r="O892" i="3"/>
  <c r="AI891" i="3"/>
  <c r="AH891" i="3"/>
  <c r="AG891" i="3"/>
  <c r="AF891" i="3"/>
  <c r="AE891" i="3"/>
  <c r="AD891" i="3"/>
  <c r="T891" i="3"/>
  <c r="S891" i="3"/>
  <c r="AN891" i="3" s="1"/>
  <c r="R891" i="3"/>
  <c r="AM891" i="3" s="1"/>
  <c r="Q891" i="3"/>
  <c r="P891" i="3"/>
  <c r="O891" i="3"/>
  <c r="AM890" i="3"/>
  <c r="AI890" i="3"/>
  <c r="AH890" i="3"/>
  <c r="AG890" i="3"/>
  <c r="AF890" i="3"/>
  <c r="AE890" i="3"/>
  <c r="AD890" i="3"/>
  <c r="T890" i="3"/>
  <c r="S890" i="3"/>
  <c r="AN890" i="3" s="1"/>
  <c r="R890" i="3"/>
  <c r="Q890" i="3"/>
  <c r="P890" i="3"/>
  <c r="O890" i="3"/>
  <c r="AM889" i="3"/>
  <c r="AI889" i="3"/>
  <c r="AH889" i="3"/>
  <c r="AG889" i="3"/>
  <c r="AF889" i="3"/>
  <c r="AE889" i="3"/>
  <c r="AD889" i="3"/>
  <c r="T889" i="3"/>
  <c r="S889" i="3"/>
  <c r="AN889" i="3" s="1"/>
  <c r="R889" i="3"/>
  <c r="Q889" i="3"/>
  <c r="P889" i="3"/>
  <c r="O889" i="3"/>
  <c r="AM888" i="3"/>
  <c r="AI888" i="3"/>
  <c r="AH888" i="3"/>
  <c r="AG888" i="3"/>
  <c r="AF888" i="3"/>
  <c r="AE888" i="3"/>
  <c r="AD888" i="3"/>
  <c r="T888" i="3"/>
  <c r="S888" i="3"/>
  <c r="AN888" i="3" s="1"/>
  <c r="R888" i="3"/>
  <c r="Q888" i="3"/>
  <c r="P888" i="3"/>
  <c r="O888" i="3"/>
  <c r="AM887" i="3"/>
  <c r="AI887" i="3"/>
  <c r="AH887" i="3"/>
  <c r="AG887" i="3"/>
  <c r="AF887" i="3"/>
  <c r="AE887" i="3"/>
  <c r="AD887" i="3"/>
  <c r="T887" i="3"/>
  <c r="S887" i="3"/>
  <c r="AN887" i="3" s="1"/>
  <c r="R887" i="3"/>
  <c r="Q887" i="3"/>
  <c r="P887" i="3"/>
  <c r="O887" i="3"/>
  <c r="AM886" i="3"/>
  <c r="AI886" i="3"/>
  <c r="AH886" i="3"/>
  <c r="AG886" i="3"/>
  <c r="AF886" i="3"/>
  <c r="AE886" i="3"/>
  <c r="AD886" i="3"/>
  <c r="T886" i="3"/>
  <c r="S886" i="3"/>
  <c r="AN886" i="3" s="1"/>
  <c r="R886" i="3"/>
  <c r="Q886" i="3"/>
  <c r="P886" i="3"/>
  <c r="O886" i="3"/>
  <c r="AM885" i="3"/>
  <c r="AI885" i="3"/>
  <c r="AH885" i="3"/>
  <c r="AG885" i="3"/>
  <c r="AF885" i="3"/>
  <c r="AE885" i="3"/>
  <c r="AD885" i="3"/>
  <c r="T885" i="3"/>
  <c r="S885" i="3"/>
  <c r="AN885" i="3" s="1"/>
  <c r="R885" i="3"/>
  <c r="Q885" i="3"/>
  <c r="P885" i="3"/>
  <c r="O885" i="3"/>
  <c r="AM884" i="3"/>
  <c r="AI884" i="3"/>
  <c r="AH884" i="3"/>
  <c r="AG884" i="3"/>
  <c r="AF884" i="3"/>
  <c r="AE884" i="3"/>
  <c r="AD884" i="3"/>
  <c r="T884" i="3"/>
  <c r="S884" i="3"/>
  <c r="AN884" i="3" s="1"/>
  <c r="R884" i="3"/>
  <c r="Q884" i="3"/>
  <c r="P884" i="3"/>
  <c r="O884" i="3"/>
  <c r="AM883" i="3"/>
  <c r="AI883" i="3"/>
  <c r="AH883" i="3"/>
  <c r="AG883" i="3"/>
  <c r="AF883" i="3"/>
  <c r="AE883" i="3"/>
  <c r="AD883" i="3"/>
  <c r="T883" i="3"/>
  <c r="S883" i="3"/>
  <c r="AN883" i="3" s="1"/>
  <c r="R883" i="3"/>
  <c r="Q883" i="3"/>
  <c r="P883" i="3"/>
  <c r="O883" i="3"/>
  <c r="AN882" i="3"/>
  <c r="AM882" i="3"/>
  <c r="AI882" i="3"/>
  <c r="AH882" i="3"/>
  <c r="AG882" i="3"/>
  <c r="AF882" i="3"/>
  <c r="AE882" i="3"/>
  <c r="AD882" i="3"/>
  <c r="T882" i="3"/>
  <c r="S882" i="3"/>
  <c r="R882" i="3"/>
  <c r="Q882" i="3"/>
  <c r="P882" i="3"/>
  <c r="O882" i="3"/>
  <c r="AM881" i="3"/>
  <c r="AI881" i="3"/>
  <c r="AH881" i="3"/>
  <c r="AG881" i="3"/>
  <c r="AF881" i="3"/>
  <c r="AE881" i="3"/>
  <c r="AD881" i="3"/>
  <c r="T881" i="3"/>
  <c r="S881" i="3"/>
  <c r="AN881" i="3" s="1"/>
  <c r="R881" i="3"/>
  <c r="Q881" i="3"/>
  <c r="P881" i="3"/>
  <c r="O881" i="3"/>
  <c r="AM880" i="3"/>
  <c r="AI880" i="3"/>
  <c r="AH880" i="3"/>
  <c r="AG880" i="3"/>
  <c r="AF880" i="3"/>
  <c r="AE880" i="3"/>
  <c r="AD880" i="3"/>
  <c r="T880" i="3"/>
  <c r="S880" i="3"/>
  <c r="AN880" i="3" s="1"/>
  <c r="R880" i="3"/>
  <c r="Q880" i="3"/>
  <c r="P880" i="3"/>
  <c r="O880" i="3"/>
  <c r="AM879" i="3"/>
  <c r="AI879" i="3"/>
  <c r="AH879" i="3"/>
  <c r="AG879" i="3"/>
  <c r="AF879" i="3"/>
  <c r="AE879" i="3"/>
  <c r="AD879" i="3"/>
  <c r="T879" i="3"/>
  <c r="S879" i="3"/>
  <c r="AN879" i="3" s="1"/>
  <c r="R879" i="3"/>
  <c r="Q879" i="3"/>
  <c r="P879" i="3"/>
  <c r="O879" i="3"/>
  <c r="AN878" i="3"/>
  <c r="AM878" i="3"/>
  <c r="AI878" i="3"/>
  <c r="AH878" i="3"/>
  <c r="AG878" i="3"/>
  <c r="AF878" i="3"/>
  <c r="AE878" i="3"/>
  <c r="AD878" i="3"/>
  <c r="T878" i="3"/>
  <c r="S878" i="3"/>
  <c r="R878" i="3"/>
  <c r="Q878" i="3"/>
  <c r="P878" i="3"/>
  <c r="O878" i="3"/>
  <c r="AM877" i="3"/>
  <c r="AI877" i="3"/>
  <c r="AH877" i="3"/>
  <c r="AG877" i="3"/>
  <c r="AF877" i="3"/>
  <c r="AE877" i="3"/>
  <c r="AD877" i="3"/>
  <c r="T877" i="3"/>
  <c r="S877" i="3"/>
  <c r="AN877" i="3" s="1"/>
  <c r="R877" i="3"/>
  <c r="Q877" i="3"/>
  <c r="P877" i="3"/>
  <c r="O877" i="3"/>
  <c r="AM876" i="3"/>
  <c r="AI876" i="3"/>
  <c r="AH876" i="3"/>
  <c r="AG876" i="3"/>
  <c r="AF876" i="3"/>
  <c r="AE876" i="3"/>
  <c r="AD876" i="3"/>
  <c r="T876" i="3"/>
  <c r="S876" i="3"/>
  <c r="AN876" i="3" s="1"/>
  <c r="R876" i="3"/>
  <c r="Q876" i="3"/>
  <c r="P876" i="3"/>
  <c r="O876" i="3"/>
  <c r="AN875" i="3"/>
  <c r="AM875" i="3"/>
  <c r="AI875" i="3"/>
  <c r="AH875" i="3"/>
  <c r="AG875" i="3"/>
  <c r="AF875" i="3"/>
  <c r="AE875" i="3"/>
  <c r="AD875" i="3"/>
  <c r="T875" i="3"/>
  <c r="S875" i="3"/>
  <c r="R875" i="3"/>
  <c r="Q875" i="3"/>
  <c r="P875" i="3"/>
  <c r="O875" i="3"/>
  <c r="AM874" i="3"/>
  <c r="AI874" i="3"/>
  <c r="AH874" i="3"/>
  <c r="AG874" i="3"/>
  <c r="AF874" i="3"/>
  <c r="AE874" i="3"/>
  <c r="AD874" i="3"/>
  <c r="T874" i="3"/>
  <c r="S874" i="3"/>
  <c r="AN874" i="3" s="1"/>
  <c r="R874" i="3"/>
  <c r="Q874" i="3"/>
  <c r="P874" i="3"/>
  <c r="O874" i="3"/>
  <c r="AI873" i="3"/>
  <c r="AH873" i="3"/>
  <c r="AG873" i="3"/>
  <c r="AF873" i="3"/>
  <c r="AE873" i="3"/>
  <c r="AD873" i="3"/>
  <c r="T873" i="3"/>
  <c r="S873" i="3"/>
  <c r="AN873" i="3" s="1"/>
  <c r="R873" i="3"/>
  <c r="AM873" i="3" s="1"/>
  <c r="Q873" i="3"/>
  <c r="P873" i="3"/>
  <c r="O873" i="3"/>
  <c r="AI872" i="3"/>
  <c r="AH872" i="3"/>
  <c r="AG872" i="3"/>
  <c r="AF872" i="3"/>
  <c r="AE872" i="3"/>
  <c r="AD872" i="3"/>
  <c r="T872" i="3"/>
  <c r="S872" i="3"/>
  <c r="AN872" i="3" s="1"/>
  <c r="R872" i="3"/>
  <c r="AM872" i="3" s="1"/>
  <c r="Q872" i="3"/>
  <c r="P872" i="3"/>
  <c r="O872" i="3"/>
  <c r="AI871" i="3"/>
  <c r="AH871" i="3"/>
  <c r="AG871" i="3"/>
  <c r="AF871" i="3"/>
  <c r="AE871" i="3"/>
  <c r="AD871" i="3"/>
  <c r="T871" i="3"/>
  <c r="S871" i="3"/>
  <c r="AN871" i="3" s="1"/>
  <c r="R871" i="3"/>
  <c r="AM871" i="3" s="1"/>
  <c r="Q871" i="3"/>
  <c r="P871" i="3"/>
  <c r="O871" i="3"/>
  <c r="AI870" i="3"/>
  <c r="AH870" i="3"/>
  <c r="AG870" i="3"/>
  <c r="AF870" i="3"/>
  <c r="AE870" i="3"/>
  <c r="AD870" i="3"/>
  <c r="T870" i="3"/>
  <c r="S870" i="3"/>
  <c r="AN870" i="3" s="1"/>
  <c r="R870" i="3"/>
  <c r="AM870" i="3" s="1"/>
  <c r="Q870" i="3"/>
  <c r="P870" i="3"/>
  <c r="O870" i="3"/>
  <c r="AN869" i="3"/>
  <c r="AI869" i="3"/>
  <c r="AH869" i="3"/>
  <c r="AG869" i="3"/>
  <c r="AF869" i="3"/>
  <c r="AE869" i="3"/>
  <c r="AD869" i="3"/>
  <c r="T869" i="3"/>
  <c r="S869" i="3"/>
  <c r="R869" i="3"/>
  <c r="AM869" i="3" s="1"/>
  <c r="Q869" i="3"/>
  <c r="P869" i="3"/>
  <c r="O869" i="3"/>
  <c r="AI868" i="3"/>
  <c r="AH868" i="3"/>
  <c r="AG868" i="3"/>
  <c r="AF868" i="3"/>
  <c r="AE868" i="3"/>
  <c r="AD868" i="3"/>
  <c r="T868" i="3"/>
  <c r="S868" i="3"/>
  <c r="AN868" i="3" s="1"/>
  <c r="R868" i="3"/>
  <c r="AM868" i="3" s="1"/>
  <c r="Q868" i="3"/>
  <c r="P868" i="3"/>
  <c r="O868" i="3"/>
  <c r="AM867" i="3"/>
  <c r="AI867" i="3"/>
  <c r="AH867" i="3"/>
  <c r="AG867" i="3"/>
  <c r="AF867" i="3"/>
  <c r="AE867" i="3"/>
  <c r="AD867" i="3"/>
  <c r="T867" i="3"/>
  <c r="S867" i="3"/>
  <c r="AN867" i="3" s="1"/>
  <c r="R867" i="3"/>
  <c r="Q867" i="3"/>
  <c r="P867" i="3"/>
  <c r="O867" i="3"/>
  <c r="AM866" i="3"/>
  <c r="AI866" i="3"/>
  <c r="AH866" i="3"/>
  <c r="AG866" i="3"/>
  <c r="AF866" i="3"/>
  <c r="AE866" i="3"/>
  <c r="AD866" i="3"/>
  <c r="T866" i="3"/>
  <c r="S866" i="3"/>
  <c r="AN866" i="3" s="1"/>
  <c r="R866" i="3"/>
  <c r="Q866" i="3"/>
  <c r="P866" i="3"/>
  <c r="O866" i="3"/>
  <c r="AN865" i="3"/>
  <c r="AM865" i="3"/>
  <c r="AI865" i="3"/>
  <c r="AH865" i="3"/>
  <c r="AG865" i="3"/>
  <c r="AF865" i="3"/>
  <c r="AE865" i="3"/>
  <c r="AD865" i="3"/>
  <c r="T865" i="3"/>
  <c r="S865" i="3"/>
  <c r="R865" i="3"/>
  <c r="Q865" i="3"/>
  <c r="P865" i="3"/>
  <c r="O865" i="3"/>
  <c r="AN864" i="3"/>
  <c r="AM864" i="3"/>
  <c r="AI864" i="3"/>
  <c r="AH864" i="3"/>
  <c r="AG864" i="3"/>
  <c r="AF864" i="3"/>
  <c r="AE864" i="3"/>
  <c r="AD864" i="3"/>
  <c r="T864" i="3"/>
  <c r="S864" i="3"/>
  <c r="R864" i="3"/>
  <c r="Q864" i="3"/>
  <c r="P864" i="3"/>
  <c r="O864" i="3"/>
  <c r="AN863" i="3"/>
  <c r="AI863" i="3"/>
  <c r="AH863" i="3"/>
  <c r="AG863" i="3"/>
  <c r="AF863" i="3"/>
  <c r="AE863" i="3"/>
  <c r="AD863" i="3"/>
  <c r="T863" i="3"/>
  <c r="S863" i="3"/>
  <c r="R863" i="3"/>
  <c r="AM863" i="3" s="1"/>
  <c r="Q863" i="3"/>
  <c r="P863" i="3"/>
  <c r="O863" i="3"/>
  <c r="AN862" i="3"/>
  <c r="AM862" i="3"/>
  <c r="AI862" i="3"/>
  <c r="AH862" i="3"/>
  <c r="AG862" i="3"/>
  <c r="AF862" i="3"/>
  <c r="AE862" i="3"/>
  <c r="AD862" i="3"/>
  <c r="T862" i="3"/>
  <c r="S862" i="3"/>
  <c r="R862" i="3"/>
  <c r="Q862" i="3"/>
  <c r="P862" i="3"/>
  <c r="O862" i="3"/>
  <c r="AN861" i="3"/>
  <c r="AI861" i="3"/>
  <c r="AH861" i="3"/>
  <c r="AG861" i="3"/>
  <c r="AF861" i="3"/>
  <c r="AE861" i="3"/>
  <c r="AD861" i="3"/>
  <c r="T861" i="3"/>
  <c r="S861" i="3"/>
  <c r="R861" i="3"/>
  <c r="AM861" i="3" s="1"/>
  <c r="Q861" i="3"/>
  <c r="P861" i="3"/>
  <c r="O861" i="3"/>
  <c r="AN860" i="3"/>
  <c r="AI860" i="3"/>
  <c r="AH860" i="3"/>
  <c r="AG860" i="3"/>
  <c r="AF860" i="3"/>
  <c r="AE860" i="3"/>
  <c r="AD860" i="3"/>
  <c r="T860" i="3"/>
  <c r="S860" i="3"/>
  <c r="R860" i="3"/>
  <c r="AM860" i="3" s="1"/>
  <c r="Q860" i="3"/>
  <c r="P860" i="3"/>
  <c r="O860" i="3"/>
  <c r="AI859" i="3"/>
  <c r="AH859" i="3"/>
  <c r="AG859" i="3"/>
  <c r="AF859" i="3"/>
  <c r="AE859" i="3"/>
  <c r="AD859" i="3"/>
  <c r="T859" i="3"/>
  <c r="S859" i="3"/>
  <c r="AN859" i="3" s="1"/>
  <c r="R859" i="3"/>
  <c r="AM859" i="3" s="1"/>
  <c r="Q859" i="3"/>
  <c r="P859" i="3"/>
  <c r="O859" i="3"/>
  <c r="AI858" i="3"/>
  <c r="AH858" i="3"/>
  <c r="AG858" i="3"/>
  <c r="AF858" i="3"/>
  <c r="AE858" i="3"/>
  <c r="AD858" i="3"/>
  <c r="T858" i="3"/>
  <c r="S858" i="3"/>
  <c r="AN858" i="3" s="1"/>
  <c r="R858" i="3"/>
  <c r="AM858" i="3" s="1"/>
  <c r="Q858" i="3"/>
  <c r="P858" i="3"/>
  <c r="O858" i="3"/>
  <c r="AI857" i="3"/>
  <c r="AH857" i="3"/>
  <c r="AG857" i="3"/>
  <c r="AF857" i="3"/>
  <c r="AE857" i="3"/>
  <c r="AD857" i="3"/>
  <c r="T857" i="3"/>
  <c r="S857" i="3"/>
  <c r="AN857" i="3" s="1"/>
  <c r="R857" i="3"/>
  <c r="AM857" i="3" s="1"/>
  <c r="Q857" i="3"/>
  <c r="P857" i="3"/>
  <c r="O857" i="3"/>
  <c r="AN856" i="3"/>
  <c r="AI856" i="3"/>
  <c r="AH856" i="3"/>
  <c r="AG856" i="3"/>
  <c r="AF856" i="3"/>
  <c r="AE856" i="3"/>
  <c r="AD856" i="3"/>
  <c r="T856" i="3"/>
  <c r="S856" i="3"/>
  <c r="R856" i="3"/>
  <c r="AM856" i="3" s="1"/>
  <c r="Q856" i="3"/>
  <c r="P856" i="3"/>
  <c r="O856" i="3"/>
  <c r="AN855" i="3"/>
  <c r="AM855" i="3"/>
  <c r="AI855" i="3"/>
  <c r="AH855" i="3"/>
  <c r="AG855" i="3"/>
  <c r="AF855" i="3"/>
  <c r="AE855" i="3"/>
  <c r="AD855" i="3"/>
  <c r="T855" i="3"/>
  <c r="S855" i="3"/>
  <c r="R855" i="3"/>
  <c r="Q855" i="3"/>
  <c r="P855" i="3"/>
  <c r="O855" i="3"/>
  <c r="AM854" i="3"/>
  <c r="AI854" i="3"/>
  <c r="AH854" i="3"/>
  <c r="AG854" i="3"/>
  <c r="AF854" i="3"/>
  <c r="AE854" i="3"/>
  <c r="AD854" i="3"/>
  <c r="T854" i="3"/>
  <c r="S854" i="3"/>
  <c r="AN854" i="3" s="1"/>
  <c r="R854" i="3"/>
  <c r="Q854" i="3"/>
  <c r="P854" i="3"/>
  <c r="O854" i="3"/>
  <c r="AN853" i="3"/>
  <c r="AM853" i="3"/>
  <c r="AI853" i="3"/>
  <c r="AH853" i="3"/>
  <c r="AG853" i="3"/>
  <c r="AF853" i="3"/>
  <c r="AE853" i="3"/>
  <c r="AD853" i="3"/>
  <c r="T853" i="3"/>
  <c r="S853" i="3"/>
  <c r="R853" i="3"/>
  <c r="Q853" i="3"/>
  <c r="P853" i="3"/>
  <c r="O853" i="3"/>
  <c r="AI852" i="3"/>
  <c r="AH852" i="3"/>
  <c r="AG852" i="3"/>
  <c r="AF852" i="3"/>
  <c r="AE852" i="3"/>
  <c r="AD852" i="3"/>
  <c r="T852" i="3"/>
  <c r="S852" i="3"/>
  <c r="AN852" i="3" s="1"/>
  <c r="R852" i="3"/>
  <c r="AM852" i="3" s="1"/>
  <c r="Q852" i="3"/>
  <c r="P852" i="3"/>
  <c r="O852" i="3"/>
  <c r="AN851" i="3"/>
  <c r="AI851" i="3"/>
  <c r="AH851" i="3"/>
  <c r="AG851" i="3"/>
  <c r="AF851" i="3"/>
  <c r="AE851" i="3"/>
  <c r="AD851" i="3"/>
  <c r="T851" i="3"/>
  <c r="S851" i="3"/>
  <c r="R851" i="3"/>
  <c r="AM851" i="3" s="1"/>
  <c r="Q851" i="3"/>
  <c r="P851" i="3"/>
  <c r="O851" i="3"/>
  <c r="AM850" i="3"/>
  <c r="AI850" i="3"/>
  <c r="AH850" i="3"/>
  <c r="AG850" i="3"/>
  <c r="AF850" i="3"/>
  <c r="AE850" i="3"/>
  <c r="AD850" i="3"/>
  <c r="T850" i="3"/>
  <c r="S850" i="3"/>
  <c r="AN850" i="3" s="1"/>
  <c r="R850" i="3"/>
  <c r="Q850" i="3"/>
  <c r="P850" i="3"/>
  <c r="O850" i="3"/>
  <c r="AI849" i="3"/>
  <c r="AH849" i="3"/>
  <c r="AG849" i="3"/>
  <c r="AF849" i="3"/>
  <c r="AE849" i="3"/>
  <c r="AD849" i="3"/>
  <c r="T849" i="3"/>
  <c r="S849" i="3"/>
  <c r="AN849" i="3" s="1"/>
  <c r="R849" i="3"/>
  <c r="AM849" i="3" s="1"/>
  <c r="Q849" i="3"/>
  <c r="P849" i="3"/>
  <c r="O849" i="3"/>
  <c r="AM848" i="3"/>
  <c r="AI848" i="3"/>
  <c r="AH848" i="3"/>
  <c r="AG848" i="3"/>
  <c r="AF848" i="3"/>
  <c r="AE848" i="3"/>
  <c r="AD848" i="3"/>
  <c r="T848" i="3"/>
  <c r="S848" i="3"/>
  <c r="AN848" i="3" s="1"/>
  <c r="R848" i="3"/>
  <c r="Q848" i="3"/>
  <c r="P848" i="3"/>
  <c r="O848" i="3"/>
  <c r="AN847" i="3"/>
  <c r="AI847" i="3"/>
  <c r="AH847" i="3"/>
  <c r="AG847" i="3"/>
  <c r="AF847" i="3"/>
  <c r="AE847" i="3"/>
  <c r="AD847" i="3"/>
  <c r="T847" i="3"/>
  <c r="S847" i="3"/>
  <c r="R847" i="3"/>
  <c r="AM847" i="3" s="1"/>
  <c r="Q847" i="3"/>
  <c r="P847" i="3"/>
  <c r="O847" i="3"/>
  <c r="AN846" i="3"/>
  <c r="AI846" i="3"/>
  <c r="AH846" i="3"/>
  <c r="AG846" i="3"/>
  <c r="AF846" i="3"/>
  <c r="AE846" i="3"/>
  <c r="AD846" i="3"/>
  <c r="T846" i="3"/>
  <c r="S846" i="3"/>
  <c r="R846" i="3"/>
  <c r="AM846" i="3" s="1"/>
  <c r="Q846" i="3"/>
  <c r="P846" i="3"/>
  <c r="O846" i="3"/>
  <c r="AI845" i="3"/>
  <c r="AH845" i="3"/>
  <c r="AG845" i="3"/>
  <c r="AF845" i="3"/>
  <c r="AE845" i="3"/>
  <c r="AD845" i="3"/>
  <c r="T845" i="3"/>
  <c r="S845" i="3"/>
  <c r="AN845" i="3" s="1"/>
  <c r="R845" i="3"/>
  <c r="AM845" i="3" s="1"/>
  <c r="Q845" i="3"/>
  <c r="P845" i="3"/>
  <c r="O845" i="3"/>
  <c r="AN844" i="3"/>
  <c r="AI844" i="3"/>
  <c r="AH844" i="3"/>
  <c r="AG844" i="3"/>
  <c r="AF844" i="3"/>
  <c r="AE844" i="3"/>
  <c r="AD844" i="3"/>
  <c r="T844" i="3"/>
  <c r="S844" i="3"/>
  <c r="R844" i="3"/>
  <c r="AM844" i="3" s="1"/>
  <c r="Q844" i="3"/>
  <c r="P844" i="3"/>
  <c r="O844" i="3"/>
  <c r="AN843" i="3"/>
  <c r="AM843" i="3"/>
  <c r="AI843" i="3"/>
  <c r="AH843" i="3"/>
  <c r="AG843" i="3"/>
  <c r="AF843" i="3"/>
  <c r="AE843" i="3"/>
  <c r="AD843" i="3"/>
  <c r="T843" i="3"/>
  <c r="S843" i="3"/>
  <c r="R843" i="3"/>
  <c r="Q843" i="3"/>
  <c r="P843" i="3"/>
  <c r="O843" i="3"/>
  <c r="AN842" i="3"/>
  <c r="AM842" i="3"/>
  <c r="AI842" i="3"/>
  <c r="AH842" i="3"/>
  <c r="AG842" i="3"/>
  <c r="AF842" i="3"/>
  <c r="AE842" i="3"/>
  <c r="AD842" i="3"/>
  <c r="T842" i="3"/>
  <c r="S842" i="3"/>
  <c r="R842" i="3"/>
  <c r="Q842" i="3"/>
  <c r="P842" i="3"/>
  <c r="O842" i="3"/>
  <c r="AM841" i="3"/>
  <c r="AI841" i="3"/>
  <c r="AH841" i="3"/>
  <c r="AG841" i="3"/>
  <c r="AF841" i="3"/>
  <c r="AE841" i="3"/>
  <c r="AD841" i="3"/>
  <c r="T841" i="3"/>
  <c r="S841" i="3"/>
  <c r="AN841" i="3" s="1"/>
  <c r="R841" i="3"/>
  <c r="Q841" i="3"/>
  <c r="P841" i="3"/>
  <c r="O841" i="3"/>
  <c r="AM840" i="3"/>
  <c r="AI840" i="3"/>
  <c r="AH840" i="3"/>
  <c r="AG840" i="3"/>
  <c r="AF840" i="3"/>
  <c r="AE840" i="3"/>
  <c r="AD840" i="3"/>
  <c r="T840" i="3"/>
  <c r="S840" i="3"/>
  <c r="AN840" i="3" s="1"/>
  <c r="R840" i="3"/>
  <c r="Q840" i="3"/>
  <c r="P840" i="3"/>
  <c r="O840" i="3"/>
  <c r="AI839" i="3"/>
  <c r="AH839" i="3"/>
  <c r="AG839" i="3"/>
  <c r="AF839" i="3"/>
  <c r="AE839" i="3"/>
  <c r="AD839" i="3"/>
  <c r="T839" i="3"/>
  <c r="S839" i="3"/>
  <c r="AN839" i="3" s="1"/>
  <c r="R839" i="3"/>
  <c r="AM839" i="3" s="1"/>
  <c r="Q839" i="3"/>
  <c r="P839" i="3"/>
  <c r="O839" i="3"/>
  <c r="AI838" i="3"/>
  <c r="AH838" i="3"/>
  <c r="AG838" i="3"/>
  <c r="AF838" i="3"/>
  <c r="AE838" i="3"/>
  <c r="AD838" i="3"/>
  <c r="T838" i="3"/>
  <c r="S838" i="3"/>
  <c r="AN838" i="3" s="1"/>
  <c r="R838" i="3"/>
  <c r="AM838" i="3" s="1"/>
  <c r="Q838" i="3"/>
  <c r="P838" i="3"/>
  <c r="O838" i="3"/>
  <c r="AM837" i="3"/>
  <c r="AI837" i="3"/>
  <c r="AH837" i="3"/>
  <c r="AG837" i="3"/>
  <c r="AF837" i="3"/>
  <c r="AE837" i="3"/>
  <c r="AD837" i="3"/>
  <c r="T837" i="3"/>
  <c r="S837" i="3"/>
  <c r="AN837" i="3" s="1"/>
  <c r="R837" i="3"/>
  <c r="Q837" i="3"/>
  <c r="P837" i="3"/>
  <c r="O837" i="3"/>
  <c r="AM836" i="3"/>
  <c r="AI836" i="3"/>
  <c r="AH836" i="3"/>
  <c r="AG836" i="3"/>
  <c r="AF836" i="3"/>
  <c r="AE836" i="3"/>
  <c r="AD836" i="3"/>
  <c r="T836" i="3"/>
  <c r="S836" i="3"/>
  <c r="AN836" i="3" s="1"/>
  <c r="R836" i="3"/>
  <c r="Q836" i="3"/>
  <c r="P836" i="3"/>
  <c r="O836" i="3"/>
  <c r="AN835" i="3"/>
  <c r="AM835" i="3"/>
  <c r="AI835" i="3"/>
  <c r="AH835" i="3"/>
  <c r="AG835" i="3"/>
  <c r="AF835" i="3"/>
  <c r="AE835" i="3"/>
  <c r="AD835" i="3"/>
  <c r="T835" i="3"/>
  <c r="S835" i="3"/>
  <c r="R835" i="3"/>
  <c r="Q835" i="3"/>
  <c r="P835" i="3"/>
  <c r="O835" i="3"/>
  <c r="AI834" i="3"/>
  <c r="AH834" i="3"/>
  <c r="AG834" i="3"/>
  <c r="AF834" i="3"/>
  <c r="AE834" i="3"/>
  <c r="AD834" i="3"/>
  <c r="T834" i="3"/>
  <c r="S834" i="3"/>
  <c r="AN834" i="3" s="1"/>
  <c r="R834" i="3"/>
  <c r="AM834" i="3" s="1"/>
  <c r="Q834" i="3"/>
  <c r="P834" i="3"/>
  <c r="O834" i="3"/>
  <c r="AN833" i="3"/>
  <c r="AM833" i="3"/>
  <c r="AI833" i="3"/>
  <c r="AH833" i="3"/>
  <c r="AG833" i="3"/>
  <c r="AF833" i="3"/>
  <c r="AE833" i="3"/>
  <c r="AD833" i="3"/>
  <c r="T833" i="3"/>
  <c r="S833" i="3"/>
  <c r="R833" i="3"/>
  <c r="Q833" i="3"/>
  <c r="P833" i="3"/>
  <c r="O833" i="3"/>
  <c r="AN832" i="3"/>
  <c r="AM832" i="3"/>
  <c r="AI832" i="3"/>
  <c r="AH832" i="3"/>
  <c r="AG832" i="3"/>
  <c r="AF832" i="3"/>
  <c r="AE832" i="3"/>
  <c r="AD832" i="3"/>
  <c r="T832" i="3"/>
  <c r="S832" i="3"/>
  <c r="R832" i="3"/>
  <c r="Q832" i="3"/>
  <c r="P832" i="3"/>
  <c r="O832" i="3"/>
  <c r="AN831" i="3"/>
  <c r="AI831" i="3"/>
  <c r="AH831" i="3"/>
  <c r="AG831" i="3"/>
  <c r="AF831" i="3"/>
  <c r="AE831" i="3"/>
  <c r="AD831" i="3"/>
  <c r="T831" i="3"/>
  <c r="S831" i="3"/>
  <c r="R831" i="3"/>
  <c r="AM831" i="3" s="1"/>
  <c r="Q831" i="3"/>
  <c r="P831" i="3"/>
  <c r="O831" i="3"/>
  <c r="AN830" i="3"/>
  <c r="AM830" i="3"/>
  <c r="AI830" i="3"/>
  <c r="AH830" i="3"/>
  <c r="AG830" i="3"/>
  <c r="AF830" i="3"/>
  <c r="AE830" i="3"/>
  <c r="AD830" i="3"/>
  <c r="T830" i="3"/>
  <c r="S830" i="3"/>
  <c r="R830" i="3"/>
  <c r="Q830" i="3"/>
  <c r="P830" i="3"/>
  <c r="O830" i="3"/>
  <c r="AI829" i="3"/>
  <c r="AH829" i="3"/>
  <c r="AG829" i="3"/>
  <c r="AF829" i="3"/>
  <c r="AE829" i="3"/>
  <c r="AD829" i="3"/>
  <c r="T829" i="3"/>
  <c r="S829" i="3"/>
  <c r="AN829" i="3" s="1"/>
  <c r="R829" i="3"/>
  <c r="AM829" i="3" s="1"/>
  <c r="Q829" i="3"/>
  <c r="P829" i="3"/>
  <c r="O829" i="3"/>
  <c r="AM828" i="3"/>
  <c r="AI828" i="3"/>
  <c r="AH828" i="3"/>
  <c r="AG828" i="3"/>
  <c r="AF828" i="3"/>
  <c r="AE828" i="3"/>
  <c r="AD828" i="3"/>
  <c r="T828" i="3"/>
  <c r="S828" i="3"/>
  <c r="AN828" i="3" s="1"/>
  <c r="R828" i="3"/>
  <c r="Q828" i="3"/>
  <c r="P828" i="3"/>
  <c r="O828" i="3"/>
  <c r="AI827" i="3"/>
  <c r="AH827" i="3"/>
  <c r="AG827" i="3"/>
  <c r="AF827" i="3"/>
  <c r="AE827" i="3"/>
  <c r="AD827" i="3"/>
  <c r="T827" i="3"/>
  <c r="S827" i="3"/>
  <c r="AN827" i="3" s="1"/>
  <c r="R827" i="3"/>
  <c r="AM827" i="3" s="1"/>
  <c r="Q827" i="3"/>
  <c r="P827" i="3"/>
  <c r="O827" i="3"/>
  <c r="AI826" i="3"/>
  <c r="AH826" i="3"/>
  <c r="AG826" i="3"/>
  <c r="AF826" i="3"/>
  <c r="AE826" i="3"/>
  <c r="AD826" i="3"/>
  <c r="T826" i="3"/>
  <c r="S826" i="3"/>
  <c r="AN826" i="3" s="1"/>
  <c r="R826" i="3"/>
  <c r="AM826" i="3" s="1"/>
  <c r="Q826" i="3"/>
  <c r="P826" i="3"/>
  <c r="O826" i="3"/>
  <c r="AM825" i="3"/>
  <c r="AI825" i="3"/>
  <c r="AH825" i="3"/>
  <c r="AG825" i="3"/>
  <c r="AF825" i="3"/>
  <c r="AE825" i="3"/>
  <c r="AD825" i="3"/>
  <c r="T825" i="3"/>
  <c r="S825" i="3"/>
  <c r="AN825" i="3" s="1"/>
  <c r="R825" i="3"/>
  <c r="Q825" i="3"/>
  <c r="P825" i="3"/>
  <c r="O825" i="3"/>
  <c r="AI824" i="3"/>
  <c r="AH824" i="3"/>
  <c r="AG824" i="3"/>
  <c r="AF824" i="3"/>
  <c r="AE824" i="3"/>
  <c r="AD824" i="3"/>
  <c r="T824" i="3"/>
  <c r="S824" i="3"/>
  <c r="AN824" i="3" s="1"/>
  <c r="R824" i="3"/>
  <c r="AM824" i="3" s="1"/>
  <c r="Q824" i="3"/>
  <c r="P824" i="3"/>
  <c r="O824" i="3"/>
  <c r="AN823" i="3"/>
  <c r="AM823" i="3"/>
  <c r="AI823" i="3"/>
  <c r="AH823" i="3"/>
  <c r="AG823" i="3"/>
  <c r="AF823" i="3"/>
  <c r="AE823" i="3"/>
  <c r="AD823" i="3"/>
  <c r="T823" i="3"/>
  <c r="S823" i="3"/>
  <c r="R823" i="3"/>
  <c r="Q823" i="3"/>
  <c r="P823" i="3"/>
  <c r="O823" i="3"/>
  <c r="AI822" i="3"/>
  <c r="AH822" i="3"/>
  <c r="AG822" i="3"/>
  <c r="AF822" i="3"/>
  <c r="AE822" i="3"/>
  <c r="AD822" i="3"/>
  <c r="T822" i="3"/>
  <c r="S822" i="3"/>
  <c r="AN822" i="3" s="1"/>
  <c r="R822" i="3"/>
  <c r="AM822" i="3" s="1"/>
  <c r="Q822" i="3"/>
  <c r="P822" i="3"/>
  <c r="O822" i="3"/>
  <c r="AI821" i="3"/>
  <c r="AH821" i="3"/>
  <c r="AG821" i="3"/>
  <c r="AF821" i="3"/>
  <c r="AE821" i="3"/>
  <c r="AD821" i="3"/>
  <c r="T821" i="3"/>
  <c r="S821" i="3"/>
  <c r="AN821" i="3" s="1"/>
  <c r="R821" i="3"/>
  <c r="AM821" i="3" s="1"/>
  <c r="Q821" i="3"/>
  <c r="P821" i="3"/>
  <c r="O821" i="3"/>
  <c r="AM820" i="3"/>
  <c r="AI820" i="3"/>
  <c r="AH820" i="3"/>
  <c r="AG820" i="3"/>
  <c r="AF820" i="3"/>
  <c r="AE820" i="3"/>
  <c r="AD820" i="3"/>
  <c r="T820" i="3"/>
  <c r="S820" i="3"/>
  <c r="AN820" i="3" s="1"/>
  <c r="R820" i="3"/>
  <c r="Q820" i="3"/>
  <c r="P820" i="3"/>
  <c r="O820" i="3"/>
  <c r="AI819" i="3"/>
  <c r="AH819" i="3"/>
  <c r="AG819" i="3"/>
  <c r="AF819" i="3"/>
  <c r="AE819" i="3"/>
  <c r="AD819" i="3"/>
  <c r="T819" i="3"/>
  <c r="S819" i="3"/>
  <c r="AN819" i="3" s="1"/>
  <c r="R819" i="3"/>
  <c r="AM819" i="3" s="1"/>
  <c r="Q819" i="3"/>
  <c r="P819" i="3"/>
  <c r="O819" i="3"/>
  <c r="AN818" i="3"/>
  <c r="AM818" i="3"/>
  <c r="AI818" i="3"/>
  <c r="AH818" i="3"/>
  <c r="AG818" i="3"/>
  <c r="AF818" i="3"/>
  <c r="AE818" i="3"/>
  <c r="AD818" i="3"/>
  <c r="T818" i="3"/>
  <c r="S818" i="3"/>
  <c r="R818" i="3"/>
  <c r="Q818" i="3"/>
  <c r="P818" i="3"/>
  <c r="O818" i="3"/>
  <c r="AI817" i="3"/>
  <c r="AH817" i="3"/>
  <c r="AG817" i="3"/>
  <c r="AF817" i="3"/>
  <c r="AE817" i="3"/>
  <c r="AD817" i="3"/>
  <c r="T817" i="3"/>
  <c r="S817" i="3"/>
  <c r="AN817" i="3" s="1"/>
  <c r="R817" i="3"/>
  <c r="AM817" i="3" s="1"/>
  <c r="Q817" i="3"/>
  <c r="P817" i="3"/>
  <c r="O817" i="3"/>
  <c r="AM816" i="3"/>
  <c r="AI816" i="3"/>
  <c r="AH816" i="3"/>
  <c r="AG816" i="3"/>
  <c r="AF816" i="3"/>
  <c r="AE816" i="3"/>
  <c r="AD816" i="3"/>
  <c r="T816" i="3"/>
  <c r="S816" i="3"/>
  <c r="AN816" i="3" s="1"/>
  <c r="R816" i="3"/>
  <c r="Q816" i="3"/>
  <c r="P816" i="3"/>
  <c r="O816" i="3"/>
  <c r="AN815" i="3"/>
  <c r="AI815" i="3"/>
  <c r="AH815" i="3"/>
  <c r="AG815" i="3"/>
  <c r="AF815" i="3"/>
  <c r="AE815" i="3"/>
  <c r="AD815" i="3"/>
  <c r="T815" i="3"/>
  <c r="S815" i="3"/>
  <c r="R815" i="3"/>
  <c r="AM815" i="3" s="1"/>
  <c r="Q815" i="3"/>
  <c r="P815" i="3"/>
  <c r="O815" i="3"/>
  <c r="AI814" i="3"/>
  <c r="AH814" i="3"/>
  <c r="AG814" i="3"/>
  <c r="AF814" i="3"/>
  <c r="AE814" i="3"/>
  <c r="AD814" i="3"/>
  <c r="T814" i="3"/>
  <c r="S814" i="3"/>
  <c r="AN814" i="3" s="1"/>
  <c r="R814" i="3"/>
  <c r="AM814" i="3" s="1"/>
  <c r="Q814" i="3"/>
  <c r="P814" i="3"/>
  <c r="O814" i="3"/>
  <c r="AN813" i="3"/>
  <c r="AM813" i="3"/>
  <c r="AI813" i="3"/>
  <c r="AH813" i="3"/>
  <c r="AG813" i="3"/>
  <c r="AF813" i="3"/>
  <c r="AE813" i="3"/>
  <c r="AD813" i="3"/>
  <c r="T813" i="3"/>
  <c r="S813" i="3"/>
  <c r="R813" i="3"/>
  <c r="Q813" i="3"/>
  <c r="P813" i="3"/>
  <c r="O813" i="3"/>
  <c r="AI812" i="3"/>
  <c r="AH812" i="3"/>
  <c r="AG812" i="3"/>
  <c r="AF812" i="3"/>
  <c r="AE812" i="3"/>
  <c r="AD812" i="3"/>
  <c r="T812" i="3"/>
  <c r="S812" i="3"/>
  <c r="AN812" i="3" s="1"/>
  <c r="R812" i="3"/>
  <c r="AM812" i="3" s="1"/>
  <c r="Q812" i="3"/>
  <c r="P812" i="3"/>
  <c r="O812" i="3"/>
  <c r="AI811" i="3"/>
  <c r="AH811" i="3"/>
  <c r="AG811" i="3"/>
  <c r="AF811" i="3"/>
  <c r="AE811" i="3"/>
  <c r="AD811" i="3"/>
  <c r="T811" i="3"/>
  <c r="S811" i="3"/>
  <c r="AN811" i="3" s="1"/>
  <c r="R811" i="3"/>
  <c r="AM811" i="3" s="1"/>
  <c r="Q811" i="3"/>
  <c r="P811" i="3"/>
  <c r="O811" i="3"/>
  <c r="AI810" i="3"/>
  <c r="AH810" i="3"/>
  <c r="AG810" i="3"/>
  <c r="AF810" i="3"/>
  <c r="AE810" i="3"/>
  <c r="AD810" i="3"/>
  <c r="T810" i="3"/>
  <c r="S810" i="3"/>
  <c r="AN810" i="3" s="1"/>
  <c r="R810" i="3"/>
  <c r="AM810" i="3" s="1"/>
  <c r="Q810" i="3"/>
  <c r="P810" i="3"/>
  <c r="O810" i="3"/>
  <c r="AN809" i="3"/>
  <c r="AM809" i="3"/>
  <c r="AI809" i="3"/>
  <c r="AH809" i="3"/>
  <c r="AG809" i="3"/>
  <c r="AF809" i="3"/>
  <c r="AE809" i="3"/>
  <c r="AD809" i="3"/>
  <c r="T809" i="3"/>
  <c r="S809" i="3"/>
  <c r="R809" i="3"/>
  <c r="Q809" i="3"/>
  <c r="P809" i="3"/>
  <c r="O809" i="3"/>
  <c r="AM808" i="3"/>
  <c r="AI808" i="3"/>
  <c r="AH808" i="3"/>
  <c r="AG808" i="3"/>
  <c r="AF808" i="3"/>
  <c r="AE808" i="3"/>
  <c r="AD808" i="3"/>
  <c r="T808" i="3"/>
  <c r="S808" i="3"/>
  <c r="AN808" i="3" s="1"/>
  <c r="R808" i="3"/>
  <c r="Q808" i="3"/>
  <c r="P808" i="3"/>
  <c r="O808" i="3"/>
  <c r="AM807" i="3"/>
  <c r="AI807" i="3"/>
  <c r="AH807" i="3"/>
  <c r="AG807" i="3"/>
  <c r="AF807" i="3"/>
  <c r="AE807" i="3"/>
  <c r="AD807" i="3"/>
  <c r="T807" i="3"/>
  <c r="S807" i="3"/>
  <c r="AN807" i="3" s="1"/>
  <c r="R807" i="3"/>
  <c r="Q807" i="3"/>
  <c r="P807" i="3"/>
  <c r="O807" i="3"/>
  <c r="AN806" i="3"/>
  <c r="AI806" i="3"/>
  <c r="AH806" i="3"/>
  <c r="AG806" i="3"/>
  <c r="AF806" i="3"/>
  <c r="AE806" i="3"/>
  <c r="AD806" i="3"/>
  <c r="T806" i="3"/>
  <c r="S806" i="3"/>
  <c r="R806" i="3"/>
  <c r="AM806" i="3" s="1"/>
  <c r="Q806" i="3"/>
  <c r="P806" i="3"/>
  <c r="O806" i="3"/>
  <c r="AI805" i="3"/>
  <c r="AH805" i="3"/>
  <c r="AG805" i="3"/>
  <c r="AF805" i="3"/>
  <c r="AE805" i="3"/>
  <c r="AD805" i="3"/>
  <c r="T805" i="3"/>
  <c r="S805" i="3"/>
  <c r="AN805" i="3" s="1"/>
  <c r="R805" i="3"/>
  <c r="AM805" i="3" s="1"/>
  <c r="Q805" i="3"/>
  <c r="P805" i="3"/>
  <c r="O805" i="3"/>
  <c r="AN804" i="3"/>
  <c r="AM804" i="3"/>
  <c r="AI804" i="3"/>
  <c r="AH804" i="3"/>
  <c r="AG804" i="3"/>
  <c r="AF804" i="3"/>
  <c r="AE804" i="3"/>
  <c r="AD804" i="3"/>
  <c r="T804" i="3"/>
  <c r="S804" i="3"/>
  <c r="R804" i="3"/>
  <c r="Q804" i="3"/>
  <c r="P804" i="3"/>
  <c r="O804" i="3"/>
  <c r="AI803" i="3"/>
  <c r="AH803" i="3"/>
  <c r="AG803" i="3"/>
  <c r="AF803" i="3"/>
  <c r="AE803" i="3"/>
  <c r="AD803" i="3"/>
  <c r="T803" i="3"/>
  <c r="S803" i="3"/>
  <c r="AN803" i="3" s="1"/>
  <c r="R803" i="3"/>
  <c r="AM803" i="3" s="1"/>
  <c r="Q803" i="3"/>
  <c r="P803" i="3"/>
  <c r="O803" i="3"/>
  <c r="AI802" i="3"/>
  <c r="AH802" i="3"/>
  <c r="AG802" i="3"/>
  <c r="AF802" i="3"/>
  <c r="AE802" i="3"/>
  <c r="AD802" i="3"/>
  <c r="T802" i="3"/>
  <c r="S802" i="3"/>
  <c r="AN802" i="3" s="1"/>
  <c r="R802" i="3"/>
  <c r="AM802" i="3" s="1"/>
  <c r="Q802" i="3"/>
  <c r="P802" i="3"/>
  <c r="O802" i="3"/>
  <c r="AN801" i="3"/>
  <c r="AI801" i="3"/>
  <c r="AH801" i="3"/>
  <c r="AG801" i="3"/>
  <c r="AF801" i="3"/>
  <c r="AE801" i="3"/>
  <c r="AD801" i="3"/>
  <c r="T801" i="3"/>
  <c r="S801" i="3"/>
  <c r="R801" i="3"/>
  <c r="AM801" i="3" s="1"/>
  <c r="Q801" i="3"/>
  <c r="P801" i="3"/>
  <c r="O801" i="3"/>
  <c r="AI800" i="3"/>
  <c r="AH800" i="3"/>
  <c r="AG800" i="3"/>
  <c r="AF800" i="3"/>
  <c r="AE800" i="3"/>
  <c r="AD800" i="3"/>
  <c r="T800" i="3"/>
  <c r="S800" i="3"/>
  <c r="AN800" i="3" s="1"/>
  <c r="R800" i="3"/>
  <c r="AM800" i="3" s="1"/>
  <c r="Q800" i="3"/>
  <c r="P800" i="3"/>
  <c r="O800" i="3"/>
  <c r="AM799" i="3"/>
  <c r="AI799" i="3"/>
  <c r="AH799" i="3"/>
  <c r="AG799" i="3"/>
  <c r="AF799" i="3"/>
  <c r="AE799" i="3"/>
  <c r="AD799" i="3"/>
  <c r="T799" i="3"/>
  <c r="S799" i="3"/>
  <c r="AN799" i="3" s="1"/>
  <c r="R799" i="3"/>
  <c r="Q799" i="3"/>
  <c r="P799" i="3"/>
  <c r="O799" i="3"/>
  <c r="AN798" i="3"/>
  <c r="AI798" i="3"/>
  <c r="AH798" i="3"/>
  <c r="AG798" i="3"/>
  <c r="AF798" i="3"/>
  <c r="AE798" i="3"/>
  <c r="AD798" i="3"/>
  <c r="T798" i="3"/>
  <c r="S798" i="3"/>
  <c r="R798" i="3"/>
  <c r="AM798" i="3" s="1"/>
  <c r="Q798" i="3"/>
  <c r="P798" i="3"/>
  <c r="O798" i="3"/>
  <c r="AM797" i="3"/>
  <c r="AI797" i="3"/>
  <c r="AH797" i="3"/>
  <c r="AG797" i="3"/>
  <c r="AF797" i="3"/>
  <c r="AE797" i="3"/>
  <c r="AD797" i="3"/>
  <c r="T797" i="3"/>
  <c r="S797" i="3"/>
  <c r="AN797" i="3" s="1"/>
  <c r="R797" i="3"/>
  <c r="Q797" i="3"/>
  <c r="P797" i="3"/>
  <c r="O797" i="3"/>
  <c r="AN796" i="3"/>
  <c r="AM796" i="3"/>
  <c r="AI796" i="3"/>
  <c r="AH796" i="3"/>
  <c r="AG796" i="3"/>
  <c r="AF796" i="3"/>
  <c r="AE796" i="3"/>
  <c r="AD796" i="3"/>
  <c r="T796" i="3"/>
  <c r="S796" i="3"/>
  <c r="R796" i="3"/>
  <c r="Q796" i="3"/>
  <c r="P796" i="3"/>
  <c r="O796" i="3"/>
  <c r="AN795" i="3"/>
  <c r="AM795" i="3"/>
  <c r="AI795" i="3"/>
  <c r="AH795" i="3"/>
  <c r="AG795" i="3"/>
  <c r="AF795" i="3"/>
  <c r="AE795" i="3"/>
  <c r="AD795" i="3"/>
  <c r="T795" i="3"/>
  <c r="S795" i="3"/>
  <c r="R795" i="3"/>
  <c r="Q795" i="3"/>
  <c r="P795" i="3"/>
  <c r="O795" i="3"/>
  <c r="AI794" i="3"/>
  <c r="AH794" i="3"/>
  <c r="AG794" i="3"/>
  <c r="AF794" i="3"/>
  <c r="AE794" i="3"/>
  <c r="AD794" i="3"/>
  <c r="T794" i="3"/>
  <c r="S794" i="3"/>
  <c r="AN794" i="3" s="1"/>
  <c r="R794" i="3"/>
  <c r="AM794" i="3" s="1"/>
  <c r="Q794" i="3"/>
  <c r="P794" i="3"/>
  <c r="O794" i="3"/>
  <c r="AI793" i="3"/>
  <c r="AH793" i="3"/>
  <c r="AG793" i="3"/>
  <c r="AF793" i="3"/>
  <c r="AE793" i="3"/>
  <c r="AD793" i="3"/>
  <c r="T793" i="3"/>
  <c r="S793" i="3"/>
  <c r="AN793" i="3" s="1"/>
  <c r="R793" i="3"/>
  <c r="AM793" i="3" s="1"/>
  <c r="Q793" i="3"/>
  <c r="P793" i="3"/>
  <c r="O793" i="3"/>
  <c r="AN792" i="3"/>
  <c r="AI792" i="3"/>
  <c r="AH792" i="3"/>
  <c r="AG792" i="3"/>
  <c r="AF792" i="3"/>
  <c r="AE792" i="3"/>
  <c r="AD792" i="3"/>
  <c r="T792" i="3"/>
  <c r="S792" i="3"/>
  <c r="R792" i="3"/>
  <c r="AM792" i="3" s="1"/>
  <c r="Q792" i="3"/>
  <c r="P792" i="3"/>
  <c r="O792" i="3"/>
  <c r="AM791" i="3"/>
  <c r="AI791" i="3"/>
  <c r="AH791" i="3"/>
  <c r="AG791" i="3"/>
  <c r="AF791" i="3"/>
  <c r="AE791" i="3"/>
  <c r="AD791" i="3"/>
  <c r="T791" i="3"/>
  <c r="S791" i="3"/>
  <c r="AN791" i="3" s="1"/>
  <c r="R791" i="3"/>
  <c r="Q791" i="3"/>
  <c r="P791" i="3"/>
  <c r="O791" i="3"/>
  <c r="AM790" i="3"/>
  <c r="AI790" i="3"/>
  <c r="AH790" i="3"/>
  <c r="AG790" i="3"/>
  <c r="AF790" i="3"/>
  <c r="AE790" i="3"/>
  <c r="AD790" i="3"/>
  <c r="T790" i="3"/>
  <c r="S790" i="3"/>
  <c r="AN790" i="3" s="1"/>
  <c r="R790" i="3"/>
  <c r="Q790" i="3"/>
  <c r="P790" i="3"/>
  <c r="O790" i="3"/>
  <c r="AI789" i="3"/>
  <c r="AH789" i="3"/>
  <c r="AG789" i="3"/>
  <c r="AF789" i="3"/>
  <c r="AE789" i="3"/>
  <c r="AD789" i="3"/>
  <c r="T789" i="3"/>
  <c r="S789" i="3"/>
  <c r="AN789" i="3" s="1"/>
  <c r="R789" i="3"/>
  <c r="AM789" i="3" s="1"/>
  <c r="Q789" i="3"/>
  <c r="P789" i="3"/>
  <c r="O789" i="3"/>
  <c r="AN788" i="3"/>
  <c r="AI788" i="3"/>
  <c r="AH788" i="3"/>
  <c r="AG788" i="3"/>
  <c r="AF788" i="3"/>
  <c r="AE788" i="3"/>
  <c r="AD788" i="3"/>
  <c r="T788" i="3"/>
  <c r="S788" i="3"/>
  <c r="R788" i="3"/>
  <c r="AM788" i="3" s="1"/>
  <c r="Q788" i="3"/>
  <c r="P788" i="3"/>
  <c r="O788" i="3"/>
  <c r="AN787" i="3"/>
  <c r="AI787" i="3"/>
  <c r="AH787" i="3"/>
  <c r="AG787" i="3"/>
  <c r="AF787" i="3"/>
  <c r="AE787" i="3"/>
  <c r="AD787" i="3"/>
  <c r="T787" i="3"/>
  <c r="S787" i="3"/>
  <c r="R787" i="3"/>
  <c r="AM787" i="3" s="1"/>
  <c r="Q787" i="3"/>
  <c r="P787" i="3"/>
  <c r="O787" i="3"/>
  <c r="AI786" i="3"/>
  <c r="AH786" i="3"/>
  <c r="AG786" i="3"/>
  <c r="AF786" i="3"/>
  <c r="AE786" i="3"/>
  <c r="AD786" i="3"/>
  <c r="T786" i="3"/>
  <c r="S786" i="3"/>
  <c r="AN786" i="3" s="1"/>
  <c r="R786" i="3"/>
  <c r="AM786" i="3" s="1"/>
  <c r="Q786" i="3"/>
  <c r="P786" i="3"/>
  <c r="O786" i="3"/>
  <c r="AM785" i="3"/>
  <c r="AI785" i="3"/>
  <c r="AH785" i="3"/>
  <c r="AG785" i="3"/>
  <c r="AF785" i="3"/>
  <c r="AE785" i="3"/>
  <c r="AD785" i="3"/>
  <c r="T785" i="3"/>
  <c r="S785" i="3"/>
  <c r="AN785" i="3" s="1"/>
  <c r="R785" i="3"/>
  <c r="Q785" i="3"/>
  <c r="P785" i="3"/>
  <c r="O785" i="3"/>
  <c r="AN784" i="3"/>
  <c r="AI784" i="3"/>
  <c r="AH784" i="3"/>
  <c r="AG784" i="3"/>
  <c r="AF784" i="3"/>
  <c r="AE784" i="3"/>
  <c r="AD784" i="3"/>
  <c r="T784" i="3"/>
  <c r="S784" i="3"/>
  <c r="R784" i="3"/>
  <c r="AM784" i="3" s="1"/>
  <c r="Q784" i="3"/>
  <c r="P784" i="3"/>
  <c r="O784" i="3"/>
  <c r="AN783" i="3"/>
  <c r="AI783" i="3"/>
  <c r="AH783" i="3"/>
  <c r="AG783" i="3"/>
  <c r="AF783" i="3"/>
  <c r="AE783" i="3"/>
  <c r="AD783" i="3"/>
  <c r="T783" i="3"/>
  <c r="S783" i="3"/>
  <c r="R783" i="3"/>
  <c r="AM783" i="3" s="1"/>
  <c r="Q783" i="3"/>
  <c r="P783" i="3"/>
  <c r="O783" i="3"/>
  <c r="AI782" i="3"/>
  <c r="AH782" i="3"/>
  <c r="AG782" i="3"/>
  <c r="AF782" i="3"/>
  <c r="AE782" i="3"/>
  <c r="AD782" i="3"/>
  <c r="T782" i="3"/>
  <c r="S782" i="3"/>
  <c r="AN782" i="3" s="1"/>
  <c r="R782" i="3"/>
  <c r="AM782" i="3" s="1"/>
  <c r="Q782" i="3"/>
  <c r="P782" i="3"/>
  <c r="O782" i="3"/>
  <c r="AN781" i="3"/>
  <c r="AM781" i="3"/>
  <c r="AI781" i="3"/>
  <c r="AH781" i="3"/>
  <c r="AG781" i="3"/>
  <c r="AF781" i="3"/>
  <c r="AE781" i="3"/>
  <c r="AD781" i="3"/>
  <c r="T781" i="3"/>
  <c r="S781" i="3"/>
  <c r="R781" i="3"/>
  <c r="Q781" i="3"/>
  <c r="P781" i="3"/>
  <c r="O781" i="3"/>
  <c r="AN780" i="3"/>
  <c r="AM780" i="3"/>
  <c r="AI780" i="3"/>
  <c r="AH780" i="3"/>
  <c r="AG780" i="3"/>
  <c r="AF780" i="3"/>
  <c r="AE780" i="3"/>
  <c r="AD780" i="3"/>
  <c r="T780" i="3"/>
  <c r="S780" i="3"/>
  <c r="R780" i="3"/>
  <c r="Q780" i="3"/>
  <c r="P780" i="3"/>
  <c r="O780" i="3"/>
  <c r="AI779" i="3"/>
  <c r="AH779" i="3"/>
  <c r="AG779" i="3"/>
  <c r="AF779" i="3"/>
  <c r="AE779" i="3"/>
  <c r="AD779" i="3"/>
  <c r="T779" i="3"/>
  <c r="S779" i="3"/>
  <c r="AN779" i="3" s="1"/>
  <c r="R779" i="3"/>
  <c r="AM779" i="3" s="1"/>
  <c r="Q779" i="3"/>
  <c r="P779" i="3"/>
  <c r="O779" i="3"/>
  <c r="AI778" i="3"/>
  <c r="AH778" i="3"/>
  <c r="AG778" i="3"/>
  <c r="AF778" i="3"/>
  <c r="AE778" i="3"/>
  <c r="AD778" i="3"/>
  <c r="T778" i="3"/>
  <c r="S778" i="3"/>
  <c r="AN778" i="3" s="1"/>
  <c r="R778" i="3"/>
  <c r="AM778" i="3" s="1"/>
  <c r="Q778" i="3"/>
  <c r="P778" i="3"/>
  <c r="O778" i="3"/>
  <c r="AN777" i="3"/>
  <c r="AM777" i="3"/>
  <c r="AI777" i="3"/>
  <c r="AH777" i="3"/>
  <c r="AG777" i="3"/>
  <c r="AF777" i="3"/>
  <c r="AE777" i="3"/>
  <c r="AD777" i="3"/>
  <c r="T777" i="3"/>
  <c r="S777" i="3"/>
  <c r="R777" i="3"/>
  <c r="Q777" i="3"/>
  <c r="P777" i="3"/>
  <c r="O777" i="3"/>
  <c r="AM776" i="3"/>
  <c r="AI776" i="3"/>
  <c r="AH776" i="3"/>
  <c r="AG776" i="3"/>
  <c r="AF776" i="3"/>
  <c r="AE776" i="3"/>
  <c r="AD776" i="3"/>
  <c r="T776" i="3"/>
  <c r="S776" i="3"/>
  <c r="AN776" i="3" s="1"/>
  <c r="R776" i="3"/>
  <c r="Q776" i="3"/>
  <c r="P776" i="3"/>
  <c r="O776" i="3"/>
  <c r="AM775" i="3"/>
  <c r="AI775" i="3"/>
  <c r="AH775" i="3"/>
  <c r="AG775" i="3"/>
  <c r="AF775" i="3"/>
  <c r="AE775" i="3"/>
  <c r="AD775" i="3"/>
  <c r="T775" i="3"/>
  <c r="S775" i="3"/>
  <c r="AN775" i="3" s="1"/>
  <c r="R775" i="3"/>
  <c r="Q775" i="3"/>
  <c r="P775" i="3"/>
  <c r="O775" i="3"/>
  <c r="AN774" i="3"/>
  <c r="AI774" i="3"/>
  <c r="AH774" i="3"/>
  <c r="AG774" i="3"/>
  <c r="AF774" i="3"/>
  <c r="AE774" i="3"/>
  <c r="AD774" i="3"/>
  <c r="T774" i="3"/>
  <c r="S774" i="3"/>
  <c r="R774" i="3"/>
  <c r="AM774" i="3" s="1"/>
  <c r="Q774" i="3"/>
  <c r="P774" i="3"/>
  <c r="O774" i="3"/>
  <c r="AM773" i="3"/>
  <c r="AI773" i="3"/>
  <c r="AH773" i="3"/>
  <c r="AG773" i="3"/>
  <c r="AF773" i="3"/>
  <c r="AE773" i="3"/>
  <c r="AD773" i="3"/>
  <c r="T773" i="3"/>
  <c r="S773" i="3"/>
  <c r="AN773" i="3" s="1"/>
  <c r="R773" i="3"/>
  <c r="Q773" i="3"/>
  <c r="P773" i="3"/>
  <c r="O773" i="3"/>
  <c r="AI772" i="3"/>
  <c r="AH772" i="3"/>
  <c r="AG772" i="3"/>
  <c r="AF772" i="3"/>
  <c r="AE772" i="3"/>
  <c r="AD772" i="3"/>
  <c r="T772" i="3"/>
  <c r="S772" i="3"/>
  <c r="AN772" i="3" s="1"/>
  <c r="R772" i="3"/>
  <c r="AM772" i="3" s="1"/>
  <c r="Q772" i="3"/>
  <c r="P772" i="3"/>
  <c r="O772" i="3"/>
  <c r="AI771" i="3"/>
  <c r="AH771" i="3"/>
  <c r="AG771" i="3"/>
  <c r="AF771" i="3"/>
  <c r="AE771" i="3"/>
  <c r="AD771" i="3"/>
  <c r="T771" i="3"/>
  <c r="S771" i="3"/>
  <c r="AN771" i="3" s="1"/>
  <c r="R771" i="3"/>
  <c r="AM771" i="3" s="1"/>
  <c r="Q771" i="3"/>
  <c r="P771" i="3"/>
  <c r="O771" i="3"/>
  <c r="AM770" i="3"/>
  <c r="AI770" i="3"/>
  <c r="AH770" i="3"/>
  <c r="AG770" i="3"/>
  <c r="AF770" i="3"/>
  <c r="AE770" i="3"/>
  <c r="AD770" i="3"/>
  <c r="T770" i="3"/>
  <c r="S770" i="3"/>
  <c r="AN770" i="3" s="1"/>
  <c r="R770" i="3"/>
  <c r="Q770" i="3"/>
  <c r="P770" i="3"/>
  <c r="O770" i="3"/>
  <c r="AN769" i="3"/>
  <c r="AM769" i="3"/>
  <c r="AI769" i="3"/>
  <c r="AH769" i="3"/>
  <c r="AG769" i="3"/>
  <c r="AF769" i="3"/>
  <c r="AE769" i="3"/>
  <c r="AD769" i="3"/>
  <c r="T769" i="3"/>
  <c r="S769" i="3"/>
  <c r="R769" i="3"/>
  <c r="Q769" i="3"/>
  <c r="P769" i="3"/>
  <c r="O769" i="3"/>
  <c r="AN768" i="3"/>
  <c r="AI768" i="3"/>
  <c r="AH768" i="3"/>
  <c r="AG768" i="3"/>
  <c r="AF768" i="3"/>
  <c r="AE768" i="3"/>
  <c r="AD768" i="3"/>
  <c r="T768" i="3"/>
  <c r="S768" i="3"/>
  <c r="R768" i="3"/>
  <c r="AM768" i="3" s="1"/>
  <c r="Q768" i="3"/>
  <c r="P768" i="3"/>
  <c r="O768" i="3"/>
  <c r="AN767" i="3"/>
  <c r="AM767" i="3"/>
  <c r="AI767" i="3"/>
  <c r="AH767" i="3"/>
  <c r="AG767" i="3"/>
  <c r="AF767" i="3"/>
  <c r="AE767" i="3"/>
  <c r="AD767" i="3"/>
  <c r="T767" i="3"/>
  <c r="S767" i="3"/>
  <c r="R767" i="3"/>
  <c r="Q767" i="3"/>
  <c r="P767" i="3"/>
  <c r="O767" i="3"/>
  <c r="AI766" i="3"/>
  <c r="AH766" i="3"/>
  <c r="AG766" i="3"/>
  <c r="AF766" i="3"/>
  <c r="AE766" i="3"/>
  <c r="AD766" i="3"/>
  <c r="T766" i="3"/>
  <c r="S766" i="3"/>
  <c r="AN766" i="3" s="1"/>
  <c r="R766" i="3"/>
  <c r="AM766" i="3" s="1"/>
  <c r="Q766" i="3"/>
  <c r="P766" i="3"/>
  <c r="O766" i="3"/>
  <c r="AI765" i="3"/>
  <c r="AH765" i="3"/>
  <c r="AG765" i="3"/>
  <c r="AF765" i="3"/>
  <c r="AE765" i="3"/>
  <c r="AD765" i="3"/>
  <c r="T765" i="3"/>
  <c r="S765" i="3"/>
  <c r="AN765" i="3" s="1"/>
  <c r="R765" i="3"/>
  <c r="AM765" i="3" s="1"/>
  <c r="Q765" i="3"/>
  <c r="P765" i="3"/>
  <c r="O765" i="3"/>
  <c r="AI764" i="3"/>
  <c r="AH764" i="3"/>
  <c r="AG764" i="3"/>
  <c r="AF764" i="3"/>
  <c r="AE764" i="3"/>
  <c r="AD764" i="3"/>
  <c r="T764" i="3"/>
  <c r="S764" i="3"/>
  <c r="AN764" i="3" s="1"/>
  <c r="R764" i="3"/>
  <c r="AM764" i="3" s="1"/>
  <c r="Q764" i="3"/>
  <c r="P764" i="3"/>
  <c r="O764" i="3"/>
  <c r="AM763" i="3"/>
  <c r="AI763" i="3"/>
  <c r="AH763" i="3"/>
  <c r="AG763" i="3"/>
  <c r="AF763" i="3"/>
  <c r="AE763" i="3"/>
  <c r="AD763" i="3"/>
  <c r="T763" i="3"/>
  <c r="S763" i="3"/>
  <c r="AN763" i="3" s="1"/>
  <c r="R763" i="3"/>
  <c r="Q763" i="3"/>
  <c r="P763" i="3"/>
  <c r="O763" i="3"/>
  <c r="AN762" i="3"/>
  <c r="AI762" i="3"/>
  <c r="AH762" i="3"/>
  <c r="AG762" i="3"/>
  <c r="AF762" i="3"/>
  <c r="AE762" i="3"/>
  <c r="AD762" i="3"/>
  <c r="T762" i="3"/>
  <c r="S762" i="3"/>
  <c r="R762" i="3"/>
  <c r="AM762" i="3" s="1"/>
  <c r="Q762" i="3"/>
  <c r="P762" i="3"/>
  <c r="O762" i="3"/>
  <c r="AN761" i="3"/>
  <c r="AI761" i="3"/>
  <c r="AH761" i="3"/>
  <c r="AG761" i="3"/>
  <c r="AF761" i="3"/>
  <c r="AE761" i="3"/>
  <c r="AD761" i="3"/>
  <c r="T761" i="3"/>
  <c r="S761" i="3"/>
  <c r="R761" i="3"/>
  <c r="AM761" i="3" s="1"/>
  <c r="Q761" i="3"/>
  <c r="P761" i="3"/>
  <c r="O761" i="3"/>
  <c r="AN760" i="3"/>
  <c r="AI760" i="3"/>
  <c r="AH760" i="3"/>
  <c r="AG760" i="3"/>
  <c r="AF760" i="3"/>
  <c r="AE760" i="3"/>
  <c r="AD760" i="3"/>
  <c r="T760" i="3"/>
  <c r="S760" i="3"/>
  <c r="R760" i="3"/>
  <c r="AM760" i="3" s="1"/>
  <c r="Q760" i="3"/>
  <c r="P760" i="3"/>
  <c r="O760" i="3"/>
  <c r="AM759" i="3"/>
  <c r="AI759" i="3"/>
  <c r="AH759" i="3"/>
  <c r="AG759" i="3"/>
  <c r="AF759" i="3"/>
  <c r="AE759" i="3"/>
  <c r="AD759" i="3"/>
  <c r="T759" i="3"/>
  <c r="S759" i="3"/>
  <c r="AN759" i="3" s="1"/>
  <c r="R759" i="3"/>
  <c r="Q759" i="3"/>
  <c r="P759" i="3"/>
  <c r="O759" i="3"/>
  <c r="AN758" i="3"/>
  <c r="AI758" i="3"/>
  <c r="AH758" i="3"/>
  <c r="AG758" i="3"/>
  <c r="AF758" i="3"/>
  <c r="AE758" i="3"/>
  <c r="AD758" i="3"/>
  <c r="T758" i="3"/>
  <c r="S758" i="3"/>
  <c r="R758" i="3"/>
  <c r="AM758" i="3" s="1"/>
  <c r="Q758" i="3"/>
  <c r="P758" i="3"/>
  <c r="O758" i="3"/>
  <c r="AM757" i="3"/>
  <c r="AI757" i="3"/>
  <c r="AH757" i="3"/>
  <c r="AG757" i="3"/>
  <c r="AF757" i="3"/>
  <c r="AE757" i="3"/>
  <c r="AD757" i="3"/>
  <c r="T757" i="3"/>
  <c r="S757" i="3"/>
  <c r="AN757" i="3" s="1"/>
  <c r="R757" i="3"/>
  <c r="Q757" i="3"/>
  <c r="P757" i="3"/>
  <c r="O757" i="3"/>
  <c r="AN756" i="3"/>
  <c r="AI756" i="3"/>
  <c r="AH756" i="3"/>
  <c r="AG756" i="3"/>
  <c r="AF756" i="3"/>
  <c r="AE756" i="3"/>
  <c r="AD756" i="3"/>
  <c r="T756" i="3"/>
  <c r="S756" i="3"/>
  <c r="R756" i="3"/>
  <c r="AM756" i="3" s="1"/>
  <c r="Q756" i="3"/>
  <c r="P756" i="3"/>
  <c r="O756" i="3"/>
  <c r="AI755" i="3"/>
  <c r="AH755" i="3"/>
  <c r="AG755" i="3"/>
  <c r="AF755" i="3"/>
  <c r="AE755" i="3"/>
  <c r="AD755" i="3"/>
  <c r="T755" i="3"/>
  <c r="S755" i="3"/>
  <c r="AN755" i="3" s="1"/>
  <c r="R755" i="3"/>
  <c r="AM755" i="3" s="1"/>
  <c r="Q755" i="3"/>
  <c r="P755" i="3"/>
  <c r="O755" i="3"/>
  <c r="AM754" i="3"/>
  <c r="AI754" i="3"/>
  <c r="AH754" i="3"/>
  <c r="AG754" i="3"/>
  <c r="AF754" i="3"/>
  <c r="AE754" i="3"/>
  <c r="AD754" i="3"/>
  <c r="T754" i="3"/>
  <c r="S754" i="3"/>
  <c r="AN754" i="3" s="1"/>
  <c r="R754" i="3"/>
  <c r="Q754" i="3"/>
  <c r="P754" i="3"/>
  <c r="O754" i="3"/>
  <c r="AM753" i="3"/>
  <c r="AI753" i="3"/>
  <c r="AH753" i="3"/>
  <c r="AG753" i="3"/>
  <c r="AF753" i="3"/>
  <c r="AE753" i="3"/>
  <c r="AD753" i="3"/>
  <c r="T753" i="3"/>
  <c r="S753" i="3"/>
  <c r="AN753" i="3" s="1"/>
  <c r="R753" i="3"/>
  <c r="Q753" i="3"/>
  <c r="P753" i="3"/>
  <c r="O753" i="3"/>
  <c r="AM752" i="3"/>
  <c r="AI752" i="3"/>
  <c r="AH752" i="3"/>
  <c r="AG752" i="3"/>
  <c r="AF752" i="3"/>
  <c r="AE752" i="3"/>
  <c r="AD752" i="3"/>
  <c r="T752" i="3"/>
  <c r="S752" i="3"/>
  <c r="AN752" i="3" s="1"/>
  <c r="R752" i="3"/>
  <c r="Q752" i="3"/>
  <c r="P752" i="3"/>
  <c r="O752" i="3"/>
  <c r="AM751" i="3"/>
  <c r="AI751" i="3"/>
  <c r="AH751" i="3"/>
  <c r="AG751" i="3"/>
  <c r="AF751" i="3"/>
  <c r="AE751" i="3"/>
  <c r="AD751" i="3"/>
  <c r="T751" i="3"/>
  <c r="S751" i="3"/>
  <c r="AN751" i="3" s="1"/>
  <c r="R751" i="3"/>
  <c r="Q751" i="3"/>
  <c r="P751" i="3"/>
  <c r="O751" i="3"/>
  <c r="AN750" i="3"/>
  <c r="AI750" i="3"/>
  <c r="AH750" i="3"/>
  <c r="AG750" i="3"/>
  <c r="AF750" i="3"/>
  <c r="AE750" i="3"/>
  <c r="AD750" i="3"/>
  <c r="T750" i="3"/>
  <c r="S750" i="3"/>
  <c r="R750" i="3"/>
  <c r="AM750" i="3" s="1"/>
  <c r="Q750" i="3"/>
  <c r="P750" i="3"/>
  <c r="O750" i="3"/>
  <c r="AN749" i="3"/>
  <c r="AI749" i="3"/>
  <c r="AH749" i="3"/>
  <c r="AG749" i="3"/>
  <c r="AF749" i="3"/>
  <c r="AE749" i="3"/>
  <c r="AD749" i="3"/>
  <c r="T749" i="3"/>
  <c r="S749" i="3"/>
  <c r="R749" i="3"/>
  <c r="AM749" i="3" s="1"/>
  <c r="Q749" i="3"/>
  <c r="P749" i="3"/>
  <c r="O749" i="3"/>
  <c r="AI748" i="3"/>
  <c r="AH748" i="3"/>
  <c r="AG748" i="3"/>
  <c r="AF748" i="3"/>
  <c r="AE748" i="3"/>
  <c r="AD748" i="3"/>
  <c r="T748" i="3"/>
  <c r="S748" i="3"/>
  <c r="AN748" i="3" s="1"/>
  <c r="R748" i="3"/>
  <c r="AM748" i="3" s="1"/>
  <c r="Q748" i="3"/>
  <c r="P748" i="3"/>
  <c r="O748" i="3"/>
  <c r="AN747" i="3"/>
  <c r="AM747" i="3"/>
  <c r="AI747" i="3"/>
  <c r="AH747" i="3"/>
  <c r="AG747" i="3"/>
  <c r="AF747" i="3"/>
  <c r="AE747" i="3"/>
  <c r="AD747" i="3"/>
  <c r="T747" i="3"/>
  <c r="S747" i="3"/>
  <c r="R747" i="3"/>
  <c r="Q747" i="3"/>
  <c r="P747" i="3"/>
  <c r="O747" i="3"/>
  <c r="AM746" i="3"/>
  <c r="AI746" i="3"/>
  <c r="AH746" i="3"/>
  <c r="AG746" i="3"/>
  <c r="AF746" i="3"/>
  <c r="AE746" i="3"/>
  <c r="AD746" i="3"/>
  <c r="T746" i="3"/>
  <c r="S746" i="3"/>
  <c r="AN746" i="3" s="1"/>
  <c r="R746" i="3"/>
  <c r="Q746" i="3"/>
  <c r="P746" i="3"/>
  <c r="O746" i="3"/>
  <c r="AN745" i="3"/>
  <c r="AM745" i="3"/>
  <c r="AI745" i="3"/>
  <c r="AH745" i="3"/>
  <c r="AG745" i="3"/>
  <c r="AF745" i="3"/>
  <c r="AE745" i="3"/>
  <c r="AD745" i="3"/>
  <c r="T745" i="3"/>
  <c r="S745" i="3"/>
  <c r="R745" i="3"/>
  <c r="Q745" i="3"/>
  <c r="P745" i="3"/>
  <c r="O745" i="3"/>
  <c r="AM744" i="3"/>
  <c r="AI744" i="3"/>
  <c r="AH744" i="3"/>
  <c r="AG744" i="3"/>
  <c r="AF744" i="3"/>
  <c r="AE744" i="3"/>
  <c r="AD744" i="3"/>
  <c r="T744" i="3"/>
  <c r="S744" i="3"/>
  <c r="AN744" i="3" s="1"/>
  <c r="R744" i="3"/>
  <c r="Q744" i="3"/>
  <c r="P744" i="3"/>
  <c r="O744" i="3"/>
  <c r="AI743" i="3"/>
  <c r="AH743" i="3"/>
  <c r="AG743" i="3"/>
  <c r="AF743" i="3"/>
  <c r="AE743" i="3"/>
  <c r="AD743" i="3"/>
  <c r="T743" i="3"/>
  <c r="S743" i="3"/>
  <c r="AN743" i="3" s="1"/>
  <c r="R743" i="3"/>
  <c r="AM743" i="3" s="1"/>
  <c r="Q743" i="3"/>
  <c r="P743" i="3"/>
  <c r="O743" i="3"/>
  <c r="AN742" i="3"/>
  <c r="AM742" i="3"/>
  <c r="AI742" i="3"/>
  <c r="AH742" i="3"/>
  <c r="AG742" i="3"/>
  <c r="AF742" i="3"/>
  <c r="AE742" i="3"/>
  <c r="AD742" i="3"/>
  <c r="T742" i="3"/>
  <c r="S742" i="3"/>
  <c r="R742" i="3"/>
  <c r="Q742" i="3"/>
  <c r="P742" i="3"/>
  <c r="O742" i="3"/>
  <c r="AN741" i="3"/>
  <c r="AI741" i="3"/>
  <c r="AH741" i="3"/>
  <c r="AG741" i="3"/>
  <c r="AF741" i="3"/>
  <c r="AE741" i="3"/>
  <c r="AD741" i="3"/>
  <c r="T741" i="3"/>
  <c r="S741" i="3"/>
  <c r="R741" i="3"/>
  <c r="AM741" i="3" s="1"/>
  <c r="Q741" i="3"/>
  <c r="P741" i="3"/>
  <c r="O741" i="3"/>
  <c r="AM740" i="3"/>
  <c r="AI740" i="3"/>
  <c r="AH740" i="3"/>
  <c r="AG740" i="3"/>
  <c r="AF740" i="3"/>
  <c r="AE740" i="3"/>
  <c r="AD740" i="3"/>
  <c r="T740" i="3"/>
  <c r="S740" i="3"/>
  <c r="AN740" i="3" s="1"/>
  <c r="R740" i="3"/>
  <c r="Q740" i="3"/>
  <c r="P740" i="3"/>
  <c r="O740" i="3"/>
  <c r="AN739" i="3"/>
  <c r="AI739" i="3"/>
  <c r="AH739" i="3"/>
  <c r="AG739" i="3"/>
  <c r="AF739" i="3"/>
  <c r="AE739" i="3"/>
  <c r="AD739" i="3"/>
  <c r="T739" i="3"/>
  <c r="S739" i="3"/>
  <c r="R739" i="3"/>
  <c r="AM739" i="3" s="1"/>
  <c r="Q739" i="3"/>
  <c r="P739" i="3"/>
  <c r="O739" i="3"/>
  <c r="AN738" i="3"/>
  <c r="AI738" i="3"/>
  <c r="AH738" i="3"/>
  <c r="AG738" i="3"/>
  <c r="AF738" i="3"/>
  <c r="AE738" i="3"/>
  <c r="AD738" i="3"/>
  <c r="T738" i="3"/>
  <c r="S738" i="3"/>
  <c r="R738" i="3"/>
  <c r="AM738" i="3" s="1"/>
  <c r="Q738" i="3"/>
  <c r="P738" i="3"/>
  <c r="O738" i="3"/>
  <c r="AN737" i="3"/>
  <c r="AI737" i="3"/>
  <c r="AH737" i="3"/>
  <c r="AG737" i="3"/>
  <c r="AF737" i="3"/>
  <c r="AE737" i="3"/>
  <c r="AD737" i="3"/>
  <c r="T737" i="3"/>
  <c r="S737" i="3"/>
  <c r="R737" i="3"/>
  <c r="AM737" i="3" s="1"/>
  <c r="Q737" i="3"/>
  <c r="P737" i="3"/>
  <c r="O737" i="3"/>
  <c r="AM736" i="3"/>
  <c r="AI736" i="3"/>
  <c r="AH736" i="3"/>
  <c r="AG736" i="3"/>
  <c r="AF736" i="3"/>
  <c r="AE736" i="3"/>
  <c r="AD736" i="3"/>
  <c r="T736" i="3"/>
  <c r="S736" i="3"/>
  <c r="AN736" i="3" s="1"/>
  <c r="R736" i="3"/>
  <c r="Q736" i="3"/>
  <c r="P736" i="3"/>
  <c r="O736" i="3"/>
  <c r="AN735" i="3"/>
  <c r="AI735" i="3"/>
  <c r="AH735" i="3"/>
  <c r="AG735" i="3"/>
  <c r="AF735" i="3"/>
  <c r="AE735" i="3"/>
  <c r="AD735" i="3"/>
  <c r="T735" i="3"/>
  <c r="S735" i="3"/>
  <c r="R735" i="3"/>
  <c r="AM735" i="3" s="1"/>
  <c r="Q735" i="3"/>
  <c r="P735" i="3"/>
  <c r="O735" i="3"/>
  <c r="AN734" i="3"/>
  <c r="AI734" i="3"/>
  <c r="AH734" i="3"/>
  <c r="AG734" i="3"/>
  <c r="AF734" i="3"/>
  <c r="AE734" i="3"/>
  <c r="AD734" i="3"/>
  <c r="T734" i="3"/>
  <c r="S734" i="3"/>
  <c r="R734" i="3"/>
  <c r="AM734" i="3" s="1"/>
  <c r="Q734" i="3"/>
  <c r="P734" i="3"/>
  <c r="O734" i="3"/>
  <c r="AN733" i="3"/>
  <c r="AI733" i="3"/>
  <c r="AH733" i="3"/>
  <c r="AG733" i="3"/>
  <c r="AF733" i="3"/>
  <c r="AE733" i="3"/>
  <c r="AD733" i="3"/>
  <c r="T733" i="3"/>
  <c r="S733" i="3"/>
  <c r="R733" i="3"/>
  <c r="AM733" i="3" s="1"/>
  <c r="Q733" i="3"/>
  <c r="P733" i="3"/>
  <c r="O733" i="3"/>
  <c r="AM732" i="3"/>
  <c r="AI732" i="3"/>
  <c r="AH732" i="3"/>
  <c r="AG732" i="3"/>
  <c r="AF732" i="3"/>
  <c r="AE732" i="3"/>
  <c r="AD732" i="3"/>
  <c r="T732" i="3"/>
  <c r="S732" i="3"/>
  <c r="AN732" i="3" s="1"/>
  <c r="R732" i="3"/>
  <c r="Q732" i="3"/>
  <c r="P732" i="3"/>
  <c r="O732" i="3"/>
  <c r="AM731" i="3"/>
  <c r="AI731" i="3"/>
  <c r="AH731" i="3"/>
  <c r="AG731" i="3"/>
  <c r="AF731" i="3"/>
  <c r="AE731" i="3"/>
  <c r="AD731" i="3"/>
  <c r="T731" i="3"/>
  <c r="S731" i="3"/>
  <c r="AN731" i="3" s="1"/>
  <c r="R731" i="3"/>
  <c r="Q731" i="3"/>
  <c r="P731" i="3"/>
  <c r="O731" i="3"/>
  <c r="AI730" i="3"/>
  <c r="AH730" i="3"/>
  <c r="AG730" i="3"/>
  <c r="AF730" i="3"/>
  <c r="AE730" i="3"/>
  <c r="AD730" i="3"/>
  <c r="T730" i="3"/>
  <c r="S730" i="3"/>
  <c r="AN730" i="3" s="1"/>
  <c r="R730" i="3"/>
  <c r="AM730" i="3" s="1"/>
  <c r="Q730" i="3"/>
  <c r="P730" i="3"/>
  <c r="O730" i="3"/>
  <c r="AN729" i="3"/>
  <c r="AM729" i="3"/>
  <c r="AI729" i="3"/>
  <c r="AH729" i="3"/>
  <c r="AG729" i="3"/>
  <c r="AF729" i="3"/>
  <c r="AE729" i="3"/>
  <c r="AD729" i="3"/>
  <c r="T729" i="3"/>
  <c r="S729" i="3"/>
  <c r="R729" i="3"/>
  <c r="Q729" i="3"/>
  <c r="P729" i="3"/>
  <c r="O729" i="3"/>
  <c r="AN728" i="3"/>
  <c r="AI728" i="3"/>
  <c r="AH728" i="3"/>
  <c r="AG728" i="3"/>
  <c r="AF728" i="3"/>
  <c r="AE728" i="3"/>
  <c r="AD728" i="3"/>
  <c r="T728" i="3"/>
  <c r="S728" i="3"/>
  <c r="R728" i="3"/>
  <c r="AM728" i="3" s="1"/>
  <c r="Q728" i="3"/>
  <c r="P728" i="3"/>
  <c r="O728" i="3"/>
  <c r="AN727" i="3"/>
  <c r="AI727" i="3"/>
  <c r="AH727" i="3"/>
  <c r="AG727" i="3"/>
  <c r="AF727" i="3"/>
  <c r="AE727" i="3"/>
  <c r="AD727" i="3"/>
  <c r="T727" i="3"/>
  <c r="S727" i="3"/>
  <c r="R727" i="3"/>
  <c r="AM727" i="3" s="1"/>
  <c r="Q727" i="3"/>
  <c r="P727" i="3"/>
  <c r="O727" i="3"/>
  <c r="AN726" i="3"/>
  <c r="AM726" i="3"/>
  <c r="AI726" i="3"/>
  <c r="AH726" i="3"/>
  <c r="AG726" i="3"/>
  <c r="AF726" i="3"/>
  <c r="AE726" i="3"/>
  <c r="AD726" i="3"/>
  <c r="T726" i="3"/>
  <c r="S726" i="3"/>
  <c r="R726" i="3"/>
  <c r="Q726" i="3"/>
  <c r="P726" i="3"/>
  <c r="O726" i="3"/>
  <c r="AN725" i="3"/>
  <c r="AM725" i="3"/>
  <c r="AI725" i="3"/>
  <c r="AH725" i="3"/>
  <c r="AG725" i="3"/>
  <c r="AF725" i="3"/>
  <c r="AE725" i="3"/>
  <c r="AD725" i="3"/>
  <c r="T725" i="3"/>
  <c r="S725" i="3"/>
  <c r="R725" i="3"/>
  <c r="Q725" i="3"/>
  <c r="P725" i="3"/>
  <c r="O725" i="3"/>
  <c r="AN724" i="3"/>
  <c r="AI724" i="3"/>
  <c r="AH724" i="3"/>
  <c r="AG724" i="3"/>
  <c r="AF724" i="3"/>
  <c r="AE724" i="3"/>
  <c r="AD724" i="3"/>
  <c r="T724" i="3"/>
  <c r="S724" i="3"/>
  <c r="R724" i="3"/>
  <c r="AM724" i="3" s="1"/>
  <c r="Q724" i="3"/>
  <c r="P724" i="3"/>
  <c r="O724" i="3"/>
  <c r="AI723" i="3"/>
  <c r="AH723" i="3"/>
  <c r="AG723" i="3"/>
  <c r="AF723" i="3"/>
  <c r="AE723" i="3"/>
  <c r="AD723" i="3"/>
  <c r="T723" i="3"/>
  <c r="S723" i="3"/>
  <c r="AN723" i="3" s="1"/>
  <c r="R723" i="3"/>
  <c r="AM723" i="3" s="1"/>
  <c r="Q723" i="3"/>
  <c r="P723" i="3"/>
  <c r="O723" i="3"/>
  <c r="AM722" i="3"/>
  <c r="AI722" i="3"/>
  <c r="AH722" i="3"/>
  <c r="AG722" i="3"/>
  <c r="AF722" i="3"/>
  <c r="AE722" i="3"/>
  <c r="AD722" i="3"/>
  <c r="T722" i="3"/>
  <c r="S722" i="3"/>
  <c r="AN722" i="3" s="1"/>
  <c r="R722" i="3"/>
  <c r="Q722" i="3"/>
  <c r="P722" i="3"/>
  <c r="O722" i="3"/>
  <c r="AI721" i="3"/>
  <c r="AH721" i="3"/>
  <c r="AG721" i="3"/>
  <c r="AF721" i="3"/>
  <c r="AE721" i="3"/>
  <c r="AD721" i="3"/>
  <c r="T721" i="3"/>
  <c r="S721" i="3"/>
  <c r="AN721" i="3" s="1"/>
  <c r="R721" i="3"/>
  <c r="AM721" i="3" s="1"/>
  <c r="Q721" i="3"/>
  <c r="P721" i="3"/>
  <c r="O721" i="3"/>
  <c r="AN720" i="3"/>
  <c r="AI720" i="3"/>
  <c r="AH720" i="3"/>
  <c r="AG720" i="3"/>
  <c r="AF720" i="3"/>
  <c r="AE720" i="3"/>
  <c r="AD720" i="3"/>
  <c r="T720" i="3"/>
  <c r="S720" i="3"/>
  <c r="R720" i="3"/>
  <c r="AM720" i="3" s="1"/>
  <c r="Q720" i="3"/>
  <c r="P720" i="3"/>
  <c r="O720" i="3"/>
  <c r="AN719" i="3"/>
  <c r="AI719" i="3"/>
  <c r="AH719" i="3"/>
  <c r="AG719" i="3"/>
  <c r="AF719" i="3"/>
  <c r="AE719" i="3"/>
  <c r="AD719" i="3"/>
  <c r="T719" i="3"/>
  <c r="S719" i="3"/>
  <c r="R719" i="3"/>
  <c r="AM719" i="3" s="1"/>
  <c r="Q719" i="3"/>
  <c r="P719" i="3"/>
  <c r="O719" i="3"/>
  <c r="AM718" i="3"/>
  <c r="AI718" i="3"/>
  <c r="AH718" i="3"/>
  <c r="AG718" i="3"/>
  <c r="AF718" i="3"/>
  <c r="AE718" i="3"/>
  <c r="AD718" i="3"/>
  <c r="T718" i="3"/>
  <c r="S718" i="3"/>
  <c r="AN718" i="3" s="1"/>
  <c r="R718" i="3"/>
  <c r="Q718" i="3"/>
  <c r="P718" i="3"/>
  <c r="O718" i="3"/>
  <c r="AN717" i="3"/>
  <c r="AI717" i="3"/>
  <c r="AH717" i="3"/>
  <c r="AG717" i="3"/>
  <c r="AF717" i="3"/>
  <c r="AE717" i="3"/>
  <c r="AD717" i="3"/>
  <c r="T717" i="3"/>
  <c r="S717" i="3"/>
  <c r="R717" i="3"/>
  <c r="AM717" i="3" s="1"/>
  <c r="Q717" i="3"/>
  <c r="P717" i="3"/>
  <c r="O717" i="3"/>
  <c r="AN716" i="3"/>
  <c r="AI716" i="3"/>
  <c r="AH716" i="3"/>
  <c r="AG716" i="3"/>
  <c r="AF716" i="3"/>
  <c r="AE716" i="3"/>
  <c r="AD716" i="3"/>
  <c r="T716" i="3"/>
  <c r="S716" i="3"/>
  <c r="R716" i="3"/>
  <c r="AM716" i="3" s="1"/>
  <c r="Q716" i="3"/>
  <c r="P716" i="3"/>
  <c r="O716" i="3"/>
  <c r="AN715" i="3"/>
  <c r="AM715" i="3"/>
  <c r="AI715" i="3"/>
  <c r="AH715" i="3"/>
  <c r="AG715" i="3"/>
  <c r="AF715" i="3"/>
  <c r="AE715" i="3"/>
  <c r="AD715" i="3"/>
  <c r="T715" i="3"/>
  <c r="S715" i="3"/>
  <c r="R715" i="3"/>
  <c r="Q715" i="3"/>
  <c r="P715" i="3"/>
  <c r="O715" i="3"/>
  <c r="AM714" i="3"/>
  <c r="AI714" i="3"/>
  <c r="AH714" i="3"/>
  <c r="AG714" i="3"/>
  <c r="AF714" i="3"/>
  <c r="AE714" i="3"/>
  <c r="AD714" i="3"/>
  <c r="T714" i="3"/>
  <c r="S714" i="3"/>
  <c r="AN714" i="3" s="1"/>
  <c r="R714" i="3"/>
  <c r="Q714" i="3"/>
  <c r="P714" i="3"/>
  <c r="O714" i="3"/>
  <c r="AI713" i="3"/>
  <c r="AH713" i="3"/>
  <c r="AG713" i="3"/>
  <c r="AF713" i="3"/>
  <c r="AE713" i="3"/>
  <c r="AD713" i="3"/>
  <c r="T713" i="3"/>
  <c r="S713" i="3"/>
  <c r="AN713" i="3" s="1"/>
  <c r="R713" i="3"/>
  <c r="AM713" i="3" s="1"/>
  <c r="Q713" i="3"/>
  <c r="P713" i="3"/>
  <c r="O713" i="3"/>
  <c r="AN712" i="3"/>
  <c r="AM712" i="3"/>
  <c r="AI712" i="3"/>
  <c r="AH712" i="3"/>
  <c r="AG712" i="3"/>
  <c r="AF712" i="3"/>
  <c r="AE712" i="3"/>
  <c r="AD712" i="3"/>
  <c r="T712" i="3"/>
  <c r="S712" i="3"/>
  <c r="R712" i="3"/>
  <c r="Q712" i="3"/>
  <c r="P712" i="3"/>
  <c r="O712" i="3"/>
  <c r="AI711" i="3"/>
  <c r="AH711" i="3"/>
  <c r="AG711" i="3"/>
  <c r="AF711" i="3"/>
  <c r="AE711" i="3"/>
  <c r="AD711" i="3"/>
  <c r="T711" i="3"/>
  <c r="S711" i="3"/>
  <c r="AN711" i="3" s="1"/>
  <c r="R711" i="3"/>
  <c r="AM711" i="3" s="1"/>
  <c r="Q711" i="3"/>
  <c r="P711" i="3"/>
  <c r="O711" i="3"/>
  <c r="AI710" i="3"/>
  <c r="AH710" i="3"/>
  <c r="AG710" i="3"/>
  <c r="AF710" i="3"/>
  <c r="AE710" i="3"/>
  <c r="AD710" i="3"/>
  <c r="T710" i="3"/>
  <c r="S710" i="3"/>
  <c r="AN710" i="3" s="1"/>
  <c r="R710" i="3"/>
  <c r="AM710" i="3" s="1"/>
  <c r="Q710" i="3"/>
  <c r="P710" i="3"/>
  <c r="O710" i="3"/>
  <c r="AM709" i="3"/>
  <c r="AI709" i="3"/>
  <c r="AH709" i="3"/>
  <c r="AG709" i="3"/>
  <c r="AF709" i="3"/>
  <c r="AE709" i="3"/>
  <c r="AD709" i="3"/>
  <c r="T709" i="3"/>
  <c r="S709" i="3"/>
  <c r="AN709" i="3" s="1"/>
  <c r="R709" i="3"/>
  <c r="Q709" i="3"/>
  <c r="P709" i="3"/>
  <c r="O709" i="3"/>
  <c r="AI708" i="3"/>
  <c r="AH708" i="3"/>
  <c r="AG708" i="3"/>
  <c r="AF708" i="3"/>
  <c r="AE708" i="3"/>
  <c r="AD708" i="3"/>
  <c r="T708" i="3"/>
  <c r="S708" i="3"/>
  <c r="AN708" i="3" s="1"/>
  <c r="R708" i="3"/>
  <c r="AM708" i="3" s="1"/>
  <c r="Q708" i="3"/>
  <c r="P708" i="3"/>
  <c r="O708" i="3"/>
  <c r="AN707" i="3"/>
  <c r="AM707" i="3"/>
  <c r="AI707" i="3"/>
  <c r="AH707" i="3"/>
  <c r="AG707" i="3"/>
  <c r="AF707" i="3"/>
  <c r="AE707" i="3"/>
  <c r="AD707" i="3"/>
  <c r="T707" i="3"/>
  <c r="S707" i="3"/>
  <c r="R707" i="3"/>
  <c r="Q707" i="3"/>
  <c r="P707" i="3"/>
  <c r="O707" i="3"/>
  <c r="AI706" i="3"/>
  <c r="AH706" i="3"/>
  <c r="AG706" i="3"/>
  <c r="AF706" i="3"/>
  <c r="AE706" i="3"/>
  <c r="AD706" i="3"/>
  <c r="T706" i="3"/>
  <c r="S706" i="3"/>
  <c r="AN706" i="3" s="1"/>
  <c r="R706" i="3"/>
  <c r="AM706" i="3" s="1"/>
  <c r="Q706" i="3"/>
  <c r="P706" i="3"/>
  <c r="O706" i="3"/>
  <c r="AN705" i="3"/>
  <c r="AM705" i="3"/>
  <c r="AI705" i="3"/>
  <c r="AH705" i="3"/>
  <c r="AG705" i="3"/>
  <c r="AF705" i="3"/>
  <c r="AE705" i="3"/>
  <c r="AD705" i="3"/>
  <c r="T705" i="3"/>
  <c r="S705" i="3"/>
  <c r="R705" i="3"/>
  <c r="Q705" i="3"/>
  <c r="P705" i="3"/>
  <c r="O705" i="3"/>
  <c r="AN704" i="3"/>
  <c r="AM704" i="3"/>
  <c r="AI704" i="3"/>
  <c r="AH704" i="3"/>
  <c r="AG704" i="3"/>
  <c r="AF704" i="3"/>
  <c r="AE704" i="3"/>
  <c r="AD704" i="3"/>
  <c r="T704" i="3"/>
  <c r="S704" i="3"/>
  <c r="R704" i="3"/>
  <c r="Q704" i="3"/>
  <c r="P704" i="3"/>
  <c r="O704" i="3"/>
  <c r="AN703" i="3"/>
  <c r="AM703" i="3"/>
  <c r="AI703" i="3"/>
  <c r="AH703" i="3"/>
  <c r="AG703" i="3"/>
  <c r="AF703" i="3"/>
  <c r="AE703" i="3"/>
  <c r="AD703" i="3"/>
  <c r="T703" i="3"/>
  <c r="S703" i="3"/>
  <c r="R703" i="3"/>
  <c r="Q703" i="3"/>
  <c r="P703" i="3"/>
  <c r="O703" i="3"/>
  <c r="AN702" i="3"/>
  <c r="AM702" i="3"/>
  <c r="AI702" i="3"/>
  <c r="AH702" i="3"/>
  <c r="AG702" i="3"/>
  <c r="AF702" i="3"/>
  <c r="AE702" i="3"/>
  <c r="AD702" i="3"/>
  <c r="T702" i="3"/>
  <c r="S702" i="3"/>
  <c r="R702" i="3"/>
  <c r="Q702" i="3"/>
  <c r="P702" i="3"/>
  <c r="O702" i="3"/>
  <c r="AI701" i="3"/>
  <c r="AH701" i="3"/>
  <c r="AG701" i="3"/>
  <c r="AF701" i="3"/>
  <c r="AE701" i="3"/>
  <c r="AD701" i="3"/>
  <c r="T701" i="3"/>
  <c r="S701" i="3"/>
  <c r="AN701" i="3" s="1"/>
  <c r="R701" i="3"/>
  <c r="AM701" i="3" s="1"/>
  <c r="Q701" i="3"/>
  <c r="P701" i="3"/>
  <c r="O701" i="3"/>
  <c r="AM700" i="3"/>
  <c r="AI700" i="3"/>
  <c r="AH700" i="3"/>
  <c r="AG700" i="3"/>
  <c r="AF700" i="3"/>
  <c r="AE700" i="3"/>
  <c r="AD700" i="3"/>
  <c r="T700" i="3"/>
  <c r="S700" i="3"/>
  <c r="AN700" i="3" s="1"/>
  <c r="R700" i="3"/>
  <c r="Q700" i="3"/>
  <c r="P700" i="3"/>
  <c r="O700" i="3"/>
  <c r="AM699" i="3"/>
  <c r="AI699" i="3"/>
  <c r="AH699" i="3"/>
  <c r="AG699" i="3"/>
  <c r="AF699" i="3"/>
  <c r="AE699" i="3"/>
  <c r="AD699" i="3"/>
  <c r="T699" i="3"/>
  <c r="S699" i="3"/>
  <c r="AN699" i="3" s="1"/>
  <c r="R699" i="3"/>
  <c r="Q699" i="3"/>
  <c r="P699" i="3"/>
  <c r="O699" i="3"/>
  <c r="AN698" i="3"/>
  <c r="AM698" i="3"/>
  <c r="AI698" i="3"/>
  <c r="AH698" i="3"/>
  <c r="AG698" i="3"/>
  <c r="AF698" i="3"/>
  <c r="AE698" i="3"/>
  <c r="AD698" i="3"/>
  <c r="T698" i="3"/>
  <c r="S698" i="3"/>
  <c r="R698" i="3"/>
  <c r="Q698" i="3"/>
  <c r="P698" i="3"/>
  <c r="O698" i="3"/>
  <c r="AN697" i="3"/>
  <c r="AM697" i="3"/>
  <c r="AI697" i="3"/>
  <c r="AH697" i="3"/>
  <c r="AG697" i="3"/>
  <c r="AF697" i="3"/>
  <c r="AE697" i="3"/>
  <c r="AD697" i="3"/>
  <c r="T697" i="3"/>
  <c r="S697" i="3"/>
  <c r="R697" i="3"/>
  <c r="Q697" i="3"/>
  <c r="P697" i="3"/>
  <c r="O697" i="3"/>
  <c r="AN696" i="3"/>
  <c r="AI696" i="3"/>
  <c r="AH696" i="3"/>
  <c r="AG696" i="3"/>
  <c r="AF696" i="3"/>
  <c r="AE696" i="3"/>
  <c r="AD696" i="3"/>
  <c r="T696" i="3"/>
  <c r="S696" i="3"/>
  <c r="R696" i="3"/>
  <c r="AM696" i="3" s="1"/>
  <c r="Q696" i="3"/>
  <c r="P696" i="3"/>
  <c r="O696" i="3"/>
  <c r="AN695" i="3"/>
  <c r="AI695" i="3"/>
  <c r="AH695" i="3"/>
  <c r="AG695" i="3"/>
  <c r="AF695" i="3"/>
  <c r="AE695" i="3"/>
  <c r="AD695" i="3"/>
  <c r="T695" i="3"/>
  <c r="S695" i="3"/>
  <c r="R695" i="3"/>
  <c r="AM695" i="3" s="1"/>
  <c r="Q695" i="3"/>
  <c r="P695" i="3"/>
  <c r="O695" i="3"/>
  <c r="AN694" i="3"/>
  <c r="AI694" i="3"/>
  <c r="AH694" i="3"/>
  <c r="AG694" i="3"/>
  <c r="AF694" i="3"/>
  <c r="AE694" i="3"/>
  <c r="AD694" i="3"/>
  <c r="T694" i="3"/>
  <c r="S694" i="3"/>
  <c r="R694" i="3"/>
  <c r="AM694" i="3" s="1"/>
  <c r="Q694" i="3"/>
  <c r="P694" i="3"/>
  <c r="O694" i="3"/>
  <c r="AM693" i="3"/>
  <c r="AI693" i="3"/>
  <c r="AH693" i="3"/>
  <c r="AG693" i="3"/>
  <c r="AF693" i="3"/>
  <c r="AE693" i="3"/>
  <c r="AD693" i="3"/>
  <c r="T693" i="3"/>
  <c r="S693" i="3"/>
  <c r="AN693" i="3" s="1"/>
  <c r="R693" i="3"/>
  <c r="Q693" i="3"/>
  <c r="P693" i="3"/>
  <c r="O693" i="3"/>
  <c r="AM692" i="3"/>
  <c r="AI692" i="3"/>
  <c r="AH692" i="3"/>
  <c r="AG692" i="3"/>
  <c r="AF692" i="3"/>
  <c r="AE692" i="3"/>
  <c r="AD692" i="3"/>
  <c r="T692" i="3"/>
  <c r="S692" i="3"/>
  <c r="AN692" i="3" s="1"/>
  <c r="R692" i="3"/>
  <c r="Q692" i="3"/>
  <c r="P692" i="3"/>
  <c r="O692" i="3"/>
  <c r="AN691" i="3"/>
  <c r="AI691" i="3"/>
  <c r="AH691" i="3"/>
  <c r="AG691" i="3"/>
  <c r="AF691" i="3"/>
  <c r="AE691" i="3"/>
  <c r="AD691" i="3"/>
  <c r="T691" i="3"/>
  <c r="S691" i="3"/>
  <c r="R691" i="3"/>
  <c r="AM691" i="3" s="1"/>
  <c r="Q691" i="3"/>
  <c r="P691" i="3"/>
  <c r="O691" i="3"/>
  <c r="AN690" i="3"/>
  <c r="AM690" i="3"/>
  <c r="AI690" i="3"/>
  <c r="AH690" i="3"/>
  <c r="AG690" i="3"/>
  <c r="AF690" i="3"/>
  <c r="AE690" i="3"/>
  <c r="AD690" i="3"/>
  <c r="T690" i="3"/>
  <c r="S690" i="3"/>
  <c r="R690" i="3"/>
  <c r="Q690" i="3"/>
  <c r="P690" i="3"/>
  <c r="O690" i="3"/>
  <c r="AI689" i="3"/>
  <c r="AH689" i="3"/>
  <c r="AG689" i="3"/>
  <c r="AF689" i="3"/>
  <c r="AE689" i="3"/>
  <c r="AD689" i="3"/>
  <c r="T689" i="3"/>
  <c r="S689" i="3"/>
  <c r="AN689" i="3" s="1"/>
  <c r="R689" i="3"/>
  <c r="AM689" i="3" s="1"/>
  <c r="Q689" i="3"/>
  <c r="P689" i="3"/>
  <c r="O689" i="3"/>
  <c r="AM688" i="3"/>
  <c r="AI688" i="3"/>
  <c r="AH688" i="3"/>
  <c r="AG688" i="3"/>
  <c r="AF688" i="3"/>
  <c r="AE688" i="3"/>
  <c r="AD688" i="3"/>
  <c r="T688" i="3"/>
  <c r="S688" i="3"/>
  <c r="AN688" i="3" s="1"/>
  <c r="R688" i="3"/>
  <c r="Q688" i="3"/>
  <c r="P688" i="3"/>
  <c r="O688" i="3"/>
  <c r="AN687" i="3"/>
  <c r="AI687" i="3"/>
  <c r="AH687" i="3"/>
  <c r="AG687" i="3"/>
  <c r="AF687" i="3"/>
  <c r="AE687" i="3"/>
  <c r="AD687" i="3"/>
  <c r="T687" i="3"/>
  <c r="S687" i="3"/>
  <c r="R687" i="3"/>
  <c r="AM687" i="3" s="1"/>
  <c r="Q687" i="3"/>
  <c r="P687" i="3"/>
  <c r="O687" i="3"/>
  <c r="AN686" i="3"/>
  <c r="AI686" i="3"/>
  <c r="AH686" i="3"/>
  <c r="AG686" i="3"/>
  <c r="AF686" i="3"/>
  <c r="AE686" i="3"/>
  <c r="AD686" i="3"/>
  <c r="T686" i="3"/>
  <c r="S686" i="3"/>
  <c r="R686" i="3"/>
  <c r="AM686" i="3" s="1"/>
  <c r="Q686" i="3"/>
  <c r="P686" i="3"/>
  <c r="O686" i="3"/>
  <c r="AN685" i="3"/>
  <c r="AI685" i="3"/>
  <c r="AH685" i="3"/>
  <c r="AG685" i="3"/>
  <c r="AF685" i="3"/>
  <c r="AE685" i="3"/>
  <c r="AD685" i="3"/>
  <c r="T685" i="3"/>
  <c r="S685" i="3"/>
  <c r="R685" i="3"/>
  <c r="AM685" i="3" s="1"/>
  <c r="Q685" i="3"/>
  <c r="P685" i="3"/>
  <c r="O685" i="3"/>
  <c r="AI684" i="3"/>
  <c r="AH684" i="3"/>
  <c r="AG684" i="3"/>
  <c r="AF684" i="3"/>
  <c r="AE684" i="3"/>
  <c r="AD684" i="3"/>
  <c r="T684" i="3"/>
  <c r="S684" i="3"/>
  <c r="AN684" i="3" s="1"/>
  <c r="R684" i="3"/>
  <c r="AM684" i="3" s="1"/>
  <c r="Q684" i="3"/>
  <c r="P684" i="3"/>
  <c r="O684" i="3"/>
  <c r="AI683" i="3"/>
  <c r="AH683" i="3"/>
  <c r="AG683" i="3"/>
  <c r="AF683" i="3"/>
  <c r="AE683" i="3"/>
  <c r="AD683" i="3"/>
  <c r="T683" i="3"/>
  <c r="S683" i="3"/>
  <c r="AN683" i="3" s="1"/>
  <c r="R683" i="3"/>
  <c r="AM683" i="3" s="1"/>
  <c r="Q683" i="3"/>
  <c r="P683" i="3"/>
  <c r="O683" i="3"/>
  <c r="AI682" i="3"/>
  <c r="AH682" i="3"/>
  <c r="AG682" i="3"/>
  <c r="AF682" i="3"/>
  <c r="AE682" i="3"/>
  <c r="AD682" i="3"/>
  <c r="T682" i="3"/>
  <c r="S682" i="3"/>
  <c r="AN682" i="3" s="1"/>
  <c r="R682" i="3"/>
  <c r="AM682" i="3" s="1"/>
  <c r="Q682" i="3"/>
  <c r="P682" i="3"/>
  <c r="O682" i="3"/>
  <c r="AN681" i="3"/>
  <c r="AI681" i="3"/>
  <c r="AH681" i="3"/>
  <c r="AG681" i="3"/>
  <c r="AF681" i="3"/>
  <c r="AE681" i="3"/>
  <c r="AD681" i="3"/>
  <c r="T681" i="3"/>
  <c r="S681" i="3"/>
  <c r="R681" i="3"/>
  <c r="AM681" i="3" s="1"/>
  <c r="Q681" i="3"/>
  <c r="P681" i="3"/>
  <c r="O681" i="3"/>
  <c r="AN680" i="3"/>
  <c r="AI680" i="3"/>
  <c r="AH680" i="3"/>
  <c r="AG680" i="3"/>
  <c r="AF680" i="3"/>
  <c r="AE680" i="3"/>
  <c r="AD680" i="3"/>
  <c r="T680" i="3"/>
  <c r="S680" i="3"/>
  <c r="R680" i="3"/>
  <c r="AM680" i="3" s="1"/>
  <c r="Q680" i="3"/>
  <c r="P680" i="3"/>
  <c r="O680" i="3"/>
  <c r="AM679" i="3"/>
  <c r="AI679" i="3"/>
  <c r="AH679" i="3"/>
  <c r="AG679" i="3"/>
  <c r="AF679" i="3"/>
  <c r="AE679" i="3"/>
  <c r="AD679" i="3"/>
  <c r="T679" i="3"/>
  <c r="S679" i="3"/>
  <c r="AN679" i="3" s="1"/>
  <c r="R679" i="3"/>
  <c r="Q679" i="3"/>
  <c r="P679" i="3"/>
  <c r="O679" i="3"/>
  <c r="AM678" i="3"/>
  <c r="AI678" i="3"/>
  <c r="AH678" i="3"/>
  <c r="AG678" i="3"/>
  <c r="AF678" i="3"/>
  <c r="AE678" i="3"/>
  <c r="AD678" i="3"/>
  <c r="T678" i="3"/>
  <c r="S678" i="3"/>
  <c r="AN678" i="3" s="1"/>
  <c r="R678" i="3"/>
  <c r="Q678" i="3"/>
  <c r="P678" i="3"/>
  <c r="O678" i="3"/>
  <c r="AI677" i="3"/>
  <c r="AH677" i="3"/>
  <c r="AG677" i="3"/>
  <c r="AF677" i="3"/>
  <c r="AE677" i="3"/>
  <c r="AD677" i="3"/>
  <c r="T677" i="3"/>
  <c r="S677" i="3"/>
  <c r="AN677" i="3" s="1"/>
  <c r="R677" i="3"/>
  <c r="AM677" i="3" s="1"/>
  <c r="Q677" i="3"/>
  <c r="P677" i="3"/>
  <c r="O677" i="3"/>
  <c r="AN676" i="3"/>
  <c r="AM676" i="3"/>
  <c r="AI676" i="3"/>
  <c r="AH676" i="3"/>
  <c r="AG676" i="3"/>
  <c r="AF676" i="3"/>
  <c r="AE676" i="3"/>
  <c r="AD676" i="3"/>
  <c r="T676" i="3"/>
  <c r="S676" i="3"/>
  <c r="R676" i="3"/>
  <c r="Q676" i="3"/>
  <c r="P676" i="3"/>
  <c r="O676" i="3"/>
  <c r="AM675" i="3"/>
  <c r="AI675" i="3"/>
  <c r="AH675" i="3"/>
  <c r="AG675" i="3"/>
  <c r="AF675" i="3"/>
  <c r="AE675" i="3"/>
  <c r="AD675" i="3"/>
  <c r="T675" i="3"/>
  <c r="S675" i="3"/>
  <c r="AN675" i="3" s="1"/>
  <c r="R675" i="3"/>
  <c r="Q675" i="3"/>
  <c r="P675" i="3"/>
  <c r="O675" i="3"/>
  <c r="AI674" i="3"/>
  <c r="AH674" i="3"/>
  <c r="AG674" i="3"/>
  <c r="AF674" i="3"/>
  <c r="AE674" i="3"/>
  <c r="AD674" i="3"/>
  <c r="T674" i="3"/>
  <c r="S674" i="3"/>
  <c r="AN674" i="3" s="1"/>
  <c r="R674" i="3"/>
  <c r="AM674" i="3" s="1"/>
  <c r="Q674" i="3"/>
  <c r="P674" i="3"/>
  <c r="O674" i="3"/>
  <c r="AI673" i="3"/>
  <c r="AH673" i="3"/>
  <c r="AG673" i="3"/>
  <c r="AF673" i="3"/>
  <c r="AE673" i="3"/>
  <c r="AD673" i="3"/>
  <c r="T673" i="3"/>
  <c r="S673" i="3"/>
  <c r="AN673" i="3" s="1"/>
  <c r="R673" i="3"/>
  <c r="AM673" i="3" s="1"/>
  <c r="Q673" i="3"/>
  <c r="P673" i="3"/>
  <c r="O673" i="3"/>
  <c r="AN672" i="3"/>
  <c r="AI672" i="3"/>
  <c r="AH672" i="3"/>
  <c r="AG672" i="3"/>
  <c r="AF672" i="3"/>
  <c r="AE672" i="3"/>
  <c r="AD672" i="3"/>
  <c r="T672" i="3"/>
  <c r="S672" i="3"/>
  <c r="R672" i="3"/>
  <c r="AM672" i="3" s="1"/>
  <c r="Q672" i="3"/>
  <c r="P672" i="3"/>
  <c r="O672" i="3"/>
  <c r="AM671" i="3"/>
  <c r="AI671" i="3"/>
  <c r="AH671" i="3"/>
  <c r="AG671" i="3"/>
  <c r="AF671" i="3"/>
  <c r="AE671" i="3"/>
  <c r="AD671" i="3"/>
  <c r="T671" i="3"/>
  <c r="S671" i="3"/>
  <c r="AN671" i="3" s="1"/>
  <c r="R671" i="3"/>
  <c r="Q671" i="3"/>
  <c r="P671" i="3"/>
  <c r="O671" i="3"/>
  <c r="AM670" i="3"/>
  <c r="AI670" i="3"/>
  <c r="AH670" i="3"/>
  <c r="AG670" i="3"/>
  <c r="AF670" i="3"/>
  <c r="AE670" i="3"/>
  <c r="AD670" i="3"/>
  <c r="T670" i="3"/>
  <c r="S670" i="3"/>
  <c r="AN670" i="3" s="1"/>
  <c r="R670" i="3"/>
  <c r="Q670" i="3"/>
  <c r="P670" i="3"/>
  <c r="O670" i="3"/>
  <c r="AM669" i="3"/>
  <c r="AI669" i="3"/>
  <c r="AH669" i="3"/>
  <c r="AG669" i="3"/>
  <c r="AF669" i="3"/>
  <c r="AE669" i="3"/>
  <c r="AD669" i="3"/>
  <c r="T669" i="3"/>
  <c r="S669" i="3"/>
  <c r="AN669" i="3" s="1"/>
  <c r="R669" i="3"/>
  <c r="Q669" i="3"/>
  <c r="P669" i="3"/>
  <c r="O669" i="3"/>
  <c r="AM668" i="3"/>
  <c r="AI668" i="3"/>
  <c r="AH668" i="3"/>
  <c r="AG668" i="3"/>
  <c r="AF668" i="3"/>
  <c r="AE668" i="3"/>
  <c r="AD668" i="3"/>
  <c r="T668" i="3"/>
  <c r="S668" i="3"/>
  <c r="AN668" i="3" s="1"/>
  <c r="R668" i="3"/>
  <c r="Q668" i="3"/>
  <c r="P668" i="3"/>
  <c r="O668" i="3"/>
  <c r="AI667" i="3"/>
  <c r="AH667" i="3"/>
  <c r="AG667" i="3"/>
  <c r="AF667" i="3"/>
  <c r="AE667" i="3"/>
  <c r="AD667" i="3"/>
  <c r="T667" i="3"/>
  <c r="S667" i="3"/>
  <c r="AN667" i="3" s="1"/>
  <c r="R667" i="3"/>
  <c r="AM667" i="3" s="1"/>
  <c r="Q667" i="3"/>
  <c r="P667" i="3"/>
  <c r="O667" i="3"/>
  <c r="AN666" i="3"/>
  <c r="AM666" i="3"/>
  <c r="AI666" i="3"/>
  <c r="AH666" i="3"/>
  <c r="AG666" i="3"/>
  <c r="AF666" i="3"/>
  <c r="AE666" i="3"/>
  <c r="AD666" i="3"/>
  <c r="T666" i="3"/>
  <c r="S666" i="3"/>
  <c r="R666" i="3"/>
  <c r="Q666" i="3"/>
  <c r="P666" i="3"/>
  <c r="O666" i="3"/>
  <c r="AM665" i="3"/>
  <c r="AI665" i="3"/>
  <c r="AH665" i="3"/>
  <c r="AG665" i="3"/>
  <c r="AF665" i="3"/>
  <c r="AE665" i="3"/>
  <c r="AD665" i="3"/>
  <c r="T665" i="3"/>
  <c r="S665" i="3"/>
  <c r="AN665" i="3" s="1"/>
  <c r="R665" i="3"/>
  <c r="Q665" i="3"/>
  <c r="P665" i="3"/>
  <c r="O665" i="3"/>
  <c r="AI664" i="3"/>
  <c r="AH664" i="3"/>
  <c r="AG664" i="3"/>
  <c r="AF664" i="3"/>
  <c r="AE664" i="3"/>
  <c r="AD664" i="3"/>
  <c r="T664" i="3"/>
  <c r="S664" i="3"/>
  <c r="AN664" i="3" s="1"/>
  <c r="R664" i="3"/>
  <c r="AM664" i="3" s="1"/>
  <c r="Q664" i="3"/>
  <c r="P664" i="3"/>
  <c r="O664" i="3"/>
  <c r="AM663" i="3"/>
  <c r="AI663" i="3"/>
  <c r="AH663" i="3"/>
  <c r="AG663" i="3"/>
  <c r="AF663" i="3"/>
  <c r="AE663" i="3"/>
  <c r="AD663" i="3"/>
  <c r="T663" i="3"/>
  <c r="S663" i="3"/>
  <c r="AN663" i="3" s="1"/>
  <c r="R663" i="3"/>
  <c r="Q663" i="3"/>
  <c r="P663" i="3"/>
  <c r="O663" i="3"/>
  <c r="AN662" i="3"/>
  <c r="AM662" i="3"/>
  <c r="AI662" i="3"/>
  <c r="AH662" i="3"/>
  <c r="AG662" i="3"/>
  <c r="AF662" i="3"/>
  <c r="AE662" i="3"/>
  <c r="AD662" i="3"/>
  <c r="T662" i="3"/>
  <c r="S662" i="3"/>
  <c r="R662" i="3"/>
  <c r="Q662" i="3"/>
  <c r="P662" i="3"/>
  <c r="O662" i="3"/>
  <c r="AN661" i="3"/>
  <c r="AI661" i="3"/>
  <c r="AH661" i="3"/>
  <c r="AG661" i="3"/>
  <c r="AF661" i="3"/>
  <c r="AE661" i="3"/>
  <c r="AD661" i="3"/>
  <c r="T661" i="3"/>
  <c r="S661" i="3"/>
  <c r="R661" i="3"/>
  <c r="AM661" i="3" s="1"/>
  <c r="Q661" i="3"/>
  <c r="P661" i="3"/>
  <c r="O661" i="3"/>
  <c r="AN660" i="3"/>
  <c r="AI660" i="3"/>
  <c r="AH660" i="3"/>
  <c r="AG660" i="3"/>
  <c r="AF660" i="3"/>
  <c r="AE660" i="3"/>
  <c r="AD660" i="3"/>
  <c r="T660" i="3"/>
  <c r="S660" i="3"/>
  <c r="R660" i="3"/>
  <c r="AM660" i="3" s="1"/>
  <c r="Q660" i="3"/>
  <c r="P660" i="3"/>
  <c r="O660" i="3"/>
  <c r="AI659" i="3"/>
  <c r="AH659" i="3"/>
  <c r="AG659" i="3"/>
  <c r="AF659" i="3"/>
  <c r="AE659" i="3"/>
  <c r="AD659" i="3"/>
  <c r="T659" i="3"/>
  <c r="S659" i="3"/>
  <c r="AN659" i="3" s="1"/>
  <c r="R659" i="3"/>
  <c r="AM659" i="3" s="1"/>
  <c r="Q659" i="3"/>
  <c r="P659" i="3"/>
  <c r="O659" i="3"/>
  <c r="AI658" i="3"/>
  <c r="AH658" i="3"/>
  <c r="AG658" i="3"/>
  <c r="AF658" i="3"/>
  <c r="AE658" i="3"/>
  <c r="AD658" i="3"/>
  <c r="T658" i="3"/>
  <c r="S658" i="3"/>
  <c r="AN658" i="3" s="1"/>
  <c r="R658" i="3"/>
  <c r="AM658" i="3" s="1"/>
  <c r="Q658" i="3"/>
  <c r="P658" i="3"/>
  <c r="O658" i="3"/>
  <c r="AI657" i="3"/>
  <c r="AH657" i="3"/>
  <c r="AG657" i="3"/>
  <c r="AF657" i="3"/>
  <c r="AE657" i="3"/>
  <c r="AD657" i="3"/>
  <c r="T657" i="3"/>
  <c r="S657" i="3"/>
  <c r="AN657" i="3" s="1"/>
  <c r="R657" i="3"/>
  <c r="AM657" i="3" s="1"/>
  <c r="Q657" i="3"/>
  <c r="P657" i="3"/>
  <c r="O657" i="3"/>
  <c r="AM656" i="3"/>
  <c r="AI656" i="3"/>
  <c r="AH656" i="3"/>
  <c r="AG656" i="3"/>
  <c r="AF656" i="3"/>
  <c r="AE656" i="3"/>
  <c r="AD656" i="3"/>
  <c r="T656" i="3"/>
  <c r="S656" i="3"/>
  <c r="AN656" i="3" s="1"/>
  <c r="R656" i="3"/>
  <c r="Q656" i="3"/>
  <c r="P656" i="3"/>
  <c r="O656" i="3"/>
  <c r="AN655" i="3"/>
  <c r="AI655" i="3"/>
  <c r="AH655" i="3"/>
  <c r="AG655" i="3"/>
  <c r="AF655" i="3"/>
  <c r="AE655" i="3"/>
  <c r="AD655" i="3"/>
  <c r="T655" i="3"/>
  <c r="S655" i="3"/>
  <c r="R655" i="3"/>
  <c r="AM655" i="3" s="1"/>
  <c r="Q655" i="3"/>
  <c r="P655" i="3"/>
  <c r="O655" i="3"/>
  <c r="AN654" i="3"/>
  <c r="AI654" i="3"/>
  <c r="AH654" i="3"/>
  <c r="AG654" i="3"/>
  <c r="AF654" i="3"/>
  <c r="AE654" i="3"/>
  <c r="AD654" i="3"/>
  <c r="T654" i="3"/>
  <c r="S654" i="3"/>
  <c r="R654" i="3"/>
  <c r="AM654" i="3" s="1"/>
  <c r="Q654" i="3"/>
  <c r="P654" i="3"/>
  <c r="O654" i="3"/>
  <c r="AN653" i="3"/>
  <c r="AI653" i="3"/>
  <c r="AH653" i="3"/>
  <c r="AG653" i="3"/>
  <c r="AF653" i="3"/>
  <c r="AE653" i="3"/>
  <c r="AD653" i="3"/>
  <c r="T653" i="3"/>
  <c r="S653" i="3"/>
  <c r="R653" i="3"/>
  <c r="AM653" i="3" s="1"/>
  <c r="Q653" i="3"/>
  <c r="P653" i="3"/>
  <c r="O653" i="3"/>
  <c r="AM652" i="3"/>
  <c r="AI652" i="3"/>
  <c r="AH652" i="3"/>
  <c r="AG652" i="3"/>
  <c r="AF652" i="3"/>
  <c r="AE652" i="3"/>
  <c r="AD652" i="3"/>
  <c r="T652" i="3"/>
  <c r="S652" i="3"/>
  <c r="AN652" i="3" s="1"/>
  <c r="R652" i="3"/>
  <c r="Q652" i="3"/>
  <c r="P652" i="3"/>
  <c r="O652" i="3"/>
  <c r="AM651" i="3"/>
  <c r="AI651" i="3"/>
  <c r="AH651" i="3"/>
  <c r="AG651" i="3"/>
  <c r="AF651" i="3"/>
  <c r="AE651" i="3"/>
  <c r="AD651" i="3"/>
  <c r="T651" i="3"/>
  <c r="S651" i="3"/>
  <c r="AN651" i="3" s="1"/>
  <c r="R651" i="3"/>
  <c r="Q651" i="3"/>
  <c r="P651" i="3"/>
  <c r="O651" i="3"/>
  <c r="AN650" i="3"/>
  <c r="AI650" i="3"/>
  <c r="AH650" i="3"/>
  <c r="AG650" i="3"/>
  <c r="AF650" i="3"/>
  <c r="AE650" i="3"/>
  <c r="AD650" i="3"/>
  <c r="T650" i="3"/>
  <c r="S650" i="3"/>
  <c r="R650" i="3"/>
  <c r="AM650" i="3" s="1"/>
  <c r="Q650" i="3"/>
  <c r="P650" i="3"/>
  <c r="O650" i="3"/>
  <c r="AI649" i="3"/>
  <c r="AH649" i="3"/>
  <c r="AG649" i="3"/>
  <c r="AF649" i="3"/>
  <c r="AE649" i="3"/>
  <c r="AD649" i="3"/>
  <c r="T649" i="3"/>
  <c r="S649" i="3"/>
  <c r="AN649" i="3" s="1"/>
  <c r="R649" i="3"/>
  <c r="AM649" i="3" s="1"/>
  <c r="Q649" i="3"/>
  <c r="P649" i="3"/>
  <c r="O649" i="3"/>
  <c r="AM648" i="3"/>
  <c r="AI648" i="3"/>
  <c r="AH648" i="3"/>
  <c r="AG648" i="3"/>
  <c r="AF648" i="3"/>
  <c r="AE648" i="3"/>
  <c r="AD648" i="3"/>
  <c r="T648" i="3"/>
  <c r="S648" i="3"/>
  <c r="AN648" i="3" s="1"/>
  <c r="R648" i="3"/>
  <c r="Q648" i="3"/>
  <c r="P648" i="3"/>
  <c r="O648" i="3"/>
  <c r="AI647" i="3"/>
  <c r="AH647" i="3"/>
  <c r="AG647" i="3"/>
  <c r="AF647" i="3"/>
  <c r="AE647" i="3"/>
  <c r="AD647" i="3"/>
  <c r="T647" i="3"/>
  <c r="S647" i="3"/>
  <c r="AN647" i="3" s="1"/>
  <c r="R647" i="3"/>
  <c r="AM647" i="3" s="1"/>
  <c r="Q647" i="3"/>
  <c r="P647" i="3"/>
  <c r="O647" i="3"/>
  <c r="AN646" i="3"/>
  <c r="AM646" i="3"/>
  <c r="AI646" i="3"/>
  <c r="AH646" i="3"/>
  <c r="AG646" i="3"/>
  <c r="AF646" i="3"/>
  <c r="AE646" i="3"/>
  <c r="AD646" i="3"/>
  <c r="T646" i="3"/>
  <c r="S646" i="3"/>
  <c r="R646" i="3"/>
  <c r="Q646" i="3"/>
  <c r="P646" i="3"/>
  <c r="O646" i="3"/>
  <c r="AN645" i="3"/>
  <c r="AM645" i="3"/>
  <c r="AI645" i="3"/>
  <c r="AH645" i="3"/>
  <c r="AG645" i="3"/>
  <c r="AF645" i="3"/>
  <c r="AE645" i="3"/>
  <c r="AD645" i="3"/>
  <c r="T645" i="3"/>
  <c r="S645" i="3"/>
  <c r="R645" i="3"/>
  <c r="Q645" i="3"/>
  <c r="P645" i="3"/>
  <c r="O645" i="3"/>
  <c r="AI644" i="3"/>
  <c r="AH644" i="3"/>
  <c r="AG644" i="3"/>
  <c r="AF644" i="3"/>
  <c r="AE644" i="3"/>
  <c r="AD644" i="3"/>
  <c r="T644" i="3"/>
  <c r="S644" i="3"/>
  <c r="AN644" i="3" s="1"/>
  <c r="R644" i="3"/>
  <c r="AM644" i="3" s="1"/>
  <c r="Q644" i="3"/>
  <c r="P644" i="3"/>
  <c r="O644" i="3"/>
  <c r="AM643" i="3"/>
  <c r="AI643" i="3"/>
  <c r="AH643" i="3"/>
  <c r="AG643" i="3"/>
  <c r="AF643" i="3"/>
  <c r="AE643" i="3"/>
  <c r="AD643" i="3"/>
  <c r="T643" i="3"/>
  <c r="S643" i="3"/>
  <c r="AN643" i="3" s="1"/>
  <c r="R643" i="3"/>
  <c r="Q643" i="3"/>
  <c r="P643" i="3"/>
  <c r="O643" i="3"/>
  <c r="AI642" i="3"/>
  <c r="AH642" i="3"/>
  <c r="AG642" i="3"/>
  <c r="AF642" i="3"/>
  <c r="AE642" i="3"/>
  <c r="AD642" i="3"/>
  <c r="T642" i="3"/>
  <c r="S642" i="3"/>
  <c r="AN642" i="3" s="1"/>
  <c r="R642" i="3"/>
  <c r="AM642" i="3" s="1"/>
  <c r="Q642" i="3"/>
  <c r="P642" i="3"/>
  <c r="O642" i="3"/>
  <c r="AN641" i="3"/>
  <c r="AI641" i="3"/>
  <c r="AH641" i="3"/>
  <c r="AG641" i="3"/>
  <c r="AF641" i="3"/>
  <c r="AE641" i="3"/>
  <c r="AD641" i="3"/>
  <c r="T641" i="3"/>
  <c r="S641" i="3"/>
  <c r="R641" i="3"/>
  <c r="AM641" i="3" s="1"/>
  <c r="Q641" i="3"/>
  <c r="P641" i="3"/>
  <c r="O641" i="3"/>
  <c r="AI640" i="3"/>
  <c r="AH640" i="3"/>
  <c r="AG640" i="3"/>
  <c r="AF640" i="3"/>
  <c r="AE640" i="3"/>
  <c r="AD640" i="3"/>
  <c r="T640" i="3"/>
  <c r="S640" i="3"/>
  <c r="AN640" i="3" s="1"/>
  <c r="R640" i="3"/>
  <c r="AM640" i="3" s="1"/>
  <c r="Q640" i="3"/>
  <c r="P640" i="3"/>
  <c r="O640" i="3"/>
  <c r="AN639" i="3"/>
  <c r="AM639" i="3"/>
  <c r="AI639" i="3"/>
  <c r="AH639" i="3"/>
  <c r="AG639" i="3"/>
  <c r="AF639" i="3"/>
  <c r="AE639" i="3"/>
  <c r="AD639" i="3"/>
  <c r="T639" i="3"/>
  <c r="S639" i="3"/>
  <c r="R639" i="3"/>
  <c r="Q639" i="3"/>
  <c r="P639" i="3"/>
  <c r="O639" i="3"/>
  <c r="AM638" i="3"/>
  <c r="AI638" i="3"/>
  <c r="AH638" i="3"/>
  <c r="AG638" i="3"/>
  <c r="AF638" i="3"/>
  <c r="AE638" i="3"/>
  <c r="AD638" i="3"/>
  <c r="T638" i="3"/>
  <c r="S638" i="3"/>
  <c r="AN638" i="3" s="1"/>
  <c r="R638" i="3"/>
  <c r="Q638" i="3"/>
  <c r="P638" i="3"/>
  <c r="O638" i="3"/>
  <c r="AN637" i="3"/>
  <c r="AI637" i="3"/>
  <c r="AH637" i="3"/>
  <c r="AG637" i="3"/>
  <c r="AF637" i="3"/>
  <c r="AE637" i="3"/>
  <c r="AD637" i="3"/>
  <c r="T637" i="3"/>
  <c r="S637" i="3"/>
  <c r="R637" i="3"/>
  <c r="AM637" i="3" s="1"/>
  <c r="Q637" i="3"/>
  <c r="P637" i="3"/>
  <c r="O637" i="3"/>
  <c r="AN636" i="3"/>
  <c r="AI636" i="3"/>
  <c r="AH636" i="3"/>
  <c r="AG636" i="3"/>
  <c r="AF636" i="3"/>
  <c r="AE636" i="3"/>
  <c r="AD636" i="3"/>
  <c r="T636" i="3"/>
  <c r="S636" i="3"/>
  <c r="R636" i="3"/>
  <c r="AM636" i="3" s="1"/>
  <c r="Q636" i="3"/>
  <c r="P636" i="3"/>
  <c r="O636" i="3"/>
  <c r="AI635" i="3"/>
  <c r="AH635" i="3"/>
  <c r="AG635" i="3"/>
  <c r="AF635" i="3"/>
  <c r="AE635" i="3"/>
  <c r="AD635" i="3"/>
  <c r="T635" i="3"/>
  <c r="S635" i="3"/>
  <c r="AN635" i="3" s="1"/>
  <c r="R635" i="3"/>
  <c r="AM635" i="3" s="1"/>
  <c r="Q635" i="3"/>
  <c r="P635" i="3"/>
  <c r="O635" i="3"/>
  <c r="AI634" i="3"/>
  <c r="AH634" i="3"/>
  <c r="AG634" i="3"/>
  <c r="AF634" i="3"/>
  <c r="AE634" i="3"/>
  <c r="AD634" i="3"/>
  <c r="T634" i="3"/>
  <c r="S634" i="3"/>
  <c r="AN634" i="3" s="1"/>
  <c r="R634" i="3"/>
  <c r="AM634" i="3" s="1"/>
  <c r="Q634" i="3"/>
  <c r="P634" i="3"/>
  <c r="O634" i="3"/>
  <c r="AI633" i="3"/>
  <c r="AH633" i="3"/>
  <c r="AG633" i="3"/>
  <c r="AF633" i="3"/>
  <c r="AE633" i="3"/>
  <c r="AD633" i="3"/>
  <c r="T633" i="3"/>
  <c r="S633" i="3"/>
  <c r="AN633" i="3" s="1"/>
  <c r="R633" i="3"/>
  <c r="AM633" i="3" s="1"/>
  <c r="Q633" i="3"/>
  <c r="P633" i="3"/>
  <c r="O633" i="3"/>
  <c r="AI632" i="3"/>
  <c r="AH632" i="3"/>
  <c r="AG632" i="3"/>
  <c r="AF632" i="3"/>
  <c r="AE632" i="3"/>
  <c r="AD632" i="3"/>
  <c r="T632" i="3"/>
  <c r="S632" i="3"/>
  <c r="AN632" i="3" s="1"/>
  <c r="R632" i="3"/>
  <c r="AM632" i="3" s="1"/>
  <c r="Q632" i="3"/>
  <c r="P632" i="3"/>
  <c r="O632" i="3"/>
  <c r="AN631" i="3"/>
  <c r="AI631" i="3"/>
  <c r="AH631" i="3"/>
  <c r="AG631" i="3"/>
  <c r="AF631" i="3"/>
  <c r="AE631" i="3"/>
  <c r="AD631" i="3"/>
  <c r="T631" i="3"/>
  <c r="S631" i="3"/>
  <c r="R631" i="3"/>
  <c r="AM631" i="3" s="1"/>
  <c r="Q631" i="3"/>
  <c r="P631" i="3"/>
  <c r="O631" i="3"/>
  <c r="AI630" i="3"/>
  <c r="AH630" i="3"/>
  <c r="AG630" i="3"/>
  <c r="AF630" i="3"/>
  <c r="AE630" i="3"/>
  <c r="AD630" i="3"/>
  <c r="T630" i="3"/>
  <c r="S630" i="3"/>
  <c r="AN630" i="3" s="1"/>
  <c r="R630" i="3"/>
  <c r="AM630" i="3" s="1"/>
  <c r="Q630" i="3"/>
  <c r="P630" i="3"/>
  <c r="O630" i="3"/>
  <c r="AN629" i="3"/>
  <c r="AI629" i="3"/>
  <c r="AH629" i="3"/>
  <c r="AG629" i="3"/>
  <c r="AF629" i="3"/>
  <c r="AE629" i="3"/>
  <c r="AD629" i="3"/>
  <c r="T629" i="3"/>
  <c r="S629" i="3"/>
  <c r="R629" i="3"/>
  <c r="AM629" i="3" s="1"/>
  <c r="Q629" i="3"/>
  <c r="P629" i="3"/>
  <c r="O629" i="3"/>
  <c r="AI628" i="3"/>
  <c r="AH628" i="3"/>
  <c r="AG628" i="3"/>
  <c r="AF628" i="3"/>
  <c r="AE628" i="3"/>
  <c r="AD628" i="3"/>
  <c r="T628" i="3"/>
  <c r="S628" i="3"/>
  <c r="AN628" i="3" s="1"/>
  <c r="R628" i="3"/>
  <c r="AM628" i="3" s="1"/>
  <c r="Q628" i="3"/>
  <c r="P628" i="3"/>
  <c r="O628" i="3"/>
  <c r="AN627" i="3"/>
  <c r="AI627" i="3"/>
  <c r="AH627" i="3"/>
  <c r="AG627" i="3"/>
  <c r="AF627" i="3"/>
  <c r="AE627" i="3"/>
  <c r="AD627" i="3"/>
  <c r="T627" i="3"/>
  <c r="S627" i="3"/>
  <c r="R627" i="3"/>
  <c r="AM627" i="3" s="1"/>
  <c r="Q627" i="3"/>
  <c r="P627" i="3"/>
  <c r="O627" i="3"/>
  <c r="AN626" i="3"/>
  <c r="AI626" i="3"/>
  <c r="AH626" i="3"/>
  <c r="AG626" i="3"/>
  <c r="AF626" i="3"/>
  <c r="AE626" i="3"/>
  <c r="AD626" i="3"/>
  <c r="T626" i="3"/>
  <c r="S626" i="3"/>
  <c r="R626" i="3"/>
  <c r="AM626" i="3" s="1"/>
  <c r="Q626" i="3"/>
  <c r="P626" i="3"/>
  <c r="O626" i="3"/>
  <c r="AN625" i="3"/>
  <c r="AM625" i="3"/>
  <c r="AI625" i="3"/>
  <c r="AH625" i="3"/>
  <c r="AG625" i="3"/>
  <c r="AF625" i="3"/>
  <c r="AE625" i="3"/>
  <c r="AD625" i="3"/>
  <c r="T625" i="3"/>
  <c r="S625" i="3"/>
  <c r="R625" i="3"/>
  <c r="Q625" i="3"/>
  <c r="P625" i="3"/>
  <c r="O625" i="3"/>
  <c r="AN624" i="3"/>
  <c r="AM624" i="3"/>
  <c r="AI624" i="3"/>
  <c r="AH624" i="3"/>
  <c r="AG624" i="3"/>
  <c r="AF624" i="3"/>
  <c r="AE624" i="3"/>
  <c r="AD624" i="3"/>
  <c r="T624" i="3"/>
  <c r="S624" i="3"/>
  <c r="R624" i="3"/>
  <c r="Q624" i="3"/>
  <c r="P624" i="3"/>
  <c r="O624" i="3"/>
  <c r="AM623" i="3"/>
  <c r="AI623" i="3"/>
  <c r="AH623" i="3"/>
  <c r="AG623" i="3"/>
  <c r="AF623" i="3"/>
  <c r="AE623" i="3"/>
  <c r="AD623" i="3"/>
  <c r="T623" i="3"/>
  <c r="S623" i="3"/>
  <c r="AN623" i="3" s="1"/>
  <c r="R623" i="3"/>
  <c r="Q623" i="3"/>
  <c r="P623" i="3"/>
  <c r="O623" i="3"/>
  <c r="AM622" i="3"/>
  <c r="AI622" i="3"/>
  <c r="AH622" i="3"/>
  <c r="AG622" i="3"/>
  <c r="AF622" i="3"/>
  <c r="AE622" i="3"/>
  <c r="AD622" i="3"/>
  <c r="T622" i="3"/>
  <c r="S622" i="3"/>
  <c r="AN622" i="3" s="1"/>
  <c r="R622" i="3"/>
  <c r="Q622" i="3"/>
  <c r="P622" i="3"/>
  <c r="O622" i="3"/>
  <c r="AN621" i="3"/>
  <c r="AI621" i="3"/>
  <c r="AH621" i="3"/>
  <c r="AG621" i="3"/>
  <c r="AF621" i="3"/>
  <c r="AE621" i="3"/>
  <c r="AD621" i="3"/>
  <c r="T621" i="3"/>
  <c r="S621" i="3"/>
  <c r="R621" i="3"/>
  <c r="AM621" i="3" s="1"/>
  <c r="Q621" i="3"/>
  <c r="P621" i="3"/>
  <c r="O621" i="3"/>
  <c r="AM620" i="3"/>
  <c r="AI620" i="3"/>
  <c r="AH620" i="3"/>
  <c r="AG620" i="3"/>
  <c r="AF620" i="3"/>
  <c r="AE620" i="3"/>
  <c r="AD620" i="3"/>
  <c r="T620" i="3"/>
  <c r="S620" i="3"/>
  <c r="AN620" i="3" s="1"/>
  <c r="R620" i="3"/>
  <c r="Q620" i="3"/>
  <c r="P620" i="3"/>
  <c r="O620" i="3"/>
  <c r="AI619" i="3"/>
  <c r="AH619" i="3"/>
  <c r="AG619" i="3"/>
  <c r="AF619" i="3"/>
  <c r="AE619" i="3"/>
  <c r="AD619" i="3"/>
  <c r="T619" i="3"/>
  <c r="S619" i="3"/>
  <c r="AN619" i="3" s="1"/>
  <c r="R619" i="3"/>
  <c r="AM619" i="3" s="1"/>
  <c r="Q619" i="3"/>
  <c r="P619" i="3"/>
  <c r="O619" i="3"/>
  <c r="AM618" i="3"/>
  <c r="AI618" i="3"/>
  <c r="AH618" i="3"/>
  <c r="AG618" i="3"/>
  <c r="AF618" i="3"/>
  <c r="AE618" i="3"/>
  <c r="AD618" i="3"/>
  <c r="T618" i="3"/>
  <c r="S618" i="3"/>
  <c r="AN618" i="3" s="1"/>
  <c r="R618" i="3"/>
  <c r="Q618" i="3"/>
  <c r="P618" i="3"/>
  <c r="O618" i="3"/>
  <c r="AM617" i="3"/>
  <c r="AI617" i="3"/>
  <c r="AH617" i="3"/>
  <c r="AG617" i="3"/>
  <c r="AF617" i="3"/>
  <c r="AE617" i="3"/>
  <c r="AD617" i="3"/>
  <c r="T617" i="3"/>
  <c r="S617" i="3"/>
  <c r="AN617" i="3" s="1"/>
  <c r="R617" i="3"/>
  <c r="Q617" i="3"/>
  <c r="P617" i="3"/>
  <c r="O617" i="3"/>
  <c r="AN616" i="3"/>
  <c r="AM616" i="3"/>
  <c r="AI616" i="3"/>
  <c r="AH616" i="3"/>
  <c r="AG616" i="3"/>
  <c r="AF616" i="3"/>
  <c r="AE616" i="3"/>
  <c r="AD616" i="3"/>
  <c r="T616" i="3"/>
  <c r="S616" i="3"/>
  <c r="R616" i="3"/>
  <c r="Q616" i="3"/>
  <c r="P616" i="3"/>
  <c r="O616" i="3"/>
  <c r="AI615" i="3"/>
  <c r="AH615" i="3"/>
  <c r="AG615" i="3"/>
  <c r="AF615" i="3"/>
  <c r="AE615" i="3"/>
  <c r="AD615" i="3"/>
  <c r="T615" i="3"/>
  <c r="S615" i="3"/>
  <c r="AN615" i="3" s="1"/>
  <c r="R615" i="3"/>
  <c r="AM615" i="3" s="1"/>
  <c r="Q615" i="3"/>
  <c r="P615" i="3"/>
  <c r="O615" i="3"/>
  <c r="AN614" i="3"/>
  <c r="AI614" i="3"/>
  <c r="AH614" i="3"/>
  <c r="AG614" i="3"/>
  <c r="AF614" i="3"/>
  <c r="AE614" i="3"/>
  <c r="AD614" i="3"/>
  <c r="T614" i="3"/>
  <c r="S614" i="3"/>
  <c r="R614" i="3"/>
  <c r="AM614" i="3" s="1"/>
  <c r="Q614" i="3"/>
  <c r="P614" i="3"/>
  <c r="O614" i="3"/>
  <c r="AM613" i="3"/>
  <c r="AI613" i="3"/>
  <c r="AH613" i="3"/>
  <c r="AG613" i="3"/>
  <c r="AF613" i="3"/>
  <c r="AE613" i="3"/>
  <c r="AD613" i="3"/>
  <c r="T613" i="3"/>
  <c r="S613" i="3"/>
  <c r="AN613" i="3" s="1"/>
  <c r="R613" i="3"/>
  <c r="Q613" i="3"/>
  <c r="P613" i="3"/>
  <c r="O613" i="3"/>
  <c r="AN612" i="3"/>
  <c r="AI612" i="3"/>
  <c r="AH612" i="3"/>
  <c r="AG612" i="3"/>
  <c r="AF612" i="3"/>
  <c r="AE612" i="3"/>
  <c r="AD612" i="3"/>
  <c r="T612" i="3"/>
  <c r="S612" i="3"/>
  <c r="R612" i="3"/>
  <c r="AM612" i="3" s="1"/>
  <c r="Q612" i="3"/>
  <c r="P612" i="3"/>
  <c r="O612" i="3"/>
  <c r="AI611" i="3"/>
  <c r="AH611" i="3"/>
  <c r="AG611" i="3"/>
  <c r="AF611" i="3"/>
  <c r="AE611" i="3"/>
  <c r="AD611" i="3"/>
  <c r="T611" i="3"/>
  <c r="S611" i="3"/>
  <c r="AN611" i="3" s="1"/>
  <c r="R611" i="3"/>
  <c r="AM611" i="3" s="1"/>
  <c r="Q611" i="3"/>
  <c r="P611" i="3"/>
  <c r="O611" i="3"/>
  <c r="AI610" i="3"/>
  <c r="AH610" i="3"/>
  <c r="AG610" i="3"/>
  <c r="AF610" i="3"/>
  <c r="AE610" i="3"/>
  <c r="AD610" i="3"/>
  <c r="T610" i="3"/>
  <c r="S610" i="3"/>
  <c r="AN610" i="3" s="1"/>
  <c r="R610" i="3"/>
  <c r="AM610" i="3" s="1"/>
  <c r="Q610" i="3"/>
  <c r="P610" i="3"/>
  <c r="O610" i="3"/>
  <c r="AM609" i="3"/>
  <c r="AI609" i="3"/>
  <c r="AH609" i="3"/>
  <c r="AG609" i="3"/>
  <c r="AF609" i="3"/>
  <c r="AE609" i="3"/>
  <c r="AD609" i="3"/>
  <c r="T609" i="3"/>
  <c r="S609" i="3"/>
  <c r="AN609" i="3" s="1"/>
  <c r="R609" i="3"/>
  <c r="Q609" i="3"/>
  <c r="P609" i="3"/>
  <c r="O609" i="3"/>
  <c r="AN608" i="3"/>
  <c r="AM608" i="3"/>
  <c r="AI608" i="3"/>
  <c r="AH608" i="3"/>
  <c r="AG608" i="3"/>
  <c r="AF608" i="3"/>
  <c r="AE608" i="3"/>
  <c r="AD608" i="3"/>
  <c r="T608" i="3"/>
  <c r="S608" i="3"/>
  <c r="R608" i="3"/>
  <c r="Q608" i="3"/>
  <c r="P608" i="3"/>
  <c r="O608" i="3"/>
  <c r="AM607" i="3"/>
  <c r="AI607" i="3"/>
  <c r="AH607" i="3"/>
  <c r="AG607" i="3"/>
  <c r="AF607" i="3"/>
  <c r="AE607" i="3"/>
  <c r="AD607" i="3"/>
  <c r="T607" i="3"/>
  <c r="S607" i="3"/>
  <c r="AN607" i="3" s="1"/>
  <c r="R607" i="3"/>
  <c r="Q607" i="3"/>
  <c r="P607" i="3"/>
  <c r="O607" i="3"/>
  <c r="AM606" i="3"/>
  <c r="AI606" i="3"/>
  <c r="AH606" i="3"/>
  <c r="AG606" i="3"/>
  <c r="AF606" i="3"/>
  <c r="AE606" i="3"/>
  <c r="AD606" i="3"/>
  <c r="T606" i="3"/>
  <c r="S606" i="3"/>
  <c r="AN606" i="3" s="1"/>
  <c r="R606" i="3"/>
  <c r="Q606" i="3"/>
  <c r="P606" i="3"/>
  <c r="O606" i="3"/>
  <c r="AI605" i="3"/>
  <c r="AH605" i="3"/>
  <c r="AG605" i="3"/>
  <c r="AF605" i="3"/>
  <c r="AE605" i="3"/>
  <c r="AD605" i="3"/>
  <c r="T605" i="3"/>
  <c r="S605" i="3"/>
  <c r="AN605" i="3" s="1"/>
  <c r="R605" i="3"/>
  <c r="AM605" i="3" s="1"/>
  <c r="Q605" i="3"/>
  <c r="P605" i="3"/>
  <c r="O605" i="3"/>
  <c r="AN604" i="3"/>
  <c r="AM604" i="3"/>
  <c r="AI604" i="3"/>
  <c r="AH604" i="3"/>
  <c r="AG604" i="3"/>
  <c r="AF604" i="3"/>
  <c r="AE604" i="3"/>
  <c r="AD604" i="3"/>
  <c r="T604" i="3"/>
  <c r="S604" i="3"/>
  <c r="R604" i="3"/>
  <c r="Q604" i="3"/>
  <c r="P604" i="3"/>
  <c r="O604" i="3"/>
  <c r="AN603" i="3"/>
  <c r="AM603" i="3"/>
  <c r="AI603" i="3"/>
  <c r="AH603" i="3"/>
  <c r="AG603" i="3"/>
  <c r="AF603" i="3"/>
  <c r="AE603" i="3"/>
  <c r="AD603" i="3"/>
  <c r="T603" i="3"/>
  <c r="S603" i="3"/>
  <c r="R603" i="3"/>
  <c r="Q603" i="3"/>
  <c r="P603" i="3"/>
  <c r="O603" i="3"/>
  <c r="AI602" i="3"/>
  <c r="AH602" i="3"/>
  <c r="AG602" i="3"/>
  <c r="AF602" i="3"/>
  <c r="AE602" i="3"/>
  <c r="AD602" i="3"/>
  <c r="T602" i="3"/>
  <c r="S602" i="3"/>
  <c r="AN602" i="3" s="1"/>
  <c r="R602" i="3"/>
  <c r="AM602" i="3" s="1"/>
  <c r="Q602" i="3"/>
  <c r="P602" i="3"/>
  <c r="O602" i="3"/>
  <c r="AN601" i="3"/>
  <c r="AM601" i="3"/>
  <c r="AI601" i="3"/>
  <c r="AH601" i="3"/>
  <c r="AG601" i="3"/>
  <c r="AF601" i="3"/>
  <c r="AE601" i="3"/>
  <c r="AD601" i="3"/>
  <c r="T601" i="3"/>
  <c r="S601" i="3"/>
  <c r="R601" i="3"/>
  <c r="Q601" i="3"/>
  <c r="P601" i="3"/>
  <c r="O601" i="3"/>
  <c r="AI600" i="3"/>
  <c r="AH600" i="3"/>
  <c r="AG600" i="3"/>
  <c r="AF600" i="3"/>
  <c r="AE600" i="3"/>
  <c r="AD600" i="3"/>
  <c r="T600" i="3"/>
  <c r="S600" i="3"/>
  <c r="AN600" i="3" s="1"/>
  <c r="R600" i="3"/>
  <c r="AM600" i="3" s="1"/>
  <c r="Q600" i="3"/>
  <c r="P600" i="3"/>
  <c r="O600" i="3"/>
  <c r="AN599" i="3"/>
  <c r="AI599" i="3"/>
  <c r="AH599" i="3"/>
  <c r="AG599" i="3"/>
  <c r="AF599" i="3"/>
  <c r="AE599" i="3"/>
  <c r="AD599" i="3"/>
  <c r="T599" i="3"/>
  <c r="S599" i="3"/>
  <c r="R599" i="3"/>
  <c r="AM599" i="3" s="1"/>
  <c r="Q599" i="3"/>
  <c r="P599" i="3"/>
  <c r="O599" i="3"/>
  <c r="AN598" i="3"/>
  <c r="AI598" i="3"/>
  <c r="AH598" i="3"/>
  <c r="AG598" i="3"/>
  <c r="AF598" i="3"/>
  <c r="AE598" i="3"/>
  <c r="AD598" i="3"/>
  <c r="T598" i="3"/>
  <c r="S598" i="3"/>
  <c r="R598" i="3"/>
  <c r="AM598" i="3" s="1"/>
  <c r="Q598" i="3"/>
  <c r="P598" i="3"/>
  <c r="O598" i="3"/>
  <c r="AN597" i="3"/>
  <c r="AI597" i="3"/>
  <c r="AH597" i="3"/>
  <c r="AG597" i="3"/>
  <c r="AF597" i="3"/>
  <c r="AE597" i="3"/>
  <c r="AD597" i="3"/>
  <c r="T597" i="3"/>
  <c r="S597" i="3"/>
  <c r="R597" i="3"/>
  <c r="AM597" i="3" s="1"/>
  <c r="Q597" i="3"/>
  <c r="P597" i="3"/>
  <c r="O597" i="3"/>
  <c r="AM596" i="3"/>
  <c r="AI596" i="3"/>
  <c r="AH596" i="3"/>
  <c r="AG596" i="3"/>
  <c r="AF596" i="3"/>
  <c r="AE596" i="3"/>
  <c r="AD596" i="3"/>
  <c r="T596" i="3"/>
  <c r="S596" i="3"/>
  <c r="AN596" i="3" s="1"/>
  <c r="R596" i="3"/>
  <c r="Q596" i="3"/>
  <c r="P596" i="3"/>
  <c r="O596" i="3"/>
  <c r="AM595" i="3"/>
  <c r="AI595" i="3"/>
  <c r="AH595" i="3"/>
  <c r="AG595" i="3"/>
  <c r="AF595" i="3"/>
  <c r="AE595" i="3"/>
  <c r="AD595" i="3"/>
  <c r="T595" i="3"/>
  <c r="S595" i="3"/>
  <c r="AN595" i="3" s="1"/>
  <c r="R595" i="3"/>
  <c r="Q595" i="3"/>
  <c r="P595" i="3"/>
  <c r="O595" i="3"/>
  <c r="AI594" i="3"/>
  <c r="AH594" i="3"/>
  <c r="AG594" i="3"/>
  <c r="AF594" i="3"/>
  <c r="AE594" i="3"/>
  <c r="AD594" i="3"/>
  <c r="T594" i="3"/>
  <c r="S594" i="3"/>
  <c r="AN594" i="3" s="1"/>
  <c r="R594" i="3"/>
  <c r="AM594" i="3" s="1"/>
  <c r="Q594" i="3"/>
  <c r="P594" i="3"/>
  <c r="O594" i="3"/>
  <c r="AN593" i="3"/>
  <c r="AI593" i="3"/>
  <c r="AH593" i="3"/>
  <c r="AG593" i="3"/>
  <c r="AF593" i="3"/>
  <c r="AE593" i="3"/>
  <c r="AD593" i="3"/>
  <c r="T593" i="3"/>
  <c r="S593" i="3"/>
  <c r="R593" i="3"/>
  <c r="AM593" i="3" s="1"/>
  <c r="Q593" i="3"/>
  <c r="P593" i="3"/>
  <c r="O593" i="3"/>
  <c r="AI592" i="3"/>
  <c r="AH592" i="3"/>
  <c r="AG592" i="3"/>
  <c r="AF592" i="3"/>
  <c r="AE592" i="3"/>
  <c r="AD592" i="3"/>
  <c r="T592" i="3"/>
  <c r="S592" i="3"/>
  <c r="AN592" i="3" s="1"/>
  <c r="R592" i="3"/>
  <c r="AM592" i="3" s="1"/>
  <c r="Q592" i="3"/>
  <c r="P592" i="3"/>
  <c r="O592" i="3"/>
  <c r="AM591" i="3"/>
  <c r="AI591" i="3"/>
  <c r="AH591" i="3"/>
  <c r="AG591" i="3"/>
  <c r="AF591" i="3"/>
  <c r="AE591" i="3"/>
  <c r="AD591" i="3"/>
  <c r="T591" i="3"/>
  <c r="S591" i="3"/>
  <c r="AN591" i="3" s="1"/>
  <c r="R591" i="3"/>
  <c r="Q591" i="3"/>
  <c r="P591" i="3"/>
  <c r="O591" i="3"/>
  <c r="AM590" i="3"/>
  <c r="AI590" i="3"/>
  <c r="AH590" i="3"/>
  <c r="AG590" i="3"/>
  <c r="AF590" i="3"/>
  <c r="AE590" i="3"/>
  <c r="AD590" i="3"/>
  <c r="T590" i="3"/>
  <c r="S590" i="3"/>
  <c r="AN590" i="3" s="1"/>
  <c r="R590" i="3"/>
  <c r="Q590" i="3"/>
  <c r="P590" i="3"/>
  <c r="O590" i="3"/>
  <c r="AN589" i="3"/>
  <c r="AM589" i="3"/>
  <c r="AI589" i="3"/>
  <c r="AH589" i="3"/>
  <c r="AG589" i="3"/>
  <c r="AF589" i="3"/>
  <c r="AE589" i="3"/>
  <c r="AD589" i="3"/>
  <c r="T589" i="3"/>
  <c r="S589" i="3"/>
  <c r="R589" i="3"/>
  <c r="Q589" i="3"/>
  <c r="P589" i="3"/>
  <c r="O589" i="3"/>
  <c r="AI588" i="3"/>
  <c r="AH588" i="3"/>
  <c r="AG588" i="3"/>
  <c r="AF588" i="3"/>
  <c r="AE588" i="3"/>
  <c r="AD588" i="3"/>
  <c r="T588" i="3"/>
  <c r="S588" i="3"/>
  <c r="AN588" i="3" s="1"/>
  <c r="R588" i="3"/>
  <c r="AM588" i="3" s="1"/>
  <c r="Q588" i="3"/>
  <c r="P588" i="3"/>
  <c r="O588" i="3"/>
  <c r="AI587" i="3"/>
  <c r="AH587" i="3"/>
  <c r="AG587" i="3"/>
  <c r="AF587" i="3"/>
  <c r="AE587" i="3"/>
  <c r="AD587" i="3"/>
  <c r="T587" i="3"/>
  <c r="S587" i="3"/>
  <c r="AN587" i="3" s="1"/>
  <c r="R587" i="3"/>
  <c r="AM587" i="3" s="1"/>
  <c r="Q587" i="3"/>
  <c r="P587" i="3"/>
  <c r="O587" i="3"/>
  <c r="AN586" i="3"/>
  <c r="AI586" i="3"/>
  <c r="AH586" i="3"/>
  <c r="AG586" i="3"/>
  <c r="AF586" i="3"/>
  <c r="AE586" i="3"/>
  <c r="AD586" i="3"/>
  <c r="T586" i="3"/>
  <c r="S586" i="3"/>
  <c r="R586" i="3"/>
  <c r="AM586" i="3" s="1"/>
  <c r="Q586" i="3"/>
  <c r="P586" i="3"/>
  <c r="O586" i="3"/>
  <c r="AN585" i="3"/>
  <c r="AI585" i="3"/>
  <c r="AH585" i="3"/>
  <c r="AG585" i="3"/>
  <c r="AF585" i="3"/>
  <c r="AE585" i="3"/>
  <c r="AD585" i="3"/>
  <c r="T585" i="3"/>
  <c r="S585" i="3"/>
  <c r="R585" i="3"/>
  <c r="AM585" i="3" s="1"/>
  <c r="Q585" i="3"/>
  <c r="P585" i="3"/>
  <c r="O585" i="3"/>
  <c r="AI584" i="3"/>
  <c r="AH584" i="3"/>
  <c r="AG584" i="3"/>
  <c r="AF584" i="3"/>
  <c r="AE584" i="3"/>
  <c r="AD584" i="3"/>
  <c r="T584" i="3"/>
  <c r="S584" i="3"/>
  <c r="AN584" i="3" s="1"/>
  <c r="R584" i="3"/>
  <c r="AM584" i="3" s="1"/>
  <c r="Q584" i="3"/>
  <c r="P584" i="3"/>
  <c r="O584" i="3"/>
  <c r="AI583" i="3"/>
  <c r="AH583" i="3"/>
  <c r="AG583" i="3"/>
  <c r="AF583" i="3"/>
  <c r="AE583" i="3"/>
  <c r="AD583" i="3"/>
  <c r="T583" i="3"/>
  <c r="S583" i="3"/>
  <c r="AN583" i="3" s="1"/>
  <c r="R583" i="3"/>
  <c r="AM583" i="3" s="1"/>
  <c r="Q583" i="3"/>
  <c r="P583" i="3"/>
  <c r="O583" i="3"/>
  <c r="AN582" i="3"/>
  <c r="AI582" i="3"/>
  <c r="AH582" i="3"/>
  <c r="AG582" i="3"/>
  <c r="AF582" i="3"/>
  <c r="AE582" i="3"/>
  <c r="AD582" i="3"/>
  <c r="T582" i="3"/>
  <c r="S582" i="3"/>
  <c r="R582" i="3"/>
  <c r="AM582" i="3" s="1"/>
  <c r="Q582" i="3"/>
  <c r="P582" i="3"/>
  <c r="O582" i="3"/>
  <c r="AI581" i="3"/>
  <c r="AH581" i="3"/>
  <c r="AG581" i="3"/>
  <c r="AF581" i="3"/>
  <c r="AE581" i="3"/>
  <c r="AD581" i="3"/>
  <c r="T581" i="3"/>
  <c r="S581" i="3"/>
  <c r="AN581" i="3" s="1"/>
  <c r="R581" i="3"/>
  <c r="AM581" i="3" s="1"/>
  <c r="Q581" i="3"/>
  <c r="P581" i="3"/>
  <c r="O581" i="3"/>
  <c r="AN580" i="3"/>
  <c r="AI580" i="3"/>
  <c r="AH580" i="3"/>
  <c r="AG580" i="3"/>
  <c r="AF580" i="3"/>
  <c r="AE580" i="3"/>
  <c r="AD580" i="3"/>
  <c r="T580" i="3"/>
  <c r="S580" i="3"/>
  <c r="R580" i="3"/>
  <c r="AM580" i="3" s="1"/>
  <c r="Q580" i="3"/>
  <c r="P580" i="3"/>
  <c r="O580" i="3"/>
  <c r="AN579" i="3"/>
  <c r="AM579" i="3"/>
  <c r="AI579" i="3"/>
  <c r="AH579" i="3"/>
  <c r="AG579" i="3"/>
  <c r="AF579" i="3"/>
  <c r="AE579" i="3"/>
  <c r="AD579" i="3"/>
  <c r="T579" i="3"/>
  <c r="S579" i="3"/>
  <c r="R579" i="3"/>
  <c r="Q579" i="3"/>
  <c r="P579" i="3"/>
  <c r="O579" i="3"/>
  <c r="AI578" i="3"/>
  <c r="AH578" i="3"/>
  <c r="AG578" i="3"/>
  <c r="AF578" i="3"/>
  <c r="AE578" i="3"/>
  <c r="AD578" i="3"/>
  <c r="T578" i="3"/>
  <c r="S578" i="3"/>
  <c r="AN578" i="3" s="1"/>
  <c r="R578" i="3"/>
  <c r="AM578" i="3" s="1"/>
  <c r="Q578" i="3"/>
  <c r="P578" i="3"/>
  <c r="O578" i="3"/>
  <c r="AN577" i="3"/>
  <c r="AI577" i="3"/>
  <c r="AH577" i="3"/>
  <c r="AG577" i="3"/>
  <c r="AF577" i="3"/>
  <c r="AE577" i="3"/>
  <c r="AD577" i="3"/>
  <c r="T577" i="3"/>
  <c r="S577" i="3"/>
  <c r="R577" i="3"/>
  <c r="AM577" i="3" s="1"/>
  <c r="Q577" i="3"/>
  <c r="P577" i="3"/>
  <c r="O577" i="3"/>
  <c r="AN576" i="3"/>
  <c r="AI576" i="3"/>
  <c r="AH576" i="3"/>
  <c r="AG576" i="3"/>
  <c r="AF576" i="3"/>
  <c r="AE576" i="3"/>
  <c r="AD576" i="3"/>
  <c r="T576" i="3"/>
  <c r="S576" i="3"/>
  <c r="R576" i="3"/>
  <c r="AM576" i="3" s="1"/>
  <c r="Q576" i="3"/>
  <c r="P576" i="3"/>
  <c r="O576" i="3"/>
  <c r="AI575" i="3"/>
  <c r="AH575" i="3"/>
  <c r="AG575" i="3"/>
  <c r="AF575" i="3"/>
  <c r="AE575" i="3"/>
  <c r="AD575" i="3"/>
  <c r="T575" i="3"/>
  <c r="S575" i="3"/>
  <c r="AN575" i="3" s="1"/>
  <c r="R575" i="3"/>
  <c r="AM575" i="3" s="1"/>
  <c r="Q575" i="3"/>
  <c r="P575" i="3"/>
  <c r="O575" i="3"/>
  <c r="AM574" i="3"/>
  <c r="AI574" i="3"/>
  <c r="AH574" i="3"/>
  <c r="AG574" i="3"/>
  <c r="AF574" i="3"/>
  <c r="AE574" i="3"/>
  <c r="AD574" i="3"/>
  <c r="T574" i="3"/>
  <c r="S574" i="3"/>
  <c r="AN574" i="3" s="1"/>
  <c r="R574" i="3"/>
  <c r="Q574" i="3"/>
  <c r="P574" i="3"/>
  <c r="O574" i="3"/>
  <c r="AI573" i="3"/>
  <c r="AH573" i="3"/>
  <c r="AG573" i="3"/>
  <c r="AF573" i="3"/>
  <c r="AE573" i="3"/>
  <c r="AD573" i="3"/>
  <c r="T573" i="3"/>
  <c r="S573" i="3"/>
  <c r="AN573" i="3" s="1"/>
  <c r="R573" i="3"/>
  <c r="AM573" i="3" s="1"/>
  <c r="Q573" i="3"/>
  <c r="P573" i="3"/>
  <c r="O573" i="3"/>
  <c r="AN572" i="3"/>
  <c r="AM572" i="3"/>
  <c r="AI572" i="3"/>
  <c r="AH572" i="3"/>
  <c r="AG572" i="3"/>
  <c r="AF572" i="3"/>
  <c r="AE572" i="3"/>
  <c r="AD572" i="3"/>
  <c r="T572" i="3"/>
  <c r="S572" i="3"/>
  <c r="R572" i="3"/>
  <c r="Q572" i="3"/>
  <c r="P572" i="3"/>
  <c r="O572" i="3"/>
  <c r="AN571" i="3"/>
  <c r="AM571" i="3"/>
  <c r="AI571" i="3"/>
  <c r="AH571" i="3"/>
  <c r="AG571" i="3"/>
  <c r="AF571" i="3"/>
  <c r="AE571" i="3"/>
  <c r="AD571" i="3"/>
  <c r="T571" i="3"/>
  <c r="S571" i="3"/>
  <c r="R571" i="3"/>
  <c r="Q571" i="3"/>
  <c r="P571" i="3"/>
  <c r="O571" i="3"/>
  <c r="AN570" i="3"/>
  <c r="AM570" i="3"/>
  <c r="AI570" i="3"/>
  <c r="AH570" i="3"/>
  <c r="AG570" i="3"/>
  <c r="AF570" i="3"/>
  <c r="AE570" i="3"/>
  <c r="AD570" i="3"/>
  <c r="T570" i="3"/>
  <c r="S570" i="3"/>
  <c r="R570" i="3"/>
  <c r="Q570" i="3"/>
  <c r="P570" i="3"/>
  <c r="O570" i="3"/>
  <c r="AI569" i="3"/>
  <c r="AH569" i="3"/>
  <c r="AG569" i="3"/>
  <c r="AF569" i="3"/>
  <c r="AE569" i="3"/>
  <c r="AD569" i="3"/>
  <c r="T569" i="3"/>
  <c r="S569" i="3"/>
  <c r="AN569" i="3" s="1"/>
  <c r="R569" i="3"/>
  <c r="AM569" i="3" s="1"/>
  <c r="Q569" i="3"/>
  <c r="P569" i="3"/>
  <c r="O569" i="3"/>
  <c r="AM568" i="3"/>
  <c r="AI568" i="3"/>
  <c r="AH568" i="3"/>
  <c r="AG568" i="3"/>
  <c r="AF568" i="3"/>
  <c r="AE568" i="3"/>
  <c r="AD568" i="3"/>
  <c r="T568" i="3"/>
  <c r="S568" i="3"/>
  <c r="AN568" i="3" s="1"/>
  <c r="R568" i="3"/>
  <c r="Q568" i="3"/>
  <c r="P568" i="3"/>
  <c r="O568" i="3"/>
  <c r="AN567" i="3"/>
  <c r="AI567" i="3"/>
  <c r="AH567" i="3"/>
  <c r="AG567" i="3"/>
  <c r="AF567" i="3"/>
  <c r="AE567" i="3"/>
  <c r="AD567" i="3"/>
  <c r="T567" i="3"/>
  <c r="S567" i="3"/>
  <c r="R567" i="3"/>
  <c r="AM567" i="3" s="1"/>
  <c r="Q567" i="3"/>
  <c r="P567" i="3"/>
  <c r="O567" i="3"/>
  <c r="AN566" i="3"/>
  <c r="AI566" i="3"/>
  <c r="AH566" i="3"/>
  <c r="AG566" i="3"/>
  <c r="AF566" i="3"/>
  <c r="AE566" i="3"/>
  <c r="AD566" i="3"/>
  <c r="T566" i="3"/>
  <c r="S566" i="3"/>
  <c r="R566" i="3"/>
  <c r="AM566" i="3" s="1"/>
  <c r="Q566" i="3"/>
  <c r="P566" i="3"/>
  <c r="O566" i="3"/>
  <c r="AN565" i="3"/>
  <c r="AM565" i="3"/>
  <c r="AI565" i="3"/>
  <c r="AH565" i="3"/>
  <c r="AG565" i="3"/>
  <c r="AF565" i="3"/>
  <c r="AE565" i="3"/>
  <c r="AD565" i="3"/>
  <c r="T565" i="3"/>
  <c r="S565" i="3"/>
  <c r="R565" i="3"/>
  <c r="Q565" i="3"/>
  <c r="P565" i="3"/>
  <c r="O565" i="3"/>
  <c r="AI564" i="3"/>
  <c r="AH564" i="3"/>
  <c r="AG564" i="3"/>
  <c r="AF564" i="3"/>
  <c r="AE564" i="3"/>
  <c r="AD564" i="3"/>
  <c r="T564" i="3"/>
  <c r="S564" i="3"/>
  <c r="AN564" i="3" s="1"/>
  <c r="R564" i="3"/>
  <c r="AM564" i="3" s="1"/>
  <c r="Q564" i="3"/>
  <c r="P564" i="3"/>
  <c r="O564" i="3"/>
  <c r="AM563" i="3"/>
  <c r="AI563" i="3"/>
  <c r="AH563" i="3"/>
  <c r="AG563" i="3"/>
  <c r="AF563" i="3"/>
  <c r="AE563" i="3"/>
  <c r="AD563" i="3"/>
  <c r="T563" i="3"/>
  <c r="S563" i="3"/>
  <c r="AN563" i="3" s="1"/>
  <c r="R563" i="3"/>
  <c r="Q563" i="3"/>
  <c r="P563" i="3"/>
  <c r="O563" i="3"/>
  <c r="AN562" i="3"/>
  <c r="AI562" i="3"/>
  <c r="AH562" i="3"/>
  <c r="AG562" i="3"/>
  <c r="AF562" i="3"/>
  <c r="AE562" i="3"/>
  <c r="AD562" i="3"/>
  <c r="T562" i="3"/>
  <c r="S562" i="3"/>
  <c r="R562" i="3"/>
  <c r="AM562" i="3" s="1"/>
  <c r="Q562" i="3"/>
  <c r="P562" i="3"/>
  <c r="O562" i="3"/>
  <c r="AI561" i="3"/>
  <c r="AH561" i="3"/>
  <c r="AG561" i="3"/>
  <c r="AF561" i="3"/>
  <c r="AE561" i="3"/>
  <c r="AD561" i="3"/>
  <c r="T561" i="3"/>
  <c r="S561" i="3"/>
  <c r="AN561" i="3" s="1"/>
  <c r="R561" i="3"/>
  <c r="AM561" i="3" s="1"/>
  <c r="Q561" i="3"/>
  <c r="P561" i="3"/>
  <c r="O561" i="3"/>
  <c r="AM560" i="3"/>
  <c r="AI560" i="3"/>
  <c r="AH560" i="3"/>
  <c r="AG560" i="3"/>
  <c r="AF560" i="3"/>
  <c r="AE560" i="3"/>
  <c r="AD560" i="3"/>
  <c r="T560" i="3"/>
  <c r="S560" i="3"/>
  <c r="AN560" i="3" s="1"/>
  <c r="R560" i="3"/>
  <c r="Q560" i="3"/>
  <c r="P560" i="3"/>
  <c r="O560" i="3"/>
  <c r="AM559" i="3"/>
  <c r="AI559" i="3"/>
  <c r="AH559" i="3"/>
  <c r="AG559" i="3"/>
  <c r="AF559" i="3"/>
  <c r="AE559" i="3"/>
  <c r="AD559" i="3"/>
  <c r="T559" i="3"/>
  <c r="S559" i="3"/>
  <c r="AN559" i="3" s="1"/>
  <c r="R559" i="3"/>
  <c r="Q559" i="3"/>
  <c r="P559" i="3"/>
  <c r="O559" i="3"/>
  <c r="AM558" i="3"/>
  <c r="AI558" i="3"/>
  <c r="AH558" i="3"/>
  <c r="AG558" i="3"/>
  <c r="AF558" i="3"/>
  <c r="AE558" i="3"/>
  <c r="AD558" i="3"/>
  <c r="T558" i="3"/>
  <c r="S558" i="3"/>
  <c r="AN558" i="3" s="1"/>
  <c r="R558" i="3"/>
  <c r="Q558" i="3"/>
  <c r="P558" i="3"/>
  <c r="O558" i="3"/>
  <c r="AI557" i="3"/>
  <c r="AH557" i="3"/>
  <c r="AG557" i="3"/>
  <c r="AF557" i="3"/>
  <c r="AE557" i="3"/>
  <c r="AD557" i="3"/>
  <c r="T557" i="3"/>
  <c r="S557" i="3"/>
  <c r="AN557" i="3" s="1"/>
  <c r="R557" i="3"/>
  <c r="AM557" i="3" s="1"/>
  <c r="Q557" i="3"/>
  <c r="P557" i="3"/>
  <c r="O557" i="3"/>
  <c r="AM556" i="3"/>
  <c r="AI556" i="3"/>
  <c r="AH556" i="3"/>
  <c r="AG556" i="3"/>
  <c r="AF556" i="3"/>
  <c r="AE556" i="3"/>
  <c r="AD556" i="3"/>
  <c r="T556" i="3"/>
  <c r="S556" i="3"/>
  <c r="AN556" i="3" s="1"/>
  <c r="R556" i="3"/>
  <c r="Q556" i="3"/>
  <c r="P556" i="3"/>
  <c r="O556" i="3"/>
  <c r="AI555" i="3"/>
  <c r="AH555" i="3"/>
  <c r="AG555" i="3"/>
  <c r="AF555" i="3"/>
  <c r="AE555" i="3"/>
  <c r="AD555" i="3"/>
  <c r="T555" i="3"/>
  <c r="S555" i="3"/>
  <c r="AN555" i="3" s="1"/>
  <c r="R555" i="3"/>
  <c r="AM555" i="3" s="1"/>
  <c r="Q555" i="3"/>
  <c r="P555" i="3"/>
  <c r="O555" i="3"/>
  <c r="AI554" i="3"/>
  <c r="AH554" i="3"/>
  <c r="AG554" i="3"/>
  <c r="AF554" i="3"/>
  <c r="AE554" i="3"/>
  <c r="AD554" i="3"/>
  <c r="T554" i="3"/>
  <c r="S554" i="3"/>
  <c r="AN554" i="3" s="1"/>
  <c r="R554" i="3"/>
  <c r="AM554" i="3" s="1"/>
  <c r="Q554" i="3"/>
  <c r="P554" i="3"/>
  <c r="O554" i="3"/>
  <c r="AN553" i="3"/>
  <c r="AM553" i="3"/>
  <c r="AI553" i="3"/>
  <c r="AH553" i="3"/>
  <c r="AG553" i="3"/>
  <c r="AF553" i="3"/>
  <c r="AE553" i="3"/>
  <c r="AD553" i="3"/>
  <c r="T553" i="3"/>
  <c r="S553" i="3"/>
  <c r="R553" i="3"/>
  <c r="Q553" i="3"/>
  <c r="P553" i="3"/>
  <c r="O553" i="3"/>
  <c r="AN552" i="3"/>
  <c r="AI552" i="3"/>
  <c r="AH552" i="3"/>
  <c r="AG552" i="3"/>
  <c r="AF552" i="3"/>
  <c r="AE552" i="3"/>
  <c r="AD552" i="3"/>
  <c r="T552" i="3"/>
  <c r="S552" i="3"/>
  <c r="R552" i="3"/>
  <c r="AM552" i="3" s="1"/>
  <c r="Q552" i="3"/>
  <c r="P552" i="3"/>
  <c r="O552" i="3"/>
  <c r="AM551" i="3"/>
  <c r="AI551" i="3"/>
  <c r="AH551" i="3"/>
  <c r="AG551" i="3"/>
  <c r="AF551" i="3"/>
  <c r="AE551" i="3"/>
  <c r="AD551" i="3"/>
  <c r="T551" i="3"/>
  <c r="S551" i="3"/>
  <c r="AN551" i="3" s="1"/>
  <c r="R551" i="3"/>
  <c r="Q551" i="3"/>
  <c r="P551" i="3"/>
  <c r="O551" i="3"/>
  <c r="AN550" i="3"/>
  <c r="AM550" i="3"/>
  <c r="AI550" i="3"/>
  <c r="AH550" i="3"/>
  <c r="AG550" i="3"/>
  <c r="AF550" i="3"/>
  <c r="AE550" i="3"/>
  <c r="AD550" i="3"/>
  <c r="T550" i="3"/>
  <c r="S550" i="3"/>
  <c r="R550" i="3"/>
  <c r="Q550" i="3"/>
  <c r="P550" i="3"/>
  <c r="O550" i="3"/>
  <c r="AM549" i="3"/>
  <c r="AI549" i="3"/>
  <c r="AH549" i="3"/>
  <c r="AG549" i="3"/>
  <c r="AF549" i="3"/>
  <c r="AE549" i="3"/>
  <c r="AD549" i="3"/>
  <c r="T549" i="3"/>
  <c r="S549" i="3"/>
  <c r="AN549" i="3" s="1"/>
  <c r="R549" i="3"/>
  <c r="Q549" i="3"/>
  <c r="P549" i="3"/>
  <c r="O549" i="3"/>
  <c r="AI548" i="3"/>
  <c r="AH548" i="3"/>
  <c r="AG548" i="3"/>
  <c r="AF548" i="3"/>
  <c r="AE548" i="3"/>
  <c r="AD548" i="3"/>
  <c r="T548" i="3"/>
  <c r="S548" i="3"/>
  <c r="AN548" i="3" s="1"/>
  <c r="R548" i="3"/>
  <c r="AM548" i="3" s="1"/>
  <c r="Q548" i="3"/>
  <c r="P548" i="3"/>
  <c r="O548" i="3"/>
  <c r="AM547" i="3"/>
  <c r="AI547" i="3"/>
  <c r="AH547" i="3"/>
  <c r="AG547" i="3"/>
  <c r="AF547" i="3"/>
  <c r="AE547" i="3"/>
  <c r="AD547" i="3"/>
  <c r="T547" i="3"/>
  <c r="S547" i="3"/>
  <c r="AN547" i="3" s="1"/>
  <c r="R547" i="3"/>
  <c r="Q547" i="3"/>
  <c r="P547" i="3"/>
  <c r="O547" i="3"/>
  <c r="AM546" i="3"/>
  <c r="AI546" i="3"/>
  <c r="AH546" i="3"/>
  <c r="AG546" i="3"/>
  <c r="AF546" i="3"/>
  <c r="AE546" i="3"/>
  <c r="AD546" i="3"/>
  <c r="T546" i="3"/>
  <c r="S546" i="3"/>
  <c r="AN546" i="3" s="1"/>
  <c r="R546" i="3"/>
  <c r="Q546" i="3"/>
  <c r="P546" i="3"/>
  <c r="O546" i="3"/>
  <c r="AM545" i="3"/>
  <c r="AI545" i="3"/>
  <c r="AH545" i="3"/>
  <c r="AG545" i="3"/>
  <c r="AF545" i="3"/>
  <c r="AE545" i="3"/>
  <c r="AD545" i="3"/>
  <c r="T545" i="3"/>
  <c r="S545" i="3"/>
  <c r="AN545" i="3" s="1"/>
  <c r="R545" i="3"/>
  <c r="Q545" i="3"/>
  <c r="P545" i="3"/>
  <c r="O545" i="3"/>
  <c r="AM544" i="3"/>
  <c r="AI544" i="3"/>
  <c r="AH544" i="3"/>
  <c r="AG544" i="3"/>
  <c r="AF544" i="3"/>
  <c r="AE544" i="3"/>
  <c r="AD544" i="3"/>
  <c r="T544" i="3"/>
  <c r="S544" i="3"/>
  <c r="AN544" i="3" s="1"/>
  <c r="R544" i="3"/>
  <c r="Q544" i="3"/>
  <c r="P544" i="3"/>
  <c r="O544" i="3"/>
  <c r="AN543" i="3"/>
  <c r="AM543" i="3"/>
  <c r="AI543" i="3"/>
  <c r="AH543" i="3"/>
  <c r="AG543" i="3"/>
  <c r="AF543" i="3"/>
  <c r="AE543" i="3"/>
  <c r="AD543" i="3"/>
  <c r="T543" i="3"/>
  <c r="S543" i="3"/>
  <c r="R543" i="3"/>
  <c r="Q543" i="3"/>
  <c r="P543" i="3"/>
  <c r="O543" i="3"/>
  <c r="AM542" i="3"/>
  <c r="AI542" i="3"/>
  <c r="AH542" i="3"/>
  <c r="AG542" i="3"/>
  <c r="AF542" i="3"/>
  <c r="AE542" i="3"/>
  <c r="AD542" i="3"/>
  <c r="T542" i="3"/>
  <c r="S542" i="3"/>
  <c r="AN542" i="3" s="1"/>
  <c r="R542" i="3"/>
  <c r="Q542" i="3"/>
  <c r="P542" i="3"/>
  <c r="O542" i="3"/>
  <c r="AM541" i="3"/>
  <c r="AI541" i="3"/>
  <c r="AH541" i="3"/>
  <c r="AG541" i="3"/>
  <c r="AF541" i="3"/>
  <c r="AE541" i="3"/>
  <c r="AD541" i="3"/>
  <c r="T541" i="3"/>
  <c r="S541" i="3"/>
  <c r="AN541" i="3" s="1"/>
  <c r="R541" i="3"/>
  <c r="Q541" i="3"/>
  <c r="P541" i="3"/>
  <c r="O541" i="3"/>
  <c r="AI540" i="3"/>
  <c r="AH540" i="3"/>
  <c r="AG540" i="3"/>
  <c r="AF540" i="3"/>
  <c r="AE540" i="3"/>
  <c r="AD540" i="3"/>
  <c r="T540" i="3"/>
  <c r="S540" i="3"/>
  <c r="AN540" i="3" s="1"/>
  <c r="R540" i="3"/>
  <c r="AM540" i="3" s="1"/>
  <c r="Q540" i="3"/>
  <c r="P540" i="3"/>
  <c r="O540" i="3"/>
  <c r="AN539" i="3"/>
  <c r="AM539" i="3"/>
  <c r="AI539" i="3"/>
  <c r="AH539" i="3"/>
  <c r="AG539" i="3"/>
  <c r="AF539" i="3"/>
  <c r="AE539" i="3"/>
  <c r="AD539" i="3"/>
  <c r="T539" i="3"/>
  <c r="S539" i="3"/>
  <c r="R539" i="3"/>
  <c r="Q539" i="3"/>
  <c r="P539" i="3"/>
  <c r="O539" i="3"/>
  <c r="AN538" i="3"/>
  <c r="AI538" i="3"/>
  <c r="AH538" i="3"/>
  <c r="AG538" i="3"/>
  <c r="AF538" i="3"/>
  <c r="AE538" i="3"/>
  <c r="AD538" i="3"/>
  <c r="T538" i="3"/>
  <c r="S538" i="3"/>
  <c r="R538" i="3"/>
  <c r="AM538" i="3" s="1"/>
  <c r="Q538" i="3"/>
  <c r="P538" i="3"/>
  <c r="O538" i="3"/>
  <c r="AN537" i="3"/>
  <c r="AI537" i="3"/>
  <c r="AH537" i="3"/>
  <c r="AG537" i="3"/>
  <c r="AF537" i="3"/>
  <c r="AE537" i="3"/>
  <c r="AD537" i="3"/>
  <c r="T537" i="3"/>
  <c r="S537" i="3"/>
  <c r="R537" i="3"/>
  <c r="AM537" i="3" s="1"/>
  <c r="Q537" i="3"/>
  <c r="P537" i="3"/>
  <c r="O537" i="3"/>
  <c r="AN536" i="3"/>
  <c r="AI536" i="3"/>
  <c r="AH536" i="3"/>
  <c r="AG536" i="3"/>
  <c r="AF536" i="3"/>
  <c r="AE536" i="3"/>
  <c r="AD536" i="3"/>
  <c r="T536" i="3"/>
  <c r="S536" i="3"/>
  <c r="R536" i="3"/>
  <c r="AM536" i="3" s="1"/>
  <c r="Q536" i="3"/>
  <c r="P536" i="3"/>
  <c r="O536" i="3"/>
  <c r="AN535" i="3"/>
  <c r="AI535" i="3"/>
  <c r="AH535" i="3"/>
  <c r="AG535" i="3"/>
  <c r="AF535" i="3"/>
  <c r="AE535" i="3"/>
  <c r="AD535" i="3"/>
  <c r="T535" i="3"/>
  <c r="S535" i="3"/>
  <c r="R535" i="3"/>
  <c r="AM535" i="3" s="1"/>
  <c r="Q535" i="3"/>
  <c r="P535" i="3"/>
  <c r="O535" i="3"/>
  <c r="AN534" i="3"/>
  <c r="AM534" i="3"/>
  <c r="AI534" i="3"/>
  <c r="AH534" i="3"/>
  <c r="AG534" i="3"/>
  <c r="AF534" i="3"/>
  <c r="AE534" i="3"/>
  <c r="AD534" i="3"/>
  <c r="T534" i="3"/>
  <c r="S534" i="3"/>
  <c r="R534" i="3"/>
  <c r="Q534" i="3"/>
  <c r="P534" i="3"/>
  <c r="O534" i="3"/>
  <c r="AM533" i="3"/>
  <c r="AI533" i="3"/>
  <c r="AH533" i="3"/>
  <c r="AG533" i="3"/>
  <c r="AF533" i="3"/>
  <c r="AE533" i="3"/>
  <c r="AD533" i="3"/>
  <c r="T533" i="3"/>
  <c r="S533" i="3"/>
  <c r="AN533" i="3" s="1"/>
  <c r="R533" i="3"/>
  <c r="Q533" i="3"/>
  <c r="P533" i="3"/>
  <c r="O533" i="3"/>
  <c r="AI532" i="3"/>
  <c r="AH532" i="3"/>
  <c r="AG532" i="3"/>
  <c r="AF532" i="3"/>
  <c r="AE532" i="3"/>
  <c r="AD532" i="3"/>
  <c r="T532" i="3"/>
  <c r="S532" i="3"/>
  <c r="AN532" i="3" s="1"/>
  <c r="R532" i="3"/>
  <c r="AM532" i="3" s="1"/>
  <c r="Q532" i="3"/>
  <c r="P532" i="3"/>
  <c r="O532" i="3"/>
  <c r="AN531" i="3"/>
  <c r="AM531" i="3"/>
  <c r="AI531" i="3"/>
  <c r="AH531" i="3"/>
  <c r="AG531" i="3"/>
  <c r="AF531" i="3"/>
  <c r="AE531" i="3"/>
  <c r="AD531" i="3"/>
  <c r="T531" i="3"/>
  <c r="S531" i="3"/>
  <c r="R531" i="3"/>
  <c r="Q531" i="3"/>
  <c r="P531" i="3"/>
  <c r="O531" i="3"/>
  <c r="AN530" i="3"/>
  <c r="AM530" i="3"/>
  <c r="AI530" i="3"/>
  <c r="AH530" i="3"/>
  <c r="AG530" i="3"/>
  <c r="AF530" i="3"/>
  <c r="AE530" i="3"/>
  <c r="AD530" i="3"/>
  <c r="T530" i="3"/>
  <c r="S530" i="3"/>
  <c r="R530" i="3"/>
  <c r="Q530" i="3"/>
  <c r="P530" i="3"/>
  <c r="O530" i="3"/>
  <c r="AN529" i="3"/>
  <c r="AM529" i="3"/>
  <c r="AI529" i="3"/>
  <c r="AH529" i="3"/>
  <c r="AG529" i="3"/>
  <c r="AF529" i="3"/>
  <c r="AE529" i="3"/>
  <c r="AD529" i="3"/>
  <c r="T529" i="3"/>
  <c r="S529" i="3"/>
  <c r="R529" i="3"/>
  <c r="Q529" i="3"/>
  <c r="P529" i="3"/>
  <c r="O529" i="3"/>
  <c r="AI528" i="3"/>
  <c r="AH528" i="3"/>
  <c r="AG528" i="3"/>
  <c r="AF528" i="3"/>
  <c r="AE528" i="3"/>
  <c r="AD528" i="3"/>
  <c r="T528" i="3"/>
  <c r="S528" i="3"/>
  <c r="AN528" i="3" s="1"/>
  <c r="R528" i="3"/>
  <c r="AM528" i="3" s="1"/>
  <c r="Q528" i="3"/>
  <c r="P528" i="3"/>
  <c r="O528" i="3"/>
  <c r="AI527" i="3"/>
  <c r="AH527" i="3"/>
  <c r="AG527" i="3"/>
  <c r="AF527" i="3"/>
  <c r="AE527" i="3"/>
  <c r="AD527" i="3"/>
  <c r="T527" i="3"/>
  <c r="S527" i="3"/>
  <c r="AN527" i="3" s="1"/>
  <c r="R527" i="3"/>
  <c r="AM527" i="3" s="1"/>
  <c r="Q527" i="3"/>
  <c r="P527" i="3"/>
  <c r="O527" i="3"/>
  <c r="AI526" i="3"/>
  <c r="AH526" i="3"/>
  <c r="AG526" i="3"/>
  <c r="AF526" i="3"/>
  <c r="AE526" i="3"/>
  <c r="AD526" i="3"/>
  <c r="T526" i="3"/>
  <c r="S526" i="3"/>
  <c r="AN526" i="3" s="1"/>
  <c r="R526" i="3"/>
  <c r="AM526" i="3" s="1"/>
  <c r="Q526" i="3"/>
  <c r="P526" i="3"/>
  <c r="O526" i="3"/>
  <c r="AM525" i="3"/>
  <c r="AI525" i="3"/>
  <c r="AH525" i="3"/>
  <c r="AG525" i="3"/>
  <c r="AF525" i="3"/>
  <c r="AE525" i="3"/>
  <c r="AD525" i="3"/>
  <c r="T525" i="3"/>
  <c r="S525" i="3"/>
  <c r="AN525" i="3" s="1"/>
  <c r="R525" i="3"/>
  <c r="Q525" i="3"/>
  <c r="P525" i="3"/>
  <c r="O525" i="3"/>
  <c r="AI524" i="3"/>
  <c r="AH524" i="3"/>
  <c r="AG524" i="3"/>
  <c r="AF524" i="3"/>
  <c r="AE524" i="3"/>
  <c r="AD524" i="3"/>
  <c r="T524" i="3"/>
  <c r="S524" i="3"/>
  <c r="AN524" i="3" s="1"/>
  <c r="R524" i="3"/>
  <c r="AM524" i="3" s="1"/>
  <c r="Q524" i="3"/>
  <c r="P524" i="3"/>
  <c r="O524" i="3"/>
  <c r="AI523" i="3"/>
  <c r="AH523" i="3"/>
  <c r="AG523" i="3"/>
  <c r="AF523" i="3"/>
  <c r="AE523" i="3"/>
  <c r="AD523" i="3"/>
  <c r="T523" i="3"/>
  <c r="S523" i="3"/>
  <c r="AN523" i="3" s="1"/>
  <c r="R523" i="3"/>
  <c r="AM523" i="3" s="1"/>
  <c r="Q523" i="3"/>
  <c r="P523" i="3"/>
  <c r="O523" i="3"/>
  <c r="AM522" i="3"/>
  <c r="AI522" i="3"/>
  <c r="AH522" i="3"/>
  <c r="AG522" i="3"/>
  <c r="AF522" i="3"/>
  <c r="AE522" i="3"/>
  <c r="AD522" i="3"/>
  <c r="T522" i="3"/>
  <c r="S522" i="3"/>
  <c r="AN522" i="3" s="1"/>
  <c r="R522" i="3"/>
  <c r="Q522" i="3"/>
  <c r="P522" i="3"/>
  <c r="O522" i="3"/>
  <c r="AN521" i="3"/>
  <c r="AM521" i="3"/>
  <c r="AI521" i="3"/>
  <c r="AH521" i="3"/>
  <c r="AG521" i="3"/>
  <c r="AF521" i="3"/>
  <c r="AE521" i="3"/>
  <c r="AD521" i="3"/>
  <c r="T521" i="3"/>
  <c r="S521" i="3"/>
  <c r="R521" i="3"/>
  <c r="Q521" i="3"/>
  <c r="P521" i="3"/>
  <c r="O521" i="3"/>
  <c r="AN520" i="3"/>
  <c r="AM520" i="3"/>
  <c r="AI520" i="3"/>
  <c r="AH520" i="3"/>
  <c r="AG520" i="3"/>
  <c r="AF520" i="3"/>
  <c r="AE520" i="3"/>
  <c r="AD520" i="3"/>
  <c r="T520" i="3"/>
  <c r="S520" i="3"/>
  <c r="R520" i="3"/>
  <c r="Q520" i="3"/>
  <c r="P520" i="3"/>
  <c r="O520" i="3"/>
  <c r="AM519" i="3"/>
  <c r="AI519" i="3"/>
  <c r="AH519" i="3"/>
  <c r="AG519" i="3"/>
  <c r="AF519" i="3"/>
  <c r="AE519" i="3"/>
  <c r="AD519" i="3"/>
  <c r="T519" i="3"/>
  <c r="S519" i="3"/>
  <c r="AN519" i="3" s="1"/>
  <c r="R519" i="3"/>
  <c r="Q519" i="3"/>
  <c r="P519" i="3"/>
  <c r="O519" i="3"/>
  <c r="AN518" i="3"/>
  <c r="AM518" i="3"/>
  <c r="AI518" i="3"/>
  <c r="AH518" i="3"/>
  <c r="AG518" i="3"/>
  <c r="AF518" i="3"/>
  <c r="AE518" i="3"/>
  <c r="AD518" i="3"/>
  <c r="T518" i="3"/>
  <c r="S518" i="3"/>
  <c r="R518" i="3"/>
  <c r="Q518" i="3"/>
  <c r="P518" i="3"/>
  <c r="O518" i="3"/>
  <c r="AN517" i="3"/>
  <c r="AM517" i="3"/>
  <c r="AI517" i="3"/>
  <c r="AH517" i="3"/>
  <c r="AG517" i="3"/>
  <c r="AF517" i="3"/>
  <c r="AE517" i="3"/>
  <c r="AD517" i="3"/>
  <c r="T517" i="3"/>
  <c r="S517" i="3"/>
  <c r="R517" i="3"/>
  <c r="Q517" i="3"/>
  <c r="P517" i="3"/>
  <c r="O517" i="3"/>
  <c r="AN516" i="3"/>
  <c r="AM516" i="3"/>
  <c r="AI516" i="3"/>
  <c r="AH516" i="3"/>
  <c r="AG516" i="3"/>
  <c r="AF516" i="3"/>
  <c r="AE516" i="3"/>
  <c r="AD516" i="3"/>
  <c r="T516" i="3"/>
  <c r="S516" i="3"/>
  <c r="R516" i="3"/>
  <c r="Q516" i="3"/>
  <c r="P516" i="3"/>
  <c r="O516" i="3"/>
  <c r="AN515" i="3"/>
  <c r="AM515" i="3"/>
  <c r="AI515" i="3"/>
  <c r="AH515" i="3"/>
  <c r="AG515" i="3"/>
  <c r="AF515" i="3"/>
  <c r="AE515" i="3"/>
  <c r="AD515" i="3"/>
  <c r="T515" i="3"/>
  <c r="S515" i="3"/>
  <c r="R515" i="3"/>
  <c r="Q515" i="3"/>
  <c r="P515" i="3"/>
  <c r="O515" i="3"/>
  <c r="AM514" i="3"/>
  <c r="AI514" i="3"/>
  <c r="AH514" i="3"/>
  <c r="AG514" i="3"/>
  <c r="AF514" i="3"/>
  <c r="AE514" i="3"/>
  <c r="AD514" i="3"/>
  <c r="T514" i="3"/>
  <c r="S514" i="3"/>
  <c r="AN514" i="3" s="1"/>
  <c r="R514" i="3"/>
  <c r="Q514" i="3"/>
  <c r="P514" i="3"/>
  <c r="O514" i="3"/>
  <c r="AI513" i="3"/>
  <c r="AH513" i="3"/>
  <c r="AG513" i="3"/>
  <c r="AF513" i="3"/>
  <c r="AE513" i="3"/>
  <c r="AD513" i="3"/>
  <c r="T513" i="3"/>
  <c r="S513" i="3"/>
  <c r="AN513" i="3" s="1"/>
  <c r="R513" i="3"/>
  <c r="AM513" i="3" s="1"/>
  <c r="Q513" i="3"/>
  <c r="P513" i="3"/>
  <c r="O513" i="3"/>
  <c r="AI512" i="3"/>
  <c r="AH512" i="3"/>
  <c r="AG512" i="3"/>
  <c r="AF512" i="3"/>
  <c r="AE512" i="3"/>
  <c r="AD512" i="3"/>
  <c r="T512" i="3"/>
  <c r="S512" i="3"/>
  <c r="AN512" i="3" s="1"/>
  <c r="R512" i="3"/>
  <c r="AM512" i="3" s="1"/>
  <c r="Q512" i="3"/>
  <c r="P512" i="3"/>
  <c r="O512" i="3"/>
  <c r="AI511" i="3"/>
  <c r="AH511" i="3"/>
  <c r="AG511" i="3"/>
  <c r="AF511" i="3"/>
  <c r="AE511" i="3"/>
  <c r="AD511" i="3"/>
  <c r="T511" i="3"/>
  <c r="S511" i="3"/>
  <c r="AN511" i="3" s="1"/>
  <c r="R511" i="3"/>
  <c r="AM511" i="3" s="1"/>
  <c r="Q511" i="3"/>
  <c r="P511" i="3"/>
  <c r="O511" i="3"/>
  <c r="AI510" i="3"/>
  <c r="AH510" i="3"/>
  <c r="AG510" i="3"/>
  <c r="AF510" i="3"/>
  <c r="AE510" i="3"/>
  <c r="AD510" i="3"/>
  <c r="T510" i="3"/>
  <c r="S510" i="3"/>
  <c r="AN510" i="3" s="1"/>
  <c r="R510" i="3"/>
  <c r="AM510" i="3" s="1"/>
  <c r="Q510" i="3"/>
  <c r="P510" i="3"/>
  <c r="O510" i="3"/>
  <c r="AI509" i="3"/>
  <c r="AH509" i="3"/>
  <c r="AG509" i="3"/>
  <c r="AF509" i="3"/>
  <c r="AE509" i="3"/>
  <c r="AD509" i="3"/>
  <c r="T509" i="3"/>
  <c r="S509" i="3"/>
  <c r="AN509" i="3" s="1"/>
  <c r="R509" i="3"/>
  <c r="AM509" i="3" s="1"/>
  <c r="Q509" i="3"/>
  <c r="P509" i="3"/>
  <c r="O509" i="3"/>
  <c r="AM508" i="3"/>
  <c r="AI508" i="3"/>
  <c r="AH508" i="3"/>
  <c r="AG508" i="3"/>
  <c r="AF508" i="3"/>
  <c r="AE508" i="3"/>
  <c r="AD508" i="3"/>
  <c r="T508" i="3"/>
  <c r="S508" i="3"/>
  <c r="AN508" i="3" s="1"/>
  <c r="R508" i="3"/>
  <c r="Q508" i="3"/>
  <c r="P508" i="3"/>
  <c r="O508" i="3"/>
  <c r="AI507" i="3"/>
  <c r="AH507" i="3"/>
  <c r="AG507" i="3"/>
  <c r="AF507" i="3"/>
  <c r="AE507" i="3"/>
  <c r="AD507" i="3"/>
  <c r="T507" i="3"/>
  <c r="S507" i="3"/>
  <c r="AN507" i="3" s="1"/>
  <c r="R507" i="3"/>
  <c r="AM507" i="3" s="1"/>
  <c r="Q507" i="3"/>
  <c r="P507" i="3"/>
  <c r="O507" i="3"/>
  <c r="AI506" i="3"/>
  <c r="AH506" i="3"/>
  <c r="AG506" i="3"/>
  <c r="AF506" i="3"/>
  <c r="AE506" i="3"/>
  <c r="AD506" i="3"/>
  <c r="T506" i="3"/>
  <c r="S506" i="3"/>
  <c r="AN506" i="3" s="1"/>
  <c r="R506" i="3"/>
  <c r="AM506" i="3" s="1"/>
  <c r="Q506" i="3"/>
  <c r="P506" i="3"/>
  <c r="O506" i="3"/>
  <c r="AN505" i="3"/>
  <c r="AI505" i="3"/>
  <c r="AH505" i="3"/>
  <c r="AG505" i="3"/>
  <c r="AF505" i="3"/>
  <c r="AE505" i="3"/>
  <c r="AD505" i="3"/>
  <c r="T505" i="3"/>
  <c r="S505" i="3"/>
  <c r="R505" i="3"/>
  <c r="AM505" i="3" s="1"/>
  <c r="Q505" i="3"/>
  <c r="P505" i="3"/>
  <c r="O505" i="3"/>
  <c r="AN504" i="3"/>
  <c r="AI504" i="3"/>
  <c r="AH504" i="3"/>
  <c r="AG504" i="3"/>
  <c r="AF504" i="3"/>
  <c r="AE504" i="3"/>
  <c r="AD504" i="3"/>
  <c r="T504" i="3"/>
  <c r="S504" i="3"/>
  <c r="R504" i="3"/>
  <c r="AM504" i="3" s="1"/>
  <c r="Q504" i="3"/>
  <c r="P504" i="3"/>
  <c r="O504" i="3"/>
  <c r="AI503" i="3"/>
  <c r="AH503" i="3"/>
  <c r="AG503" i="3"/>
  <c r="AF503" i="3"/>
  <c r="AE503" i="3"/>
  <c r="AD503" i="3"/>
  <c r="T503" i="3"/>
  <c r="S503" i="3"/>
  <c r="AN503" i="3" s="1"/>
  <c r="R503" i="3"/>
  <c r="AM503" i="3" s="1"/>
  <c r="Q503" i="3"/>
  <c r="P503" i="3"/>
  <c r="O503" i="3"/>
  <c r="AN502" i="3"/>
  <c r="AM502" i="3"/>
  <c r="AI502" i="3"/>
  <c r="AH502" i="3"/>
  <c r="AG502" i="3"/>
  <c r="AF502" i="3"/>
  <c r="AE502" i="3"/>
  <c r="AD502" i="3"/>
  <c r="T502" i="3"/>
  <c r="S502" i="3"/>
  <c r="R502" i="3"/>
  <c r="Q502" i="3"/>
  <c r="P502" i="3"/>
  <c r="O502" i="3"/>
  <c r="AN501" i="3"/>
  <c r="AM501" i="3"/>
  <c r="AI501" i="3"/>
  <c r="AH501" i="3"/>
  <c r="AG501" i="3"/>
  <c r="AF501" i="3"/>
  <c r="AE501" i="3"/>
  <c r="AD501" i="3"/>
  <c r="T501" i="3"/>
  <c r="S501" i="3"/>
  <c r="R501" i="3"/>
  <c r="Q501" i="3"/>
  <c r="P501" i="3"/>
  <c r="O501" i="3"/>
  <c r="AN500" i="3"/>
  <c r="AM500" i="3"/>
  <c r="AI500" i="3"/>
  <c r="AH500" i="3"/>
  <c r="AG500" i="3"/>
  <c r="AF500" i="3"/>
  <c r="AE500" i="3"/>
  <c r="AD500" i="3"/>
  <c r="T500" i="3"/>
  <c r="S500" i="3"/>
  <c r="R500" i="3"/>
  <c r="Q500" i="3"/>
  <c r="P500" i="3"/>
  <c r="O500" i="3"/>
  <c r="AI499" i="3"/>
  <c r="AH499" i="3"/>
  <c r="AG499" i="3"/>
  <c r="AF499" i="3"/>
  <c r="AE499" i="3"/>
  <c r="AD499" i="3"/>
  <c r="T499" i="3"/>
  <c r="S499" i="3"/>
  <c r="AN499" i="3" s="1"/>
  <c r="R499" i="3"/>
  <c r="AM499" i="3" s="1"/>
  <c r="Q499" i="3"/>
  <c r="P499" i="3"/>
  <c r="O499" i="3"/>
  <c r="AN498" i="3"/>
  <c r="AI498" i="3"/>
  <c r="AH498" i="3"/>
  <c r="AG498" i="3"/>
  <c r="AF498" i="3"/>
  <c r="AE498" i="3"/>
  <c r="AD498" i="3"/>
  <c r="T498" i="3"/>
  <c r="S498" i="3"/>
  <c r="R498" i="3"/>
  <c r="AM498" i="3" s="1"/>
  <c r="Q498" i="3"/>
  <c r="P498" i="3"/>
  <c r="O498" i="3"/>
  <c r="AI497" i="3"/>
  <c r="AH497" i="3"/>
  <c r="AG497" i="3"/>
  <c r="AF497" i="3"/>
  <c r="AE497" i="3"/>
  <c r="AD497" i="3"/>
  <c r="T497" i="3"/>
  <c r="S497" i="3"/>
  <c r="AN497" i="3" s="1"/>
  <c r="R497" i="3"/>
  <c r="AM497" i="3" s="1"/>
  <c r="Q497" i="3"/>
  <c r="P497" i="3"/>
  <c r="O497" i="3"/>
  <c r="AI496" i="3"/>
  <c r="AH496" i="3"/>
  <c r="AG496" i="3"/>
  <c r="AF496" i="3"/>
  <c r="AE496" i="3"/>
  <c r="AD496" i="3"/>
  <c r="T496" i="3"/>
  <c r="S496" i="3"/>
  <c r="AN496" i="3" s="1"/>
  <c r="R496" i="3"/>
  <c r="AM496" i="3" s="1"/>
  <c r="Q496" i="3"/>
  <c r="P496" i="3"/>
  <c r="O496" i="3"/>
  <c r="AM495" i="3"/>
  <c r="AI495" i="3"/>
  <c r="AH495" i="3"/>
  <c r="AG495" i="3"/>
  <c r="AF495" i="3"/>
  <c r="AE495" i="3"/>
  <c r="AD495" i="3"/>
  <c r="T495" i="3"/>
  <c r="S495" i="3"/>
  <c r="AN495" i="3" s="1"/>
  <c r="R495" i="3"/>
  <c r="Q495" i="3"/>
  <c r="P495" i="3"/>
  <c r="O495" i="3"/>
  <c r="AI494" i="3"/>
  <c r="AH494" i="3"/>
  <c r="AG494" i="3"/>
  <c r="AF494" i="3"/>
  <c r="AE494" i="3"/>
  <c r="AD494" i="3"/>
  <c r="T494" i="3"/>
  <c r="S494" i="3"/>
  <c r="AN494" i="3" s="1"/>
  <c r="R494" i="3"/>
  <c r="AM494" i="3" s="1"/>
  <c r="Q494" i="3"/>
  <c r="P494" i="3"/>
  <c r="O494" i="3"/>
  <c r="AN493" i="3"/>
  <c r="AI493" i="3"/>
  <c r="AH493" i="3"/>
  <c r="AG493" i="3"/>
  <c r="AF493" i="3"/>
  <c r="AE493" i="3"/>
  <c r="AD493" i="3"/>
  <c r="T493" i="3"/>
  <c r="S493" i="3"/>
  <c r="R493" i="3"/>
  <c r="AM493" i="3" s="1"/>
  <c r="Q493" i="3"/>
  <c r="P493" i="3"/>
  <c r="O493" i="3"/>
  <c r="AN492" i="3"/>
  <c r="AM492" i="3"/>
  <c r="AI492" i="3"/>
  <c r="AH492" i="3"/>
  <c r="AG492" i="3"/>
  <c r="AF492" i="3"/>
  <c r="AE492" i="3"/>
  <c r="AD492" i="3"/>
  <c r="T492" i="3"/>
  <c r="S492" i="3"/>
  <c r="R492" i="3"/>
  <c r="Q492" i="3"/>
  <c r="P492" i="3"/>
  <c r="O492" i="3"/>
  <c r="AI491" i="3"/>
  <c r="AH491" i="3"/>
  <c r="AG491" i="3"/>
  <c r="AF491" i="3"/>
  <c r="AE491" i="3"/>
  <c r="AD491" i="3"/>
  <c r="T491" i="3"/>
  <c r="S491" i="3"/>
  <c r="AN491" i="3" s="1"/>
  <c r="R491" i="3"/>
  <c r="AM491" i="3" s="1"/>
  <c r="Q491" i="3"/>
  <c r="P491" i="3"/>
  <c r="O491" i="3"/>
  <c r="AN490" i="3"/>
  <c r="AM490" i="3"/>
  <c r="AI490" i="3"/>
  <c r="AH490" i="3"/>
  <c r="AG490" i="3"/>
  <c r="AF490" i="3"/>
  <c r="AE490" i="3"/>
  <c r="AD490" i="3"/>
  <c r="T490" i="3"/>
  <c r="S490" i="3"/>
  <c r="R490" i="3"/>
  <c r="Q490" i="3"/>
  <c r="P490" i="3"/>
  <c r="O490" i="3"/>
  <c r="AN489" i="3"/>
  <c r="AI489" i="3"/>
  <c r="AH489" i="3"/>
  <c r="AG489" i="3"/>
  <c r="AF489" i="3"/>
  <c r="AE489" i="3"/>
  <c r="AD489" i="3"/>
  <c r="T489" i="3"/>
  <c r="S489" i="3"/>
  <c r="R489" i="3"/>
  <c r="AM489" i="3" s="1"/>
  <c r="Q489" i="3"/>
  <c r="P489" i="3"/>
  <c r="O489" i="3"/>
  <c r="AN488" i="3"/>
  <c r="AI488" i="3"/>
  <c r="AH488" i="3"/>
  <c r="AG488" i="3"/>
  <c r="AF488" i="3"/>
  <c r="AE488" i="3"/>
  <c r="AD488" i="3"/>
  <c r="T488" i="3"/>
  <c r="S488" i="3"/>
  <c r="R488" i="3"/>
  <c r="AM488" i="3" s="1"/>
  <c r="Q488" i="3"/>
  <c r="P488" i="3"/>
  <c r="O488" i="3"/>
  <c r="AN487" i="3"/>
  <c r="AM487" i="3"/>
  <c r="AI487" i="3"/>
  <c r="AH487" i="3"/>
  <c r="AG487" i="3"/>
  <c r="AF487" i="3"/>
  <c r="AE487" i="3"/>
  <c r="AD487" i="3"/>
  <c r="T487" i="3"/>
  <c r="S487" i="3"/>
  <c r="R487" i="3"/>
  <c r="Q487" i="3"/>
  <c r="P487" i="3"/>
  <c r="O487" i="3"/>
  <c r="AN486" i="3"/>
  <c r="AM486" i="3"/>
  <c r="AI486" i="3"/>
  <c r="AH486" i="3"/>
  <c r="AG486" i="3"/>
  <c r="AF486" i="3"/>
  <c r="AE486" i="3"/>
  <c r="AD486" i="3"/>
  <c r="T486" i="3"/>
  <c r="S486" i="3"/>
  <c r="R486" i="3"/>
  <c r="Q486" i="3"/>
  <c r="P486" i="3"/>
  <c r="O486" i="3"/>
  <c r="AN485" i="3"/>
  <c r="AI485" i="3"/>
  <c r="AH485" i="3"/>
  <c r="AG485" i="3"/>
  <c r="AF485" i="3"/>
  <c r="AE485" i="3"/>
  <c r="AD485" i="3"/>
  <c r="T485" i="3"/>
  <c r="S485" i="3"/>
  <c r="R485" i="3"/>
  <c r="AM485" i="3" s="1"/>
  <c r="Q485" i="3"/>
  <c r="P485" i="3"/>
  <c r="O485" i="3"/>
  <c r="AM484" i="3"/>
  <c r="AI484" i="3"/>
  <c r="AH484" i="3"/>
  <c r="AG484" i="3"/>
  <c r="AF484" i="3"/>
  <c r="AE484" i="3"/>
  <c r="AD484" i="3"/>
  <c r="T484" i="3"/>
  <c r="S484" i="3"/>
  <c r="AN484" i="3" s="1"/>
  <c r="R484" i="3"/>
  <c r="Q484" i="3"/>
  <c r="P484" i="3"/>
  <c r="O484" i="3"/>
  <c r="AI483" i="3"/>
  <c r="AH483" i="3"/>
  <c r="AG483" i="3"/>
  <c r="AF483" i="3"/>
  <c r="AE483" i="3"/>
  <c r="AD483" i="3"/>
  <c r="T483" i="3"/>
  <c r="S483" i="3"/>
  <c r="AN483" i="3" s="1"/>
  <c r="R483" i="3"/>
  <c r="AM483" i="3" s="1"/>
  <c r="Q483" i="3"/>
  <c r="P483" i="3"/>
  <c r="O483" i="3"/>
  <c r="AN482" i="3"/>
  <c r="AI482" i="3"/>
  <c r="AH482" i="3"/>
  <c r="AG482" i="3"/>
  <c r="AF482" i="3"/>
  <c r="AE482" i="3"/>
  <c r="AD482" i="3"/>
  <c r="T482" i="3"/>
  <c r="S482" i="3"/>
  <c r="R482" i="3"/>
  <c r="AM482" i="3" s="1"/>
  <c r="Q482" i="3"/>
  <c r="P482" i="3"/>
  <c r="O482" i="3"/>
  <c r="AN481" i="3"/>
  <c r="AI481" i="3"/>
  <c r="AH481" i="3"/>
  <c r="AG481" i="3"/>
  <c r="AF481" i="3"/>
  <c r="AE481" i="3"/>
  <c r="AD481" i="3"/>
  <c r="T481" i="3"/>
  <c r="S481" i="3"/>
  <c r="R481" i="3"/>
  <c r="AM481" i="3" s="1"/>
  <c r="Q481" i="3"/>
  <c r="P481" i="3"/>
  <c r="O481" i="3"/>
  <c r="AN480" i="3"/>
  <c r="AM480" i="3"/>
  <c r="AI480" i="3"/>
  <c r="AH480" i="3"/>
  <c r="AG480" i="3"/>
  <c r="AF480" i="3"/>
  <c r="AE480" i="3"/>
  <c r="AD480" i="3"/>
  <c r="T480" i="3"/>
  <c r="S480" i="3"/>
  <c r="R480" i="3"/>
  <c r="Q480" i="3"/>
  <c r="P480" i="3"/>
  <c r="O480" i="3"/>
  <c r="AI479" i="3"/>
  <c r="AH479" i="3"/>
  <c r="AG479" i="3"/>
  <c r="AF479" i="3"/>
  <c r="AE479" i="3"/>
  <c r="AD479" i="3"/>
  <c r="T479" i="3"/>
  <c r="S479" i="3"/>
  <c r="AN479" i="3" s="1"/>
  <c r="R479" i="3"/>
  <c r="AM479" i="3" s="1"/>
  <c r="Q479" i="3"/>
  <c r="P479" i="3"/>
  <c r="O479" i="3"/>
  <c r="AI478" i="3"/>
  <c r="AH478" i="3"/>
  <c r="AG478" i="3"/>
  <c r="AF478" i="3"/>
  <c r="AE478" i="3"/>
  <c r="AD478" i="3"/>
  <c r="T478" i="3"/>
  <c r="S478" i="3"/>
  <c r="AN478" i="3" s="1"/>
  <c r="R478" i="3"/>
  <c r="AM478" i="3" s="1"/>
  <c r="Q478" i="3"/>
  <c r="P478" i="3"/>
  <c r="O478" i="3"/>
  <c r="AM477" i="3"/>
  <c r="AI477" i="3"/>
  <c r="AH477" i="3"/>
  <c r="AG477" i="3"/>
  <c r="AF477" i="3"/>
  <c r="AE477" i="3"/>
  <c r="AD477" i="3"/>
  <c r="T477" i="3"/>
  <c r="S477" i="3"/>
  <c r="AN477" i="3" s="1"/>
  <c r="R477" i="3"/>
  <c r="Q477" i="3"/>
  <c r="P477" i="3"/>
  <c r="O477" i="3"/>
  <c r="AI476" i="3"/>
  <c r="AH476" i="3"/>
  <c r="AG476" i="3"/>
  <c r="AF476" i="3"/>
  <c r="AE476" i="3"/>
  <c r="AD476" i="3"/>
  <c r="T476" i="3"/>
  <c r="S476" i="3"/>
  <c r="AN476" i="3" s="1"/>
  <c r="R476" i="3"/>
  <c r="AM476" i="3" s="1"/>
  <c r="Q476" i="3"/>
  <c r="P476" i="3"/>
  <c r="O476" i="3"/>
  <c r="AI475" i="3"/>
  <c r="AH475" i="3"/>
  <c r="AG475" i="3"/>
  <c r="AF475" i="3"/>
  <c r="AE475" i="3"/>
  <c r="AD475" i="3"/>
  <c r="T475" i="3"/>
  <c r="S475" i="3"/>
  <c r="AN475" i="3" s="1"/>
  <c r="R475" i="3"/>
  <c r="AM475" i="3" s="1"/>
  <c r="Q475" i="3"/>
  <c r="P475" i="3"/>
  <c r="O475" i="3"/>
  <c r="AM474" i="3"/>
  <c r="AI474" i="3"/>
  <c r="AH474" i="3"/>
  <c r="AG474" i="3"/>
  <c r="AF474" i="3"/>
  <c r="AE474" i="3"/>
  <c r="AD474" i="3"/>
  <c r="T474" i="3"/>
  <c r="S474" i="3"/>
  <c r="AN474" i="3" s="1"/>
  <c r="R474" i="3"/>
  <c r="Q474" i="3"/>
  <c r="P474" i="3"/>
  <c r="O474" i="3"/>
  <c r="AM473" i="3"/>
  <c r="AI473" i="3"/>
  <c r="AH473" i="3"/>
  <c r="AG473" i="3"/>
  <c r="AF473" i="3"/>
  <c r="AE473" i="3"/>
  <c r="AD473" i="3"/>
  <c r="T473" i="3"/>
  <c r="S473" i="3"/>
  <c r="AN473" i="3" s="1"/>
  <c r="R473" i="3"/>
  <c r="Q473" i="3"/>
  <c r="P473" i="3"/>
  <c r="O473" i="3"/>
  <c r="AI472" i="3"/>
  <c r="AH472" i="3"/>
  <c r="AG472" i="3"/>
  <c r="AF472" i="3"/>
  <c r="AE472" i="3"/>
  <c r="AD472" i="3"/>
  <c r="T472" i="3"/>
  <c r="S472" i="3"/>
  <c r="AN472" i="3" s="1"/>
  <c r="R472" i="3"/>
  <c r="AM472" i="3" s="1"/>
  <c r="Q472" i="3"/>
  <c r="P472" i="3"/>
  <c r="O472" i="3"/>
  <c r="AM471" i="3"/>
  <c r="AI471" i="3"/>
  <c r="AH471" i="3"/>
  <c r="AG471" i="3"/>
  <c r="AF471" i="3"/>
  <c r="AE471" i="3"/>
  <c r="AD471" i="3"/>
  <c r="T471" i="3"/>
  <c r="S471" i="3"/>
  <c r="AN471" i="3" s="1"/>
  <c r="R471" i="3"/>
  <c r="Q471" i="3"/>
  <c r="P471" i="3"/>
  <c r="O471" i="3"/>
  <c r="AI470" i="3"/>
  <c r="AH470" i="3"/>
  <c r="AG470" i="3"/>
  <c r="AF470" i="3"/>
  <c r="AE470" i="3"/>
  <c r="AD470" i="3"/>
  <c r="T470" i="3"/>
  <c r="S470" i="3"/>
  <c r="AN470" i="3" s="1"/>
  <c r="R470" i="3"/>
  <c r="AM470" i="3" s="1"/>
  <c r="Q470" i="3"/>
  <c r="P470" i="3"/>
  <c r="O470" i="3"/>
  <c r="AI469" i="3"/>
  <c r="AH469" i="3"/>
  <c r="AG469" i="3"/>
  <c r="AF469" i="3"/>
  <c r="AE469" i="3"/>
  <c r="AD469" i="3"/>
  <c r="T469" i="3"/>
  <c r="S469" i="3"/>
  <c r="AN469" i="3" s="1"/>
  <c r="R469" i="3"/>
  <c r="AM469" i="3" s="1"/>
  <c r="Q469" i="3"/>
  <c r="P469" i="3"/>
  <c r="O469" i="3"/>
  <c r="AI468" i="3"/>
  <c r="AH468" i="3"/>
  <c r="AG468" i="3"/>
  <c r="AF468" i="3"/>
  <c r="AE468" i="3"/>
  <c r="AD468" i="3"/>
  <c r="T468" i="3"/>
  <c r="S468" i="3"/>
  <c r="AN468" i="3" s="1"/>
  <c r="R468" i="3"/>
  <c r="AM468" i="3" s="1"/>
  <c r="Q468" i="3"/>
  <c r="P468" i="3"/>
  <c r="O468" i="3"/>
  <c r="AN467" i="3"/>
  <c r="AM467" i="3"/>
  <c r="AI467" i="3"/>
  <c r="AH467" i="3"/>
  <c r="AG467" i="3"/>
  <c r="AF467" i="3"/>
  <c r="AE467" i="3"/>
  <c r="AD467" i="3"/>
  <c r="T467" i="3"/>
  <c r="S467" i="3"/>
  <c r="R467" i="3"/>
  <c r="Q467" i="3"/>
  <c r="P467" i="3"/>
  <c r="O467" i="3"/>
  <c r="AM466" i="3"/>
  <c r="AI466" i="3"/>
  <c r="AH466" i="3"/>
  <c r="AG466" i="3"/>
  <c r="AF466" i="3"/>
  <c r="AE466" i="3"/>
  <c r="AD466" i="3"/>
  <c r="T466" i="3"/>
  <c r="S466" i="3"/>
  <c r="AN466" i="3" s="1"/>
  <c r="R466" i="3"/>
  <c r="Q466" i="3"/>
  <c r="P466" i="3"/>
  <c r="O466" i="3"/>
  <c r="AM465" i="3"/>
  <c r="AI465" i="3"/>
  <c r="AH465" i="3"/>
  <c r="AG465" i="3"/>
  <c r="AF465" i="3"/>
  <c r="AE465" i="3"/>
  <c r="AD465" i="3"/>
  <c r="T465" i="3"/>
  <c r="S465" i="3"/>
  <c r="AN465" i="3" s="1"/>
  <c r="R465" i="3"/>
  <c r="Q465" i="3"/>
  <c r="P465" i="3"/>
  <c r="O465" i="3"/>
  <c r="AM464" i="3"/>
  <c r="AI464" i="3"/>
  <c r="AH464" i="3"/>
  <c r="AG464" i="3"/>
  <c r="AF464" i="3"/>
  <c r="AE464" i="3"/>
  <c r="AD464" i="3"/>
  <c r="T464" i="3"/>
  <c r="S464" i="3"/>
  <c r="AN464" i="3" s="1"/>
  <c r="R464" i="3"/>
  <c r="Q464" i="3"/>
  <c r="P464" i="3"/>
  <c r="O464" i="3"/>
  <c r="AI463" i="3"/>
  <c r="AH463" i="3"/>
  <c r="AG463" i="3"/>
  <c r="AF463" i="3"/>
  <c r="AE463" i="3"/>
  <c r="AD463" i="3"/>
  <c r="T463" i="3"/>
  <c r="S463" i="3"/>
  <c r="AN463" i="3" s="1"/>
  <c r="R463" i="3"/>
  <c r="AM463" i="3" s="1"/>
  <c r="Q463" i="3"/>
  <c r="P463" i="3"/>
  <c r="O463" i="3"/>
  <c r="AI462" i="3"/>
  <c r="AH462" i="3"/>
  <c r="AG462" i="3"/>
  <c r="AF462" i="3"/>
  <c r="AE462" i="3"/>
  <c r="AD462" i="3"/>
  <c r="T462" i="3"/>
  <c r="S462" i="3"/>
  <c r="AN462" i="3" s="1"/>
  <c r="R462" i="3"/>
  <c r="AM462" i="3" s="1"/>
  <c r="Q462" i="3"/>
  <c r="P462" i="3"/>
  <c r="O462" i="3"/>
  <c r="AI461" i="3"/>
  <c r="AH461" i="3"/>
  <c r="AG461" i="3"/>
  <c r="AF461" i="3"/>
  <c r="AE461" i="3"/>
  <c r="AD461" i="3"/>
  <c r="T461" i="3"/>
  <c r="S461" i="3"/>
  <c r="AN461" i="3" s="1"/>
  <c r="R461" i="3"/>
  <c r="AM461" i="3" s="1"/>
  <c r="Q461" i="3"/>
  <c r="P461" i="3"/>
  <c r="O461" i="3"/>
  <c r="AN460" i="3"/>
  <c r="AI460" i="3"/>
  <c r="AH460" i="3"/>
  <c r="AG460" i="3"/>
  <c r="AF460" i="3"/>
  <c r="AE460" i="3"/>
  <c r="AD460" i="3"/>
  <c r="T460" i="3"/>
  <c r="S460" i="3"/>
  <c r="R460" i="3"/>
  <c r="AM460" i="3" s="1"/>
  <c r="Q460" i="3"/>
  <c r="P460" i="3"/>
  <c r="O460" i="3"/>
  <c r="AN459" i="3"/>
  <c r="AI459" i="3"/>
  <c r="AH459" i="3"/>
  <c r="AG459" i="3"/>
  <c r="AF459" i="3"/>
  <c r="AE459" i="3"/>
  <c r="AD459" i="3"/>
  <c r="T459" i="3"/>
  <c r="S459" i="3"/>
  <c r="R459" i="3"/>
  <c r="AM459" i="3" s="1"/>
  <c r="Q459" i="3"/>
  <c r="P459" i="3"/>
  <c r="O459" i="3"/>
  <c r="AI458" i="3"/>
  <c r="AH458" i="3"/>
  <c r="AG458" i="3"/>
  <c r="AF458" i="3"/>
  <c r="AE458" i="3"/>
  <c r="AD458" i="3"/>
  <c r="T458" i="3"/>
  <c r="S458" i="3"/>
  <c r="AN458" i="3" s="1"/>
  <c r="R458" i="3"/>
  <c r="AM458" i="3" s="1"/>
  <c r="Q458" i="3"/>
  <c r="P458" i="3"/>
  <c r="O458" i="3"/>
  <c r="AI457" i="3"/>
  <c r="AH457" i="3"/>
  <c r="AG457" i="3"/>
  <c r="AF457" i="3"/>
  <c r="AE457" i="3"/>
  <c r="AD457" i="3"/>
  <c r="T457" i="3"/>
  <c r="S457" i="3"/>
  <c r="AN457" i="3" s="1"/>
  <c r="R457" i="3"/>
  <c r="AM457" i="3" s="1"/>
  <c r="Q457" i="3"/>
  <c r="P457" i="3"/>
  <c r="O457" i="3"/>
  <c r="AN456" i="3"/>
  <c r="AM456" i="3"/>
  <c r="AI456" i="3"/>
  <c r="AH456" i="3"/>
  <c r="AG456" i="3"/>
  <c r="AF456" i="3"/>
  <c r="AE456" i="3"/>
  <c r="AD456" i="3"/>
  <c r="T456" i="3"/>
  <c r="S456" i="3"/>
  <c r="R456" i="3"/>
  <c r="Q456" i="3"/>
  <c r="P456" i="3"/>
  <c r="O456" i="3"/>
  <c r="AN455" i="3"/>
  <c r="AM455" i="3"/>
  <c r="AI455" i="3"/>
  <c r="AH455" i="3"/>
  <c r="AG455" i="3"/>
  <c r="AF455" i="3"/>
  <c r="AE455" i="3"/>
  <c r="AD455" i="3"/>
  <c r="T455" i="3"/>
  <c r="S455" i="3"/>
  <c r="R455" i="3"/>
  <c r="Q455" i="3"/>
  <c r="P455" i="3"/>
  <c r="O455" i="3"/>
  <c r="AI454" i="3"/>
  <c r="AH454" i="3"/>
  <c r="AG454" i="3"/>
  <c r="AF454" i="3"/>
  <c r="AE454" i="3"/>
  <c r="AD454" i="3"/>
  <c r="T454" i="3"/>
  <c r="S454" i="3"/>
  <c r="AN454" i="3" s="1"/>
  <c r="R454" i="3"/>
  <c r="AM454" i="3" s="1"/>
  <c r="Q454" i="3"/>
  <c r="P454" i="3"/>
  <c r="O454" i="3"/>
  <c r="AI453" i="3"/>
  <c r="AH453" i="3"/>
  <c r="AG453" i="3"/>
  <c r="AF453" i="3"/>
  <c r="AE453" i="3"/>
  <c r="AD453" i="3"/>
  <c r="T453" i="3"/>
  <c r="S453" i="3"/>
  <c r="AN453" i="3" s="1"/>
  <c r="R453" i="3"/>
  <c r="AM453" i="3" s="1"/>
  <c r="Q453" i="3"/>
  <c r="P453" i="3"/>
  <c r="O453" i="3"/>
  <c r="AM452" i="3"/>
  <c r="AI452" i="3"/>
  <c r="AH452" i="3"/>
  <c r="AG452" i="3"/>
  <c r="AF452" i="3"/>
  <c r="AE452" i="3"/>
  <c r="AD452" i="3"/>
  <c r="T452" i="3"/>
  <c r="S452" i="3"/>
  <c r="AN452" i="3" s="1"/>
  <c r="R452" i="3"/>
  <c r="Q452" i="3"/>
  <c r="P452" i="3"/>
  <c r="O452" i="3"/>
  <c r="AM451" i="3"/>
  <c r="AI451" i="3"/>
  <c r="AH451" i="3"/>
  <c r="AG451" i="3"/>
  <c r="AF451" i="3"/>
  <c r="AE451" i="3"/>
  <c r="AD451" i="3"/>
  <c r="T451" i="3"/>
  <c r="S451" i="3"/>
  <c r="AN451" i="3" s="1"/>
  <c r="R451" i="3"/>
  <c r="Q451" i="3"/>
  <c r="P451" i="3"/>
  <c r="O451" i="3"/>
  <c r="AN450" i="3"/>
  <c r="AM450" i="3"/>
  <c r="AI450" i="3"/>
  <c r="AH450" i="3"/>
  <c r="AG450" i="3"/>
  <c r="AF450" i="3"/>
  <c r="AE450" i="3"/>
  <c r="AD450" i="3"/>
  <c r="T450" i="3"/>
  <c r="S450" i="3"/>
  <c r="R450" i="3"/>
  <c r="Q450" i="3"/>
  <c r="P450" i="3"/>
  <c r="O450" i="3"/>
  <c r="AI449" i="3"/>
  <c r="AH449" i="3"/>
  <c r="AG449" i="3"/>
  <c r="AF449" i="3"/>
  <c r="AE449" i="3"/>
  <c r="AD449" i="3"/>
  <c r="T449" i="3"/>
  <c r="S449" i="3"/>
  <c r="AN449" i="3" s="1"/>
  <c r="R449" i="3"/>
  <c r="AM449" i="3" s="1"/>
  <c r="Q449" i="3"/>
  <c r="P449" i="3"/>
  <c r="O449" i="3"/>
  <c r="AI448" i="3"/>
  <c r="AH448" i="3"/>
  <c r="AG448" i="3"/>
  <c r="AF448" i="3"/>
  <c r="AE448" i="3"/>
  <c r="AD448" i="3"/>
  <c r="T448" i="3"/>
  <c r="S448" i="3"/>
  <c r="AN448" i="3" s="1"/>
  <c r="R448" i="3"/>
  <c r="AM448" i="3" s="1"/>
  <c r="Q448" i="3"/>
  <c r="P448" i="3"/>
  <c r="O448" i="3"/>
  <c r="AI447" i="3"/>
  <c r="AH447" i="3"/>
  <c r="AG447" i="3"/>
  <c r="AF447" i="3"/>
  <c r="AE447" i="3"/>
  <c r="AD447" i="3"/>
  <c r="T447" i="3"/>
  <c r="S447" i="3"/>
  <c r="AN447" i="3" s="1"/>
  <c r="R447" i="3"/>
  <c r="AM447" i="3" s="1"/>
  <c r="Q447" i="3"/>
  <c r="P447" i="3"/>
  <c r="O447" i="3"/>
  <c r="AI446" i="3"/>
  <c r="AH446" i="3"/>
  <c r="AG446" i="3"/>
  <c r="AF446" i="3"/>
  <c r="AE446" i="3"/>
  <c r="AD446" i="3"/>
  <c r="T446" i="3"/>
  <c r="S446" i="3"/>
  <c r="AN446" i="3" s="1"/>
  <c r="R446" i="3"/>
  <c r="AM446" i="3" s="1"/>
  <c r="Q446" i="3"/>
  <c r="P446" i="3"/>
  <c r="O446" i="3"/>
  <c r="AN445" i="3"/>
  <c r="AM445" i="3"/>
  <c r="AI445" i="3"/>
  <c r="AH445" i="3"/>
  <c r="AG445" i="3"/>
  <c r="AF445" i="3"/>
  <c r="AE445" i="3"/>
  <c r="AD445" i="3"/>
  <c r="T445" i="3"/>
  <c r="S445" i="3"/>
  <c r="R445" i="3"/>
  <c r="Q445" i="3"/>
  <c r="P445" i="3"/>
  <c r="O445" i="3"/>
  <c r="AM444" i="3"/>
  <c r="AI444" i="3"/>
  <c r="AH444" i="3"/>
  <c r="AG444" i="3"/>
  <c r="AF444" i="3"/>
  <c r="AE444" i="3"/>
  <c r="AD444" i="3"/>
  <c r="T444" i="3"/>
  <c r="S444" i="3"/>
  <c r="AN444" i="3" s="1"/>
  <c r="R444" i="3"/>
  <c r="Q444" i="3"/>
  <c r="P444" i="3"/>
  <c r="O444" i="3"/>
  <c r="AM443" i="3"/>
  <c r="AI443" i="3"/>
  <c r="AH443" i="3"/>
  <c r="AG443" i="3"/>
  <c r="AF443" i="3"/>
  <c r="AE443" i="3"/>
  <c r="AD443" i="3"/>
  <c r="T443" i="3"/>
  <c r="S443" i="3"/>
  <c r="AN443" i="3" s="1"/>
  <c r="R443" i="3"/>
  <c r="Q443" i="3"/>
  <c r="P443" i="3"/>
  <c r="O443" i="3"/>
  <c r="AI442" i="3"/>
  <c r="AH442" i="3"/>
  <c r="AG442" i="3"/>
  <c r="AF442" i="3"/>
  <c r="AE442" i="3"/>
  <c r="AD442" i="3"/>
  <c r="T442" i="3"/>
  <c r="S442" i="3"/>
  <c r="AN442" i="3" s="1"/>
  <c r="R442" i="3"/>
  <c r="AM442" i="3" s="1"/>
  <c r="Q442" i="3"/>
  <c r="P442" i="3"/>
  <c r="O442" i="3"/>
  <c r="AN441" i="3"/>
  <c r="AI441" i="3"/>
  <c r="AH441" i="3"/>
  <c r="AG441" i="3"/>
  <c r="AF441" i="3"/>
  <c r="AE441" i="3"/>
  <c r="AD441" i="3"/>
  <c r="T441" i="3"/>
  <c r="S441" i="3"/>
  <c r="R441" i="3"/>
  <c r="AM441" i="3" s="1"/>
  <c r="Q441" i="3"/>
  <c r="P441" i="3"/>
  <c r="O441" i="3"/>
  <c r="AI440" i="3"/>
  <c r="AH440" i="3"/>
  <c r="AG440" i="3"/>
  <c r="AF440" i="3"/>
  <c r="AE440" i="3"/>
  <c r="AD440" i="3"/>
  <c r="T440" i="3"/>
  <c r="S440" i="3"/>
  <c r="AN440" i="3" s="1"/>
  <c r="R440" i="3"/>
  <c r="AM440" i="3" s="1"/>
  <c r="Q440" i="3"/>
  <c r="P440" i="3"/>
  <c r="O440" i="3"/>
  <c r="AN439" i="3"/>
  <c r="AI439" i="3"/>
  <c r="AH439" i="3"/>
  <c r="AG439" i="3"/>
  <c r="AF439" i="3"/>
  <c r="AE439" i="3"/>
  <c r="AD439" i="3"/>
  <c r="T439" i="3"/>
  <c r="S439" i="3"/>
  <c r="R439" i="3"/>
  <c r="AM439" i="3" s="1"/>
  <c r="Q439" i="3"/>
  <c r="P439" i="3"/>
  <c r="O439" i="3"/>
  <c r="AI438" i="3"/>
  <c r="AH438" i="3"/>
  <c r="AG438" i="3"/>
  <c r="AF438" i="3"/>
  <c r="AE438" i="3"/>
  <c r="AD438" i="3"/>
  <c r="T438" i="3"/>
  <c r="S438" i="3"/>
  <c r="AN438" i="3" s="1"/>
  <c r="R438" i="3"/>
  <c r="AM438" i="3" s="1"/>
  <c r="Q438" i="3"/>
  <c r="P438" i="3"/>
  <c r="O438" i="3"/>
  <c r="AI437" i="3"/>
  <c r="AH437" i="3"/>
  <c r="AG437" i="3"/>
  <c r="AF437" i="3"/>
  <c r="AE437" i="3"/>
  <c r="AD437" i="3"/>
  <c r="T437" i="3"/>
  <c r="S437" i="3"/>
  <c r="AN437" i="3" s="1"/>
  <c r="R437" i="3"/>
  <c r="AM437" i="3" s="1"/>
  <c r="Q437" i="3"/>
  <c r="P437" i="3"/>
  <c r="O437" i="3"/>
  <c r="AI436" i="3"/>
  <c r="AH436" i="3"/>
  <c r="AG436" i="3"/>
  <c r="AF436" i="3"/>
  <c r="AE436" i="3"/>
  <c r="AD436" i="3"/>
  <c r="T436" i="3"/>
  <c r="S436" i="3"/>
  <c r="AN436" i="3" s="1"/>
  <c r="R436" i="3"/>
  <c r="AM436" i="3" s="1"/>
  <c r="Q436" i="3"/>
  <c r="P436" i="3"/>
  <c r="O436" i="3"/>
  <c r="AI435" i="3"/>
  <c r="AH435" i="3"/>
  <c r="AG435" i="3"/>
  <c r="AF435" i="3"/>
  <c r="AE435" i="3"/>
  <c r="AD435" i="3"/>
  <c r="T435" i="3"/>
  <c r="S435" i="3"/>
  <c r="AN435" i="3" s="1"/>
  <c r="R435" i="3"/>
  <c r="AM435" i="3" s="1"/>
  <c r="Q435" i="3"/>
  <c r="P435" i="3"/>
  <c r="O435" i="3"/>
  <c r="AM434" i="3"/>
  <c r="AI434" i="3"/>
  <c r="AH434" i="3"/>
  <c r="AG434" i="3"/>
  <c r="AF434" i="3"/>
  <c r="AE434" i="3"/>
  <c r="AD434" i="3"/>
  <c r="T434" i="3"/>
  <c r="S434" i="3"/>
  <c r="AN434" i="3" s="1"/>
  <c r="R434" i="3"/>
  <c r="Q434" i="3"/>
  <c r="P434" i="3"/>
  <c r="O434" i="3"/>
  <c r="AN433" i="3"/>
  <c r="AI433" i="3"/>
  <c r="AH433" i="3"/>
  <c r="AG433" i="3"/>
  <c r="AF433" i="3"/>
  <c r="AE433" i="3"/>
  <c r="AD433" i="3"/>
  <c r="T433" i="3"/>
  <c r="S433" i="3"/>
  <c r="R433" i="3"/>
  <c r="AM433" i="3" s="1"/>
  <c r="Q433" i="3"/>
  <c r="P433" i="3"/>
  <c r="O433" i="3"/>
  <c r="AI432" i="3"/>
  <c r="AH432" i="3"/>
  <c r="AG432" i="3"/>
  <c r="AF432" i="3"/>
  <c r="AE432" i="3"/>
  <c r="AD432" i="3"/>
  <c r="T432" i="3"/>
  <c r="S432" i="3"/>
  <c r="AN432" i="3" s="1"/>
  <c r="R432" i="3"/>
  <c r="AM432" i="3" s="1"/>
  <c r="Q432" i="3"/>
  <c r="P432" i="3"/>
  <c r="O432" i="3"/>
  <c r="AI431" i="3"/>
  <c r="AH431" i="3"/>
  <c r="AG431" i="3"/>
  <c r="AF431" i="3"/>
  <c r="AE431" i="3"/>
  <c r="AD431" i="3"/>
  <c r="T431" i="3"/>
  <c r="S431" i="3"/>
  <c r="AN431" i="3" s="1"/>
  <c r="R431" i="3"/>
  <c r="AM431" i="3" s="1"/>
  <c r="Q431" i="3"/>
  <c r="P431" i="3"/>
  <c r="O431" i="3"/>
  <c r="AI430" i="3"/>
  <c r="AH430" i="3"/>
  <c r="AG430" i="3"/>
  <c r="AF430" i="3"/>
  <c r="AE430" i="3"/>
  <c r="AD430" i="3"/>
  <c r="T430" i="3"/>
  <c r="S430" i="3"/>
  <c r="AN430" i="3" s="1"/>
  <c r="R430" i="3"/>
  <c r="AM430" i="3" s="1"/>
  <c r="Q430" i="3"/>
  <c r="P430" i="3"/>
  <c r="O430" i="3"/>
  <c r="AI429" i="3"/>
  <c r="AH429" i="3"/>
  <c r="AG429" i="3"/>
  <c r="AF429" i="3"/>
  <c r="AE429" i="3"/>
  <c r="AD429" i="3"/>
  <c r="T429" i="3"/>
  <c r="S429" i="3"/>
  <c r="AN429" i="3" s="1"/>
  <c r="R429" i="3"/>
  <c r="AM429" i="3" s="1"/>
  <c r="Q429" i="3"/>
  <c r="P429" i="3"/>
  <c r="O429" i="3"/>
  <c r="AN428" i="3"/>
  <c r="AM428" i="3"/>
  <c r="AI428" i="3"/>
  <c r="AH428" i="3"/>
  <c r="AG428" i="3"/>
  <c r="AF428" i="3"/>
  <c r="AE428" i="3"/>
  <c r="AD428" i="3"/>
  <c r="T428" i="3"/>
  <c r="S428" i="3"/>
  <c r="R428" i="3"/>
  <c r="Q428" i="3"/>
  <c r="P428" i="3"/>
  <c r="O428" i="3"/>
  <c r="AN427" i="3"/>
  <c r="AM427" i="3"/>
  <c r="AI427" i="3"/>
  <c r="AH427" i="3"/>
  <c r="AG427" i="3"/>
  <c r="AF427" i="3"/>
  <c r="AE427" i="3"/>
  <c r="AD427" i="3"/>
  <c r="T427" i="3"/>
  <c r="S427" i="3"/>
  <c r="R427" i="3"/>
  <c r="Q427" i="3"/>
  <c r="P427" i="3"/>
  <c r="O427" i="3"/>
  <c r="AM426" i="3"/>
  <c r="AI426" i="3"/>
  <c r="AH426" i="3"/>
  <c r="AG426" i="3"/>
  <c r="AF426" i="3"/>
  <c r="AE426" i="3"/>
  <c r="AD426" i="3"/>
  <c r="T426" i="3"/>
  <c r="S426" i="3"/>
  <c r="AN426" i="3" s="1"/>
  <c r="R426" i="3"/>
  <c r="Q426" i="3"/>
  <c r="P426" i="3"/>
  <c r="O426" i="3"/>
  <c r="AI425" i="3"/>
  <c r="AH425" i="3"/>
  <c r="AG425" i="3"/>
  <c r="AF425" i="3"/>
  <c r="AE425" i="3"/>
  <c r="AD425" i="3"/>
  <c r="T425" i="3"/>
  <c r="S425" i="3"/>
  <c r="AN425" i="3" s="1"/>
  <c r="R425" i="3"/>
  <c r="AM425" i="3" s="1"/>
  <c r="Q425" i="3"/>
  <c r="P425" i="3"/>
  <c r="O425" i="3"/>
  <c r="AM424" i="3"/>
  <c r="AI424" i="3"/>
  <c r="AH424" i="3"/>
  <c r="AG424" i="3"/>
  <c r="AF424" i="3"/>
  <c r="AE424" i="3"/>
  <c r="AD424" i="3"/>
  <c r="T424" i="3"/>
  <c r="S424" i="3"/>
  <c r="AN424" i="3" s="1"/>
  <c r="R424" i="3"/>
  <c r="Q424" i="3"/>
  <c r="P424" i="3"/>
  <c r="O424" i="3"/>
  <c r="AM423" i="3"/>
  <c r="AI423" i="3"/>
  <c r="AH423" i="3"/>
  <c r="AG423" i="3"/>
  <c r="AF423" i="3"/>
  <c r="AE423" i="3"/>
  <c r="AD423" i="3"/>
  <c r="T423" i="3"/>
  <c r="S423" i="3"/>
  <c r="AN423" i="3" s="1"/>
  <c r="R423" i="3"/>
  <c r="Q423" i="3"/>
  <c r="P423" i="3"/>
  <c r="O423" i="3"/>
  <c r="AN422" i="3"/>
  <c r="AI422" i="3"/>
  <c r="AH422" i="3"/>
  <c r="AG422" i="3"/>
  <c r="AF422" i="3"/>
  <c r="AE422" i="3"/>
  <c r="AD422" i="3"/>
  <c r="T422" i="3"/>
  <c r="S422" i="3"/>
  <c r="R422" i="3"/>
  <c r="AM422" i="3" s="1"/>
  <c r="Q422" i="3"/>
  <c r="P422" i="3"/>
  <c r="O422" i="3"/>
  <c r="AI421" i="3"/>
  <c r="AH421" i="3"/>
  <c r="AG421" i="3"/>
  <c r="AF421" i="3"/>
  <c r="AE421" i="3"/>
  <c r="AD421" i="3"/>
  <c r="T421" i="3"/>
  <c r="S421" i="3"/>
  <c r="AN421" i="3" s="1"/>
  <c r="R421" i="3"/>
  <c r="AM421" i="3" s="1"/>
  <c r="Q421" i="3"/>
  <c r="P421" i="3"/>
  <c r="O421" i="3"/>
  <c r="AM420" i="3"/>
  <c r="AI420" i="3"/>
  <c r="AH420" i="3"/>
  <c r="AG420" i="3"/>
  <c r="AF420" i="3"/>
  <c r="AE420" i="3"/>
  <c r="AD420" i="3"/>
  <c r="T420" i="3"/>
  <c r="S420" i="3"/>
  <c r="AN420" i="3" s="1"/>
  <c r="R420" i="3"/>
  <c r="Q420" i="3"/>
  <c r="P420" i="3"/>
  <c r="O420" i="3"/>
  <c r="AM419" i="3"/>
  <c r="AI419" i="3"/>
  <c r="AH419" i="3"/>
  <c r="AG419" i="3"/>
  <c r="AF419" i="3"/>
  <c r="AE419" i="3"/>
  <c r="AD419" i="3"/>
  <c r="T419" i="3"/>
  <c r="S419" i="3"/>
  <c r="AN419" i="3" s="1"/>
  <c r="R419" i="3"/>
  <c r="Q419" i="3"/>
  <c r="P419" i="3"/>
  <c r="O419" i="3"/>
  <c r="AI418" i="3"/>
  <c r="AH418" i="3"/>
  <c r="AG418" i="3"/>
  <c r="AF418" i="3"/>
  <c r="AE418" i="3"/>
  <c r="AD418" i="3"/>
  <c r="T418" i="3"/>
  <c r="S418" i="3"/>
  <c r="AN418" i="3" s="1"/>
  <c r="R418" i="3"/>
  <c r="AM418" i="3" s="1"/>
  <c r="Q418" i="3"/>
  <c r="P418" i="3"/>
  <c r="O418" i="3"/>
  <c r="AM417" i="3"/>
  <c r="AI417" i="3"/>
  <c r="AH417" i="3"/>
  <c r="AG417" i="3"/>
  <c r="AF417" i="3"/>
  <c r="AE417" i="3"/>
  <c r="AD417" i="3"/>
  <c r="T417" i="3"/>
  <c r="S417" i="3"/>
  <c r="AN417" i="3" s="1"/>
  <c r="R417" i="3"/>
  <c r="Q417" i="3"/>
  <c r="P417" i="3"/>
  <c r="O417" i="3"/>
  <c r="AN416" i="3"/>
  <c r="AI416" i="3"/>
  <c r="AH416" i="3"/>
  <c r="AG416" i="3"/>
  <c r="AF416" i="3"/>
  <c r="AE416" i="3"/>
  <c r="AD416" i="3"/>
  <c r="T416" i="3"/>
  <c r="S416" i="3"/>
  <c r="R416" i="3"/>
  <c r="AM416" i="3" s="1"/>
  <c r="Q416" i="3"/>
  <c r="P416" i="3"/>
  <c r="O416" i="3"/>
  <c r="AM415" i="3"/>
  <c r="AI415" i="3"/>
  <c r="AH415" i="3"/>
  <c r="AG415" i="3"/>
  <c r="AF415" i="3"/>
  <c r="AE415" i="3"/>
  <c r="AD415" i="3"/>
  <c r="T415" i="3"/>
  <c r="S415" i="3"/>
  <c r="AN415" i="3" s="1"/>
  <c r="R415" i="3"/>
  <c r="Q415" i="3"/>
  <c r="P415" i="3"/>
  <c r="O415" i="3"/>
  <c r="AM414" i="3"/>
  <c r="AI414" i="3"/>
  <c r="AH414" i="3"/>
  <c r="AG414" i="3"/>
  <c r="AF414" i="3"/>
  <c r="AE414" i="3"/>
  <c r="AD414" i="3"/>
  <c r="T414" i="3"/>
  <c r="S414" i="3"/>
  <c r="AN414" i="3" s="1"/>
  <c r="R414" i="3"/>
  <c r="Q414" i="3"/>
  <c r="P414" i="3"/>
  <c r="O414" i="3"/>
  <c r="AN413" i="3"/>
  <c r="AM413" i="3"/>
  <c r="AI413" i="3"/>
  <c r="AH413" i="3"/>
  <c r="AG413" i="3"/>
  <c r="AF413" i="3"/>
  <c r="AE413" i="3"/>
  <c r="AD413" i="3"/>
  <c r="T413" i="3"/>
  <c r="S413" i="3"/>
  <c r="R413" i="3"/>
  <c r="Q413" i="3"/>
  <c r="P413" i="3"/>
  <c r="O413" i="3"/>
  <c r="AI412" i="3"/>
  <c r="AH412" i="3"/>
  <c r="AG412" i="3"/>
  <c r="AF412" i="3"/>
  <c r="AE412" i="3"/>
  <c r="AD412" i="3"/>
  <c r="T412" i="3"/>
  <c r="S412" i="3"/>
  <c r="AN412" i="3" s="1"/>
  <c r="R412" i="3"/>
  <c r="AM412" i="3" s="1"/>
  <c r="Q412" i="3"/>
  <c r="P412" i="3"/>
  <c r="O412" i="3"/>
  <c r="AI411" i="3"/>
  <c r="AH411" i="3"/>
  <c r="AG411" i="3"/>
  <c r="AF411" i="3"/>
  <c r="AE411" i="3"/>
  <c r="AD411" i="3"/>
  <c r="T411" i="3"/>
  <c r="S411" i="3"/>
  <c r="AN411" i="3" s="1"/>
  <c r="R411" i="3"/>
  <c r="AM411" i="3" s="1"/>
  <c r="Q411" i="3"/>
  <c r="P411" i="3"/>
  <c r="O411" i="3"/>
  <c r="AI410" i="3"/>
  <c r="AH410" i="3"/>
  <c r="AG410" i="3"/>
  <c r="AF410" i="3"/>
  <c r="AE410" i="3"/>
  <c r="AD410" i="3"/>
  <c r="T410" i="3"/>
  <c r="S410" i="3"/>
  <c r="AN410" i="3" s="1"/>
  <c r="R410" i="3"/>
  <c r="AM410" i="3" s="1"/>
  <c r="Q410" i="3"/>
  <c r="P410" i="3"/>
  <c r="O410" i="3"/>
  <c r="AM409" i="3"/>
  <c r="AI409" i="3"/>
  <c r="AH409" i="3"/>
  <c r="AG409" i="3"/>
  <c r="AF409" i="3"/>
  <c r="AE409" i="3"/>
  <c r="AD409" i="3"/>
  <c r="T409" i="3"/>
  <c r="S409" i="3"/>
  <c r="AN409" i="3" s="1"/>
  <c r="R409" i="3"/>
  <c r="Q409" i="3"/>
  <c r="P409" i="3"/>
  <c r="O409" i="3"/>
  <c r="AI408" i="3"/>
  <c r="AH408" i="3"/>
  <c r="AG408" i="3"/>
  <c r="AF408" i="3"/>
  <c r="AE408" i="3"/>
  <c r="AD408" i="3"/>
  <c r="T408" i="3"/>
  <c r="S408" i="3"/>
  <c r="AN408" i="3" s="1"/>
  <c r="R408" i="3"/>
  <c r="AM408" i="3" s="1"/>
  <c r="Q408" i="3"/>
  <c r="P408" i="3"/>
  <c r="O408" i="3"/>
  <c r="AM407" i="3"/>
  <c r="AI407" i="3"/>
  <c r="AH407" i="3"/>
  <c r="AG407" i="3"/>
  <c r="AF407" i="3"/>
  <c r="AE407" i="3"/>
  <c r="AD407" i="3"/>
  <c r="T407" i="3"/>
  <c r="S407" i="3"/>
  <c r="AN407" i="3" s="1"/>
  <c r="R407" i="3"/>
  <c r="Q407" i="3"/>
  <c r="P407" i="3"/>
  <c r="O407" i="3"/>
  <c r="AI406" i="3"/>
  <c r="AH406" i="3"/>
  <c r="AG406" i="3"/>
  <c r="AF406" i="3"/>
  <c r="AE406" i="3"/>
  <c r="AD406" i="3"/>
  <c r="T406" i="3"/>
  <c r="S406" i="3"/>
  <c r="AN406" i="3" s="1"/>
  <c r="R406" i="3"/>
  <c r="AM406" i="3" s="1"/>
  <c r="Q406" i="3"/>
  <c r="P406" i="3"/>
  <c r="O406" i="3"/>
  <c r="AM405" i="3"/>
  <c r="AI405" i="3"/>
  <c r="AH405" i="3"/>
  <c r="AG405" i="3"/>
  <c r="AF405" i="3"/>
  <c r="AE405" i="3"/>
  <c r="AD405" i="3"/>
  <c r="T405" i="3"/>
  <c r="S405" i="3"/>
  <c r="AN405" i="3" s="1"/>
  <c r="R405" i="3"/>
  <c r="Q405" i="3"/>
  <c r="P405" i="3"/>
  <c r="O405" i="3"/>
  <c r="AI404" i="3"/>
  <c r="AH404" i="3"/>
  <c r="AG404" i="3"/>
  <c r="AF404" i="3"/>
  <c r="AE404" i="3"/>
  <c r="AD404" i="3"/>
  <c r="T404" i="3"/>
  <c r="S404" i="3"/>
  <c r="AN404" i="3" s="1"/>
  <c r="R404" i="3"/>
  <c r="AM404" i="3" s="1"/>
  <c r="Q404" i="3"/>
  <c r="P404" i="3"/>
  <c r="O404" i="3"/>
  <c r="AI403" i="3"/>
  <c r="AH403" i="3"/>
  <c r="AG403" i="3"/>
  <c r="AF403" i="3"/>
  <c r="AE403" i="3"/>
  <c r="AD403" i="3"/>
  <c r="T403" i="3"/>
  <c r="S403" i="3"/>
  <c r="AN403" i="3" s="1"/>
  <c r="R403" i="3"/>
  <c r="AM403" i="3" s="1"/>
  <c r="Q403" i="3"/>
  <c r="P403" i="3"/>
  <c r="O403" i="3"/>
  <c r="AI402" i="3"/>
  <c r="AH402" i="3"/>
  <c r="AG402" i="3"/>
  <c r="AF402" i="3"/>
  <c r="AE402" i="3"/>
  <c r="AD402" i="3"/>
  <c r="T402" i="3"/>
  <c r="S402" i="3"/>
  <c r="AN402" i="3" s="1"/>
  <c r="R402" i="3"/>
  <c r="AM402" i="3" s="1"/>
  <c r="Q402" i="3"/>
  <c r="P402" i="3"/>
  <c r="O402" i="3"/>
  <c r="AM401" i="3"/>
  <c r="AI401" i="3"/>
  <c r="AH401" i="3"/>
  <c r="AG401" i="3"/>
  <c r="AF401" i="3"/>
  <c r="AE401" i="3"/>
  <c r="AD401" i="3"/>
  <c r="T401" i="3"/>
  <c r="S401" i="3"/>
  <c r="AN401" i="3" s="1"/>
  <c r="R401" i="3"/>
  <c r="Q401" i="3"/>
  <c r="P401" i="3"/>
  <c r="O401" i="3"/>
  <c r="AN400" i="3"/>
  <c r="AI400" i="3"/>
  <c r="AH400" i="3"/>
  <c r="AG400" i="3"/>
  <c r="AF400" i="3"/>
  <c r="AE400" i="3"/>
  <c r="AD400" i="3"/>
  <c r="T400" i="3"/>
  <c r="S400" i="3"/>
  <c r="R400" i="3"/>
  <c r="AM400" i="3" s="1"/>
  <c r="Q400" i="3"/>
  <c r="P400" i="3"/>
  <c r="O400" i="3"/>
  <c r="AI399" i="3"/>
  <c r="AH399" i="3"/>
  <c r="AG399" i="3"/>
  <c r="AF399" i="3"/>
  <c r="AE399" i="3"/>
  <c r="AD399" i="3"/>
  <c r="T399" i="3"/>
  <c r="S399" i="3"/>
  <c r="AN399" i="3" s="1"/>
  <c r="R399" i="3"/>
  <c r="AM399" i="3" s="1"/>
  <c r="Q399" i="3"/>
  <c r="P399" i="3"/>
  <c r="O399" i="3"/>
  <c r="AN398" i="3"/>
  <c r="AI398" i="3"/>
  <c r="AH398" i="3"/>
  <c r="AG398" i="3"/>
  <c r="AF398" i="3"/>
  <c r="AE398" i="3"/>
  <c r="AD398" i="3"/>
  <c r="T398" i="3"/>
  <c r="S398" i="3"/>
  <c r="R398" i="3"/>
  <c r="AM398" i="3" s="1"/>
  <c r="Q398" i="3"/>
  <c r="P398" i="3"/>
  <c r="O398" i="3"/>
  <c r="AI397" i="3"/>
  <c r="AH397" i="3"/>
  <c r="AG397" i="3"/>
  <c r="AF397" i="3"/>
  <c r="AE397" i="3"/>
  <c r="AD397" i="3"/>
  <c r="T397" i="3"/>
  <c r="S397" i="3"/>
  <c r="AN397" i="3" s="1"/>
  <c r="R397" i="3"/>
  <c r="AM397" i="3" s="1"/>
  <c r="Q397" i="3"/>
  <c r="P397" i="3"/>
  <c r="O397" i="3"/>
  <c r="AI396" i="3"/>
  <c r="AH396" i="3"/>
  <c r="AG396" i="3"/>
  <c r="AF396" i="3"/>
  <c r="AE396" i="3"/>
  <c r="AD396" i="3"/>
  <c r="T396" i="3"/>
  <c r="S396" i="3"/>
  <c r="AN396" i="3" s="1"/>
  <c r="R396" i="3"/>
  <c r="AM396" i="3" s="1"/>
  <c r="Q396" i="3"/>
  <c r="P396" i="3"/>
  <c r="O396" i="3"/>
  <c r="AM395" i="3"/>
  <c r="AI395" i="3"/>
  <c r="AH395" i="3"/>
  <c r="AG395" i="3"/>
  <c r="AF395" i="3"/>
  <c r="AE395" i="3"/>
  <c r="AD395" i="3"/>
  <c r="T395" i="3"/>
  <c r="S395" i="3"/>
  <c r="AN395" i="3" s="1"/>
  <c r="R395" i="3"/>
  <c r="Q395" i="3"/>
  <c r="P395" i="3"/>
  <c r="O395" i="3"/>
  <c r="AI394" i="3"/>
  <c r="AH394" i="3"/>
  <c r="AG394" i="3"/>
  <c r="AF394" i="3"/>
  <c r="AE394" i="3"/>
  <c r="AD394" i="3"/>
  <c r="T394" i="3"/>
  <c r="S394" i="3"/>
  <c r="AN394" i="3" s="1"/>
  <c r="R394" i="3"/>
  <c r="AM394" i="3" s="1"/>
  <c r="Q394" i="3"/>
  <c r="P394" i="3"/>
  <c r="O394" i="3"/>
  <c r="AN393" i="3"/>
  <c r="AI393" i="3"/>
  <c r="AH393" i="3"/>
  <c r="AG393" i="3"/>
  <c r="AF393" i="3"/>
  <c r="AE393" i="3"/>
  <c r="AD393" i="3"/>
  <c r="T393" i="3"/>
  <c r="S393" i="3"/>
  <c r="R393" i="3"/>
  <c r="AM393" i="3" s="1"/>
  <c r="Q393" i="3"/>
  <c r="P393" i="3"/>
  <c r="O393" i="3"/>
  <c r="AI392" i="3"/>
  <c r="AH392" i="3"/>
  <c r="AG392" i="3"/>
  <c r="AF392" i="3"/>
  <c r="AE392" i="3"/>
  <c r="AD392" i="3"/>
  <c r="T392" i="3"/>
  <c r="S392" i="3"/>
  <c r="AN392" i="3" s="1"/>
  <c r="R392" i="3"/>
  <c r="AM392" i="3" s="1"/>
  <c r="Q392" i="3"/>
  <c r="P392" i="3"/>
  <c r="O392" i="3"/>
  <c r="AI391" i="3"/>
  <c r="AH391" i="3"/>
  <c r="AG391" i="3"/>
  <c r="AF391" i="3"/>
  <c r="AE391" i="3"/>
  <c r="AD391" i="3"/>
  <c r="T391" i="3"/>
  <c r="S391" i="3"/>
  <c r="AN391" i="3" s="1"/>
  <c r="R391" i="3"/>
  <c r="AM391" i="3" s="1"/>
  <c r="Q391" i="3"/>
  <c r="P391" i="3"/>
  <c r="O391" i="3"/>
  <c r="AI390" i="3"/>
  <c r="AH390" i="3"/>
  <c r="AG390" i="3"/>
  <c r="AF390" i="3"/>
  <c r="AE390" i="3"/>
  <c r="AD390" i="3"/>
  <c r="T390" i="3"/>
  <c r="S390" i="3"/>
  <c r="AN390" i="3" s="1"/>
  <c r="R390" i="3"/>
  <c r="AM390" i="3" s="1"/>
  <c r="Q390" i="3"/>
  <c r="P390" i="3"/>
  <c r="O390" i="3"/>
  <c r="AM389" i="3"/>
  <c r="AI389" i="3"/>
  <c r="AH389" i="3"/>
  <c r="AG389" i="3"/>
  <c r="AF389" i="3"/>
  <c r="AE389" i="3"/>
  <c r="AD389" i="3"/>
  <c r="T389" i="3"/>
  <c r="S389" i="3"/>
  <c r="AN389" i="3" s="1"/>
  <c r="R389" i="3"/>
  <c r="Q389" i="3"/>
  <c r="P389" i="3"/>
  <c r="O389" i="3"/>
  <c r="AM388" i="3"/>
  <c r="AI388" i="3"/>
  <c r="AH388" i="3"/>
  <c r="AG388" i="3"/>
  <c r="AF388" i="3"/>
  <c r="AE388" i="3"/>
  <c r="AD388" i="3"/>
  <c r="T388" i="3"/>
  <c r="S388" i="3"/>
  <c r="AN388" i="3" s="1"/>
  <c r="R388" i="3"/>
  <c r="Q388" i="3"/>
  <c r="P388" i="3"/>
  <c r="O388" i="3"/>
  <c r="AN387" i="3"/>
  <c r="AM387" i="3"/>
  <c r="AI387" i="3"/>
  <c r="AH387" i="3"/>
  <c r="AG387" i="3"/>
  <c r="AF387" i="3"/>
  <c r="AE387" i="3"/>
  <c r="AD387" i="3"/>
  <c r="T387" i="3"/>
  <c r="S387" i="3"/>
  <c r="R387" i="3"/>
  <c r="Q387" i="3"/>
  <c r="P387" i="3"/>
  <c r="O387" i="3"/>
  <c r="AI386" i="3"/>
  <c r="AH386" i="3"/>
  <c r="AG386" i="3"/>
  <c r="AF386" i="3"/>
  <c r="AE386" i="3"/>
  <c r="AD386" i="3"/>
  <c r="T386" i="3"/>
  <c r="S386" i="3"/>
  <c r="AN386" i="3" s="1"/>
  <c r="R386" i="3"/>
  <c r="AM386" i="3" s="1"/>
  <c r="Q386" i="3"/>
  <c r="P386" i="3"/>
  <c r="O386" i="3"/>
  <c r="AM385" i="3"/>
  <c r="AI385" i="3"/>
  <c r="AH385" i="3"/>
  <c r="AG385" i="3"/>
  <c r="AF385" i="3"/>
  <c r="AE385" i="3"/>
  <c r="AD385" i="3"/>
  <c r="T385" i="3"/>
  <c r="S385" i="3"/>
  <c r="AN385" i="3" s="1"/>
  <c r="R385" i="3"/>
  <c r="Q385" i="3"/>
  <c r="P385" i="3"/>
  <c r="O385" i="3"/>
  <c r="AI384" i="3"/>
  <c r="AH384" i="3"/>
  <c r="AG384" i="3"/>
  <c r="AF384" i="3"/>
  <c r="AE384" i="3"/>
  <c r="AD384" i="3"/>
  <c r="T384" i="3"/>
  <c r="S384" i="3"/>
  <c r="AN384" i="3" s="1"/>
  <c r="R384" i="3"/>
  <c r="AM384" i="3" s="1"/>
  <c r="Q384" i="3"/>
  <c r="P384" i="3"/>
  <c r="O384" i="3"/>
  <c r="AN383" i="3"/>
  <c r="AI383" i="3"/>
  <c r="AH383" i="3"/>
  <c r="AG383" i="3"/>
  <c r="AF383" i="3"/>
  <c r="AE383" i="3"/>
  <c r="AD383" i="3"/>
  <c r="T383" i="3"/>
  <c r="S383" i="3"/>
  <c r="R383" i="3"/>
  <c r="AM383" i="3" s="1"/>
  <c r="Q383" i="3"/>
  <c r="P383" i="3"/>
  <c r="O383" i="3"/>
  <c r="AI382" i="3"/>
  <c r="AH382" i="3"/>
  <c r="AG382" i="3"/>
  <c r="AF382" i="3"/>
  <c r="AE382" i="3"/>
  <c r="AD382" i="3"/>
  <c r="T382" i="3"/>
  <c r="S382" i="3"/>
  <c r="AN382" i="3" s="1"/>
  <c r="R382" i="3"/>
  <c r="AM382" i="3" s="1"/>
  <c r="Q382" i="3"/>
  <c r="P382" i="3"/>
  <c r="O382" i="3"/>
  <c r="AN381" i="3"/>
  <c r="AI381" i="3"/>
  <c r="AH381" i="3"/>
  <c r="AG381" i="3"/>
  <c r="AF381" i="3"/>
  <c r="AE381" i="3"/>
  <c r="AD381" i="3"/>
  <c r="T381" i="3"/>
  <c r="S381" i="3"/>
  <c r="R381" i="3"/>
  <c r="AM381" i="3" s="1"/>
  <c r="Q381" i="3"/>
  <c r="P381" i="3"/>
  <c r="O381" i="3"/>
  <c r="AN380" i="3"/>
  <c r="AM380" i="3"/>
  <c r="AI380" i="3"/>
  <c r="AH380" i="3"/>
  <c r="AG380" i="3"/>
  <c r="AF380" i="3"/>
  <c r="AE380" i="3"/>
  <c r="AD380" i="3"/>
  <c r="T380" i="3"/>
  <c r="S380" i="3"/>
  <c r="R380" i="3"/>
  <c r="Q380" i="3"/>
  <c r="P380" i="3"/>
  <c r="O380" i="3"/>
  <c r="AN379" i="3"/>
  <c r="AM379" i="3"/>
  <c r="AI379" i="3"/>
  <c r="AH379" i="3"/>
  <c r="AG379" i="3"/>
  <c r="AF379" i="3"/>
  <c r="AE379" i="3"/>
  <c r="AD379" i="3"/>
  <c r="T379" i="3"/>
  <c r="S379" i="3"/>
  <c r="R379" i="3"/>
  <c r="Q379" i="3"/>
  <c r="P379" i="3"/>
  <c r="O379" i="3"/>
  <c r="AI378" i="3"/>
  <c r="AH378" i="3"/>
  <c r="AG378" i="3"/>
  <c r="AF378" i="3"/>
  <c r="AE378" i="3"/>
  <c r="AD378" i="3"/>
  <c r="T378" i="3"/>
  <c r="S378" i="3"/>
  <c r="AN378" i="3" s="1"/>
  <c r="R378" i="3"/>
  <c r="AM378" i="3" s="1"/>
  <c r="Q378" i="3"/>
  <c r="P378" i="3"/>
  <c r="O378" i="3"/>
  <c r="AM377" i="3"/>
  <c r="AI377" i="3"/>
  <c r="AH377" i="3"/>
  <c r="AG377" i="3"/>
  <c r="AF377" i="3"/>
  <c r="AE377" i="3"/>
  <c r="AD377" i="3"/>
  <c r="T377" i="3"/>
  <c r="S377" i="3"/>
  <c r="AN377" i="3" s="1"/>
  <c r="R377" i="3"/>
  <c r="Q377" i="3"/>
  <c r="P377" i="3"/>
  <c r="O377" i="3"/>
  <c r="AI376" i="3"/>
  <c r="AH376" i="3"/>
  <c r="AG376" i="3"/>
  <c r="AF376" i="3"/>
  <c r="AE376" i="3"/>
  <c r="AD376" i="3"/>
  <c r="T376" i="3"/>
  <c r="S376" i="3"/>
  <c r="AN376" i="3" s="1"/>
  <c r="R376" i="3"/>
  <c r="AM376" i="3" s="1"/>
  <c r="Q376" i="3"/>
  <c r="P376" i="3"/>
  <c r="O376" i="3"/>
  <c r="AN375" i="3"/>
  <c r="AI375" i="3"/>
  <c r="AH375" i="3"/>
  <c r="AG375" i="3"/>
  <c r="AF375" i="3"/>
  <c r="AE375" i="3"/>
  <c r="AD375" i="3"/>
  <c r="T375" i="3"/>
  <c r="S375" i="3"/>
  <c r="R375" i="3"/>
  <c r="AM375" i="3" s="1"/>
  <c r="Q375" i="3"/>
  <c r="P375" i="3"/>
  <c r="O375" i="3"/>
  <c r="AM374" i="3"/>
  <c r="AI374" i="3"/>
  <c r="AH374" i="3"/>
  <c r="AG374" i="3"/>
  <c r="AF374" i="3"/>
  <c r="AE374" i="3"/>
  <c r="AD374" i="3"/>
  <c r="T374" i="3"/>
  <c r="S374" i="3"/>
  <c r="AN374" i="3" s="1"/>
  <c r="R374" i="3"/>
  <c r="Q374" i="3"/>
  <c r="P374" i="3"/>
  <c r="O374" i="3"/>
  <c r="AM373" i="3"/>
  <c r="AI373" i="3"/>
  <c r="AH373" i="3"/>
  <c r="AG373" i="3"/>
  <c r="AF373" i="3"/>
  <c r="AE373" i="3"/>
  <c r="AD373" i="3"/>
  <c r="T373" i="3"/>
  <c r="S373" i="3"/>
  <c r="AN373" i="3" s="1"/>
  <c r="R373" i="3"/>
  <c r="Q373" i="3"/>
  <c r="P373" i="3"/>
  <c r="O373" i="3"/>
  <c r="AM372" i="3"/>
  <c r="AI372" i="3"/>
  <c r="AH372" i="3"/>
  <c r="AG372" i="3"/>
  <c r="AF372" i="3"/>
  <c r="AE372" i="3"/>
  <c r="AD372" i="3"/>
  <c r="T372" i="3"/>
  <c r="S372" i="3"/>
  <c r="AN372" i="3" s="1"/>
  <c r="R372" i="3"/>
  <c r="Q372" i="3"/>
  <c r="P372" i="3"/>
  <c r="O372" i="3"/>
  <c r="AI371" i="3"/>
  <c r="AH371" i="3"/>
  <c r="AG371" i="3"/>
  <c r="AF371" i="3"/>
  <c r="AE371" i="3"/>
  <c r="AD371" i="3"/>
  <c r="T371" i="3"/>
  <c r="S371" i="3"/>
  <c r="AN371" i="3" s="1"/>
  <c r="R371" i="3"/>
  <c r="AM371" i="3" s="1"/>
  <c r="Q371" i="3"/>
  <c r="P371" i="3"/>
  <c r="O371" i="3"/>
  <c r="AN370" i="3"/>
  <c r="AM370" i="3"/>
  <c r="AI370" i="3"/>
  <c r="AH370" i="3"/>
  <c r="AG370" i="3"/>
  <c r="AF370" i="3"/>
  <c r="AE370" i="3"/>
  <c r="AD370" i="3"/>
  <c r="T370" i="3"/>
  <c r="S370" i="3"/>
  <c r="R370" i="3"/>
  <c r="Q370" i="3"/>
  <c r="P370" i="3"/>
  <c r="O370" i="3"/>
  <c r="AI369" i="3"/>
  <c r="AH369" i="3"/>
  <c r="AG369" i="3"/>
  <c r="AF369" i="3"/>
  <c r="AE369" i="3"/>
  <c r="AD369" i="3"/>
  <c r="T369" i="3"/>
  <c r="S369" i="3"/>
  <c r="AN369" i="3" s="1"/>
  <c r="R369" i="3"/>
  <c r="AM369" i="3" s="1"/>
  <c r="Q369" i="3"/>
  <c r="P369" i="3"/>
  <c r="O369" i="3"/>
  <c r="AI368" i="3"/>
  <c r="AH368" i="3"/>
  <c r="AG368" i="3"/>
  <c r="AF368" i="3"/>
  <c r="AE368" i="3"/>
  <c r="AD368" i="3"/>
  <c r="T368" i="3"/>
  <c r="S368" i="3"/>
  <c r="AN368" i="3" s="1"/>
  <c r="R368" i="3"/>
  <c r="AM368" i="3" s="1"/>
  <c r="Q368" i="3"/>
  <c r="P368" i="3"/>
  <c r="O368" i="3"/>
  <c r="AN367" i="3"/>
  <c r="AI367" i="3"/>
  <c r="AH367" i="3"/>
  <c r="AG367" i="3"/>
  <c r="AF367" i="3"/>
  <c r="AE367" i="3"/>
  <c r="AD367" i="3"/>
  <c r="T367" i="3"/>
  <c r="S367" i="3"/>
  <c r="R367" i="3"/>
  <c r="AM367" i="3" s="1"/>
  <c r="Q367" i="3"/>
  <c r="P367" i="3"/>
  <c r="O367" i="3"/>
  <c r="AI366" i="3"/>
  <c r="AH366" i="3"/>
  <c r="AG366" i="3"/>
  <c r="AF366" i="3"/>
  <c r="AE366" i="3"/>
  <c r="AD366" i="3"/>
  <c r="T366" i="3"/>
  <c r="S366" i="3"/>
  <c r="AN366" i="3" s="1"/>
  <c r="R366" i="3"/>
  <c r="AM366" i="3" s="1"/>
  <c r="Q366" i="3"/>
  <c r="P366" i="3"/>
  <c r="O366" i="3"/>
  <c r="AN365" i="3"/>
  <c r="AI365" i="3"/>
  <c r="AH365" i="3"/>
  <c r="AG365" i="3"/>
  <c r="AF365" i="3"/>
  <c r="AE365" i="3"/>
  <c r="AD365" i="3"/>
  <c r="T365" i="3"/>
  <c r="S365" i="3"/>
  <c r="R365" i="3"/>
  <c r="AM365" i="3" s="1"/>
  <c r="Q365" i="3"/>
  <c r="P365" i="3"/>
  <c r="O365" i="3"/>
  <c r="AI364" i="3"/>
  <c r="AH364" i="3"/>
  <c r="AG364" i="3"/>
  <c r="AF364" i="3"/>
  <c r="AE364" i="3"/>
  <c r="AD364" i="3"/>
  <c r="T364" i="3"/>
  <c r="S364" i="3"/>
  <c r="AN364" i="3" s="1"/>
  <c r="R364" i="3"/>
  <c r="AM364" i="3" s="1"/>
  <c r="Q364" i="3"/>
  <c r="P364" i="3"/>
  <c r="O364" i="3"/>
  <c r="AI363" i="3"/>
  <c r="AH363" i="3"/>
  <c r="AG363" i="3"/>
  <c r="AF363" i="3"/>
  <c r="AE363" i="3"/>
  <c r="AD363" i="3"/>
  <c r="T363" i="3"/>
  <c r="S363" i="3"/>
  <c r="AN363" i="3" s="1"/>
  <c r="R363" i="3"/>
  <c r="AM363" i="3" s="1"/>
  <c r="Q363" i="3"/>
  <c r="P363" i="3"/>
  <c r="O363" i="3"/>
  <c r="AI362" i="3"/>
  <c r="AH362" i="3"/>
  <c r="AG362" i="3"/>
  <c r="AF362" i="3"/>
  <c r="AE362" i="3"/>
  <c r="AD362" i="3"/>
  <c r="T362" i="3"/>
  <c r="S362" i="3"/>
  <c r="AN362" i="3" s="1"/>
  <c r="R362" i="3"/>
  <c r="AM362" i="3" s="1"/>
  <c r="Q362" i="3"/>
  <c r="P362" i="3"/>
  <c r="O362" i="3"/>
  <c r="AI361" i="3"/>
  <c r="AH361" i="3"/>
  <c r="AG361" i="3"/>
  <c r="AF361" i="3"/>
  <c r="AE361" i="3"/>
  <c r="AD361" i="3"/>
  <c r="T361" i="3"/>
  <c r="S361" i="3"/>
  <c r="AN361" i="3" s="1"/>
  <c r="R361" i="3"/>
  <c r="AM361" i="3" s="1"/>
  <c r="Q361" i="3"/>
  <c r="P361" i="3"/>
  <c r="O361" i="3"/>
  <c r="AI360" i="3"/>
  <c r="AH360" i="3"/>
  <c r="AG360" i="3"/>
  <c r="AF360" i="3"/>
  <c r="AE360" i="3"/>
  <c r="AD360" i="3"/>
  <c r="T360" i="3"/>
  <c r="S360" i="3"/>
  <c r="AN360" i="3" s="1"/>
  <c r="R360" i="3"/>
  <c r="AM360" i="3" s="1"/>
  <c r="Q360" i="3"/>
  <c r="P360" i="3"/>
  <c r="O360" i="3"/>
  <c r="AI359" i="3"/>
  <c r="AH359" i="3"/>
  <c r="AG359" i="3"/>
  <c r="AF359" i="3"/>
  <c r="AE359" i="3"/>
  <c r="AD359" i="3"/>
  <c r="T359" i="3"/>
  <c r="S359" i="3"/>
  <c r="AN359" i="3" s="1"/>
  <c r="R359" i="3"/>
  <c r="AM359" i="3" s="1"/>
  <c r="Q359" i="3"/>
  <c r="P359" i="3"/>
  <c r="O359" i="3"/>
  <c r="AM358" i="3"/>
  <c r="AI358" i="3"/>
  <c r="AH358" i="3"/>
  <c r="AG358" i="3"/>
  <c r="AF358" i="3"/>
  <c r="AE358" i="3"/>
  <c r="AD358" i="3"/>
  <c r="T358" i="3"/>
  <c r="S358" i="3"/>
  <c r="AN358" i="3" s="1"/>
  <c r="R358" i="3"/>
  <c r="Q358" i="3"/>
  <c r="P358" i="3"/>
  <c r="O358" i="3"/>
  <c r="AI357" i="3"/>
  <c r="AH357" i="3"/>
  <c r="AG357" i="3"/>
  <c r="AF357" i="3"/>
  <c r="AE357" i="3"/>
  <c r="AD357" i="3"/>
  <c r="T357" i="3"/>
  <c r="S357" i="3"/>
  <c r="AN357" i="3" s="1"/>
  <c r="R357" i="3"/>
  <c r="AM357" i="3" s="1"/>
  <c r="Q357" i="3"/>
  <c r="P357" i="3"/>
  <c r="O357" i="3"/>
  <c r="AM356" i="3"/>
  <c r="AI356" i="3"/>
  <c r="AH356" i="3"/>
  <c r="AG356" i="3"/>
  <c r="AF356" i="3"/>
  <c r="AE356" i="3"/>
  <c r="AD356" i="3"/>
  <c r="T356" i="3"/>
  <c r="S356" i="3"/>
  <c r="AN356" i="3" s="1"/>
  <c r="R356" i="3"/>
  <c r="Q356" i="3"/>
  <c r="P356" i="3"/>
  <c r="O356" i="3"/>
  <c r="AM355" i="3"/>
  <c r="AI355" i="3"/>
  <c r="AH355" i="3"/>
  <c r="AG355" i="3"/>
  <c r="AF355" i="3"/>
  <c r="AE355" i="3"/>
  <c r="AD355" i="3"/>
  <c r="T355" i="3"/>
  <c r="S355" i="3"/>
  <c r="AN355" i="3" s="1"/>
  <c r="R355" i="3"/>
  <c r="Q355" i="3"/>
  <c r="P355" i="3"/>
  <c r="O355" i="3"/>
  <c r="AI354" i="3"/>
  <c r="AH354" i="3"/>
  <c r="AG354" i="3"/>
  <c r="AF354" i="3"/>
  <c r="AE354" i="3"/>
  <c r="AD354" i="3"/>
  <c r="T354" i="3"/>
  <c r="S354" i="3"/>
  <c r="AN354" i="3" s="1"/>
  <c r="R354" i="3"/>
  <c r="AM354" i="3" s="1"/>
  <c r="Q354" i="3"/>
  <c r="P354" i="3"/>
  <c r="O354" i="3"/>
  <c r="AM353" i="3"/>
  <c r="AI353" i="3"/>
  <c r="AH353" i="3"/>
  <c r="AG353" i="3"/>
  <c r="AF353" i="3"/>
  <c r="AE353" i="3"/>
  <c r="AD353" i="3"/>
  <c r="T353" i="3"/>
  <c r="S353" i="3"/>
  <c r="AN353" i="3" s="1"/>
  <c r="R353" i="3"/>
  <c r="Q353" i="3"/>
  <c r="P353" i="3"/>
  <c r="O353" i="3"/>
  <c r="AI352" i="3"/>
  <c r="AH352" i="3"/>
  <c r="AG352" i="3"/>
  <c r="AF352" i="3"/>
  <c r="AE352" i="3"/>
  <c r="AD352" i="3"/>
  <c r="T352" i="3"/>
  <c r="S352" i="3"/>
  <c r="AN352" i="3" s="1"/>
  <c r="R352" i="3"/>
  <c r="AM352" i="3" s="1"/>
  <c r="Q352" i="3"/>
  <c r="P352" i="3"/>
  <c r="O352" i="3"/>
  <c r="AI351" i="3"/>
  <c r="AH351" i="3"/>
  <c r="AG351" i="3"/>
  <c r="AF351" i="3"/>
  <c r="AE351" i="3"/>
  <c r="AD351" i="3"/>
  <c r="T351" i="3"/>
  <c r="S351" i="3"/>
  <c r="AN351" i="3" s="1"/>
  <c r="R351" i="3"/>
  <c r="AM351" i="3" s="1"/>
  <c r="Q351" i="3"/>
  <c r="P351" i="3"/>
  <c r="O351" i="3"/>
  <c r="AI350" i="3"/>
  <c r="AH350" i="3"/>
  <c r="AG350" i="3"/>
  <c r="AF350" i="3"/>
  <c r="AE350" i="3"/>
  <c r="AD350" i="3"/>
  <c r="T350" i="3"/>
  <c r="S350" i="3"/>
  <c r="AN350" i="3" s="1"/>
  <c r="R350" i="3"/>
  <c r="AM350" i="3" s="1"/>
  <c r="Q350" i="3"/>
  <c r="P350" i="3"/>
  <c r="O350" i="3"/>
  <c r="AI349" i="3"/>
  <c r="AH349" i="3"/>
  <c r="AG349" i="3"/>
  <c r="AF349" i="3"/>
  <c r="AE349" i="3"/>
  <c r="AD349" i="3"/>
  <c r="T349" i="3"/>
  <c r="S349" i="3"/>
  <c r="AN349" i="3" s="1"/>
  <c r="R349" i="3"/>
  <c r="AM349" i="3" s="1"/>
  <c r="Q349" i="3"/>
  <c r="P349" i="3"/>
  <c r="O349" i="3"/>
  <c r="AM348" i="3"/>
  <c r="AI348" i="3"/>
  <c r="AH348" i="3"/>
  <c r="AG348" i="3"/>
  <c r="AF348" i="3"/>
  <c r="AE348" i="3"/>
  <c r="AD348" i="3"/>
  <c r="T348" i="3"/>
  <c r="S348" i="3"/>
  <c r="AN348" i="3" s="1"/>
  <c r="R348" i="3"/>
  <c r="Q348" i="3"/>
  <c r="P348" i="3"/>
  <c r="O348" i="3"/>
  <c r="AM347" i="3"/>
  <c r="AI347" i="3"/>
  <c r="AH347" i="3"/>
  <c r="AG347" i="3"/>
  <c r="AF347" i="3"/>
  <c r="AE347" i="3"/>
  <c r="AD347" i="3"/>
  <c r="T347" i="3"/>
  <c r="S347" i="3"/>
  <c r="AN347" i="3" s="1"/>
  <c r="R347" i="3"/>
  <c r="Q347" i="3"/>
  <c r="P347" i="3"/>
  <c r="O347" i="3"/>
  <c r="AM346" i="3"/>
  <c r="AI346" i="3"/>
  <c r="AH346" i="3"/>
  <c r="AG346" i="3"/>
  <c r="AF346" i="3"/>
  <c r="AE346" i="3"/>
  <c r="AD346" i="3"/>
  <c r="T346" i="3"/>
  <c r="S346" i="3"/>
  <c r="AN346" i="3" s="1"/>
  <c r="R346" i="3"/>
  <c r="Q346" i="3"/>
  <c r="P346" i="3"/>
  <c r="O346" i="3"/>
  <c r="AI345" i="3"/>
  <c r="AH345" i="3"/>
  <c r="AG345" i="3"/>
  <c r="AF345" i="3"/>
  <c r="AE345" i="3"/>
  <c r="AD345" i="3"/>
  <c r="T345" i="3"/>
  <c r="S345" i="3"/>
  <c r="AN345" i="3" s="1"/>
  <c r="R345" i="3"/>
  <c r="AM345" i="3" s="1"/>
  <c r="Q345" i="3"/>
  <c r="P345" i="3"/>
  <c r="O345" i="3"/>
  <c r="AI344" i="3"/>
  <c r="AH344" i="3"/>
  <c r="AG344" i="3"/>
  <c r="AF344" i="3"/>
  <c r="AE344" i="3"/>
  <c r="AD344" i="3"/>
  <c r="T344" i="3"/>
  <c r="S344" i="3"/>
  <c r="AN344" i="3" s="1"/>
  <c r="R344" i="3"/>
  <c r="AM344" i="3" s="1"/>
  <c r="Q344" i="3"/>
  <c r="P344" i="3"/>
  <c r="O344" i="3"/>
  <c r="AI343" i="3"/>
  <c r="AH343" i="3"/>
  <c r="AG343" i="3"/>
  <c r="AF343" i="3"/>
  <c r="AE343" i="3"/>
  <c r="AD343" i="3"/>
  <c r="T343" i="3"/>
  <c r="S343" i="3"/>
  <c r="AN343" i="3" s="1"/>
  <c r="R343" i="3"/>
  <c r="AM343" i="3" s="1"/>
  <c r="Q343" i="3"/>
  <c r="P343" i="3"/>
  <c r="O343" i="3"/>
  <c r="AI342" i="3"/>
  <c r="AH342" i="3"/>
  <c r="AG342" i="3"/>
  <c r="AF342" i="3"/>
  <c r="AE342" i="3"/>
  <c r="AD342" i="3"/>
  <c r="T342" i="3"/>
  <c r="S342" i="3"/>
  <c r="AN342" i="3" s="1"/>
  <c r="R342" i="3"/>
  <c r="AM342" i="3" s="1"/>
  <c r="Q342" i="3"/>
  <c r="P342" i="3"/>
  <c r="O342" i="3"/>
  <c r="AM341" i="3"/>
  <c r="AI341" i="3"/>
  <c r="AH341" i="3"/>
  <c r="AG341" i="3"/>
  <c r="AF341" i="3"/>
  <c r="AE341" i="3"/>
  <c r="AD341" i="3"/>
  <c r="T341" i="3"/>
  <c r="S341" i="3"/>
  <c r="AN341" i="3" s="1"/>
  <c r="R341" i="3"/>
  <c r="Q341" i="3"/>
  <c r="P341" i="3"/>
  <c r="O341" i="3"/>
  <c r="AN340" i="3"/>
  <c r="AM340" i="3"/>
  <c r="AI340" i="3"/>
  <c r="AH340" i="3"/>
  <c r="AG340" i="3"/>
  <c r="AF340" i="3"/>
  <c r="AE340" i="3"/>
  <c r="AD340" i="3"/>
  <c r="T340" i="3"/>
  <c r="S340" i="3"/>
  <c r="R340" i="3"/>
  <c r="Q340" i="3"/>
  <c r="P340" i="3"/>
  <c r="O340" i="3"/>
  <c r="AI339" i="3"/>
  <c r="AH339" i="3"/>
  <c r="AG339" i="3"/>
  <c r="AF339" i="3"/>
  <c r="AE339" i="3"/>
  <c r="AD339" i="3"/>
  <c r="T339" i="3"/>
  <c r="S339" i="3"/>
  <c r="AN339" i="3" s="1"/>
  <c r="R339" i="3"/>
  <c r="AM339" i="3" s="1"/>
  <c r="Q339" i="3"/>
  <c r="P339" i="3"/>
  <c r="O339" i="3"/>
  <c r="AN338" i="3"/>
  <c r="AI338" i="3"/>
  <c r="AH338" i="3"/>
  <c r="AG338" i="3"/>
  <c r="AF338" i="3"/>
  <c r="AE338" i="3"/>
  <c r="AD338" i="3"/>
  <c r="T338" i="3"/>
  <c r="S338" i="3"/>
  <c r="R338" i="3"/>
  <c r="AM338" i="3" s="1"/>
  <c r="Q338" i="3"/>
  <c r="P338" i="3"/>
  <c r="O338" i="3"/>
  <c r="AM337" i="3"/>
  <c r="AI337" i="3"/>
  <c r="AH337" i="3"/>
  <c r="AG337" i="3"/>
  <c r="AF337" i="3"/>
  <c r="AE337" i="3"/>
  <c r="AD337" i="3"/>
  <c r="T337" i="3"/>
  <c r="S337" i="3"/>
  <c r="AN337" i="3" s="1"/>
  <c r="R337" i="3"/>
  <c r="Q337" i="3"/>
  <c r="P337" i="3"/>
  <c r="O337" i="3"/>
  <c r="AI336" i="3"/>
  <c r="AH336" i="3"/>
  <c r="AG336" i="3"/>
  <c r="AF336" i="3"/>
  <c r="AE336" i="3"/>
  <c r="AD336" i="3"/>
  <c r="T336" i="3"/>
  <c r="S336" i="3"/>
  <c r="AN336" i="3" s="1"/>
  <c r="R336" i="3"/>
  <c r="AM336" i="3" s="1"/>
  <c r="Q336" i="3"/>
  <c r="P336" i="3"/>
  <c r="O336" i="3"/>
  <c r="AI335" i="3"/>
  <c r="AH335" i="3"/>
  <c r="AG335" i="3"/>
  <c r="AF335" i="3"/>
  <c r="AE335" i="3"/>
  <c r="AD335" i="3"/>
  <c r="T335" i="3"/>
  <c r="S335" i="3"/>
  <c r="AN335" i="3" s="1"/>
  <c r="R335" i="3"/>
  <c r="AM335" i="3" s="1"/>
  <c r="Q335" i="3"/>
  <c r="P335" i="3"/>
  <c r="O335" i="3"/>
  <c r="AN334" i="3"/>
  <c r="AI334" i="3"/>
  <c r="AH334" i="3"/>
  <c r="AG334" i="3"/>
  <c r="AF334" i="3"/>
  <c r="AE334" i="3"/>
  <c r="AD334" i="3"/>
  <c r="T334" i="3"/>
  <c r="S334" i="3"/>
  <c r="R334" i="3"/>
  <c r="AM334" i="3" s="1"/>
  <c r="Q334" i="3"/>
  <c r="P334" i="3"/>
  <c r="O334" i="3"/>
  <c r="AI333" i="3"/>
  <c r="AH333" i="3"/>
  <c r="AG333" i="3"/>
  <c r="AF333" i="3"/>
  <c r="AE333" i="3"/>
  <c r="AD333" i="3"/>
  <c r="T333" i="3"/>
  <c r="S333" i="3"/>
  <c r="AN333" i="3" s="1"/>
  <c r="R333" i="3"/>
  <c r="AM333" i="3" s="1"/>
  <c r="Q333" i="3"/>
  <c r="P333" i="3"/>
  <c r="O333" i="3"/>
  <c r="AM332" i="3"/>
  <c r="AI332" i="3"/>
  <c r="AH332" i="3"/>
  <c r="AG332" i="3"/>
  <c r="AF332" i="3"/>
  <c r="AE332" i="3"/>
  <c r="AD332" i="3"/>
  <c r="T332" i="3"/>
  <c r="S332" i="3"/>
  <c r="AN332" i="3" s="1"/>
  <c r="R332" i="3"/>
  <c r="Q332" i="3"/>
  <c r="P332" i="3"/>
  <c r="O332" i="3"/>
  <c r="AM331" i="3"/>
  <c r="AI331" i="3"/>
  <c r="AH331" i="3"/>
  <c r="AG331" i="3"/>
  <c r="AF331" i="3"/>
  <c r="AE331" i="3"/>
  <c r="AD331" i="3"/>
  <c r="T331" i="3"/>
  <c r="S331" i="3"/>
  <c r="AN331" i="3" s="1"/>
  <c r="R331" i="3"/>
  <c r="Q331" i="3"/>
  <c r="P331" i="3"/>
  <c r="O331" i="3"/>
  <c r="AN330" i="3"/>
  <c r="AM330" i="3"/>
  <c r="AI330" i="3"/>
  <c r="AH330" i="3"/>
  <c r="AG330" i="3"/>
  <c r="AF330" i="3"/>
  <c r="AE330" i="3"/>
  <c r="AD330" i="3"/>
  <c r="T330" i="3"/>
  <c r="S330" i="3"/>
  <c r="R330" i="3"/>
  <c r="Q330" i="3"/>
  <c r="P330" i="3"/>
  <c r="O330" i="3"/>
  <c r="AI329" i="3"/>
  <c r="AH329" i="3"/>
  <c r="AG329" i="3"/>
  <c r="AF329" i="3"/>
  <c r="AE329" i="3"/>
  <c r="AD329" i="3"/>
  <c r="T329" i="3"/>
  <c r="S329" i="3"/>
  <c r="AN329" i="3" s="1"/>
  <c r="R329" i="3"/>
  <c r="AM329" i="3" s="1"/>
  <c r="Q329" i="3"/>
  <c r="P329" i="3"/>
  <c r="O329" i="3"/>
  <c r="AN328" i="3"/>
  <c r="AM328" i="3"/>
  <c r="AI328" i="3"/>
  <c r="AH328" i="3"/>
  <c r="AG328" i="3"/>
  <c r="AF328" i="3"/>
  <c r="AE328" i="3"/>
  <c r="AD328" i="3"/>
  <c r="T328" i="3"/>
  <c r="S328" i="3"/>
  <c r="R328" i="3"/>
  <c r="Q328" i="3"/>
  <c r="P328" i="3"/>
  <c r="O328" i="3"/>
  <c r="AM327" i="3"/>
  <c r="AI327" i="3"/>
  <c r="AH327" i="3"/>
  <c r="AG327" i="3"/>
  <c r="AF327" i="3"/>
  <c r="AE327" i="3"/>
  <c r="AD327" i="3"/>
  <c r="T327" i="3"/>
  <c r="S327" i="3"/>
  <c r="AN327" i="3" s="1"/>
  <c r="R327" i="3"/>
  <c r="Q327" i="3"/>
  <c r="P327" i="3"/>
  <c r="O327" i="3"/>
  <c r="AM326" i="3"/>
  <c r="AI326" i="3"/>
  <c r="AH326" i="3"/>
  <c r="AG326" i="3"/>
  <c r="AF326" i="3"/>
  <c r="AE326" i="3"/>
  <c r="AD326" i="3"/>
  <c r="T326" i="3"/>
  <c r="S326" i="3"/>
  <c r="AN326" i="3" s="1"/>
  <c r="R326" i="3"/>
  <c r="Q326" i="3"/>
  <c r="P326" i="3"/>
  <c r="O326" i="3"/>
  <c r="AI325" i="3"/>
  <c r="AH325" i="3"/>
  <c r="AG325" i="3"/>
  <c r="AF325" i="3"/>
  <c r="AE325" i="3"/>
  <c r="AD325" i="3"/>
  <c r="T325" i="3"/>
  <c r="S325" i="3"/>
  <c r="AN325" i="3" s="1"/>
  <c r="R325" i="3"/>
  <c r="AM325" i="3" s="1"/>
  <c r="Q325" i="3"/>
  <c r="P325" i="3"/>
  <c r="O325" i="3"/>
  <c r="AN324" i="3"/>
  <c r="AI324" i="3"/>
  <c r="AH324" i="3"/>
  <c r="AG324" i="3"/>
  <c r="AF324" i="3"/>
  <c r="AE324" i="3"/>
  <c r="AD324" i="3"/>
  <c r="T324" i="3"/>
  <c r="S324" i="3"/>
  <c r="R324" i="3"/>
  <c r="AM324" i="3" s="1"/>
  <c r="Q324" i="3"/>
  <c r="P324" i="3"/>
  <c r="O324" i="3"/>
  <c r="AI323" i="3"/>
  <c r="AH323" i="3"/>
  <c r="AG323" i="3"/>
  <c r="AF323" i="3"/>
  <c r="AE323" i="3"/>
  <c r="AD323" i="3"/>
  <c r="T323" i="3"/>
  <c r="S323" i="3"/>
  <c r="AN323" i="3" s="1"/>
  <c r="R323" i="3"/>
  <c r="AM323" i="3" s="1"/>
  <c r="Q323" i="3"/>
  <c r="P323" i="3"/>
  <c r="O323" i="3"/>
  <c r="AM322" i="3"/>
  <c r="AI322" i="3"/>
  <c r="AH322" i="3"/>
  <c r="AG322" i="3"/>
  <c r="AF322" i="3"/>
  <c r="AE322" i="3"/>
  <c r="AD322" i="3"/>
  <c r="T322" i="3"/>
  <c r="S322" i="3"/>
  <c r="AN322" i="3" s="1"/>
  <c r="R322" i="3"/>
  <c r="Q322" i="3"/>
  <c r="P322" i="3"/>
  <c r="O322" i="3"/>
  <c r="AM321" i="3"/>
  <c r="AI321" i="3"/>
  <c r="AH321" i="3"/>
  <c r="AG321" i="3"/>
  <c r="AF321" i="3"/>
  <c r="AE321" i="3"/>
  <c r="AD321" i="3"/>
  <c r="T321" i="3"/>
  <c r="S321" i="3"/>
  <c r="AN321" i="3" s="1"/>
  <c r="R321" i="3"/>
  <c r="Q321" i="3"/>
  <c r="P321" i="3"/>
  <c r="O321" i="3"/>
  <c r="AM320" i="3"/>
  <c r="AI320" i="3"/>
  <c r="AH320" i="3"/>
  <c r="AG320" i="3"/>
  <c r="AF320" i="3"/>
  <c r="AE320" i="3"/>
  <c r="AD320" i="3"/>
  <c r="T320" i="3"/>
  <c r="S320" i="3"/>
  <c r="AN320" i="3" s="1"/>
  <c r="R320" i="3"/>
  <c r="Q320" i="3"/>
  <c r="P320" i="3"/>
  <c r="O320" i="3"/>
  <c r="AN319" i="3"/>
  <c r="AM319" i="3"/>
  <c r="AI319" i="3"/>
  <c r="AH319" i="3"/>
  <c r="AG319" i="3"/>
  <c r="AF319" i="3"/>
  <c r="AE319" i="3"/>
  <c r="AD319" i="3"/>
  <c r="T319" i="3"/>
  <c r="S319" i="3"/>
  <c r="R319" i="3"/>
  <c r="Q319" i="3"/>
  <c r="P319" i="3"/>
  <c r="O319" i="3"/>
  <c r="AN318" i="3"/>
  <c r="AI318" i="3"/>
  <c r="AH318" i="3"/>
  <c r="AG318" i="3"/>
  <c r="AF318" i="3"/>
  <c r="AE318" i="3"/>
  <c r="AD318" i="3"/>
  <c r="T318" i="3"/>
  <c r="S318" i="3"/>
  <c r="R318" i="3"/>
  <c r="AM318" i="3" s="1"/>
  <c r="Q318" i="3"/>
  <c r="P318" i="3"/>
  <c r="O318" i="3"/>
  <c r="AM317" i="3"/>
  <c r="AI317" i="3"/>
  <c r="AH317" i="3"/>
  <c r="AG317" i="3"/>
  <c r="AF317" i="3"/>
  <c r="AE317" i="3"/>
  <c r="AD317" i="3"/>
  <c r="T317" i="3"/>
  <c r="S317" i="3"/>
  <c r="AN317" i="3" s="1"/>
  <c r="R317" i="3"/>
  <c r="Q317" i="3"/>
  <c r="P317" i="3"/>
  <c r="O317" i="3"/>
  <c r="AM316" i="3"/>
  <c r="AI316" i="3"/>
  <c r="AH316" i="3"/>
  <c r="AG316" i="3"/>
  <c r="AF316" i="3"/>
  <c r="AE316" i="3"/>
  <c r="AD316" i="3"/>
  <c r="T316" i="3"/>
  <c r="S316" i="3"/>
  <c r="AN316" i="3" s="1"/>
  <c r="R316" i="3"/>
  <c r="Q316" i="3"/>
  <c r="P316" i="3"/>
  <c r="O316" i="3"/>
  <c r="AN315" i="3"/>
  <c r="AM315" i="3"/>
  <c r="AI315" i="3"/>
  <c r="AH315" i="3"/>
  <c r="AG315" i="3"/>
  <c r="AF315" i="3"/>
  <c r="AE315" i="3"/>
  <c r="AD315" i="3"/>
  <c r="T315" i="3"/>
  <c r="S315" i="3"/>
  <c r="R315" i="3"/>
  <c r="Q315" i="3"/>
  <c r="P315" i="3"/>
  <c r="O315" i="3"/>
  <c r="AN314" i="3"/>
  <c r="AM314" i="3"/>
  <c r="AI314" i="3"/>
  <c r="AH314" i="3"/>
  <c r="AG314" i="3"/>
  <c r="AF314" i="3"/>
  <c r="AE314" i="3"/>
  <c r="AD314" i="3"/>
  <c r="T314" i="3"/>
  <c r="S314" i="3"/>
  <c r="R314" i="3"/>
  <c r="Q314" i="3"/>
  <c r="P314" i="3"/>
  <c r="O314" i="3"/>
  <c r="AN313" i="3"/>
  <c r="AI313" i="3"/>
  <c r="AH313" i="3"/>
  <c r="AG313" i="3"/>
  <c r="AF313" i="3"/>
  <c r="AE313" i="3"/>
  <c r="AD313" i="3"/>
  <c r="T313" i="3"/>
  <c r="S313" i="3"/>
  <c r="R313" i="3"/>
  <c r="AM313" i="3" s="1"/>
  <c r="Q313" i="3"/>
  <c r="P313" i="3"/>
  <c r="O313" i="3"/>
  <c r="AN312" i="3"/>
  <c r="AI312" i="3"/>
  <c r="AH312" i="3"/>
  <c r="AG312" i="3"/>
  <c r="AF312" i="3"/>
  <c r="AE312" i="3"/>
  <c r="AD312" i="3"/>
  <c r="T312" i="3"/>
  <c r="S312" i="3"/>
  <c r="R312" i="3"/>
  <c r="AM312" i="3" s="1"/>
  <c r="Q312" i="3"/>
  <c r="P312" i="3"/>
  <c r="O312" i="3"/>
  <c r="AM311" i="3"/>
  <c r="AI311" i="3"/>
  <c r="AH311" i="3"/>
  <c r="AG311" i="3"/>
  <c r="AF311" i="3"/>
  <c r="AE311" i="3"/>
  <c r="AD311" i="3"/>
  <c r="T311" i="3"/>
  <c r="S311" i="3"/>
  <c r="AN311" i="3" s="1"/>
  <c r="R311" i="3"/>
  <c r="Q311" i="3"/>
  <c r="P311" i="3"/>
  <c r="O311" i="3"/>
  <c r="AM310" i="3"/>
  <c r="AI310" i="3"/>
  <c r="AH310" i="3"/>
  <c r="AG310" i="3"/>
  <c r="AF310" i="3"/>
  <c r="AE310" i="3"/>
  <c r="AD310" i="3"/>
  <c r="T310" i="3"/>
  <c r="S310" i="3"/>
  <c r="AN310" i="3" s="1"/>
  <c r="R310" i="3"/>
  <c r="Q310" i="3"/>
  <c r="P310" i="3"/>
  <c r="O310" i="3"/>
  <c r="AI309" i="3"/>
  <c r="AH309" i="3"/>
  <c r="AG309" i="3"/>
  <c r="AF309" i="3"/>
  <c r="AE309" i="3"/>
  <c r="AD309" i="3"/>
  <c r="T309" i="3"/>
  <c r="S309" i="3"/>
  <c r="AN309" i="3" s="1"/>
  <c r="R309" i="3"/>
  <c r="AM309" i="3" s="1"/>
  <c r="Q309" i="3"/>
  <c r="P309" i="3"/>
  <c r="O309" i="3"/>
  <c r="AM308" i="3"/>
  <c r="AI308" i="3"/>
  <c r="AH308" i="3"/>
  <c r="AG308" i="3"/>
  <c r="AF308" i="3"/>
  <c r="AE308" i="3"/>
  <c r="AD308" i="3"/>
  <c r="T308" i="3"/>
  <c r="S308" i="3"/>
  <c r="AN308" i="3" s="1"/>
  <c r="R308" i="3"/>
  <c r="Q308" i="3"/>
  <c r="P308" i="3"/>
  <c r="O308" i="3"/>
  <c r="AI307" i="3"/>
  <c r="AH307" i="3"/>
  <c r="AG307" i="3"/>
  <c r="AF307" i="3"/>
  <c r="AE307" i="3"/>
  <c r="AD307" i="3"/>
  <c r="T307" i="3"/>
  <c r="S307" i="3"/>
  <c r="AN307" i="3" s="1"/>
  <c r="R307" i="3"/>
  <c r="AM307" i="3" s="1"/>
  <c r="Q307" i="3"/>
  <c r="P307" i="3"/>
  <c r="O307" i="3"/>
  <c r="AM306" i="3"/>
  <c r="AI306" i="3"/>
  <c r="AH306" i="3"/>
  <c r="AG306" i="3"/>
  <c r="AF306" i="3"/>
  <c r="AE306" i="3"/>
  <c r="AD306" i="3"/>
  <c r="T306" i="3"/>
  <c r="S306" i="3"/>
  <c r="AN306" i="3" s="1"/>
  <c r="R306" i="3"/>
  <c r="Q306" i="3"/>
  <c r="P306" i="3"/>
  <c r="O306" i="3"/>
  <c r="AI305" i="3"/>
  <c r="AH305" i="3"/>
  <c r="AG305" i="3"/>
  <c r="AF305" i="3"/>
  <c r="AE305" i="3"/>
  <c r="AD305" i="3"/>
  <c r="T305" i="3"/>
  <c r="S305" i="3"/>
  <c r="AN305" i="3" s="1"/>
  <c r="R305" i="3"/>
  <c r="AM305" i="3" s="1"/>
  <c r="Q305" i="3"/>
  <c r="P305" i="3"/>
  <c r="O305" i="3"/>
  <c r="AI304" i="3"/>
  <c r="AH304" i="3"/>
  <c r="AG304" i="3"/>
  <c r="AF304" i="3"/>
  <c r="AE304" i="3"/>
  <c r="AD304" i="3"/>
  <c r="T304" i="3"/>
  <c r="S304" i="3"/>
  <c r="AN304" i="3" s="1"/>
  <c r="R304" i="3"/>
  <c r="AM304" i="3" s="1"/>
  <c r="Q304" i="3"/>
  <c r="P304" i="3"/>
  <c r="O304" i="3"/>
  <c r="AM303" i="3"/>
  <c r="AI303" i="3"/>
  <c r="AH303" i="3"/>
  <c r="AG303" i="3"/>
  <c r="AF303" i="3"/>
  <c r="AE303" i="3"/>
  <c r="AD303" i="3"/>
  <c r="T303" i="3"/>
  <c r="S303" i="3"/>
  <c r="AN303" i="3" s="1"/>
  <c r="R303" i="3"/>
  <c r="Q303" i="3"/>
  <c r="P303" i="3"/>
  <c r="O303" i="3"/>
  <c r="AI302" i="3"/>
  <c r="AH302" i="3"/>
  <c r="AG302" i="3"/>
  <c r="AF302" i="3"/>
  <c r="AE302" i="3"/>
  <c r="AD302" i="3"/>
  <c r="T302" i="3"/>
  <c r="S302" i="3"/>
  <c r="AN302" i="3" s="1"/>
  <c r="R302" i="3"/>
  <c r="AM302" i="3" s="1"/>
  <c r="Q302" i="3"/>
  <c r="P302" i="3"/>
  <c r="O302" i="3"/>
  <c r="AM301" i="3"/>
  <c r="AI301" i="3"/>
  <c r="AH301" i="3"/>
  <c r="AG301" i="3"/>
  <c r="AF301" i="3"/>
  <c r="AE301" i="3"/>
  <c r="AD301" i="3"/>
  <c r="T301" i="3"/>
  <c r="S301" i="3"/>
  <c r="AN301" i="3" s="1"/>
  <c r="R301" i="3"/>
  <c r="Q301" i="3"/>
  <c r="P301" i="3"/>
  <c r="O301" i="3"/>
  <c r="AN300" i="3"/>
  <c r="AM300" i="3"/>
  <c r="AI300" i="3"/>
  <c r="AH300" i="3"/>
  <c r="AG300" i="3"/>
  <c r="AF300" i="3"/>
  <c r="AE300" i="3"/>
  <c r="AD300" i="3"/>
  <c r="T300" i="3"/>
  <c r="S300" i="3"/>
  <c r="R300" i="3"/>
  <c r="Q300" i="3"/>
  <c r="P300" i="3"/>
  <c r="O300" i="3"/>
  <c r="AN299" i="3"/>
  <c r="AI299" i="3"/>
  <c r="AH299" i="3"/>
  <c r="AG299" i="3"/>
  <c r="AF299" i="3"/>
  <c r="AE299" i="3"/>
  <c r="AD299" i="3"/>
  <c r="T299" i="3"/>
  <c r="S299" i="3"/>
  <c r="R299" i="3"/>
  <c r="AM299" i="3" s="1"/>
  <c r="Q299" i="3"/>
  <c r="P299" i="3"/>
  <c r="O299" i="3"/>
  <c r="AI298" i="3"/>
  <c r="AH298" i="3"/>
  <c r="AG298" i="3"/>
  <c r="AF298" i="3"/>
  <c r="AE298" i="3"/>
  <c r="AD298" i="3"/>
  <c r="T298" i="3"/>
  <c r="S298" i="3"/>
  <c r="AN298" i="3" s="1"/>
  <c r="R298" i="3"/>
  <c r="AM298" i="3" s="1"/>
  <c r="Q298" i="3"/>
  <c r="P298" i="3"/>
  <c r="O298" i="3"/>
  <c r="AI297" i="3"/>
  <c r="AH297" i="3"/>
  <c r="AG297" i="3"/>
  <c r="AF297" i="3"/>
  <c r="AE297" i="3"/>
  <c r="AD297" i="3"/>
  <c r="T297" i="3"/>
  <c r="S297" i="3"/>
  <c r="AN297" i="3" s="1"/>
  <c r="R297" i="3"/>
  <c r="AM297" i="3" s="1"/>
  <c r="Q297" i="3"/>
  <c r="P297" i="3"/>
  <c r="O297" i="3"/>
  <c r="AN296" i="3"/>
  <c r="AM296" i="3"/>
  <c r="AI296" i="3"/>
  <c r="AH296" i="3"/>
  <c r="AG296" i="3"/>
  <c r="AF296" i="3"/>
  <c r="AE296" i="3"/>
  <c r="AD296" i="3"/>
  <c r="T296" i="3"/>
  <c r="S296" i="3"/>
  <c r="R296" i="3"/>
  <c r="Q296" i="3"/>
  <c r="P296" i="3"/>
  <c r="O296" i="3"/>
  <c r="AN295" i="3"/>
  <c r="AM295" i="3"/>
  <c r="AI295" i="3"/>
  <c r="AH295" i="3"/>
  <c r="AG295" i="3"/>
  <c r="AF295" i="3"/>
  <c r="AE295" i="3"/>
  <c r="AD295" i="3"/>
  <c r="T295" i="3"/>
  <c r="S295" i="3"/>
  <c r="R295" i="3"/>
  <c r="Q295" i="3"/>
  <c r="P295" i="3"/>
  <c r="O295" i="3"/>
  <c r="AI294" i="3"/>
  <c r="AH294" i="3"/>
  <c r="AG294" i="3"/>
  <c r="AF294" i="3"/>
  <c r="AE294" i="3"/>
  <c r="AD294" i="3"/>
  <c r="T294" i="3"/>
  <c r="S294" i="3"/>
  <c r="AN294" i="3" s="1"/>
  <c r="R294" i="3"/>
  <c r="AM294" i="3" s="1"/>
  <c r="Q294" i="3"/>
  <c r="P294" i="3"/>
  <c r="O294" i="3"/>
  <c r="AM293" i="3"/>
  <c r="AI293" i="3"/>
  <c r="AH293" i="3"/>
  <c r="AG293" i="3"/>
  <c r="AF293" i="3"/>
  <c r="AE293" i="3"/>
  <c r="AD293" i="3"/>
  <c r="T293" i="3"/>
  <c r="S293" i="3"/>
  <c r="AN293" i="3" s="1"/>
  <c r="R293" i="3"/>
  <c r="Q293" i="3"/>
  <c r="P293" i="3"/>
  <c r="O293" i="3"/>
  <c r="AM292" i="3"/>
  <c r="AI292" i="3"/>
  <c r="AH292" i="3"/>
  <c r="AG292" i="3"/>
  <c r="AF292" i="3"/>
  <c r="AE292" i="3"/>
  <c r="AD292" i="3"/>
  <c r="T292" i="3"/>
  <c r="S292" i="3"/>
  <c r="AN292" i="3" s="1"/>
  <c r="R292" i="3"/>
  <c r="Q292" i="3"/>
  <c r="P292" i="3"/>
  <c r="O292" i="3"/>
  <c r="AM291" i="3"/>
  <c r="AI291" i="3"/>
  <c r="AH291" i="3"/>
  <c r="AG291" i="3"/>
  <c r="AF291" i="3"/>
  <c r="AE291" i="3"/>
  <c r="AD291" i="3"/>
  <c r="T291" i="3"/>
  <c r="S291" i="3"/>
  <c r="AN291" i="3" s="1"/>
  <c r="R291" i="3"/>
  <c r="Q291" i="3"/>
  <c r="P291" i="3"/>
  <c r="O291" i="3"/>
  <c r="AM290" i="3"/>
  <c r="AI290" i="3"/>
  <c r="AH290" i="3"/>
  <c r="AG290" i="3"/>
  <c r="AF290" i="3"/>
  <c r="AE290" i="3"/>
  <c r="AD290" i="3"/>
  <c r="T290" i="3"/>
  <c r="S290" i="3"/>
  <c r="AN290" i="3" s="1"/>
  <c r="R290" i="3"/>
  <c r="Q290" i="3"/>
  <c r="P290" i="3"/>
  <c r="O290" i="3"/>
  <c r="AN289" i="3"/>
  <c r="AI289" i="3"/>
  <c r="AH289" i="3"/>
  <c r="AG289" i="3"/>
  <c r="AF289" i="3"/>
  <c r="AE289" i="3"/>
  <c r="AD289" i="3"/>
  <c r="T289" i="3"/>
  <c r="S289" i="3"/>
  <c r="R289" i="3"/>
  <c r="AM289" i="3" s="1"/>
  <c r="Q289" i="3"/>
  <c r="P289" i="3"/>
  <c r="O289" i="3"/>
  <c r="AI288" i="3"/>
  <c r="AH288" i="3"/>
  <c r="AG288" i="3"/>
  <c r="AF288" i="3"/>
  <c r="AE288" i="3"/>
  <c r="AD288" i="3"/>
  <c r="T288" i="3"/>
  <c r="S288" i="3"/>
  <c r="AN288" i="3" s="1"/>
  <c r="R288" i="3"/>
  <c r="AM288" i="3" s="1"/>
  <c r="Q288" i="3"/>
  <c r="P288" i="3"/>
  <c r="O288" i="3"/>
  <c r="AI287" i="3"/>
  <c r="AH287" i="3"/>
  <c r="AG287" i="3"/>
  <c r="AF287" i="3"/>
  <c r="AE287" i="3"/>
  <c r="AD287" i="3"/>
  <c r="T287" i="3"/>
  <c r="S287" i="3"/>
  <c r="AN287" i="3" s="1"/>
  <c r="R287" i="3"/>
  <c r="AM287" i="3" s="1"/>
  <c r="Q287" i="3"/>
  <c r="P287" i="3"/>
  <c r="O287" i="3"/>
  <c r="AI286" i="3"/>
  <c r="AH286" i="3"/>
  <c r="AG286" i="3"/>
  <c r="AF286" i="3"/>
  <c r="AE286" i="3"/>
  <c r="AD286" i="3"/>
  <c r="T286" i="3"/>
  <c r="S286" i="3"/>
  <c r="AN286" i="3" s="1"/>
  <c r="R286" i="3"/>
  <c r="AM286" i="3" s="1"/>
  <c r="Q286" i="3"/>
  <c r="P286" i="3"/>
  <c r="O286" i="3"/>
  <c r="AI285" i="3"/>
  <c r="AH285" i="3"/>
  <c r="AG285" i="3"/>
  <c r="AF285" i="3"/>
  <c r="AE285" i="3"/>
  <c r="AD285" i="3"/>
  <c r="T285" i="3"/>
  <c r="S285" i="3"/>
  <c r="AN285" i="3" s="1"/>
  <c r="R285" i="3"/>
  <c r="AM285" i="3" s="1"/>
  <c r="Q285" i="3"/>
  <c r="P285" i="3"/>
  <c r="O285" i="3"/>
  <c r="AI284" i="3"/>
  <c r="AH284" i="3"/>
  <c r="AG284" i="3"/>
  <c r="AF284" i="3"/>
  <c r="AE284" i="3"/>
  <c r="AD284" i="3"/>
  <c r="T284" i="3"/>
  <c r="S284" i="3"/>
  <c r="AN284" i="3" s="1"/>
  <c r="R284" i="3"/>
  <c r="AM284" i="3" s="1"/>
  <c r="Q284" i="3"/>
  <c r="P284" i="3"/>
  <c r="O284" i="3"/>
  <c r="AI283" i="3"/>
  <c r="AH283" i="3"/>
  <c r="AG283" i="3"/>
  <c r="AF283" i="3"/>
  <c r="AE283" i="3"/>
  <c r="AD283" i="3"/>
  <c r="T283" i="3"/>
  <c r="S283" i="3"/>
  <c r="AN283" i="3" s="1"/>
  <c r="R283" i="3"/>
  <c r="AM283" i="3" s="1"/>
  <c r="Q283" i="3"/>
  <c r="P283" i="3"/>
  <c r="O283" i="3"/>
  <c r="AN282" i="3"/>
  <c r="AI282" i="3"/>
  <c r="AH282" i="3"/>
  <c r="AG282" i="3"/>
  <c r="AF282" i="3"/>
  <c r="AE282" i="3"/>
  <c r="AD282" i="3"/>
  <c r="T282" i="3"/>
  <c r="S282" i="3"/>
  <c r="R282" i="3"/>
  <c r="AM282" i="3" s="1"/>
  <c r="Q282" i="3"/>
  <c r="P282" i="3"/>
  <c r="O282" i="3"/>
  <c r="AI281" i="3"/>
  <c r="AH281" i="3"/>
  <c r="AG281" i="3"/>
  <c r="AF281" i="3"/>
  <c r="AE281" i="3"/>
  <c r="AD281" i="3"/>
  <c r="T281" i="3"/>
  <c r="S281" i="3"/>
  <c r="AN281" i="3" s="1"/>
  <c r="R281" i="3"/>
  <c r="AM281" i="3" s="1"/>
  <c r="Q281" i="3"/>
  <c r="P281" i="3"/>
  <c r="O281" i="3"/>
  <c r="AI280" i="3"/>
  <c r="AH280" i="3"/>
  <c r="AG280" i="3"/>
  <c r="AF280" i="3"/>
  <c r="AE280" i="3"/>
  <c r="AD280" i="3"/>
  <c r="T280" i="3"/>
  <c r="S280" i="3"/>
  <c r="AN280" i="3" s="1"/>
  <c r="R280" i="3"/>
  <c r="AM280" i="3" s="1"/>
  <c r="Q280" i="3"/>
  <c r="P280" i="3"/>
  <c r="O280" i="3"/>
  <c r="AI279" i="3"/>
  <c r="AH279" i="3"/>
  <c r="AG279" i="3"/>
  <c r="AF279" i="3"/>
  <c r="AE279" i="3"/>
  <c r="AD279" i="3"/>
  <c r="T279" i="3"/>
  <c r="S279" i="3"/>
  <c r="AN279" i="3" s="1"/>
  <c r="R279" i="3"/>
  <c r="AM279" i="3" s="1"/>
  <c r="Q279" i="3"/>
  <c r="P279" i="3"/>
  <c r="O279" i="3"/>
  <c r="AM278" i="3"/>
  <c r="AI278" i="3"/>
  <c r="AH278" i="3"/>
  <c r="AG278" i="3"/>
  <c r="AF278" i="3"/>
  <c r="AE278" i="3"/>
  <c r="AD278" i="3"/>
  <c r="T278" i="3"/>
  <c r="S278" i="3"/>
  <c r="AN278" i="3" s="1"/>
  <c r="R278" i="3"/>
  <c r="Q278" i="3"/>
  <c r="P278" i="3"/>
  <c r="O278" i="3"/>
  <c r="AI277" i="3"/>
  <c r="AH277" i="3"/>
  <c r="AG277" i="3"/>
  <c r="AF277" i="3"/>
  <c r="AE277" i="3"/>
  <c r="AD277" i="3"/>
  <c r="T277" i="3"/>
  <c r="S277" i="3"/>
  <c r="AN277" i="3" s="1"/>
  <c r="R277" i="3"/>
  <c r="AM277" i="3" s="1"/>
  <c r="Q277" i="3"/>
  <c r="P277" i="3"/>
  <c r="O277" i="3"/>
  <c r="AM276" i="3"/>
  <c r="AI276" i="3"/>
  <c r="AH276" i="3"/>
  <c r="AG276" i="3"/>
  <c r="AF276" i="3"/>
  <c r="AE276" i="3"/>
  <c r="AD276" i="3"/>
  <c r="T276" i="3"/>
  <c r="S276" i="3"/>
  <c r="AN276" i="3" s="1"/>
  <c r="R276" i="3"/>
  <c r="Q276" i="3"/>
  <c r="P276" i="3"/>
  <c r="O276" i="3"/>
  <c r="AM275" i="3"/>
  <c r="AI275" i="3"/>
  <c r="AH275" i="3"/>
  <c r="AG275" i="3"/>
  <c r="AF275" i="3"/>
  <c r="AE275" i="3"/>
  <c r="AD275" i="3"/>
  <c r="T275" i="3"/>
  <c r="S275" i="3"/>
  <c r="AN275" i="3" s="1"/>
  <c r="R275" i="3"/>
  <c r="Q275" i="3"/>
  <c r="P275" i="3"/>
  <c r="O275" i="3"/>
  <c r="AI274" i="3"/>
  <c r="AH274" i="3"/>
  <c r="AG274" i="3"/>
  <c r="AF274" i="3"/>
  <c r="AE274" i="3"/>
  <c r="AD274" i="3"/>
  <c r="T274" i="3"/>
  <c r="S274" i="3"/>
  <c r="AN274" i="3" s="1"/>
  <c r="R274" i="3"/>
  <c r="AM274" i="3" s="1"/>
  <c r="Q274" i="3"/>
  <c r="P274" i="3"/>
  <c r="O274" i="3"/>
  <c r="AI273" i="3"/>
  <c r="AH273" i="3"/>
  <c r="AG273" i="3"/>
  <c r="AF273" i="3"/>
  <c r="AE273" i="3"/>
  <c r="AD273" i="3"/>
  <c r="T273" i="3"/>
  <c r="S273" i="3"/>
  <c r="AN273" i="3" s="1"/>
  <c r="R273" i="3"/>
  <c r="AM273" i="3" s="1"/>
  <c r="Q273" i="3"/>
  <c r="P273" i="3"/>
  <c r="O273" i="3"/>
  <c r="AM272" i="3"/>
  <c r="AI272" i="3"/>
  <c r="AH272" i="3"/>
  <c r="AG272" i="3"/>
  <c r="AF272" i="3"/>
  <c r="AE272" i="3"/>
  <c r="AD272" i="3"/>
  <c r="T272" i="3"/>
  <c r="S272" i="3"/>
  <c r="AN272" i="3" s="1"/>
  <c r="R272" i="3"/>
  <c r="Q272" i="3"/>
  <c r="P272" i="3"/>
  <c r="O272" i="3"/>
  <c r="AI271" i="3"/>
  <c r="AH271" i="3"/>
  <c r="AG271" i="3"/>
  <c r="AF271" i="3"/>
  <c r="AE271" i="3"/>
  <c r="AD271" i="3"/>
  <c r="T271" i="3"/>
  <c r="S271" i="3"/>
  <c r="AN271" i="3" s="1"/>
  <c r="R271" i="3"/>
  <c r="AM271" i="3" s="1"/>
  <c r="Q271" i="3"/>
  <c r="P271" i="3"/>
  <c r="O271" i="3"/>
  <c r="AM270" i="3"/>
  <c r="AI270" i="3"/>
  <c r="AH270" i="3"/>
  <c r="AG270" i="3"/>
  <c r="AF270" i="3"/>
  <c r="AE270" i="3"/>
  <c r="AD270" i="3"/>
  <c r="T270" i="3"/>
  <c r="S270" i="3"/>
  <c r="AN270" i="3" s="1"/>
  <c r="R270" i="3"/>
  <c r="Q270" i="3"/>
  <c r="P270" i="3"/>
  <c r="O270" i="3"/>
  <c r="AN269" i="3"/>
  <c r="AI269" i="3"/>
  <c r="AH269" i="3"/>
  <c r="AG269" i="3"/>
  <c r="AF269" i="3"/>
  <c r="AE269" i="3"/>
  <c r="AD269" i="3"/>
  <c r="T269" i="3"/>
  <c r="S269" i="3"/>
  <c r="R269" i="3"/>
  <c r="AM269" i="3" s="1"/>
  <c r="Q269" i="3"/>
  <c r="P269" i="3"/>
  <c r="O269" i="3"/>
  <c r="AI268" i="3"/>
  <c r="AH268" i="3"/>
  <c r="AG268" i="3"/>
  <c r="AF268" i="3"/>
  <c r="AE268" i="3"/>
  <c r="AD268" i="3"/>
  <c r="T268" i="3"/>
  <c r="S268" i="3"/>
  <c r="AN268" i="3" s="1"/>
  <c r="R268" i="3"/>
  <c r="AM268" i="3" s="1"/>
  <c r="Q268" i="3"/>
  <c r="P268" i="3"/>
  <c r="O268" i="3"/>
  <c r="AI267" i="3"/>
  <c r="AH267" i="3"/>
  <c r="AG267" i="3"/>
  <c r="AF267" i="3"/>
  <c r="AE267" i="3"/>
  <c r="AD267" i="3"/>
  <c r="T267" i="3"/>
  <c r="S267" i="3"/>
  <c r="AN267" i="3" s="1"/>
  <c r="R267" i="3"/>
  <c r="AM267" i="3" s="1"/>
  <c r="Q267" i="3"/>
  <c r="P267" i="3"/>
  <c r="O267" i="3"/>
  <c r="AN266" i="3"/>
  <c r="AM266" i="3"/>
  <c r="AI266" i="3"/>
  <c r="AH266" i="3"/>
  <c r="AG266" i="3"/>
  <c r="AF266" i="3"/>
  <c r="AE266" i="3"/>
  <c r="AD266" i="3"/>
  <c r="T266" i="3"/>
  <c r="S266" i="3"/>
  <c r="R266" i="3"/>
  <c r="Q266" i="3"/>
  <c r="P266" i="3"/>
  <c r="O266" i="3"/>
  <c r="AI265" i="3"/>
  <c r="AH265" i="3"/>
  <c r="AG265" i="3"/>
  <c r="AF265" i="3"/>
  <c r="AE265" i="3"/>
  <c r="AD265" i="3"/>
  <c r="T265" i="3"/>
  <c r="S265" i="3"/>
  <c r="AN265" i="3" s="1"/>
  <c r="R265" i="3"/>
  <c r="AM265" i="3" s="1"/>
  <c r="Q265" i="3"/>
  <c r="P265" i="3"/>
  <c r="O265" i="3"/>
  <c r="AI264" i="3"/>
  <c r="AH264" i="3"/>
  <c r="AG264" i="3"/>
  <c r="AF264" i="3"/>
  <c r="AE264" i="3"/>
  <c r="AD264" i="3"/>
  <c r="T264" i="3"/>
  <c r="S264" i="3"/>
  <c r="AN264" i="3" s="1"/>
  <c r="R264" i="3"/>
  <c r="AM264" i="3" s="1"/>
  <c r="Q264" i="3"/>
  <c r="P264" i="3"/>
  <c r="O264" i="3"/>
  <c r="AI263" i="3"/>
  <c r="AH263" i="3"/>
  <c r="AG263" i="3"/>
  <c r="AF263" i="3"/>
  <c r="AE263" i="3"/>
  <c r="AD263" i="3"/>
  <c r="T263" i="3"/>
  <c r="S263" i="3"/>
  <c r="AN263" i="3" s="1"/>
  <c r="R263" i="3"/>
  <c r="AM263" i="3" s="1"/>
  <c r="Q263" i="3"/>
  <c r="P263" i="3"/>
  <c r="O263" i="3"/>
  <c r="AM262" i="3"/>
  <c r="AI262" i="3"/>
  <c r="AH262" i="3"/>
  <c r="AG262" i="3"/>
  <c r="AF262" i="3"/>
  <c r="AE262" i="3"/>
  <c r="AD262" i="3"/>
  <c r="T262" i="3"/>
  <c r="S262" i="3"/>
  <c r="AN262" i="3" s="1"/>
  <c r="R262" i="3"/>
  <c r="Q262" i="3"/>
  <c r="P262" i="3"/>
  <c r="O262" i="3"/>
  <c r="AM261" i="3"/>
  <c r="AI261" i="3"/>
  <c r="AH261" i="3"/>
  <c r="AG261" i="3"/>
  <c r="AF261" i="3"/>
  <c r="AE261" i="3"/>
  <c r="AD261" i="3"/>
  <c r="T261" i="3"/>
  <c r="S261" i="3"/>
  <c r="AN261" i="3" s="1"/>
  <c r="R261" i="3"/>
  <c r="Q261" i="3"/>
  <c r="P261" i="3"/>
  <c r="O261" i="3"/>
  <c r="AI260" i="3"/>
  <c r="AH260" i="3"/>
  <c r="AG260" i="3"/>
  <c r="AF260" i="3"/>
  <c r="AE260" i="3"/>
  <c r="AD260" i="3"/>
  <c r="T260" i="3"/>
  <c r="S260" i="3"/>
  <c r="AN260" i="3" s="1"/>
  <c r="R260" i="3"/>
  <c r="AM260" i="3" s="1"/>
  <c r="Q260" i="3"/>
  <c r="P260" i="3"/>
  <c r="O260" i="3"/>
  <c r="AI259" i="3"/>
  <c r="AH259" i="3"/>
  <c r="AG259" i="3"/>
  <c r="AF259" i="3"/>
  <c r="AE259" i="3"/>
  <c r="AD259" i="3"/>
  <c r="T259" i="3"/>
  <c r="S259" i="3"/>
  <c r="AN259" i="3" s="1"/>
  <c r="R259" i="3"/>
  <c r="AM259" i="3" s="1"/>
  <c r="Q259" i="3"/>
  <c r="P259" i="3"/>
  <c r="O259" i="3"/>
  <c r="AI258" i="3"/>
  <c r="AH258" i="3"/>
  <c r="AG258" i="3"/>
  <c r="AF258" i="3"/>
  <c r="AE258" i="3"/>
  <c r="AD258" i="3"/>
  <c r="T258" i="3"/>
  <c r="S258" i="3"/>
  <c r="AN258" i="3" s="1"/>
  <c r="R258" i="3"/>
  <c r="AM258" i="3" s="1"/>
  <c r="Q258" i="3"/>
  <c r="P258" i="3"/>
  <c r="O258" i="3"/>
  <c r="AI257" i="3"/>
  <c r="AH257" i="3"/>
  <c r="AG257" i="3"/>
  <c r="AF257" i="3"/>
  <c r="AE257" i="3"/>
  <c r="AD257" i="3"/>
  <c r="T257" i="3"/>
  <c r="S257" i="3"/>
  <c r="AN257" i="3" s="1"/>
  <c r="R257" i="3"/>
  <c r="AM257" i="3" s="1"/>
  <c r="Q257" i="3"/>
  <c r="P257" i="3"/>
  <c r="O257" i="3"/>
  <c r="AM256" i="3"/>
  <c r="AI256" i="3"/>
  <c r="AH256" i="3"/>
  <c r="AG256" i="3"/>
  <c r="AF256" i="3"/>
  <c r="AE256" i="3"/>
  <c r="AD256" i="3"/>
  <c r="T256" i="3"/>
  <c r="S256" i="3"/>
  <c r="AN256" i="3" s="1"/>
  <c r="R256" i="3"/>
  <c r="Q256" i="3"/>
  <c r="P256" i="3"/>
  <c r="O256" i="3"/>
  <c r="AM255" i="3"/>
  <c r="AI255" i="3"/>
  <c r="AH255" i="3"/>
  <c r="AG255" i="3"/>
  <c r="AF255" i="3"/>
  <c r="AE255" i="3"/>
  <c r="AD255" i="3"/>
  <c r="T255" i="3"/>
  <c r="S255" i="3"/>
  <c r="AN255" i="3" s="1"/>
  <c r="R255" i="3"/>
  <c r="Q255" i="3"/>
  <c r="P255" i="3"/>
  <c r="O255" i="3"/>
  <c r="AM254" i="3"/>
  <c r="AI254" i="3"/>
  <c r="AH254" i="3"/>
  <c r="AG254" i="3"/>
  <c r="AF254" i="3"/>
  <c r="AE254" i="3"/>
  <c r="AD254" i="3"/>
  <c r="T254" i="3"/>
  <c r="S254" i="3"/>
  <c r="AN254" i="3" s="1"/>
  <c r="R254" i="3"/>
  <c r="Q254" i="3"/>
  <c r="P254" i="3"/>
  <c r="O254" i="3"/>
  <c r="AI253" i="3"/>
  <c r="AH253" i="3"/>
  <c r="AG253" i="3"/>
  <c r="AF253" i="3"/>
  <c r="AE253" i="3"/>
  <c r="AD253" i="3"/>
  <c r="T253" i="3"/>
  <c r="S253" i="3"/>
  <c r="AN253" i="3" s="1"/>
  <c r="R253" i="3"/>
  <c r="AM253" i="3" s="1"/>
  <c r="Q253" i="3"/>
  <c r="P253" i="3"/>
  <c r="O253" i="3"/>
  <c r="AN252" i="3"/>
  <c r="AM252" i="3"/>
  <c r="AI252" i="3"/>
  <c r="AH252" i="3"/>
  <c r="AG252" i="3"/>
  <c r="AF252" i="3"/>
  <c r="AE252" i="3"/>
  <c r="AD252" i="3"/>
  <c r="T252" i="3"/>
  <c r="S252" i="3"/>
  <c r="R252" i="3"/>
  <c r="Q252" i="3"/>
  <c r="P252" i="3"/>
  <c r="O252" i="3"/>
  <c r="AI251" i="3"/>
  <c r="AH251" i="3"/>
  <c r="AG251" i="3"/>
  <c r="AF251" i="3"/>
  <c r="AE251" i="3"/>
  <c r="AD251" i="3"/>
  <c r="T251" i="3"/>
  <c r="S251" i="3"/>
  <c r="AN251" i="3" s="1"/>
  <c r="R251" i="3"/>
  <c r="AM251" i="3" s="1"/>
  <c r="Q251" i="3"/>
  <c r="P251" i="3"/>
  <c r="O251" i="3"/>
  <c r="AN250" i="3"/>
  <c r="AI250" i="3"/>
  <c r="AH250" i="3"/>
  <c r="AG250" i="3"/>
  <c r="AF250" i="3"/>
  <c r="AE250" i="3"/>
  <c r="AD250" i="3"/>
  <c r="T250" i="3"/>
  <c r="S250" i="3"/>
  <c r="R250" i="3"/>
  <c r="AM250" i="3" s="1"/>
  <c r="Q250" i="3"/>
  <c r="P250" i="3"/>
  <c r="O250" i="3"/>
  <c r="AI249" i="3"/>
  <c r="AH249" i="3"/>
  <c r="AG249" i="3"/>
  <c r="AF249" i="3"/>
  <c r="AE249" i="3"/>
  <c r="AD249" i="3"/>
  <c r="T249" i="3"/>
  <c r="S249" i="3"/>
  <c r="AN249" i="3" s="1"/>
  <c r="R249" i="3"/>
  <c r="AM249" i="3" s="1"/>
  <c r="Q249" i="3"/>
  <c r="P249" i="3"/>
  <c r="O249" i="3"/>
  <c r="AI248" i="3"/>
  <c r="AH248" i="3"/>
  <c r="AG248" i="3"/>
  <c r="AF248" i="3"/>
  <c r="AE248" i="3"/>
  <c r="AD248" i="3"/>
  <c r="T248" i="3"/>
  <c r="S248" i="3"/>
  <c r="AN248" i="3" s="1"/>
  <c r="R248" i="3"/>
  <c r="AM248" i="3" s="1"/>
  <c r="Q248" i="3"/>
  <c r="P248" i="3"/>
  <c r="O248" i="3"/>
  <c r="AN247" i="3"/>
  <c r="AI247" i="3"/>
  <c r="AH247" i="3"/>
  <c r="AG247" i="3"/>
  <c r="AF247" i="3"/>
  <c r="AE247" i="3"/>
  <c r="AD247" i="3"/>
  <c r="T247" i="3"/>
  <c r="S247" i="3"/>
  <c r="R247" i="3"/>
  <c r="AM247" i="3" s="1"/>
  <c r="Q247" i="3"/>
  <c r="P247" i="3"/>
  <c r="O247" i="3"/>
  <c r="AN246" i="3"/>
  <c r="AI246" i="3"/>
  <c r="AH246" i="3"/>
  <c r="AG246" i="3"/>
  <c r="AF246" i="3"/>
  <c r="AE246" i="3"/>
  <c r="AD246" i="3"/>
  <c r="T246" i="3"/>
  <c r="S246" i="3"/>
  <c r="R246" i="3"/>
  <c r="AM246" i="3" s="1"/>
  <c r="Q246" i="3"/>
  <c r="P246" i="3"/>
  <c r="O246" i="3"/>
  <c r="AI245" i="3"/>
  <c r="AH245" i="3"/>
  <c r="AG245" i="3"/>
  <c r="AF245" i="3"/>
  <c r="AE245" i="3"/>
  <c r="AD245" i="3"/>
  <c r="T245" i="3"/>
  <c r="S245" i="3"/>
  <c r="AN245" i="3" s="1"/>
  <c r="R245" i="3"/>
  <c r="AM245" i="3" s="1"/>
  <c r="Q245" i="3"/>
  <c r="P245" i="3"/>
  <c r="O245" i="3"/>
  <c r="AI244" i="3"/>
  <c r="AH244" i="3"/>
  <c r="AG244" i="3"/>
  <c r="AF244" i="3"/>
  <c r="AE244" i="3"/>
  <c r="AD244" i="3"/>
  <c r="T244" i="3"/>
  <c r="S244" i="3"/>
  <c r="AN244" i="3" s="1"/>
  <c r="R244" i="3"/>
  <c r="AM244" i="3" s="1"/>
  <c r="Q244" i="3"/>
  <c r="P244" i="3"/>
  <c r="O244" i="3"/>
  <c r="AN243" i="3"/>
  <c r="AM243" i="3"/>
  <c r="AI243" i="3"/>
  <c r="AH243" i="3"/>
  <c r="AG243" i="3"/>
  <c r="AF243" i="3"/>
  <c r="AE243" i="3"/>
  <c r="AD243" i="3"/>
  <c r="T243" i="3"/>
  <c r="S243" i="3"/>
  <c r="R243" i="3"/>
  <c r="Q243" i="3"/>
  <c r="P243" i="3"/>
  <c r="O243" i="3"/>
  <c r="AI242" i="3"/>
  <c r="AH242" i="3"/>
  <c r="AG242" i="3"/>
  <c r="AF242" i="3"/>
  <c r="AE242" i="3"/>
  <c r="AD242" i="3"/>
  <c r="T242" i="3"/>
  <c r="S242" i="3"/>
  <c r="AN242" i="3" s="1"/>
  <c r="R242" i="3"/>
  <c r="AM242" i="3" s="1"/>
  <c r="Q242" i="3"/>
  <c r="P242" i="3"/>
  <c r="O242" i="3"/>
  <c r="AI241" i="3"/>
  <c r="AH241" i="3"/>
  <c r="AG241" i="3"/>
  <c r="AF241" i="3"/>
  <c r="AE241" i="3"/>
  <c r="AD241" i="3"/>
  <c r="T241" i="3"/>
  <c r="S241" i="3"/>
  <c r="AN241" i="3" s="1"/>
  <c r="R241" i="3"/>
  <c r="AM241" i="3" s="1"/>
  <c r="Q241" i="3"/>
  <c r="P241" i="3"/>
  <c r="O241" i="3"/>
  <c r="AI240" i="3"/>
  <c r="AH240" i="3"/>
  <c r="AG240" i="3"/>
  <c r="AF240" i="3"/>
  <c r="AE240" i="3"/>
  <c r="AD240" i="3"/>
  <c r="T240" i="3"/>
  <c r="S240" i="3"/>
  <c r="AN240" i="3" s="1"/>
  <c r="R240" i="3"/>
  <c r="AM240" i="3" s="1"/>
  <c r="Q240" i="3"/>
  <c r="P240" i="3"/>
  <c r="O240" i="3"/>
  <c r="AI239" i="3"/>
  <c r="AH239" i="3"/>
  <c r="AG239" i="3"/>
  <c r="AF239" i="3"/>
  <c r="AE239" i="3"/>
  <c r="AD239" i="3"/>
  <c r="T239" i="3"/>
  <c r="S239" i="3"/>
  <c r="AN239" i="3" s="1"/>
  <c r="R239" i="3"/>
  <c r="AM239" i="3" s="1"/>
  <c r="Q239" i="3"/>
  <c r="P239" i="3"/>
  <c r="O239" i="3"/>
  <c r="AM238" i="3"/>
  <c r="AI238" i="3"/>
  <c r="AH238" i="3"/>
  <c r="AG238" i="3"/>
  <c r="AF238" i="3"/>
  <c r="AE238" i="3"/>
  <c r="AD238" i="3"/>
  <c r="T238" i="3"/>
  <c r="S238" i="3"/>
  <c r="AN238" i="3" s="1"/>
  <c r="R238" i="3"/>
  <c r="Q238" i="3"/>
  <c r="P238" i="3"/>
  <c r="O238" i="3"/>
  <c r="AM237" i="3"/>
  <c r="AI237" i="3"/>
  <c r="AH237" i="3"/>
  <c r="AG237" i="3"/>
  <c r="AF237" i="3"/>
  <c r="AE237" i="3"/>
  <c r="AD237" i="3"/>
  <c r="T237" i="3"/>
  <c r="S237" i="3"/>
  <c r="AN237" i="3" s="1"/>
  <c r="R237" i="3"/>
  <c r="Q237" i="3"/>
  <c r="P237" i="3"/>
  <c r="O237" i="3"/>
  <c r="AI236" i="3"/>
  <c r="AH236" i="3"/>
  <c r="AG236" i="3"/>
  <c r="AF236" i="3"/>
  <c r="AE236" i="3"/>
  <c r="AD236" i="3"/>
  <c r="T236" i="3"/>
  <c r="S236" i="3"/>
  <c r="AN236" i="3" s="1"/>
  <c r="R236" i="3"/>
  <c r="AM236" i="3" s="1"/>
  <c r="Q236" i="3"/>
  <c r="P236" i="3"/>
  <c r="O236" i="3"/>
  <c r="AM235" i="3"/>
  <c r="AI235" i="3"/>
  <c r="AH235" i="3"/>
  <c r="AG235" i="3"/>
  <c r="AF235" i="3"/>
  <c r="AE235" i="3"/>
  <c r="AD235" i="3"/>
  <c r="T235" i="3"/>
  <c r="S235" i="3"/>
  <c r="AN235" i="3" s="1"/>
  <c r="R235" i="3"/>
  <c r="Q235" i="3"/>
  <c r="P235" i="3"/>
  <c r="O235" i="3"/>
  <c r="AI234" i="3"/>
  <c r="AH234" i="3"/>
  <c r="AG234" i="3"/>
  <c r="AF234" i="3"/>
  <c r="AE234" i="3"/>
  <c r="AD234" i="3"/>
  <c r="T234" i="3"/>
  <c r="S234" i="3"/>
  <c r="AN234" i="3" s="1"/>
  <c r="R234" i="3"/>
  <c r="AM234" i="3" s="1"/>
  <c r="Q234" i="3"/>
  <c r="P234" i="3"/>
  <c r="O234" i="3"/>
  <c r="AI233" i="3"/>
  <c r="AH233" i="3"/>
  <c r="AG233" i="3"/>
  <c r="AF233" i="3"/>
  <c r="AE233" i="3"/>
  <c r="AD233" i="3"/>
  <c r="T233" i="3"/>
  <c r="S233" i="3"/>
  <c r="AN233" i="3" s="1"/>
  <c r="R233" i="3"/>
  <c r="AM233" i="3" s="1"/>
  <c r="Q233" i="3"/>
  <c r="P233" i="3"/>
  <c r="O233" i="3"/>
  <c r="AI232" i="3"/>
  <c r="AH232" i="3"/>
  <c r="AG232" i="3"/>
  <c r="AF232" i="3"/>
  <c r="AE232" i="3"/>
  <c r="AD232" i="3"/>
  <c r="T232" i="3"/>
  <c r="S232" i="3"/>
  <c r="AN232" i="3" s="1"/>
  <c r="R232" i="3"/>
  <c r="AM232" i="3" s="1"/>
  <c r="Q232" i="3"/>
  <c r="P232" i="3"/>
  <c r="O232" i="3"/>
  <c r="AI231" i="3"/>
  <c r="AH231" i="3"/>
  <c r="AG231" i="3"/>
  <c r="AF231" i="3"/>
  <c r="AE231" i="3"/>
  <c r="AD231" i="3"/>
  <c r="T231" i="3"/>
  <c r="S231" i="3"/>
  <c r="AN231" i="3" s="1"/>
  <c r="R231" i="3"/>
  <c r="AM231" i="3" s="1"/>
  <c r="Q231" i="3"/>
  <c r="P231" i="3"/>
  <c r="O231" i="3"/>
  <c r="AM230" i="3"/>
  <c r="AI230" i="3"/>
  <c r="AH230" i="3"/>
  <c r="AG230" i="3"/>
  <c r="AF230" i="3"/>
  <c r="AE230" i="3"/>
  <c r="AD230" i="3"/>
  <c r="T230" i="3"/>
  <c r="S230" i="3"/>
  <c r="AN230" i="3" s="1"/>
  <c r="R230" i="3"/>
  <c r="Q230" i="3"/>
  <c r="P230" i="3"/>
  <c r="O230" i="3"/>
  <c r="AI229" i="3"/>
  <c r="AH229" i="3"/>
  <c r="AG229" i="3"/>
  <c r="AF229" i="3"/>
  <c r="AE229" i="3"/>
  <c r="AD229" i="3"/>
  <c r="T229" i="3"/>
  <c r="S229" i="3"/>
  <c r="AN229" i="3" s="1"/>
  <c r="R229" i="3"/>
  <c r="AM229" i="3" s="1"/>
  <c r="Q229" i="3"/>
  <c r="P229" i="3"/>
  <c r="O229" i="3"/>
  <c r="AI228" i="3"/>
  <c r="AH228" i="3"/>
  <c r="AG228" i="3"/>
  <c r="AF228" i="3"/>
  <c r="AE228" i="3"/>
  <c r="AD228" i="3"/>
  <c r="T228" i="3"/>
  <c r="S228" i="3"/>
  <c r="AN228" i="3" s="1"/>
  <c r="R228" i="3"/>
  <c r="AM228" i="3" s="1"/>
  <c r="Q228" i="3"/>
  <c r="P228" i="3"/>
  <c r="O228" i="3"/>
  <c r="AI227" i="3"/>
  <c r="AH227" i="3"/>
  <c r="AG227" i="3"/>
  <c r="AF227" i="3"/>
  <c r="AE227" i="3"/>
  <c r="AD227" i="3"/>
  <c r="T227" i="3"/>
  <c r="S227" i="3"/>
  <c r="AN227" i="3" s="1"/>
  <c r="R227" i="3"/>
  <c r="AM227" i="3" s="1"/>
  <c r="Q227" i="3"/>
  <c r="P227" i="3"/>
  <c r="O227" i="3"/>
  <c r="AI226" i="3"/>
  <c r="AH226" i="3"/>
  <c r="AG226" i="3"/>
  <c r="AF226" i="3"/>
  <c r="AE226" i="3"/>
  <c r="AD226" i="3"/>
  <c r="T226" i="3"/>
  <c r="S226" i="3"/>
  <c r="AN226" i="3" s="1"/>
  <c r="R226" i="3"/>
  <c r="AM226" i="3" s="1"/>
  <c r="Q226" i="3"/>
  <c r="P226" i="3"/>
  <c r="O226" i="3"/>
  <c r="AI225" i="3"/>
  <c r="AH225" i="3"/>
  <c r="AG225" i="3"/>
  <c r="AF225" i="3"/>
  <c r="AE225" i="3"/>
  <c r="AD225" i="3"/>
  <c r="T225" i="3"/>
  <c r="S225" i="3"/>
  <c r="AN225" i="3" s="1"/>
  <c r="R225" i="3"/>
  <c r="AM225" i="3" s="1"/>
  <c r="Q225" i="3"/>
  <c r="P225" i="3"/>
  <c r="O225" i="3"/>
  <c r="AN224" i="3"/>
  <c r="AI224" i="3"/>
  <c r="AH224" i="3"/>
  <c r="AG224" i="3"/>
  <c r="AF224" i="3"/>
  <c r="AE224" i="3"/>
  <c r="AD224" i="3"/>
  <c r="T224" i="3"/>
  <c r="S224" i="3"/>
  <c r="R224" i="3"/>
  <c r="AM224" i="3" s="1"/>
  <c r="Q224" i="3"/>
  <c r="P224" i="3"/>
  <c r="O224" i="3"/>
  <c r="AN223" i="3"/>
  <c r="AI223" i="3"/>
  <c r="AH223" i="3"/>
  <c r="AG223" i="3"/>
  <c r="AF223" i="3"/>
  <c r="AE223" i="3"/>
  <c r="AD223" i="3"/>
  <c r="T223" i="3"/>
  <c r="S223" i="3"/>
  <c r="R223" i="3"/>
  <c r="AM223" i="3" s="1"/>
  <c r="Q223" i="3"/>
  <c r="P223" i="3"/>
  <c r="O223" i="3"/>
  <c r="AI222" i="3"/>
  <c r="AH222" i="3"/>
  <c r="AG222" i="3"/>
  <c r="AF222" i="3"/>
  <c r="AE222" i="3"/>
  <c r="AD222" i="3"/>
  <c r="T222" i="3"/>
  <c r="S222" i="3"/>
  <c r="AN222" i="3" s="1"/>
  <c r="R222" i="3"/>
  <c r="AM222" i="3" s="1"/>
  <c r="Q222" i="3"/>
  <c r="P222" i="3"/>
  <c r="O222" i="3"/>
  <c r="AI221" i="3"/>
  <c r="AH221" i="3"/>
  <c r="AG221" i="3"/>
  <c r="AF221" i="3"/>
  <c r="AE221" i="3"/>
  <c r="AD221" i="3"/>
  <c r="T221" i="3"/>
  <c r="S221" i="3"/>
  <c r="AN221" i="3" s="1"/>
  <c r="R221" i="3"/>
  <c r="AM221" i="3" s="1"/>
  <c r="Q221" i="3"/>
  <c r="P221" i="3"/>
  <c r="O221" i="3"/>
  <c r="AM220" i="3"/>
  <c r="AI220" i="3"/>
  <c r="AH220" i="3"/>
  <c r="AG220" i="3"/>
  <c r="AF220" i="3"/>
  <c r="AE220" i="3"/>
  <c r="AD220" i="3"/>
  <c r="T220" i="3"/>
  <c r="S220" i="3"/>
  <c r="AN220" i="3" s="1"/>
  <c r="R220" i="3"/>
  <c r="Q220" i="3"/>
  <c r="P220" i="3"/>
  <c r="O220" i="3"/>
  <c r="AI219" i="3"/>
  <c r="AH219" i="3"/>
  <c r="AG219" i="3"/>
  <c r="AF219" i="3"/>
  <c r="AE219" i="3"/>
  <c r="AD219" i="3"/>
  <c r="T219" i="3"/>
  <c r="S219" i="3"/>
  <c r="AN219" i="3" s="1"/>
  <c r="R219" i="3"/>
  <c r="AM219" i="3" s="1"/>
  <c r="Q219" i="3"/>
  <c r="P219" i="3"/>
  <c r="O219" i="3"/>
  <c r="AI218" i="3"/>
  <c r="AH218" i="3"/>
  <c r="AG218" i="3"/>
  <c r="AF218" i="3"/>
  <c r="AE218" i="3"/>
  <c r="AD218" i="3"/>
  <c r="T218" i="3"/>
  <c r="S218" i="3"/>
  <c r="AN218" i="3" s="1"/>
  <c r="R218" i="3"/>
  <c r="AM218" i="3" s="1"/>
  <c r="Q218" i="3"/>
  <c r="P218" i="3"/>
  <c r="O218" i="3"/>
  <c r="AI217" i="3"/>
  <c r="AH217" i="3"/>
  <c r="AG217" i="3"/>
  <c r="AF217" i="3"/>
  <c r="AE217" i="3"/>
  <c r="AD217" i="3"/>
  <c r="T217" i="3"/>
  <c r="S217" i="3"/>
  <c r="AN217" i="3" s="1"/>
  <c r="R217" i="3"/>
  <c r="AM217" i="3" s="1"/>
  <c r="Q217" i="3"/>
  <c r="P217" i="3"/>
  <c r="O217" i="3"/>
  <c r="AI216" i="3"/>
  <c r="AH216" i="3"/>
  <c r="AG216" i="3"/>
  <c r="AF216" i="3"/>
  <c r="AE216" i="3"/>
  <c r="AD216" i="3"/>
  <c r="T216" i="3"/>
  <c r="S216" i="3"/>
  <c r="AN216" i="3" s="1"/>
  <c r="R216" i="3"/>
  <c r="AM216" i="3" s="1"/>
  <c r="Q216" i="3"/>
  <c r="P216" i="3"/>
  <c r="O216" i="3"/>
  <c r="AN215" i="3"/>
  <c r="AI215" i="3"/>
  <c r="AH215" i="3"/>
  <c r="AG215" i="3"/>
  <c r="AF215" i="3"/>
  <c r="AE215" i="3"/>
  <c r="AD215" i="3"/>
  <c r="T215" i="3"/>
  <c r="S215" i="3"/>
  <c r="R215" i="3"/>
  <c r="AM215" i="3" s="1"/>
  <c r="Q215" i="3"/>
  <c r="P215" i="3"/>
  <c r="O215" i="3"/>
  <c r="AI214" i="3"/>
  <c r="AH214" i="3"/>
  <c r="AG214" i="3"/>
  <c r="AF214" i="3"/>
  <c r="AE214" i="3"/>
  <c r="AD214" i="3"/>
  <c r="T214" i="3"/>
  <c r="S214" i="3"/>
  <c r="AN214" i="3" s="1"/>
  <c r="R214" i="3"/>
  <c r="AM214" i="3" s="1"/>
  <c r="Q214" i="3"/>
  <c r="P214" i="3"/>
  <c r="O214" i="3"/>
  <c r="AM213" i="3"/>
  <c r="AI213" i="3"/>
  <c r="AH213" i="3"/>
  <c r="AG213" i="3"/>
  <c r="AF213" i="3"/>
  <c r="AE213" i="3"/>
  <c r="AD213" i="3"/>
  <c r="T213" i="3"/>
  <c r="S213" i="3"/>
  <c r="AN213" i="3" s="1"/>
  <c r="R213" i="3"/>
  <c r="Q213" i="3"/>
  <c r="P213" i="3"/>
  <c r="O213" i="3"/>
  <c r="AM212" i="3"/>
  <c r="AI212" i="3"/>
  <c r="AH212" i="3"/>
  <c r="AG212" i="3"/>
  <c r="AF212" i="3"/>
  <c r="AE212" i="3"/>
  <c r="AD212" i="3"/>
  <c r="T212" i="3"/>
  <c r="S212" i="3"/>
  <c r="AN212" i="3" s="1"/>
  <c r="R212" i="3"/>
  <c r="Q212" i="3"/>
  <c r="P212" i="3"/>
  <c r="O212" i="3"/>
  <c r="AN211" i="3"/>
  <c r="AM211" i="3"/>
  <c r="AI211" i="3"/>
  <c r="AH211" i="3"/>
  <c r="AG211" i="3"/>
  <c r="AF211" i="3"/>
  <c r="AE211" i="3"/>
  <c r="AD211" i="3"/>
  <c r="T211" i="3"/>
  <c r="S211" i="3"/>
  <c r="R211" i="3"/>
  <c r="Q211" i="3"/>
  <c r="P211" i="3"/>
  <c r="O211" i="3"/>
  <c r="AN210" i="3"/>
  <c r="AI210" i="3"/>
  <c r="AH210" i="3"/>
  <c r="AG210" i="3"/>
  <c r="AF210" i="3"/>
  <c r="AE210" i="3"/>
  <c r="AD210" i="3"/>
  <c r="T210" i="3"/>
  <c r="S210" i="3"/>
  <c r="R210" i="3"/>
  <c r="AM210" i="3" s="1"/>
  <c r="Q210" i="3"/>
  <c r="P210" i="3"/>
  <c r="O210" i="3"/>
  <c r="AN209" i="3"/>
  <c r="AM209" i="3"/>
  <c r="AI209" i="3"/>
  <c r="AH209" i="3"/>
  <c r="AG209" i="3"/>
  <c r="AF209" i="3"/>
  <c r="AE209" i="3"/>
  <c r="AD209" i="3"/>
  <c r="T209" i="3"/>
  <c r="S209" i="3"/>
  <c r="R209" i="3"/>
  <c r="Q209" i="3"/>
  <c r="P209" i="3"/>
  <c r="O209" i="3"/>
  <c r="AI208" i="3"/>
  <c r="AH208" i="3"/>
  <c r="AG208" i="3"/>
  <c r="AF208" i="3"/>
  <c r="AE208" i="3"/>
  <c r="AD208" i="3"/>
  <c r="T208" i="3"/>
  <c r="S208" i="3"/>
  <c r="AN208" i="3" s="1"/>
  <c r="R208" i="3"/>
  <c r="AM208" i="3" s="1"/>
  <c r="Q208" i="3"/>
  <c r="P208" i="3"/>
  <c r="O208" i="3"/>
  <c r="AI207" i="3"/>
  <c r="AH207" i="3"/>
  <c r="AG207" i="3"/>
  <c r="AF207" i="3"/>
  <c r="AE207" i="3"/>
  <c r="AD207" i="3"/>
  <c r="T207" i="3"/>
  <c r="S207" i="3"/>
  <c r="AN207" i="3" s="1"/>
  <c r="R207" i="3"/>
  <c r="AM207" i="3" s="1"/>
  <c r="Q207" i="3"/>
  <c r="P207" i="3"/>
  <c r="O207" i="3"/>
  <c r="AI206" i="3"/>
  <c r="AH206" i="3"/>
  <c r="AG206" i="3"/>
  <c r="AF206" i="3"/>
  <c r="AE206" i="3"/>
  <c r="AD206" i="3"/>
  <c r="T206" i="3"/>
  <c r="S206" i="3"/>
  <c r="AN206" i="3" s="1"/>
  <c r="R206" i="3"/>
  <c r="AM206" i="3" s="1"/>
  <c r="Q206" i="3"/>
  <c r="P206" i="3"/>
  <c r="O206" i="3"/>
  <c r="AI205" i="3"/>
  <c r="AH205" i="3"/>
  <c r="AG205" i="3"/>
  <c r="AF205" i="3"/>
  <c r="AE205" i="3"/>
  <c r="AD205" i="3"/>
  <c r="T205" i="3"/>
  <c r="S205" i="3"/>
  <c r="AN205" i="3" s="1"/>
  <c r="R205" i="3"/>
  <c r="AM205" i="3" s="1"/>
  <c r="Q205" i="3"/>
  <c r="P205" i="3"/>
  <c r="O205" i="3"/>
  <c r="AI204" i="3"/>
  <c r="AH204" i="3"/>
  <c r="AG204" i="3"/>
  <c r="AF204" i="3"/>
  <c r="AE204" i="3"/>
  <c r="AD204" i="3"/>
  <c r="T204" i="3"/>
  <c r="S204" i="3"/>
  <c r="AN204" i="3" s="1"/>
  <c r="R204" i="3"/>
  <c r="AM204" i="3" s="1"/>
  <c r="Q204" i="3"/>
  <c r="P204" i="3"/>
  <c r="O204" i="3"/>
  <c r="AI203" i="3"/>
  <c r="AH203" i="3"/>
  <c r="AG203" i="3"/>
  <c r="AF203" i="3"/>
  <c r="AE203" i="3"/>
  <c r="AD203" i="3"/>
  <c r="T203" i="3"/>
  <c r="S203" i="3"/>
  <c r="AN203" i="3" s="1"/>
  <c r="R203" i="3"/>
  <c r="AM203" i="3" s="1"/>
  <c r="Q203" i="3"/>
  <c r="P203" i="3"/>
  <c r="O203" i="3"/>
  <c r="AM202" i="3"/>
  <c r="AI202" i="3"/>
  <c r="AH202" i="3"/>
  <c r="AG202" i="3"/>
  <c r="AF202" i="3"/>
  <c r="AE202" i="3"/>
  <c r="AD202" i="3"/>
  <c r="T202" i="3"/>
  <c r="S202" i="3"/>
  <c r="AN202" i="3" s="1"/>
  <c r="R202" i="3"/>
  <c r="Q202" i="3"/>
  <c r="P202" i="3"/>
  <c r="O202" i="3"/>
  <c r="AI201" i="3"/>
  <c r="AH201" i="3"/>
  <c r="AG201" i="3"/>
  <c r="AF201" i="3"/>
  <c r="AE201" i="3"/>
  <c r="AD201" i="3"/>
  <c r="T201" i="3"/>
  <c r="S201" i="3"/>
  <c r="AN201" i="3" s="1"/>
  <c r="R201" i="3"/>
  <c r="AM201" i="3" s="1"/>
  <c r="Q201" i="3"/>
  <c r="P201" i="3"/>
  <c r="O201" i="3"/>
  <c r="AI200" i="3"/>
  <c r="AH200" i="3"/>
  <c r="AG200" i="3"/>
  <c r="AF200" i="3"/>
  <c r="AE200" i="3"/>
  <c r="AD200" i="3"/>
  <c r="T200" i="3"/>
  <c r="S200" i="3"/>
  <c r="AN200" i="3" s="1"/>
  <c r="R200" i="3"/>
  <c r="AM200" i="3" s="1"/>
  <c r="Q200" i="3"/>
  <c r="P200" i="3"/>
  <c r="O200" i="3"/>
  <c r="AM199" i="3"/>
  <c r="AI199" i="3"/>
  <c r="AH199" i="3"/>
  <c r="AG199" i="3"/>
  <c r="AF199" i="3"/>
  <c r="AE199" i="3"/>
  <c r="AD199" i="3"/>
  <c r="T199" i="3"/>
  <c r="S199" i="3"/>
  <c r="AN199" i="3" s="1"/>
  <c r="R199" i="3"/>
  <c r="Q199" i="3"/>
  <c r="P199" i="3"/>
  <c r="O199" i="3"/>
  <c r="AI198" i="3"/>
  <c r="AH198" i="3"/>
  <c r="AG198" i="3"/>
  <c r="AF198" i="3"/>
  <c r="AE198" i="3"/>
  <c r="AD198" i="3"/>
  <c r="T198" i="3"/>
  <c r="S198" i="3"/>
  <c r="AN198" i="3" s="1"/>
  <c r="R198" i="3"/>
  <c r="AM198" i="3" s="1"/>
  <c r="Q198" i="3"/>
  <c r="P198" i="3"/>
  <c r="O198" i="3"/>
  <c r="AI197" i="3"/>
  <c r="AH197" i="3"/>
  <c r="AG197" i="3"/>
  <c r="AF197" i="3"/>
  <c r="AE197" i="3"/>
  <c r="AD197" i="3"/>
  <c r="T197" i="3"/>
  <c r="S197" i="3"/>
  <c r="AN197" i="3" s="1"/>
  <c r="R197" i="3"/>
  <c r="AM197" i="3" s="1"/>
  <c r="Q197" i="3"/>
  <c r="P197" i="3"/>
  <c r="O197" i="3"/>
  <c r="AI196" i="3"/>
  <c r="AH196" i="3"/>
  <c r="AG196" i="3"/>
  <c r="AF196" i="3"/>
  <c r="AE196" i="3"/>
  <c r="AD196" i="3"/>
  <c r="T196" i="3"/>
  <c r="S196" i="3"/>
  <c r="AN196" i="3" s="1"/>
  <c r="R196" i="3"/>
  <c r="AM196" i="3" s="1"/>
  <c r="Q196" i="3"/>
  <c r="P196" i="3"/>
  <c r="O196" i="3"/>
  <c r="AI195" i="3"/>
  <c r="AH195" i="3"/>
  <c r="AG195" i="3"/>
  <c r="AF195" i="3"/>
  <c r="AE195" i="3"/>
  <c r="AD195" i="3"/>
  <c r="T195" i="3"/>
  <c r="S195" i="3"/>
  <c r="AN195" i="3" s="1"/>
  <c r="R195" i="3"/>
  <c r="AM195" i="3" s="1"/>
  <c r="Q195" i="3"/>
  <c r="P195" i="3"/>
  <c r="O195" i="3"/>
  <c r="AI194" i="3"/>
  <c r="AH194" i="3"/>
  <c r="AG194" i="3"/>
  <c r="AF194" i="3"/>
  <c r="AE194" i="3"/>
  <c r="AD194" i="3"/>
  <c r="T194" i="3"/>
  <c r="S194" i="3"/>
  <c r="AN194" i="3" s="1"/>
  <c r="R194" i="3"/>
  <c r="AM194" i="3" s="1"/>
  <c r="Q194" i="3"/>
  <c r="P194" i="3"/>
  <c r="O194" i="3"/>
  <c r="AI193" i="3"/>
  <c r="AH193" i="3"/>
  <c r="AG193" i="3"/>
  <c r="AF193" i="3"/>
  <c r="AE193" i="3"/>
  <c r="AD193" i="3"/>
  <c r="T193" i="3"/>
  <c r="S193" i="3"/>
  <c r="AN193" i="3" s="1"/>
  <c r="R193" i="3"/>
  <c r="AM193" i="3" s="1"/>
  <c r="Q193" i="3"/>
  <c r="P193" i="3"/>
  <c r="O193" i="3"/>
  <c r="AI192" i="3"/>
  <c r="AH192" i="3"/>
  <c r="AG192" i="3"/>
  <c r="AF192" i="3"/>
  <c r="AE192" i="3"/>
  <c r="AD192" i="3"/>
  <c r="T192" i="3"/>
  <c r="S192" i="3"/>
  <c r="AN192" i="3" s="1"/>
  <c r="R192" i="3"/>
  <c r="AM192" i="3" s="1"/>
  <c r="Q192" i="3"/>
  <c r="P192" i="3"/>
  <c r="O192" i="3"/>
  <c r="AM191" i="3"/>
  <c r="AI191" i="3"/>
  <c r="AH191" i="3"/>
  <c r="AG191" i="3"/>
  <c r="AF191" i="3"/>
  <c r="AE191" i="3"/>
  <c r="AD191" i="3"/>
  <c r="T191" i="3"/>
  <c r="S191" i="3"/>
  <c r="AN191" i="3" s="1"/>
  <c r="R191" i="3"/>
  <c r="Q191" i="3"/>
  <c r="P191" i="3"/>
  <c r="O191" i="3"/>
  <c r="AI190" i="3"/>
  <c r="AH190" i="3"/>
  <c r="AG190" i="3"/>
  <c r="AF190" i="3"/>
  <c r="AE190" i="3"/>
  <c r="AD190" i="3"/>
  <c r="T190" i="3"/>
  <c r="S190" i="3"/>
  <c r="AN190" i="3" s="1"/>
  <c r="R190" i="3"/>
  <c r="AM190" i="3" s="1"/>
  <c r="Q190" i="3"/>
  <c r="P190" i="3"/>
  <c r="O190" i="3"/>
  <c r="AM189" i="3"/>
  <c r="AI189" i="3"/>
  <c r="AH189" i="3"/>
  <c r="AG189" i="3"/>
  <c r="AF189" i="3"/>
  <c r="AE189" i="3"/>
  <c r="AD189" i="3"/>
  <c r="T189" i="3"/>
  <c r="S189" i="3"/>
  <c r="AN189" i="3" s="1"/>
  <c r="R189" i="3"/>
  <c r="Q189" i="3"/>
  <c r="P189" i="3"/>
  <c r="O189" i="3"/>
  <c r="AI188" i="3"/>
  <c r="AH188" i="3"/>
  <c r="AG188" i="3"/>
  <c r="AF188" i="3"/>
  <c r="AE188" i="3"/>
  <c r="AD188" i="3"/>
  <c r="T188" i="3"/>
  <c r="S188" i="3"/>
  <c r="AN188" i="3" s="1"/>
  <c r="R188" i="3"/>
  <c r="AM188" i="3" s="1"/>
  <c r="Q188" i="3"/>
  <c r="P188" i="3"/>
  <c r="O188" i="3"/>
  <c r="AI187" i="3"/>
  <c r="AH187" i="3"/>
  <c r="AG187" i="3"/>
  <c r="AF187" i="3"/>
  <c r="AE187" i="3"/>
  <c r="AD187" i="3"/>
  <c r="T187" i="3"/>
  <c r="S187" i="3"/>
  <c r="AN187" i="3" s="1"/>
  <c r="R187" i="3"/>
  <c r="AM187" i="3" s="1"/>
  <c r="Q187" i="3"/>
  <c r="P187" i="3"/>
  <c r="O187" i="3"/>
  <c r="AN186" i="3"/>
  <c r="AM186" i="3"/>
  <c r="AI186" i="3"/>
  <c r="AH186" i="3"/>
  <c r="AG186" i="3"/>
  <c r="AF186" i="3"/>
  <c r="AE186" i="3"/>
  <c r="AD186" i="3"/>
  <c r="T186" i="3"/>
  <c r="S186" i="3"/>
  <c r="R186" i="3"/>
  <c r="Q186" i="3"/>
  <c r="P186" i="3"/>
  <c r="O186" i="3"/>
  <c r="AI185" i="3"/>
  <c r="AH185" i="3"/>
  <c r="AG185" i="3"/>
  <c r="AF185" i="3"/>
  <c r="AE185" i="3"/>
  <c r="AD185" i="3"/>
  <c r="T185" i="3"/>
  <c r="S185" i="3"/>
  <c r="AN185" i="3" s="1"/>
  <c r="R185" i="3"/>
  <c r="AM185" i="3" s="1"/>
  <c r="Q185" i="3"/>
  <c r="P185" i="3"/>
  <c r="O185" i="3"/>
  <c r="AN184" i="3"/>
  <c r="AM184" i="3"/>
  <c r="AI184" i="3"/>
  <c r="AH184" i="3"/>
  <c r="AG184" i="3"/>
  <c r="AF184" i="3"/>
  <c r="AE184" i="3"/>
  <c r="AD184" i="3"/>
  <c r="T184" i="3"/>
  <c r="S184" i="3"/>
  <c r="R184" i="3"/>
  <c r="Q184" i="3"/>
  <c r="P184" i="3"/>
  <c r="O184" i="3"/>
  <c r="AI183" i="3"/>
  <c r="AH183" i="3"/>
  <c r="AG183" i="3"/>
  <c r="AF183" i="3"/>
  <c r="AE183" i="3"/>
  <c r="AD183" i="3"/>
  <c r="T183" i="3"/>
  <c r="S183" i="3"/>
  <c r="AN183" i="3" s="1"/>
  <c r="R183" i="3"/>
  <c r="AM183" i="3" s="1"/>
  <c r="Q183" i="3"/>
  <c r="P183" i="3"/>
  <c r="O183" i="3"/>
  <c r="AN182" i="3"/>
  <c r="AM182" i="3"/>
  <c r="AI182" i="3"/>
  <c r="AH182" i="3"/>
  <c r="AG182" i="3"/>
  <c r="AF182" i="3"/>
  <c r="AE182" i="3"/>
  <c r="AD182" i="3"/>
  <c r="T182" i="3"/>
  <c r="S182" i="3"/>
  <c r="R182" i="3"/>
  <c r="Q182" i="3"/>
  <c r="P182" i="3"/>
  <c r="O182" i="3"/>
  <c r="AM181" i="3"/>
  <c r="AI181" i="3"/>
  <c r="AH181" i="3"/>
  <c r="AG181" i="3"/>
  <c r="AF181" i="3"/>
  <c r="AE181" i="3"/>
  <c r="AD181" i="3"/>
  <c r="T181" i="3"/>
  <c r="S181" i="3"/>
  <c r="AN181" i="3" s="1"/>
  <c r="R181" i="3"/>
  <c r="Q181" i="3"/>
  <c r="P181" i="3"/>
  <c r="O181" i="3"/>
  <c r="AI180" i="3"/>
  <c r="AH180" i="3"/>
  <c r="AG180" i="3"/>
  <c r="AF180" i="3"/>
  <c r="AE180" i="3"/>
  <c r="AD180" i="3"/>
  <c r="T180" i="3"/>
  <c r="S180" i="3"/>
  <c r="AN180" i="3" s="1"/>
  <c r="R180" i="3"/>
  <c r="AM180" i="3" s="1"/>
  <c r="Q180" i="3"/>
  <c r="P180" i="3"/>
  <c r="O180" i="3"/>
  <c r="AI179" i="3"/>
  <c r="AH179" i="3"/>
  <c r="AG179" i="3"/>
  <c r="AF179" i="3"/>
  <c r="AE179" i="3"/>
  <c r="AD179" i="3"/>
  <c r="T179" i="3"/>
  <c r="S179" i="3"/>
  <c r="AN179" i="3" s="1"/>
  <c r="R179" i="3"/>
  <c r="AM179" i="3" s="1"/>
  <c r="Q179" i="3"/>
  <c r="P179" i="3"/>
  <c r="O179" i="3"/>
  <c r="AI178" i="3"/>
  <c r="AH178" i="3"/>
  <c r="AG178" i="3"/>
  <c r="AF178" i="3"/>
  <c r="AE178" i="3"/>
  <c r="AD178" i="3"/>
  <c r="T178" i="3"/>
  <c r="S178" i="3"/>
  <c r="AN178" i="3" s="1"/>
  <c r="R178" i="3"/>
  <c r="AM178" i="3" s="1"/>
  <c r="Q178" i="3"/>
  <c r="P178" i="3"/>
  <c r="O178" i="3"/>
  <c r="AI177" i="3"/>
  <c r="AH177" i="3"/>
  <c r="AG177" i="3"/>
  <c r="AF177" i="3"/>
  <c r="AE177" i="3"/>
  <c r="AD177" i="3"/>
  <c r="T177" i="3"/>
  <c r="S177" i="3"/>
  <c r="AN177" i="3" s="1"/>
  <c r="R177" i="3"/>
  <c r="AM177" i="3" s="1"/>
  <c r="Q177" i="3"/>
  <c r="P177" i="3"/>
  <c r="O177" i="3"/>
  <c r="AM176" i="3"/>
  <c r="AI176" i="3"/>
  <c r="AH176" i="3"/>
  <c r="AG176" i="3"/>
  <c r="AF176" i="3"/>
  <c r="AE176" i="3"/>
  <c r="AD176" i="3"/>
  <c r="T176" i="3"/>
  <c r="S176" i="3"/>
  <c r="AN176" i="3" s="1"/>
  <c r="R176" i="3"/>
  <c r="Q176" i="3"/>
  <c r="P176" i="3"/>
  <c r="O176" i="3"/>
  <c r="AN175" i="3"/>
  <c r="AM175" i="3"/>
  <c r="AI175" i="3"/>
  <c r="AH175" i="3"/>
  <c r="AG175" i="3"/>
  <c r="AF175" i="3"/>
  <c r="AE175" i="3"/>
  <c r="AD175" i="3"/>
  <c r="T175" i="3"/>
  <c r="S175" i="3"/>
  <c r="R175" i="3"/>
  <c r="Q175" i="3"/>
  <c r="P175" i="3"/>
  <c r="O175" i="3"/>
  <c r="AI174" i="3"/>
  <c r="AH174" i="3"/>
  <c r="AG174" i="3"/>
  <c r="AF174" i="3"/>
  <c r="AE174" i="3"/>
  <c r="AD174" i="3"/>
  <c r="T174" i="3"/>
  <c r="S174" i="3"/>
  <c r="AN174" i="3" s="1"/>
  <c r="R174" i="3"/>
  <c r="AM174" i="3" s="1"/>
  <c r="Q174" i="3"/>
  <c r="P174" i="3"/>
  <c r="O174" i="3"/>
  <c r="AI173" i="3"/>
  <c r="AH173" i="3"/>
  <c r="AG173" i="3"/>
  <c r="AF173" i="3"/>
  <c r="AE173" i="3"/>
  <c r="AD173" i="3"/>
  <c r="T173" i="3"/>
  <c r="S173" i="3"/>
  <c r="AN173" i="3" s="1"/>
  <c r="R173" i="3"/>
  <c r="AM173" i="3" s="1"/>
  <c r="Q173" i="3"/>
  <c r="P173" i="3"/>
  <c r="O173" i="3"/>
  <c r="AN172" i="3"/>
  <c r="AM172" i="3"/>
  <c r="AI172" i="3"/>
  <c r="AH172" i="3"/>
  <c r="AG172" i="3"/>
  <c r="AF172" i="3"/>
  <c r="AE172" i="3"/>
  <c r="AD172" i="3"/>
  <c r="T172" i="3"/>
  <c r="S172" i="3"/>
  <c r="R172" i="3"/>
  <c r="Q172" i="3"/>
  <c r="P172" i="3"/>
  <c r="O172" i="3"/>
  <c r="AM171" i="3"/>
  <c r="AI171" i="3"/>
  <c r="AH171" i="3"/>
  <c r="AG171" i="3"/>
  <c r="AF171" i="3"/>
  <c r="AE171" i="3"/>
  <c r="AD171" i="3"/>
  <c r="T171" i="3"/>
  <c r="S171" i="3"/>
  <c r="AN171" i="3" s="1"/>
  <c r="R171" i="3"/>
  <c r="Q171" i="3"/>
  <c r="P171" i="3"/>
  <c r="O171" i="3"/>
  <c r="AN170" i="3"/>
  <c r="AI170" i="3"/>
  <c r="AH170" i="3"/>
  <c r="AG170" i="3"/>
  <c r="AF170" i="3"/>
  <c r="AE170" i="3"/>
  <c r="AD170" i="3"/>
  <c r="T170" i="3"/>
  <c r="S170" i="3"/>
  <c r="R170" i="3"/>
  <c r="AM170" i="3" s="1"/>
  <c r="Q170" i="3"/>
  <c r="P170" i="3"/>
  <c r="O170" i="3"/>
  <c r="AI169" i="3"/>
  <c r="AH169" i="3"/>
  <c r="AG169" i="3"/>
  <c r="AF169" i="3"/>
  <c r="AE169" i="3"/>
  <c r="AD169" i="3"/>
  <c r="T169" i="3"/>
  <c r="S169" i="3"/>
  <c r="AN169" i="3" s="1"/>
  <c r="R169" i="3"/>
  <c r="AM169" i="3" s="1"/>
  <c r="Q169" i="3"/>
  <c r="P169" i="3"/>
  <c r="O169" i="3"/>
  <c r="AI168" i="3"/>
  <c r="AH168" i="3"/>
  <c r="AG168" i="3"/>
  <c r="AF168" i="3"/>
  <c r="AE168" i="3"/>
  <c r="AD168" i="3"/>
  <c r="T168" i="3"/>
  <c r="S168" i="3"/>
  <c r="AN168" i="3" s="1"/>
  <c r="R168" i="3"/>
  <c r="AM168" i="3" s="1"/>
  <c r="Q168" i="3"/>
  <c r="P168" i="3"/>
  <c r="O168" i="3"/>
  <c r="AI167" i="3"/>
  <c r="AH167" i="3"/>
  <c r="AG167" i="3"/>
  <c r="AF167" i="3"/>
  <c r="AE167" i="3"/>
  <c r="AD167" i="3"/>
  <c r="T167" i="3"/>
  <c r="S167" i="3"/>
  <c r="AN167" i="3" s="1"/>
  <c r="R167" i="3"/>
  <c r="AM167" i="3" s="1"/>
  <c r="Q167" i="3"/>
  <c r="P167" i="3"/>
  <c r="O167" i="3"/>
  <c r="AI166" i="3"/>
  <c r="AH166" i="3"/>
  <c r="AG166" i="3"/>
  <c r="AF166" i="3"/>
  <c r="AE166" i="3"/>
  <c r="AD166" i="3"/>
  <c r="T166" i="3"/>
  <c r="S166" i="3"/>
  <c r="AN166" i="3" s="1"/>
  <c r="R166" i="3"/>
  <c r="AM166" i="3" s="1"/>
  <c r="Q166" i="3"/>
  <c r="P166" i="3"/>
  <c r="O166" i="3"/>
  <c r="AM165" i="3"/>
  <c r="AI165" i="3"/>
  <c r="AH165" i="3"/>
  <c r="AG165" i="3"/>
  <c r="AF165" i="3"/>
  <c r="AE165" i="3"/>
  <c r="AD165" i="3"/>
  <c r="T165" i="3"/>
  <c r="S165" i="3"/>
  <c r="AN165" i="3" s="1"/>
  <c r="R165" i="3"/>
  <c r="Q165" i="3"/>
  <c r="P165" i="3"/>
  <c r="O165" i="3"/>
  <c r="AM164" i="3"/>
  <c r="AI164" i="3"/>
  <c r="AH164" i="3"/>
  <c r="AG164" i="3"/>
  <c r="AF164" i="3"/>
  <c r="AE164" i="3"/>
  <c r="AD164" i="3"/>
  <c r="T164" i="3"/>
  <c r="S164" i="3"/>
  <c r="AN164" i="3" s="1"/>
  <c r="R164" i="3"/>
  <c r="Q164" i="3"/>
  <c r="P164" i="3"/>
  <c r="O164" i="3"/>
  <c r="AI163" i="3"/>
  <c r="AH163" i="3"/>
  <c r="AG163" i="3"/>
  <c r="AF163" i="3"/>
  <c r="AE163" i="3"/>
  <c r="AD163" i="3"/>
  <c r="T163" i="3"/>
  <c r="S163" i="3"/>
  <c r="AN163" i="3" s="1"/>
  <c r="R163" i="3"/>
  <c r="AM163" i="3" s="1"/>
  <c r="Q163" i="3"/>
  <c r="P163" i="3"/>
  <c r="O163" i="3"/>
  <c r="AI162" i="3"/>
  <c r="AH162" i="3"/>
  <c r="AG162" i="3"/>
  <c r="AF162" i="3"/>
  <c r="AE162" i="3"/>
  <c r="AD162" i="3"/>
  <c r="T162" i="3"/>
  <c r="S162" i="3"/>
  <c r="AN162" i="3" s="1"/>
  <c r="R162" i="3"/>
  <c r="AM162" i="3" s="1"/>
  <c r="Q162" i="3"/>
  <c r="P162" i="3"/>
  <c r="O162" i="3"/>
  <c r="AI161" i="3"/>
  <c r="AH161" i="3"/>
  <c r="AG161" i="3"/>
  <c r="AF161" i="3"/>
  <c r="AE161" i="3"/>
  <c r="AD161" i="3"/>
  <c r="T161" i="3"/>
  <c r="S161" i="3"/>
  <c r="AN161" i="3" s="1"/>
  <c r="R161" i="3"/>
  <c r="AM161" i="3" s="1"/>
  <c r="Q161" i="3"/>
  <c r="P161" i="3"/>
  <c r="O161" i="3"/>
  <c r="AI160" i="3"/>
  <c r="AH160" i="3"/>
  <c r="AG160" i="3"/>
  <c r="AF160" i="3"/>
  <c r="AE160" i="3"/>
  <c r="AD160" i="3"/>
  <c r="T160" i="3"/>
  <c r="S160" i="3"/>
  <c r="AN160" i="3" s="1"/>
  <c r="R160" i="3"/>
  <c r="AM160" i="3" s="1"/>
  <c r="Q160" i="3"/>
  <c r="P160" i="3"/>
  <c r="O160" i="3"/>
  <c r="AI159" i="3"/>
  <c r="AH159" i="3"/>
  <c r="AG159" i="3"/>
  <c r="AF159" i="3"/>
  <c r="AE159" i="3"/>
  <c r="AD159" i="3"/>
  <c r="T159" i="3"/>
  <c r="S159" i="3"/>
  <c r="AN159" i="3" s="1"/>
  <c r="R159" i="3"/>
  <c r="AM159" i="3" s="1"/>
  <c r="Q159" i="3"/>
  <c r="P159" i="3"/>
  <c r="O159" i="3"/>
  <c r="AI158" i="3"/>
  <c r="AH158" i="3"/>
  <c r="AG158" i="3"/>
  <c r="AF158" i="3"/>
  <c r="AE158" i="3"/>
  <c r="AD158" i="3"/>
  <c r="T158" i="3"/>
  <c r="S158" i="3"/>
  <c r="AN158" i="3" s="1"/>
  <c r="R158" i="3"/>
  <c r="AM158" i="3" s="1"/>
  <c r="Q158" i="3"/>
  <c r="P158" i="3"/>
  <c r="O158" i="3"/>
  <c r="AI157" i="3"/>
  <c r="AH157" i="3"/>
  <c r="AG157" i="3"/>
  <c r="AF157" i="3"/>
  <c r="AE157" i="3"/>
  <c r="AD157" i="3"/>
  <c r="T157" i="3"/>
  <c r="S157" i="3"/>
  <c r="AN157" i="3" s="1"/>
  <c r="R157" i="3"/>
  <c r="AM157" i="3" s="1"/>
  <c r="Q157" i="3"/>
  <c r="P157" i="3"/>
  <c r="O157" i="3"/>
  <c r="AI156" i="3"/>
  <c r="AH156" i="3"/>
  <c r="AG156" i="3"/>
  <c r="AF156" i="3"/>
  <c r="AE156" i="3"/>
  <c r="AD156" i="3"/>
  <c r="T156" i="3"/>
  <c r="S156" i="3"/>
  <c r="AN156" i="3" s="1"/>
  <c r="R156" i="3"/>
  <c r="AM156" i="3" s="1"/>
  <c r="Q156" i="3"/>
  <c r="P156" i="3"/>
  <c r="O156" i="3"/>
  <c r="AI155" i="3"/>
  <c r="AH155" i="3"/>
  <c r="AG155" i="3"/>
  <c r="AF155" i="3"/>
  <c r="AE155" i="3"/>
  <c r="AD155" i="3"/>
  <c r="T155" i="3"/>
  <c r="S155" i="3"/>
  <c r="AN155" i="3" s="1"/>
  <c r="R155" i="3"/>
  <c r="AM155" i="3" s="1"/>
  <c r="Q155" i="3"/>
  <c r="P155" i="3"/>
  <c r="O155" i="3"/>
  <c r="AI154" i="3"/>
  <c r="AH154" i="3"/>
  <c r="AG154" i="3"/>
  <c r="AF154" i="3"/>
  <c r="AE154" i="3"/>
  <c r="AD154" i="3"/>
  <c r="T154" i="3"/>
  <c r="S154" i="3"/>
  <c r="AN154" i="3" s="1"/>
  <c r="R154" i="3"/>
  <c r="AM154" i="3" s="1"/>
  <c r="Q154" i="3"/>
  <c r="P154" i="3"/>
  <c r="O154" i="3"/>
  <c r="AN153" i="3"/>
  <c r="AM153" i="3"/>
  <c r="AI153" i="3"/>
  <c r="AH153" i="3"/>
  <c r="AG153" i="3"/>
  <c r="AF153" i="3"/>
  <c r="AE153" i="3"/>
  <c r="AD153" i="3"/>
  <c r="T153" i="3"/>
  <c r="S153" i="3"/>
  <c r="R153" i="3"/>
  <c r="Q153" i="3"/>
  <c r="P153" i="3"/>
  <c r="O153" i="3"/>
  <c r="AI152" i="3"/>
  <c r="AH152" i="3"/>
  <c r="AG152" i="3"/>
  <c r="AF152" i="3"/>
  <c r="AE152" i="3"/>
  <c r="AD152" i="3"/>
  <c r="T152" i="3"/>
  <c r="S152" i="3"/>
  <c r="AN152" i="3" s="1"/>
  <c r="R152" i="3"/>
  <c r="AM152" i="3" s="1"/>
  <c r="Q152" i="3"/>
  <c r="P152" i="3"/>
  <c r="O152" i="3"/>
  <c r="AM151" i="3"/>
  <c r="AI151" i="3"/>
  <c r="AH151" i="3"/>
  <c r="AG151" i="3"/>
  <c r="AF151" i="3"/>
  <c r="AE151" i="3"/>
  <c r="AD151" i="3"/>
  <c r="T151" i="3"/>
  <c r="S151" i="3"/>
  <c r="AN151" i="3" s="1"/>
  <c r="R151" i="3"/>
  <c r="Q151" i="3"/>
  <c r="P151" i="3"/>
  <c r="O151" i="3"/>
  <c r="AI150" i="3"/>
  <c r="AH150" i="3"/>
  <c r="AG150" i="3"/>
  <c r="AF150" i="3"/>
  <c r="AE150" i="3"/>
  <c r="AD150" i="3"/>
  <c r="T150" i="3"/>
  <c r="S150" i="3"/>
  <c r="AN150" i="3" s="1"/>
  <c r="R150" i="3"/>
  <c r="AM150" i="3" s="1"/>
  <c r="Q150" i="3"/>
  <c r="P150" i="3"/>
  <c r="O150" i="3"/>
  <c r="AI149" i="3"/>
  <c r="AH149" i="3"/>
  <c r="AG149" i="3"/>
  <c r="AF149" i="3"/>
  <c r="AE149" i="3"/>
  <c r="AD149" i="3"/>
  <c r="T149" i="3"/>
  <c r="S149" i="3"/>
  <c r="AN149" i="3" s="1"/>
  <c r="R149" i="3"/>
  <c r="AM149" i="3" s="1"/>
  <c r="Q149" i="3"/>
  <c r="P149" i="3"/>
  <c r="O149" i="3"/>
  <c r="AN148" i="3"/>
  <c r="AM148" i="3"/>
  <c r="AI148" i="3"/>
  <c r="AH148" i="3"/>
  <c r="AG148" i="3"/>
  <c r="AF148" i="3"/>
  <c r="AE148" i="3"/>
  <c r="AD148" i="3"/>
  <c r="T148" i="3"/>
  <c r="S148" i="3"/>
  <c r="R148" i="3"/>
  <c r="Q148" i="3"/>
  <c r="P148" i="3"/>
  <c r="O148" i="3"/>
  <c r="AI147" i="3"/>
  <c r="AH147" i="3"/>
  <c r="AG147" i="3"/>
  <c r="AF147" i="3"/>
  <c r="AE147" i="3"/>
  <c r="AD147" i="3"/>
  <c r="T147" i="3"/>
  <c r="S147" i="3"/>
  <c r="AN147" i="3" s="1"/>
  <c r="R147" i="3"/>
  <c r="AM147" i="3" s="1"/>
  <c r="Q147" i="3"/>
  <c r="P147" i="3"/>
  <c r="O147" i="3"/>
  <c r="AM146" i="3"/>
  <c r="AI146" i="3"/>
  <c r="AH146" i="3"/>
  <c r="AG146" i="3"/>
  <c r="AF146" i="3"/>
  <c r="AE146" i="3"/>
  <c r="AD146" i="3"/>
  <c r="T146" i="3"/>
  <c r="S146" i="3"/>
  <c r="AN146" i="3" s="1"/>
  <c r="R146" i="3"/>
  <c r="Q146" i="3"/>
  <c r="P146" i="3"/>
  <c r="O146" i="3"/>
  <c r="AM145" i="3"/>
  <c r="AI145" i="3"/>
  <c r="AH145" i="3"/>
  <c r="AG145" i="3"/>
  <c r="AF145" i="3"/>
  <c r="AE145" i="3"/>
  <c r="AD145" i="3"/>
  <c r="T145" i="3"/>
  <c r="S145" i="3"/>
  <c r="AN145" i="3" s="1"/>
  <c r="R145" i="3"/>
  <c r="Q145" i="3"/>
  <c r="P145" i="3"/>
  <c r="O145" i="3"/>
  <c r="AM144" i="3"/>
  <c r="AI144" i="3"/>
  <c r="AH144" i="3"/>
  <c r="AG144" i="3"/>
  <c r="AF144" i="3"/>
  <c r="AE144" i="3"/>
  <c r="AD144" i="3"/>
  <c r="T144" i="3"/>
  <c r="S144" i="3"/>
  <c r="AN144" i="3" s="1"/>
  <c r="R144" i="3"/>
  <c r="Q144" i="3"/>
  <c r="P144" i="3"/>
  <c r="O144" i="3"/>
  <c r="AM143" i="3"/>
  <c r="AI143" i="3"/>
  <c r="AH143" i="3"/>
  <c r="AG143" i="3"/>
  <c r="AF143" i="3"/>
  <c r="AE143" i="3"/>
  <c r="AD143" i="3"/>
  <c r="T143" i="3"/>
  <c r="S143" i="3"/>
  <c r="AN143" i="3" s="1"/>
  <c r="R143" i="3"/>
  <c r="Q143" i="3"/>
  <c r="P143" i="3"/>
  <c r="O143" i="3"/>
  <c r="AI142" i="3"/>
  <c r="AH142" i="3"/>
  <c r="AG142" i="3"/>
  <c r="AF142" i="3"/>
  <c r="AE142" i="3"/>
  <c r="AD142" i="3"/>
  <c r="T142" i="3"/>
  <c r="S142" i="3"/>
  <c r="AN142" i="3" s="1"/>
  <c r="R142" i="3"/>
  <c r="AM142" i="3" s="1"/>
  <c r="Q142" i="3"/>
  <c r="P142" i="3"/>
  <c r="O142" i="3"/>
  <c r="AI141" i="3"/>
  <c r="AH141" i="3"/>
  <c r="AG141" i="3"/>
  <c r="AF141" i="3"/>
  <c r="AE141" i="3"/>
  <c r="AD141" i="3"/>
  <c r="T141" i="3"/>
  <c r="S141" i="3"/>
  <c r="AN141" i="3" s="1"/>
  <c r="R141" i="3"/>
  <c r="AM141" i="3" s="1"/>
  <c r="Q141" i="3"/>
  <c r="P141" i="3"/>
  <c r="O141" i="3"/>
  <c r="AN140" i="3"/>
  <c r="AI140" i="3"/>
  <c r="AH140" i="3"/>
  <c r="AG140" i="3"/>
  <c r="AF140" i="3"/>
  <c r="AE140" i="3"/>
  <c r="AD140" i="3"/>
  <c r="T140" i="3"/>
  <c r="S140" i="3"/>
  <c r="R140" i="3"/>
  <c r="AM140" i="3" s="1"/>
  <c r="Q140" i="3"/>
  <c r="P140" i="3"/>
  <c r="O140" i="3"/>
  <c r="AI139" i="3"/>
  <c r="AH139" i="3"/>
  <c r="AG139" i="3"/>
  <c r="AF139" i="3"/>
  <c r="AE139" i="3"/>
  <c r="AD139" i="3"/>
  <c r="T139" i="3"/>
  <c r="S139" i="3"/>
  <c r="AN139" i="3" s="1"/>
  <c r="R139" i="3"/>
  <c r="AM139" i="3" s="1"/>
  <c r="Q139" i="3"/>
  <c r="P139" i="3"/>
  <c r="O139" i="3"/>
  <c r="AI138" i="3"/>
  <c r="AH138" i="3"/>
  <c r="AG138" i="3"/>
  <c r="AF138" i="3"/>
  <c r="AE138" i="3"/>
  <c r="AD138" i="3"/>
  <c r="T138" i="3"/>
  <c r="S138" i="3"/>
  <c r="AN138" i="3" s="1"/>
  <c r="R138" i="3"/>
  <c r="AM138" i="3" s="1"/>
  <c r="Q138" i="3"/>
  <c r="P138" i="3"/>
  <c r="O138" i="3"/>
  <c r="AI137" i="3"/>
  <c r="AH137" i="3"/>
  <c r="AG137" i="3"/>
  <c r="AF137" i="3"/>
  <c r="AE137" i="3"/>
  <c r="AD137" i="3"/>
  <c r="T137" i="3"/>
  <c r="S137" i="3"/>
  <c r="AN137" i="3" s="1"/>
  <c r="R137" i="3"/>
  <c r="AM137" i="3" s="1"/>
  <c r="Q137" i="3"/>
  <c r="P137" i="3"/>
  <c r="O137" i="3"/>
  <c r="AI136" i="3"/>
  <c r="AH136" i="3"/>
  <c r="AG136" i="3"/>
  <c r="AF136" i="3"/>
  <c r="AE136" i="3"/>
  <c r="AD136" i="3"/>
  <c r="T136" i="3"/>
  <c r="S136" i="3"/>
  <c r="AN136" i="3" s="1"/>
  <c r="R136" i="3"/>
  <c r="AM136" i="3" s="1"/>
  <c r="Q136" i="3"/>
  <c r="P136" i="3"/>
  <c r="O136" i="3"/>
  <c r="AI135" i="3"/>
  <c r="AH135" i="3"/>
  <c r="AG135" i="3"/>
  <c r="AF135" i="3"/>
  <c r="AE135" i="3"/>
  <c r="AD135" i="3"/>
  <c r="T135" i="3"/>
  <c r="S135" i="3"/>
  <c r="AN135" i="3" s="1"/>
  <c r="R135" i="3"/>
  <c r="AM135" i="3" s="1"/>
  <c r="Q135" i="3"/>
  <c r="P135" i="3"/>
  <c r="O135" i="3"/>
  <c r="AI134" i="3"/>
  <c r="AH134" i="3"/>
  <c r="AG134" i="3"/>
  <c r="AF134" i="3"/>
  <c r="AE134" i="3"/>
  <c r="AD134" i="3"/>
  <c r="T134" i="3"/>
  <c r="S134" i="3"/>
  <c r="AN134" i="3" s="1"/>
  <c r="R134" i="3"/>
  <c r="AM134" i="3" s="1"/>
  <c r="Q134" i="3"/>
  <c r="P134" i="3"/>
  <c r="O134" i="3"/>
  <c r="AI133" i="3"/>
  <c r="AH133" i="3"/>
  <c r="AG133" i="3"/>
  <c r="AF133" i="3"/>
  <c r="AE133" i="3"/>
  <c r="AD133" i="3"/>
  <c r="T133" i="3"/>
  <c r="S133" i="3"/>
  <c r="AN133" i="3" s="1"/>
  <c r="R133" i="3"/>
  <c r="AM133" i="3" s="1"/>
  <c r="Q133" i="3"/>
  <c r="P133" i="3"/>
  <c r="O133" i="3"/>
  <c r="AI132" i="3"/>
  <c r="AH132" i="3"/>
  <c r="AG132" i="3"/>
  <c r="AF132" i="3"/>
  <c r="AE132" i="3"/>
  <c r="AD132" i="3"/>
  <c r="T132" i="3"/>
  <c r="S132" i="3"/>
  <c r="AN132" i="3" s="1"/>
  <c r="R132" i="3"/>
  <c r="AM132" i="3" s="1"/>
  <c r="Q132" i="3"/>
  <c r="P132" i="3"/>
  <c r="O132" i="3"/>
  <c r="AI131" i="3"/>
  <c r="AH131" i="3"/>
  <c r="AG131" i="3"/>
  <c r="AF131" i="3"/>
  <c r="AE131" i="3"/>
  <c r="AD131" i="3"/>
  <c r="T131" i="3"/>
  <c r="S131" i="3"/>
  <c r="AN131" i="3" s="1"/>
  <c r="R131" i="3"/>
  <c r="AM131" i="3" s="1"/>
  <c r="Q131" i="3"/>
  <c r="P131" i="3"/>
  <c r="O131" i="3"/>
  <c r="AI130" i="3"/>
  <c r="AH130" i="3"/>
  <c r="AG130" i="3"/>
  <c r="AF130" i="3"/>
  <c r="AE130" i="3"/>
  <c r="AD130" i="3"/>
  <c r="T130" i="3"/>
  <c r="S130" i="3"/>
  <c r="AN130" i="3" s="1"/>
  <c r="R130" i="3"/>
  <c r="AM130" i="3" s="1"/>
  <c r="Q130" i="3"/>
  <c r="P130" i="3"/>
  <c r="O130" i="3"/>
  <c r="AN129" i="3"/>
  <c r="AI129" i="3"/>
  <c r="AH129" i="3"/>
  <c r="AG129" i="3"/>
  <c r="AF129" i="3"/>
  <c r="AE129" i="3"/>
  <c r="AD129" i="3"/>
  <c r="T129" i="3"/>
  <c r="S129" i="3"/>
  <c r="R129" i="3"/>
  <c r="AM129" i="3" s="1"/>
  <c r="Q129" i="3"/>
  <c r="P129" i="3"/>
  <c r="O129" i="3"/>
  <c r="AM128" i="3"/>
  <c r="AI128" i="3"/>
  <c r="AH128" i="3"/>
  <c r="AG128" i="3"/>
  <c r="AF128" i="3"/>
  <c r="AE128" i="3"/>
  <c r="AD128" i="3"/>
  <c r="T128" i="3"/>
  <c r="S128" i="3"/>
  <c r="AN128" i="3" s="1"/>
  <c r="R128" i="3"/>
  <c r="Q128" i="3"/>
  <c r="P128" i="3"/>
  <c r="O128" i="3"/>
  <c r="AM127" i="3"/>
  <c r="AI127" i="3"/>
  <c r="AH127" i="3"/>
  <c r="AG127" i="3"/>
  <c r="AF127" i="3"/>
  <c r="AE127" i="3"/>
  <c r="AD127" i="3"/>
  <c r="T127" i="3"/>
  <c r="S127" i="3"/>
  <c r="AN127" i="3" s="1"/>
  <c r="R127" i="3"/>
  <c r="Q127" i="3"/>
  <c r="P127" i="3"/>
  <c r="O127" i="3"/>
  <c r="AI126" i="3"/>
  <c r="AH126" i="3"/>
  <c r="AG126" i="3"/>
  <c r="AF126" i="3"/>
  <c r="AE126" i="3"/>
  <c r="AD126" i="3"/>
  <c r="T126" i="3"/>
  <c r="S126" i="3"/>
  <c r="AN126" i="3" s="1"/>
  <c r="R126" i="3"/>
  <c r="AM126" i="3" s="1"/>
  <c r="Q126" i="3"/>
  <c r="P126" i="3"/>
  <c r="O126" i="3"/>
  <c r="AI125" i="3"/>
  <c r="AH125" i="3"/>
  <c r="AG125" i="3"/>
  <c r="AF125" i="3"/>
  <c r="AE125" i="3"/>
  <c r="AD125" i="3"/>
  <c r="T125" i="3"/>
  <c r="S125" i="3"/>
  <c r="AN125" i="3" s="1"/>
  <c r="R125" i="3"/>
  <c r="AM125" i="3" s="1"/>
  <c r="Q125" i="3"/>
  <c r="P125" i="3"/>
  <c r="O125" i="3"/>
  <c r="AI124" i="3"/>
  <c r="AH124" i="3"/>
  <c r="AG124" i="3"/>
  <c r="AF124" i="3"/>
  <c r="AE124" i="3"/>
  <c r="AD124" i="3"/>
  <c r="T124" i="3"/>
  <c r="S124" i="3"/>
  <c r="AN124" i="3" s="1"/>
  <c r="R124" i="3"/>
  <c r="AM124" i="3" s="1"/>
  <c r="Q124" i="3"/>
  <c r="P124" i="3"/>
  <c r="O124" i="3"/>
  <c r="AI123" i="3"/>
  <c r="AH123" i="3"/>
  <c r="AG123" i="3"/>
  <c r="AF123" i="3"/>
  <c r="AE123" i="3"/>
  <c r="AD123" i="3"/>
  <c r="T123" i="3"/>
  <c r="S123" i="3"/>
  <c r="AN123" i="3" s="1"/>
  <c r="R123" i="3"/>
  <c r="AM123" i="3" s="1"/>
  <c r="Q123" i="3"/>
  <c r="P123" i="3"/>
  <c r="O123" i="3"/>
  <c r="AI122" i="3"/>
  <c r="AH122" i="3"/>
  <c r="AG122" i="3"/>
  <c r="AF122" i="3"/>
  <c r="AE122" i="3"/>
  <c r="AD122" i="3"/>
  <c r="T122" i="3"/>
  <c r="S122" i="3"/>
  <c r="AN122" i="3" s="1"/>
  <c r="R122" i="3"/>
  <c r="AM122" i="3" s="1"/>
  <c r="Q122" i="3"/>
  <c r="P122" i="3"/>
  <c r="O122" i="3"/>
  <c r="AI121" i="3"/>
  <c r="AH121" i="3"/>
  <c r="AG121" i="3"/>
  <c r="AF121" i="3"/>
  <c r="AE121" i="3"/>
  <c r="AD121" i="3"/>
  <c r="T121" i="3"/>
  <c r="S121" i="3"/>
  <c r="AN121" i="3" s="1"/>
  <c r="R121" i="3"/>
  <c r="AM121" i="3" s="1"/>
  <c r="Q121" i="3"/>
  <c r="P121" i="3"/>
  <c r="O121" i="3"/>
  <c r="AM120" i="3"/>
  <c r="AI120" i="3"/>
  <c r="AH120" i="3"/>
  <c r="AG120" i="3"/>
  <c r="AF120" i="3"/>
  <c r="AE120" i="3"/>
  <c r="AD120" i="3"/>
  <c r="T120" i="3"/>
  <c r="S120" i="3"/>
  <c r="AN120" i="3" s="1"/>
  <c r="R120" i="3"/>
  <c r="Q120" i="3"/>
  <c r="P120" i="3"/>
  <c r="O120" i="3"/>
  <c r="AN119" i="3"/>
  <c r="AM119" i="3"/>
  <c r="AI119" i="3"/>
  <c r="AH119" i="3"/>
  <c r="AG119" i="3"/>
  <c r="AF119" i="3"/>
  <c r="AE119" i="3"/>
  <c r="AD119" i="3"/>
  <c r="T119" i="3"/>
  <c r="S119" i="3"/>
  <c r="R119" i="3"/>
  <c r="Q119" i="3"/>
  <c r="P119" i="3"/>
  <c r="O119" i="3"/>
  <c r="AM118" i="3"/>
  <c r="AI118" i="3"/>
  <c r="AH118" i="3"/>
  <c r="AG118" i="3"/>
  <c r="AF118" i="3"/>
  <c r="AE118" i="3"/>
  <c r="AD118" i="3"/>
  <c r="T118" i="3"/>
  <c r="S118" i="3"/>
  <c r="AN118" i="3" s="1"/>
  <c r="R118" i="3"/>
  <c r="Q118" i="3"/>
  <c r="P118" i="3"/>
  <c r="O118" i="3"/>
  <c r="AI117" i="3"/>
  <c r="AH117" i="3"/>
  <c r="AG117" i="3"/>
  <c r="AF117" i="3"/>
  <c r="AE117" i="3"/>
  <c r="AD117" i="3"/>
  <c r="T117" i="3"/>
  <c r="S117" i="3"/>
  <c r="AN117" i="3" s="1"/>
  <c r="R117" i="3"/>
  <c r="AM117" i="3" s="1"/>
  <c r="Q117" i="3"/>
  <c r="P117" i="3"/>
  <c r="O117" i="3"/>
  <c r="AI116" i="3"/>
  <c r="AH116" i="3"/>
  <c r="AG116" i="3"/>
  <c r="AF116" i="3"/>
  <c r="AE116" i="3"/>
  <c r="AD116" i="3"/>
  <c r="T116" i="3"/>
  <c r="S116" i="3"/>
  <c r="AN116" i="3" s="1"/>
  <c r="R116" i="3"/>
  <c r="AM116" i="3" s="1"/>
  <c r="Q116" i="3"/>
  <c r="P116" i="3"/>
  <c r="O116" i="3"/>
  <c r="AM115" i="3"/>
  <c r="AI115" i="3"/>
  <c r="AH115" i="3"/>
  <c r="AG115" i="3"/>
  <c r="AF115" i="3"/>
  <c r="AE115" i="3"/>
  <c r="AD115" i="3"/>
  <c r="T115" i="3"/>
  <c r="S115" i="3"/>
  <c r="AN115" i="3" s="1"/>
  <c r="R115" i="3"/>
  <c r="Q115" i="3"/>
  <c r="P115" i="3"/>
  <c r="O115" i="3"/>
  <c r="AM114" i="3"/>
  <c r="AI114" i="3"/>
  <c r="AH114" i="3"/>
  <c r="AG114" i="3"/>
  <c r="AF114" i="3"/>
  <c r="AE114" i="3"/>
  <c r="AD114" i="3"/>
  <c r="T114" i="3"/>
  <c r="S114" i="3"/>
  <c r="AN114" i="3" s="1"/>
  <c r="R114" i="3"/>
  <c r="Q114" i="3"/>
  <c r="P114" i="3"/>
  <c r="O114" i="3"/>
  <c r="AI113" i="3"/>
  <c r="AH113" i="3"/>
  <c r="AG113" i="3"/>
  <c r="AF113" i="3"/>
  <c r="AE113" i="3"/>
  <c r="AD113" i="3"/>
  <c r="T113" i="3"/>
  <c r="S113" i="3"/>
  <c r="AN113" i="3" s="1"/>
  <c r="R113" i="3"/>
  <c r="AM113" i="3" s="1"/>
  <c r="Q113" i="3"/>
  <c r="P113" i="3"/>
  <c r="O113" i="3"/>
  <c r="AI112" i="3"/>
  <c r="AH112" i="3"/>
  <c r="AG112" i="3"/>
  <c r="AF112" i="3"/>
  <c r="AE112" i="3"/>
  <c r="AD112" i="3"/>
  <c r="T112" i="3"/>
  <c r="S112" i="3"/>
  <c r="AN112" i="3" s="1"/>
  <c r="R112" i="3"/>
  <c r="AM112" i="3" s="1"/>
  <c r="Q112" i="3"/>
  <c r="P112" i="3"/>
  <c r="O112" i="3"/>
  <c r="AI111" i="3"/>
  <c r="AH111" i="3"/>
  <c r="AG111" i="3"/>
  <c r="AF111" i="3"/>
  <c r="AE111" i="3"/>
  <c r="AD111" i="3"/>
  <c r="T111" i="3"/>
  <c r="S111" i="3"/>
  <c r="AN111" i="3" s="1"/>
  <c r="R111" i="3"/>
  <c r="AM111" i="3" s="1"/>
  <c r="Q111" i="3"/>
  <c r="P111" i="3"/>
  <c r="O111" i="3"/>
  <c r="AM110" i="3"/>
  <c r="AI110" i="3"/>
  <c r="AH110" i="3"/>
  <c r="AG110" i="3"/>
  <c r="AF110" i="3"/>
  <c r="AE110" i="3"/>
  <c r="AD110" i="3"/>
  <c r="T110" i="3"/>
  <c r="S110" i="3"/>
  <c r="AN110" i="3" s="1"/>
  <c r="R110" i="3"/>
  <c r="Q110" i="3"/>
  <c r="P110" i="3"/>
  <c r="O110" i="3"/>
  <c r="AM109" i="3"/>
  <c r="AI109" i="3"/>
  <c r="AH109" i="3"/>
  <c r="AG109" i="3"/>
  <c r="AF109" i="3"/>
  <c r="AE109" i="3"/>
  <c r="AD109" i="3"/>
  <c r="T109" i="3"/>
  <c r="S109" i="3"/>
  <c r="AN109" i="3" s="1"/>
  <c r="R109" i="3"/>
  <c r="Q109" i="3"/>
  <c r="P109" i="3"/>
  <c r="O109" i="3"/>
  <c r="AM108" i="3"/>
  <c r="AI108" i="3"/>
  <c r="AH108" i="3"/>
  <c r="AG108" i="3"/>
  <c r="AF108" i="3"/>
  <c r="AE108" i="3"/>
  <c r="AD108" i="3"/>
  <c r="T108" i="3"/>
  <c r="S108" i="3"/>
  <c r="AN108" i="3" s="1"/>
  <c r="R108" i="3"/>
  <c r="Q108" i="3"/>
  <c r="P108" i="3"/>
  <c r="O108" i="3"/>
  <c r="AM107" i="3"/>
  <c r="AI107" i="3"/>
  <c r="AH107" i="3"/>
  <c r="AG107" i="3"/>
  <c r="AF107" i="3"/>
  <c r="AE107" i="3"/>
  <c r="AD107" i="3"/>
  <c r="T107" i="3"/>
  <c r="S107" i="3"/>
  <c r="AN107" i="3" s="1"/>
  <c r="R107" i="3"/>
  <c r="Q107" i="3"/>
  <c r="P107" i="3"/>
  <c r="O107" i="3"/>
  <c r="AI106" i="3"/>
  <c r="AH106" i="3"/>
  <c r="AG106" i="3"/>
  <c r="AF106" i="3"/>
  <c r="AE106" i="3"/>
  <c r="AD106" i="3"/>
  <c r="T106" i="3"/>
  <c r="S106" i="3"/>
  <c r="AN106" i="3" s="1"/>
  <c r="R106" i="3"/>
  <c r="AM106" i="3" s="1"/>
  <c r="Q106" i="3"/>
  <c r="P106" i="3"/>
  <c r="O106" i="3"/>
  <c r="AI105" i="3"/>
  <c r="AH105" i="3"/>
  <c r="AG105" i="3"/>
  <c r="AF105" i="3"/>
  <c r="AE105" i="3"/>
  <c r="AD105" i="3"/>
  <c r="T105" i="3"/>
  <c r="S105" i="3"/>
  <c r="AN105" i="3" s="1"/>
  <c r="R105" i="3"/>
  <c r="AM105" i="3" s="1"/>
  <c r="Q105" i="3"/>
  <c r="P105" i="3"/>
  <c r="O105" i="3"/>
  <c r="AI104" i="3"/>
  <c r="AH104" i="3"/>
  <c r="AG104" i="3"/>
  <c r="AF104" i="3"/>
  <c r="AE104" i="3"/>
  <c r="AD104" i="3"/>
  <c r="T104" i="3"/>
  <c r="S104" i="3"/>
  <c r="AN104" i="3" s="1"/>
  <c r="R104" i="3"/>
  <c r="AM104" i="3" s="1"/>
  <c r="Q104" i="3"/>
  <c r="P104" i="3"/>
  <c r="O104" i="3"/>
  <c r="AM103" i="3"/>
  <c r="AI103" i="3"/>
  <c r="AH103" i="3"/>
  <c r="AG103" i="3"/>
  <c r="AF103" i="3"/>
  <c r="AE103" i="3"/>
  <c r="AD103" i="3"/>
  <c r="T103" i="3"/>
  <c r="S103" i="3"/>
  <c r="AN103" i="3" s="1"/>
  <c r="R103" i="3"/>
  <c r="Q103" i="3"/>
  <c r="P103" i="3"/>
  <c r="O103" i="3"/>
  <c r="AI102" i="3"/>
  <c r="AH102" i="3"/>
  <c r="AG102" i="3"/>
  <c r="AF102" i="3"/>
  <c r="AE102" i="3"/>
  <c r="AD102" i="3"/>
  <c r="T102" i="3"/>
  <c r="S102" i="3"/>
  <c r="AN102" i="3" s="1"/>
  <c r="R102" i="3"/>
  <c r="AM102" i="3" s="1"/>
  <c r="Q102" i="3"/>
  <c r="P102" i="3"/>
  <c r="O102" i="3"/>
  <c r="AM101" i="3"/>
  <c r="AI101" i="3"/>
  <c r="AH101" i="3"/>
  <c r="AG101" i="3"/>
  <c r="AF101" i="3"/>
  <c r="AE101" i="3"/>
  <c r="AD101" i="3"/>
  <c r="T101" i="3"/>
  <c r="S101" i="3"/>
  <c r="AN101" i="3" s="1"/>
  <c r="R101" i="3"/>
  <c r="Q101" i="3"/>
  <c r="P101" i="3"/>
  <c r="O101" i="3"/>
  <c r="AI100" i="3"/>
  <c r="AH100" i="3"/>
  <c r="AG100" i="3"/>
  <c r="AF100" i="3"/>
  <c r="AE100" i="3"/>
  <c r="AD100" i="3"/>
  <c r="T100" i="3"/>
  <c r="S100" i="3"/>
  <c r="AN100" i="3" s="1"/>
  <c r="R100" i="3"/>
  <c r="AM100" i="3" s="1"/>
  <c r="Q100" i="3"/>
  <c r="P100" i="3"/>
  <c r="O100" i="3"/>
  <c r="AN99" i="3"/>
  <c r="AM99" i="3"/>
  <c r="AI99" i="3"/>
  <c r="AH99" i="3"/>
  <c r="AG99" i="3"/>
  <c r="AF99" i="3"/>
  <c r="AE99" i="3"/>
  <c r="AD99" i="3"/>
  <c r="T99" i="3"/>
  <c r="S99" i="3"/>
  <c r="R99" i="3"/>
  <c r="Q99" i="3"/>
  <c r="P99" i="3"/>
  <c r="O99" i="3"/>
  <c r="AI98" i="3"/>
  <c r="AH98" i="3"/>
  <c r="AG98" i="3"/>
  <c r="AF98" i="3"/>
  <c r="AE98" i="3"/>
  <c r="AD98" i="3"/>
  <c r="T98" i="3"/>
  <c r="S98" i="3"/>
  <c r="AN98" i="3" s="1"/>
  <c r="R98" i="3"/>
  <c r="AM98" i="3" s="1"/>
  <c r="Q98" i="3"/>
  <c r="P98" i="3"/>
  <c r="O98" i="3"/>
  <c r="AM97" i="3"/>
  <c r="AI97" i="3"/>
  <c r="AH97" i="3"/>
  <c r="AG97" i="3"/>
  <c r="AF97" i="3"/>
  <c r="AE97" i="3"/>
  <c r="AD97" i="3"/>
  <c r="T97" i="3"/>
  <c r="S97" i="3"/>
  <c r="AN97" i="3" s="1"/>
  <c r="R97" i="3"/>
  <c r="Q97" i="3"/>
  <c r="P97" i="3"/>
  <c r="O97" i="3"/>
  <c r="AN96" i="3"/>
  <c r="AM96" i="3"/>
  <c r="AI96" i="3"/>
  <c r="AH96" i="3"/>
  <c r="AG96" i="3"/>
  <c r="AF96" i="3"/>
  <c r="AE96" i="3"/>
  <c r="AD96" i="3"/>
  <c r="T96" i="3"/>
  <c r="S96" i="3"/>
  <c r="R96" i="3"/>
  <c r="Q96" i="3"/>
  <c r="P96" i="3"/>
  <c r="O96" i="3"/>
  <c r="AN95" i="3"/>
  <c r="AI95" i="3"/>
  <c r="AH95" i="3"/>
  <c r="AG95" i="3"/>
  <c r="AF95" i="3"/>
  <c r="AE95" i="3"/>
  <c r="AD95" i="3"/>
  <c r="T95" i="3"/>
  <c r="S95" i="3"/>
  <c r="R95" i="3"/>
  <c r="AM95" i="3" s="1"/>
  <c r="Q95" i="3"/>
  <c r="P95" i="3"/>
  <c r="O95" i="3"/>
  <c r="AN94" i="3"/>
  <c r="AI94" i="3"/>
  <c r="AH94" i="3"/>
  <c r="AG94" i="3"/>
  <c r="AF94" i="3"/>
  <c r="AE94" i="3"/>
  <c r="AD94" i="3"/>
  <c r="T94" i="3"/>
  <c r="S94" i="3"/>
  <c r="R94" i="3"/>
  <c r="AM94" i="3" s="1"/>
  <c r="Q94" i="3"/>
  <c r="P94" i="3"/>
  <c r="O94" i="3"/>
  <c r="AN93" i="3"/>
  <c r="AI93" i="3"/>
  <c r="AH93" i="3"/>
  <c r="AG93" i="3"/>
  <c r="AF93" i="3"/>
  <c r="AE93" i="3"/>
  <c r="AD93" i="3"/>
  <c r="T93" i="3"/>
  <c r="S93" i="3"/>
  <c r="R93" i="3"/>
  <c r="AM93" i="3" s="1"/>
  <c r="Q93" i="3"/>
  <c r="P93" i="3"/>
  <c r="O93" i="3"/>
  <c r="AI92" i="3"/>
  <c r="AH92" i="3"/>
  <c r="AG92" i="3"/>
  <c r="AF92" i="3"/>
  <c r="AE92" i="3"/>
  <c r="AD92" i="3"/>
  <c r="T92" i="3"/>
  <c r="S92" i="3"/>
  <c r="AN92" i="3" s="1"/>
  <c r="R92" i="3"/>
  <c r="AM92" i="3" s="1"/>
  <c r="Q92" i="3"/>
  <c r="P92" i="3"/>
  <c r="O92" i="3"/>
  <c r="AI91" i="3"/>
  <c r="AH91" i="3"/>
  <c r="AG91" i="3"/>
  <c r="AF91" i="3"/>
  <c r="AE91" i="3"/>
  <c r="AD91" i="3"/>
  <c r="T91" i="3"/>
  <c r="S91" i="3"/>
  <c r="AN91" i="3" s="1"/>
  <c r="R91" i="3"/>
  <c r="AM91" i="3" s="1"/>
  <c r="Q91" i="3"/>
  <c r="P91" i="3"/>
  <c r="O91" i="3"/>
  <c r="AI90" i="3"/>
  <c r="AH90" i="3"/>
  <c r="AG90" i="3"/>
  <c r="AF90" i="3"/>
  <c r="AE90" i="3"/>
  <c r="AD90" i="3"/>
  <c r="T90" i="3"/>
  <c r="S90" i="3"/>
  <c r="AN90" i="3" s="1"/>
  <c r="R90" i="3"/>
  <c r="AM90" i="3" s="1"/>
  <c r="Q90" i="3"/>
  <c r="P90" i="3"/>
  <c r="O90" i="3"/>
  <c r="AI89" i="3"/>
  <c r="AH89" i="3"/>
  <c r="AG89" i="3"/>
  <c r="AF89" i="3"/>
  <c r="AE89" i="3"/>
  <c r="AD89" i="3"/>
  <c r="T89" i="3"/>
  <c r="S89" i="3"/>
  <c r="AN89" i="3" s="1"/>
  <c r="R89" i="3"/>
  <c r="AM89" i="3" s="1"/>
  <c r="Q89" i="3"/>
  <c r="P89" i="3"/>
  <c r="O89" i="3"/>
  <c r="AI88" i="3"/>
  <c r="AH88" i="3"/>
  <c r="AG88" i="3"/>
  <c r="AF88" i="3"/>
  <c r="AE88" i="3"/>
  <c r="AD88" i="3"/>
  <c r="T88" i="3"/>
  <c r="S88" i="3"/>
  <c r="AN88" i="3" s="1"/>
  <c r="R88" i="3"/>
  <c r="AM88" i="3" s="1"/>
  <c r="Q88" i="3"/>
  <c r="P88" i="3"/>
  <c r="O88" i="3"/>
  <c r="AI87" i="3"/>
  <c r="AH87" i="3"/>
  <c r="AG87" i="3"/>
  <c r="AF87" i="3"/>
  <c r="AE87" i="3"/>
  <c r="AD87" i="3"/>
  <c r="T87" i="3"/>
  <c r="S87" i="3"/>
  <c r="AN87" i="3" s="1"/>
  <c r="R87" i="3"/>
  <c r="AM87" i="3" s="1"/>
  <c r="Q87" i="3"/>
  <c r="P87" i="3"/>
  <c r="O87" i="3"/>
  <c r="AI86" i="3"/>
  <c r="AH86" i="3"/>
  <c r="AG86" i="3"/>
  <c r="AF86" i="3"/>
  <c r="AE86" i="3"/>
  <c r="AD86" i="3"/>
  <c r="T86" i="3"/>
  <c r="S86" i="3"/>
  <c r="AN86" i="3" s="1"/>
  <c r="R86" i="3"/>
  <c r="AM86" i="3" s="1"/>
  <c r="Q86" i="3"/>
  <c r="P86" i="3"/>
  <c r="O86" i="3"/>
  <c r="AM85" i="3"/>
  <c r="AI85" i="3"/>
  <c r="AH85" i="3"/>
  <c r="AG85" i="3"/>
  <c r="AF85" i="3"/>
  <c r="AE85" i="3"/>
  <c r="AD85" i="3"/>
  <c r="T85" i="3"/>
  <c r="S85" i="3"/>
  <c r="AN85" i="3" s="1"/>
  <c r="R85" i="3"/>
  <c r="Q85" i="3"/>
  <c r="P85" i="3"/>
  <c r="O85" i="3"/>
  <c r="AM84" i="3"/>
  <c r="AI84" i="3"/>
  <c r="AH84" i="3"/>
  <c r="AG84" i="3"/>
  <c r="AF84" i="3"/>
  <c r="AE84" i="3"/>
  <c r="AD84" i="3"/>
  <c r="T84" i="3"/>
  <c r="S84" i="3"/>
  <c r="AN84" i="3" s="1"/>
  <c r="R84" i="3"/>
  <c r="Q84" i="3"/>
  <c r="P84" i="3"/>
  <c r="O84" i="3"/>
  <c r="AM83" i="3"/>
  <c r="AI83" i="3"/>
  <c r="AH83" i="3"/>
  <c r="AG83" i="3"/>
  <c r="AF83" i="3"/>
  <c r="AE83" i="3"/>
  <c r="AD83" i="3"/>
  <c r="T83" i="3"/>
  <c r="S83" i="3"/>
  <c r="AN83" i="3" s="1"/>
  <c r="R83" i="3"/>
  <c r="Q83" i="3"/>
  <c r="P83" i="3"/>
  <c r="O83" i="3"/>
  <c r="AM82" i="3"/>
  <c r="AI82" i="3"/>
  <c r="AH82" i="3"/>
  <c r="AG82" i="3"/>
  <c r="AF82" i="3"/>
  <c r="AE82" i="3"/>
  <c r="AD82" i="3"/>
  <c r="T82" i="3"/>
  <c r="S82" i="3"/>
  <c r="AN82" i="3" s="1"/>
  <c r="R82" i="3"/>
  <c r="Q82" i="3"/>
  <c r="P82" i="3"/>
  <c r="O82" i="3"/>
  <c r="AI81" i="3"/>
  <c r="AH81" i="3"/>
  <c r="AG81" i="3"/>
  <c r="AF81" i="3"/>
  <c r="AE81" i="3"/>
  <c r="AD81" i="3"/>
  <c r="T81" i="3"/>
  <c r="S81" i="3"/>
  <c r="AN81" i="3" s="1"/>
  <c r="R81" i="3"/>
  <c r="AM81" i="3" s="1"/>
  <c r="Q81" i="3"/>
  <c r="P81" i="3"/>
  <c r="O81" i="3"/>
  <c r="AI80" i="3"/>
  <c r="AH80" i="3"/>
  <c r="AG80" i="3"/>
  <c r="AF80" i="3"/>
  <c r="AE80" i="3"/>
  <c r="AD80" i="3"/>
  <c r="T80" i="3"/>
  <c r="S80" i="3"/>
  <c r="AN80" i="3" s="1"/>
  <c r="R80" i="3"/>
  <c r="AM80" i="3" s="1"/>
  <c r="Q80" i="3"/>
  <c r="P80" i="3"/>
  <c r="O80" i="3"/>
  <c r="AM79" i="3"/>
  <c r="AI79" i="3"/>
  <c r="AH79" i="3"/>
  <c r="AG79" i="3"/>
  <c r="AF79" i="3"/>
  <c r="AE79" i="3"/>
  <c r="AD79" i="3"/>
  <c r="T79" i="3"/>
  <c r="S79" i="3"/>
  <c r="AN79" i="3" s="1"/>
  <c r="R79" i="3"/>
  <c r="Q79" i="3"/>
  <c r="P79" i="3"/>
  <c r="O79" i="3"/>
  <c r="AI78" i="3"/>
  <c r="AH78" i="3"/>
  <c r="AG78" i="3"/>
  <c r="AF78" i="3"/>
  <c r="AE78" i="3"/>
  <c r="AD78" i="3"/>
  <c r="T78" i="3"/>
  <c r="S78" i="3"/>
  <c r="AN78" i="3" s="1"/>
  <c r="R78" i="3"/>
  <c r="AM78" i="3" s="1"/>
  <c r="Q78" i="3"/>
  <c r="P78" i="3"/>
  <c r="O78" i="3"/>
  <c r="AI77" i="3"/>
  <c r="AH77" i="3"/>
  <c r="AG77" i="3"/>
  <c r="AF77" i="3"/>
  <c r="AE77" i="3"/>
  <c r="AD77" i="3"/>
  <c r="T77" i="3"/>
  <c r="S77" i="3"/>
  <c r="AN77" i="3" s="1"/>
  <c r="R77" i="3"/>
  <c r="AM77" i="3" s="1"/>
  <c r="Q77" i="3"/>
  <c r="P77" i="3"/>
  <c r="O77" i="3"/>
  <c r="AN76" i="3"/>
  <c r="AM76" i="3"/>
  <c r="AI76" i="3"/>
  <c r="AH76" i="3"/>
  <c r="AG76" i="3"/>
  <c r="AF76" i="3"/>
  <c r="AE76" i="3"/>
  <c r="AD76" i="3"/>
  <c r="T76" i="3"/>
  <c r="S76" i="3"/>
  <c r="R76" i="3"/>
  <c r="Q76" i="3"/>
  <c r="P76" i="3"/>
  <c r="O76" i="3"/>
  <c r="AN75" i="3"/>
  <c r="AI75" i="3"/>
  <c r="AH75" i="3"/>
  <c r="AG75" i="3"/>
  <c r="AF75" i="3"/>
  <c r="AE75" i="3"/>
  <c r="AD75" i="3"/>
  <c r="T75" i="3"/>
  <c r="S75" i="3"/>
  <c r="R75" i="3"/>
  <c r="AM75" i="3" s="1"/>
  <c r="Q75" i="3"/>
  <c r="P75" i="3"/>
  <c r="O75" i="3"/>
  <c r="AI74" i="3"/>
  <c r="AH74" i="3"/>
  <c r="AG74" i="3"/>
  <c r="AF74" i="3"/>
  <c r="AE74" i="3"/>
  <c r="AD74" i="3"/>
  <c r="T74" i="3"/>
  <c r="S74" i="3"/>
  <c r="AN74" i="3" s="1"/>
  <c r="R74" i="3"/>
  <c r="AM74" i="3" s="1"/>
  <c r="Q74" i="3"/>
  <c r="P74" i="3"/>
  <c r="O74" i="3"/>
  <c r="AN73" i="3"/>
  <c r="AM73" i="3"/>
  <c r="AI73" i="3"/>
  <c r="AH73" i="3"/>
  <c r="AG73" i="3"/>
  <c r="AF73" i="3"/>
  <c r="AE73" i="3"/>
  <c r="AD73" i="3"/>
  <c r="T73" i="3"/>
  <c r="S73" i="3"/>
  <c r="R73" i="3"/>
  <c r="Q73" i="3"/>
  <c r="P73" i="3"/>
  <c r="O73" i="3"/>
  <c r="AN72" i="3"/>
  <c r="AM72" i="3"/>
  <c r="AI72" i="3"/>
  <c r="AH72" i="3"/>
  <c r="AG72" i="3"/>
  <c r="AF72" i="3"/>
  <c r="AE72" i="3"/>
  <c r="AD72" i="3"/>
  <c r="T72" i="3"/>
  <c r="S72" i="3"/>
  <c r="R72" i="3"/>
  <c r="Q72" i="3"/>
  <c r="P72" i="3"/>
  <c r="O72" i="3"/>
  <c r="AI71" i="3"/>
  <c r="AH71" i="3"/>
  <c r="AG71" i="3"/>
  <c r="AF71" i="3"/>
  <c r="AE71" i="3"/>
  <c r="AD71" i="3"/>
  <c r="T71" i="3"/>
  <c r="S71" i="3"/>
  <c r="AN71" i="3" s="1"/>
  <c r="R71" i="3"/>
  <c r="AM71" i="3" s="1"/>
  <c r="Q71" i="3"/>
  <c r="P71" i="3"/>
  <c r="O71" i="3"/>
  <c r="AM70" i="3"/>
  <c r="AI70" i="3"/>
  <c r="AH70" i="3"/>
  <c r="AG70" i="3"/>
  <c r="AF70" i="3"/>
  <c r="AE70" i="3"/>
  <c r="AD70" i="3"/>
  <c r="T70" i="3"/>
  <c r="S70" i="3"/>
  <c r="AN70" i="3" s="1"/>
  <c r="R70" i="3"/>
  <c r="Q70" i="3"/>
  <c r="P70" i="3"/>
  <c r="O70" i="3"/>
  <c r="AM69" i="3"/>
  <c r="AI69" i="3"/>
  <c r="AH69" i="3"/>
  <c r="AG69" i="3"/>
  <c r="AF69" i="3"/>
  <c r="AE69" i="3"/>
  <c r="AD69" i="3"/>
  <c r="T69" i="3"/>
  <c r="S69" i="3"/>
  <c r="AN69" i="3" s="1"/>
  <c r="R69" i="3"/>
  <c r="Q69" i="3"/>
  <c r="P69" i="3"/>
  <c r="O69" i="3"/>
  <c r="AN68" i="3"/>
  <c r="AM68" i="3"/>
  <c r="AI68" i="3"/>
  <c r="AH68" i="3"/>
  <c r="AG68" i="3"/>
  <c r="AF68" i="3"/>
  <c r="AE68" i="3"/>
  <c r="AD68" i="3"/>
  <c r="T68" i="3"/>
  <c r="S68" i="3"/>
  <c r="R68" i="3"/>
  <c r="Q68" i="3"/>
  <c r="P68" i="3"/>
  <c r="O68" i="3"/>
  <c r="AN67" i="3"/>
  <c r="AI67" i="3"/>
  <c r="AH67" i="3"/>
  <c r="AG67" i="3"/>
  <c r="AF67" i="3"/>
  <c r="AE67" i="3"/>
  <c r="AD67" i="3"/>
  <c r="T67" i="3"/>
  <c r="S67" i="3"/>
  <c r="R67" i="3"/>
  <c r="AM67" i="3" s="1"/>
  <c r="Q67" i="3"/>
  <c r="P67" i="3"/>
  <c r="O67" i="3"/>
  <c r="AI66" i="3"/>
  <c r="AH66" i="3"/>
  <c r="AG66" i="3"/>
  <c r="AF66" i="3"/>
  <c r="AE66" i="3"/>
  <c r="AD66" i="3"/>
  <c r="T66" i="3"/>
  <c r="S66" i="3"/>
  <c r="AN66" i="3" s="1"/>
  <c r="R66" i="3"/>
  <c r="AM66" i="3" s="1"/>
  <c r="Q66" i="3"/>
  <c r="P66" i="3"/>
  <c r="O66" i="3"/>
  <c r="AI65" i="3"/>
  <c r="AH65" i="3"/>
  <c r="AG65" i="3"/>
  <c r="AF65" i="3"/>
  <c r="AE65" i="3"/>
  <c r="AD65" i="3"/>
  <c r="T65" i="3"/>
  <c r="S65" i="3"/>
  <c r="AN65" i="3" s="1"/>
  <c r="R65" i="3"/>
  <c r="AM65" i="3" s="1"/>
  <c r="Q65" i="3"/>
  <c r="P65" i="3"/>
  <c r="O65" i="3"/>
  <c r="AM64" i="3"/>
  <c r="AI64" i="3"/>
  <c r="AH64" i="3"/>
  <c r="AG64" i="3"/>
  <c r="AF64" i="3"/>
  <c r="AE64" i="3"/>
  <c r="AD64" i="3"/>
  <c r="T64" i="3"/>
  <c r="S64" i="3"/>
  <c r="AN64" i="3" s="1"/>
  <c r="R64" i="3"/>
  <c r="Q64" i="3"/>
  <c r="P64" i="3"/>
  <c r="O64" i="3"/>
  <c r="AI63" i="3"/>
  <c r="AH63" i="3"/>
  <c r="AG63" i="3"/>
  <c r="AF63" i="3"/>
  <c r="AE63" i="3"/>
  <c r="AD63" i="3"/>
  <c r="T63" i="3"/>
  <c r="S63" i="3"/>
  <c r="AN63" i="3" s="1"/>
  <c r="R63" i="3"/>
  <c r="AM63" i="3" s="1"/>
  <c r="Q63" i="3"/>
  <c r="P63" i="3"/>
  <c r="O63" i="3"/>
  <c r="AI62" i="3"/>
  <c r="AH62" i="3"/>
  <c r="AG62" i="3"/>
  <c r="AF62" i="3"/>
  <c r="AE62" i="3"/>
  <c r="AD62" i="3"/>
  <c r="T62" i="3"/>
  <c r="S62" i="3"/>
  <c r="AN62" i="3" s="1"/>
  <c r="R62" i="3"/>
  <c r="AM62" i="3" s="1"/>
  <c r="Q62" i="3"/>
  <c r="P62" i="3"/>
  <c r="O62" i="3"/>
  <c r="AI61" i="3"/>
  <c r="AH61" i="3"/>
  <c r="AG61" i="3"/>
  <c r="AF61" i="3"/>
  <c r="AE61" i="3"/>
  <c r="AD61" i="3"/>
  <c r="T61" i="3"/>
  <c r="S61" i="3"/>
  <c r="AN61" i="3" s="1"/>
  <c r="R61" i="3"/>
  <c r="AM61" i="3" s="1"/>
  <c r="Q61" i="3"/>
  <c r="P61" i="3"/>
  <c r="O61" i="3"/>
  <c r="AM60" i="3"/>
  <c r="AI60" i="3"/>
  <c r="AH60" i="3"/>
  <c r="AG60" i="3"/>
  <c r="AF60" i="3"/>
  <c r="AE60" i="3"/>
  <c r="AD60" i="3"/>
  <c r="T60" i="3"/>
  <c r="S60" i="3"/>
  <c r="AN60" i="3" s="1"/>
  <c r="R60" i="3"/>
  <c r="Q60" i="3"/>
  <c r="P60" i="3"/>
  <c r="O60" i="3"/>
  <c r="AI59" i="3"/>
  <c r="AH59" i="3"/>
  <c r="AG59" i="3"/>
  <c r="AF59" i="3"/>
  <c r="AE59" i="3"/>
  <c r="AD59" i="3"/>
  <c r="T59" i="3"/>
  <c r="S59" i="3"/>
  <c r="AN59" i="3" s="1"/>
  <c r="R59" i="3"/>
  <c r="AM59" i="3" s="1"/>
  <c r="Q59" i="3"/>
  <c r="P59" i="3"/>
  <c r="O59" i="3"/>
  <c r="AI58" i="3"/>
  <c r="AH58" i="3"/>
  <c r="AG58" i="3"/>
  <c r="AF58" i="3"/>
  <c r="AE58" i="3"/>
  <c r="AD58" i="3"/>
  <c r="T58" i="3"/>
  <c r="S58" i="3"/>
  <c r="AN58" i="3" s="1"/>
  <c r="R58" i="3"/>
  <c r="AM58" i="3" s="1"/>
  <c r="Q58" i="3"/>
  <c r="P58" i="3"/>
  <c r="O58" i="3"/>
  <c r="AI57" i="3"/>
  <c r="AH57" i="3"/>
  <c r="AG57" i="3"/>
  <c r="AF57" i="3"/>
  <c r="AE57" i="3"/>
  <c r="AD57" i="3"/>
  <c r="T57" i="3"/>
  <c r="S57" i="3"/>
  <c r="AN57" i="3" s="1"/>
  <c r="R57" i="3"/>
  <c r="AM57" i="3" s="1"/>
  <c r="Q57" i="3"/>
  <c r="P57" i="3"/>
  <c r="O57" i="3"/>
  <c r="AM56" i="3"/>
  <c r="AI56" i="3"/>
  <c r="AH56" i="3"/>
  <c r="AG56" i="3"/>
  <c r="AF56" i="3"/>
  <c r="AE56" i="3"/>
  <c r="AD56" i="3"/>
  <c r="T56" i="3"/>
  <c r="S56" i="3"/>
  <c r="AN56" i="3" s="1"/>
  <c r="R56" i="3"/>
  <c r="Q56" i="3"/>
  <c r="P56" i="3"/>
  <c r="O56" i="3"/>
  <c r="AI55" i="3"/>
  <c r="AH55" i="3"/>
  <c r="AG55" i="3"/>
  <c r="AF55" i="3"/>
  <c r="AE55" i="3"/>
  <c r="AD55" i="3"/>
  <c r="T55" i="3"/>
  <c r="S55" i="3"/>
  <c r="AN55" i="3" s="1"/>
  <c r="R55" i="3"/>
  <c r="AM55" i="3" s="1"/>
  <c r="Q55" i="3"/>
  <c r="P55" i="3"/>
  <c r="O55" i="3"/>
  <c r="AI54" i="3"/>
  <c r="AH54" i="3"/>
  <c r="AG54" i="3"/>
  <c r="AF54" i="3"/>
  <c r="AE54" i="3"/>
  <c r="AD54" i="3"/>
  <c r="T54" i="3"/>
  <c r="S54" i="3"/>
  <c r="AN54" i="3" s="1"/>
  <c r="R54" i="3"/>
  <c r="AM54" i="3" s="1"/>
  <c r="Q54" i="3"/>
  <c r="P54" i="3"/>
  <c r="O54" i="3"/>
  <c r="AM53" i="3"/>
  <c r="AI53" i="3"/>
  <c r="AH53" i="3"/>
  <c r="AG53" i="3"/>
  <c r="AF53" i="3"/>
  <c r="AE53" i="3"/>
  <c r="AD53" i="3"/>
  <c r="T53" i="3"/>
  <c r="S53" i="3"/>
  <c r="AN53" i="3" s="1"/>
  <c r="R53" i="3"/>
  <c r="Q53" i="3"/>
  <c r="P53" i="3"/>
  <c r="O53" i="3"/>
  <c r="AI52" i="3"/>
  <c r="AH52" i="3"/>
  <c r="AG52" i="3"/>
  <c r="AF52" i="3"/>
  <c r="AE52" i="3"/>
  <c r="AD52" i="3"/>
  <c r="T52" i="3"/>
  <c r="S52" i="3"/>
  <c r="AN52" i="3" s="1"/>
  <c r="R52" i="3"/>
  <c r="AM52" i="3" s="1"/>
  <c r="Q52" i="3"/>
  <c r="P52" i="3"/>
  <c r="O52" i="3"/>
  <c r="AI51" i="3"/>
  <c r="AH51" i="3"/>
  <c r="AG51" i="3"/>
  <c r="AF51" i="3"/>
  <c r="AE51" i="3"/>
  <c r="AD51" i="3"/>
  <c r="T51" i="3"/>
  <c r="S51" i="3"/>
  <c r="AN51" i="3" s="1"/>
  <c r="R51" i="3"/>
  <c r="AM51" i="3" s="1"/>
  <c r="Q51" i="3"/>
  <c r="P51" i="3"/>
  <c r="O51" i="3"/>
  <c r="AI50" i="3"/>
  <c r="AH50" i="3"/>
  <c r="AG50" i="3"/>
  <c r="AF50" i="3"/>
  <c r="AE50" i="3"/>
  <c r="AD50" i="3"/>
  <c r="T50" i="3"/>
  <c r="S50" i="3"/>
  <c r="AN50" i="3" s="1"/>
  <c r="R50" i="3"/>
  <c r="AM50" i="3" s="1"/>
  <c r="Q50" i="3"/>
  <c r="P50" i="3"/>
  <c r="O50" i="3"/>
  <c r="AI49" i="3"/>
  <c r="AH49" i="3"/>
  <c r="AG49" i="3"/>
  <c r="AF49" i="3"/>
  <c r="AE49" i="3"/>
  <c r="AD49" i="3"/>
  <c r="T49" i="3"/>
  <c r="S49" i="3"/>
  <c r="AN49" i="3" s="1"/>
  <c r="R49" i="3"/>
  <c r="AM49" i="3" s="1"/>
  <c r="Q49" i="3"/>
  <c r="P49" i="3"/>
  <c r="O49" i="3"/>
  <c r="AI48" i="3"/>
  <c r="AH48" i="3"/>
  <c r="AG48" i="3"/>
  <c r="AF48" i="3"/>
  <c r="AE48" i="3"/>
  <c r="AD48" i="3"/>
  <c r="T48" i="3"/>
  <c r="S48" i="3"/>
  <c r="AN48" i="3" s="1"/>
  <c r="R48" i="3"/>
  <c r="AM48" i="3" s="1"/>
  <c r="Q48" i="3"/>
  <c r="P48" i="3"/>
  <c r="O48" i="3"/>
  <c r="AI47" i="3"/>
  <c r="AH47" i="3"/>
  <c r="AG47" i="3"/>
  <c r="AF47" i="3"/>
  <c r="AE47" i="3"/>
  <c r="AD47" i="3"/>
  <c r="T47" i="3"/>
  <c r="S47" i="3"/>
  <c r="AN47" i="3" s="1"/>
  <c r="R47" i="3"/>
  <c r="AM47" i="3" s="1"/>
  <c r="Q47" i="3"/>
  <c r="P47" i="3"/>
  <c r="O47" i="3"/>
  <c r="AI46" i="3"/>
  <c r="AH46" i="3"/>
  <c r="AG46" i="3"/>
  <c r="AF46" i="3"/>
  <c r="AE46" i="3"/>
  <c r="AD46" i="3"/>
  <c r="T46" i="3"/>
  <c r="S46" i="3"/>
  <c r="AN46" i="3" s="1"/>
  <c r="R46" i="3"/>
  <c r="AM46" i="3" s="1"/>
  <c r="Q46" i="3"/>
  <c r="P46" i="3"/>
  <c r="O46" i="3"/>
  <c r="AN45" i="3"/>
  <c r="AM45" i="3"/>
  <c r="AI45" i="3"/>
  <c r="AH45" i="3"/>
  <c r="AG45" i="3"/>
  <c r="AF45" i="3"/>
  <c r="AE45" i="3"/>
  <c r="AD45" i="3"/>
  <c r="T45" i="3"/>
  <c r="S45" i="3"/>
  <c r="R45" i="3"/>
  <c r="Q45" i="3"/>
  <c r="P45" i="3"/>
  <c r="O45" i="3"/>
  <c r="AM44" i="3"/>
  <c r="AI44" i="3"/>
  <c r="AH44" i="3"/>
  <c r="AG44" i="3"/>
  <c r="AF44" i="3"/>
  <c r="AE44" i="3"/>
  <c r="AD44" i="3"/>
  <c r="T44" i="3"/>
  <c r="S44" i="3"/>
  <c r="AN44" i="3" s="1"/>
  <c r="R44" i="3"/>
  <c r="Q44" i="3"/>
  <c r="P44" i="3"/>
  <c r="O44" i="3"/>
  <c r="AI43" i="3"/>
  <c r="AH43" i="3"/>
  <c r="AG43" i="3"/>
  <c r="AF43" i="3"/>
  <c r="AE43" i="3"/>
  <c r="AD43" i="3"/>
  <c r="T43" i="3"/>
  <c r="S43" i="3"/>
  <c r="AN43" i="3" s="1"/>
  <c r="R43" i="3"/>
  <c r="AM43" i="3" s="1"/>
  <c r="Q43" i="3"/>
  <c r="P43" i="3"/>
  <c r="O43" i="3"/>
  <c r="AI42" i="3"/>
  <c r="AH42" i="3"/>
  <c r="AG42" i="3"/>
  <c r="AF42" i="3"/>
  <c r="AE42" i="3"/>
  <c r="AD42" i="3"/>
  <c r="T42" i="3"/>
  <c r="S42" i="3"/>
  <c r="AN42" i="3" s="1"/>
  <c r="R42" i="3"/>
  <c r="AM42" i="3" s="1"/>
  <c r="Q42" i="3"/>
  <c r="P42" i="3"/>
  <c r="O42" i="3"/>
  <c r="AI41" i="3"/>
  <c r="AH41" i="3"/>
  <c r="AG41" i="3"/>
  <c r="AF41" i="3"/>
  <c r="AE41" i="3"/>
  <c r="AD41" i="3"/>
  <c r="T41" i="3"/>
  <c r="S41" i="3"/>
  <c r="AN41" i="3" s="1"/>
  <c r="R41" i="3"/>
  <c r="AM41" i="3" s="1"/>
  <c r="Q41" i="3"/>
  <c r="P41" i="3"/>
  <c r="O41" i="3"/>
  <c r="AN40" i="3"/>
  <c r="AM40" i="3"/>
  <c r="AI40" i="3"/>
  <c r="AH40" i="3"/>
  <c r="AG40" i="3"/>
  <c r="AF40" i="3"/>
  <c r="AE40" i="3"/>
  <c r="AD40" i="3"/>
  <c r="T40" i="3"/>
  <c r="S40" i="3"/>
  <c r="R40" i="3"/>
  <c r="Q40" i="3"/>
  <c r="P40" i="3"/>
  <c r="O40" i="3"/>
  <c r="AI39" i="3"/>
  <c r="AH39" i="3"/>
  <c r="AG39" i="3"/>
  <c r="AF39" i="3"/>
  <c r="AE39" i="3"/>
  <c r="AD39" i="3"/>
  <c r="T39" i="3"/>
  <c r="S39" i="3"/>
  <c r="AN39" i="3" s="1"/>
  <c r="R39" i="3"/>
  <c r="AM39" i="3" s="1"/>
  <c r="Q39" i="3"/>
  <c r="P39" i="3"/>
  <c r="O39" i="3"/>
  <c r="AI38" i="3"/>
  <c r="AH38" i="3"/>
  <c r="AG38" i="3"/>
  <c r="AF38" i="3"/>
  <c r="AE38" i="3"/>
  <c r="AD38" i="3"/>
  <c r="T38" i="3"/>
  <c r="S38" i="3"/>
  <c r="AN38" i="3" s="1"/>
  <c r="R38" i="3"/>
  <c r="AM38" i="3" s="1"/>
  <c r="Q38" i="3"/>
  <c r="P38" i="3"/>
  <c r="O38" i="3"/>
  <c r="AI37" i="3"/>
  <c r="AH37" i="3"/>
  <c r="AG37" i="3"/>
  <c r="AF37" i="3"/>
  <c r="AE37" i="3"/>
  <c r="AD37" i="3"/>
  <c r="T37" i="3"/>
  <c r="S37" i="3"/>
  <c r="AN37" i="3" s="1"/>
  <c r="R37" i="3"/>
  <c r="AM37" i="3" s="1"/>
  <c r="Q37" i="3"/>
  <c r="P37" i="3"/>
  <c r="O37" i="3"/>
  <c r="AM36" i="3"/>
  <c r="AI36" i="3"/>
  <c r="AH36" i="3"/>
  <c r="AG36" i="3"/>
  <c r="AF36" i="3"/>
  <c r="AE36" i="3"/>
  <c r="AD36" i="3"/>
  <c r="T36" i="3"/>
  <c r="S36" i="3"/>
  <c r="AN36" i="3" s="1"/>
  <c r="R36" i="3"/>
  <c r="Q36" i="3"/>
  <c r="P36" i="3"/>
  <c r="O36" i="3"/>
  <c r="AI35" i="3"/>
  <c r="AH35" i="3"/>
  <c r="AG35" i="3"/>
  <c r="AF35" i="3"/>
  <c r="AE35" i="3"/>
  <c r="AD35" i="3"/>
  <c r="T35" i="3"/>
  <c r="S35" i="3"/>
  <c r="AN35" i="3" s="1"/>
  <c r="R35" i="3"/>
  <c r="AM35" i="3" s="1"/>
  <c r="Q35" i="3"/>
  <c r="P35" i="3"/>
  <c r="O35" i="3"/>
  <c r="AI34" i="3"/>
  <c r="AH34" i="3"/>
  <c r="AG34" i="3"/>
  <c r="AF34" i="3"/>
  <c r="AE34" i="3"/>
  <c r="AD34" i="3"/>
  <c r="T34" i="3"/>
  <c r="S34" i="3"/>
  <c r="AN34" i="3" s="1"/>
  <c r="R34" i="3"/>
  <c r="AM34" i="3" s="1"/>
  <c r="Q34" i="3"/>
  <c r="P34" i="3"/>
  <c r="O34" i="3"/>
  <c r="AM33" i="3"/>
  <c r="AI33" i="3"/>
  <c r="AH33" i="3"/>
  <c r="AG33" i="3"/>
  <c r="AF33" i="3"/>
  <c r="AE33" i="3"/>
  <c r="AD33" i="3"/>
  <c r="T33" i="3"/>
  <c r="S33" i="3"/>
  <c r="AN33" i="3" s="1"/>
  <c r="R33" i="3"/>
  <c r="Q33" i="3"/>
  <c r="P33" i="3"/>
  <c r="O33" i="3"/>
  <c r="AI32" i="3"/>
  <c r="AH32" i="3"/>
  <c r="AG32" i="3"/>
  <c r="AF32" i="3"/>
  <c r="AE32" i="3"/>
  <c r="AD32" i="3"/>
  <c r="T32" i="3"/>
  <c r="S32" i="3"/>
  <c r="AN32" i="3" s="1"/>
  <c r="R32" i="3"/>
  <c r="AM32" i="3" s="1"/>
  <c r="Q32" i="3"/>
  <c r="P32" i="3"/>
  <c r="O32" i="3"/>
  <c r="AI31" i="3"/>
  <c r="AH31" i="3"/>
  <c r="AG31" i="3"/>
  <c r="AF31" i="3"/>
  <c r="AE31" i="3"/>
  <c r="AD31" i="3"/>
  <c r="T31" i="3"/>
  <c r="S31" i="3"/>
  <c r="AN31" i="3" s="1"/>
  <c r="R31" i="3"/>
  <c r="AM31" i="3" s="1"/>
  <c r="Q31" i="3"/>
  <c r="P31" i="3"/>
  <c r="O31" i="3"/>
  <c r="AI30" i="3"/>
  <c r="AH30" i="3"/>
  <c r="AG30" i="3"/>
  <c r="AF30" i="3"/>
  <c r="AE30" i="3"/>
  <c r="AD30" i="3"/>
  <c r="T30" i="3"/>
  <c r="S30" i="3"/>
  <c r="AN30" i="3" s="1"/>
  <c r="R30" i="3"/>
  <c r="AM30" i="3" s="1"/>
  <c r="Q30" i="3"/>
  <c r="P30" i="3"/>
  <c r="O30" i="3"/>
  <c r="AI29" i="3"/>
  <c r="AH29" i="3"/>
  <c r="AG29" i="3"/>
  <c r="AF29" i="3"/>
  <c r="AE29" i="3"/>
  <c r="AD29" i="3"/>
  <c r="T29" i="3"/>
  <c r="S29" i="3"/>
  <c r="AN29" i="3" s="1"/>
  <c r="R29" i="3"/>
  <c r="AM29" i="3" s="1"/>
  <c r="Q29" i="3"/>
  <c r="P29" i="3"/>
  <c r="O29" i="3"/>
  <c r="AI28" i="3"/>
  <c r="AH28" i="3"/>
  <c r="AG28" i="3"/>
  <c r="AF28" i="3"/>
  <c r="AE28" i="3"/>
  <c r="AD28" i="3"/>
  <c r="T28" i="3"/>
  <c r="S28" i="3"/>
  <c r="AN28" i="3" s="1"/>
  <c r="R28" i="3"/>
  <c r="AM28" i="3" s="1"/>
  <c r="Q28" i="3"/>
  <c r="P28" i="3"/>
  <c r="O28" i="3"/>
  <c r="AI27" i="3"/>
  <c r="AH27" i="3"/>
  <c r="AG27" i="3"/>
  <c r="AF27" i="3"/>
  <c r="AE27" i="3"/>
  <c r="AD27" i="3"/>
  <c r="T27" i="3"/>
  <c r="S27" i="3"/>
  <c r="AN27" i="3" s="1"/>
  <c r="R27" i="3"/>
  <c r="AM27" i="3" s="1"/>
  <c r="Q27" i="3"/>
  <c r="P27" i="3"/>
  <c r="O27" i="3"/>
  <c r="AI26" i="3"/>
  <c r="AH26" i="3"/>
  <c r="AG26" i="3"/>
  <c r="AF26" i="3"/>
  <c r="AE26" i="3"/>
  <c r="AD26" i="3"/>
  <c r="T26" i="3"/>
  <c r="S26" i="3"/>
  <c r="AN26" i="3" s="1"/>
  <c r="R26" i="3"/>
  <c r="AM26" i="3" s="1"/>
  <c r="Q26" i="3"/>
  <c r="P26" i="3"/>
  <c r="O26" i="3"/>
  <c r="AM25" i="3"/>
  <c r="AI25" i="3"/>
  <c r="AH25" i="3"/>
  <c r="AG25" i="3"/>
  <c r="AF25" i="3"/>
  <c r="AE25" i="3"/>
  <c r="AD25" i="3"/>
  <c r="T25" i="3"/>
  <c r="S25" i="3"/>
  <c r="AN25" i="3" s="1"/>
  <c r="R25" i="3"/>
  <c r="Q25" i="3"/>
  <c r="P25" i="3"/>
  <c r="O25" i="3"/>
  <c r="AI24" i="3"/>
  <c r="AH24" i="3"/>
  <c r="AG24" i="3"/>
  <c r="AF24" i="3"/>
  <c r="AE24" i="3"/>
  <c r="AD24" i="3"/>
  <c r="T24" i="3"/>
  <c r="S24" i="3"/>
  <c r="AN24" i="3" s="1"/>
  <c r="R24" i="3"/>
  <c r="AM24" i="3" s="1"/>
  <c r="Q24" i="3"/>
  <c r="P24" i="3"/>
  <c r="O24" i="3"/>
  <c r="AM23" i="3"/>
  <c r="AI23" i="3"/>
  <c r="AH23" i="3"/>
  <c r="AG23" i="3"/>
  <c r="AF23" i="3"/>
  <c r="AE23" i="3"/>
  <c r="AD23" i="3"/>
  <c r="T23" i="3"/>
  <c r="S23" i="3"/>
  <c r="AN23" i="3" s="1"/>
  <c r="R23" i="3"/>
  <c r="Q23" i="3"/>
  <c r="P23" i="3"/>
  <c r="O23" i="3"/>
  <c r="AI22" i="3"/>
  <c r="AH22" i="3"/>
  <c r="AG22" i="3"/>
  <c r="AF22" i="3"/>
  <c r="AE22" i="3"/>
  <c r="AD22" i="3"/>
  <c r="T22" i="3"/>
  <c r="S22" i="3"/>
  <c r="AN22" i="3" s="1"/>
  <c r="R22" i="3"/>
  <c r="AM22" i="3" s="1"/>
  <c r="Q22" i="3"/>
  <c r="P22" i="3"/>
  <c r="O22" i="3"/>
  <c r="AI21" i="3"/>
  <c r="AH21" i="3"/>
  <c r="AG21" i="3"/>
  <c r="AF21" i="3"/>
  <c r="AE21" i="3"/>
  <c r="AD21" i="3"/>
  <c r="T21" i="3"/>
  <c r="S21" i="3"/>
  <c r="AN21" i="3" s="1"/>
  <c r="R21" i="3"/>
  <c r="AM21" i="3" s="1"/>
  <c r="Q21" i="3"/>
  <c r="P21" i="3"/>
  <c r="O21" i="3"/>
  <c r="AM20" i="3"/>
  <c r="AI20" i="3"/>
  <c r="AH20" i="3"/>
  <c r="AG20" i="3"/>
  <c r="AF20" i="3"/>
  <c r="AE20" i="3"/>
  <c r="AD20" i="3"/>
  <c r="T20" i="3"/>
  <c r="S20" i="3"/>
  <c r="AN20" i="3" s="1"/>
  <c r="R20" i="3"/>
  <c r="Q20" i="3"/>
  <c r="P20" i="3"/>
  <c r="O20" i="3"/>
  <c r="AI19" i="3"/>
  <c r="AH19" i="3"/>
  <c r="AG19" i="3"/>
  <c r="AF19" i="3"/>
  <c r="AE19" i="3"/>
  <c r="AD19" i="3"/>
  <c r="T19" i="3"/>
  <c r="S19" i="3"/>
  <c r="AN19" i="3" s="1"/>
  <c r="R19" i="3"/>
  <c r="AM19" i="3" s="1"/>
  <c r="Q19" i="3"/>
  <c r="P19" i="3"/>
  <c r="O19" i="3"/>
  <c r="AI18" i="3"/>
  <c r="AH18" i="3"/>
  <c r="AG18" i="3"/>
  <c r="AF18" i="3"/>
  <c r="AE18" i="3"/>
  <c r="AD18" i="3"/>
  <c r="T18" i="3"/>
  <c r="S18" i="3"/>
  <c r="AN18" i="3" s="1"/>
  <c r="R18" i="3"/>
  <c r="AM18" i="3" s="1"/>
  <c r="Q18" i="3"/>
  <c r="P18" i="3"/>
  <c r="O18" i="3"/>
  <c r="AM17" i="3"/>
  <c r="AI17" i="3"/>
  <c r="AH17" i="3"/>
  <c r="AG17" i="3"/>
  <c r="AF17" i="3"/>
  <c r="AE17" i="3"/>
  <c r="AD17" i="3"/>
  <c r="T17" i="3"/>
  <c r="S17" i="3"/>
  <c r="AN17" i="3" s="1"/>
  <c r="R17" i="3"/>
  <c r="Q17" i="3"/>
  <c r="P17" i="3"/>
  <c r="O17" i="3"/>
  <c r="AI16" i="3"/>
  <c r="AH16" i="3"/>
  <c r="AG16" i="3"/>
  <c r="AF16" i="3"/>
  <c r="AE16" i="3"/>
  <c r="AD16" i="3"/>
  <c r="T16" i="3"/>
  <c r="S16" i="3"/>
  <c r="AN16" i="3" s="1"/>
  <c r="R16" i="3"/>
  <c r="AM16" i="3" s="1"/>
  <c r="Q16" i="3"/>
  <c r="P16" i="3"/>
  <c r="O16" i="3"/>
  <c r="AI15" i="3"/>
  <c r="AH15" i="3"/>
  <c r="AG15" i="3"/>
  <c r="AF15" i="3"/>
  <c r="AE15" i="3"/>
  <c r="AD15" i="3"/>
  <c r="T15" i="3"/>
  <c r="S15" i="3"/>
  <c r="AN15" i="3" s="1"/>
  <c r="R15" i="3"/>
  <c r="AM15" i="3" s="1"/>
  <c r="Q15" i="3"/>
  <c r="P15" i="3"/>
  <c r="O15" i="3"/>
  <c r="AI14" i="3"/>
  <c r="AH14" i="3"/>
  <c r="AG14" i="3"/>
  <c r="AF14" i="3"/>
  <c r="AE14" i="3"/>
  <c r="AD14" i="3"/>
  <c r="T14" i="3"/>
  <c r="S14" i="3"/>
  <c r="AN14" i="3" s="1"/>
  <c r="R14" i="3"/>
  <c r="AM14" i="3" s="1"/>
  <c r="Q14" i="3"/>
  <c r="P14" i="3"/>
  <c r="O14" i="3"/>
  <c r="AI13" i="3"/>
  <c r="AH13" i="3"/>
  <c r="AG13" i="3"/>
  <c r="AF13" i="3"/>
  <c r="AE13" i="3"/>
  <c r="AD13" i="3"/>
  <c r="T13" i="3"/>
  <c r="S13" i="3"/>
  <c r="AN13" i="3" s="1"/>
  <c r="R13" i="3"/>
  <c r="AM13" i="3" s="1"/>
  <c r="Q13" i="3"/>
  <c r="P13" i="3"/>
  <c r="O13" i="3"/>
  <c r="AN12" i="3"/>
  <c r="AM12" i="3"/>
  <c r="AI12" i="3"/>
  <c r="AH12" i="3"/>
  <c r="AG12" i="3"/>
  <c r="AF12" i="3"/>
  <c r="AE12" i="3"/>
  <c r="AD12" i="3"/>
  <c r="T12" i="3"/>
  <c r="S12" i="3"/>
  <c r="R12" i="3"/>
  <c r="Q12" i="3"/>
  <c r="P12" i="3"/>
  <c r="O12" i="3"/>
  <c r="AI11" i="3"/>
  <c r="AH11" i="3"/>
  <c r="AG11" i="3"/>
  <c r="AF11" i="3"/>
  <c r="AE11" i="3"/>
  <c r="AD11" i="3"/>
  <c r="T11" i="3"/>
  <c r="S11" i="3"/>
  <c r="AN11" i="3" s="1"/>
  <c r="R11" i="3"/>
  <c r="AM11" i="3" s="1"/>
  <c r="Q11" i="3"/>
  <c r="P11" i="3"/>
  <c r="O11" i="3"/>
  <c r="AI10" i="3"/>
  <c r="AH10" i="3"/>
  <c r="AG10" i="3"/>
  <c r="AF10" i="3"/>
  <c r="AE10" i="3"/>
  <c r="AD10" i="3"/>
  <c r="T10" i="3"/>
  <c r="S10" i="3"/>
  <c r="AN10" i="3" s="1"/>
  <c r="R10" i="3"/>
  <c r="AM10" i="3" s="1"/>
  <c r="Q10" i="3"/>
  <c r="P10" i="3"/>
  <c r="O10" i="3"/>
  <c r="AI9" i="3"/>
  <c r="AH9" i="3"/>
  <c r="AG9" i="3"/>
  <c r="AF9" i="3"/>
  <c r="AE9" i="3"/>
  <c r="AD9" i="3"/>
  <c r="T9" i="3"/>
  <c r="S9" i="3"/>
  <c r="AN9" i="3" s="1"/>
  <c r="R9" i="3"/>
  <c r="AM9" i="3" s="1"/>
  <c r="Q9" i="3"/>
  <c r="P9" i="3"/>
  <c r="O9" i="3"/>
  <c r="N6" i="3"/>
  <c r="M6" i="3"/>
  <c r="L6" i="3"/>
  <c r="K6" i="3"/>
  <c r="J6" i="3"/>
  <c r="I6" i="3"/>
  <c r="K2" i="3"/>
  <c r="J2" i="3"/>
  <c r="I2" i="3"/>
  <c r="L33" i="2"/>
  <c r="K33" i="2"/>
  <c r="J33" i="2"/>
  <c r="I33" i="2"/>
  <c r="O33" i="2" s="1"/>
  <c r="H33" i="2"/>
  <c r="N33" i="2" s="1"/>
  <c r="G33" i="2"/>
  <c r="M33" i="2" s="1"/>
  <c r="F33" i="2"/>
  <c r="E33" i="2"/>
  <c r="D33" i="2"/>
  <c r="C33" i="2"/>
  <c r="N32" i="2"/>
  <c r="M32" i="2"/>
  <c r="L32" i="2"/>
  <c r="K32" i="2"/>
  <c r="Q32" i="2" s="1"/>
  <c r="J32" i="2"/>
  <c r="P32" i="2" s="1"/>
  <c r="H32" i="2"/>
  <c r="G32" i="2"/>
  <c r="F32" i="2"/>
  <c r="E32" i="2"/>
  <c r="D32" i="2"/>
  <c r="C32" i="2"/>
  <c r="I32" i="2" s="1"/>
  <c r="O32" i="2" s="1"/>
  <c r="N31" i="2"/>
  <c r="M31" i="2"/>
  <c r="H31" i="2"/>
  <c r="G31" i="2"/>
  <c r="F31" i="2"/>
  <c r="L31" i="2" s="1"/>
  <c r="E31" i="2"/>
  <c r="K31" i="2" s="1"/>
  <c r="Q31" i="2" s="1"/>
  <c r="D31" i="2"/>
  <c r="J31" i="2" s="1"/>
  <c r="P31" i="2" s="1"/>
  <c r="C31" i="2"/>
  <c r="I31" i="2" s="1"/>
  <c r="O31" i="2" s="1"/>
  <c r="I30" i="2"/>
  <c r="H30" i="2"/>
  <c r="N30" i="2" s="1"/>
  <c r="G30" i="2"/>
  <c r="M30" i="2" s="1"/>
  <c r="F30" i="2"/>
  <c r="L30" i="2" s="1"/>
  <c r="E30" i="2"/>
  <c r="E27" i="2" s="1"/>
  <c r="D30" i="2"/>
  <c r="J30" i="2" s="1"/>
  <c r="P30" i="2" s="1"/>
  <c r="C30" i="2"/>
  <c r="L29" i="2"/>
  <c r="K29" i="2"/>
  <c r="J29" i="2"/>
  <c r="I29" i="2"/>
  <c r="O29" i="2" s="1"/>
  <c r="H29" i="2"/>
  <c r="N29" i="2" s="1"/>
  <c r="G29" i="2"/>
  <c r="M29" i="2" s="1"/>
  <c r="F29" i="2"/>
  <c r="E29" i="2"/>
  <c r="D29" i="2"/>
  <c r="C29" i="2"/>
  <c r="N28" i="2"/>
  <c r="M28" i="2"/>
  <c r="L28" i="2"/>
  <c r="K28" i="2"/>
  <c r="J28" i="2"/>
  <c r="H28" i="2"/>
  <c r="H27" i="2" s="1"/>
  <c r="G28" i="2"/>
  <c r="F28" i="2"/>
  <c r="E28" i="2"/>
  <c r="D28" i="2"/>
  <c r="C28" i="2"/>
  <c r="I28" i="2" s="1"/>
  <c r="C27" i="2"/>
  <c r="I26" i="2"/>
  <c r="H26" i="2"/>
  <c r="N26" i="2" s="1"/>
  <c r="G26" i="2"/>
  <c r="M26" i="2" s="1"/>
  <c r="F26" i="2"/>
  <c r="E26" i="2"/>
  <c r="D26" i="2"/>
  <c r="C26" i="2"/>
  <c r="L25" i="2"/>
  <c r="K25" i="2"/>
  <c r="J25" i="2"/>
  <c r="I25" i="2"/>
  <c r="O25" i="2" s="1"/>
  <c r="H25" i="2"/>
  <c r="N25" i="2" s="1"/>
  <c r="G25" i="2"/>
  <c r="M25" i="2" s="1"/>
  <c r="F25" i="2"/>
  <c r="E25" i="2"/>
  <c r="D25" i="2"/>
  <c r="C25" i="2"/>
  <c r="N24" i="2"/>
  <c r="M24" i="2"/>
  <c r="L24" i="2"/>
  <c r="K24" i="2"/>
  <c r="Q24" i="2" s="1"/>
  <c r="J24" i="2"/>
  <c r="P24" i="2" s="1"/>
  <c r="H24" i="2"/>
  <c r="G24" i="2"/>
  <c r="F24" i="2"/>
  <c r="E24" i="2"/>
  <c r="D24" i="2"/>
  <c r="C24" i="2"/>
  <c r="I24" i="2" s="1"/>
  <c r="O24" i="2" s="1"/>
  <c r="N23" i="2"/>
  <c r="M23" i="2"/>
  <c r="H23" i="2"/>
  <c r="G23" i="2"/>
  <c r="F23" i="2"/>
  <c r="L23" i="2" s="1"/>
  <c r="E23" i="2"/>
  <c r="K23" i="2" s="1"/>
  <c r="D23" i="2"/>
  <c r="J23" i="2" s="1"/>
  <c r="C23" i="2"/>
  <c r="C34" i="2" s="1"/>
  <c r="N13" i="2"/>
  <c r="M13" i="2"/>
  <c r="H13" i="2"/>
  <c r="G13" i="2"/>
  <c r="F13" i="2"/>
  <c r="L13" i="2" s="1"/>
  <c r="E13" i="2"/>
  <c r="K13" i="2" s="1"/>
  <c r="D13" i="2"/>
  <c r="J13" i="2" s="1"/>
  <c r="C13" i="2"/>
  <c r="I13" i="2" s="1"/>
  <c r="L12" i="2"/>
  <c r="K12" i="2"/>
  <c r="J12" i="2"/>
  <c r="I12" i="2"/>
  <c r="R12" i="2" s="1"/>
  <c r="H12" i="2"/>
  <c r="N12" i="2" s="1"/>
  <c r="G12" i="2"/>
  <c r="M12" i="2" s="1"/>
  <c r="F12" i="2"/>
  <c r="E12" i="2"/>
  <c r="D12" i="2"/>
  <c r="C12" i="2"/>
  <c r="N11" i="2"/>
  <c r="M11" i="2"/>
  <c r="H11" i="2"/>
  <c r="G11" i="2"/>
  <c r="F11" i="2"/>
  <c r="L11" i="2" s="1"/>
  <c r="E11" i="2"/>
  <c r="K11" i="2" s="1"/>
  <c r="D11" i="2"/>
  <c r="J11" i="2" s="1"/>
  <c r="C11" i="2"/>
  <c r="I11" i="2" s="1"/>
  <c r="L10" i="2"/>
  <c r="K10" i="2"/>
  <c r="J10" i="2"/>
  <c r="I10" i="2"/>
  <c r="H10" i="2"/>
  <c r="H14" i="2" s="1"/>
  <c r="N14" i="2" s="1"/>
  <c r="G10" i="2"/>
  <c r="M10" i="2" s="1"/>
  <c r="F10" i="2"/>
  <c r="E10" i="2"/>
  <c r="D10" i="2"/>
  <c r="C10" i="2"/>
  <c r="N9" i="2"/>
  <c r="M9" i="2"/>
  <c r="H9" i="2"/>
  <c r="G9" i="2"/>
  <c r="F9" i="2"/>
  <c r="F14" i="2" s="1"/>
  <c r="L14" i="2" s="1"/>
  <c r="E9" i="2"/>
  <c r="E14" i="2" s="1"/>
  <c r="K14" i="2" s="1"/>
  <c r="D9" i="2"/>
  <c r="D14" i="2" s="1"/>
  <c r="J14" i="2" s="1"/>
  <c r="C9" i="2"/>
  <c r="C14" i="2" s="1"/>
  <c r="I14" i="2" s="1"/>
  <c r="A1" i="2"/>
  <c r="J54" i="1"/>
  <c r="I54" i="1"/>
  <c r="H54" i="1"/>
  <c r="J53" i="1"/>
  <c r="I53" i="1"/>
  <c r="H53" i="1"/>
  <c r="J52" i="1"/>
  <c r="I52" i="1"/>
  <c r="H52" i="1"/>
  <c r="J51" i="1"/>
  <c r="I51" i="1"/>
  <c r="H51" i="1"/>
  <c r="J50" i="1"/>
  <c r="I50" i="1"/>
  <c r="H50" i="1"/>
  <c r="J49" i="1"/>
  <c r="I49" i="1"/>
  <c r="H49" i="1"/>
  <c r="J48" i="1"/>
  <c r="I48" i="1"/>
  <c r="H48" i="1"/>
  <c r="J47" i="1"/>
  <c r="I47" i="1"/>
  <c r="H47" i="1"/>
  <c r="J46" i="1"/>
  <c r="I46" i="1"/>
  <c r="H46" i="1"/>
  <c r="J45" i="1"/>
  <c r="I45" i="1"/>
  <c r="H45" i="1"/>
  <c r="J44" i="1"/>
  <c r="I44" i="1"/>
  <c r="H44" i="1"/>
  <c r="J43" i="1"/>
  <c r="I43" i="1"/>
  <c r="H43" i="1"/>
  <c r="J42" i="1"/>
  <c r="I42" i="1"/>
  <c r="H42" i="1"/>
  <c r="J41" i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  <c r="J5" i="1"/>
  <c r="I5" i="1"/>
  <c r="H5" i="1"/>
  <c r="AN2031" i="3" l="1"/>
  <c r="AN2387" i="3"/>
  <c r="AK2387" i="3"/>
  <c r="AP2387" i="3" s="1"/>
  <c r="AS2387" i="3" s="1"/>
  <c r="AN1690" i="3"/>
  <c r="AK1690" i="3"/>
  <c r="AP1690" i="3" s="1"/>
  <c r="AS1690" i="3" s="1"/>
  <c r="AJ2103" i="3"/>
  <c r="AO2103" i="3" s="1"/>
  <c r="AR2103" i="3" s="1"/>
  <c r="AK1715" i="3"/>
  <c r="AP1715" i="3" s="1"/>
  <c r="AS1715" i="3" s="1"/>
  <c r="AK1619" i="3"/>
  <c r="AP1619" i="3" s="1"/>
  <c r="AS1619" i="3" s="1"/>
  <c r="AK1703" i="3"/>
  <c r="AP1703" i="3" s="1"/>
  <c r="AS1703" i="3" s="1"/>
  <c r="AJ1592" i="3"/>
  <c r="AO1592" i="3" s="1"/>
  <c r="AR1592" i="3" s="1"/>
  <c r="AJ1768" i="3"/>
  <c r="AO1768" i="3" s="1"/>
  <c r="AR1768" i="3" s="1"/>
  <c r="AK1819" i="3"/>
  <c r="AP1819" i="3" s="1"/>
  <c r="AS1819" i="3" s="1"/>
  <c r="AK1571" i="3"/>
  <c r="AP1571" i="3" s="1"/>
  <c r="AS1571" i="3" s="1"/>
  <c r="AK1804" i="3"/>
  <c r="AP1804" i="3" s="1"/>
  <c r="AS1804" i="3" s="1"/>
  <c r="AK1624" i="3"/>
  <c r="AP1624" i="3" s="1"/>
  <c r="AS1624" i="3" s="1"/>
  <c r="AJ1642" i="3"/>
  <c r="AO1642" i="3" s="1"/>
  <c r="AR1642" i="3" s="1"/>
  <c r="AJ2351" i="3"/>
  <c r="AO2351" i="3" s="1"/>
  <c r="AR2351" i="3" s="1"/>
  <c r="AJ2003" i="3"/>
  <c r="AO2003" i="3" s="1"/>
  <c r="AR2003" i="3" s="1"/>
  <c r="AK2108" i="3"/>
  <c r="AP2108" i="3" s="1"/>
  <c r="AS2108" i="3" s="1"/>
  <c r="AK1812" i="3"/>
  <c r="AP1812" i="3" s="1"/>
  <c r="AS1812" i="3" s="1"/>
  <c r="AK1630" i="3"/>
  <c r="AP1630" i="3" s="1"/>
  <c r="AS1630" i="3" s="1"/>
  <c r="AK1756" i="3"/>
  <c r="AP1756" i="3" s="1"/>
  <c r="AS1756" i="3" s="1"/>
  <c r="AK2039" i="3"/>
  <c r="AP2039" i="3" s="1"/>
  <c r="AS2039" i="3" s="1"/>
  <c r="AJ1614" i="3"/>
  <c r="AO1614" i="3" s="1"/>
  <c r="AR1614" i="3" s="1"/>
  <c r="AK1652" i="3"/>
  <c r="AP1652" i="3" s="1"/>
  <c r="AS1652" i="3" s="1"/>
  <c r="AK2212" i="3"/>
  <c r="AP2212" i="3" s="1"/>
  <c r="AS2212" i="3" s="1"/>
  <c r="AK1674" i="3"/>
  <c r="AP1674" i="3" s="1"/>
  <c r="AS1674" i="3" s="1"/>
  <c r="AK1739" i="3"/>
  <c r="AP1739" i="3" s="1"/>
  <c r="AS1739" i="3" s="1"/>
  <c r="AK1751" i="3"/>
  <c r="AP1751" i="3" s="1"/>
  <c r="AS1751" i="3" s="1"/>
  <c r="AK1587" i="3"/>
  <c r="AP1587" i="3" s="1"/>
  <c r="AS1587" i="3" s="1"/>
  <c r="AK1824" i="3"/>
  <c r="AP1824" i="3" s="1"/>
  <c r="AS1824" i="3" s="1"/>
  <c r="AJ1863" i="3"/>
  <c r="AO1863" i="3" s="1"/>
  <c r="AR1863" i="3" s="1"/>
  <c r="AL6" i="3"/>
  <c r="AN2281" i="3"/>
  <c r="AK2281" i="3"/>
  <c r="AP2281" i="3" s="1"/>
  <c r="AS2281" i="3" s="1"/>
  <c r="AM2282" i="3"/>
  <c r="AJ2282" i="3"/>
  <c r="AO2282" i="3" s="1"/>
  <c r="AR2282" i="3" s="1"/>
  <c r="AM2292" i="3"/>
  <c r="AJ2292" i="3"/>
  <c r="AO2292" i="3" s="1"/>
  <c r="AR2292" i="3" s="1"/>
  <c r="AM2314" i="3"/>
  <c r="AJ2314" i="3"/>
  <c r="AO2314" i="3" s="1"/>
  <c r="AR2314" i="3" s="1"/>
  <c r="AM2330" i="3"/>
  <c r="AJ2330" i="3"/>
  <c r="AO2330" i="3" s="1"/>
  <c r="AR2330" i="3" s="1"/>
  <c r="AJ1577" i="3"/>
  <c r="AO1577" i="3" s="1"/>
  <c r="AR1577" i="3" s="1"/>
  <c r="AJ1582" i="3"/>
  <c r="AO1582" i="3" s="1"/>
  <c r="AR1582" i="3" s="1"/>
  <c r="AK1592" i="3"/>
  <c r="AP1592" i="3" s="1"/>
  <c r="AS1592" i="3" s="1"/>
  <c r="AJ1598" i="3"/>
  <c r="AO1598" i="3" s="1"/>
  <c r="AR1598" i="3" s="1"/>
  <c r="AJ1609" i="3"/>
  <c r="AO1609" i="3" s="1"/>
  <c r="AR1609" i="3" s="1"/>
  <c r="AK1614" i="3"/>
  <c r="AP1614" i="3" s="1"/>
  <c r="AS1614" i="3" s="1"/>
  <c r="AK1636" i="3"/>
  <c r="AP1636" i="3" s="1"/>
  <c r="AS1636" i="3" s="1"/>
  <c r="AJ1670" i="3"/>
  <c r="AO1670" i="3" s="1"/>
  <c r="AR1670" i="3" s="1"/>
  <c r="AK1680" i="3"/>
  <c r="AP1680" i="3" s="1"/>
  <c r="AS1680" i="3" s="1"/>
  <c r="AK1691" i="3"/>
  <c r="AP1691" i="3" s="1"/>
  <c r="AS1691" i="3" s="1"/>
  <c r="AJ1698" i="3"/>
  <c r="AO1698" i="3" s="1"/>
  <c r="AR1698" i="3" s="1"/>
  <c r="AK1768" i="3"/>
  <c r="AP1768" i="3" s="1"/>
  <c r="AS1768" i="3" s="1"/>
  <c r="AJ1776" i="3"/>
  <c r="AO1776" i="3" s="1"/>
  <c r="AR1776" i="3" s="1"/>
  <c r="AK1783" i="3"/>
  <c r="AP1783" i="3" s="1"/>
  <c r="AS1783" i="3" s="1"/>
  <c r="AK1799" i="3"/>
  <c r="AP1799" i="3" s="1"/>
  <c r="AS1799" i="3" s="1"/>
  <c r="AK1940" i="3"/>
  <c r="AP1940" i="3" s="1"/>
  <c r="AS1940" i="3" s="1"/>
  <c r="AK1968" i="3"/>
  <c r="AP1968" i="3" s="1"/>
  <c r="AS1968" i="3" s="1"/>
  <c r="AK2003" i="3"/>
  <c r="AP2003" i="3" s="1"/>
  <c r="AS2003" i="3" s="1"/>
  <c r="AK2032" i="3"/>
  <c r="AP2032" i="3" s="1"/>
  <c r="AS2032" i="3" s="1"/>
  <c r="AM1679" i="3"/>
  <c r="AJ1679" i="3"/>
  <c r="AO1679" i="3" s="1"/>
  <c r="AR1679" i="3" s="1"/>
  <c r="AN1585" i="3"/>
  <c r="AK1585" i="3"/>
  <c r="AP1585" i="3" s="1"/>
  <c r="AS1585" i="3" s="1"/>
  <c r="AN1617" i="3"/>
  <c r="AK1617" i="3"/>
  <c r="AP1617" i="3" s="1"/>
  <c r="AS1617" i="3" s="1"/>
  <c r="AM1619" i="3"/>
  <c r="AJ1619" i="3"/>
  <c r="AO1619" i="3" s="1"/>
  <c r="AR1619" i="3" s="1"/>
  <c r="AM1623" i="3"/>
  <c r="AJ1623" i="3"/>
  <c r="AO1623" i="3" s="1"/>
  <c r="AR1623" i="3" s="1"/>
  <c r="AM1649" i="3"/>
  <c r="AJ1649" i="3"/>
  <c r="AO1649" i="3" s="1"/>
  <c r="AR1649" i="3" s="1"/>
  <c r="AM1661" i="3"/>
  <c r="AJ1661" i="3"/>
  <c r="AO1661" i="3" s="1"/>
  <c r="AR1661" i="3" s="1"/>
  <c r="AN1681" i="3"/>
  <c r="AK1681" i="3"/>
  <c r="AP1681" i="3" s="1"/>
  <c r="AS1681" i="3" s="1"/>
  <c r="AN1717" i="3"/>
  <c r="AK1717" i="3"/>
  <c r="AP1717" i="3" s="1"/>
  <c r="AS1717" i="3" s="1"/>
  <c r="AN1721" i="3"/>
  <c r="AK1721" i="3"/>
  <c r="AP1721" i="3" s="1"/>
  <c r="AS1721" i="3" s="1"/>
  <c r="AM1766" i="3"/>
  <c r="AJ1766" i="3"/>
  <c r="AO1766" i="3" s="1"/>
  <c r="AR1766" i="3" s="1"/>
  <c r="AM1767" i="3"/>
  <c r="AJ1767" i="3"/>
  <c r="AO1767" i="3" s="1"/>
  <c r="AR1767" i="3" s="1"/>
  <c r="AM1769" i="3"/>
  <c r="AJ1769" i="3"/>
  <c r="AO1769" i="3" s="1"/>
  <c r="AR1769" i="3" s="1"/>
  <c r="AM1803" i="3"/>
  <c r="AJ1803" i="3"/>
  <c r="AO1803" i="3" s="1"/>
  <c r="AR1803" i="3" s="1"/>
  <c r="AN1847" i="3"/>
  <c r="AK1847" i="3"/>
  <c r="AP1847" i="3" s="1"/>
  <c r="AS1847" i="3" s="1"/>
  <c r="AN1848" i="3"/>
  <c r="AK1848" i="3"/>
  <c r="AP1848" i="3" s="1"/>
  <c r="AS1848" i="3" s="1"/>
  <c r="AM1881" i="3"/>
  <c r="AJ1881" i="3"/>
  <c r="AO1881" i="3" s="1"/>
  <c r="AR1881" i="3" s="1"/>
  <c r="AM1897" i="3"/>
  <c r="AJ1897" i="3"/>
  <c r="AO1897" i="3" s="1"/>
  <c r="AR1897" i="3" s="1"/>
  <c r="AM1898" i="3"/>
  <c r="AJ1898" i="3"/>
  <c r="AO1898" i="3" s="1"/>
  <c r="AR1898" i="3" s="1"/>
  <c r="AM1900" i="3"/>
  <c r="AJ1900" i="3"/>
  <c r="AO1900" i="3" s="1"/>
  <c r="AR1900" i="3" s="1"/>
  <c r="AM1928" i="3"/>
  <c r="AJ1928" i="3"/>
  <c r="AO1928" i="3" s="1"/>
  <c r="AR1928" i="3" s="1"/>
  <c r="AN1957" i="3"/>
  <c r="AK1957" i="3"/>
  <c r="AP1957" i="3" s="1"/>
  <c r="AS1957" i="3" s="1"/>
  <c r="AM1959" i="3"/>
  <c r="AJ1959" i="3"/>
  <c r="AO1959" i="3" s="1"/>
  <c r="AR1959" i="3" s="1"/>
  <c r="AN1970" i="3"/>
  <c r="AK1970" i="3"/>
  <c r="AP1970" i="3" s="1"/>
  <c r="AS1970" i="3" s="1"/>
  <c r="AM1983" i="3"/>
  <c r="AJ1983" i="3"/>
  <c r="AO1983" i="3" s="1"/>
  <c r="AR1983" i="3" s="1"/>
  <c r="AN2011" i="3"/>
  <c r="AK2011" i="3"/>
  <c r="AP2011" i="3" s="1"/>
  <c r="AS2011" i="3" s="1"/>
  <c r="AN2012" i="3"/>
  <c r="AK2012" i="3"/>
  <c r="AP2012" i="3" s="1"/>
  <c r="AS2012" i="3" s="1"/>
  <c r="AN2013" i="3"/>
  <c r="AK2013" i="3"/>
  <c r="AP2013" i="3" s="1"/>
  <c r="AS2013" i="3" s="1"/>
  <c r="AM2030" i="3"/>
  <c r="AJ2030" i="3"/>
  <c r="AO2030" i="3" s="1"/>
  <c r="AR2030" i="3" s="1"/>
  <c r="AN2045" i="3"/>
  <c r="AK2045" i="3"/>
  <c r="AP2045" i="3" s="1"/>
  <c r="AS2045" i="3" s="1"/>
  <c r="AN2046" i="3"/>
  <c r="AK2046" i="3"/>
  <c r="AP2046" i="3" s="1"/>
  <c r="AS2046" i="3" s="1"/>
  <c r="AM2048" i="3"/>
  <c r="AJ2048" i="3"/>
  <c r="AO2048" i="3" s="1"/>
  <c r="AR2048" i="3" s="1"/>
  <c r="AM2081" i="3"/>
  <c r="AJ2081" i="3"/>
  <c r="AO2081" i="3" s="1"/>
  <c r="AR2081" i="3" s="1"/>
  <c r="AN2120" i="3"/>
  <c r="AK2120" i="3"/>
  <c r="AP2120" i="3" s="1"/>
  <c r="AS2120" i="3" s="1"/>
  <c r="AM2131" i="3"/>
  <c r="AJ2131" i="3"/>
  <c r="AO2131" i="3" s="1"/>
  <c r="AR2131" i="3" s="1"/>
  <c r="AN2142" i="3"/>
  <c r="AK2142" i="3"/>
  <c r="AP2142" i="3" s="1"/>
  <c r="AS2142" i="3" s="1"/>
  <c r="AM2154" i="3"/>
  <c r="AJ2154" i="3"/>
  <c r="AO2154" i="3" s="1"/>
  <c r="AR2154" i="3" s="1"/>
  <c r="AN2189" i="3"/>
  <c r="AK2189" i="3"/>
  <c r="AP2189" i="3" s="1"/>
  <c r="AS2189" i="3" s="1"/>
  <c r="AN2199" i="3"/>
  <c r="AK2199" i="3"/>
  <c r="AP2199" i="3" s="1"/>
  <c r="AS2199" i="3" s="1"/>
  <c r="AN2241" i="3"/>
  <c r="AK2241" i="3"/>
  <c r="AP2241" i="3" s="1"/>
  <c r="AS2241" i="3" s="1"/>
  <c r="AN2242" i="3"/>
  <c r="AK2242" i="3"/>
  <c r="AP2242" i="3" s="1"/>
  <c r="AS2242" i="3" s="1"/>
  <c r="AN2261" i="3"/>
  <c r="AK2261" i="3"/>
  <c r="AP2261" i="3" s="1"/>
  <c r="AS2261" i="3" s="1"/>
  <c r="AM2262" i="3"/>
  <c r="AJ2262" i="3"/>
  <c r="AO2262" i="3" s="1"/>
  <c r="AR2262" i="3" s="1"/>
  <c r="AN2273" i="3"/>
  <c r="AK2273" i="3"/>
  <c r="AP2273" i="3" s="1"/>
  <c r="AS2273" i="3" s="1"/>
  <c r="AM2274" i="3"/>
  <c r="AJ2274" i="3"/>
  <c r="AO2274" i="3" s="1"/>
  <c r="AR2274" i="3" s="1"/>
  <c r="AN2282" i="3"/>
  <c r="AK2282" i="3"/>
  <c r="AP2282" i="3" s="1"/>
  <c r="AS2282" i="3" s="1"/>
  <c r="AN2292" i="3"/>
  <c r="AK2292" i="3"/>
  <c r="AP2292" i="3" s="1"/>
  <c r="AS2292" i="3" s="1"/>
  <c r="AN2293" i="3"/>
  <c r="AK2293" i="3"/>
  <c r="AP2293" i="3" s="1"/>
  <c r="AS2293" i="3" s="1"/>
  <c r="AM2294" i="3"/>
  <c r="AJ2294" i="3"/>
  <c r="AO2294" i="3" s="1"/>
  <c r="AR2294" i="3" s="1"/>
  <c r="AN2341" i="3"/>
  <c r="AK2341" i="3"/>
  <c r="AP2341" i="3" s="1"/>
  <c r="AS2341" i="3" s="1"/>
  <c r="AM2359" i="3"/>
  <c r="AJ2359" i="3"/>
  <c r="AO2359" i="3" s="1"/>
  <c r="AR2359" i="3" s="1"/>
  <c r="AM2366" i="3"/>
  <c r="AJ2366" i="3"/>
  <c r="AO2366" i="3" s="1"/>
  <c r="AR2366" i="3" s="1"/>
  <c r="AN2374" i="3"/>
  <c r="AK2374" i="3"/>
  <c r="AP2374" i="3" s="1"/>
  <c r="AS2374" i="3" s="1"/>
  <c r="AM2375" i="3"/>
  <c r="AJ2375" i="3"/>
  <c r="AO2375" i="3" s="1"/>
  <c r="AR2375" i="3" s="1"/>
  <c r="AJ1578" i="3"/>
  <c r="AO1578" i="3" s="1"/>
  <c r="AR1578" i="3" s="1"/>
  <c r="AK1582" i="3"/>
  <c r="AP1582" i="3" s="1"/>
  <c r="AS1582" i="3" s="1"/>
  <c r="AJ1588" i="3"/>
  <c r="AO1588" i="3" s="1"/>
  <c r="AR1588" i="3" s="1"/>
  <c r="AJ1604" i="3"/>
  <c r="AO1604" i="3" s="1"/>
  <c r="AR1604" i="3" s="1"/>
  <c r="AJ1610" i="3"/>
  <c r="AO1610" i="3" s="1"/>
  <c r="AR1610" i="3" s="1"/>
  <c r="AJ1620" i="3"/>
  <c r="AO1620" i="3" s="1"/>
  <c r="AR1620" i="3" s="1"/>
  <c r="AJ1625" i="3"/>
  <c r="AO1625" i="3" s="1"/>
  <c r="AR1625" i="3" s="1"/>
  <c r="AK1631" i="3"/>
  <c r="AP1631" i="3" s="1"/>
  <c r="AS1631" i="3" s="1"/>
  <c r="AJ1648" i="3"/>
  <c r="AO1648" i="3" s="1"/>
  <c r="AR1648" i="3" s="1"/>
  <c r="AK1659" i="3"/>
  <c r="AP1659" i="3" s="1"/>
  <c r="AS1659" i="3" s="1"/>
  <c r="AK1664" i="3"/>
  <c r="AP1664" i="3" s="1"/>
  <c r="AS1664" i="3" s="1"/>
  <c r="AK1670" i="3"/>
  <c r="AP1670" i="3" s="1"/>
  <c r="AS1670" i="3" s="1"/>
  <c r="AK1675" i="3"/>
  <c r="AP1675" i="3" s="1"/>
  <c r="AS1675" i="3" s="1"/>
  <c r="AJ1686" i="3"/>
  <c r="AO1686" i="3" s="1"/>
  <c r="AR1686" i="3" s="1"/>
  <c r="AK1698" i="3"/>
  <c r="AP1698" i="3" s="1"/>
  <c r="AS1698" i="3" s="1"/>
  <c r="AJ1704" i="3"/>
  <c r="AO1704" i="3" s="1"/>
  <c r="AR1704" i="3" s="1"/>
  <c r="AJ1710" i="3"/>
  <c r="AO1710" i="3" s="1"/>
  <c r="AR1710" i="3" s="1"/>
  <c r="AJ1716" i="3"/>
  <c r="AO1716" i="3" s="1"/>
  <c r="AR1716" i="3" s="1"/>
  <c r="AK1722" i="3"/>
  <c r="AP1722" i="3" s="1"/>
  <c r="AS1722" i="3" s="1"/>
  <c r="AK1728" i="3"/>
  <c r="AP1728" i="3" s="1"/>
  <c r="AS1728" i="3" s="1"/>
  <c r="AJ1740" i="3"/>
  <c r="AO1740" i="3" s="1"/>
  <c r="AR1740" i="3" s="1"/>
  <c r="AJ1752" i="3"/>
  <c r="AO1752" i="3" s="1"/>
  <c r="AR1752" i="3" s="1"/>
  <c r="AK1763" i="3"/>
  <c r="AP1763" i="3" s="1"/>
  <c r="AS1763" i="3" s="1"/>
  <c r="AK1776" i="3"/>
  <c r="AP1776" i="3" s="1"/>
  <c r="AS1776" i="3" s="1"/>
  <c r="AJ1820" i="3"/>
  <c r="AO1820" i="3" s="1"/>
  <c r="AR1820" i="3" s="1"/>
  <c r="AJ1891" i="3"/>
  <c r="AO1891" i="3" s="1"/>
  <c r="AR1891" i="3" s="1"/>
  <c r="AJ1963" i="3"/>
  <c r="AO1963" i="3" s="1"/>
  <c r="AR1963" i="3" s="1"/>
  <c r="AK1991" i="3"/>
  <c r="AP1991" i="3" s="1"/>
  <c r="AS1991" i="3" s="1"/>
  <c r="AJ2123" i="3"/>
  <c r="AO2123" i="3" s="1"/>
  <c r="AR2123" i="3" s="1"/>
  <c r="AJ2163" i="3"/>
  <c r="AO2163" i="3" s="1"/>
  <c r="AR2163" i="3" s="1"/>
  <c r="AJ2239" i="3"/>
  <c r="AO2239" i="3" s="1"/>
  <c r="AR2239" i="3" s="1"/>
  <c r="AK2271" i="3"/>
  <c r="AP2271" i="3" s="1"/>
  <c r="AS2271" i="3" s="1"/>
  <c r="AN1577" i="3"/>
  <c r="AK1577" i="3"/>
  <c r="AP1577" i="3" s="1"/>
  <c r="AS1577" i="3" s="1"/>
  <c r="AM1954" i="3"/>
  <c r="AJ1954" i="3"/>
  <c r="AO1954" i="3" s="1"/>
  <c r="AR1954" i="3" s="1"/>
  <c r="AM2028" i="3"/>
  <c r="AJ2028" i="3"/>
  <c r="AO2028" i="3" s="1"/>
  <c r="AR2028" i="3" s="1"/>
  <c r="AN2093" i="3"/>
  <c r="AK2093" i="3"/>
  <c r="AP2093" i="3" s="1"/>
  <c r="AS2093" i="3" s="1"/>
  <c r="AM2150" i="3"/>
  <c r="AJ2150" i="3"/>
  <c r="AO2150" i="3" s="1"/>
  <c r="AR2150" i="3" s="1"/>
  <c r="AN2187" i="3"/>
  <c r="AK2187" i="3"/>
  <c r="AP2187" i="3" s="1"/>
  <c r="AS2187" i="3" s="1"/>
  <c r="AM2329" i="3"/>
  <c r="AJ2329" i="3"/>
  <c r="AO2329" i="3" s="1"/>
  <c r="AR2329" i="3" s="1"/>
  <c r="AN2339" i="3"/>
  <c r="AK2339" i="3"/>
  <c r="AP2339" i="3" s="1"/>
  <c r="AS2339" i="3" s="1"/>
  <c r="AM1647" i="3"/>
  <c r="AJ1647" i="3"/>
  <c r="AO1647" i="3" s="1"/>
  <c r="AR1647" i="3" s="1"/>
  <c r="AM1659" i="3"/>
  <c r="AJ1659" i="3"/>
  <c r="AO1659" i="3" s="1"/>
  <c r="AR1659" i="3" s="1"/>
  <c r="AM1715" i="3"/>
  <c r="AJ1715" i="3"/>
  <c r="AO1715" i="3" s="1"/>
  <c r="AR1715" i="3" s="1"/>
  <c r="AM1717" i="3"/>
  <c r="AJ1717" i="3"/>
  <c r="AO1717" i="3" s="1"/>
  <c r="AR1717" i="3" s="1"/>
  <c r="AM1719" i="3"/>
  <c r="AJ1719" i="3"/>
  <c r="AO1719" i="3" s="1"/>
  <c r="AR1719" i="3" s="1"/>
  <c r="AN1746" i="3"/>
  <c r="AK1746" i="3"/>
  <c r="AP1746" i="3" s="1"/>
  <c r="AS1746" i="3" s="1"/>
  <c r="AM1765" i="3"/>
  <c r="AJ1765" i="3"/>
  <c r="AO1765" i="3" s="1"/>
  <c r="AR1765" i="3" s="1"/>
  <c r="AN1877" i="3"/>
  <c r="AK1877" i="3"/>
  <c r="AP1877" i="3" s="1"/>
  <c r="AS1877" i="3" s="1"/>
  <c r="AN1878" i="3"/>
  <c r="AK1878" i="3"/>
  <c r="AP1878" i="3" s="1"/>
  <c r="AS1878" i="3" s="1"/>
  <c r="AM1896" i="3"/>
  <c r="AJ1896" i="3"/>
  <c r="AO1896" i="3" s="1"/>
  <c r="AR1896" i="3" s="1"/>
  <c r="AN1910" i="3"/>
  <c r="AK1910" i="3"/>
  <c r="AP1910" i="3" s="1"/>
  <c r="AS1910" i="3" s="1"/>
  <c r="AN1911" i="3"/>
  <c r="AK1911" i="3"/>
  <c r="AP1911" i="3" s="1"/>
  <c r="AS1911" i="3" s="1"/>
  <c r="AN1926" i="3"/>
  <c r="AK1926" i="3"/>
  <c r="AP1926" i="3" s="1"/>
  <c r="AS1926" i="3" s="1"/>
  <c r="AN1942" i="3"/>
  <c r="AK1942" i="3"/>
  <c r="AP1942" i="3" s="1"/>
  <c r="AS1942" i="3" s="1"/>
  <c r="AM1943" i="3"/>
  <c r="AJ1943" i="3"/>
  <c r="AO1943" i="3" s="1"/>
  <c r="AR1943" i="3" s="1"/>
  <c r="AM1955" i="3"/>
  <c r="AJ1955" i="3"/>
  <c r="AO1955" i="3" s="1"/>
  <c r="AR1955" i="3" s="1"/>
  <c r="AM1956" i="3"/>
  <c r="AJ1956" i="3"/>
  <c r="AO1956" i="3" s="1"/>
  <c r="AR1956" i="3" s="1"/>
  <c r="AM1957" i="3"/>
  <c r="AJ1957" i="3"/>
  <c r="AO1957" i="3" s="1"/>
  <c r="AR1957" i="3" s="1"/>
  <c r="AM1958" i="3"/>
  <c r="AJ1958" i="3"/>
  <c r="AO1958" i="3" s="1"/>
  <c r="AR1958" i="3" s="1"/>
  <c r="AN1995" i="3"/>
  <c r="AK1995" i="3"/>
  <c r="AP1995" i="3" s="1"/>
  <c r="AS1995" i="3" s="1"/>
  <c r="AM2011" i="3"/>
  <c r="AJ2011" i="3"/>
  <c r="AO2011" i="3" s="1"/>
  <c r="AR2011" i="3" s="1"/>
  <c r="AM2012" i="3"/>
  <c r="AJ2012" i="3"/>
  <c r="AO2012" i="3" s="1"/>
  <c r="AR2012" i="3" s="1"/>
  <c r="AM2013" i="3"/>
  <c r="AJ2013" i="3"/>
  <c r="AO2013" i="3" s="1"/>
  <c r="AR2013" i="3" s="1"/>
  <c r="AM2014" i="3"/>
  <c r="AJ2014" i="3"/>
  <c r="AO2014" i="3" s="1"/>
  <c r="AR2014" i="3" s="1"/>
  <c r="AN2027" i="3"/>
  <c r="AK2027" i="3"/>
  <c r="AP2027" i="3" s="1"/>
  <c r="AS2027" i="3" s="1"/>
  <c r="AM2029" i="3"/>
  <c r="AJ2029" i="3"/>
  <c r="AO2029" i="3" s="1"/>
  <c r="AR2029" i="3" s="1"/>
  <c r="AM2044" i="3"/>
  <c r="AJ2044" i="3"/>
  <c r="AO2044" i="3" s="1"/>
  <c r="AR2044" i="3" s="1"/>
  <c r="AM2045" i="3"/>
  <c r="AJ2045" i="3"/>
  <c r="AO2045" i="3" s="1"/>
  <c r="AR2045" i="3" s="1"/>
  <c r="AM2046" i="3"/>
  <c r="AJ2046" i="3"/>
  <c r="AO2046" i="3" s="1"/>
  <c r="AR2046" i="3" s="1"/>
  <c r="AM2047" i="3"/>
  <c r="AJ2047" i="3"/>
  <c r="AO2047" i="3" s="1"/>
  <c r="AR2047" i="3" s="1"/>
  <c r="AN2105" i="3"/>
  <c r="AK2105" i="3"/>
  <c r="AP2105" i="3" s="1"/>
  <c r="AS2105" i="3" s="1"/>
  <c r="AM2106" i="3"/>
  <c r="AJ2106" i="3"/>
  <c r="AO2106" i="3" s="1"/>
  <c r="AR2106" i="3" s="1"/>
  <c r="AN2150" i="3"/>
  <c r="AK2150" i="3"/>
  <c r="AP2150" i="3" s="1"/>
  <c r="AS2150" i="3" s="1"/>
  <c r="AM2153" i="3"/>
  <c r="AJ2153" i="3"/>
  <c r="AO2153" i="3" s="1"/>
  <c r="AR2153" i="3" s="1"/>
  <c r="AN2166" i="3"/>
  <c r="AK2166" i="3"/>
  <c r="AP2166" i="3" s="1"/>
  <c r="AS2166" i="3" s="1"/>
  <c r="AM2167" i="3"/>
  <c r="AJ2167" i="3"/>
  <c r="AO2167" i="3" s="1"/>
  <c r="AR2167" i="3" s="1"/>
  <c r="AM2189" i="3"/>
  <c r="AJ2189" i="3"/>
  <c r="AO2189" i="3" s="1"/>
  <c r="AR2189" i="3" s="1"/>
  <c r="AN2208" i="3"/>
  <c r="AK2208" i="3"/>
  <c r="AP2208" i="3" s="1"/>
  <c r="AS2208" i="3" s="1"/>
  <c r="AM2209" i="3"/>
  <c r="AJ2209" i="3"/>
  <c r="AO2209" i="3" s="1"/>
  <c r="AR2209" i="3" s="1"/>
  <c r="AN2240" i="3"/>
  <c r="AK2240" i="3"/>
  <c r="AP2240" i="3" s="1"/>
  <c r="AS2240" i="3" s="1"/>
  <c r="AM2241" i="3"/>
  <c r="AJ2241" i="3"/>
  <c r="AO2241" i="3" s="1"/>
  <c r="AR2241" i="3" s="1"/>
  <c r="AN1589" i="3"/>
  <c r="AK1589" i="3"/>
  <c r="AP1589" i="3" s="1"/>
  <c r="AS1589" i="3" s="1"/>
  <c r="AM1595" i="3"/>
  <c r="AJ1595" i="3"/>
  <c r="AO1595" i="3" s="1"/>
  <c r="AR1595" i="3" s="1"/>
  <c r="AN1621" i="3"/>
  <c r="AK1621" i="3"/>
  <c r="AP1621" i="3" s="1"/>
  <c r="AS1621" i="3" s="1"/>
  <c r="AN1625" i="3"/>
  <c r="AK1625" i="3"/>
  <c r="AP1625" i="3" s="1"/>
  <c r="AS1625" i="3" s="1"/>
  <c r="AN1649" i="3"/>
  <c r="AK1649" i="3"/>
  <c r="AP1649" i="3" s="1"/>
  <c r="AS1649" i="3" s="1"/>
  <c r="AN1661" i="3"/>
  <c r="AK1661" i="3"/>
  <c r="AP1661" i="3" s="1"/>
  <c r="AS1661" i="3" s="1"/>
  <c r="AM1723" i="3"/>
  <c r="AJ1723" i="3"/>
  <c r="AO1723" i="3" s="1"/>
  <c r="AR1723" i="3" s="1"/>
  <c r="AM1725" i="3"/>
  <c r="AJ1725" i="3"/>
  <c r="AO1725" i="3" s="1"/>
  <c r="AR1725" i="3" s="1"/>
  <c r="AN1749" i="3"/>
  <c r="AK1749" i="3"/>
  <c r="AP1749" i="3" s="1"/>
  <c r="AS1749" i="3" s="1"/>
  <c r="AN1766" i="3"/>
  <c r="AK1766" i="3"/>
  <c r="AP1766" i="3" s="1"/>
  <c r="AS1766" i="3" s="1"/>
  <c r="AM1770" i="3"/>
  <c r="AJ1770" i="3"/>
  <c r="AO1770" i="3" s="1"/>
  <c r="AR1770" i="3" s="1"/>
  <c r="AM1771" i="3"/>
  <c r="AJ1771" i="3"/>
  <c r="AO1771" i="3" s="1"/>
  <c r="AR1771" i="3" s="1"/>
  <c r="AM1773" i="3"/>
  <c r="AJ1773" i="3"/>
  <c r="AO1773" i="3" s="1"/>
  <c r="AR1773" i="3" s="1"/>
  <c r="AM1774" i="3"/>
  <c r="AJ1774" i="3"/>
  <c r="AO1774" i="3" s="1"/>
  <c r="AR1774" i="3" s="1"/>
  <c r="AM1775" i="3"/>
  <c r="AJ1775" i="3"/>
  <c r="AO1775" i="3" s="1"/>
  <c r="AR1775" i="3" s="1"/>
  <c r="AM1777" i="3"/>
  <c r="AJ1777" i="3"/>
  <c r="AO1777" i="3" s="1"/>
  <c r="AR1777" i="3" s="1"/>
  <c r="AM1778" i="3"/>
  <c r="AJ1778" i="3"/>
  <c r="AO1778" i="3" s="1"/>
  <c r="AR1778" i="3" s="1"/>
  <c r="AM1779" i="3"/>
  <c r="AJ1779" i="3"/>
  <c r="AO1779" i="3" s="1"/>
  <c r="AR1779" i="3" s="1"/>
  <c r="AM1781" i="3"/>
  <c r="AJ1781" i="3"/>
  <c r="AO1781" i="3" s="1"/>
  <c r="AR1781" i="3" s="1"/>
  <c r="AN1805" i="3"/>
  <c r="AK1805" i="3"/>
  <c r="AP1805" i="3" s="1"/>
  <c r="AS1805" i="3" s="1"/>
  <c r="AM1806" i="3"/>
  <c r="AJ1806" i="3"/>
  <c r="AO1806" i="3" s="1"/>
  <c r="AR1806" i="3" s="1"/>
  <c r="AM1807" i="3"/>
  <c r="AJ1807" i="3"/>
  <c r="AO1807" i="3" s="1"/>
  <c r="AR1807" i="3" s="1"/>
  <c r="AM1809" i="3"/>
  <c r="AJ1809" i="3"/>
  <c r="AO1809" i="3" s="1"/>
  <c r="AR1809" i="3" s="1"/>
  <c r="AM1810" i="3"/>
  <c r="AJ1810" i="3"/>
  <c r="AO1810" i="3" s="1"/>
  <c r="AR1810" i="3" s="1"/>
  <c r="AM1811" i="3"/>
  <c r="AJ1811" i="3"/>
  <c r="AO1811" i="3" s="1"/>
  <c r="AR1811" i="3" s="1"/>
  <c r="AN1849" i="3"/>
  <c r="AK1849" i="3"/>
  <c r="AP1849" i="3" s="1"/>
  <c r="AS1849" i="3" s="1"/>
  <c r="AM1869" i="3"/>
  <c r="AJ1869" i="3"/>
  <c r="AO1869" i="3" s="1"/>
  <c r="AR1869" i="3" s="1"/>
  <c r="AM1882" i="3"/>
  <c r="AJ1882" i="3"/>
  <c r="AO1882" i="3" s="1"/>
  <c r="AR1882" i="3" s="1"/>
  <c r="AN1897" i="3"/>
  <c r="AK1897" i="3"/>
  <c r="AP1897" i="3" s="1"/>
  <c r="AS1897" i="3" s="1"/>
  <c r="AN1898" i="3"/>
  <c r="AK1898" i="3"/>
  <c r="AP1898" i="3" s="1"/>
  <c r="AS1898" i="3" s="1"/>
  <c r="AM1901" i="3"/>
  <c r="AJ1901" i="3"/>
  <c r="AO1901" i="3" s="1"/>
  <c r="AR1901" i="3" s="1"/>
  <c r="AM1913" i="3"/>
  <c r="AJ1913" i="3"/>
  <c r="AO1913" i="3" s="1"/>
  <c r="AR1913" i="3" s="1"/>
  <c r="AM1914" i="3"/>
  <c r="AJ1914" i="3"/>
  <c r="AO1914" i="3" s="1"/>
  <c r="AR1914" i="3" s="1"/>
  <c r="AM1929" i="3"/>
  <c r="AJ1929" i="3"/>
  <c r="AO1929" i="3" s="1"/>
  <c r="AR1929" i="3" s="1"/>
  <c r="AM1945" i="3"/>
  <c r="AJ1945" i="3"/>
  <c r="AO1945" i="3" s="1"/>
  <c r="AR1945" i="3" s="1"/>
  <c r="AN1959" i="3"/>
  <c r="AK1959" i="3"/>
  <c r="AP1959" i="3" s="1"/>
  <c r="AS1959" i="3" s="1"/>
  <c r="AN1971" i="3"/>
  <c r="AK1971" i="3"/>
  <c r="AP1971" i="3" s="1"/>
  <c r="AS1971" i="3" s="1"/>
  <c r="AN1983" i="3"/>
  <c r="AK1983" i="3"/>
  <c r="AP1983" i="3" s="1"/>
  <c r="AS1983" i="3" s="1"/>
  <c r="AM1998" i="3"/>
  <c r="AJ1998" i="3"/>
  <c r="AO1998" i="3" s="1"/>
  <c r="AR1998" i="3" s="1"/>
  <c r="AM1999" i="3"/>
  <c r="AJ1999" i="3"/>
  <c r="AO1999" i="3" s="1"/>
  <c r="AR1999" i="3" s="1"/>
  <c r="AN2030" i="3"/>
  <c r="AK2030" i="3"/>
  <c r="AP2030" i="3" s="1"/>
  <c r="AS2030" i="3" s="1"/>
  <c r="AN2048" i="3"/>
  <c r="AK2048" i="3"/>
  <c r="AP2048" i="3" s="1"/>
  <c r="AS2048" i="3" s="1"/>
  <c r="AM2060" i="3"/>
  <c r="AJ2060" i="3"/>
  <c r="AO2060" i="3" s="1"/>
  <c r="AR2060" i="3" s="1"/>
  <c r="AM2082" i="3"/>
  <c r="AJ2082" i="3"/>
  <c r="AO2082" i="3" s="1"/>
  <c r="AR2082" i="3" s="1"/>
  <c r="AM2097" i="3"/>
  <c r="AJ2097" i="3"/>
  <c r="AO2097" i="3" s="1"/>
  <c r="AR2097" i="3" s="1"/>
  <c r="AM2108" i="3"/>
  <c r="AJ2108" i="3"/>
  <c r="AO2108" i="3" s="1"/>
  <c r="AR2108" i="3" s="1"/>
  <c r="AN2121" i="3"/>
  <c r="AK2121" i="3"/>
  <c r="AP2121" i="3" s="1"/>
  <c r="AS2121" i="3" s="1"/>
  <c r="AN2154" i="3"/>
  <c r="AK2154" i="3"/>
  <c r="AP2154" i="3" s="1"/>
  <c r="AS2154" i="3" s="1"/>
  <c r="AN2155" i="3"/>
  <c r="AK2155" i="3"/>
  <c r="AP2155" i="3" s="1"/>
  <c r="AS2155" i="3" s="1"/>
  <c r="AN2176" i="3"/>
  <c r="AK2176" i="3"/>
  <c r="AP2176" i="3" s="1"/>
  <c r="AS2176" i="3" s="1"/>
  <c r="AM2177" i="3"/>
  <c r="AJ2177" i="3"/>
  <c r="AO2177" i="3" s="1"/>
  <c r="AR2177" i="3" s="1"/>
  <c r="AN2210" i="3"/>
  <c r="AK2210" i="3"/>
  <c r="AP2210" i="3" s="1"/>
  <c r="AS2210" i="3" s="1"/>
  <c r="AM2221" i="3"/>
  <c r="AJ2221" i="3"/>
  <c r="AO2221" i="3" s="1"/>
  <c r="AR2221" i="3" s="1"/>
  <c r="AN2262" i="3"/>
  <c r="AK2262" i="3"/>
  <c r="AP2262" i="3" s="1"/>
  <c r="AS2262" i="3" s="1"/>
  <c r="AN2263" i="3"/>
  <c r="AK2263" i="3"/>
  <c r="AP2263" i="3" s="1"/>
  <c r="AS2263" i="3" s="1"/>
  <c r="AM2264" i="3"/>
  <c r="AJ2264" i="3"/>
  <c r="AO2264" i="3" s="1"/>
  <c r="AR2264" i="3" s="1"/>
  <c r="AM2275" i="3"/>
  <c r="AJ2275" i="3"/>
  <c r="AO2275" i="3" s="1"/>
  <c r="AR2275" i="3" s="1"/>
  <c r="AN2294" i="3"/>
  <c r="AK2294" i="3"/>
  <c r="AP2294" i="3" s="1"/>
  <c r="AS2294" i="3" s="1"/>
  <c r="AN2305" i="3"/>
  <c r="AK2305" i="3"/>
  <c r="AP2305" i="3" s="1"/>
  <c r="AS2305" i="3" s="1"/>
  <c r="AM2316" i="3"/>
  <c r="AJ2316" i="3"/>
  <c r="AO2316" i="3" s="1"/>
  <c r="AR2316" i="3" s="1"/>
  <c r="AM2360" i="3"/>
  <c r="AJ2360" i="3"/>
  <c r="AO2360" i="3" s="1"/>
  <c r="AR2360" i="3" s="1"/>
  <c r="AM2376" i="3"/>
  <c r="AJ2376" i="3"/>
  <c r="AO2376" i="3" s="1"/>
  <c r="AR2376" i="3" s="1"/>
  <c r="AK1572" i="3"/>
  <c r="AP1572" i="3" s="1"/>
  <c r="AS1572" i="3" s="1"/>
  <c r="AK1578" i="3"/>
  <c r="AP1578" i="3" s="1"/>
  <c r="AS1578" i="3" s="1"/>
  <c r="AK1583" i="3"/>
  <c r="AP1583" i="3" s="1"/>
  <c r="AS1583" i="3" s="1"/>
  <c r="AK1588" i="3"/>
  <c r="AP1588" i="3" s="1"/>
  <c r="AS1588" i="3" s="1"/>
  <c r="AJ1593" i="3"/>
  <c r="AO1593" i="3" s="1"/>
  <c r="AR1593" i="3" s="1"/>
  <c r="AK1604" i="3"/>
  <c r="AP1604" i="3" s="1"/>
  <c r="AS1604" i="3" s="1"/>
  <c r="AK1610" i="3"/>
  <c r="AP1610" i="3" s="1"/>
  <c r="AS1610" i="3" s="1"/>
  <c r="AK1620" i="3"/>
  <c r="AP1620" i="3" s="1"/>
  <c r="AS1620" i="3" s="1"/>
  <c r="AJ1626" i="3"/>
  <c r="AO1626" i="3" s="1"/>
  <c r="AR1626" i="3" s="1"/>
  <c r="AK1648" i="3"/>
  <c r="AP1648" i="3" s="1"/>
  <c r="AS1648" i="3" s="1"/>
  <c r="AK1686" i="3"/>
  <c r="AP1686" i="3" s="1"/>
  <c r="AS1686" i="3" s="1"/>
  <c r="AJ1692" i="3"/>
  <c r="AO1692" i="3" s="1"/>
  <c r="AR1692" i="3" s="1"/>
  <c r="AK1704" i="3"/>
  <c r="AP1704" i="3" s="1"/>
  <c r="AS1704" i="3" s="1"/>
  <c r="AK1710" i="3"/>
  <c r="AP1710" i="3" s="1"/>
  <c r="AS1710" i="3" s="1"/>
  <c r="AK1716" i="3"/>
  <c r="AP1716" i="3" s="1"/>
  <c r="AS1716" i="3" s="1"/>
  <c r="AK1723" i="3"/>
  <c r="AP1723" i="3" s="1"/>
  <c r="AS1723" i="3" s="1"/>
  <c r="AK1740" i="3"/>
  <c r="AP1740" i="3" s="1"/>
  <c r="AS1740" i="3" s="1"/>
  <c r="AK1747" i="3"/>
  <c r="AP1747" i="3" s="1"/>
  <c r="AS1747" i="3" s="1"/>
  <c r="AK1752" i="3"/>
  <c r="AP1752" i="3" s="1"/>
  <c r="AS1752" i="3" s="1"/>
  <c r="AK1791" i="3"/>
  <c r="AP1791" i="3" s="1"/>
  <c r="AS1791" i="3" s="1"/>
  <c r="AK1807" i="3"/>
  <c r="AP1807" i="3" s="1"/>
  <c r="AS1807" i="3" s="1"/>
  <c r="AK1820" i="3"/>
  <c r="AP1820" i="3" s="1"/>
  <c r="AS1820" i="3" s="1"/>
  <c r="AJ1899" i="3"/>
  <c r="AO1899" i="3" s="1"/>
  <c r="AR1899" i="3" s="1"/>
  <c r="AK1904" i="3"/>
  <c r="AP1904" i="3" s="1"/>
  <c r="AS1904" i="3" s="1"/>
  <c r="AK1955" i="3"/>
  <c r="AP1955" i="3" s="1"/>
  <c r="AS1955" i="3" s="1"/>
  <c r="AK1963" i="3"/>
  <c r="AP1963" i="3" s="1"/>
  <c r="AS1963" i="3" s="1"/>
  <c r="AJ2019" i="3"/>
  <c r="AO2019" i="3" s="1"/>
  <c r="AR2019" i="3" s="1"/>
  <c r="AK2299" i="3"/>
  <c r="AP2299" i="3" s="1"/>
  <c r="AS2299" i="3" s="1"/>
  <c r="AK2304" i="3"/>
  <c r="AP2304" i="3" s="1"/>
  <c r="AS2304" i="3" s="1"/>
  <c r="AJ2335" i="3"/>
  <c r="AO2335" i="3" s="1"/>
  <c r="AR2335" i="3" s="1"/>
  <c r="AK2340" i="3"/>
  <c r="AP2340" i="3" s="1"/>
  <c r="AS2340" i="3" s="1"/>
  <c r="AM1995" i="3"/>
  <c r="AJ1995" i="3"/>
  <c r="AO1995" i="3" s="1"/>
  <c r="AR1995" i="3" s="1"/>
  <c r="AN2078" i="3"/>
  <c r="AK2078" i="3"/>
  <c r="AP2078" i="3" s="1"/>
  <c r="AS2078" i="3" s="1"/>
  <c r="AN2092" i="3"/>
  <c r="AK2092" i="3"/>
  <c r="AP2092" i="3" s="1"/>
  <c r="AS2092" i="3" s="1"/>
  <c r="AM2152" i="3"/>
  <c r="AJ2152" i="3"/>
  <c r="AO2152" i="3" s="1"/>
  <c r="AR2152" i="3" s="1"/>
  <c r="AM2229" i="3"/>
  <c r="AJ2229" i="3"/>
  <c r="AO2229" i="3" s="1"/>
  <c r="AR2229" i="3" s="1"/>
  <c r="AN2381" i="3"/>
  <c r="AK2381" i="3"/>
  <c r="AP2381" i="3" s="1"/>
  <c r="AS2381" i="3" s="1"/>
  <c r="AN1725" i="3"/>
  <c r="AK1725" i="3"/>
  <c r="AP1725" i="3" s="1"/>
  <c r="AS1725" i="3" s="1"/>
  <c r="AM1815" i="3"/>
  <c r="AJ1815" i="3"/>
  <c r="AO1815" i="3" s="1"/>
  <c r="AR1815" i="3" s="1"/>
  <c r="AM2265" i="3"/>
  <c r="AJ2265" i="3"/>
  <c r="AO2265" i="3" s="1"/>
  <c r="AR2265" i="3" s="1"/>
  <c r="AN2275" i="3"/>
  <c r="AK2275" i="3"/>
  <c r="AP2275" i="3" s="1"/>
  <c r="AS2275" i="3" s="1"/>
  <c r="AN2296" i="3"/>
  <c r="AK2296" i="3"/>
  <c r="AP2296" i="3" s="1"/>
  <c r="AS2296" i="3" s="1"/>
  <c r="AM2297" i="3"/>
  <c r="AJ2297" i="3"/>
  <c r="AO2297" i="3" s="1"/>
  <c r="AR2297" i="3" s="1"/>
  <c r="AN2306" i="3"/>
  <c r="AK2306" i="3"/>
  <c r="AP2306" i="3" s="1"/>
  <c r="AS2306" i="3" s="1"/>
  <c r="AM2323" i="3"/>
  <c r="AJ2323" i="3"/>
  <c r="AO2323" i="3" s="1"/>
  <c r="AR2323" i="3" s="1"/>
  <c r="AN2332" i="3"/>
  <c r="AK2332" i="3"/>
  <c r="AP2332" i="3" s="1"/>
  <c r="AS2332" i="3" s="1"/>
  <c r="AM2333" i="3"/>
  <c r="AJ2333" i="3"/>
  <c r="AO2333" i="3" s="1"/>
  <c r="AR2333" i="3" s="1"/>
  <c r="AM2343" i="3"/>
  <c r="AJ2343" i="3"/>
  <c r="AO2343" i="3" s="1"/>
  <c r="AR2343" i="3" s="1"/>
  <c r="AN2350" i="3"/>
  <c r="AK2350" i="3"/>
  <c r="AP2350" i="3" s="1"/>
  <c r="AS2350" i="3" s="1"/>
  <c r="AK1599" i="3"/>
  <c r="AP1599" i="3" s="1"/>
  <c r="AS1599" i="3" s="1"/>
  <c r="AK1611" i="3"/>
  <c r="AP1611" i="3" s="1"/>
  <c r="AS1611" i="3" s="1"/>
  <c r="AK1626" i="3"/>
  <c r="AP1626" i="3" s="1"/>
  <c r="AS1626" i="3" s="1"/>
  <c r="AJ1638" i="3"/>
  <c r="AO1638" i="3" s="1"/>
  <c r="AR1638" i="3" s="1"/>
  <c r="AK1654" i="3"/>
  <c r="AP1654" i="3" s="1"/>
  <c r="AS1654" i="3" s="1"/>
  <c r="AK1692" i="3"/>
  <c r="AP1692" i="3" s="1"/>
  <c r="AS1692" i="3" s="1"/>
  <c r="AK1735" i="3"/>
  <c r="AP1735" i="3" s="1"/>
  <c r="AS1735" i="3" s="1"/>
  <c r="AJ1764" i="3"/>
  <c r="AO1764" i="3" s="1"/>
  <c r="AR1764" i="3" s="1"/>
  <c r="AK1784" i="3"/>
  <c r="AP1784" i="3" s="1"/>
  <c r="AS1784" i="3" s="1"/>
  <c r="AK1800" i="3"/>
  <c r="AP1800" i="3" s="1"/>
  <c r="AS1800" i="3" s="1"/>
  <c r="AK1815" i="3"/>
  <c r="AP1815" i="3" s="1"/>
  <c r="AS1815" i="3" s="1"/>
  <c r="AJ1835" i="3"/>
  <c r="AO1835" i="3" s="1"/>
  <c r="AR1835" i="3" s="1"/>
  <c r="AJ1884" i="3"/>
  <c r="AO1884" i="3" s="1"/>
  <c r="AR1884" i="3" s="1"/>
  <c r="AK1899" i="3"/>
  <c r="AP1899" i="3" s="1"/>
  <c r="AS1899" i="3" s="1"/>
  <c r="AK1927" i="3"/>
  <c r="AP1927" i="3" s="1"/>
  <c r="AS1927" i="3" s="1"/>
  <c r="AN2094" i="3"/>
  <c r="AK2094" i="3"/>
  <c r="AP2094" i="3" s="1"/>
  <c r="AS2094" i="3" s="1"/>
  <c r="AM1687" i="3"/>
  <c r="AJ1687" i="3"/>
  <c r="AO1687" i="3" s="1"/>
  <c r="AR1687" i="3" s="1"/>
  <c r="AM1727" i="3"/>
  <c r="AJ1727" i="3"/>
  <c r="AO1727" i="3" s="1"/>
  <c r="AR1727" i="3" s="1"/>
  <c r="AN1773" i="3"/>
  <c r="AK1773" i="3"/>
  <c r="AP1773" i="3" s="1"/>
  <c r="AS1773" i="3" s="1"/>
  <c r="AN1774" i="3"/>
  <c r="AK1774" i="3"/>
  <c r="AP1774" i="3" s="1"/>
  <c r="AS1774" i="3" s="1"/>
  <c r="AN1777" i="3"/>
  <c r="AK1777" i="3"/>
  <c r="AP1777" i="3" s="1"/>
  <c r="AS1777" i="3" s="1"/>
  <c r="AN1778" i="3"/>
  <c r="AK1778" i="3"/>
  <c r="AP1778" i="3" s="1"/>
  <c r="AS1778" i="3" s="1"/>
  <c r="AM1782" i="3"/>
  <c r="AJ1782" i="3"/>
  <c r="AO1782" i="3" s="1"/>
  <c r="AR1782" i="3" s="1"/>
  <c r="AN1806" i="3"/>
  <c r="AK1806" i="3"/>
  <c r="AP1806" i="3" s="1"/>
  <c r="AS1806" i="3" s="1"/>
  <c r="AN1809" i="3"/>
  <c r="AK1809" i="3"/>
  <c r="AP1809" i="3" s="1"/>
  <c r="AS1809" i="3" s="1"/>
  <c r="AN1810" i="3"/>
  <c r="AK1810" i="3"/>
  <c r="AP1810" i="3" s="1"/>
  <c r="AS1810" i="3" s="1"/>
  <c r="AN1813" i="3"/>
  <c r="AK1813" i="3"/>
  <c r="AP1813" i="3" s="1"/>
  <c r="AS1813" i="3" s="1"/>
  <c r="AM1814" i="3"/>
  <c r="AJ1814" i="3"/>
  <c r="AO1814" i="3" s="1"/>
  <c r="AR1814" i="3" s="1"/>
  <c r="AN1913" i="3"/>
  <c r="AK1913" i="3"/>
  <c r="AP1913" i="3" s="1"/>
  <c r="AS1913" i="3" s="1"/>
  <c r="AN1998" i="3"/>
  <c r="AK1998" i="3"/>
  <c r="AP1998" i="3" s="1"/>
  <c r="AS1998" i="3" s="1"/>
  <c r="AN2109" i="3"/>
  <c r="AK2109" i="3"/>
  <c r="AP2109" i="3" s="1"/>
  <c r="AS2109" i="3" s="1"/>
  <c r="AN2132" i="3"/>
  <c r="AK2132" i="3"/>
  <c r="AP2132" i="3" s="1"/>
  <c r="AS2132" i="3" s="1"/>
  <c r="AM2192" i="3"/>
  <c r="AJ2192" i="3"/>
  <c r="AO2192" i="3" s="1"/>
  <c r="AR2192" i="3" s="1"/>
  <c r="AM2201" i="3"/>
  <c r="AJ2201" i="3"/>
  <c r="AO2201" i="3" s="1"/>
  <c r="AR2201" i="3" s="1"/>
  <c r="AN1597" i="3"/>
  <c r="AK1597" i="3"/>
  <c r="AP1597" i="3" s="1"/>
  <c r="AS1597" i="3" s="1"/>
  <c r="AN1629" i="3"/>
  <c r="AK1629" i="3"/>
  <c r="AP1629" i="3" s="1"/>
  <c r="AS1629" i="3" s="1"/>
  <c r="AN1685" i="3"/>
  <c r="AK1685" i="3"/>
  <c r="AP1685" i="3" s="1"/>
  <c r="AS1685" i="3" s="1"/>
  <c r="AN1753" i="3"/>
  <c r="AK1753" i="3"/>
  <c r="AP1753" i="3" s="1"/>
  <c r="AS1753" i="3" s="1"/>
  <c r="AN1782" i="3"/>
  <c r="AK1782" i="3"/>
  <c r="AP1782" i="3" s="1"/>
  <c r="AS1782" i="3" s="1"/>
  <c r="AN1814" i="3"/>
  <c r="AK1814" i="3"/>
  <c r="AP1814" i="3" s="1"/>
  <c r="AS1814" i="3" s="1"/>
  <c r="AN1817" i="3"/>
  <c r="AK1817" i="3"/>
  <c r="AP1817" i="3" s="1"/>
  <c r="AS1817" i="3" s="1"/>
  <c r="AM1830" i="3"/>
  <c r="AJ1830" i="3"/>
  <c r="AO1830" i="3" s="1"/>
  <c r="AR1830" i="3" s="1"/>
  <c r="AN1852" i="3"/>
  <c r="AK1852" i="3"/>
  <c r="AP1852" i="3" s="1"/>
  <c r="AS1852" i="3" s="1"/>
  <c r="AN1853" i="3"/>
  <c r="AK1853" i="3"/>
  <c r="AP1853" i="3" s="1"/>
  <c r="AS1853" i="3" s="1"/>
  <c r="AN1854" i="3"/>
  <c r="AK1854" i="3"/>
  <c r="AP1854" i="3" s="1"/>
  <c r="AS1854" i="3" s="1"/>
  <c r="AN1855" i="3"/>
  <c r="AK1855" i="3"/>
  <c r="AP1855" i="3" s="1"/>
  <c r="AS1855" i="3" s="1"/>
  <c r="AM1856" i="3"/>
  <c r="AJ1856" i="3"/>
  <c r="AO1856" i="3" s="1"/>
  <c r="AR1856" i="3" s="1"/>
  <c r="AM1871" i="3"/>
  <c r="AJ1871" i="3"/>
  <c r="AO1871" i="3" s="1"/>
  <c r="AR1871" i="3" s="1"/>
  <c r="AN1917" i="3"/>
  <c r="AK1917" i="3"/>
  <c r="AP1917" i="3" s="1"/>
  <c r="AS1917" i="3" s="1"/>
  <c r="AN1931" i="3"/>
  <c r="AK1931" i="3"/>
  <c r="AP1931" i="3" s="1"/>
  <c r="AS1931" i="3" s="1"/>
  <c r="AM1932" i="3"/>
  <c r="AJ1932" i="3"/>
  <c r="AO1932" i="3" s="1"/>
  <c r="AR1932" i="3" s="1"/>
  <c r="AM1974" i="3"/>
  <c r="AJ1974" i="3"/>
  <c r="AO1974" i="3" s="1"/>
  <c r="AR1974" i="3" s="1"/>
  <c r="AN1986" i="3"/>
  <c r="AK1986" i="3"/>
  <c r="AP1986" i="3" s="1"/>
  <c r="AS1986" i="3" s="1"/>
  <c r="AM2001" i="3"/>
  <c r="AJ2001" i="3"/>
  <c r="AO2001" i="3" s="1"/>
  <c r="AR2001" i="3" s="1"/>
  <c r="AM2017" i="3"/>
  <c r="AJ2017" i="3"/>
  <c r="AO2017" i="3" s="1"/>
  <c r="AR2017" i="3" s="1"/>
  <c r="AM2018" i="3"/>
  <c r="AJ2018" i="3"/>
  <c r="AO2018" i="3" s="1"/>
  <c r="AR2018" i="3" s="1"/>
  <c r="AM2052" i="3"/>
  <c r="AJ2052" i="3"/>
  <c r="AO2052" i="3" s="1"/>
  <c r="AR2052" i="3" s="1"/>
  <c r="AN2062" i="3"/>
  <c r="AK2062" i="3"/>
  <c r="AP2062" i="3" s="1"/>
  <c r="AS2062" i="3" s="1"/>
  <c r="AN2083" i="3"/>
  <c r="AK2083" i="3"/>
  <c r="AP2083" i="3" s="1"/>
  <c r="AS2083" i="3" s="1"/>
  <c r="AM2084" i="3"/>
  <c r="AJ2084" i="3"/>
  <c r="AO2084" i="3" s="1"/>
  <c r="AR2084" i="3" s="1"/>
  <c r="AN2098" i="3"/>
  <c r="AK2098" i="3"/>
  <c r="AP2098" i="3" s="1"/>
  <c r="AS2098" i="3" s="1"/>
  <c r="AM2111" i="3"/>
  <c r="AJ2111" i="3"/>
  <c r="AO2111" i="3" s="1"/>
  <c r="AR2111" i="3" s="1"/>
  <c r="AM2112" i="3"/>
  <c r="AJ2112" i="3"/>
  <c r="AO2112" i="3" s="1"/>
  <c r="AR2112" i="3" s="1"/>
  <c r="AM2124" i="3"/>
  <c r="AJ2124" i="3"/>
  <c r="AO2124" i="3" s="1"/>
  <c r="AR2124" i="3" s="1"/>
  <c r="AN2133" i="3"/>
  <c r="AK2133" i="3"/>
  <c r="AP2133" i="3" s="1"/>
  <c r="AS2133" i="3" s="1"/>
  <c r="AM2134" i="3"/>
  <c r="AJ2134" i="3"/>
  <c r="AO2134" i="3" s="1"/>
  <c r="AR2134" i="3" s="1"/>
  <c r="AM2180" i="3"/>
  <c r="AJ2180" i="3"/>
  <c r="AO2180" i="3" s="1"/>
  <c r="AR2180" i="3" s="1"/>
  <c r="AN2192" i="3"/>
  <c r="AK2192" i="3"/>
  <c r="AP2192" i="3" s="1"/>
  <c r="AS2192" i="3" s="1"/>
  <c r="AN2193" i="3"/>
  <c r="AK2193" i="3"/>
  <c r="AP2193" i="3" s="1"/>
  <c r="AS2193" i="3" s="1"/>
  <c r="AM2194" i="3"/>
  <c r="AJ2194" i="3"/>
  <c r="AO2194" i="3" s="1"/>
  <c r="AR2194" i="3" s="1"/>
  <c r="AM2202" i="3"/>
  <c r="AJ2202" i="3"/>
  <c r="AO2202" i="3" s="1"/>
  <c r="AR2202" i="3" s="1"/>
  <c r="AM2213" i="3"/>
  <c r="AJ2213" i="3"/>
  <c r="AO2213" i="3" s="1"/>
  <c r="AR2213" i="3" s="1"/>
  <c r="AN2222" i="3"/>
  <c r="AK2222" i="3"/>
  <c r="AP2222" i="3" s="1"/>
  <c r="AS2222" i="3" s="1"/>
  <c r="AN2232" i="3"/>
  <c r="AK2232" i="3"/>
  <c r="AP2232" i="3" s="1"/>
  <c r="AS2232" i="3" s="1"/>
  <c r="AM2254" i="3"/>
  <c r="AJ2254" i="3"/>
  <c r="AO2254" i="3" s="1"/>
  <c r="AR2254" i="3" s="1"/>
  <c r="AM2266" i="3"/>
  <c r="AJ2266" i="3"/>
  <c r="AO2266" i="3" s="1"/>
  <c r="AR2266" i="3" s="1"/>
  <c r="AM2285" i="3"/>
  <c r="AJ2285" i="3"/>
  <c r="AO2285" i="3" s="1"/>
  <c r="AR2285" i="3" s="1"/>
  <c r="AN2307" i="3"/>
  <c r="AK2307" i="3"/>
  <c r="AP2307" i="3" s="1"/>
  <c r="AS2307" i="3" s="1"/>
  <c r="AM2334" i="3"/>
  <c r="AJ2334" i="3"/>
  <c r="AO2334" i="3" s="1"/>
  <c r="AR2334" i="3" s="1"/>
  <c r="AN2343" i="3"/>
  <c r="AK2343" i="3"/>
  <c r="AP2343" i="3" s="1"/>
  <c r="AS2343" i="3" s="1"/>
  <c r="AN2344" i="3"/>
  <c r="AK2344" i="3"/>
  <c r="AP2344" i="3" s="1"/>
  <c r="AS2344" i="3" s="1"/>
  <c r="AM2368" i="3"/>
  <c r="AJ2368" i="3"/>
  <c r="AO2368" i="3" s="1"/>
  <c r="AR2368" i="3" s="1"/>
  <c r="AJ1568" i="3"/>
  <c r="AO1568" i="3" s="1"/>
  <c r="AR1568" i="3" s="1"/>
  <c r="AJ1573" i="3"/>
  <c r="AO1573" i="3" s="1"/>
  <c r="AR1573" i="3" s="1"/>
  <c r="AK1579" i="3"/>
  <c r="AP1579" i="3" s="1"/>
  <c r="AS1579" i="3" s="1"/>
  <c r="AJ1589" i="3"/>
  <c r="AO1589" i="3" s="1"/>
  <c r="AR1589" i="3" s="1"/>
  <c r="AJ1594" i="3"/>
  <c r="AO1594" i="3" s="1"/>
  <c r="AR1594" i="3" s="1"/>
  <c r="AJ1616" i="3"/>
  <c r="AO1616" i="3" s="1"/>
  <c r="AR1616" i="3" s="1"/>
  <c r="AJ1621" i="3"/>
  <c r="AO1621" i="3" s="1"/>
  <c r="AR1621" i="3" s="1"/>
  <c r="AK1632" i="3"/>
  <c r="AP1632" i="3" s="1"/>
  <c r="AS1632" i="3" s="1"/>
  <c r="AK1638" i="3"/>
  <c r="AP1638" i="3" s="1"/>
  <c r="AS1638" i="3" s="1"/>
  <c r="AJ1644" i="3"/>
  <c r="AO1644" i="3" s="1"/>
  <c r="AR1644" i="3" s="1"/>
  <c r="AK1660" i="3"/>
  <c r="AP1660" i="3" s="1"/>
  <c r="AS1660" i="3" s="1"/>
  <c r="AK1671" i="3"/>
  <c r="AP1671" i="3" s="1"/>
  <c r="AS1671" i="3" s="1"/>
  <c r="AK1676" i="3"/>
  <c r="AP1676" i="3" s="1"/>
  <c r="AS1676" i="3" s="1"/>
  <c r="AK1682" i="3"/>
  <c r="AP1682" i="3" s="1"/>
  <c r="AS1682" i="3" s="1"/>
  <c r="AK1687" i="3"/>
  <c r="AP1687" i="3" s="1"/>
  <c r="AS1687" i="3" s="1"/>
  <c r="AJ1700" i="3"/>
  <c r="AO1700" i="3" s="1"/>
  <c r="AR1700" i="3" s="1"/>
  <c r="AJ1706" i="3"/>
  <c r="AO1706" i="3" s="1"/>
  <c r="AR1706" i="3" s="1"/>
  <c r="AJ1718" i="3"/>
  <c r="AO1718" i="3" s="1"/>
  <c r="AR1718" i="3" s="1"/>
  <c r="AJ1724" i="3"/>
  <c r="AO1724" i="3" s="1"/>
  <c r="AR1724" i="3" s="1"/>
  <c r="AJ1748" i="3"/>
  <c r="AO1748" i="3" s="1"/>
  <c r="AR1748" i="3" s="1"/>
  <c r="AK1759" i="3"/>
  <c r="AP1759" i="3" s="1"/>
  <c r="AS1759" i="3" s="1"/>
  <c r="AK1771" i="3"/>
  <c r="AP1771" i="3" s="1"/>
  <c r="AS1771" i="3" s="1"/>
  <c r="AK1779" i="3"/>
  <c r="AP1779" i="3" s="1"/>
  <c r="AS1779" i="3" s="1"/>
  <c r="AJ1792" i="3"/>
  <c r="AO1792" i="3" s="1"/>
  <c r="AR1792" i="3" s="1"/>
  <c r="AJ1808" i="3"/>
  <c r="AO1808" i="3" s="1"/>
  <c r="AR1808" i="3" s="1"/>
  <c r="AK1835" i="3"/>
  <c r="AP1835" i="3" s="1"/>
  <c r="AS1835" i="3" s="1"/>
  <c r="AJ1851" i="3"/>
  <c r="AO1851" i="3" s="1"/>
  <c r="AR1851" i="3" s="1"/>
  <c r="AK1956" i="3"/>
  <c r="AP1956" i="3" s="1"/>
  <c r="AS1956" i="3" s="1"/>
  <c r="AK1984" i="3"/>
  <c r="AP1984" i="3" s="1"/>
  <c r="AS1984" i="3" s="1"/>
  <c r="AK2091" i="3"/>
  <c r="AP2091" i="3" s="1"/>
  <c r="AS2091" i="3" s="1"/>
  <c r="AJ2151" i="3"/>
  <c r="AO2151" i="3" s="1"/>
  <c r="AR2151" i="3" s="1"/>
  <c r="AK2184" i="3"/>
  <c r="AP2184" i="3" s="1"/>
  <c r="AS2184" i="3" s="1"/>
  <c r="AK2272" i="3"/>
  <c r="AP2272" i="3" s="1"/>
  <c r="AS2272" i="3" s="1"/>
  <c r="AM1996" i="3"/>
  <c r="AJ1996" i="3"/>
  <c r="AO1996" i="3" s="1"/>
  <c r="AR1996" i="3" s="1"/>
  <c r="AN2076" i="3"/>
  <c r="AK2076" i="3"/>
  <c r="AP2076" i="3" s="1"/>
  <c r="AS2076" i="3" s="1"/>
  <c r="AM1629" i="3"/>
  <c r="AJ1629" i="3"/>
  <c r="AO1629" i="3" s="1"/>
  <c r="AR1629" i="3" s="1"/>
  <c r="AM1854" i="3"/>
  <c r="AJ1854" i="3"/>
  <c r="AO1854" i="3" s="1"/>
  <c r="AR1854" i="3" s="1"/>
  <c r="AN1882" i="3"/>
  <c r="AK1882" i="3"/>
  <c r="AP1882" i="3" s="1"/>
  <c r="AS1882" i="3" s="1"/>
  <c r="AM1986" i="3"/>
  <c r="AJ1986" i="3"/>
  <c r="AO1986" i="3" s="1"/>
  <c r="AR1986" i="3" s="1"/>
  <c r="AN2061" i="3"/>
  <c r="AK2061" i="3"/>
  <c r="AP2061" i="3" s="1"/>
  <c r="AS2061" i="3" s="1"/>
  <c r="AN2177" i="3"/>
  <c r="AK2177" i="3"/>
  <c r="AP2177" i="3" s="1"/>
  <c r="AS2177" i="3" s="1"/>
  <c r="AM2232" i="3"/>
  <c r="AJ2232" i="3"/>
  <c r="AO2232" i="3" s="1"/>
  <c r="AR2232" i="3" s="1"/>
  <c r="AM1599" i="3"/>
  <c r="AJ1599" i="3"/>
  <c r="AO1599" i="3" s="1"/>
  <c r="AR1599" i="3" s="1"/>
  <c r="AM1633" i="3"/>
  <c r="AJ1633" i="3"/>
  <c r="AO1633" i="3" s="1"/>
  <c r="AR1633" i="3" s="1"/>
  <c r="AN1653" i="3"/>
  <c r="AK1653" i="3"/>
  <c r="AP1653" i="3" s="1"/>
  <c r="AS1653" i="3" s="1"/>
  <c r="AN1689" i="3"/>
  <c r="AK1689" i="3"/>
  <c r="AP1689" i="3" s="1"/>
  <c r="AS1689" i="3" s="1"/>
  <c r="AN1729" i="3"/>
  <c r="AK1729" i="3"/>
  <c r="AP1729" i="3" s="1"/>
  <c r="AS1729" i="3" s="1"/>
  <c r="AM1731" i="3"/>
  <c r="AJ1731" i="3"/>
  <c r="AO1731" i="3" s="1"/>
  <c r="AR1731" i="3" s="1"/>
  <c r="AM1733" i="3"/>
  <c r="AJ1733" i="3"/>
  <c r="AO1733" i="3" s="1"/>
  <c r="AR1733" i="3" s="1"/>
  <c r="AN1754" i="3"/>
  <c r="AK1754" i="3"/>
  <c r="AP1754" i="3" s="1"/>
  <c r="AS1754" i="3" s="1"/>
  <c r="AM1755" i="3"/>
  <c r="AJ1755" i="3"/>
  <c r="AO1755" i="3" s="1"/>
  <c r="AR1755" i="3" s="1"/>
  <c r="AM1785" i="3"/>
  <c r="AJ1785" i="3"/>
  <c r="AO1785" i="3" s="1"/>
  <c r="AR1785" i="3" s="1"/>
  <c r="AM1786" i="3"/>
  <c r="AJ1786" i="3"/>
  <c r="AO1786" i="3" s="1"/>
  <c r="AR1786" i="3" s="1"/>
  <c r="AM1831" i="3"/>
  <c r="AJ1831" i="3"/>
  <c r="AO1831" i="3" s="1"/>
  <c r="AR1831" i="3" s="1"/>
  <c r="AM1832" i="3"/>
  <c r="AJ1832" i="3"/>
  <c r="AO1832" i="3" s="1"/>
  <c r="AR1832" i="3" s="1"/>
  <c r="AM1833" i="3"/>
  <c r="AJ1833" i="3"/>
  <c r="AO1833" i="3" s="1"/>
  <c r="AR1833" i="3" s="1"/>
  <c r="AM1834" i="3"/>
  <c r="AJ1834" i="3"/>
  <c r="AO1834" i="3" s="1"/>
  <c r="AR1834" i="3" s="1"/>
  <c r="AM1857" i="3"/>
  <c r="AJ1857" i="3"/>
  <c r="AO1857" i="3" s="1"/>
  <c r="AR1857" i="3" s="1"/>
  <c r="AM1858" i="3"/>
  <c r="AJ1858" i="3"/>
  <c r="AO1858" i="3" s="1"/>
  <c r="AR1858" i="3" s="1"/>
  <c r="AM1885" i="3"/>
  <c r="AJ1885" i="3"/>
  <c r="AO1885" i="3" s="1"/>
  <c r="AR1885" i="3" s="1"/>
  <c r="AM1886" i="3"/>
  <c r="AJ1886" i="3"/>
  <c r="AO1886" i="3" s="1"/>
  <c r="AR1886" i="3" s="1"/>
  <c r="AM1903" i="3"/>
  <c r="AJ1903" i="3"/>
  <c r="AO1903" i="3" s="1"/>
  <c r="AR1903" i="3" s="1"/>
  <c r="AN1918" i="3"/>
  <c r="AK1918" i="3"/>
  <c r="AP1918" i="3" s="1"/>
  <c r="AS1918" i="3" s="1"/>
  <c r="AM1933" i="3"/>
  <c r="AJ1933" i="3"/>
  <c r="AO1933" i="3" s="1"/>
  <c r="AR1933" i="3" s="1"/>
  <c r="AM1962" i="3"/>
  <c r="AJ1962" i="3"/>
  <c r="AO1962" i="3" s="1"/>
  <c r="AR1962" i="3" s="1"/>
  <c r="AM1975" i="3"/>
  <c r="AJ1975" i="3"/>
  <c r="AO1975" i="3" s="1"/>
  <c r="AR1975" i="3" s="1"/>
  <c r="AM1988" i="3"/>
  <c r="AJ1988" i="3"/>
  <c r="AO1988" i="3" s="1"/>
  <c r="AR1988" i="3" s="1"/>
  <c r="AM1989" i="3"/>
  <c r="AJ1989" i="3"/>
  <c r="AO1989" i="3" s="1"/>
  <c r="AR1989" i="3" s="1"/>
  <c r="AN2017" i="3"/>
  <c r="AK2017" i="3"/>
  <c r="AP2017" i="3" s="1"/>
  <c r="AS2017" i="3" s="1"/>
  <c r="AM2034" i="3"/>
  <c r="AJ2034" i="3"/>
  <c r="AO2034" i="3" s="1"/>
  <c r="AR2034" i="3" s="1"/>
  <c r="AM2035" i="3"/>
  <c r="AJ2035" i="3"/>
  <c r="AO2035" i="3" s="1"/>
  <c r="AR2035" i="3" s="1"/>
  <c r="AM2053" i="3"/>
  <c r="AJ2053" i="3"/>
  <c r="AO2053" i="3" s="1"/>
  <c r="AR2053" i="3" s="1"/>
  <c r="AN2100" i="3"/>
  <c r="AK2100" i="3"/>
  <c r="AP2100" i="3" s="1"/>
  <c r="AS2100" i="3" s="1"/>
  <c r="AN2111" i="3"/>
  <c r="AK2111" i="3"/>
  <c r="AP2111" i="3" s="1"/>
  <c r="AS2111" i="3" s="1"/>
  <c r="AM2181" i="3"/>
  <c r="AJ2181" i="3"/>
  <c r="AO2181" i="3" s="1"/>
  <c r="AR2181" i="3" s="1"/>
  <c r="AM2214" i="3"/>
  <c r="AJ2214" i="3"/>
  <c r="AO2214" i="3" s="1"/>
  <c r="AR2214" i="3" s="1"/>
  <c r="AM2225" i="3"/>
  <c r="AJ2225" i="3"/>
  <c r="AO2225" i="3" s="1"/>
  <c r="AR2225" i="3" s="1"/>
  <c r="AM2234" i="3"/>
  <c r="AJ2234" i="3"/>
  <c r="AO2234" i="3" s="1"/>
  <c r="AR2234" i="3" s="1"/>
  <c r="AM2245" i="3"/>
  <c r="AJ2245" i="3"/>
  <c r="AO2245" i="3" s="1"/>
  <c r="AR2245" i="3" s="1"/>
  <c r="AM2246" i="3"/>
  <c r="AJ2246" i="3"/>
  <c r="AO2246" i="3" s="1"/>
  <c r="AR2246" i="3" s="1"/>
  <c r="AN2277" i="3"/>
  <c r="AK2277" i="3"/>
  <c r="AP2277" i="3" s="1"/>
  <c r="AS2277" i="3" s="1"/>
  <c r="AM2286" i="3"/>
  <c r="AJ2286" i="3"/>
  <c r="AO2286" i="3" s="1"/>
  <c r="AR2286" i="3" s="1"/>
  <c r="AM2287" i="3"/>
  <c r="AJ2287" i="3"/>
  <c r="AO2287" i="3" s="1"/>
  <c r="AR2287" i="3" s="1"/>
  <c r="AM2385" i="3"/>
  <c r="AJ2385" i="3"/>
  <c r="AO2385" i="3" s="1"/>
  <c r="AR2385" i="3" s="1"/>
  <c r="AK1568" i="3"/>
  <c r="AP1568" i="3" s="1"/>
  <c r="AS1568" i="3" s="1"/>
  <c r="AJ1574" i="3"/>
  <c r="AO1574" i="3" s="1"/>
  <c r="AR1574" i="3" s="1"/>
  <c r="AK1584" i="3"/>
  <c r="AP1584" i="3" s="1"/>
  <c r="AS1584" i="3" s="1"/>
  <c r="AJ1590" i="3"/>
  <c r="AO1590" i="3" s="1"/>
  <c r="AR1590" i="3" s="1"/>
  <c r="AK1594" i="3"/>
  <c r="AP1594" i="3" s="1"/>
  <c r="AS1594" i="3" s="1"/>
  <c r="AJ1600" i="3"/>
  <c r="AO1600" i="3" s="1"/>
  <c r="AR1600" i="3" s="1"/>
  <c r="AJ1606" i="3"/>
  <c r="AO1606" i="3" s="1"/>
  <c r="AR1606" i="3" s="1"/>
  <c r="AJ1612" i="3"/>
  <c r="AO1612" i="3" s="1"/>
  <c r="AR1612" i="3" s="1"/>
  <c r="AK1616" i="3"/>
  <c r="AP1616" i="3" s="1"/>
  <c r="AS1616" i="3" s="1"/>
  <c r="AJ1622" i="3"/>
  <c r="AO1622" i="3" s="1"/>
  <c r="AR1622" i="3" s="1"/>
  <c r="AK1639" i="3"/>
  <c r="AP1639" i="3" s="1"/>
  <c r="AS1639" i="3" s="1"/>
  <c r="AJ1666" i="3"/>
  <c r="AO1666" i="3" s="1"/>
  <c r="AR1666" i="3" s="1"/>
  <c r="AJ1694" i="3"/>
  <c r="AO1694" i="3" s="1"/>
  <c r="AR1694" i="3" s="1"/>
  <c r="AK1700" i="3"/>
  <c r="AP1700" i="3" s="1"/>
  <c r="AS1700" i="3" s="1"/>
  <c r="AK1706" i="3"/>
  <c r="AP1706" i="3" s="1"/>
  <c r="AS1706" i="3" s="1"/>
  <c r="AK1718" i="3"/>
  <c r="AP1718" i="3" s="1"/>
  <c r="AS1718" i="3" s="1"/>
  <c r="AK1724" i="3"/>
  <c r="AP1724" i="3" s="1"/>
  <c r="AS1724" i="3" s="1"/>
  <c r="AJ1730" i="3"/>
  <c r="AO1730" i="3" s="1"/>
  <c r="AR1730" i="3" s="1"/>
  <c r="AJ1736" i="3"/>
  <c r="AO1736" i="3" s="1"/>
  <c r="AR1736" i="3" s="1"/>
  <c r="AK1748" i="3"/>
  <c r="AP1748" i="3" s="1"/>
  <c r="AS1748" i="3" s="1"/>
  <c r="AK1792" i="3"/>
  <c r="AP1792" i="3" s="1"/>
  <c r="AS1792" i="3" s="1"/>
  <c r="AK1808" i="3"/>
  <c r="AP1808" i="3" s="1"/>
  <c r="AS1808" i="3" s="1"/>
  <c r="AJ1816" i="3"/>
  <c r="AO1816" i="3" s="1"/>
  <c r="AR1816" i="3" s="1"/>
  <c r="AK1828" i="3"/>
  <c r="AP1828" i="3" s="1"/>
  <c r="AS1828" i="3" s="1"/>
  <c r="AK1851" i="3"/>
  <c r="AP1851" i="3" s="1"/>
  <c r="AS1851" i="3" s="1"/>
  <c r="AJ1879" i="3"/>
  <c r="AO1879" i="3" s="1"/>
  <c r="AR1879" i="3" s="1"/>
  <c r="AJ1951" i="3"/>
  <c r="AO1951" i="3" s="1"/>
  <c r="AR1951" i="3" s="1"/>
  <c r="AJ2027" i="3"/>
  <c r="AO2027" i="3" s="1"/>
  <c r="AR2027" i="3" s="1"/>
  <c r="AK2055" i="3"/>
  <c r="AP2055" i="3" s="1"/>
  <c r="AS2055" i="3" s="1"/>
  <c r="AK2151" i="3"/>
  <c r="AP2151" i="3" s="1"/>
  <c r="AS2151" i="3" s="1"/>
  <c r="AK2191" i="3"/>
  <c r="AP2191" i="3" s="1"/>
  <c r="AS2191" i="3" s="1"/>
  <c r="AJ2223" i="3"/>
  <c r="AO2223" i="3" s="1"/>
  <c r="AR2223" i="3" s="1"/>
  <c r="AJ2255" i="3"/>
  <c r="AO2255" i="3" s="1"/>
  <c r="AR2255" i="3" s="1"/>
  <c r="AK2295" i="3"/>
  <c r="AP2295" i="3" s="1"/>
  <c r="AS2295" i="3" s="1"/>
  <c r="AK2300" i="3"/>
  <c r="AP2300" i="3" s="1"/>
  <c r="AS2300" i="3" s="1"/>
  <c r="AM1645" i="3"/>
  <c r="AJ1645" i="3"/>
  <c r="AO1645" i="3" s="1"/>
  <c r="AR1645" i="3" s="1"/>
  <c r="AN1745" i="3"/>
  <c r="AK1745" i="3"/>
  <c r="AP1745" i="3" s="1"/>
  <c r="AS1745" i="3" s="1"/>
  <c r="AM1846" i="3"/>
  <c r="AJ1846" i="3"/>
  <c r="AO1846" i="3" s="1"/>
  <c r="AR1846" i="3" s="1"/>
  <c r="AN1864" i="3"/>
  <c r="AK1864" i="3"/>
  <c r="AP1864" i="3" s="1"/>
  <c r="AS1864" i="3" s="1"/>
  <c r="AM1866" i="3"/>
  <c r="AJ1866" i="3"/>
  <c r="AO1866" i="3" s="1"/>
  <c r="AR1866" i="3" s="1"/>
  <c r="AM1895" i="3"/>
  <c r="AJ1895" i="3"/>
  <c r="AO1895" i="3" s="1"/>
  <c r="AR1895" i="3" s="1"/>
  <c r="AN1923" i="3"/>
  <c r="AK1923" i="3"/>
  <c r="AP1923" i="3" s="1"/>
  <c r="AS1923" i="3" s="1"/>
  <c r="AN2077" i="3"/>
  <c r="AK2077" i="3"/>
  <c r="AP2077" i="3" s="1"/>
  <c r="AS2077" i="3" s="1"/>
  <c r="AN2129" i="3"/>
  <c r="AK2129" i="3"/>
  <c r="AP2129" i="3" s="1"/>
  <c r="AS2129" i="3" s="1"/>
  <c r="AM1853" i="3"/>
  <c r="AJ1853" i="3"/>
  <c r="AO1853" i="3" s="1"/>
  <c r="AR1853" i="3" s="1"/>
  <c r="AM2016" i="3"/>
  <c r="AJ2016" i="3"/>
  <c r="AO2016" i="3" s="1"/>
  <c r="AR2016" i="3" s="1"/>
  <c r="AN2060" i="3"/>
  <c r="AK2060" i="3"/>
  <c r="AP2060" i="3" s="1"/>
  <c r="AS2060" i="3" s="1"/>
  <c r="AM2099" i="3"/>
  <c r="AJ2099" i="3"/>
  <c r="AO2099" i="3" s="1"/>
  <c r="AR2099" i="3" s="1"/>
  <c r="AM2222" i="3"/>
  <c r="AJ2222" i="3"/>
  <c r="AO2222" i="3" s="1"/>
  <c r="AR2222" i="3" s="1"/>
  <c r="AN1633" i="3"/>
  <c r="AK1633" i="3"/>
  <c r="AP1633" i="3" s="1"/>
  <c r="AS1633" i="3" s="1"/>
  <c r="AN1665" i="3"/>
  <c r="AK1665" i="3"/>
  <c r="AP1665" i="3" s="1"/>
  <c r="AS1665" i="3" s="1"/>
  <c r="AM1667" i="3"/>
  <c r="AJ1667" i="3"/>
  <c r="AO1667" i="3" s="1"/>
  <c r="AR1667" i="3" s="1"/>
  <c r="AM1669" i="3"/>
  <c r="AJ1669" i="3"/>
  <c r="AO1669" i="3" s="1"/>
  <c r="AR1669" i="3" s="1"/>
  <c r="AM1691" i="3"/>
  <c r="AJ1691" i="3"/>
  <c r="AO1691" i="3" s="1"/>
  <c r="AR1691" i="3" s="1"/>
  <c r="AM1693" i="3"/>
  <c r="AJ1693" i="3"/>
  <c r="AO1693" i="3" s="1"/>
  <c r="AR1693" i="3" s="1"/>
  <c r="AM1695" i="3"/>
  <c r="AJ1695" i="3"/>
  <c r="AO1695" i="3" s="1"/>
  <c r="AR1695" i="3" s="1"/>
  <c r="AM1697" i="3"/>
  <c r="AJ1697" i="3"/>
  <c r="AO1697" i="3" s="1"/>
  <c r="AR1697" i="3" s="1"/>
  <c r="AM1699" i="3"/>
  <c r="AJ1699" i="3"/>
  <c r="AO1699" i="3" s="1"/>
  <c r="AR1699" i="3" s="1"/>
  <c r="AM1734" i="3"/>
  <c r="AJ1734" i="3"/>
  <c r="AO1734" i="3" s="1"/>
  <c r="AR1734" i="3" s="1"/>
  <c r="AN1785" i="3"/>
  <c r="AK1785" i="3"/>
  <c r="AP1785" i="3" s="1"/>
  <c r="AS1785" i="3" s="1"/>
  <c r="AN1786" i="3"/>
  <c r="AK1786" i="3"/>
  <c r="AP1786" i="3" s="1"/>
  <c r="AS1786" i="3" s="1"/>
  <c r="AM1789" i="3"/>
  <c r="AJ1789" i="3"/>
  <c r="AO1789" i="3" s="1"/>
  <c r="AR1789" i="3" s="1"/>
  <c r="AM1819" i="3"/>
  <c r="AJ1819" i="3"/>
  <c r="AO1819" i="3" s="1"/>
  <c r="AR1819" i="3" s="1"/>
  <c r="AM1821" i="3"/>
  <c r="AJ1821" i="3"/>
  <c r="AO1821" i="3" s="1"/>
  <c r="AR1821" i="3" s="1"/>
  <c r="AN1831" i="3"/>
  <c r="AK1831" i="3"/>
  <c r="AP1831" i="3" s="1"/>
  <c r="AS1831" i="3" s="1"/>
  <c r="AN1832" i="3"/>
  <c r="AK1832" i="3"/>
  <c r="AP1832" i="3" s="1"/>
  <c r="AS1832" i="3" s="1"/>
  <c r="AN1833" i="3"/>
  <c r="AK1833" i="3"/>
  <c r="AP1833" i="3" s="1"/>
  <c r="AS1833" i="3" s="1"/>
  <c r="AN1834" i="3"/>
  <c r="AK1834" i="3"/>
  <c r="AP1834" i="3" s="1"/>
  <c r="AS1834" i="3" s="1"/>
  <c r="AN1836" i="3"/>
  <c r="AK1836" i="3"/>
  <c r="AP1836" i="3" s="1"/>
  <c r="AS1836" i="3" s="1"/>
  <c r="AN1857" i="3"/>
  <c r="AK1857" i="3"/>
  <c r="AP1857" i="3" s="1"/>
  <c r="AS1857" i="3" s="1"/>
  <c r="AN1885" i="3"/>
  <c r="AK1885" i="3"/>
  <c r="AP1885" i="3" s="1"/>
  <c r="AS1885" i="3" s="1"/>
  <c r="AM1934" i="3"/>
  <c r="AJ1934" i="3"/>
  <c r="AO1934" i="3" s="1"/>
  <c r="AR1934" i="3" s="1"/>
  <c r="AN1962" i="3"/>
  <c r="AK1962" i="3"/>
  <c r="AP1962" i="3" s="1"/>
  <c r="AS1962" i="3" s="1"/>
  <c r="AN1964" i="3"/>
  <c r="AK1964" i="3"/>
  <c r="AP1964" i="3" s="1"/>
  <c r="AS1964" i="3" s="1"/>
  <c r="AM1965" i="3"/>
  <c r="AJ1965" i="3"/>
  <c r="AO1965" i="3" s="1"/>
  <c r="AR1965" i="3" s="1"/>
  <c r="AM1966" i="3"/>
  <c r="AJ1966" i="3"/>
  <c r="AO1966" i="3" s="1"/>
  <c r="AR1966" i="3" s="1"/>
  <c r="AN1988" i="3"/>
  <c r="AK1988" i="3"/>
  <c r="AP1988" i="3" s="1"/>
  <c r="AS1988" i="3" s="1"/>
  <c r="AN1989" i="3"/>
  <c r="AK1989" i="3"/>
  <c r="AP1989" i="3" s="1"/>
  <c r="AS1989" i="3" s="1"/>
  <c r="AN1990" i="3"/>
  <c r="AK1990" i="3"/>
  <c r="AP1990" i="3" s="1"/>
  <c r="AS1990" i="3" s="1"/>
  <c r="AN2002" i="3"/>
  <c r="AK2002" i="3"/>
  <c r="AP2002" i="3" s="1"/>
  <c r="AS2002" i="3" s="1"/>
  <c r="AM2004" i="3"/>
  <c r="AJ2004" i="3"/>
  <c r="AO2004" i="3" s="1"/>
  <c r="AR2004" i="3" s="1"/>
  <c r="AM2020" i="3"/>
  <c r="AJ2020" i="3"/>
  <c r="AO2020" i="3" s="1"/>
  <c r="AR2020" i="3" s="1"/>
  <c r="AN2034" i="3"/>
  <c r="AK2034" i="3"/>
  <c r="AP2034" i="3" s="1"/>
  <c r="AS2034" i="3" s="1"/>
  <c r="AM2036" i="3"/>
  <c r="AJ2036" i="3"/>
  <c r="AO2036" i="3" s="1"/>
  <c r="AR2036" i="3" s="1"/>
  <c r="AM2054" i="3"/>
  <c r="AJ2054" i="3"/>
  <c r="AO2054" i="3" s="1"/>
  <c r="AR2054" i="3" s="1"/>
  <c r="AN2085" i="3"/>
  <c r="AK2085" i="3"/>
  <c r="AP2085" i="3" s="1"/>
  <c r="AS2085" i="3" s="1"/>
  <c r="AM2086" i="3"/>
  <c r="AJ2086" i="3"/>
  <c r="AO2086" i="3" s="1"/>
  <c r="AR2086" i="3" s="1"/>
  <c r="AM2087" i="3"/>
  <c r="AJ2087" i="3"/>
  <c r="AO2087" i="3" s="1"/>
  <c r="AR2087" i="3" s="1"/>
  <c r="AM2088" i="3"/>
  <c r="AJ2088" i="3"/>
  <c r="AO2088" i="3" s="1"/>
  <c r="AR2088" i="3" s="1"/>
  <c r="AM2089" i="3"/>
  <c r="AJ2089" i="3"/>
  <c r="AO2089" i="3" s="1"/>
  <c r="AR2089" i="3" s="1"/>
  <c r="AN2113" i="3"/>
  <c r="AK2113" i="3"/>
  <c r="AP2113" i="3" s="1"/>
  <c r="AS2113" i="3" s="1"/>
  <c r="AM2114" i="3"/>
  <c r="AJ2114" i="3"/>
  <c r="AO2114" i="3" s="1"/>
  <c r="AR2114" i="3" s="1"/>
  <c r="AM2158" i="3"/>
  <c r="AJ2158" i="3"/>
  <c r="AO2158" i="3" s="1"/>
  <c r="AR2158" i="3" s="1"/>
  <c r="AM2159" i="3"/>
  <c r="AJ2159" i="3"/>
  <c r="AO2159" i="3" s="1"/>
  <c r="AR2159" i="3" s="1"/>
  <c r="AM2182" i="3"/>
  <c r="AJ2182" i="3"/>
  <c r="AO2182" i="3" s="1"/>
  <c r="AR2182" i="3" s="1"/>
  <c r="AM2226" i="3"/>
  <c r="AJ2226" i="3"/>
  <c r="AO2226" i="3" s="1"/>
  <c r="AR2226" i="3" s="1"/>
  <c r="AN2245" i="3"/>
  <c r="AK2245" i="3"/>
  <c r="AP2245" i="3" s="1"/>
  <c r="AS2245" i="3" s="1"/>
  <c r="AN2246" i="3"/>
  <c r="AK2246" i="3"/>
  <c r="AP2246" i="3" s="1"/>
  <c r="AS2246" i="3" s="1"/>
  <c r="AN2247" i="3"/>
  <c r="AK2247" i="3"/>
  <c r="AP2247" i="3" s="1"/>
  <c r="AS2247" i="3" s="1"/>
  <c r="AM2256" i="3"/>
  <c r="AJ2256" i="3"/>
  <c r="AO2256" i="3" s="1"/>
  <c r="AR2256" i="3" s="1"/>
  <c r="AN2286" i="3"/>
  <c r="AK2286" i="3"/>
  <c r="AP2286" i="3" s="1"/>
  <c r="AS2286" i="3" s="1"/>
  <c r="AN2287" i="3"/>
  <c r="AK2287" i="3"/>
  <c r="AP2287" i="3" s="1"/>
  <c r="AS2287" i="3" s="1"/>
  <c r="AM2309" i="3"/>
  <c r="AJ2309" i="3"/>
  <c r="AO2309" i="3" s="1"/>
  <c r="AR2309" i="3" s="1"/>
  <c r="AM2336" i="3"/>
  <c r="AJ2336" i="3"/>
  <c r="AO2336" i="3" s="1"/>
  <c r="AR2336" i="3" s="1"/>
  <c r="AN2369" i="3"/>
  <c r="AK2369" i="3"/>
  <c r="AP2369" i="3" s="1"/>
  <c r="AS2369" i="3" s="1"/>
  <c r="AM2386" i="3"/>
  <c r="AJ2386" i="3"/>
  <c r="AO2386" i="3" s="1"/>
  <c r="AR2386" i="3" s="1"/>
  <c r="AK1574" i="3"/>
  <c r="AP1574" i="3" s="1"/>
  <c r="AS1574" i="3" s="1"/>
  <c r="AJ1580" i="3"/>
  <c r="AO1580" i="3" s="1"/>
  <c r="AR1580" i="3" s="1"/>
  <c r="AK1590" i="3"/>
  <c r="AP1590" i="3" s="1"/>
  <c r="AS1590" i="3" s="1"/>
  <c r="AK1595" i="3"/>
  <c r="AP1595" i="3" s="1"/>
  <c r="AS1595" i="3" s="1"/>
  <c r="AK1606" i="3"/>
  <c r="AP1606" i="3" s="1"/>
  <c r="AS1606" i="3" s="1"/>
  <c r="AK1612" i="3"/>
  <c r="AP1612" i="3" s="1"/>
  <c r="AS1612" i="3" s="1"/>
  <c r="AK1622" i="3"/>
  <c r="AP1622" i="3" s="1"/>
  <c r="AS1622" i="3" s="1"/>
  <c r="AJ1634" i="3"/>
  <c r="AO1634" i="3" s="1"/>
  <c r="AR1634" i="3" s="1"/>
  <c r="AK1650" i="3"/>
  <c r="AP1650" i="3" s="1"/>
  <c r="AS1650" i="3" s="1"/>
  <c r="AK1666" i="3"/>
  <c r="AP1666" i="3" s="1"/>
  <c r="AS1666" i="3" s="1"/>
  <c r="AJ1672" i="3"/>
  <c r="AO1672" i="3" s="1"/>
  <c r="AR1672" i="3" s="1"/>
  <c r="AK1694" i="3"/>
  <c r="AP1694" i="3" s="1"/>
  <c r="AS1694" i="3" s="1"/>
  <c r="AK1712" i="3"/>
  <c r="AP1712" i="3" s="1"/>
  <c r="AS1712" i="3" s="1"/>
  <c r="AK1719" i="3"/>
  <c r="AP1719" i="3" s="1"/>
  <c r="AS1719" i="3" s="1"/>
  <c r="AK1730" i="3"/>
  <c r="AP1730" i="3" s="1"/>
  <c r="AS1730" i="3" s="1"/>
  <c r="AK1743" i="3"/>
  <c r="AP1743" i="3" s="1"/>
  <c r="AS1743" i="3" s="1"/>
  <c r="AJ1772" i="3"/>
  <c r="AO1772" i="3" s="1"/>
  <c r="AR1772" i="3" s="1"/>
  <c r="AJ1780" i="3"/>
  <c r="AO1780" i="3" s="1"/>
  <c r="AR1780" i="3" s="1"/>
  <c r="AK1787" i="3"/>
  <c r="AP1787" i="3" s="1"/>
  <c r="AS1787" i="3" s="1"/>
  <c r="AK1816" i="3"/>
  <c r="AP1816" i="3" s="1"/>
  <c r="AS1816" i="3" s="1"/>
  <c r="AK1951" i="3"/>
  <c r="AP1951" i="3" s="1"/>
  <c r="AS1951" i="3" s="1"/>
  <c r="AJ1979" i="3"/>
  <c r="AO1979" i="3" s="1"/>
  <c r="AR1979" i="3" s="1"/>
  <c r="AK2371" i="3"/>
  <c r="AP2371" i="3" s="1"/>
  <c r="AS2371" i="3" s="1"/>
  <c r="AN1573" i="3"/>
  <c r="AK1573" i="3"/>
  <c r="AP1573" i="3" s="1"/>
  <c r="AS1573" i="3" s="1"/>
  <c r="AM1583" i="3"/>
  <c r="AJ1583" i="3"/>
  <c r="AO1583" i="3" s="1"/>
  <c r="AR1583" i="3" s="1"/>
  <c r="AN1826" i="3"/>
  <c r="AK1826" i="3"/>
  <c r="AP1826" i="3" s="1"/>
  <c r="AS1826" i="3" s="1"/>
  <c r="AM1878" i="3"/>
  <c r="AJ1878" i="3"/>
  <c r="AO1878" i="3" s="1"/>
  <c r="AR1878" i="3" s="1"/>
  <c r="AN1924" i="3"/>
  <c r="AK1924" i="3"/>
  <c r="AP1924" i="3" s="1"/>
  <c r="AS1924" i="3" s="1"/>
  <c r="AN2025" i="3"/>
  <c r="AK2025" i="3"/>
  <c r="AP2025" i="3" s="1"/>
  <c r="AS2025" i="3" s="1"/>
  <c r="AM2141" i="3"/>
  <c r="AJ2141" i="3"/>
  <c r="AO2141" i="3" s="1"/>
  <c r="AR2141" i="3" s="1"/>
  <c r="AM1685" i="3"/>
  <c r="AJ1685" i="3"/>
  <c r="AO1685" i="3" s="1"/>
  <c r="AR1685" i="3" s="1"/>
  <c r="AN1750" i="3"/>
  <c r="AK1750" i="3"/>
  <c r="AP1750" i="3" s="1"/>
  <c r="AS1750" i="3" s="1"/>
  <c r="AM1870" i="3"/>
  <c r="AJ1870" i="3"/>
  <c r="AO1870" i="3" s="1"/>
  <c r="AR1870" i="3" s="1"/>
  <c r="AN1914" i="3"/>
  <c r="AK1914" i="3"/>
  <c r="AP1914" i="3" s="1"/>
  <c r="AS1914" i="3" s="1"/>
  <c r="AN1985" i="3"/>
  <c r="AK1985" i="3"/>
  <c r="AP1985" i="3" s="1"/>
  <c r="AS1985" i="3" s="1"/>
  <c r="AM2000" i="3"/>
  <c r="AJ2000" i="3"/>
  <c r="AO2000" i="3" s="1"/>
  <c r="AR2000" i="3" s="1"/>
  <c r="AM2050" i="3"/>
  <c r="AJ2050" i="3"/>
  <c r="AO2050" i="3" s="1"/>
  <c r="AR2050" i="3" s="1"/>
  <c r="AM2098" i="3"/>
  <c r="AJ2098" i="3"/>
  <c r="AO2098" i="3" s="1"/>
  <c r="AR2098" i="3" s="1"/>
  <c r="AM2169" i="3"/>
  <c r="AJ2169" i="3"/>
  <c r="AO2169" i="3" s="1"/>
  <c r="AR2169" i="3" s="1"/>
  <c r="AN2231" i="3"/>
  <c r="AK2231" i="3"/>
  <c r="AP2231" i="3" s="1"/>
  <c r="AS2231" i="3" s="1"/>
  <c r="AN1601" i="3"/>
  <c r="AK1601" i="3"/>
  <c r="AP1601" i="3" s="1"/>
  <c r="AS1601" i="3" s="1"/>
  <c r="AM1603" i="3"/>
  <c r="AJ1603" i="3"/>
  <c r="AO1603" i="3" s="1"/>
  <c r="AR1603" i="3" s="1"/>
  <c r="AN1669" i="3"/>
  <c r="AK1669" i="3"/>
  <c r="AP1669" i="3" s="1"/>
  <c r="AS1669" i="3" s="1"/>
  <c r="AN1693" i="3"/>
  <c r="AK1693" i="3"/>
  <c r="AP1693" i="3" s="1"/>
  <c r="AS1693" i="3" s="1"/>
  <c r="AN1697" i="3"/>
  <c r="AK1697" i="3"/>
  <c r="AP1697" i="3" s="1"/>
  <c r="AS1697" i="3" s="1"/>
  <c r="AM1701" i="3"/>
  <c r="AJ1701" i="3"/>
  <c r="AO1701" i="3" s="1"/>
  <c r="AR1701" i="3" s="1"/>
  <c r="AM1703" i="3"/>
  <c r="AJ1703" i="3"/>
  <c r="AO1703" i="3" s="1"/>
  <c r="AR1703" i="3" s="1"/>
  <c r="AM1705" i="3"/>
  <c r="AJ1705" i="3"/>
  <c r="AO1705" i="3" s="1"/>
  <c r="AR1705" i="3" s="1"/>
  <c r="AN1734" i="3"/>
  <c r="AK1734" i="3"/>
  <c r="AP1734" i="3" s="1"/>
  <c r="AS1734" i="3" s="1"/>
  <c r="AN1757" i="3"/>
  <c r="AK1757" i="3"/>
  <c r="AP1757" i="3" s="1"/>
  <c r="AS1757" i="3" s="1"/>
  <c r="AM1758" i="3"/>
  <c r="AJ1758" i="3"/>
  <c r="AO1758" i="3" s="1"/>
  <c r="AR1758" i="3" s="1"/>
  <c r="AM1759" i="3"/>
  <c r="AJ1759" i="3"/>
  <c r="AO1759" i="3" s="1"/>
  <c r="AR1759" i="3" s="1"/>
  <c r="AN1789" i="3"/>
  <c r="AK1789" i="3"/>
  <c r="AP1789" i="3" s="1"/>
  <c r="AS1789" i="3" s="1"/>
  <c r="AN1790" i="3"/>
  <c r="AK1790" i="3"/>
  <c r="AP1790" i="3" s="1"/>
  <c r="AS1790" i="3" s="1"/>
  <c r="AM1791" i="3"/>
  <c r="AJ1791" i="3"/>
  <c r="AO1791" i="3" s="1"/>
  <c r="AR1791" i="3" s="1"/>
  <c r="AM1793" i="3"/>
  <c r="AJ1793" i="3"/>
  <c r="AO1793" i="3" s="1"/>
  <c r="AR1793" i="3" s="1"/>
  <c r="AM1794" i="3"/>
  <c r="AJ1794" i="3"/>
  <c r="AO1794" i="3" s="1"/>
  <c r="AR1794" i="3" s="1"/>
  <c r="AM1795" i="3"/>
  <c r="AJ1795" i="3"/>
  <c r="AO1795" i="3" s="1"/>
  <c r="AR1795" i="3" s="1"/>
  <c r="AM1822" i="3"/>
  <c r="AJ1822" i="3"/>
  <c r="AO1822" i="3" s="1"/>
  <c r="AR1822" i="3" s="1"/>
  <c r="AN1837" i="3"/>
  <c r="AK1837" i="3"/>
  <c r="AP1837" i="3" s="1"/>
  <c r="AS1837" i="3" s="1"/>
  <c r="AM1838" i="3"/>
  <c r="AJ1838" i="3"/>
  <c r="AO1838" i="3" s="1"/>
  <c r="AR1838" i="3" s="1"/>
  <c r="AM1839" i="3"/>
  <c r="AJ1839" i="3"/>
  <c r="AO1839" i="3" s="1"/>
  <c r="AR1839" i="3" s="1"/>
  <c r="AM1841" i="3"/>
  <c r="AJ1841" i="3"/>
  <c r="AO1841" i="3" s="1"/>
  <c r="AR1841" i="3" s="1"/>
  <c r="AM1842" i="3"/>
  <c r="AJ1842" i="3"/>
  <c r="AO1842" i="3" s="1"/>
  <c r="AR1842" i="3" s="1"/>
  <c r="AN1859" i="3"/>
  <c r="AK1859" i="3"/>
  <c r="AP1859" i="3" s="1"/>
  <c r="AS1859" i="3" s="1"/>
  <c r="AM1860" i="3"/>
  <c r="AJ1860" i="3"/>
  <c r="AO1860" i="3" s="1"/>
  <c r="AR1860" i="3" s="1"/>
  <c r="AN1873" i="3"/>
  <c r="AK1873" i="3"/>
  <c r="AP1873" i="3" s="1"/>
  <c r="AS1873" i="3" s="1"/>
  <c r="AN1887" i="3"/>
  <c r="AK1887" i="3"/>
  <c r="AP1887" i="3" s="1"/>
  <c r="AS1887" i="3" s="1"/>
  <c r="AM1905" i="3"/>
  <c r="AJ1905" i="3"/>
  <c r="AO1905" i="3" s="1"/>
  <c r="AR1905" i="3" s="1"/>
  <c r="AM1935" i="3"/>
  <c r="AJ1935" i="3"/>
  <c r="AO1935" i="3" s="1"/>
  <c r="AR1935" i="3" s="1"/>
  <c r="AN1948" i="3"/>
  <c r="AK1948" i="3"/>
  <c r="AP1948" i="3" s="1"/>
  <c r="AS1948" i="3" s="1"/>
  <c r="AN1965" i="3"/>
  <c r="AK1965" i="3"/>
  <c r="AP1965" i="3" s="1"/>
  <c r="AS1965" i="3" s="1"/>
  <c r="AN1976" i="3"/>
  <c r="AK1976" i="3"/>
  <c r="AP1976" i="3" s="1"/>
  <c r="AS1976" i="3" s="1"/>
  <c r="AM1992" i="3"/>
  <c r="AJ1992" i="3"/>
  <c r="AO1992" i="3" s="1"/>
  <c r="AR1992" i="3" s="1"/>
  <c r="AM2005" i="3"/>
  <c r="AJ2005" i="3"/>
  <c r="AO2005" i="3" s="1"/>
  <c r="AR2005" i="3" s="1"/>
  <c r="AM2021" i="3"/>
  <c r="AJ2021" i="3"/>
  <c r="AO2021" i="3" s="1"/>
  <c r="AR2021" i="3" s="1"/>
  <c r="AM2022" i="3"/>
  <c r="AJ2022" i="3"/>
  <c r="AO2022" i="3" s="1"/>
  <c r="AR2022" i="3" s="1"/>
  <c r="AN2036" i="3"/>
  <c r="AK2036" i="3"/>
  <c r="AP2036" i="3" s="1"/>
  <c r="AS2036" i="3" s="1"/>
  <c r="AN2037" i="3"/>
  <c r="AK2037" i="3"/>
  <c r="AP2037" i="3" s="1"/>
  <c r="AS2037" i="3" s="1"/>
  <c r="AM2038" i="3"/>
  <c r="AJ2038" i="3"/>
  <c r="AO2038" i="3" s="1"/>
  <c r="AR2038" i="3" s="1"/>
  <c r="AN2086" i="3"/>
  <c r="AK2086" i="3"/>
  <c r="AP2086" i="3" s="1"/>
  <c r="AS2086" i="3" s="1"/>
  <c r="AN2087" i="3"/>
  <c r="AK2087" i="3"/>
  <c r="AP2087" i="3" s="1"/>
  <c r="AS2087" i="3" s="1"/>
  <c r="AN2088" i="3"/>
  <c r="AK2088" i="3"/>
  <c r="AP2088" i="3" s="1"/>
  <c r="AS2088" i="3" s="1"/>
  <c r="AM2146" i="3"/>
  <c r="AJ2146" i="3"/>
  <c r="AO2146" i="3" s="1"/>
  <c r="AR2146" i="3" s="1"/>
  <c r="AN2158" i="3"/>
  <c r="AK2158" i="3"/>
  <c r="AP2158" i="3" s="1"/>
  <c r="AS2158" i="3" s="1"/>
  <c r="AM2160" i="3"/>
  <c r="AJ2160" i="3"/>
  <c r="AO2160" i="3" s="1"/>
  <c r="AR2160" i="3" s="1"/>
  <c r="AM2161" i="3"/>
  <c r="AJ2161" i="3"/>
  <c r="AO2161" i="3" s="1"/>
  <c r="AR2161" i="3" s="1"/>
  <c r="AN2182" i="3"/>
  <c r="AK2182" i="3"/>
  <c r="AP2182" i="3" s="1"/>
  <c r="AS2182" i="3" s="1"/>
  <c r="AN2183" i="3"/>
  <c r="AK2183" i="3"/>
  <c r="AP2183" i="3" s="1"/>
  <c r="AS2183" i="3" s="1"/>
  <c r="AM2196" i="3"/>
  <c r="AJ2196" i="3"/>
  <c r="AO2196" i="3" s="1"/>
  <c r="AR2196" i="3" s="1"/>
  <c r="AM2204" i="3"/>
  <c r="AJ2204" i="3"/>
  <c r="AO2204" i="3" s="1"/>
  <c r="AR2204" i="3" s="1"/>
  <c r="AN2215" i="3"/>
  <c r="AK2215" i="3"/>
  <c r="AP2215" i="3" s="1"/>
  <c r="AS2215" i="3" s="1"/>
  <c r="AM2216" i="3"/>
  <c r="AJ2216" i="3"/>
  <c r="AO2216" i="3" s="1"/>
  <c r="AR2216" i="3" s="1"/>
  <c r="AN2235" i="3"/>
  <c r="AK2235" i="3"/>
  <c r="AP2235" i="3" s="1"/>
  <c r="AS2235" i="3" s="1"/>
  <c r="AM2236" i="3"/>
  <c r="AJ2236" i="3"/>
  <c r="AO2236" i="3" s="1"/>
  <c r="AR2236" i="3" s="1"/>
  <c r="AN2248" i="3"/>
  <c r="AK2248" i="3"/>
  <c r="AP2248" i="3" s="1"/>
  <c r="AS2248" i="3" s="1"/>
  <c r="AM2249" i="3"/>
  <c r="AJ2249" i="3"/>
  <c r="AO2249" i="3" s="1"/>
  <c r="AR2249" i="3" s="1"/>
  <c r="AM2268" i="3"/>
  <c r="AJ2268" i="3"/>
  <c r="AO2268" i="3" s="1"/>
  <c r="AR2268" i="3" s="1"/>
  <c r="AM2310" i="3"/>
  <c r="AJ2310" i="3"/>
  <c r="AO2310" i="3" s="1"/>
  <c r="AR2310" i="3" s="1"/>
  <c r="AM2337" i="3"/>
  <c r="AJ2337" i="3"/>
  <c r="AO2337" i="3" s="1"/>
  <c r="AR2337" i="3" s="1"/>
  <c r="AN2353" i="3"/>
  <c r="AK2353" i="3"/>
  <c r="AP2353" i="3" s="1"/>
  <c r="AS2353" i="3" s="1"/>
  <c r="AM2354" i="3"/>
  <c r="AJ2354" i="3"/>
  <c r="AO2354" i="3" s="1"/>
  <c r="AR2354" i="3" s="1"/>
  <c r="AM2379" i="3"/>
  <c r="AJ2379" i="3"/>
  <c r="AO2379" i="3" s="1"/>
  <c r="AR2379" i="3" s="1"/>
  <c r="AJ1569" i="3"/>
  <c r="AO1569" i="3" s="1"/>
  <c r="AR1569" i="3" s="1"/>
  <c r="AK1575" i="3"/>
  <c r="AP1575" i="3" s="1"/>
  <c r="AS1575" i="3" s="1"/>
  <c r="AK1580" i="3"/>
  <c r="AP1580" i="3" s="1"/>
  <c r="AS1580" i="3" s="1"/>
  <c r="AJ1585" i="3"/>
  <c r="AO1585" i="3" s="1"/>
  <c r="AR1585" i="3" s="1"/>
  <c r="AK1607" i="3"/>
  <c r="AP1607" i="3" s="1"/>
  <c r="AS1607" i="3" s="1"/>
  <c r="AJ1628" i="3"/>
  <c r="AO1628" i="3" s="1"/>
  <c r="AR1628" i="3" s="1"/>
  <c r="AK1634" i="3"/>
  <c r="AP1634" i="3" s="1"/>
  <c r="AS1634" i="3" s="1"/>
  <c r="AJ1640" i="3"/>
  <c r="AO1640" i="3" s="1"/>
  <c r="AR1640" i="3" s="1"/>
  <c r="AK1667" i="3"/>
  <c r="AP1667" i="3" s="1"/>
  <c r="AS1667" i="3" s="1"/>
  <c r="AK1683" i="3"/>
  <c r="AP1683" i="3" s="1"/>
  <c r="AS1683" i="3" s="1"/>
  <c r="AK1688" i="3"/>
  <c r="AP1688" i="3" s="1"/>
  <c r="AS1688" i="3" s="1"/>
  <c r="AK1695" i="3"/>
  <c r="AP1695" i="3" s="1"/>
  <c r="AS1695" i="3" s="1"/>
  <c r="AK1707" i="3"/>
  <c r="AP1707" i="3" s="1"/>
  <c r="AS1707" i="3" s="1"/>
  <c r="AK1731" i="3"/>
  <c r="AP1731" i="3" s="1"/>
  <c r="AS1731" i="3" s="1"/>
  <c r="AK1772" i="3"/>
  <c r="AP1772" i="3" s="1"/>
  <c r="AS1772" i="3" s="1"/>
  <c r="AK1780" i="3"/>
  <c r="AP1780" i="3" s="1"/>
  <c r="AS1780" i="3" s="1"/>
  <c r="AJ1852" i="3"/>
  <c r="AO1852" i="3" s="1"/>
  <c r="AR1852" i="3" s="1"/>
  <c r="AJ1867" i="3"/>
  <c r="AO1867" i="3" s="1"/>
  <c r="AR1867" i="3" s="1"/>
  <c r="AJ1872" i="3"/>
  <c r="AO1872" i="3" s="1"/>
  <c r="AR1872" i="3" s="1"/>
  <c r="AJ1915" i="3"/>
  <c r="AO1915" i="3" s="1"/>
  <c r="AR1915" i="3" s="1"/>
  <c r="AK1972" i="3"/>
  <c r="AP1972" i="3" s="1"/>
  <c r="AS1972" i="3" s="1"/>
  <c r="AK1979" i="3"/>
  <c r="AP1979" i="3" s="1"/>
  <c r="AS1979" i="3" s="1"/>
  <c r="AK2007" i="3"/>
  <c r="AP2007" i="3" s="1"/>
  <c r="AS2007" i="3" s="1"/>
  <c r="AJ2043" i="3"/>
  <c r="AO2043" i="3" s="1"/>
  <c r="AR2043" i="3" s="1"/>
  <c r="AJ2051" i="3"/>
  <c r="AO2051" i="3" s="1"/>
  <c r="AR2051" i="3" s="1"/>
  <c r="AJ2179" i="3"/>
  <c r="AO2179" i="3" s="1"/>
  <c r="AR2179" i="3" s="1"/>
  <c r="AK2331" i="3"/>
  <c r="AP2331" i="3" s="1"/>
  <c r="AS2331" i="3" s="1"/>
  <c r="AN1713" i="3"/>
  <c r="AK1713" i="3"/>
  <c r="AP1713" i="3" s="1"/>
  <c r="AS1713" i="3" s="1"/>
  <c r="AN1762" i="3"/>
  <c r="AK1762" i="3"/>
  <c r="AP1762" i="3" s="1"/>
  <c r="AS1762" i="3" s="1"/>
  <c r="AN1876" i="3"/>
  <c r="AK1876" i="3"/>
  <c r="AP1876" i="3" s="1"/>
  <c r="AS1876" i="3" s="1"/>
  <c r="AN1893" i="3"/>
  <c r="AK1893" i="3"/>
  <c r="AP1893" i="3" s="1"/>
  <c r="AS1893" i="3" s="1"/>
  <c r="AM1910" i="3"/>
  <c r="AJ1910" i="3"/>
  <c r="AO1910" i="3" s="1"/>
  <c r="AR1910" i="3" s="1"/>
  <c r="AN1925" i="3"/>
  <c r="AK1925" i="3"/>
  <c r="AP1925" i="3" s="1"/>
  <c r="AS1925" i="3" s="1"/>
  <c r="AM2058" i="3"/>
  <c r="AJ2058" i="3"/>
  <c r="AO2058" i="3" s="1"/>
  <c r="AR2058" i="3" s="1"/>
  <c r="AN1593" i="3"/>
  <c r="AK1593" i="3"/>
  <c r="AP1593" i="3" s="1"/>
  <c r="AS1593" i="3" s="1"/>
  <c r="AN1929" i="3"/>
  <c r="AK1929" i="3"/>
  <c r="AP1929" i="3" s="1"/>
  <c r="AS1929" i="3" s="1"/>
  <c r="AM2071" i="3"/>
  <c r="AJ2071" i="3"/>
  <c r="AO2071" i="3" s="1"/>
  <c r="AR2071" i="3" s="1"/>
  <c r="AN2178" i="3"/>
  <c r="AK2178" i="3"/>
  <c r="AP2178" i="3" s="1"/>
  <c r="AS2178" i="3" s="1"/>
  <c r="AN1637" i="3"/>
  <c r="AK1637" i="3"/>
  <c r="AP1637" i="3" s="1"/>
  <c r="AS1637" i="3" s="1"/>
  <c r="AM1639" i="3"/>
  <c r="AJ1639" i="3"/>
  <c r="AO1639" i="3" s="1"/>
  <c r="AR1639" i="3" s="1"/>
  <c r="AM1641" i="3"/>
  <c r="AJ1641" i="3"/>
  <c r="AO1641" i="3" s="1"/>
  <c r="AR1641" i="3" s="1"/>
  <c r="AM1673" i="3"/>
  <c r="AJ1673" i="3"/>
  <c r="AO1673" i="3" s="1"/>
  <c r="AR1673" i="3" s="1"/>
  <c r="AM1675" i="3"/>
  <c r="AJ1675" i="3"/>
  <c r="AO1675" i="3" s="1"/>
  <c r="AR1675" i="3" s="1"/>
  <c r="AN1701" i="3"/>
  <c r="AK1701" i="3"/>
  <c r="AP1701" i="3" s="1"/>
  <c r="AS1701" i="3" s="1"/>
  <c r="AN1705" i="3"/>
  <c r="AK1705" i="3"/>
  <c r="AP1705" i="3" s="1"/>
  <c r="AS1705" i="3" s="1"/>
  <c r="AM1709" i="3"/>
  <c r="AJ1709" i="3"/>
  <c r="AO1709" i="3" s="1"/>
  <c r="AR1709" i="3" s="1"/>
  <c r="AM1711" i="3"/>
  <c r="AJ1711" i="3"/>
  <c r="AO1711" i="3" s="1"/>
  <c r="AR1711" i="3" s="1"/>
  <c r="AM1737" i="3"/>
  <c r="AJ1737" i="3"/>
  <c r="AO1737" i="3" s="1"/>
  <c r="AR1737" i="3" s="1"/>
  <c r="AM1738" i="3"/>
  <c r="AJ1738" i="3"/>
  <c r="AO1738" i="3" s="1"/>
  <c r="AR1738" i="3" s="1"/>
  <c r="AN1758" i="3"/>
  <c r="AK1758" i="3"/>
  <c r="AP1758" i="3" s="1"/>
  <c r="AS1758" i="3" s="1"/>
  <c r="AN1793" i="3"/>
  <c r="AK1793" i="3"/>
  <c r="AP1793" i="3" s="1"/>
  <c r="AS1793" i="3" s="1"/>
  <c r="AN1794" i="3"/>
  <c r="AK1794" i="3"/>
  <c r="AP1794" i="3" s="1"/>
  <c r="AS1794" i="3" s="1"/>
  <c r="AM1823" i="3"/>
  <c r="AJ1823" i="3"/>
  <c r="AO1823" i="3" s="1"/>
  <c r="AR1823" i="3" s="1"/>
  <c r="AN1838" i="3"/>
  <c r="AK1838" i="3"/>
  <c r="AP1838" i="3" s="1"/>
  <c r="AS1838" i="3" s="1"/>
  <c r="AN1839" i="3"/>
  <c r="AK1839" i="3"/>
  <c r="AP1839" i="3" s="1"/>
  <c r="AS1839" i="3" s="1"/>
  <c r="AN1841" i="3"/>
  <c r="AK1841" i="3"/>
  <c r="AP1841" i="3" s="1"/>
  <c r="AS1841" i="3" s="1"/>
  <c r="AM1861" i="3"/>
  <c r="AJ1861" i="3"/>
  <c r="AO1861" i="3" s="1"/>
  <c r="AR1861" i="3" s="1"/>
  <c r="AM1862" i="3"/>
  <c r="AJ1862" i="3"/>
  <c r="AO1862" i="3" s="1"/>
  <c r="AR1862" i="3" s="1"/>
  <c r="AN1888" i="3"/>
  <c r="AK1888" i="3"/>
  <c r="AP1888" i="3" s="1"/>
  <c r="AS1888" i="3" s="1"/>
  <c r="AM1889" i="3"/>
  <c r="AJ1889" i="3"/>
  <c r="AO1889" i="3" s="1"/>
  <c r="AR1889" i="3" s="1"/>
  <c r="AM1890" i="3"/>
  <c r="AJ1890" i="3"/>
  <c r="AO1890" i="3" s="1"/>
  <c r="AR1890" i="3" s="1"/>
  <c r="AM1906" i="3"/>
  <c r="AJ1906" i="3"/>
  <c r="AO1906" i="3" s="1"/>
  <c r="AR1906" i="3" s="1"/>
  <c r="AM1936" i="3"/>
  <c r="AJ1936" i="3"/>
  <c r="AO1936" i="3" s="1"/>
  <c r="AR1936" i="3" s="1"/>
  <c r="AM1937" i="3"/>
  <c r="AJ1937" i="3"/>
  <c r="AO1937" i="3" s="1"/>
  <c r="AR1937" i="3" s="1"/>
  <c r="AM1938" i="3"/>
  <c r="AJ1938" i="3"/>
  <c r="AO1938" i="3" s="1"/>
  <c r="AR1938" i="3" s="1"/>
  <c r="AN1949" i="3"/>
  <c r="AK1949" i="3"/>
  <c r="AP1949" i="3" s="1"/>
  <c r="AS1949" i="3" s="1"/>
  <c r="AM1950" i="3"/>
  <c r="AJ1950" i="3"/>
  <c r="AO1950" i="3" s="1"/>
  <c r="AR1950" i="3" s="1"/>
  <c r="AN1977" i="3"/>
  <c r="AK1977" i="3"/>
  <c r="AP1977" i="3" s="1"/>
  <c r="AS1977" i="3" s="1"/>
  <c r="AM1993" i="3"/>
  <c r="AJ1993" i="3"/>
  <c r="AO1993" i="3" s="1"/>
  <c r="AR1993" i="3" s="1"/>
  <c r="AM2006" i="3"/>
  <c r="AJ2006" i="3"/>
  <c r="AO2006" i="3" s="1"/>
  <c r="AR2006" i="3" s="1"/>
  <c r="AN2021" i="3"/>
  <c r="AK2021" i="3"/>
  <c r="AP2021" i="3" s="1"/>
  <c r="AS2021" i="3" s="1"/>
  <c r="AM2040" i="3"/>
  <c r="AJ2040" i="3"/>
  <c r="AO2040" i="3" s="1"/>
  <c r="AR2040" i="3" s="1"/>
  <c r="AM2056" i="3"/>
  <c r="AJ2056" i="3"/>
  <c r="AO2056" i="3" s="1"/>
  <c r="AR2056" i="3" s="1"/>
  <c r="AM2065" i="3"/>
  <c r="AJ2065" i="3"/>
  <c r="AO2065" i="3" s="1"/>
  <c r="AR2065" i="3" s="1"/>
  <c r="AN2115" i="3"/>
  <c r="AK2115" i="3"/>
  <c r="AP2115" i="3" s="1"/>
  <c r="AS2115" i="3" s="1"/>
  <c r="AM2116" i="3"/>
  <c r="AJ2116" i="3"/>
  <c r="AO2116" i="3" s="1"/>
  <c r="AR2116" i="3" s="1"/>
  <c r="AN2126" i="3"/>
  <c r="AK2126" i="3"/>
  <c r="AP2126" i="3" s="1"/>
  <c r="AS2126" i="3" s="1"/>
  <c r="AM2127" i="3"/>
  <c r="AJ2127" i="3"/>
  <c r="AO2127" i="3" s="1"/>
  <c r="AR2127" i="3" s="1"/>
  <c r="AM2137" i="3"/>
  <c r="AJ2137" i="3"/>
  <c r="AO2137" i="3" s="1"/>
  <c r="AR2137" i="3" s="1"/>
  <c r="AN2160" i="3"/>
  <c r="AK2160" i="3"/>
  <c r="AP2160" i="3" s="1"/>
  <c r="AS2160" i="3" s="1"/>
  <c r="AM2162" i="3"/>
  <c r="AJ2162" i="3"/>
  <c r="AO2162" i="3" s="1"/>
  <c r="AR2162" i="3" s="1"/>
  <c r="AM2172" i="3"/>
  <c r="AJ2172" i="3"/>
  <c r="AO2172" i="3" s="1"/>
  <c r="AR2172" i="3" s="1"/>
  <c r="AM2173" i="3"/>
  <c r="AJ2173" i="3"/>
  <c r="AO2173" i="3" s="1"/>
  <c r="AR2173" i="3" s="1"/>
  <c r="AM2185" i="3"/>
  <c r="AJ2185" i="3"/>
  <c r="AO2185" i="3" s="1"/>
  <c r="AR2185" i="3" s="1"/>
  <c r="AM2205" i="3"/>
  <c r="AJ2205" i="3"/>
  <c r="AO2205" i="3" s="1"/>
  <c r="AR2205" i="3" s="1"/>
  <c r="AN2236" i="3"/>
  <c r="AK2236" i="3"/>
  <c r="AP2236" i="3" s="1"/>
  <c r="AS2236" i="3" s="1"/>
  <c r="AN2257" i="3"/>
  <c r="AK2257" i="3"/>
  <c r="AP2257" i="3" s="1"/>
  <c r="AS2257" i="3" s="1"/>
  <c r="AM2269" i="3"/>
  <c r="AJ2269" i="3"/>
  <c r="AO2269" i="3" s="1"/>
  <c r="AR2269" i="3" s="1"/>
  <c r="AN2289" i="3"/>
  <c r="AK2289" i="3"/>
  <c r="AP2289" i="3" s="1"/>
  <c r="AS2289" i="3" s="1"/>
  <c r="AN2310" i="3"/>
  <c r="AK2310" i="3"/>
  <c r="AP2310" i="3" s="1"/>
  <c r="AS2310" i="3" s="1"/>
  <c r="AM2326" i="3"/>
  <c r="AJ2326" i="3"/>
  <c r="AO2326" i="3" s="1"/>
  <c r="AR2326" i="3" s="1"/>
  <c r="AM2382" i="3"/>
  <c r="AM2388" i="3"/>
  <c r="AJ2388" i="3"/>
  <c r="AO2388" i="3" s="1"/>
  <c r="AR2388" i="3" s="1"/>
  <c r="AK1569" i="3"/>
  <c r="AP1569" i="3" s="1"/>
  <c r="AS1569" i="3" s="1"/>
  <c r="AJ1586" i="3"/>
  <c r="AO1586" i="3" s="1"/>
  <c r="AR1586" i="3" s="1"/>
  <c r="AJ1613" i="3"/>
  <c r="AO1613" i="3" s="1"/>
  <c r="AR1613" i="3" s="1"/>
  <c r="AK1623" i="3"/>
  <c r="AP1623" i="3" s="1"/>
  <c r="AS1623" i="3" s="1"/>
  <c r="AK1628" i="3"/>
  <c r="AP1628" i="3" s="1"/>
  <c r="AS1628" i="3" s="1"/>
  <c r="AK1640" i="3"/>
  <c r="AP1640" i="3" s="1"/>
  <c r="AS1640" i="3" s="1"/>
  <c r="AK1651" i="3"/>
  <c r="AP1651" i="3" s="1"/>
  <c r="AS1651" i="3" s="1"/>
  <c r="AK1656" i="3"/>
  <c r="AP1656" i="3" s="1"/>
  <c r="AS1656" i="3" s="1"/>
  <c r="AK1678" i="3"/>
  <c r="AP1678" i="3" s="1"/>
  <c r="AS1678" i="3" s="1"/>
  <c r="AJ1702" i="3"/>
  <c r="AO1702" i="3" s="1"/>
  <c r="AR1702" i="3" s="1"/>
  <c r="AJ1720" i="3"/>
  <c r="AO1720" i="3" s="1"/>
  <c r="AR1720" i="3" s="1"/>
  <c r="AK1755" i="3"/>
  <c r="AP1755" i="3" s="1"/>
  <c r="AS1755" i="3" s="1"/>
  <c r="AJ1788" i="3"/>
  <c r="AO1788" i="3" s="1"/>
  <c r="AR1788" i="3" s="1"/>
  <c r="AK1803" i="3"/>
  <c r="AP1803" i="3" s="1"/>
  <c r="AS1803" i="3" s="1"/>
  <c r="AK1811" i="3"/>
  <c r="AP1811" i="3" s="1"/>
  <c r="AS1811" i="3" s="1"/>
  <c r="AJ1840" i="3"/>
  <c r="AO1840" i="3" s="1"/>
  <c r="AR1840" i="3" s="1"/>
  <c r="AJ1880" i="3"/>
  <c r="AO1880" i="3" s="1"/>
  <c r="AR1880" i="3" s="1"/>
  <c r="AK1944" i="3"/>
  <c r="AP1944" i="3" s="1"/>
  <c r="AS1944" i="3" s="1"/>
  <c r="AK2051" i="3"/>
  <c r="AP2051" i="3" s="1"/>
  <c r="AS2051" i="3" s="1"/>
  <c r="AJ2079" i="3"/>
  <c r="AO2079" i="3" s="1"/>
  <c r="AR2079" i="3" s="1"/>
  <c r="AJ2107" i="3"/>
  <c r="AO2107" i="3" s="1"/>
  <c r="AR2107" i="3" s="1"/>
  <c r="AK2211" i="3"/>
  <c r="AP2211" i="3" s="1"/>
  <c r="AS2211" i="3" s="1"/>
  <c r="AJ2355" i="3"/>
  <c r="AO2355" i="3" s="1"/>
  <c r="AR2355" i="3" s="1"/>
  <c r="AN1801" i="3"/>
  <c r="AK1801" i="3"/>
  <c r="AP1801" i="3" s="1"/>
  <c r="AS1801" i="3" s="1"/>
  <c r="AM1877" i="3"/>
  <c r="AJ1877" i="3"/>
  <c r="AO1877" i="3" s="1"/>
  <c r="AR1877" i="3" s="1"/>
  <c r="AM2188" i="3"/>
  <c r="AJ2188" i="3"/>
  <c r="AO2188" i="3" s="1"/>
  <c r="AR2188" i="3" s="1"/>
  <c r="AN1770" i="3"/>
  <c r="AK1770" i="3"/>
  <c r="AP1770" i="3" s="1"/>
  <c r="AS1770" i="3" s="1"/>
  <c r="AN1930" i="3"/>
  <c r="AK1930" i="3"/>
  <c r="AP1930" i="3" s="1"/>
  <c r="AS1930" i="3" s="1"/>
  <c r="AM1973" i="3"/>
  <c r="AJ1973" i="3"/>
  <c r="AO1973" i="3" s="1"/>
  <c r="AR1973" i="3" s="1"/>
  <c r="AM2032" i="3"/>
  <c r="AJ2032" i="3"/>
  <c r="AO2032" i="3" s="1"/>
  <c r="AR2032" i="3" s="1"/>
  <c r="AM2110" i="3"/>
  <c r="AJ2110" i="3"/>
  <c r="AO2110" i="3" s="1"/>
  <c r="AR2110" i="3" s="1"/>
  <c r="AM1571" i="3"/>
  <c r="AJ1571" i="3"/>
  <c r="AO1571" i="3" s="1"/>
  <c r="AR1571" i="3" s="1"/>
  <c r="AN1605" i="3"/>
  <c r="AK1605" i="3"/>
  <c r="AP1605" i="3" s="1"/>
  <c r="AS1605" i="3" s="1"/>
  <c r="AM1607" i="3"/>
  <c r="AJ1607" i="3"/>
  <c r="AO1607" i="3" s="1"/>
  <c r="AR1607" i="3" s="1"/>
  <c r="AM1611" i="3"/>
  <c r="AJ1611" i="3"/>
  <c r="AO1611" i="3" s="1"/>
  <c r="AR1611" i="3" s="1"/>
  <c r="AN1641" i="3"/>
  <c r="AK1641" i="3"/>
  <c r="AP1641" i="3" s="1"/>
  <c r="AS1641" i="3" s="1"/>
  <c r="AM1643" i="3"/>
  <c r="AJ1643" i="3"/>
  <c r="AO1643" i="3" s="1"/>
  <c r="AR1643" i="3" s="1"/>
  <c r="AN1673" i="3"/>
  <c r="AK1673" i="3"/>
  <c r="AP1673" i="3" s="1"/>
  <c r="AS1673" i="3" s="1"/>
  <c r="AN1709" i="3"/>
  <c r="AK1709" i="3"/>
  <c r="AP1709" i="3" s="1"/>
  <c r="AS1709" i="3" s="1"/>
  <c r="AN1737" i="3"/>
  <c r="AK1737" i="3"/>
  <c r="AP1737" i="3" s="1"/>
  <c r="AS1737" i="3" s="1"/>
  <c r="AN1738" i="3"/>
  <c r="AK1738" i="3"/>
  <c r="AP1738" i="3" s="1"/>
  <c r="AS1738" i="3" s="1"/>
  <c r="AM1741" i="3"/>
  <c r="AJ1741" i="3"/>
  <c r="AO1741" i="3" s="1"/>
  <c r="AR1741" i="3" s="1"/>
  <c r="AM1742" i="3"/>
  <c r="AJ1742" i="3"/>
  <c r="AO1742" i="3" s="1"/>
  <c r="AR1742" i="3" s="1"/>
  <c r="AM1743" i="3"/>
  <c r="AJ1743" i="3"/>
  <c r="AO1743" i="3" s="1"/>
  <c r="AR1743" i="3" s="1"/>
  <c r="AM1797" i="3"/>
  <c r="AJ1797" i="3"/>
  <c r="AO1797" i="3" s="1"/>
  <c r="AR1797" i="3" s="1"/>
  <c r="AM1798" i="3"/>
  <c r="AJ1798" i="3"/>
  <c r="AO1798" i="3" s="1"/>
  <c r="AR1798" i="3" s="1"/>
  <c r="AM1799" i="3"/>
  <c r="AJ1799" i="3"/>
  <c r="AO1799" i="3" s="1"/>
  <c r="AR1799" i="3" s="1"/>
  <c r="AN1843" i="3"/>
  <c r="AK1843" i="3"/>
  <c r="AP1843" i="3" s="1"/>
  <c r="AS1843" i="3" s="1"/>
  <c r="AM1844" i="3"/>
  <c r="AJ1844" i="3"/>
  <c r="AO1844" i="3" s="1"/>
  <c r="AR1844" i="3" s="1"/>
  <c r="AN1861" i="3"/>
  <c r="AK1861" i="3"/>
  <c r="AP1861" i="3" s="1"/>
  <c r="AS1861" i="3" s="1"/>
  <c r="AN1889" i="3"/>
  <c r="AK1889" i="3"/>
  <c r="AP1889" i="3" s="1"/>
  <c r="AS1889" i="3" s="1"/>
  <c r="AN1890" i="3"/>
  <c r="AK1890" i="3"/>
  <c r="AP1890" i="3" s="1"/>
  <c r="AS1890" i="3" s="1"/>
  <c r="AM1892" i="3"/>
  <c r="AJ1892" i="3"/>
  <c r="AO1892" i="3" s="1"/>
  <c r="AR1892" i="3" s="1"/>
  <c r="AM1907" i="3"/>
  <c r="AJ1907" i="3"/>
  <c r="AO1907" i="3" s="1"/>
  <c r="AR1907" i="3" s="1"/>
  <c r="AM1921" i="3"/>
  <c r="AJ1921" i="3"/>
  <c r="AO1921" i="3" s="1"/>
  <c r="AR1921" i="3" s="1"/>
  <c r="AM1922" i="3"/>
  <c r="AJ1922" i="3"/>
  <c r="AO1922" i="3" s="1"/>
  <c r="AR1922" i="3" s="1"/>
  <c r="AN1936" i="3"/>
  <c r="AK1936" i="3"/>
  <c r="AP1936" i="3" s="1"/>
  <c r="AS1936" i="3" s="1"/>
  <c r="AN1937" i="3"/>
  <c r="AK1937" i="3"/>
  <c r="AP1937" i="3" s="1"/>
  <c r="AS1937" i="3" s="1"/>
  <c r="AN1950" i="3"/>
  <c r="AK1950" i="3"/>
  <c r="AP1950" i="3" s="1"/>
  <c r="AS1950" i="3" s="1"/>
  <c r="AN1978" i="3"/>
  <c r="AK1978" i="3"/>
  <c r="AP1978" i="3" s="1"/>
  <c r="AS1978" i="3" s="1"/>
  <c r="AM1980" i="3"/>
  <c r="AJ1980" i="3"/>
  <c r="AO1980" i="3" s="1"/>
  <c r="AR1980" i="3" s="1"/>
  <c r="AN2006" i="3"/>
  <c r="AK2006" i="3"/>
  <c r="AP2006" i="3" s="1"/>
  <c r="AS2006" i="3" s="1"/>
  <c r="AN2023" i="3"/>
  <c r="AK2023" i="3"/>
  <c r="AP2023" i="3" s="1"/>
  <c r="AS2023" i="3" s="1"/>
  <c r="AM2024" i="3"/>
  <c r="AJ2024" i="3"/>
  <c r="AO2024" i="3" s="1"/>
  <c r="AR2024" i="3" s="1"/>
  <c r="AM2041" i="3"/>
  <c r="AJ2041" i="3"/>
  <c r="AO2041" i="3" s="1"/>
  <c r="AR2041" i="3" s="1"/>
  <c r="AN2065" i="3"/>
  <c r="AK2065" i="3"/>
  <c r="AP2065" i="3" s="1"/>
  <c r="AS2065" i="3" s="1"/>
  <c r="AN2066" i="3"/>
  <c r="AK2066" i="3"/>
  <c r="AP2066" i="3" s="1"/>
  <c r="AS2066" i="3" s="1"/>
  <c r="AM2067" i="3"/>
  <c r="AJ2067" i="3"/>
  <c r="AO2067" i="3" s="1"/>
  <c r="AR2067" i="3" s="1"/>
  <c r="AN2074" i="3"/>
  <c r="AK2074" i="3"/>
  <c r="AP2074" i="3" s="1"/>
  <c r="AS2074" i="3" s="1"/>
  <c r="AN2116" i="3"/>
  <c r="AK2116" i="3"/>
  <c r="AP2116" i="3" s="1"/>
  <c r="AS2116" i="3" s="1"/>
  <c r="AN2117" i="3"/>
  <c r="AK2117" i="3"/>
  <c r="AP2117" i="3" s="1"/>
  <c r="AS2117" i="3" s="1"/>
  <c r="AM2118" i="3"/>
  <c r="AJ2118" i="3"/>
  <c r="AO2118" i="3" s="1"/>
  <c r="AR2118" i="3" s="1"/>
  <c r="AN2127" i="3"/>
  <c r="AK2127" i="3"/>
  <c r="AP2127" i="3" s="1"/>
  <c r="AS2127" i="3" s="1"/>
  <c r="AM2138" i="3"/>
  <c r="AJ2138" i="3"/>
  <c r="AO2138" i="3" s="1"/>
  <c r="AR2138" i="3" s="1"/>
  <c r="AM2139" i="3"/>
  <c r="AJ2139" i="3"/>
  <c r="AO2139" i="3" s="1"/>
  <c r="AR2139" i="3" s="1"/>
  <c r="AN2147" i="3"/>
  <c r="AK2147" i="3"/>
  <c r="AP2147" i="3" s="1"/>
  <c r="AS2147" i="3" s="1"/>
  <c r="AM2148" i="3"/>
  <c r="AJ2148" i="3"/>
  <c r="AO2148" i="3" s="1"/>
  <c r="AR2148" i="3" s="1"/>
  <c r="AN2162" i="3"/>
  <c r="AK2162" i="3"/>
  <c r="AP2162" i="3" s="1"/>
  <c r="AS2162" i="3" s="1"/>
  <c r="AM2164" i="3"/>
  <c r="AJ2164" i="3"/>
  <c r="AO2164" i="3" s="1"/>
  <c r="AR2164" i="3" s="1"/>
  <c r="AN2172" i="3"/>
  <c r="AK2172" i="3"/>
  <c r="AP2172" i="3" s="1"/>
  <c r="AS2172" i="3" s="1"/>
  <c r="AM2186" i="3"/>
  <c r="AJ2186" i="3"/>
  <c r="AO2186" i="3" s="1"/>
  <c r="AR2186" i="3" s="1"/>
  <c r="AN2217" i="3"/>
  <c r="AK2217" i="3"/>
  <c r="AP2217" i="3" s="1"/>
  <c r="AS2217" i="3" s="1"/>
  <c r="AM2238" i="3"/>
  <c r="AJ2238" i="3"/>
  <c r="AO2238" i="3" s="1"/>
  <c r="AR2238" i="3" s="1"/>
  <c r="AN2258" i="3"/>
  <c r="AK2258" i="3"/>
  <c r="AP2258" i="3" s="1"/>
  <c r="AS2258" i="3" s="1"/>
  <c r="AM2259" i="3"/>
  <c r="AJ2259" i="3"/>
  <c r="AO2259" i="3" s="1"/>
  <c r="AR2259" i="3" s="1"/>
  <c r="AM2270" i="3"/>
  <c r="AJ2270" i="3"/>
  <c r="AO2270" i="3" s="1"/>
  <c r="AR2270" i="3" s="1"/>
  <c r="AN2301" i="3"/>
  <c r="AK2301" i="3"/>
  <c r="AP2301" i="3" s="1"/>
  <c r="AS2301" i="3" s="1"/>
  <c r="AM2302" i="3"/>
  <c r="AJ2302" i="3"/>
  <c r="AO2302" i="3" s="1"/>
  <c r="AR2302" i="3" s="1"/>
  <c r="AM2312" i="3"/>
  <c r="AJ2312" i="3"/>
  <c r="AO2312" i="3" s="1"/>
  <c r="AR2312" i="3" s="1"/>
  <c r="AN2326" i="3"/>
  <c r="AK2326" i="3"/>
  <c r="AP2326" i="3" s="1"/>
  <c r="AS2326" i="3" s="1"/>
  <c r="AN2327" i="3"/>
  <c r="AK2327" i="3"/>
  <c r="AP2327" i="3" s="1"/>
  <c r="AS2327" i="3" s="1"/>
  <c r="AM2356" i="3"/>
  <c r="AJ2356" i="3"/>
  <c r="AO2356" i="3" s="1"/>
  <c r="AR2356" i="3" s="1"/>
  <c r="AM2372" i="3"/>
  <c r="AJ2372" i="3"/>
  <c r="AO2372" i="3" s="1"/>
  <c r="AR2372" i="3" s="1"/>
  <c r="AJ1570" i="3"/>
  <c r="AO1570" i="3" s="1"/>
  <c r="AR1570" i="3" s="1"/>
  <c r="AJ1576" i="3"/>
  <c r="AO1576" i="3" s="1"/>
  <c r="AR1576" i="3" s="1"/>
  <c r="AJ1581" i="3"/>
  <c r="AO1581" i="3" s="1"/>
  <c r="AR1581" i="3" s="1"/>
  <c r="AK1586" i="3"/>
  <c r="AP1586" i="3" s="1"/>
  <c r="AS1586" i="3" s="1"/>
  <c r="AK1591" i="3"/>
  <c r="AP1591" i="3" s="1"/>
  <c r="AS1591" i="3" s="1"/>
  <c r="AK1596" i="3"/>
  <c r="AP1596" i="3" s="1"/>
  <c r="AS1596" i="3" s="1"/>
  <c r="AJ1602" i="3"/>
  <c r="AO1602" i="3" s="1"/>
  <c r="AR1602" i="3" s="1"/>
  <c r="AJ1608" i="3"/>
  <c r="AO1608" i="3" s="1"/>
  <c r="AR1608" i="3" s="1"/>
  <c r="AJ1618" i="3"/>
  <c r="AO1618" i="3" s="1"/>
  <c r="AR1618" i="3" s="1"/>
  <c r="AK1635" i="3"/>
  <c r="AP1635" i="3" s="1"/>
  <c r="AS1635" i="3" s="1"/>
  <c r="AJ1646" i="3"/>
  <c r="AO1646" i="3" s="1"/>
  <c r="AR1646" i="3" s="1"/>
  <c r="AJ1668" i="3"/>
  <c r="AO1668" i="3" s="1"/>
  <c r="AR1668" i="3" s="1"/>
  <c r="AK1679" i="3"/>
  <c r="AP1679" i="3" s="1"/>
  <c r="AS1679" i="3" s="1"/>
  <c r="AJ1684" i="3"/>
  <c r="AO1684" i="3" s="1"/>
  <c r="AR1684" i="3" s="1"/>
  <c r="AJ1696" i="3"/>
  <c r="AO1696" i="3" s="1"/>
  <c r="AR1696" i="3" s="1"/>
  <c r="AK1702" i="3"/>
  <c r="AP1702" i="3" s="1"/>
  <c r="AS1702" i="3" s="1"/>
  <c r="AJ1708" i="3"/>
  <c r="AO1708" i="3" s="1"/>
  <c r="AR1708" i="3" s="1"/>
  <c r="AK1720" i="3"/>
  <c r="AP1720" i="3" s="1"/>
  <c r="AS1720" i="3" s="1"/>
  <c r="AK1726" i="3"/>
  <c r="AP1726" i="3" s="1"/>
  <c r="AS1726" i="3" s="1"/>
  <c r="AJ1732" i="3"/>
  <c r="AO1732" i="3" s="1"/>
  <c r="AR1732" i="3" s="1"/>
  <c r="AK1744" i="3"/>
  <c r="AP1744" i="3" s="1"/>
  <c r="AS1744" i="3" s="1"/>
  <c r="AK1767" i="3"/>
  <c r="AP1767" i="3" s="1"/>
  <c r="AS1767" i="3" s="1"/>
  <c r="AK1788" i="3"/>
  <c r="AP1788" i="3" s="1"/>
  <c r="AS1788" i="3" s="1"/>
  <c r="AK1840" i="3"/>
  <c r="AP1840" i="3" s="1"/>
  <c r="AS1840" i="3" s="1"/>
  <c r="AJ1939" i="3"/>
  <c r="AO1939" i="3" s="1"/>
  <c r="AR1939" i="3" s="1"/>
  <c r="AK2079" i="3"/>
  <c r="AP2079" i="3" s="1"/>
  <c r="AS2079" i="3" s="1"/>
  <c r="AK2224" i="3"/>
  <c r="AP2224" i="3" s="1"/>
  <c r="AS2224" i="3" s="1"/>
  <c r="AJ2315" i="3"/>
  <c r="AO2315" i="3" s="1"/>
  <c r="AR2315" i="3" s="1"/>
  <c r="AN1825" i="3"/>
  <c r="AK1825" i="3"/>
  <c r="AP1825" i="3" s="1"/>
  <c r="AS1825" i="3" s="1"/>
  <c r="AN1981" i="3"/>
  <c r="AK1981" i="3"/>
  <c r="AP1981" i="3" s="1"/>
  <c r="AS1981" i="3" s="1"/>
  <c r="AN2009" i="3"/>
  <c r="AK2009" i="3"/>
  <c r="AP2009" i="3" s="1"/>
  <c r="AS2009" i="3" s="1"/>
  <c r="AN2042" i="3"/>
  <c r="AK2042" i="3"/>
  <c r="AP2042" i="3" s="1"/>
  <c r="AS2042" i="3" s="1"/>
  <c r="AM2095" i="3"/>
  <c r="AJ2095" i="3"/>
  <c r="AO2095" i="3" s="1"/>
  <c r="AR2095" i="3" s="1"/>
  <c r="AM1751" i="3"/>
  <c r="AJ1751" i="3"/>
  <c r="AO1751" i="3" s="1"/>
  <c r="AR1751" i="3" s="1"/>
  <c r="AN1850" i="3"/>
  <c r="AK1850" i="3"/>
  <c r="AP1850" i="3" s="1"/>
  <c r="AS1850" i="3" s="1"/>
  <c r="AM1916" i="3"/>
  <c r="AJ1916" i="3"/>
  <c r="AO1916" i="3" s="1"/>
  <c r="AR1916" i="3" s="1"/>
  <c r="AN1945" i="3"/>
  <c r="AK1945" i="3"/>
  <c r="AP1945" i="3" s="1"/>
  <c r="AS1945" i="3" s="1"/>
  <c r="AN2122" i="3"/>
  <c r="AK2122" i="3"/>
  <c r="AP2122" i="3" s="1"/>
  <c r="AS2122" i="3" s="1"/>
  <c r="AM1575" i="3"/>
  <c r="AJ1575" i="3"/>
  <c r="AO1575" i="3" s="1"/>
  <c r="AR1575" i="3" s="1"/>
  <c r="AM1579" i="3"/>
  <c r="AJ1579" i="3"/>
  <c r="AO1579" i="3" s="1"/>
  <c r="AR1579" i="3" s="1"/>
  <c r="AN1609" i="3"/>
  <c r="AK1609" i="3"/>
  <c r="AP1609" i="3" s="1"/>
  <c r="AS1609" i="3" s="1"/>
  <c r="AN1657" i="3"/>
  <c r="AK1657" i="3"/>
  <c r="AP1657" i="3" s="1"/>
  <c r="AS1657" i="3" s="1"/>
  <c r="AN1677" i="3"/>
  <c r="AK1677" i="3"/>
  <c r="AP1677" i="3" s="1"/>
  <c r="AS1677" i="3" s="1"/>
  <c r="AN1741" i="3"/>
  <c r="AK1741" i="3"/>
  <c r="AP1741" i="3" s="1"/>
  <c r="AS1741" i="3" s="1"/>
  <c r="AN1742" i="3"/>
  <c r="AK1742" i="3"/>
  <c r="AP1742" i="3" s="1"/>
  <c r="AS1742" i="3" s="1"/>
  <c r="AN1761" i="3"/>
  <c r="AK1761" i="3"/>
  <c r="AP1761" i="3" s="1"/>
  <c r="AS1761" i="3" s="1"/>
  <c r="AM1762" i="3"/>
  <c r="AJ1762" i="3"/>
  <c r="AO1762" i="3" s="1"/>
  <c r="AR1762" i="3" s="1"/>
  <c r="AN1797" i="3"/>
  <c r="AK1797" i="3"/>
  <c r="AP1797" i="3" s="1"/>
  <c r="AS1797" i="3" s="1"/>
  <c r="AN1798" i="3"/>
  <c r="AK1798" i="3"/>
  <c r="AP1798" i="3" s="1"/>
  <c r="AS1798" i="3" s="1"/>
  <c r="AM1825" i="3"/>
  <c r="AJ1825" i="3"/>
  <c r="AO1825" i="3" s="1"/>
  <c r="AR1825" i="3" s="1"/>
  <c r="AM1845" i="3"/>
  <c r="AJ1845" i="3"/>
  <c r="AO1845" i="3" s="1"/>
  <c r="AR1845" i="3" s="1"/>
  <c r="AM1864" i="3"/>
  <c r="AJ1864" i="3"/>
  <c r="AO1864" i="3" s="1"/>
  <c r="AR1864" i="3" s="1"/>
  <c r="AM1865" i="3"/>
  <c r="AJ1865" i="3"/>
  <c r="AO1865" i="3" s="1"/>
  <c r="AR1865" i="3" s="1"/>
  <c r="AN1875" i="3"/>
  <c r="AK1875" i="3"/>
  <c r="AP1875" i="3" s="1"/>
  <c r="AS1875" i="3" s="1"/>
  <c r="AM1893" i="3"/>
  <c r="AJ1893" i="3"/>
  <c r="AO1893" i="3" s="1"/>
  <c r="AR1893" i="3" s="1"/>
  <c r="AM1894" i="3"/>
  <c r="AJ1894" i="3"/>
  <c r="AO1894" i="3" s="1"/>
  <c r="AR1894" i="3" s="1"/>
  <c r="AN1907" i="3"/>
  <c r="AK1907" i="3"/>
  <c r="AP1907" i="3" s="1"/>
  <c r="AS1907" i="3" s="1"/>
  <c r="AM1909" i="3"/>
  <c r="AJ1909" i="3"/>
  <c r="AO1909" i="3" s="1"/>
  <c r="AR1909" i="3" s="1"/>
  <c r="AN1921" i="3"/>
  <c r="AK1921" i="3"/>
  <c r="AP1921" i="3" s="1"/>
  <c r="AS1921" i="3" s="1"/>
  <c r="AM1923" i="3"/>
  <c r="AJ1923" i="3"/>
  <c r="AO1923" i="3" s="1"/>
  <c r="AR1923" i="3" s="1"/>
  <c r="AM1924" i="3"/>
  <c r="AJ1924" i="3"/>
  <c r="AO1924" i="3" s="1"/>
  <c r="AR1924" i="3" s="1"/>
  <c r="AM1940" i="3"/>
  <c r="AJ1940" i="3"/>
  <c r="AO1940" i="3" s="1"/>
  <c r="AR1940" i="3" s="1"/>
  <c r="AM1941" i="3"/>
  <c r="AJ1941" i="3"/>
  <c r="AO1941" i="3" s="1"/>
  <c r="AR1941" i="3" s="1"/>
  <c r="AM1953" i="3"/>
  <c r="AJ1953" i="3"/>
  <c r="AO1953" i="3" s="1"/>
  <c r="AR1953" i="3" s="1"/>
  <c r="AM2009" i="3"/>
  <c r="AJ2009" i="3"/>
  <c r="AO2009" i="3" s="1"/>
  <c r="AR2009" i="3" s="1"/>
  <c r="AM2025" i="3"/>
  <c r="AJ2025" i="3"/>
  <c r="AO2025" i="3" s="1"/>
  <c r="AR2025" i="3" s="1"/>
  <c r="AM2026" i="3"/>
  <c r="AJ2026" i="3"/>
  <c r="AO2026" i="3" s="1"/>
  <c r="AR2026" i="3" s="1"/>
  <c r="AM2031" i="3"/>
  <c r="AM2068" i="3"/>
  <c r="AJ2068" i="3"/>
  <c r="AO2068" i="3" s="1"/>
  <c r="AR2068" i="3" s="1"/>
  <c r="AN2075" i="3"/>
  <c r="AK2075" i="3"/>
  <c r="AP2075" i="3" s="1"/>
  <c r="AS2075" i="3" s="1"/>
  <c r="AM2076" i="3"/>
  <c r="AJ2076" i="3"/>
  <c r="AO2076" i="3" s="1"/>
  <c r="AR2076" i="3" s="1"/>
  <c r="AM2077" i="3"/>
  <c r="AJ2077" i="3"/>
  <c r="AO2077" i="3" s="1"/>
  <c r="AR2077" i="3" s="1"/>
  <c r="AM2092" i="3"/>
  <c r="AJ2092" i="3"/>
  <c r="AO2092" i="3" s="1"/>
  <c r="AR2092" i="3" s="1"/>
  <c r="AM2093" i="3"/>
  <c r="AJ2093" i="3"/>
  <c r="AO2093" i="3" s="1"/>
  <c r="AR2093" i="3" s="1"/>
  <c r="AM2104" i="3"/>
  <c r="AJ2104" i="3"/>
  <c r="AO2104" i="3" s="1"/>
  <c r="AR2104" i="3" s="1"/>
  <c r="AN2138" i="3"/>
  <c r="AK2138" i="3"/>
  <c r="AP2138" i="3" s="1"/>
  <c r="AS2138" i="3" s="1"/>
  <c r="AM2140" i="3"/>
  <c r="AJ2140" i="3"/>
  <c r="AO2140" i="3" s="1"/>
  <c r="AR2140" i="3" s="1"/>
  <c r="AM2149" i="3"/>
  <c r="AJ2149" i="3"/>
  <c r="AO2149" i="3" s="1"/>
  <c r="AR2149" i="3" s="1"/>
  <c r="AM2165" i="3"/>
  <c r="AJ2165" i="3"/>
  <c r="AO2165" i="3" s="1"/>
  <c r="AR2165" i="3" s="1"/>
  <c r="AN2206" i="3"/>
  <c r="AK2206" i="3"/>
  <c r="AP2206" i="3" s="1"/>
  <c r="AS2206" i="3" s="1"/>
  <c r="AN2218" i="3"/>
  <c r="AK2218" i="3"/>
  <c r="AP2218" i="3" s="1"/>
  <c r="AS2218" i="3" s="1"/>
  <c r="AM2357" i="3"/>
  <c r="AJ2357" i="3"/>
  <c r="AO2357" i="3" s="1"/>
  <c r="AR2357" i="3" s="1"/>
  <c r="AN2389" i="3"/>
  <c r="AK2389" i="3"/>
  <c r="AP2389" i="3" s="1"/>
  <c r="AS2389" i="3" s="1"/>
  <c r="AM2390" i="3"/>
  <c r="AJ2390" i="3"/>
  <c r="AO2390" i="3" s="1"/>
  <c r="AR2390" i="3" s="1"/>
  <c r="AK1570" i="3"/>
  <c r="AP1570" i="3" s="1"/>
  <c r="AS1570" i="3" s="1"/>
  <c r="AK1576" i="3"/>
  <c r="AP1576" i="3" s="1"/>
  <c r="AS1576" i="3" s="1"/>
  <c r="AK1602" i="3"/>
  <c r="AP1602" i="3" s="1"/>
  <c r="AS1602" i="3" s="1"/>
  <c r="AK1608" i="3"/>
  <c r="AP1608" i="3" s="1"/>
  <c r="AS1608" i="3" s="1"/>
  <c r="AK1618" i="3"/>
  <c r="AP1618" i="3" s="1"/>
  <c r="AS1618" i="3" s="1"/>
  <c r="AJ1624" i="3"/>
  <c r="AO1624" i="3" s="1"/>
  <c r="AR1624" i="3" s="1"/>
  <c r="AJ1630" i="3"/>
  <c r="AO1630" i="3" s="1"/>
  <c r="AR1630" i="3" s="1"/>
  <c r="AK1646" i="3"/>
  <c r="AP1646" i="3" s="1"/>
  <c r="AS1646" i="3" s="1"/>
  <c r="AK1663" i="3"/>
  <c r="AP1663" i="3" s="1"/>
  <c r="AS1663" i="3" s="1"/>
  <c r="AK1668" i="3"/>
  <c r="AP1668" i="3" s="1"/>
  <c r="AS1668" i="3" s="1"/>
  <c r="AJ1674" i="3"/>
  <c r="AO1674" i="3" s="1"/>
  <c r="AR1674" i="3" s="1"/>
  <c r="AK1684" i="3"/>
  <c r="AP1684" i="3" s="1"/>
  <c r="AS1684" i="3" s="1"/>
  <c r="AK1696" i="3"/>
  <c r="AP1696" i="3" s="1"/>
  <c r="AS1696" i="3" s="1"/>
  <c r="AK1708" i="3"/>
  <c r="AP1708" i="3" s="1"/>
  <c r="AS1708" i="3" s="1"/>
  <c r="AK1714" i="3"/>
  <c r="AP1714" i="3" s="1"/>
  <c r="AS1714" i="3" s="1"/>
  <c r="AK1727" i="3"/>
  <c r="AP1727" i="3" s="1"/>
  <c r="AS1727" i="3" s="1"/>
  <c r="AK1732" i="3"/>
  <c r="AP1732" i="3" s="1"/>
  <c r="AS1732" i="3" s="1"/>
  <c r="AK1775" i="3"/>
  <c r="AP1775" i="3" s="1"/>
  <c r="AS1775" i="3" s="1"/>
  <c r="AK1796" i="3"/>
  <c r="AP1796" i="3" s="1"/>
  <c r="AS1796" i="3" s="1"/>
  <c r="AJ1804" i="3"/>
  <c r="AO1804" i="3" s="1"/>
  <c r="AR1804" i="3" s="1"/>
  <c r="AJ1812" i="3"/>
  <c r="AO1812" i="3" s="1"/>
  <c r="AR1812" i="3" s="1"/>
  <c r="AJ1847" i="3"/>
  <c r="AO1847" i="3" s="1"/>
  <c r="AR1847" i="3" s="1"/>
  <c r="AJ1868" i="3"/>
  <c r="AO1868" i="3" s="1"/>
  <c r="AR1868" i="3" s="1"/>
  <c r="AK1908" i="3"/>
  <c r="AP1908" i="3" s="1"/>
  <c r="AS1908" i="3" s="1"/>
  <c r="AK1916" i="3"/>
  <c r="AP1916" i="3" s="1"/>
  <c r="AS1916" i="3" s="1"/>
  <c r="AK2008" i="3"/>
  <c r="AP2008" i="3" s="1"/>
  <c r="AS2008" i="3" s="1"/>
  <c r="AJ2039" i="3"/>
  <c r="AO2039" i="3" s="1"/>
  <c r="AR2039" i="3" s="1"/>
  <c r="AK2044" i="3"/>
  <c r="AP2044" i="3" s="1"/>
  <c r="AS2044" i="3" s="1"/>
  <c r="AJ2135" i="3"/>
  <c r="AO2135" i="3" s="1"/>
  <c r="AR2135" i="3" s="1"/>
  <c r="AJ2207" i="3"/>
  <c r="AO2207" i="3" s="1"/>
  <c r="AR2207" i="3" s="1"/>
  <c r="AG6" i="3"/>
  <c r="AH6" i="3"/>
  <c r="AE6" i="3"/>
  <c r="AF6" i="3"/>
  <c r="AD6" i="3"/>
  <c r="AI6" i="3"/>
  <c r="R11" i="2"/>
  <c r="O11" i="2"/>
  <c r="P23" i="2"/>
  <c r="Q23" i="2"/>
  <c r="P14" i="2"/>
  <c r="S10" i="2"/>
  <c r="S14" i="2"/>
  <c r="S12" i="2"/>
  <c r="S13" i="2"/>
  <c r="P13" i="2"/>
  <c r="N27" i="2"/>
  <c r="N34" i="2" s="1"/>
  <c r="O28" i="2"/>
  <c r="I27" i="2"/>
  <c r="P25" i="2"/>
  <c r="O30" i="2"/>
  <c r="R10" i="2"/>
  <c r="Q13" i="2"/>
  <c r="T13" i="2"/>
  <c r="P11" i="2"/>
  <c r="S11" i="2"/>
  <c r="P12" i="2"/>
  <c r="L34" i="2"/>
  <c r="Q25" i="2"/>
  <c r="R14" i="2"/>
  <c r="O14" i="2"/>
  <c r="Q14" i="2"/>
  <c r="T14" i="2"/>
  <c r="T10" i="2"/>
  <c r="T12" i="2"/>
  <c r="P10" i="2"/>
  <c r="E34" i="2"/>
  <c r="J27" i="2"/>
  <c r="P29" i="2"/>
  <c r="P33" i="2"/>
  <c r="Q11" i="2"/>
  <c r="T11" i="2"/>
  <c r="Q12" i="2"/>
  <c r="M27" i="2"/>
  <c r="M34" i="2" s="1"/>
  <c r="K27" i="2"/>
  <c r="Q29" i="2"/>
  <c r="Q33" i="2"/>
  <c r="R13" i="2"/>
  <c r="O13" i="2"/>
  <c r="L27" i="2"/>
  <c r="H34" i="2"/>
  <c r="F27" i="2"/>
  <c r="F34" i="2" s="1"/>
  <c r="J26" i="2"/>
  <c r="P26" i="2" s="1"/>
  <c r="P28" i="2"/>
  <c r="N10" i="2"/>
  <c r="Q10" i="2" s="1"/>
  <c r="Q28" i="2"/>
  <c r="I9" i="2"/>
  <c r="O10" i="2"/>
  <c r="O12" i="2"/>
  <c r="I23" i="2"/>
  <c r="L26" i="2"/>
  <c r="O26" i="2" s="1"/>
  <c r="G14" i="2"/>
  <c r="M14" i="2" s="1"/>
  <c r="D27" i="2"/>
  <c r="D34" i="2" s="1"/>
  <c r="G27" i="2"/>
  <c r="G34" i="2" s="1"/>
  <c r="K26" i="2"/>
  <c r="Q26" i="2" s="1"/>
  <c r="K30" i="2"/>
  <c r="Q30" i="2" s="1"/>
  <c r="J9" i="2"/>
  <c r="K9" i="2"/>
  <c r="L9" i="2"/>
  <c r="AN6" i="3" l="1"/>
  <c r="AM6" i="3"/>
  <c r="AJ6" i="3"/>
  <c r="AK6" i="3"/>
  <c r="R9" i="2"/>
  <c r="O9" i="2"/>
  <c r="T9" i="2"/>
  <c r="Q9" i="2"/>
  <c r="P9" i="2"/>
  <c r="S9" i="2"/>
  <c r="Q27" i="2"/>
  <c r="K34" i="2"/>
  <c r="Q34" i="2" s="1"/>
  <c r="J34" i="2"/>
  <c r="P34" i="2" s="1"/>
  <c r="O23" i="2"/>
  <c r="I34" i="2"/>
  <c r="O34" i="2" s="1"/>
  <c r="O27" i="2"/>
  <c r="P27" i="2"/>
</calcChain>
</file>

<file path=xl/sharedStrings.xml><?xml version="1.0" encoding="utf-8"?>
<sst xmlns="http://schemas.openxmlformats.org/spreadsheetml/2006/main" count="15745" uniqueCount="1070">
  <si>
    <t>Entity</t>
  </si>
  <si>
    <t>VIM</t>
  </si>
  <si>
    <t>Traced from margin file</t>
  </si>
  <si>
    <t>Yes</t>
  </si>
  <si>
    <t>VIM margins by macro family</t>
  </si>
  <si>
    <t>Margin %</t>
  </si>
  <si>
    <t>Row Labels</t>
  </si>
  <si>
    <t>Sum of FY23R</t>
  </si>
  <si>
    <t>Sum of FY24R</t>
  </si>
  <si>
    <t>Sum of FY25R</t>
  </si>
  <si>
    <t>Sum of FY23-NC</t>
  </si>
  <si>
    <t>Sum of FY24-NC</t>
  </si>
  <si>
    <t>Sum of FY25-NC</t>
  </si>
  <si>
    <t>Steering wheel</t>
  </si>
  <si>
    <t>Visible Switches &amp; Mecatronic Devices</t>
  </si>
  <si>
    <t>Sliding doors</t>
  </si>
  <si>
    <t>Hidden switches</t>
  </si>
  <si>
    <t>Sensors</t>
  </si>
  <si>
    <t>Multimedia Plugs</t>
  </si>
  <si>
    <t>Prototype</t>
  </si>
  <si>
    <t>Others</t>
  </si>
  <si>
    <t>Holders - LED / Lamps</t>
  </si>
  <si>
    <t>Grand Total</t>
  </si>
  <si>
    <t>VIM margins by customer group</t>
  </si>
  <si>
    <t>Fiat</t>
  </si>
  <si>
    <t>Peugeot</t>
  </si>
  <si>
    <t>Renault</t>
  </si>
  <si>
    <t>BMW</t>
  </si>
  <si>
    <t>Iveco</t>
  </si>
  <si>
    <t>DAF trucks</t>
  </si>
  <si>
    <t>Toyota</t>
  </si>
  <si>
    <t>Rolls-Royce</t>
  </si>
  <si>
    <t>Opel</t>
  </si>
  <si>
    <t>n/a</t>
  </si>
  <si>
    <t>General Motors</t>
  </si>
  <si>
    <t>Lamborghini</t>
  </si>
  <si>
    <t>Ferrari</t>
  </si>
  <si>
    <t>JLR</t>
  </si>
  <si>
    <t>Ricambi</t>
  </si>
  <si>
    <t>Mclaren</t>
  </si>
  <si>
    <t>Automobili Pininfarina</t>
  </si>
  <si>
    <t>Piaggio</t>
  </si>
  <si>
    <t>Vignati Pietro &amp; Luigi Srl</t>
  </si>
  <si>
    <t>Bosch</t>
  </si>
  <si>
    <t>Promed</t>
  </si>
  <si>
    <t>DAF</t>
  </si>
  <si>
    <t>Aston Martin</t>
  </si>
  <si>
    <t>Mesarati</t>
  </si>
  <si>
    <t>Varroc</t>
  </si>
  <si>
    <t>Mercedes Benz</t>
  </si>
  <si>
    <t>Seristudio Spa</t>
  </si>
  <si>
    <t>R.M.P. Savoini S.R.L.</t>
  </si>
  <si>
    <t>Prezioso Recycling Gmbh</t>
  </si>
  <si>
    <t>Marca</t>
  </si>
  <si>
    <t>Nuova Sitt SRL</t>
  </si>
  <si>
    <t>Lotus</t>
  </si>
  <si>
    <t>Private and Confidential</t>
  </si>
  <si>
    <t>Material margins by category</t>
  </si>
  <si>
    <t>Revenue (EuroK)</t>
  </si>
  <si>
    <t>Cost (EuroK)</t>
  </si>
  <si>
    <t>Revenue (INRm)</t>
  </si>
  <si>
    <t>Cost (INRm)</t>
  </si>
  <si>
    <t>Material margin %</t>
  </si>
  <si>
    <t>Sales mix %</t>
  </si>
  <si>
    <t>INRm</t>
  </si>
  <si>
    <t>FY23</t>
  </si>
  <si>
    <t>FY24</t>
  </si>
  <si>
    <t>FY25</t>
  </si>
  <si>
    <t>Total</t>
  </si>
  <si>
    <t>Source: Management information</t>
  </si>
  <si>
    <t>Material margins by customer</t>
  </si>
  <si>
    <t>Lucid Usa Inc</t>
  </si>
  <si>
    <t>Smrc Automotive Solutions Slovakia</t>
  </si>
  <si>
    <t>Ningbo Joyson Safety Systems Co.Ltd</t>
  </si>
  <si>
    <t>Vdl Nedcar B.V.</t>
  </si>
  <si>
    <t>London Ev Company Limited (Levc)</t>
  </si>
  <si>
    <t>% not traced</t>
  </si>
  <si>
    <t>&lt;&lt;Total</t>
  </si>
  <si>
    <t>&lt;&lt;Not traced</t>
  </si>
  <si>
    <t>As per latest file</t>
  </si>
  <si>
    <t>Considered for VEE</t>
  </si>
  <si>
    <t>Revenue</t>
  </si>
  <si>
    <t>Quantity</t>
  </si>
  <si>
    <t>ASR</t>
  </si>
  <si>
    <t>Standard cost</t>
  </si>
  <si>
    <t>Standard cost (as per 17th June file)</t>
  </si>
  <si>
    <t>Standard cost (as per 4th July file)</t>
  </si>
  <si>
    <t>Total Std cost (as per 4th July file)</t>
  </si>
  <si>
    <t>Total Std cost</t>
  </si>
  <si>
    <t>Material code</t>
  </si>
  <si>
    <t>Macro family name - DTT</t>
  </si>
  <si>
    <t>Micro family name - DTT</t>
  </si>
  <si>
    <t>Customer group - DTT</t>
  </si>
  <si>
    <t>Tier 1 or Direct - DTT</t>
  </si>
  <si>
    <t>FY23R</t>
  </si>
  <si>
    <t>FY24R</t>
  </si>
  <si>
    <t>FY25R</t>
  </si>
  <si>
    <t>FY23Q</t>
  </si>
  <si>
    <t>FY24Q</t>
  </si>
  <si>
    <t>FY25Q</t>
  </si>
  <si>
    <t>FY23C</t>
  </si>
  <si>
    <t>FY24C</t>
  </si>
  <si>
    <t>FY25C</t>
  </si>
  <si>
    <t>Direct customers</t>
  </si>
  <si>
    <t>Tier 1 suppliers</t>
  </si>
  <si>
    <t>Hand &amp; Clutch Pedal Switches</t>
  </si>
  <si>
    <t>Light Control Switch</t>
  </si>
  <si>
    <t>Air Bag Switch</t>
  </si>
  <si>
    <t>Headlamp Levelling Switches</t>
  </si>
  <si>
    <t>Steering Wheel Radio Controls</t>
  </si>
  <si>
    <t>301106826120A</t>
  </si>
  <si>
    <t>Contact Modules</t>
  </si>
  <si>
    <t>On-Off Switch (Hidden)</t>
  </si>
  <si>
    <t>3011068851F02</t>
  </si>
  <si>
    <t>301106826210A</t>
  </si>
  <si>
    <t>3011068852B02</t>
  </si>
  <si>
    <t>Trunk Door Switches</t>
  </si>
  <si>
    <t>On-Off Switch (Visible)</t>
  </si>
  <si>
    <t>301106826130A</t>
  </si>
  <si>
    <t>Hand Brake Switch</t>
  </si>
  <si>
    <t>305666707110B</t>
  </si>
  <si>
    <t>USB Plug</t>
  </si>
  <si>
    <t>301106784710A</t>
  </si>
  <si>
    <t>301106784810A</t>
  </si>
  <si>
    <t>305666707118B</t>
  </si>
  <si>
    <t>Gear Selection Paddles</t>
  </si>
  <si>
    <t>305806550110A</t>
  </si>
  <si>
    <t>305666707220C</t>
  </si>
  <si>
    <t>301106826220A</t>
  </si>
  <si>
    <t>301106923227B</t>
  </si>
  <si>
    <t>301106923107B</t>
  </si>
  <si>
    <t>301106923217B</t>
  </si>
  <si>
    <t>305496799050Q</t>
  </si>
  <si>
    <t>Light Control Units</t>
  </si>
  <si>
    <t>301106923207B</t>
  </si>
  <si>
    <t>301106923117B</t>
  </si>
  <si>
    <t>305576929110B</t>
  </si>
  <si>
    <t>305576929220B</t>
  </si>
  <si>
    <t>3011068852D02</t>
  </si>
  <si>
    <t>301106826240A</t>
  </si>
  <si>
    <t>301106784170A</t>
  </si>
  <si>
    <t>30560609433A3</t>
  </si>
  <si>
    <t>305576956100A</t>
  </si>
  <si>
    <t>301106826260A</t>
  </si>
  <si>
    <t>305496799020O</t>
  </si>
  <si>
    <t>30560609477A3</t>
  </si>
  <si>
    <t>3011068853B02</t>
  </si>
  <si>
    <t>305496799020P</t>
  </si>
  <si>
    <t>3011068854B02</t>
  </si>
  <si>
    <t>3011068853F02</t>
  </si>
  <si>
    <t>305496799010O</t>
  </si>
  <si>
    <t>3011068851D02</t>
  </si>
  <si>
    <t>305605141225A</t>
  </si>
  <si>
    <t>305806550000A</t>
  </si>
  <si>
    <t>3011068853D02</t>
  </si>
  <si>
    <t>305496799010P</t>
  </si>
  <si>
    <t>3011068854A02</t>
  </si>
  <si>
    <t>301106784730A</t>
  </si>
  <si>
    <t>305576956200A</t>
  </si>
  <si>
    <t>301106786520B</t>
  </si>
  <si>
    <t>305496799010M</t>
  </si>
  <si>
    <t>305605141220A</t>
  </si>
  <si>
    <t>305496799050P</t>
  </si>
  <si>
    <t>305496799020M</t>
  </si>
  <si>
    <t>305496799010Q</t>
  </si>
  <si>
    <t>305576956220A</t>
  </si>
  <si>
    <t>30560609411A3</t>
  </si>
  <si>
    <t>LED / Lamp Holder</t>
  </si>
  <si>
    <t>305576993000B</t>
  </si>
  <si>
    <t>305576956210A</t>
  </si>
  <si>
    <t>30560609400A3</t>
  </si>
  <si>
    <t>305496799020Q</t>
  </si>
  <si>
    <t>301106786620B</t>
  </si>
  <si>
    <t>305606765120A</t>
  </si>
  <si>
    <t>30690713000P4</t>
  </si>
  <si>
    <t>305576929110A</t>
  </si>
  <si>
    <t>3011068852F02</t>
  </si>
  <si>
    <t>301106797610I</t>
  </si>
  <si>
    <t>305576929220A</t>
  </si>
  <si>
    <t>305576929220C</t>
  </si>
  <si>
    <t>3011068853A02</t>
  </si>
  <si>
    <t>305576993000C</t>
  </si>
  <si>
    <t>301106923237B</t>
  </si>
  <si>
    <t>301106797520I</t>
  </si>
  <si>
    <t>30549673633C4</t>
  </si>
  <si>
    <t>30549620912C7</t>
  </si>
  <si>
    <t>30549699100P1</t>
  </si>
  <si>
    <t>30690713000P5</t>
  </si>
  <si>
    <t>301106923247B</t>
  </si>
  <si>
    <t>30560701527V5</t>
  </si>
  <si>
    <t>301106798240H</t>
  </si>
  <si>
    <t>305576993000A</t>
  </si>
  <si>
    <t>3011068858L02</t>
  </si>
  <si>
    <t>30110711012P0</t>
  </si>
  <si>
    <t>301106798130G</t>
  </si>
  <si>
    <t>30560701511V5</t>
  </si>
  <si>
    <t>30560701512V5</t>
  </si>
  <si>
    <t>305576956110A</t>
  </si>
  <si>
    <t>30110702620P1</t>
  </si>
  <si>
    <t>30110702610P1</t>
  </si>
  <si>
    <t>30563714700P1</t>
  </si>
  <si>
    <t>30620702800P1</t>
  </si>
  <si>
    <t>301106923100BR0</t>
  </si>
  <si>
    <t>301106826270A</t>
  </si>
  <si>
    <t>30560701500V5</t>
  </si>
  <si>
    <t>301106826240AR0</t>
  </si>
  <si>
    <t>30560701599P4</t>
  </si>
  <si>
    <t>301106798230H</t>
  </si>
  <si>
    <t>30110714800P0</t>
  </si>
  <si>
    <t>30549702201P3</t>
  </si>
  <si>
    <t>30620702820P0</t>
  </si>
  <si>
    <t>30549699101P1</t>
  </si>
  <si>
    <t>30110703101P2</t>
  </si>
  <si>
    <t>30110704700P1</t>
  </si>
  <si>
    <t>30549706301P1</t>
  </si>
  <si>
    <t>30670704400P4</t>
  </si>
  <si>
    <t>30549709300P1</t>
  </si>
  <si>
    <t>30110703102P2</t>
  </si>
  <si>
    <t>301106797120ER0</t>
  </si>
  <si>
    <t>30670704400P3</t>
  </si>
  <si>
    <t>Supplier</t>
  </si>
  <si>
    <t>30549679905PN</t>
  </si>
  <si>
    <t>3011068857H02</t>
  </si>
  <si>
    <t>30110711012P1</t>
  </si>
  <si>
    <t>2222222CLVDNC</t>
  </si>
  <si>
    <t>30690713000P3</t>
  </si>
  <si>
    <t>30110704701P1</t>
  </si>
  <si>
    <t>301106784TI0A</t>
  </si>
  <si>
    <t>30549706592P0</t>
  </si>
  <si>
    <t>30620702800P2</t>
  </si>
  <si>
    <t>30110704700P0</t>
  </si>
  <si>
    <t>30620702800P6</t>
  </si>
  <si>
    <t>305605141226A</t>
  </si>
  <si>
    <t>30620702810P1</t>
  </si>
  <si>
    <t>30549706593P0</t>
  </si>
  <si>
    <t>301106826250A</t>
  </si>
  <si>
    <t>301106826140A</t>
  </si>
  <si>
    <t>301106923220B</t>
  </si>
  <si>
    <t>305496799050O</t>
  </si>
  <si>
    <t>301106923100B</t>
  </si>
  <si>
    <t>3011068858H02</t>
  </si>
  <si>
    <t>30620702800P4</t>
  </si>
  <si>
    <t>301106826220AR0</t>
  </si>
  <si>
    <t>301106797510I</t>
  </si>
  <si>
    <t>30563714700P0</t>
  </si>
  <si>
    <t>301106797240I</t>
  </si>
  <si>
    <t>301106923257B</t>
  </si>
  <si>
    <t>30549699101P3</t>
  </si>
  <si>
    <t>301106923110BR0</t>
  </si>
  <si>
    <t>301106797130ER0</t>
  </si>
  <si>
    <t>3011068859G02</t>
  </si>
  <si>
    <t>Hazard Switch</t>
  </si>
  <si>
    <t>30110714800P1</t>
  </si>
  <si>
    <t>30560701602P4</t>
  </si>
  <si>
    <t>30560701602P3</t>
  </si>
  <si>
    <t>301106786920B</t>
  </si>
  <si>
    <t>30549705105P1</t>
  </si>
  <si>
    <t>30549700501P4</t>
  </si>
  <si>
    <t>301106826150A</t>
  </si>
  <si>
    <t>301106786220B</t>
  </si>
  <si>
    <t>301106798230G</t>
  </si>
  <si>
    <t>30549697901P2</t>
  </si>
  <si>
    <t>301106784620A</t>
  </si>
  <si>
    <t>30560701650P5</t>
  </si>
  <si>
    <t>30620691800P1</t>
  </si>
  <si>
    <t>30549704390P1</t>
  </si>
  <si>
    <t>301106798R20H</t>
  </si>
  <si>
    <t>30620702800P0</t>
  </si>
  <si>
    <t>304736705R004</t>
  </si>
  <si>
    <t>30670704400P2</t>
  </si>
  <si>
    <t>30620702800P5</t>
  </si>
  <si>
    <t>30110702611P1</t>
  </si>
  <si>
    <t>301106923200BR0</t>
  </si>
  <si>
    <t>301106784240A</t>
  </si>
  <si>
    <t>30563714611P1</t>
  </si>
  <si>
    <t>30563714622P1</t>
  </si>
  <si>
    <t>30110702611P3</t>
  </si>
  <si>
    <t>30620702810P3</t>
  </si>
  <si>
    <t>301106797360IR0</t>
  </si>
  <si>
    <t>30110702621P1</t>
  </si>
  <si>
    <t>30549705105P2</t>
  </si>
  <si>
    <t>30560701599P3</t>
  </si>
  <si>
    <t>30110706000P3</t>
  </si>
  <si>
    <t>30549705005P2</t>
  </si>
  <si>
    <t>30110702621P3</t>
  </si>
  <si>
    <t>30549705005P1</t>
  </si>
  <si>
    <t>30549703301P1</t>
  </si>
  <si>
    <t>30690713000P0</t>
  </si>
  <si>
    <t>305606806R102</t>
  </si>
  <si>
    <t>30110702611P6</t>
  </si>
  <si>
    <t>30549707402P2</t>
  </si>
  <si>
    <t>30549706595P0</t>
  </si>
  <si>
    <t>30110702621P6</t>
  </si>
  <si>
    <t>30560701603P4</t>
  </si>
  <si>
    <t>30110702611P7</t>
  </si>
  <si>
    <t>301106798130F</t>
  </si>
  <si>
    <t>30670704400P5</t>
  </si>
  <si>
    <t>30670704400P1</t>
  </si>
  <si>
    <t>30549697902P2</t>
  </si>
  <si>
    <t>301106784220A</t>
  </si>
  <si>
    <t>30549700422P2</t>
  </si>
  <si>
    <t>30557717000P3</t>
  </si>
  <si>
    <t>30110702620P7</t>
  </si>
  <si>
    <t>301106829R105</t>
  </si>
  <si>
    <t>30549706594P0</t>
  </si>
  <si>
    <t>30560609444A3</t>
  </si>
  <si>
    <t>3011069882108R0</t>
  </si>
  <si>
    <t>30560701610P5</t>
  </si>
  <si>
    <t>30670704400P8</t>
  </si>
  <si>
    <t>30549699100P3</t>
  </si>
  <si>
    <t>30557693001PA</t>
  </si>
  <si>
    <t>304736706R003</t>
  </si>
  <si>
    <t>3011070120005R0</t>
  </si>
  <si>
    <t>2001067100004_1</t>
  </si>
  <si>
    <t>301106797330IR0</t>
  </si>
  <si>
    <t>305576993000D</t>
  </si>
  <si>
    <t>301106784610A</t>
  </si>
  <si>
    <t>30549709300P0</t>
  </si>
  <si>
    <t>30560701602P2</t>
  </si>
  <si>
    <t>301106829R205</t>
  </si>
  <si>
    <t>304736705R104</t>
  </si>
  <si>
    <t>30560701507P5</t>
  </si>
  <si>
    <t>30110706000P0</t>
  </si>
  <si>
    <t>30620692600P3</t>
  </si>
  <si>
    <t>30620702810P0</t>
  </si>
  <si>
    <t>30557699300P2</t>
  </si>
  <si>
    <t>301106797230IR0</t>
  </si>
  <si>
    <t>301106798110H</t>
  </si>
  <si>
    <t>3011068850C02R0</t>
  </si>
  <si>
    <t>301106756120IR0</t>
  </si>
  <si>
    <t>30110702611P4</t>
  </si>
  <si>
    <t>301106797410IR0</t>
  </si>
  <si>
    <t>30549710000P2</t>
  </si>
  <si>
    <t>30560701500P4</t>
  </si>
  <si>
    <t>30560701530P5</t>
  </si>
  <si>
    <t>30549707302P3</t>
  </si>
  <si>
    <t>3011067690096R0</t>
  </si>
  <si>
    <t>30549701901P4</t>
  </si>
  <si>
    <t>30560609477C3</t>
  </si>
  <si>
    <t>30560701500P3</t>
  </si>
  <si>
    <t>30560701580P5</t>
  </si>
  <si>
    <t>30549694500P5</t>
  </si>
  <si>
    <t>3011068081104R0</t>
  </si>
  <si>
    <t>30560609433C3</t>
  </si>
  <si>
    <t>30549707309P3</t>
  </si>
  <si>
    <t>30110702621P4</t>
  </si>
  <si>
    <t>30473401000D2</t>
  </si>
  <si>
    <t>30560609411D3</t>
  </si>
  <si>
    <t>30110704750P2</t>
  </si>
  <si>
    <t>301106923200B</t>
  </si>
  <si>
    <t>301106923110B</t>
  </si>
  <si>
    <t>30473579300D3</t>
  </si>
  <si>
    <t>30549707302P0</t>
  </si>
  <si>
    <t>30620702801P1</t>
  </si>
  <si>
    <t>305576993010D</t>
  </si>
  <si>
    <t>30549694444P9</t>
  </si>
  <si>
    <t>30549707305P1</t>
  </si>
  <si>
    <t>30549707300P1</t>
  </si>
  <si>
    <t>30549694466P9</t>
  </si>
  <si>
    <t>30549714202P0</t>
  </si>
  <si>
    <t>30549714201P0</t>
  </si>
  <si>
    <t>301106923210B</t>
  </si>
  <si>
    <t>30560701550P5</t>
  </si>
  <si>
    <t>30560701512P5</t>
  </si>
  <si>
    <t>301106797350IR0</t>
  </si>
  <si>
    <t>3011069240203R0</t>
  </si>
  <si>
    <t>30549707309P0</t>
  </si>
  <si>
    <t>30560701740P2</t>
  </si>
  <si>
    <t>3011069240103R0</t>
  </si>
  <si>
    <t>ABATPNCONO05</t>
  </si>
  <si>
    <t>Special electrical devices</t>
  </si>
  <si>
    <t>301106797380IR0</t>
  </si>
  <si>
    <t>301106797390IR0</t>
  </si>
  <si>
    <t>30110702621P7</t>
  </si>
  <si>
    <t>30549700501P3</t>
  </si>
  <si>
    <t>30560701590P5</t>
  </si>
  <si>
    <t>3011068859C02R0</t>
  </si>
  <si>
    <t>30563714622P0</t>
  </si>
  <si>
    <t>30563714611P0</t>
  </si>
  <si>
    <t>3062069260004R0</t>
  </si>
  <si>
    <t>30620691891P0</t>
  </si>
  <si>
    <t>30549706590P0</t>
  </si>
  <si>
    <t>30560701525P4</t>
  </si>
  <si>
    <t>30549697901P1</t>
  </si>
  <si>
    <t>30549697901P0</t>
  </si>
  <si>
    <t>30740711300P0</t>
  </si>
  <si>
    <t>30549707305P0</t>
  </si>
  <si>
    <t>30549707300P0</t>
  </si>
  <si>
    <t>301106923210BR0</t>
  </si>
  <si>
    <t>30110702620P3</t>
  </si>
  <si>
    <t>30110702620P4</t>
  </si>
  <si>
    <t>30549707302P1</t>
  </si>
  <si>
    <t>30549702201P4</t>
  </si>
  <si>
    <t>30549707301P1</t>
  </si>
  <si>
    <t>30549709400P1</t>
  </si>
  <si>
    <t>30549701902P5</t>
  </si>
  <si>
    <t>30560701511P4</t>
  </si>
  <si>
    <t>30560701540P4</t>
  </si>
  <si>
    <t>30549707309P1</t>
  </si>
  <si>
    <t>30560701720P2</t>
  </si>
  <si>
    <t>30549707308P1</t>
  </si>
  <si>
    <t>304736706R103</t>
  </si>
  <si>
    <t>3011068854B02R0</t>
  </si>
  <si>
    <t>30549700422P4</t>
  </si>
  <si>
    <t>30549707305P3</t>
  </si>
  <si>
    <t>30549707300P3</t>
  </si>
  <si>
    <t>30560701512P4</t>
  </si>
  <si>
    <t>30110702620P5</t>
  </si>
  <si>
    <t>20001713000P0</t>
  </si>
  <si>
    <t>30560701540P5</t>
  </si>
  <si>
    <t>30110701201P5</t>
  </si>
  <si>
    <t>30560701605P5</t>
  </si>
  <si>
    <t>30620702810P2</t>
  </si>
  <si>
    <t>30560701510P2</t>
  </si>
  <si>
    <t>301106797RM0E</t>
  </si>
  <si>
    <t>301106797320IR0</t>
  </si>
  <si>
    <t>30560701603P3</t>
  </si>
  <si>
    <t>30549703301P0</t>
  </si>
  <si>
    <t>301106715R20I</t>
  </si>
  <si>
    <t>30560701527P4</t>
  </si>
  <si>
    <t>30110702612P7</t>
  </si>
  <si>
    <t>30560701551P5</t>
  </si>
  <si>
    <t>30549706591P0</t>
  </si>
  <si>
    <t>30560701511P5</t>
  </si>
  <si>
    <t>3011070120105R0</t>
  </si>
  <si>
    <t>30560701606P5</t>
  </si>
  <si>
    <t>30560701530P4</t>
  </si>
  <si>
    <t>30549694455P9</t>
  </si>
  <si>
    <t>30549694477P9</t>
  </si>
  <si>
    <t>30110702611P5</t>
  </si>
  <si>
    <t>30620714400P0</t>
  </si>
  <si>
    <t>30549701901P5</t>
  </si>
  <si>
    <t>30620702801P6</t>
  </si>
  <si>
    <t>30620702810P6</t>
  </si>
  <si>
    <t>30110702612P4</t>
  </si>
  <si>
    <t>30110702612P3</t>
  </si>
  <si>
    <t>30110701200P5</t>
  </si>
  <si>
    <t>301106831R104</t>
  </si>
  <si>
    <t>30110702610P6</t>
  </si>
  <si>
    <t>30560701528P4</t>
  </si>
  <si>
    <t>30549697901P3</t>
  </si>
  <si>
    <t>301106798220H</t>
  </si>
  <si>
    <t>301106797110ER0</t>
  </si>
  <si>
    <t>30549700502P4</t>
  </si>
  <si>
    <t>30740711300P1</t>
  </si>
  <si>
    <t>30560701650P4</t>
  </si>
  <si>
    <t>30110702622P6</t>
  </si>
  <si>
    <t>30560701529P5</t>
  </si>
  <si>
    <t>200026710110A</t>
  </si>
  <si>
    <t>30110702620P6</t>
  </si>
  <si>
    <t>3011069232006R0</t>
  </si>
  <si>
    <t>301106831R204</t>
  </si>
  <si>
    <t>30560701561P5</t>
  </si>
  <si>
    <t>301106784RF0A</t>
  </si>
  <si>
    <t>30620702810P5</t>
  </si>
  <si>
    <t>3047369050008R0</t>
  </si>
  <si>
    <t>301106784RE0A</t>
  </si>
  <si>
    <t>30549702202P1</t>
  </si>
  <si>
    <t>30549707301P0</t>
  </si>
  <si>
    <t>30549697902P0</t>
  </si>
  <si>
    <t>3011069233008R0</t>
  </si>
  <si>
    <t>301106797140ER0</t>
  </si>
  <si>
    <t>30560701511P3</t>
  </si>
  <si>
    <t>3011070600004R0</t>
  </si>
  <si>
    <t>30549702202P2</t>
  </si>
  <si>
    <t>301106756040GR0</t>
  </si>
  <si>
    <t>30110679824PG</t>
  </si>
  <si>
    <t>301106756R50F</t>
  </si>
  <si>
    <t>30549707308P0</t>
  </si>
  <si>
    <t>30560701524P4</t>
  </si>
  <si>
    <t>30110702611P8</t>
  </si>
  <si>
    <t>ABATPNSFER10</t>
  </si>
  <si>
    <t>30560701528P3</t>
  </si>
  <si>
    <t>30560701607P5</t>
  </si>
  <si>
    <t>30549709400P4</t>
  </si>
  <si>
    <t>301106784R70A</t>
  </si>
  <si>
    <t>30560701527P5</t>
  </si>
  <si>
    <t>30549700411P2</t>
  </si>
  <si>
    <t>301106715R40H</t>
  </si>
  <si>
    <t>30549707307P0</t>
  </si>
  <si>
    <t>30549706522P0</t>
  </si>
  <si>
    <t>30549706533P0</t>
  </si>
  <si>
    <t>301106620R091</t>
  </si>
  <si>
    <t>30549709400P5</t>
  </si>
  <si>
    <t>301106826RM06</t>
  </si>
  <si>
    <t>30560701572P5</t>
  </si>
  <si>
    <t>30549707304P0</t>
  </si>
  <si>
    <t>301106005RN00</t>
  </si>
  <si>
    <t>ABATPNSFER06</t>
  </si>
  <si>
    <t>ABATPNCONO050</t>
  </si>
  <si>
    <t>301106756920IR0</t>
  </si>
  <si>
    <t>3047367410000R0</t>
  </si>
  <si>
    <t>3011069234009R0</t>
  </si>
  <si>
    <t>30560609444C3</t>
  </si>
  <si>
    <t>30549707307P1</t>
  </si>
  <si>
    <t>30549701901P1</t>
  </si>
  <si>
    <t>3011069240204R0</t>
  </si>
  <si>
    <t>30549706511P0</t>
  </si>
  <si>
    <t>30549706500P0</t>
  </si>
  <si>
    <t>30549707304P1</t>
  </si>
  <si>
    <t>30549705107P1</t>
  </si>
  <si>
    <t>30549707307P3</t>
  </si>
  <si>
    <t>30110702610P3</t>
  </si>
  <si>
    <t>30110706000P1</t>
  </si>
  <si>
    <t>30110702622P3</t>
  </si>
  <si>
    <t>30560701510P4</t>
  </si>
  <si>
    <t>30549705007P1</t>
  </si>
  <si>
    <t>3011068310195R0</t>
  </si>
  <si>
    <t>30110701200P3</t>
  </si>
  <si>
    <t>30549697902P3</t>
  </si>
  <si>
    <t>30560701501P4</t>
  </si>
  <si>
    <t>301106826RM08</t>
  </si>
  <si>
    <t>30549707304P3</t>
  </si>
  <si>
    <t>30560609411C2</t>
  </si>
  <si>
    <t>30560609411C3</t>
  </si>
  <si>
    <t>301106797340HR0</t>
  </si>
  <si>
    <t>30549709300P4</t>
  </si>
  <si>
    <t>30620702801P2</t>
  </si>
  <si>
    <t>30110706000P2</t>
  </si>
  <si>
    <t>30560701560P5</t>
  </si>
  <si>
    <t>30560701570P5</t>
  </si>
  <si>
    <t>30560701513P5</t>
  </si>
  <si>
    <t>30549694411P7</t>
  </si>
  <si>
    <t>3011068853D02R0</t>
  </si>
  <si>
    <t>30549705007P2</t>
  </si>
  <si>
    <t>3047344340098R0</t>
  </si>
  <si>
    <t>30549704300P0</t>
  </si>
  <si>
    <t>30560701520P3</t>
  </si>
  <si>
    <t>30549701902P4</t>
  </si>
  <si>
    <t>305496809020A</t>
  </si>
  <si>
    <t>Telematic modules</t>
  </si>
  <si>
    <t>30110702612P5</t>
  </si>
  <si>
    <t>30110702612P6</t>
  </si>
  <si>
    <t>305606765127A</t>
  </si>
  <si>
    <t>30549701902P1</t>
  </si>
  <si>
    <t>30560701540P3</t>
  </si>
  <si>
    <t>3011068082104R0</t>
  </si>
  <si>
    <t>30560701522P5</t>
  </si>
  <si>
    <t>30560701520P4</t>
  </si>
  <si>
    <t>3011068083104R0</t>
  </si>
  <si>
    <t>30620702810P7</t>
  </si>
  <si>
    <t>305496809090A</t>
  </si>
  <si>
    <t>30473564822D9</t>
  </si>
  <si>
    <t>No</t>
  </si>
  <si>
    <t>30549707301P3</t>
  </si>
  <si>
    <t>30549707306P0</t>
  </si>
  <si>
    <t>30473562933D9</t>
  </si>
  <si>
    <t>301106826130AR0</t>
  </si>
  <si>
    <t>30560609400C3</t>
  </si>
  <si>
    <t>30549712600P0</t>
  </si>
  <si>
    <t>3047370092203R0</t>
  </si>
  <si>
    <t>30549707303P0</t>
  </si>
  <si>
    <t>30549707308P3</t>
  </si>
  <si>
    <t>301106756840LR0</t>
  </si>
  <si>
    <t>30473402000D2</t>
  </si>
  <si>
    <t>30549693300P3</t>
  </si>
  <si>
    <t>30560701500P5</t>
  </si>
  <si>
    <t>30549701902P2</t>
  </si>
  <si>
    <t>30473564833D9</t>
  </si>
  <si>
    <t>30549706578P0</t>
  </si>
  <si>
    <t>30549706577P0</t>
  </si>
  <si>
    <t>30560701512P3</t>
  </si>
  <si>
    <t>30549706544P0</t>
  </si>
  <si>
    <t>30110702620P8</t>
  </si>
  <si>
    <t>30473441200D0</t>
  </si>
  <si>
    <t>30549699102P3</t>
  </si>
  <si>
    <t>30620702811P7</t>
  </si>
  <si>
    <t>30620702802P7</t>
  </si>
  <si>
    <t>30549702201P1</t>
  </si>
  <si>
    <t>30560475000D8</t>
  </si>
  <si>
    <t>30549707306P1</t>
  </si>
  <si>
    <t>30560701730P2</t>
  </si>
  <si>
    <t>30549694466PA</t>
  </si>
  <si>
    <t>30549694444PA</t>
  </si>
  <si>
    <t>30549694477PA</t>
  </si>
  <si>
    <t>30549694455PA</t>
  </si>
  <si>
    <t>200026710000A</t>
  </si>
  <si>
    <t>30549700411P4</t>
  </si>
  <si>
    <t>304734020R002</t>
  </si>
  <si>
    <t>30549707303P1</t>
  </si>
  <si>
    <t>3011070470002R0</t>
  </si>
  <si>
    <t>30549705105P3</t>
  </si>
  <si>
    <t>301106797370IR0</t>
  </si>
  <si>
    <t>30549706301P0</t>
  </si>
  <si>
    <t>30549706302P0</t>
  </si>
  <si>
    <t>3047369071105R0</t>
  </si>
  <si>
    <t>3011070310202R0</t>
  </si>
  <si>
    <t>3011070310102R0</t>
  </si>
  <si>
    <t>301106797310IR0</t>
  </si>
  <si>
    <t>30549703700P4</t>
  </si>
  <si>
    <t>30549701901P2</t>
  </si>
  <si>
    <t>30549694433P7</t>
  </si>
  <si>
    <t>3011068852F02R0</t>
  </si>
  <si>
    <t>305606691R007</t>
  </si>
  <si>
    <t>3011070262008R0</t>
  </si>
  <si>
    <t>3011070262108R0</t>
  </si>
  <si>
    <t>3047369063306R0</t>
  </si>
  <si>
    <t>3011070261108R0</t>
  </si>
  <si>
    <t>3047370080001R0</t>
  </si>
  <si>
    <t>3011068857H02R0</t>
  </si>
  <si>
    <t>30549700422P1</t>
  </si>
  <si>
    <t>30560676512PA</t>
  </si>
  <si>
    <t>301106784T50A</t>
  </si>
  <si>
    <t>30560701571P5</t>
  </si>
  <si>
    <t>301106784170AR0</t>
  </si>
  <si>
    <t>301106756520LR0</t>
  </si>
  <si>
    <t>301106756520IR0</t>
  </si>
  <si>
    <t>30549707201P0</t>
  </si>
  <si>
    <t>30549707202P0</t>
  </si>
  <si>
    <t>3011069974205R0</t>
  </si>
  <si>
    <t>3011069974305R0</t>
  </si>
  <si>
    <t>30110702622P8</t>
  </si>
  <si>
    <t>3011068858H02R0</t>
  </si>
  <si>
    <t>3011068771807R0</t>
  </si>
  <si>
    <t>301106784RD0A</t>
  </si>
  <si>
    <t>30549700501P2</t>
  </si>
  <si>
    <t>301106923420BR0</t>
  </si>
  <si>
    <t>30557696800P5</t>
  </si>
  <si>
    <t>30549700502P3</t>
  </si>
  <si>
    <t>30549710199P0</t>
  </si>
  <si>
    <t>301106756B20GR0</t>
  </si>
  <si>
    <t>3011069974406R0</t>
  </si>
  <si>
    <t>301106756050LR0</t>
  </si>
  <si>
    <t>305906650R004</t>
  </si>
  <si>
    <t>301106784RA0A</t>
  </si>
  <si>
    <t>301106784R80A</t>
  </si>
  <si>
    <t>301106756620LR0</t>
  </si>
  <si>
    <t>30549706555P0</t>
  </si>
  <si>
    <t>3011068080104R0</t>
  </si>
  <si>
    <t>30549702202P4</t>
  </si>
  <si>
    <t>3047368871107R0</t>
  </si>
  <si>
    <t>3047369061106R0</t>
  </si>
  <si>
    <t>30560701510P5</t>
  </si>
  <si>
    <t>30560701510P3</t>
  </si>
  <si>
    <t>301106756A40IR0</t>
  </si>
  <si>
    <t>30110702610P8</t>
  </si>
  <si>
    <t>30549702202P3</t>
  </si>
  <si>
    <t>3011069231106R0</t>
  </si>
  <si>
    <t>305496809010A</t>
  </si>
  <si>
    <t>3011069232106R0</t>
  </si>
  <si>
    <t>305496809080A</t>
  </si>
  <si>
    <t>3011070470102R0</t>
  </si>
  <si>
    <t>30560701602P1</t>
  </si>
  <si>
    <t>3047368921104R0</t>
  </si>
  <si>
    <t>3047368922204R0</t>
  </si>
  <si>
    <t>30549707201P1</t>
  </si>
  <si>
    <t>30549707202P1</t>
  </si>
  <si>
    <t>3047368911105R0</t>
  </si>
  <si>
    <t>30620702812P7</t>
  </si>
  <si>
    <t>30560701720P1</t>
  </si>
  <si>
    <t>3047369062206R0</t>
  </si>
  <si>
    <t>30549709291P0</t>
  </si>
  <si>
    <t>3047368901105R0</t>
  </si>
  <si>
    <t>3047368873307R0</t>
  </si>
  <si>
    <t>30549707401P1</t>
  </si>
  <si>
    <t>30549700502P2</t>
  </si>
  <si>
    <t>30549705005P3</t>
  </si>
  <si>
    <t>3047369072205R0</t>
  </si>
  <si>
    <t>30549709190P0</t>
  </si>
  <si>
    <t>30549707202P2</t>
  </si>
  <si>
    <t>30549707201P2</t>
  </si>
  <si>
    <t>30670704400P0</t>
  </si>
  <si>
    <t>3047369073305R0</t>
  </si>
  <si>
    <t>3047368903305R0</t>
  </si>
  <si>
    <t>301106826260AR0</t>
  </si>
  <si>
    <t>30110702621P8</t>
  </si>
  <si>
    <t>305665705R000</t>
  </si>
  <si>
    <t>30560701520P5</t>
  </si>
  <si>
    <t>30560701511P2</t>
  </si>
  <si>
    <t>30549707402P1</t>
  </si>
  <si>
    <t>30549706801P0</t>
  </si>
  <si>
    <t>30549706802P0</t>
  </si>
  <si>
    <t>30560701527P3</t>
  </si>
  <si>
    <t>30549709191P0</t>
  </si>
  <si>
    <t>30560701500P2</t>
  </si>
  <si>
    <t>30549706900P0</t>
  </si>
  <si>
    <t>30549706933P0</t>
  </si>
  <si>
    <t>30549706922P0</t>
  </si>
  <si>
    <t>30549706911P0</t>
  </si>
  <si>
    <t>301106784730AR0</t>
  </si>
  <si>
    <t>30549705007P3</t>
  </si>
  <si>
    <t>30549707306P3</t>
  </si>
  <si>
    <t>30549707303P3</t>
  </si>
  <si>
    <t>30560609433C2</t>
  </si>
  <si>
    <t>30549707401P2</t>
  </si>
  <si>
    <t>30549700411P1</t>
  </si>
  <si>
    <t>30549707402P0</t>
  </si>
  <si>
    <t>30549707401P0</t>
  </si>
  <si>
    <t>30560701520P2</t>
  </si>
  <si>
    <t>301106923400BR0</t>
  </si>
  <si>
    <t>305496709040B</t>
  </si>
  <si>
    <t>30560701512P2</t>
  </si>
  <si>
    <t>3011069250200R0</t>
  </si>
  <si>
    <t>Ceiling switches</t>
  </si>
  <si>
    <t>305496809070A</t>
  </si>
  <si>
    <t>30549706801P1</t>
  </si>
  <si>
    <t>305496809040A</t>
  </si>
  <si>
    <t>30620702801P5</t>
  </si>
  <si>
    <t>30549706566P0</t>
  </si>
  <si>
    <t>3011069250100R0</t>
  </si>
  <si>
    <t>30549706802P1</t>
  </si>
  <si>
    <t>3011069780100R0</t>
  </si>
  <si>
    <t>3011069780200R0</t>
  </si>
  <si>
    <t>30549706444P0</t>
  </si>
  <si>
    <t>30549706466P0</t>
  </si>
  <si>
    <t>30560701522P4</t>
  </si>
  <si>
    <t>30549709290P0</t>
  </si>
  <si>
    <t>30549706505P0</t>
  </si>
  <si>
    <t>30549706515P0</t>
  </si>
  <si>
    <t>305606700R100</t>
  </si>
  <si>
    <t>30549706933P1</t>
  </si>
  <si>
    <t>30549706922P1</t>
  </si>
  <si>
    <t>30549706900P1</t>
  </si>
  <si>
    <t>30549706922P3</t>
  </si>
  <si>
    <t>30549706933P3</t>
  </si>
  <si>
    <t>30549706900P3</t>
  </si>
  <si>
    <t>30549706911P3</t>
  </si>
  <si>
    <t>30549706911P1</t>
  </si>
  <si>
    <t>3011068771707R0</t>
  </si>
  <si>
    <t>30560701501P5</t>
  </si>
  <si>
    <t>30549696102P4</t>
  </si>
  <si>
    <t>30549702201P2</t>
  </si>
  <si>
    <t>30549699201P2</t>
  </si>
  <si>
    <t>30560701522P3</t>
  </si>
  <si>
    <t>3065069500091R0</t>
  </si>
  <si>
    <t>30560701527P2</t>
  </si>
  <si>
    <t>30549706455P0</t>
  </si>
  <si>
    <t>30549706400P0</t>
  </si>
  <si>
    <t>3011070261208R0</t>
  </si>
  <si>
    <t>VEE</t>
  </si>
  <si>
    <t>FIAT</t>
  </si>
  <si>
    <t>305496709057B</t>
  </si>
  <si>
    <t>301106797230I</t>
  </si>
  <si>
    <t>305496807110D</t>
  </si>
  <si>
    <t>305496793057E</t>
  </si>
  <si>
    <t>305496793050E</t>
  </si>
  <si>
    <t>301106797390I</t>
  </si>
  <si>
    <t>301106756120L</t>
  </si>
  <si>
    <t>305496709077B</t>
  </si>
  <si>
    <t>305496807000D</t>
  </si>
  <si>
    <t>301106797380I</t>
  </si>
  <si>
    <t>305496762087L</t>
  </si>
  <si>
    <t>301106756240L</t>
  </si>
  <si>
    <t>3011068850C02</t>
  </si>
  <si>
    <t>305496762067L</t>
  </si>
  <si>
    <t>301106797350I</t>
  </si>
  <si>
    <t>301106797410I</t>
  </si>
  <si>
    <t>301106797360I</t>
  </si>
  <si>
    <t>305496762140L</t>
  </si>
  <si>
    <t>305496793070E</t>
  </si>
  <si>
    <t>305496801227F</t>
  </si>
  <si>
    <t>305496801117F</t>
  </si>
  <si>
    <t>Te.Das Srl</t>
  </si>
  <si>
    <t>Metalgalvano Plastics Finishing Srl</t>
  </si>
  <si>
    <t>Arrow Electronics Italia</t>
  </si>
  <si>
    <t>Nuova Sitt Srl</t>
  </si>
  <si>
    <t>Cavi Zenit Srl</t>
  </si>
  <si>
    <t>Tti.Inc</t>
  </si>
  <si>
    <t>Ecorec Recycling Srl</t>
  </si>
  <si>
    <t>Melexis Technologies Nv Bg</t>
  </si>
  <si>
    <t>Ely Contab</t>
  </si>
  <si>
    <t>Nefer Prod Impex Srl</t>
  </si>
  <si>
    <t>Garnituri Industriale Srl</t>
  </si>
  <si>
    <t>Rutronik Italia Srl</t>
  </si>
  <si>
    <t>Guaine Mico Plast Srl</t>
  </si>
  <si>
    <t>Tecnostamp</t>
  </si>
  <si>
    <t>Guarnizioni Industriali Srl</t>
  </si>
  <si>
    <t>Icco E.M.T.Srl</t>
  </si>
  <si>
    <t>301106756210L</t>
  </si>
  <si>
    <t>305496809000A</t>
  </si>
  <si>
    <t>305496809050A</t>
  </si>
  <si>
    <t>301106756920L</t>
  </si>
  <si>
    <t>301106797330I</t>
  </si>
  <si>
    <t>301106756520L</t>
  </si>
  <si>
    <t>301106756220L</t>
  </si>
  <si>
    <t>301106797320I</t>
  </si>
  <si>
    <t>301106756840L</t>
  </si>
  <si>
    <t>As per annex enclosed</t>
  </si>
  <si>
    <t>Avnet Europe Bv</t>
  </si>
  <si>
    <t>Mollificio Bergamasco S.P.A</t>
  </si>
  <si>
    <t>301106756520I</t>
  </si>
  <si>
    <t>301106923100C</t>
  </si>
  <si>
    <t>305496801117G</t>
  </si>
  <si>
    <t>301106756920I</t>
  </si>
  <si>
    <t>305496801227G</t>
  </si>
  <si>
    <t>305496801117E</t>
  </si>
  <si>
    <t>301106756040L</t>
  </si>
  <si>
    <t>305496704050N</t>
  </si>
  <si>
    <t>3011068859C02</t>
  </si>
  <si>
    <t>305496762120L</t>
  </si>
  <si>
    <t>305496801227E</t>
  </si>
  <si>
    <t>301106923200C</t>
  </si>
  <si>
    <t>301106797370I</t>
  </si>
  <si>
    <t>301106756010L</t>
  </si>
  <si>
    <t>301106756620L</t>
  </si>
  <si>
    <t>305496809020B</t>
  </si>
  <si>
    <t>301106756840I</t>
  </si>
  <si>
    <t>305496793010E</t>
  </si>
  <si>
    <t>301106798120H</t>
  </si>
  <si>
    <t>305496809090B</t>
  </si>
  <si>
    <t>305496793010FR0</t>
  </si>
  <si>
    <t>305496709010B</t>
  </si>
  <si>
    <t>301106756040I</t>
  </si>
  <si>
    <t>305496709010CR0</t>
  </si>
  <si>
    <t>301106756610L</t>
  </si>
  <si>
    <t>305496809000B</t>
  </si>
  <si>
    <t>301106756250L</t>
  </si>
  <si>
    <t>301106756020I</t>
  </si>
  <si>
    <t>305496809050B</t>
  </si>
  <si>
    <t>305496709050B</t>
  </si>
  <si>
    <t>301106923420B</t>
  </si>
  <si>
    <t>305496704010N</t>
  </si>
  <si>
    <t>301106923300B</t>
  </si>
  <si>
    <t>305496762080L</t>
  </si>
  <si>
    <t>305496809060A</t>
  </si>
  <si>
    <t>301106756020L</t>
  </si>
  <si>
    <t>305496704080N</t>
  </si>
  <si>
    <t>305496809030A</t>
  </si>
  <si>
    <t>305496709040CR0</t>
  </si>
  <si>
    <t>305496762100L</t>
  </si>
  <si>
    <t>301106756610I</t>
  </si>
  <si>
    <t>305496793010F</t>
  </si>
  <si>
    <t>19.12.2022</t>
  </si>
  <si>
    <t>Sc Atoll Srl</t>
  </si>
  <si>
    <t>301106756010I</t>
  </si>
  <si>
    <t>301106797310I</t>
  </si>
  <si>
    <t>305496709010C</t>
  </si>
  <si>
    <t>301106798110G</t>
  </si>
  <si>
    <t>301106923220C</t>
  </si>
  <si>
    <t>3054968000107R0</t>
  </si>
  <si>
    <t>305496704010NR0</t>
  </si>
  <si>
    <t>305496704050NR0</t>
  </si>
  <si>
    <t>3047368622207R0</t>
  </si>
  <si>
    <t>3054969571108R0</t>
  </si>
  <si>
    <t>305496809010B</t>
  </si>
  <si>
    <t>305496793050FR0</t>
  </si>
  <si>
    <t>305496762130L</t>
  </si>
  <si>
    <t>305496709050CR0</t>
  </si>
  <si>
    <t>305496704040N</t>
  </si>
  <si>
    <t>305496809080B</t>
  </si>
  <si>
    <t>305496703117D</t>
  </si>
  <si>
    <t>305496807110DR0</t>
  </si>
  <si>
    <t>305496809020C</t>
  </si>
  <si>
    <t>305496793070FR0</t>
  </si>
  <si>
    <t>301106923210C</t>
  </si>
  <si>
    <t>304736802R000</t>
  </si>
  <si>
    <t>305496703227D</t>
  </si>
  <si>
    <t>305496709040C</t>
  </si>
  <si>
    <t>305496809090C</t>
  </si>
  <si>
    <t>305496809050C</t>
  </si>
  <si>
    <t>FIX COST:180 EUR / NCF</t>
  </si>
  <si>
    <t>305496793040FR0</t>
  </si>
  <si>
    <t>30549695210P5</t>
  </si>
  <si>
    <t>305496809070B</t>
  </si>
  <si>
    <t>305496801227H</t>
  </si>
  <si>
    <t>301106756620I</t>
  </si>
  <si>
    <t>305496489070G</t>
  </si>
  <si>
    <t>305496809000C</t>
  </si>
  <si>
    <t>305496704040NR0</t>
  </si>
  <si>
    <t>305496793040E</t>
  </si>
  <si>
    <t>305496801117H</t>
  </si>
  <si>
    <t>305496762100LR0</t>
  </si>
  <si>
    <t>305496809040B</t>
  </si>
  <si>
    <t>305496704020N</t>
  </si>
  <si>
    <t>30549694500P7</t>
  </si>
  <si>
    <t>305496704080NR0</t>
  </si>
  <si>
    <t>305496809070C</t>
  </si>
  <si>
    <t>30549703710P4</t>
  </si>
  <si>
    <t>305496489070GR0</t>
  </si>
  <si>
    <t>305496709070B</t>
  </si>
  <si>
    <t>3054969352208R0</t>
  </si>
  <si>
    <t>305496704000N</t>
  </si>
  <si>
    <t>305496714070GR0</t>
  </si>
  <si>
    <t>301106756050L</t>
  </si>
  <si>
    <t>305496709070CR0</t>
  </si>
  <si>
    <t>305496714030ER0</t>
  </si>
  <si>
    <t>305496809010C</t>
  </si>
  <si>
    <t>305496809060B</t>
  </si>
  <si>
    <t>3054970371005R0</t>
  </si>
  <si>
    <t>305496809030B</t>
  </si>
  <si>
    <t>305496809080C</t>
  </si>
  <si>
    <t>3054953700004R0</t>
  </si>
  <si>
    <t>30549696101P5</t>
  </si>
  <si>
    <t>305496762060L</t>
  </si>
  <si>
    <t>305496762020L</t>
  </si>
  <si>
    <t>3054968713302R0</t>
  </si>
  <si>
    <t>305496714010ER0</t>
  </si>
  <si>
    <t>305496793040F</t>
  </si>
  <si>
    <t>3054968730105R0</t>
  </si>
  <si>
    <t>305496762040L</t>
  </si>
  <si>
    <t>30620702800P7</t>
  </si>
  <si>
    <t>305496704020NR0</t>
  </si>
  <si>
    <t>3054968710302R0</t>
  </si>
  <si>
    <t>3054968330106R0</t>
  </si>
  <si>
    <t>30549696102P5</t>
  </si>
  <si>
    <t>305496809040C</t>
  </si>
  <si>
    <t>305496801110F</t>
  </si>
  <si>
    <t>305496809060C</t>
  </si>
  <si>
    <t>305496762110LR0</t>
  </si>
  <si>
    <t>305496809030C</t>
  </si>
  <si>
    <t>305496489090G</t>
  </si>
  <si>
    <t>3054968650003R0</t>
  </si>
  <si>
    <t>30110702612P8</t>
  </si>
  <si>
    <t>305496489090GR0</t>
  </si>
  <si>
    <t>3054964540091R0</t>
  </si>
  <si>
    <t>30549693301P3</t>
  </si>
  <si>
    <t>305496489010GR0</t>
  </si>
  <si>
    <t>3054968040209R0</t>
  </si>
  <si>
    <t>3054968730205R0</t>
  </si>
  <si>
    <t>30549694500P6</t>
  </si>
  <si>
    <t>3054969130009R0</t>
  </si>
  <si>
    <t>3054968000507R0</t>
  </si>
  <si>
    <t>305496489030GR0</t>
  </si>
  <si>
    <t>305496762040LR0</t>
  </si>
  <si>
    <t>305496793000E</t>
  </si>
  <si>
    <t>305496762080LR0</t>
  </si>
  <si>
    <t>305496793060E</t>
  </si>
  <si>
    <t>305496704000NR0</t>
  </si>
  <si>
    <t>305496489010G</t>
  </si>
  <si>
    <t>305496762060LR0</t>
  </si>
  <si>
    <t>305496762110L</t>
  </si>
  <si>
    <t>305496762120LR0</t>
  </si>
  <si>
    <t>3054968714002R0</t>
  </si>
  <si>
    <t>3054969331105R0</t>
  </si>
  <si>
    <t>305496793020F</t>
  </si>
  <si>
    <t>30620702801P7</t>
  </si>
  <si>
    <t>3054969920106R0</t>
  </si>
  <si>
    <t>305496704060N</t>
  </si>
  <si>
    <t>3047368800003R0</t>
  </si>
  <si>
    <t>305496762020LR0</t>
  </si>
  <si>
    <t>30549693311P2</t>
  </si>
  <si>
    <t>3054968422207R0</t>
  </si>
  <si>
    <t>3054968330206R0</t>
  </si>
  <si>
    <t>30549699211P2</t>
  </si>
  <si>
    <t>305496489030G</t>
  </si>
  <si>
    <t>3054967640004R0</t>
  </si>
  <si>
    <t>3054969330105R0</t>
  </si>
  <si>
    <t>3047368790003R0</t>
  </si>
  <si>
    <t>305496704030NR0</t>
  </si>
  <si>
    <t>30549699212P2</t>
  </si>
  <si>
    <t>3054968402206R0</t>
  </si>
  <si>
    <t>3054969920104R0</t>
  </si>
  <si>
    <t>305496793000F</t>
  </si>
  <si>
    <t>3054969910103R0</t>
  </si>
  <si>
    <t>3054969921106R0</t>
  </si>
  <si>
    <t>305496703220E</t>
  </si>
  <si>
    <t>3047368670004R0</t>
  </si>
  <si>
    <t>3054964560091R0</t>
  </si>
  <si>
    <t>305496793000FR0</t>
  </si>
  <si>
    <t>3054969610206R0</t>
  </si>
  <si>
    <t>305496807000DR0</t>
  </si>
  <si>
    <t>305496809070AR0</t>
  </si>
  <si>
    <t>3047368780001R0</t>
  </si>
  <si>
    <t>305496762140LR0</t>
  </si>
  <si>
    <t>305496793020E</t>
  </si>
  <si>
    <t>3047369040004R0</t>
  </si>
  <si>
    <t>3054968710402R0</t>
  </si>
  <si>
    <t>305496793020FR0</t>
  </si>
  <si>
    <t>3054968411106R0</t>
  </si>
  <si>
    <t>3054968412276R0</t>
  </si>
  <si>
    <t>3054964550092R0</t>
  </si>
  <si>
    <t>3054968710902R0</t>
  </si>
  <si>
    <t>305496714230GR0</t>
  </si>
  <si>
    <t>305496704030N</t>
  </si>
  <si>
    <t>305496714040GR0</t>
  </si>
  <si>
    <t>3054968710102R0</t>
  </si>
  <si>
    <t>3054968401106R0</t>
  </si>
  <si>
    <t>3054969920105R0</t>
  </si>
  <si>
    <t>305496801220GR0</t>
  </si>
  <si>
    <t>3054968000707R0</t>
  </si>
  <si>
    <t>305496704060NR0</t>
  </si>
  <si>
    <t>305496809020AR0</t>
  </si>
  <si>
    <t>3054970220205R0</t>
  </si>
  <si>
    <t>3054970220105R0</t>
  </si>
  <si>
    <t>3054969521006R0</t>
  </si>
  <si>
    <t>305496489110GR0</t>
  </si>
  <si>
    <t>PRACTICI DE GESTIONARE</t>
  </si>
  <si>
    <t>3054968715302R0</t>
  </si>
  <si>
    <t>3054970330101R0</t>
  </si>
  <si>
    <t>305496489110G</t>
  </si>
  <si>
    <t>3054969440008R0</t>
  </si>
  <si>
    <t>3054968713902R0</t>
  </si>
  <si>
    <t>3054969790204R0</t>
  </si>
  <si>
    <t>3054969790104R0</t>
  </si>
  <si>
    <t>3054968421177R0</t>
  </si>
  <si>
    <t>30549699202P2</t>
  </si>
  <si>
    <t>3054969640009R0</t>
  </si>
  <si>
    <t>3054969350008R0</t>
  </si>
  <si>
    <t>3054968002107R0</t>
  </si>
  <si>
    <t>3054969920206R0</t>
  </si>
  <si>
    <t>3054968980006R0</t>
  </si>
  <si>
    <t>3054968710B02</t>
  </si>
  <si>
    <t>3054969921206R0</t>
  </si>
  <si>
    <t>3054968710A02</t>
  </si>
  <si>
    <t>3054968710702R0</t>
  </si>
  <si>
    <t>305496489040G</t>
  </si>
  <si>
    <t>305496703220D</t>
  </si>
  <si>
    <t>3054967632209R0</t>
  </si>
  <si>
    <t>305496793030F</t>
  </si>
  <si>
    <t>3054968983306R0</t>
  </si>
  <si>
    <t>3054967392209R0</t>
  </si>
  <si>
    <t>305496703110E</t>
  </si>
  <si>
    <t>305496762030L</t>
  </si>
  <si>
    <t>3054968982206R0</t>
  </si>
  <si>
    <t>3054969441108R0</t>
  </si>
  <si>
    <t>3054968700101R0</t>
  </si>
  <si>
    <t>3054968700201R0</t>
  </si>
  <si>
    <t>3054969443308R0</t>
  </si>
  <si>
    <t>3054968710202R0</t>
  </si>
  <si>
    <t>305496801220G</t>
  </si>
  <si>
    <t>3054969330005R0</t>
  </si>
  <si>
    <t>305496801110GR0</t>
  </si>
  <si>
    <t>305496801110G</t>
  </si>
  <si>
    <t>3054969131009R0</t>
  </si>
  <si>
    <t>3054969390106R0</t>
  </si>
  <si>
    <t>305496714310ER0</t>
  </si>
  <si>
    <t>305496714600ER0</t>
  </si>
  <si>
    <t>3054968710802R0</t>
  </si>
  <si>
    <t>3054969450007R0</t>
  </si>
  <si>
    <t>3054967631109R0</t>
  </si>
  <si>
    <t>305496489060G</t>
  </si>
  <si>
    <t>3054969641109R0</t>
  </si>
  <si>
    <t>3054968710602R0</t>
  </si>
  <si>
    <t>305496489060GR0</t>
  </si>
  <si>
    <t>3054970190106R0</t>
  </si>
  <si>
    <t>3054968711302R0</t>
  </si>
  <si>
    <t>3054968981106R0</t>
  </si>
  <si>
    <t>3054968714302R0</t>
  </si>
  <si>
    <t>3054968714702R0</t>
  </si>
  <si>
    <t>3054968711A02R0</t>
  </si>
  <si>
    <t>3054970190206R0</t>
  </si>
  <si>
    <t>3054967464408R0</t>
  </si>
  <si>
    <t>3054968712102R0</t>
  </si>
  <si>
    <t>3054968970106R0</t>
  </si>
  <si>
    <t>3054968710A02R0</t>
  </si>
  <si>
    <t>30549705107P3</t>
  </si>
  <si>
    <t>3054970041105R0</t>
  </si>
  <si>
    <t>3054970042205R0</t>
  </si>
  <si>
    <t>3054968711102R0</t>
  </si>
  <si>
    <t>3054968711702R0</t>
  </si>
  <si>
    <t>3054969090207R0</t>
  </si>
  <si>
    <t>3054969920204R0</t>
  </si>
  <si>
    <t>30549695210P3</t>
  </si>
  <si>
    <t>Final standard cost to be considered</t>
  </si>
  <si>
    <t>FY23 - final total</t>
  </si>
  <si>
    <t>FY24 - final total</t>
  </si>
  <si>
    <t>FY25 - final total</t>
  </si>
  <si>
    <t>FY23 - final pu</t>
  </si>
  <si>
    <t>FY24 - final pu</t>
  </si>
  <si>
    <t>FY25 - final pu</t>
  </si>
  <si>
    <t>Margin</t>
  </si>
  <si>
    <t>FY23 - final margin</t>
  </si>
  <si>
    <t>FY24 - final margin</t>
  </si>
  <si>
    <t>FY25 - final margin</t>
  </si>
  <si>
    <t>FY23 - final margin %</t>
  </si>
  <si>
    <t>FY24 - final margin %</t>
  </si>
  <si>
    <t>FY25 - final margin %</t>
  </si>
  <si>
    <t>increased costs for contact production</t>
  </si>
  <si>
    <t>Product mix with reduction in chrome levers and increase in other levers with higher margins</t>
  </si>
  <si>
    <t>Work to recover marginality on plastic components</t>
  </si>
  <si>
    <t>product mix varied with lego increase with marginality</t>
  </si>
  <si>
    <t>Reduction in volumes that led to increased component costs for smaller purchase moqs</t>
  </si>
  <si>
    <t>increased volumes of Lego with higher margins</t>
  </si>
  <si>
    <t>Recontracting with suppliers to reduce plastic component costs and negotiating price increases</t>
  </si>
  <si>
    <t>Product mix, with an increase in products with lower margins</t>
  </si>
  <si>
    <t>Recontracting on price and production of plastic components within the group for margin recovery</t>
  </si>
  <si>
    <t>component cost increase</t>
  </si>
  <si>
    <t>Reported within the component manufacturing group for margin recovery</t>
  </si>
  <si>
    <t>increased cost of chrome plating</t>
  </si>
  <si>
    <t>increased component costs for minor purchase moq.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</si>
</sst>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_(* #,##0%_);_(* \(#,##0%\);_(* &quot; - &quot;_);_(* @_)"/>
    <numFmt numFmtId="167" formatCode="_(* #,##0_);_(* \(#,##0\);_(* &quot; - &quot;_);_(* @_)"/>
    <numFmt numFmtId="168" formatCode="_(* #,##0.00_);_(* \(#,##0.00\);_(* &quot; - &quot;_);_(* 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 Light"/>
      <family val="2"/>
    </font>
    <font>
      <sz val="9"/>
      <color rgb="FF000000"/>
      <name val="Calibri Light"/>
      <family val="2"/>
    </font>
    <font>
      <b/>
      <i/>
      <sz val="9"/>
      <color theme="1"/>
      <name val="Calibri Light"/>
      <family val="2"/>
    </font>
    <font>
      <b/>
      <sz val="9"/>
      <color theme="5"/>
      <name val="Calibri"/>
      <family val="2"/>
      <scheme val="minor"/>
    </font>
    <font>
      <sz val="9"/>
      <color theme="1"/>
      <name val="Calibri Light"/>
      <family val="2"/>
    </font>
    <font>
      <b/>
      <sz val="10"/>
      <color theme="0"/>
      <name val="Calibri"/>
      <family val="2"/>
      <scheme val="minor"/>
    </font>
    <font>
      <b/>
      <u val="singleAccounting"/>
      <sz val="10"/>
      <color theme="0"/>
      <name val="Calibri Light"/>
      <family val="2"/>
    </font>
    <font>
      <b/>
      <sz val="9"/>
      <color rgb="FF000000"/>
      <name val="Calibri Light"/>
      <family val="2"/>
    </font>
    <font>
      <b/>
      <sz val="9"/>
      <color theme="1"/>
      <name val="Calibri Light"/>
      <family val="2"/>
    </font>
    <font>
      <sz val="7"/>
      <color theme="1"/>
      <name val="Calibri Light"/>
      <family val="2"/>
    </font>
    <font>
      <sz val="9"/>
      <color rgb="FFFF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BB8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2" borderId="1" xfId="0" applyFont="1" applyFill="1" applyBorder="1"/>
    <xf numFmtId="0" fontId="3" fillId="0" borderId="0" xfId="0" applyFont="1" applyAlignment="1">
      <alignment horizontal="left"/>
    </xf>
    <xf numFmtId="165" fontId="3" fillId="0" borderId="0" xfId="0" applyNumberFormat="1" applyFont="1"/>
    <xf numFmtId="166" fontId="6" fillId="3" borderId="0" xfId="2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166" fontId="6" fillId="0" borderId="0" xfId="2" applyNumberFormat="1" applyFont="1" applyAlignment="1">
      <alignment horizontal="left" vertical="center"/>
    </xf>
    <xf numFmtId="166" fontId="8" fillId="0" borderId="2" xfId="2" applyNumberFormat="1" applyFont="1" applyBorder="1" applyAlignment="1">
      <alignment horizontal="left" vertical="center"/>
    </xf>
    <xf numFmtId="0" fontId="9" fillId="0" borderId="0" xfId="0" applyFont="1"/>
    <xf numFmtId="168" fontId="10" fillId="0" borderId="0" xfId="0" applyNumberFormat="1" applyFont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centerContinuous" vertical="center"/>
    </xf>
    <xf numFmtId="0" fontId="11" fillId="4" borderId="0" xfId="0" applyFont="1" applyFill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166" fontId="6" fillId="3" borderId="0" xfId="0" applyNumberFormat="1" applyFont="1" applyFill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167" fontId="14" fillId="0" borderId="2" xfId="0" applyNumberFormat="1" applyFont="1" applyBorder="1" applyAlignment="1">
      <alignment horizontal="left" vertical="center"/>
    </xf>
    <xf numFmtId="166" fontId="8" fillId="0" borderId="2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165" fontId="5" fillId="0" borderId="0" xfId="0" applyNumberFormat="1" applyFont="1"/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167" fontId="10" fillId="0" borderId="0" xfId="1" applyNumberFormat="1" applyFont="1" applyAlignment="1">
      <alignment horizontal="left" vertical="center"/>
    </xf>
    <xf numFmtId="0" fontId="12" fillId="5" borderId="0" xfId="0" applyFont="1" applyFill="1" applyAlignment="1">
      <alignment horizontal="centerContinuous" vertical="center"/>
    </xf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right" vertical="center"/>
    </xf>
    <xf numFmtId="1" fontId="7" fillId="0" borderId="1" xfId="0" applyNumberFormat="1" applyFont="1" applyBorder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0" fontId="12" fillId="6" borderId="0" xfId="0" applyFont="1" applyFill="1" applyAlignment="1">
      <alignment horizontal="centerContinuous" vertical="center"/>
    </xf>
    <xf numFmtId="0" fontId="11" fillId="6" borderId="1" xfId="0" applyFont="1" applyFill="1" applyBorder="1" applyAlignment="1">
      <alignment horizontal="right" vertical="center"/>
    </xf>
    <xf numFmtId="9" fontId="11" fillId="6" borderId="1" xfId="2" applyFont="1" applyFill="1" applyBorder="1" applyAlignment="1">
      <alignment horizontal="right" vertical="center"/>
    </xf>
  </cellXfs>
  <cellStyles count="3">
    <cellStyle name="Migliaia" xfId="1" builtinId="3"/>
    <cellStyle name="Normale" xfId="0" builtinId="0"/>
    <cellStyle name="Percentuale" xfId="2" builtinId="5"/>
  </cellStyles>
  <dxfs count="4">
    <dxf>
      <numFmt numFmtId="165" formatCode="_(* #,##0_);_(* \(#,##0\);_(* &quot;-&quot;??_);_(@_)"/>
    </dxf>
    <dxf>
      <font>
        <sz val="9"/>
      </font>
    </dxf>
    <dxf>
      <numFmt numFmtId="165" formatCode="_(* #,##0_);_(* \(#,##0\);_(* &quot;-&quot;??_);_(@_)"/>
    </dxf>
    <dxf>
      <font>
        <sz val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deloitte-my.sharepoint.com/personal/ygosrani_deloitte_com/Documents/PJ%20Wire%20-%20YG%20working%20files/3.%20Working%20files/7.%20Margins/Pj%20Wire%20-%20Margin%20analysis%20-%2009%20July%202025.xlsx" TargetMode="External"/><Relationship Id="rId1" Type="http://schemas.openxmlformats.org/officeDocument/2006/relationships/externalLinkPath" Target="https://indeloitte-my.sharepoint.com/personal/ygosrani_deloitte_com/Documents/PJ%20Wire%20-%20YG%20working%20files/3.%20Working%20files/7.%20Margins/Pj%20Wire%20-%20Margin%20analysis%20-%2009%20July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verall margins summary"/>
      <sheetName val="SR Working "/>
      <sheetName val="Eliminations control sheet"/>
      <sheetName val="VIM&gt;&gt;"/>
      <sheetName val="VIM margins - RT"/>
      <sheetName val="VIM margins reco"/>
      <sheetName val="VIM reco table - RT"/>
      <sheetName val="MM by customer &amp; catg VIM"/>
      <sheetName val="Margin analysis VIM"/>
      <sheetName val="VEE&gt;&gt;"/>
      <sheetName val="VEE margins - RT"/>
      <sheetName val="VEE margins reco"/>
      <sheetName val="VEE reco table - RT"/>
      <sheetName val="MM by customer &amp; catg VEE"/>
      <sheetName val="Margin analysis VEE"/>
      <sheetName val="Third party combined base"/>
      <sheetName val="VIM to VEE"/>
      <sheetName val="VEE base with actual prices"/>
      <sheetName val="VIM sales base"/>
      <sheetName val="VEE sales base"/>
      <sheetName val="Marginality pivots"/>
      <sheetName val="Marginality base file"/>
      <sheetName val="Marginality FY25"/>
      <sheetName val="Marginality FY24"/>
      <sheetName val="Marginality FY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7">
          <cell r="B7">
            <v>3054968040109</v>
          </cell>
          <cell r="C7">
            <v>629851</v>
          </cell>
          <cell r="D7">
            <v>709485</v>
          </cell>
          <cell r="E7">
            <v>279940</v>
          </cell>
          <cell r="F7">
            <v>1599951.4008285333</v>
          </cell>
          <cell r="G7">
            <v>1622819.0612374069</v>
          </cell>
          <cell r="H7">
            <v>757745.95119430393</v>
          </cell>
          <cell r="I7">
            <v>1619276</v>
          </cell>
          <cell r="J7">
            <v>3980516.4132602443</v>
          </cell>
          <cell r="L7">
            <v>2.5402061770617705</v>
          </cell>
          <cell r="M7">
            <v>2.2873197618517755</v>
          </cell>
          <cell r="N7">
            <v>2.7068155718879185</v>
          </cell>
        </row>
        <row r="8">
          <cell r="B8">
            <v>3054970500575</v>
          </cell>
          <cell r="D8">
            <v>228096</v>
          </cell>
          <cell r="E8">
            <v>117720</v>
          </cell>
          <cell r="G8">
            <v>1633725.7260100727</v>
          </cell>
          <cell r="H8">
            <v>997800.03768526227</v>
          </cell>
          <cell r="I8">
            <v>345816</v>
          </cell>
          <cell r="J8">
            <v>2631525.763695335</v>
          </cell>
          <cell r="L8">
            <v>0</v>
          </cell>
          <cell r="M8">
            <v>7.1624479430155406</v>
          </cell>
          <cell r="N8">
            <v>8.4760451723178925</v>
          </cell>
        </row>
        <row r="9">
          <cell r="B9">
            <v>3011065330091</v>
          </cell>
          <cell r="C9">
            <v>452500</v>
          </cell>
          <cell r="D9">
            <v>439300</v>
          </cell>
          <cell r="E9">
            <v>281050</v>
          </cell>
          <cell r="F9">
            <v>895160.42219245725</v>
          </cell>
          <cell r="G9">
            <v>693784.85720433039</v>
          </cell>
          <cell r="H9">
            <v>525265.6332299799</v>
          </cell>
          <cell r="I9">
            <v>1172850</v>
          </cell>
          <cell r="J9">
            <v>2114210.9126267675</v>
          </cell>
          <cell r="L9">
            <v>1.9782550766684137</v>
          </cell>
          <cell r="M9">
            <v>1.5792962831876403</v>
          </cell>
          <cell r="N9">
            <v>1.8689401644902326</v>
          </cell>
        </row>
        <row r="10">
          <cell r="B10">
            <v>3047367320006</v>
          </cell>
          <cell r="C10">
            <v>1673402</v>
          </cell>
          <cell r="D10">
            <v>1642805</v>
          </cell>
          <cell r="E10">
            <v>1715700</v>
          </cell>
          <cell r="F10">
            <v>627297.39109598589</v>
          </cell>
          <cell r="G10">
            <v>662018.92280061916</v>
          </cell>
          <cell r="H10">
            <v>818196.32142857136</v>
          </cell>
          <cell r="I10">
            <v>5031907</v>
          </cell>
          <cell r="J10">
            <v>2107512.6353251766</v>
          </cell>
          <cell r="L10">
            <v>0.37486353613536133</v>
          </cell>
          <cell r="M10">
            <v>0.40298083022672754</v>
          </cell>
          <cell r="N10">
            <v>0.47688775510204079</v>
          </cell>
        </row>
        <row r="11">
          <cell r="B11" t="str">
            <v>301106826120A</v>
          </cell>
          <cell r="C11">
            <v>112128</v>
          </cell>
          <cell r="D11">
            <v>180960</v>
          </cell>
          <cell r="E11">
            <v>41952</v>
          </cell>
          <cell r="F11">
            <v>738202.07002070022</v>
          </cell>
          <cell r="G11">
            <v>1071531.7710800881</v>
          </cell>
          <cell r="H11">
            <v>293972.64433361765</v>
          </cell>
          <cell r="I11">
            <v>335040</v>
          </cell>
          <cell r="J11">
            <v>2103706.485434406</v>
          </cell>
          <cell r="L11">
            <v>6.5835658356583568</v>
          </cell>
          <cell r="M11">
            <v>5.9213736244478783</v>
          </cell>
          <cell r="N11">
            <v>7.0073570827044636</v>
          </cell>
        </row>
        <row r="12">
          <cell r="B12">
            <v>3047343090002</v>
          </cell>
          <cell r="C12">
            <v>3358800</v>
          </cell>
          <cell r="D12">
            <v>3003327</v>
          </cell>
          <cell r="E12">
            <v>3304706</v>
          </cell>
          <cell r="F12">
            <v>465162.87773827737</v>
          </cell>
          <cell r="G12">
            <v>698698.68419486261</v>
          </cell>
          <cell r="H12">
            <v>909812.53899183671</v>
          </cell>
          <cell r="I12">
            <v>9666833</v>
          </cell>
          <cell r="J12">
            <v>2073674.1009249766</v>
          </cell>
          <cell r="L12">
            <v>0.13849079365793657</v>
          </cell>
          <cell r="M12">
            <v>0.23264156190613364</v>
          </cell>
          <cell r="N12">
            <v>0.27530816326530611</v>
          </cell>
        </row>
        <row r="13">
          <cell r="B13">
            <v>3011065330001</v>
          </cell>
          <cell r="C13">
            <v>714200</v>
          </cell>
          <cell r="D13">
            <v>780500</v>
          </cell>
          <cell r="E13">
            <v>589600</v>
          </cell>
          <cell r="F13">
            <v>870131.56957594573</v>
          </cell>
          <cell r="G13">
            <v>578507.67619875306</v>
          </cell>
          <cell r="H13">
            <v>517160.65577356337</v>
          </cell>
          <cell r="I13">
            <v>2084300</v>
          </cell>
          <cell r="J13">
            <v>1965799.9015482622</v>
          </cell>
          <cell r="L13">
            <v>1.2183303970539705</v>
          </cell>
          <cell r="M13">
            <v>0.74120137885810766</v>
          </cell>
          <cell r="N13">
            <v>0.87713815429708852</v>
          </cell>
        </row>
        <row r="14">
          <cell r="B14">
            <v>3056051811508</v>
          </cell>
          <cell r="C14">
            <v>831360</v>
          </cell>
          <cell r="D14">
            <v>1704214</v>
          </cell>
          <cell r="E14">
            <v>1193319</v>
          </cell>
          <cell r="F14">
            <v>350075.07298352988</v>
          </cell>
          <cell r="G14">
            <v>871813.39402146789</v>
          </cell>
          <cell r="H14">
            <v>722416.65162244893</v>
          </cell>
          <cell r="I14">
            <v>3728893</v>
          </cell>
          <cell r="J14">
            <v>1944305.1186274467</v>
          </cell>
          <cell r="L14">
            <v>0.42108722212222127</v>
          </cell>
          <cell r="M14">
            <v>0.5115633330212449</v>
          </cell>
          <cell r="N14">
            <v>0.60538435374149657</v>
          </cell>
        </row>
        <row r="15">
          <cell r="B15">
            <v>3056067651109</v>
          </cell>
          <cell r="C15">
            <v>712800</v>
          </cell>
          <cell r="D15">
            <v>750450</v>
          </cell>
          <cell r="E15">
            <v>713701</v>
          </cell>
          <cell r="F15">
            <v>809284.20961209596</v>
          </cell>
          <cell r="G15">
            <v>516918.11988575006</v>
          </cell>
          <cell r="H15">
            <v>581765.66129872366</v>
          </cell>
          <cell r="I15">
            <v>2176951</v>
          </cell>
          <cell r="J15">
            <v>1907967.9907965697</v>
          </cell>
          <cell r="L15">
            <v>1.1353594410944108</v>
          </cell>
          <cell r="M15">
            <v>0.68881087332367252</v>
          </cell>
          <cell r="N15">
            <v>0.81513919876632324</v>
          </cell>
        </row>
        <row r="16">
          <cell r="B16" t="str">
            <v>3011068851F02</v>
          </cell>
          <cell r="C16">
            <v>74112</v>
          </cell>
          <cell r="D16">
            <v>75360</v>
          </cell>
          <cell r="E16">
            <v>78749</v>
          </cell>
          <cell r="F16">
            <v>703828.17668544687</v>
          </cell>
          <cell r="G16">
            <v>506473.03888429096</v>
          </cell>
          <cell r="H16">
            <v>626314.22171402315</v>
          </cell>
          <cell r="I16">
            <v>228221</v>
          </cell>
          <cell r="J16">
            <v>1836615.4372837609</v>
          </cell>
          <cell r="L16">
            <v>9.4968180144301453</v>
          </cell>
          <cell r="M16">
            <v>6.7207144225622475</v>
          </cell>
          <cell r="N16">
            <v>7.9532974604632836</v>
          </cell>
        </row>
        <row r="17">
          <cell r="B17">
            <v>3011068290385</v>
          </cell>
          <cell r="C17">
            <v>122430</v>
          </cell>
          <cell r="D17">
            <v>137985</v>
          </cell>
          <cell r="E17">
            <v>188790</v>
          </cell>
          <cell r="F17">
            <v>550020.98785842874</v>
          </cell>
          <cell r="G17">
            <v>451707.60977696953</v>
          </cell>
          <cell r="H17">
            <v>731368.58133325668</v>
          </cell>
          <cell r="I17">
            <v>449205</v>
          </cell>
          <cell r="J17">
            <v>1733097.1789686549</v>
          </cell>
          <cell r="L17">
            <v>4.4925344103441045</v>
          </cell>
          <cell r="M17">
            <v>3.2735993751275103</v>
          </cell>
          <cell r="N17">
            <v>3.8739794551261015</v>
          </cell>
        </row>
        <row r="18">
          <cell r="B18">
            <v>3011068290485</v>
          </cell>
          <cell r="C18">
            <v>119910</v>
          </cell>
          <cell r="D18">
            <v>140905</v>
          </cell>
          <cell r="E18">
            <v>178920</v>
          </cell>
          <cell r="F18">
            <v>539508.9724081991</v>
          </cell>
          <cell r="G18">
            <v>464815.04136995645</v>
          </cell>
          <cell r="H18">
            <v>698464.66881028924</v>
          </cell>
          <cell r="I18">
            <v>439735</v>
          </cell>
          <cell r="J18">
            <v>1702788.6825884448</v>
          </cell>
          <cell r="L18">
            <v>4.4992825653256538</v>
          </cell>
          <cell r="M18">
            <v>3.298783161491476</v>
          </cell>
          <cell r="N18">
            <v>3.9037819629459491</v>
          </cell>
        </row>
        <row r="19">
          <cell r="B19">
            <v>3011069881008</v>
          </cell>
          <cell r="C19">
            <v>122268</v>
          </cell>
          <cell r="D19">
            <v>161462</v>
          </cell>
          <cell r="E19">
            <v>127574</v>
          </cell>
          <cell r="F19">
            <v>564440.41495360027</v>
          </cell>
          <cell r="G19">
            <v>497258.35089520091</v>
          </cell>
          <cell r="H19">
            <v>464949.42447010952</v>
          </cell>
          <cell r="I19">
            <v>411304</v>
          </cell>
          <cell r="J19">
            <v>1526648.1903189109</v>
          </cell>
          <cell r="L19">
            <v>4.6164197905715332</v>
          </cell>
          <cell r="M19">
            <v>3.0797237176252055</v>
          </cell>
          <cell r="N19">
            <v>3.6445468862786266</v>
          </cell>
        </row>
        <row r="20">
          <cell r="B20">
            <v>3054969390106</v>
          </cell>
          <cell r="C20">
            <v>77406</v>
          </cell>
          <cell r="D20">
            <v>225680</v>
          </cell>
          <cell r="E20">
            <v>238752</v>
          </cell>
          <cell r="F20">
            <v>239030.1831518315</v>
          </cell>
          <cell r="G20">
            <v>543489.38484534365</v>
          </cell>
          <cell r="H20">
            <v>680419.56868560915</v>
          </cell>
          <cell r="I20">
            <v>541838</v>
          </cell>
          <cell r="J20">
            <v>1462939.1366827842</v>
          </cell>
          <cell r="L20">
            <v>3.0880058800588004</v>
          </cell>
          <cell r="M20">
            <v>2.4082301703533484</v>
          </cell>
          <cell r="N20">
            <v>2.8499010215018479</v>
          </cell>
        </row>
        <row r="21">
          <cell r="B21">
            <v>3054968650003</v>
          </cell>
          <cell r="C21">
            <v>754480</v>
          </cell>
          <cell r="D21">
            <v>601152</v>
          </cell>
          <cell r="E21">
            <v>350644</v>
          </cell>
          <cell r="F21">
            <v>523099.27330042562</v>
          </cell>
          <cell r="G21">
            <v>545483.49862798315</v>
          </cell>
          <cell r="H21">
            <v>376526.79583381506</v>
          </cell>
          <cell r="I21">
            <v>1706276</v>
          </cell>
          <cell r="J21">
            <v>1445109.5677622238</v>
          </cell>
          <cell r="L21">
            <v>0.69332424093471745</v>
          </cell>
          <cell r="M21">
            <v>0.90739696221252386</v>
          </cell>
          <cell r="N21">
            <v>1.0738150255923817</v>
          </cell>
        </row>
        <row r="22">
          <cell r="B22">
            <v>3011066700001</v>
          </cell>
          <cell r="C22">
            <v>95200</v>
          </cell>
          <cell r="D22">
            <v>118632</v>
          </cell>
          <cell r="E22">
            <v>12750</v>
          </cell>
          <cell r="F22">
            <v>684270.20533105335</v>
          </cell>
          <cell r="G22">
            <v>657832.43348663626</v>
          </cell>
          <cell r="H22">
            <v>83667.231486646095</v>
          </cell>
          <cell r="I22">
            <v>226582</v>
          </cell>
          <cell r="J22">
            <v>1425769.8703043356</v>
          </cell>
          <cell r="L22">
            <v>7.1877122408724095</v>
          </cell>
          <cell r="M22">
            <v>5.5451516748148579</v>
          </cell>
          <cell r="N22">
            <v>6.5621358028742032</v>
          </cell>
        </row>
        <row r="23">
          <cell r="B23" t="str">
            <v>3011068852B02</v>
          </cell>
          <cell r="C23">
            <v>65208</v>
          </cell>
          <cell r="D23">
            <v>68544</v>
          </cell>
          <cell r="E23">
            <v>57790</v>
          </cell>
          <cell r="F23">
            <v>573460.38866474654</v>
          </cell>
          <cell r="G23">
            <v>417782.70940792741</v>
          </cell>
          <cell r="H23">
            <v>416836.26496297866</v>
          </cell>
          <cell r="I23">
            <v>191542</v>
          </cell>
          <cell r="J23">
            <v>1408079.3630356526</v>
          </cell>
          <cell r="L23">
            <v>8.7943256757567561</v>
          </cell>
          <cell r="M23">
            <v>6.0951025532202294</v>
          </cell>
          <cell r="N23">
            <v>7.2129480007437037</v>
          </cell>
        </row>
        <row r="24">
          <cell r="B24">
            <v>3011068290185</v>
          </cell>
          <cell r="C24">
            <v>520174</v>
          </cell>
          <cell r="D24">
            <v>342153</v>
          </cell>
          <cell r="E24">
            <v>318783</v>
          </cell>
          <cell r="F24">
            <v>782508.81787350378</v>
          </cell>
          <cell r="G24">
            <v>290536.54771640594</v>
          </cell>
          <cell r="H24">
            <v>320337.18653701019</v>
          </cell>
          <cell r="I24">
            <v>1181110</v>
          </cell>
          <cell r="J24">
            <v>1393382.5521269199</v>
          </cell>
          <cell r="L24">
            <v>1.5043212807128072</v>
          </cell>
          <cell r="M24">
            <v>0.8491421899454511</v>
          </cell>
          <cell r="N24">
            <v>1.0048753745871335</v>
          </cell>
        </row>
        <row r="25">
          <cell r="B25">
            <v>3011068290285</v>
          </cell>
          <cell r="C25">
            <v>480484</v>
          </cell>
          <cell r="D25">
            <v>293945</v>
          </cell>
          <cell r="E25">
            <v>348633</v>
          </cell>
          <cell r="F25">
            <v>734820.20273883233</v>
          </cell>
          <cell r="G25">
            <v>249601.10102351569</v>
          </cell>
          <cell r="H25">
            <v>350332.71646843612</v>
          </cell>
          <cell r="I25">
            <v>1123062</v>
          </cell>
          <cell r="J25">
            <v>1334754.0202307841</v>
          </cell>
          <cell r="L25">
            <v>1.5293333445834456</v>
          </cell>
          <cell r="M25">
            <v>0.84914218994545132</v>
          </cell>
          <cell r="N25">
            <v>1.0048753745871335</v>
          </cell>
        </row>
        <row r="26">
          <cell r="B26">
            <v>3054969571178</v>
          </cell>
          <cell r="D26">
            <v>729120</v>
          </cell>
          <cell r="E26">
            <v>593280</v>
          </cell>
          <cell r="G26">
            <v>666349.38803600287</v>
          </cell>
          <cell r="H26">
            <v>641644.51210709359</v>
          </cell>
          <cell r="I26">
            <v>1322400</v>
          </cell>
          <cell r="J26">
            <v>1307993.9001430965</v>
          </cell>
          <cell r="L26">
            <v>0</v>
          </cell>
          <cell r="M26">
            <v>0.91390907948760547</v>
          </cell>
          <cell r="N26">
            <v>1.0815205503423233</v>
          </cell>
        </row>
        <row r="27">
          <cell r="B27">
            <v>3056067650109</v>
          </cell>
          <cell r="C27">
            <v>513750</v>
          </cell>
          <cell r="D27">
            <v>665400</v>
          </cell>
          <cell r="E27">
            <v>499350</v>
          </cell>
          <cell r="F27">
            <v>455000.81563315634</v>
          </cell>
          <cell r="G27">
            <v>422129.05253928492</v>
          </cell>
          <cell r="H27">
            <v>374886.05403897894</v>
          </cell>
          <cell r="I27">
            <v>1678500</v>
          </cell>
          <cell r="J27">
            <v>1252015.9222114203</v>
          </cell>
          <cell r="L27">
            <v>0.8856463564635646</v>
          </cell>
          <cell r="M27">
            <v>0.6343989367888262</v>
          </cell>
          <cell r="N27">
            <v>0.75074808058271536</v>
          </cell>
        </row>
        <row r="28">
          <cell r="B28">
            <v>3047367110005</v>
          </cell>
          <cell r="C28">
            <v>635250</v>
          </cell>
          <cell r="D28">
            <v>679700</v>
          </cell>
          <cell r="E28">
            <v>1047900</v>
          </cell>
          <cell r="F28">
            <v>209958.00378436479</v>
          </cell>
          <cell r="G28">
            <v>367219.53191985155</v>
          </cell>
          <cell r="H28">
            <v>669977.36</v>
          </cell>
          <cell r="I28">
            <v>2362850</v>
          </cell>
          <cell r="J28">
            <v>1247154.8957042163</v>
          </cell>
          <cell r="L28">
            <v>0.33051240265149906</v>
          </cell>
          <cell r="M28">
            <v>0.54026707653354644</v>
          </cell>
          <cell r="N28">
            <v>0.63935238095238089</v>
          </cell>
        </row>
        <row r="29">
          <cell r="B29">
            <v>3011069210004</v>
          </cell>
          <cell r="C29">
            <v>107490</v>
          </cell>
          <cell r="D29">
            <v>215520</v>
          </cell>
          <cell r="E29">
            <v>178260</v>
          </cell>
          <cell r="F29">
            <v>272957.46107461071</v>
          </cell>
          <cell r="G29">
            <v>452911.35119026352</v>
          </cell>
          <cell r="H29">
            <v>443313.86384441238</v>
          </cell>
          <cell r="I29">
            <v>501270</v>
          </cell>
          <cell r="J29">
            <v>1169182.6761092865</v>
          </cell>
          <cell r="L29">
            <v>2.5393753937539372</v>
          </cell>
          <cell r="M29">
            <v>2.1014817705561595</v>
          </cell>
          <cell r="N29">
            <v>2.4868947820285672</v>
          </cell>
        </row>
        <row r="30">
          <cell r="B30">
            <v>3054968000507</v>
          </cell>
          <cell r="C30">
            <v>205440</v>
          </cell>
          <cell r="D30">
            <v>78531</v>
          </cell>
          <cell r="E30">
            <v>1232</v>
          </cell>
          <cell r="F30">
            <v>854990.76590765908</v>
          </cell>
          <cell r="G30">
            <v>305362.83906626666</v>
          </cell>
          <cell r="H30">
            <v>5617.04</v>
          </cell>
          <cell r="I30">
            <v>285203</v>
          </cell>
          <cell r="J30">
            <v>1165970.6449739258</v>
          </cell>
          <cell r="L30">
            <v>4.1617541175411752</v>
          </cell>
          <cell r="M30">
            <v>3.8884369111085642</v>
          </cell>
          <cell r="N30">
            <v>4.5592857142857142</v>
          </cell>
        </row>
        <row r="31">
          <cell r="B31">
            <v>3011069240104</v>
          </cell>
          <cell r="C31">
            <v>224280</v>
          </cell>
          <cell r="D31">
            <v>266563</v>
          </cell>
          <cell r="E31">
            <v>356544</v>
          </cell>
          <cell r="F31">
            <v>265603.47334242571</v>
          </cell>
          <cell r="G31">
            <v>347629.03264470428</v>
          </cell>
          <cell r="H31">
            <v>550251.31478443474</v>
          </cell>
          <cell r="I31">
            <v>847387</v>
          </cell>
          <cell r="J31">
            <v>1163483.8207715647</v>
          </cell>
          <cell r="L31">
            <v>1.1842494798574359</v>
          </cell>
          <cell r="M31">
            <v>1.3041158474533385</v>
          </cell>
          <cell r="N31">
            <v>1.5432914725375684</v>
          </cell>
        </row>
        <row r="32">
          <cell r="B32">
            <v>3011069240204</v>
          </cell>
          <cell r="C32">
            <v>219660</v>
          </cell>
          <cell r="D32">
            <v>278534</v>
          </cell>
          <cell r="E32">
            <v>353810</v>
          </cell>
          <cell r="F32">
            <v>260132.24074548436</v>
          </cell>
          <cell r="G32">
            <v>355171.51817287377</v>
          </cell>
          <cell r="H32">
            <v>533902.3140667039</v>
          </cell>
          <cell r="I32">
            <v>852004</v>
          </cell>
          <cell r="J32">
            <v>1149206.0729850619</v>
          </cell>
          <cell r="L32">
            <v>1.1842494798574359</v>
          </cell>
          <cell r="M32">
            <v>1.275146007930356</v>
          </cell>
          <cell r="N32">
            <v>1.5090085471487631</v>
          </cell>
        </row>
        <row r="33">
          <cell r="B33" t="str">
            <v>301106797230I</v>
          </cell>
          <cell r="C33">
            <v>50750</v>
          </cell>
          <cell r="D33">
            <v>110530</v>
          </cell>
          <cell r="E33">
            <v>33038</v>
          </cell>
          <cell r="F33">
            <v>390199.71762217616</v>
          </cell>
          <cell r="G33">
            <v>554778.44596877508</v>
          </cell>
          <cell r="H33">
            <v>196238.82850170613</v>
          </cell>
          <cell r="I33">
            <v>194318</v>
          </cell>
          <cell r="J33">
            <v>1141216.9920926574</v>
          </cell>
          <cell r="L33">
            <v>7.6886643866438655</v>
          </cell>
          <cell r="M33">
            <v>5.0192567263980372</v>
          </cell>
          <cell r="N33">
            <v>5.9397914069164637</v>
          </cell>
        </row>
        <row r="34">
          <cell r="B34">
            <v>3054969570008</v>
          </cell>
          <cell r="D34">
            <v>353417</v>
          </cell>
          <cell r="E34">
            <v>668524</v>
          </cell>
          <cell r="G34">
            <v>343283.16689094761</v>
          </cell>
          <cell r="H34">
            <v>768446.89323227678</v>
          </cell>
          <cell r="I34">
            <v>1021941</v>
          </cell>
          <cell r="J34">
            <v>1111730.0601232243</v>
          </cell>
          <cell r="L34">
            <v>0</v>
          </cell>
          <cell r="M34">
            <v>0.97132613001340518</v>
          </cell>
          <cell r="N34">
            <v>1.1494679222171182</v>
          </cell>
        </row>
        <row r="35">
          <cell r="B35">
            <v>3011068081004</v>
          </cell>
          <cell r="C35">
            <v>71520</v>
          </cell>
          <cell r="D35">
            <v>84117</v>
          </cell>
          <cell r="E35">
            <v>21719</v>
          </cell>
          <cell r="F35">
            <v>331090.31639766943</v>
          </cell>
          <cell r="G35">
            <v>574075.89873240248</v>
          </cell>
          <cell r="H35">
            <v>175411.13085709364</v>
          </cell>
          <cell r="I35">
            <v>177356</v>
          </cell>
          <cell r="J35">
            <v>1080577.3459871656</v>
          </cell>
          <cell r="L35">
            <v>4.6293388758063401</v>
          </cell>
          <cell r="M35">
            <v>6.8247310143300695</v>
          </cell>
          <cell r="N35">
            <v>8.0763907572675375</v>
          </cell>
        </row>
        <row r="36">
          <cell r="B36" t="str">
            <v>301106826210A</v>
          </cell>
          <cell r="C36">
            <v>63360</v>
          </cell>
          <cell r="D36">
            <v>126624</v>
          </cell>
          <cell r="E36">
            <v>9696</v>
          </cell>
          <cell r="F36">
            <v>370455.36855368555</v>
          </cell>
          <cell r="G36">
            <v>633604.42148591799</v>
          </cell>
          <cell r="H36">
            <v>57415.157635015414</v>
          </cell>
          <cell r="I36">
            <v>199680</v>
          </cell>
          <cell r="J36">
            <v>1061474.947674619</v>
          </cell>
          <cell r="L36">
            <v>5.8468334683346832</v>
          </cell>
          <cell r="M36">
            <v>5.0038256687983163</v>
          </cell>
          <cell r="N36">
            <v>5.9215302841393784</v>
          </cell>
        </row>
        <row r="37">
          <cell r="B37" t="str">
            <v>305496709057B</v>
          </cell>
          <cell r="C37">
            <v>249652</v>
          </cell>
          <cell r="F37">
            <v>969732.82375680911</v>
          </cell>
          <cell r="I37">
            <v>249652</v>
          </cell>
          <cell r="J37">
            <v>969732.82375680911</v>
          </cell>
          <cell r="L37">
            <v>3.8843382939323905</v>
          </cell>
          <cell r="M37">
            <v>0</v>
          </cell>
          <cell r="N37">
            <v>0</v>
          </cell>
        </row>
        <row r="38">
          <cell r="B38">
            <v>3054969921106</v>
          </cell>
          <cell r="D38">
            <v>57817</v>
          </cell>
          <cell r="E38">
            <v>290243</v>
          </cell>
          <cell r="G38">
            <v>137191.53858652653</v>
          </cell>
          <cell r="H38">
            <v>815014.45571081317</v>
          </cell>
          <cell r="I38">
            <v>348060</v>
          </cell>
          <cell r="J38">
            <v>952205.9942973397</v>
          </cell>
          <cell r="L38">
            <v>0</v>
          </cell>
          <cell r="M38">
            <v>2.3728581314583344</v>
          </cell>
          <cell r="N38">
            <v>2.8080417295535574</v>
          </cell>
        </row>
        <row r="39">
          <cell r="B39" t="str">
            <v>301106826130A</v>
          </cell>
          <cell r="C39">
            <v>62784</v>
          </cell>
          <cell r="D39">
            <v>57984</v>
          </cell>
          <cell r="E39">
            <v>26592</v>
          </cell>
          <cell r="F39">
            <v>415310.89550895506</v>
          </cell>
          <cell r="G39">
            <v>343413.72201231198</v>
          </cell>
          <cell r="H39">
            <v>186376.97519522277</v>
          </cell>
          <cell r="I39">
            <v>147360</v>
          </cell>
          <cell r="J39">
            <v>945101.5927164898</v>
          </cell>
          <cell r="L39">
            <v>6.6149161491614912</v>
          </cell>
          <cell r="M39">
            <v>5.9225600512608993</v>
          </cell>
          <cell r="N39">
            <v>7.0087611009033832</v>
          </cell>
        </row>
        <row r="40">
          <cell r="B40" t="str">
            <v>305806550110A</v>
          </cell>
          <cell r="C40">
            <v>47770</v>
          </cell>
          <cell r="D40">
            <v>64574</v>
          </cell>
          <cell r="E40">
            <v>22326</v>
          </cell>
          <cell r="F40">
            <v>344449.02949029487</v>
          </cell>
          <cell r="G40">
            <v>419239.22570523433</v>
          </cell>
          <cell r="H40">
            <v>171532.70065539074</v>
          </cell>
          <cell r="I40">
            <v>134670</v>
          </cell>
          <cell r="J40">
            <v>935220.95585091994</v>
          </cell>
          <cell r="L40">
            <v>7.2105721057210568</v>
          </cell>
          <cell r="M40">
            <v>6.4923843296874022</v>
          </cell>
          <cell r="N40">
            <v>7.6830914922238982</v>
          </cell>
        </row>
        <row r="41">
          <cell r="B41">
            <v>3047367100005</v>
          </cell>
          <cell r="C41">
            <v>326200</v>
          </cell>
          <cell r="D41">
            <v>481250</v>
          </cell>
          <cell r="E41">
            <v>268450</v>
          </cell>
          <cell r="F41">
            <v>171203.78832826792</v>
          </cell>
          <cell r="G41">
            <v>450529.94228975289</v>
          </cell>
          <cell r="H41">
            <v>264030.271201814</v>
          </cell>
          <cell r="I41">
            <v>1075900</v>
          </cell>
          <cell r="J41">
            <v>885764.00181983481</v>
          </cell>
          <cell r="L41">
            <v>0.52484300529818495</v>
          </cell>
          <cell r="M41">
            <v>0.93616611384883719</v>
          </cell>
          <cell r="N41">
            <v>0.98353611920958839</v>
          </cell>
        </row>
        <row r="42">
          <cell r="B42">
            <v>3054970190106</v>
          </cell>
          <cell r="D42">
            <v>261062</v>
          </cell>
          <cell r="E42">
            <v>411700</v>
          </cell>
          <cell r="G42">
            <v>302358.57576310751</v>
          </cell>
          <cell r="H42">
            <v>564275.61295579316</v>
          </cell>
          <cell r="I42">
            <v>672762</v>
          </cell>
          <cell r="J42">
            <v>866634.18871890067</v>
          </cell>
          <cell r="L42">
            <v>0</v>
          </cell>
          <cell r="M42">
            <v>1.1581868512579674</v>
          </cell>
          <cell r="N42">
            <v>1.3705990113087032</v>
          </cell>
        </row>
        <row r="43">
          <cell r="B43">
            <v>3056051811598</v>
          </cell>
          <cell r="C43">
            <v>105600</v>
          </cell>
          <cell r="D43">
            <v>386160</v>
          </cell>
          <cell r="E43">
            <v>658080</v>
          </cell>
          <cell r="F43">
            <v>75315.993159931604</v>
          </cell>
          <cell r="G43">
            <v>262038.35324717907</v>
          </cell>
          <cell r="H43">
            <v>528455.04934707005</v>
          </cell>
          <cell r="I43">
            <v>1149840</v>
          </cell>
          <cell r="J43">
            <v>865809.39575418073</v>
          </cell>
          <cell r="L43">
            <v>0.71321963219632201</v>
          </cell>
          <cell r="M43">
            <v>0.67857456299766694</v>
          </cell>
          <cell r="N43">
            <v>0.80302554301463358</v>
          </cell>
        </row>
        <row r="44">
          <cell r="B44">
            <v>3047367050004</v>
          </cell>
          <cell r="C44">
            <v>118650</v>
          </cell>
          <cell r="D44">
            <v>140175</v>
          </cell>
          <cell r="E44">
            <v>132615</v>
          </cell>
          <cell r="F44">
            <v>236201.88326883267</v>
          </cell>
          <cell r="G44">
            <v>286497.9314836018</v>
          </cell>
          <cell r="H44">
            <v>320756.42148024804</v>
          </cell>
          <cell r="I44">
            <v>391440</v>
          </cell>
          <cell r="J44">
            <v>843456.2362326826</v>
          </cell>
          <cell r="L44">
            <v>1.9907449074490744</v>
          </cell>
          <cell r="M44">
            <v>2.043858972595697</v>
          </cell>
          <cell r="N44">
            <v>2.4187039285167442</v>
          </cell>
        </row>
        <row r="45">
          <cell r="B45">
            <v>3054970500775</v>
          </cell>
          <cell r="D45">
            <v>77328</v>
          </cell>
          <cell r="E45">
            <v>24192</v>
          </cell>
          <cell r="G45">
            <v>594125.86409992096</v>
          </cell>
          <cell r="H45">
            <v>219960.77390904917</v>
          </cell>
          <cell r="I45">
            <v>101520</v>
          </cell>
          <cell r="J45">
            <v>814086.63800897007</v>
          </cell>
          <cell r="L45">
            <v>0</v>
          </cell>
          <cell r="M45">
            <v>7.6831919110790521</v>
          </cell>
          <cell r="N45">
            <v>9.0922938950499823</v>
          </cell>
        </row>
        <row r="46">
          <cell r="B46" t="str">
            <v>301106826220A</v>
          </cell>
          <cell r="C46">
            <v>35616</v>
          </cell>
          <cell r="D46">
            <v>38592</v>
          </cell>
          <cell r="E46">
            <v>64512</v>
          </cell>
          <cell r="F46">
            <v>221081.40761407616</v>
          </cell>
          <cell r="G46">
            <v>195035.48720928319</v>
          </cell>
          <cell r="H46">
            <v>385823.47083141928</v>
          </cell>
          <cell r="I46">
            <v>138720</v>
          </cell>
          <cell r="J46">
            <v>801940.36565477867</v>
          </cell>
          <cell r="L46">
            <v>6.2073620736207369</v>
          </cell>
          <cell r="M46">
            <v>5.0537802448508291</v>
          </cell>
          <cell r="N46">
            <v>5.9806465592667921</v>
          </cell>
        </row>
        <row r="47">
          <cell r="B47">
            <v>3054969920106</v>
          </cell>
          <cell r="D47">
            <v>67142</v>
          </cell>
          <cell r="E47">
            <v>206915</v>
          </cell>
          <cell r="G47">
            <v>163302.40245901162</v>
          </cell>
          <cell r="H47">
            <v>595555.25312452146</v>
          </cell>
          <cell r="I47">
            <v>274057</v>
          </cell>
          <cell r="J47">
            <v>758857.65558353311</v>
          </cell>
          <cell r="L47">
            <v>0</v>
          </cell>
          <cell r="M47">
            <v>2.4321944901702603</v>
          </cell>
          <cell r="N47">
            <v>2.8782604118817945</v>
          </cell>
        </row>
        <row r="48">
          <cell r="B48">
            <v>3047357931103</v>
          </cell>
          <cell r="C48">
            <v>89790</v>
          </cell>
          <cell r="D48">
            <v>105780</v>
          </cell>
          <cell r="E48">
            <v>89790</v>
          </cell>
          <cell r="F48">
            <v>188743.92618464932</v>
          </cell>
          <cell r="G48">
            <v>279949.51062440092</v>
          </cell>
          <cell r="H48">
            <v>249655.71834797302</v>
          </cell>
          <cell r="I48">
            <v>285360</v>
          </cell>
          <cell r="J48">
            <v>718349.15515702334</v>
          </cell>
          <cell r="L48">
            <v>2.1020595409806138</v>
          </cell>
          <cell r="M48">
            <v>2.6465259087199935</v>
          </cell>
          <cell r="N48">
            <v>2.7804401197012254</v>
          </cell>
        </row>
        <row r="49">
          <cell r="B49">
            <v>3054968330106</v>
          </cell>
          <cell r="C49">
            <v>74434</v>
          </cell>
          <cell r="D49">
            <v>83466</v>
          </cell>
          <cell r="E49">
            <v>59607</v>
          </cell>
          <cell r="F49">
            <v>237203.2467674677</v>
          </cell>
          <cell r="G49">
            <v>257336.63839195363</v>
          </cell>
          <cell r="H49">
            <v>217480.87466902359</v>
          </cell>
          <cell r="I49">
            <v>217507</v>
          </cell>
          <cell r="J49">
            <v>712020.75982844492</v>
          </cell>
          <cell r="L49">
            <v>3.1867593675936763</v>
          </cell>
          <cell r="M49">
            <v>3.0831313156489304</v>
          </cell>
          <cell r="N49">
            <v>3.6485794398145113</v>
          </cell>
        </row>
        <row r="50">
          <cell r="B50">
            <v>3054968730105</v>
          </cell>
          <cell r="C50">
            <v>64608</v>
          </cell>
          <cell r="D50">
            <v>68421</v>
          </cell>
          <cell r="E50">
            <v>57298</v>
          </cell>
          <cell r="F50">
            <v>196983.59708871815</v>
          </cell>
          <cell r="G50">
            <v>254648.34528360239</v>
          </cell>
          <cell r="H50">
            <v>252361.26070690333</v>
          </cell>
          <cell r="I50">
            <v>190327</v>
          </cell>
          <cell r="J50">
            <v>703993.20307922387</v>
          </cell>
          <cell r="L50">
            <v>3.0489041154147807</v>
          </cell>
          <cell r="M50">
            <v>3.7217863709037049</v>
          </cell>
          <cell r="N50">
            <v>4.4043642135310712</v>
          </cell>
        </row>
        <row r="51">
          <cell r="B51">
            <v>3047357941194</v>
          </cell>
          <cell r="C51">
            <v>92320</v>
          </cell>
          <cell r="D51">
            <v>103260</v>
          </cell>
          <cell r="E51">
            <v>94720</v>
          </cell>
          <cell r="F51">
            <v>195369.19601948705</v>
          </cell>
          <cell r="G51">
            <v>258425.2416338927</v>
          </cell>
          <cell r="H51">
            <v>249047.33348124122</v>
          </cell>
          <cell r="I51">
            <v>290300</v>
          </cell>
          <cell r="J51">
            <v>702841.771134621</v>
          </cell>
          <cell r="L51">
            <v>2.116217461216281</v>
          </cell>
          <cell r="M51">
            <v>2.5026655203747112</v>
          </cell>
          <cell r="N51">
            <v>2.6293003957056715</v>
          </cell>
        </row>
        <row r="52">
          <cell r="B52">
            <v>3011069883008</v>
          </cell>
          <cell r="C52">
            <v>47172</v>
          </cell>
          <cell r="D52">
            <v>67365</v>
          </cell>
          <cell r="E52">
            <v>67834</v>
          </cell>
          <cell r="F52">
            <v>230360.41552723217</v>
          </cell>
          <cell r="G52">
            <v>213047.90055753378</v>
          </cell>
          <cell r="H52">
            <v>253876.2974435112</v>
          </cell>
          <cell r="I52">
            <v>182371</v>
          </cell>
          <cell r="J52">
            <v>697284.61352827714</v>
          </cell>
          <cell r="L52">
            <v>4.8834142187575713</v>
          </cell>
          <cell r="M52">
            <v>3.1625903741933317</v>
          </cell>
          <cell r="N52">
            <v>3.7426113371393579</v>
          </cell>
        </row>
        <row r="53">
          <cell r="B53">
            <v>3047369050008</v>
          </cell>
          <cell r="C53">
            <v>63202</v>
          </cell>
          <cell r="D53">
            <v>46606</v>
          </cell>
          <cell r="E53">
            <v>125401</v>
          </cell>
          <cell r="F53">
            <v>186747.18694686945</v>
          </cell>
          <cell r="G53">
            <v>121044.65655210408</v>
          </cell>
          <cell r="H53">
            <v>385422.06639679981</v>
          </cell>
          <cell r="I53">
            <v>235209</v>
          </cell>
          <cell r="J53">
            <v>693213.90989577328</v>
          </cell>
          <cell r="L53">
            <v>2.9547670476704764</v>
          </cell>
          <cell r="M53">
            <v>2.5971904165151285</v>
          </cell>
          <cell r="N53">
            <v>3.0735166896340527</v>
          </cell>
        </row>
        <row r="54">
          <cell r="B54">
            <v>3011050940000</v>
          </cell>
          <cell r="C54">
            <v>1012800</v>
          </cell>
          <cell r="D54">
            <v>1089960</v>
          </cell>
          <cell r="E54">
            <v>850150</v>
          </cell>
          <cell r="F54">
            <v>217076.14673746747</v>
          </cell>
          <cell r="G54">
            <v>228018.32549050689</v>
          </cell>
          <cell r="H54">
            <v>210468.2233333333</v>
          </cell>
          <cell r="I54">
            <v>2952910</v>
          </cell>
          <cell r="J54">
            <v>655562.6955613076</v>
          </cell>
          <cell r="L54">
            <v>0.21433268832688337</v>
          </cell>
          <cell r="M54">
            <v>0.2091988013234494</v>
          </cell>
          <cell r="N54">
            <v>0.24756598639455779</v>
          </cell>
        </row>
        <row r="55">
          <cell r="B55" t="str">
            <v>305666707118B</v>
          </cell>
          <cell r="C55">
            <v>2805</v>
          </cell>
          <cell r="D55">
            <v>89615</v>
          </cell>
          <cell r="E55">
            <v>16005</v>
          </cell>
          <cell r="F55">
            <v>19868.261182611823</v>
          </cell>
          <cell r="G55">
            <v>521774.11557220132</v>
          </cell>
          <cell r="H55">
            <v>110278.10229919943</v>
          </cell>
          <cell r="I55">
            <v>108425</v>
          </cell>
          <cell r="J55">
            <v>651920.47905401257</v>
          </cell>
          <cell r="L55">
            <v>7.083159066884785</v>
          </cell>
          <cell r="M55">
            <v>5.8223970939262548</v>
          </cell>
          <cell r="N55">
            <v>6.8902281973882804</v>
          </cell>
        </row>
        <row r="56">
          <cell r="B56">
            <v>3011056765502</v>
          </cell>
          <cell r="C56">
            <v>46900</v>
          </cell>
          <cell r="D56">
            <v>53900</v>
          </cell>
          <cell r="E56">
            <v>47180</v>
          </cell>
          <cell r="F56">
            <v>220917.03792037917</v>
          </cell>
          <cell r="G56">
            <v>211062.35901327047</v>
          </cell>
          <cell r="H56">
            <v>218631.00105267187</v>
          </cell>
          <cell r="I56">
            <v>147980</v>
          </cell>
          <cell r="J56">
            <v>650610.39798632148</v>
          </cell>
          <cell r="L56">
            <v>4.7103846038460375</v>
          </cell>
          <cell r="M56">
            <v>3.9158137108213444</v>
          </cell>
          <cell r="N56">
            <v>4.6339762834394209</v>
          </cell>
        </row>
        <row r="57">
          <cell r="B57">
            <v>3056067651179</v>
          </cell>
          <cell r="C57">
            <v>167400</v>
          </cell>
          <cell r="D57">
            <v>242250</v>
          </cell>
          <cell r="E57">
            <v>355350</v>
          </cell>
          <cell r="F57">
            <v>191553.55053550538</v>
          </cell>
          <cell r="G57">
            <v>166864.07025013378</v>
          </cell>
          <cell r="H57">
            <v>289659.08274000918</v>
          </cell>
          <cell r="I57">
            <v>765000</v>
          </cell>
          <cell r="J57">
            <v>648076.70352564834</v>
          </cell>
          <cell r="L57">
            <v>1.1442864428644288</v>
          </cell>
          <cell r="M57">
            <v>0.68880937151758015</v>
          </cell>
          <cell r="N57">
            <v>0.81513742152809676</v>
          </cell>
        </row>
        <row r="58">
          <cell r="B58">
            <v>3011069882108</v>
          </cell>
          <cell r="C58">
            <v>33960</v>
          </cell>
          <cell r="D58">
            <v>90233</v>
          </cell>
          <cell r="E58">
            <v>65639</v>
          </cell>
          <cell r="F58">
            <v>140394.28306370979</v>
          </cell>
          <cell r="G58">
            <v>270406.86590480793</v>
          </cell>
          <cell r="H58">
            <v>232780.2112415786</v>
          </cell>
          <cell r="I58">
            <v>189832</v>
          </cell>
          <cell r="J58">
            <v>643581.36021009635</v>
          </cell>
          <cell r="L58">
            <v>4.1341072751386863</v>
          </cell>
          <cell r="M58">
            <v>2.9967624472732584</v>
          </cell>
          <cell r="N58">
            <v>3.5463704694096285</v>
          </cell>
        </row>
        <row r="59">
          <cell r="B59">
            <v>3054968650083</v>
          </cell>
          <cell r="C59">
            <v>426384</v>
          </cell>
          <cell r="D59">
            <v>211680</v>
          </cell>
          <cell r="E59">
            <v>109872</v>
          </cell>
          <cell r="F59">
            <v>304803.18187797262</v>
          </cell>
          <cell r="G59">
            <v>204579.99380271201</v>
          </cell>
          <cell r="H59">
            <v>125661.47363344052</v>
          </cell>
          <cell r="I59">
            <v>747936</v>
          </cell>
          <cell r="J59">
            <v>635044.64931412518</v>
          </cell>
          <cell r="L59">
            <v>0.71485604965939764</v>
          </cell>
          <cell r="M59">
            <v>0.96645877646783829</v>
          </cell>
          <cell r="N59">
            <v>1.1437078931250957</v>
          </cell>
        </row>
        <row r="60">
          <cell r="B60" t="str">
            <v>301106923100B</v>
          </cell>
          <cell r="C60">
            <v>20770</v>
          </cell>
          <cell r="D60">
            <v>38386</v>
          </cell>
          <cell r="E60">
            <v>30887</v>
          </cell>
          <cell r="F60">
            <v>162786.50286502865</v>
          </cell>
          <cell r="G60">
            <v>221470.29370006645</v>
          </cell>
          <cell r="H60">
            <v>210887.15831323687</v>
          </cell>
          <cell r="I60">
            <v>90043</v>
          </cell>
          <cell r="J60">
            <v>595143.95487833198</v>
          </cell>
          <cell r="L60">
            <v>7.8375783757837585</v>
          </cell>
          <cell r="M60">
            <v>5.7695590501762739</v>
          </cell>
          <cell r="N60">
            <v>6.8276996248660238</v>
          </cell>
        </row>
        <row r="61">
          <cell r="B61" t="str">
            <v>301106784710A</v>
          </cell>
          <cell r="C61">
            <v>11</v>
          </cell>
          <cell r="D61">
            <v>96</v>
          </cell>
          <cell r="E61">
            <v>84556</v>
          </cell>
          <cell r="F61">
            <v>101.6118984719259</v>
          </cell>
          <cell r="G61">
            <v>640.50228464001339</v>
          </cell>
          <cell r="H61">
            <v>592695.01797635457</v>
          </cell>
          <cell r="I61">
            <v>84663</v>
          </cell>
          <cell r="J61">
            <v>593437.13215946651</v>
          </cell>
          <cell r="L61">
            <v>9.2374453156296266</v>
          </cell>
          <cell r="M61">
            <v>6.6718987983334728</v>
          </cell>
          <cell r="N61">
            <v>7.0094968775291475</v>
          </cell>
        </row>
        <row r="62">
          <cell r="B62" t="str">
            <v>301106923107B</v>
          </cell>
          <cell r="C62">
            <v>12240</v>
          </cell>
          <cell r="D62">
            <v>42360</v>
          </cell>
          <cell r="E62">
            <v>34077</v>
          </cell>
          <cell r="F62">
            <v>85091.647916479153</v>
          </cell>
          <cell r="G62">
            <v>253781.63792905112</v>
          </cell>
          <cell r="H62">
            <v>241600.25199078023</v>
          </cell>
          <cell r="I62">
            <v>88677</v>
          </cell>
          <cell r="J62">
            <v>580473.53783631045</v>
          </cell>
          <cell r="L62">
            <v>6.9519320193201919</v>
          </cell>
          <cell r="M62">
            <v>5.9910679397792999</v>
          </cell>
          <cell r="N62">
            <v>7.089833377080736</v>
          </cell>
        </row>
        <row r="63">
          <cell r="B63" t="str">
            <v>305496793057E</v>
          </cell>
          <cell r="C63">
            <v>109578</v>
          </cell>
          <cell r="F63">
            <v>570977.83381679968</v>
          </cell>
          <cell r="I63">
            <v>109578</v>
          </cell>
          <cell r="J63">
            <v>570977.83381679968</v>
          </cell>
          <cell r="L63">
            <v>5.2106977113727178</v>
          </cell>
          <cell r="M63">
            <v>0</v>
          </cell>
          <cell r="N63">
            <v>0</v>
          </cell>
        </row>
        <row r="64">
          <cell r="B64">
            <v>3011069884108</v>
          </cell>
          <cell r="C64">
            <v>38304</v>
          </cell>
          <cell r="D64">
            <v>65199</v>
          </cell>
          <cell r="E64">
            <v>53381</v>
          </cell>
          <cell r="F64">
            <v>168579.79964415033</v>
          </cell>
          <cell r="G64">
            <v>200866.9730294352</v>
          </cell>
          <cell r="H64">
            <v>194619.38221121245</v>
          </cell>
          <cell r="I64">
            <v>156884</v>
          </cell>
          <cell r="J64">
            <v>564066.15488479799</v>
          </cell>
          <cell r="L64">
            <v>4.4011017033247271</v>
          </cell>
          <cell r="M64">
            <v>3.0808290469092348</v>
          </cell>
          <cell r="N64">
            <v>3.6458549336133164</v>
          </cell>
        </row>
        <row r="65">
          <cell r="B65" t="str">
            <v>301106784810A</v>
          </cell>
          <cell r="C65">
            <v>203</v>
          </cell>
          <cell r="E65">
            <v>90303</v>
          </cell>
          <cell r="F65">
            <v>1625.061103552212</v>
          </cell>
          <cell r="H65">
            <v>547248.88092722616</v>
          </cell>
          <cell r="I65">
            <v>90506</v>
          </cell>
          <cell r="J65">
            <v>548873.94203077839</v>
          </cell>
          <cell r="L65">
            <v>8.0052271110946407</v>
          </cell>
          <cell r="M65">
            <v>0</v>
          </cell>
          <cell r="N65">
            <v>6.060140647899031</v>
          </cell>
        </row>
        <row r="66">
          <cell r="B66" t="str">
            <v>301106756120L</v>
          </cell>
          <cell r="C66">
            <v>36120</v>
          </cell>
          <cell r="D66">
            <v>51720</v>
          </cell>
          <cell r="E66">
            <v>1680</v>
          </cell>
          <cell r="F66">
            <v>171629.22052297447</v>
          </cell>
          <cell r="G66">
            <v>357199.90023772971</v>
          </cell>
          <cell r="H66">
            <v>13730.737942122185</v>
          </cell>
          <cell r="I66">
            <v>89520</v>
          </cell>
          <cell r="J66">
            <v>542559.85870282631</v>
          </cell>
          <cell r="L66">
            <v>4.751639549362527</v>
          </cell>
          <cell r="M66">
            <v>6.9064172513095459</v>
          </cell>
          <cell r="N66">
            <v>8.1730582988822533</v>
          </cell>
        </row>
        <row r="67">
          <cell r="B67" t="str">
            <v>305496793050E</v>
          </cell>
          <cell r="C67">
            <v>107172</v>
          </cell>
          <cell r="D67">
            <v>552</v>
          </cell>
          <cell r="F67">
            <v>536749.38927960722</v>
          </cell>
          <cell r="G67">
            <v>4816.9960022844098</v>
          </cell>
          <cell r="I67">
            <v>107724</v>
          </cell>
          <cell r="J67">
            <v>541566.38528189168</v>
          </cell>
          <cell r="L67">
            <v>5.0082987093607212</v>
          </cell>
          <cell r="M67">
            <v>8.7264420331239307</v>
          </cell>
          <cell r="N67">
            <v>0</v>
          </cell>
        </row>
        <row r="68">
          <cell r="B68">
            <v>3011067200006</v>
          </cell>
          <cell r="D68">
            <v>62400</v>
          </cell>
          <cell r="E68">
            <v>191320</v>
          </cell>
          <cell r="G68">
            <v>127739.44871314146</v>
          </cell>
          <cell r="H68">
            <v>411470.03783629515</v>
          </cell>
          <cell r="I68">
            <v>253720</v>
          </cell>
          <cell r="J68">
            <v>539209.48654943658</v>
          </cell>
          <cell r="L68">
            <v>0</v>
          </cell>
          <cell r="M68">
            <v>2.0471065498900876</v>
          </cell>
          <cell r="N68">
            <v>2.1506901413145263</v>
          </cell>
        </row>
        <row r="69">
          <cell r="B69">
            <v>3011069760001</v>
          </cell>
          <cell r="C69">
            <v>131950</v>
          </cell>
          <cell r="D69">
            <v>153001</v>
          </cell>
          <cell r="E69">
            <v>212160</v>
          </cell>
          <cell r="F69">
            <v>111940.21315213152</v>
          </cell>
          <cell r="G69">
            <v>161726.37109025451</v>
          </cell>
          <cell r="H69">
            <v>265388.35540389788</v>
          </cell>
          <cell r="I69">
            <v>497111</v>
          </cell>
          <cell r="J69">
            <v>539054.93964628386</v>
          </cell>
          <cell r="L69">
            <v>0.84835326375241771</v>
          </cell>
          <cell r="M69">
            <v>1.0570281964840393</v>
          </cell>
          <cell r="N69">
            <v>1.2508877988494433</v>
          </cell>
        </row>
        <row r="70">
          <cell r="B70" t="str">
            <v>305666707110B</v>
          </cell>
          <cell r="C70">
            <v>93215</v>
          </cell>
          <cell r="E70">
            <v>165</v>
          </cell>
          <cell r="F70">
            <v>509214.16820418206</v>
          </cell>
          <cell r="H70">
            <v>1124.0456046164445</v>
          </cell>
          <cell r="I70">
            <v>93380</v>
          </cell>
          <cell r="J70">
            <v>510338.21380879852</v>
          </cell>
          <cell r="L70">
            <v>5.4627921279212792</v>
          </cell>
          <cell r="M70">
            <v>0</v>
          </cell>
          <cell r="N70">
            <v>6.8123976037360272</v>
          </cell>
        </row>
        <row r="71">
          <cell r="B71">
            <v>3054969571108</v>
          </cell>
          <cell r="D71">
            <v>242706</v>
          </cell>
          <cell r="E71">
            <v>295110</v>
          </cell>
          <cell r="G71">
            <v>208509.49377281492</v>
          </cell>
          <cell r="H71">
            <v>300027.47793490387</v>
          </cell>
          <cell r="I71">
            <v>537816</v>
          </cell>
          <cell r="J71">
            <v>508536.9717077188</v>
          </cell>
          <cell r="L71">
            <v>0</v>
          </cell>
          <cell r="M71">
            <v>0.85910316915451168</v>
          </cell>
          <cell r="N71">
            <v>1.0166632033306355</v>
          </cell>
        </row>
        <row r="72">
          <cell r="B72">
            <v>3054968000607</v>
          </cell>
          <cell r="C72">
            <v>97716</v>
          </cell>
          <cell r="D72">
            <v>24421</v>
          </cell>
          <cell r="E72">
            <v>192</v>
          </cell>
          <cell r="F72">
            <v>406669.9653496535</v>
          </cell>
          <cell r="G72">
            <v>97373.476326778182</v>
          </cell>
          <cell r="H72">
            <v>900.00435724128874</v>
          </cell>
          <cell r="I72">
            <v>122329</v>
          </cell>
          <cell r="J72">
            <v>504943.44603367295</v>
          </cell>
          <cell r="L72">
            <v>4.1617541175411752</v>
          </cell>
          <cell r="M72">
            <v>3.9872845635632523</v>
          </cell>
          <cell r="N72">
            <v>4.6875226939650458</v>
          </cell>
        </row>
        <row r="73">
          <cell r="B73">
            <v>3056051811568</v>
          </cell>
          <cell r="C73">
            <v>159300</v>
          </cell>
          <cell r="D73">
            <v>378000</v>
          </cell>
          <cell r="E73">
            <v>351000</v>
          </cell>
          <cell r="F73">
            <v>96179.344565070656</v>
          </cell>
          <cell r="G73">
            <v>193546.07680807961</v>
          </cell>
          <cell r="H73">
            <v>212682.36122448978</v>
          </cell>
          <cell r="I73">
            <v>888300</v>
          </cell>
          <cell r="J73">
            <v>502407.78259764006</v>
          </cell>
          <cell r="L73">
            <v>0.6037623638736388</v>
          </cell>
          <cell r="M73">
            <v>0.51202665822243287</v>
          </cell>
          <cell r="N73">
            <v>0.60593265306122446</v>
          </cell>
        </row>
        <row r="74">
          <cell r="B74" t="str">
            <v>305496807110D</v>
          </cell>
          <cell r="C74">
            <v>38784</v>
          </cell>
          <cell r="D74">
            <v>51100</v>
          </cell>
          <cell r="E74">
            <v>44350</v>
          </cell>
          <cell r="F74">
            <v>176537.95614879223</v>
          </cell>
          <cell r="G74">
            <v>160385.24948217018</v>
          </cell>
          <cell r="H74">
            <v>164728.57142857142</v>
          </cell>
          <cell r="I74">
            <v>134234</v>
          </cell>
          <cell r="J74">
            <v>501651.77705953381</v>
          </cell>
          <cell r="L74">
            <v>4.5518243643974898</v>
          </cell>
          <cell r="M74">
            <v>3.1386545886921757</v>
          </cell>
          <cell r="N74">
            <v>3.714285714285714</v>
          </cell>
        </row>
        <row r="75">
          <cell r="B75">
            <v>3011067200005</v>
          </cell>
          <cell r="C75">
            <v>186000</v>
          </cell>
          <cell r="D75">
            <v>144400</v>
          </cell>
          <cell r="F75">
            <v>300080.15345153457</v>
          </cell>
          <cell r="G75">
            <v>199487.34348136999</v>
          </cell>
          <cell r="I75">
            <v>330400</v>
          </cell>
          <cell r="J75">
            <v>499567.49693290459</v>
          </cell>
          <cell r="L75">
            <v>1.6133341583415837</v>
          </cell>
          <cell r="M75">
            <v>1.3814912983474377</v>
          </cell>
          <cell r="N75">
            <v>0</v>
          </cell>
        </row>
        <row r="76">
          <cell r="B76">
            <v>3011067692296</v>
          </cell>
          <cell r="C76">
            <v>51595</v>
          </cell>
          <cell r="D76">
            <v>26795</v>
          </cell>
          <cell r="E76">
            <v>850</v>
          </cell>
          <cell r="F76">
            <v>335897.23799871746</v>
          </cell>
          <cell r="G76">
            <v>143784.21610116211</v>
          </cell>
          <cell r="H76">
            <v>5397.6927824988516</v>
          </cell>
          <cell r="I76">
            <v>79240</v>
          </cell>
          <cell r="J76">
            <v>485079.14688237844</v>
          </cell>
          <cell r="L76">
            <v>6.5102672351723516</v>
          </cell>
          <cell r="M76">
            <v>5.3660838253839191</v>
          </cell>
          <cell r="N76">
            <v>6.350226802939825</v>
          </cell>
        </row>
        <row r="77">
          <cell r="B77">
            <v>3047370092203</v>
          </cell>
          <cell r="C77">
            <v>26000</v>
          </cell>
          <cell r="D77">
            <v>79250</v>
          </cell>
          <cell r="E77">
            <v>72500</v>
          </cell>
          <cell r="F77">
            <v>75844.287854643262</v>
          </cell>
          <cell r="G77">
            <v>191482.91808634312</v>
          </cell>
          <cell r="H77">
            <v>207300.59899763763</v>
          </cell>
          <cell r="I77">
            <v>177750</v>
          </cell>
          <cell r="J77">
            <v>474627.80493862403</v>
          </cell>
          <cell r="L77">
            <v>2.9170879944093562</v>
          </cell>
          <cell r="M77">
            <v>2.4161882408371373</v>
          </cell>
          <cell r="N77">
            <v>2.8593186068639671</v>
          </cell>
        </row>
        <row r="78">
          <cell r="B78">
            <v>3054967361174</v>
          </cell>
          <cell r="C78">
            <v>654640</v>
          </cell>
          <cell r="F78">
            <v>473611.59765443805</v>
          </cell>
          <cell r="I78">
            <v>654640</v>
          </cell>
          <cell r="J78">
            <v>473611.59765443805</v>
          </cell>
          <cell r="L78">
            <v>0.72346877314926994</v>
          </cell>
          <cell r="M78">
            <v>0</v>
          </cell>
          <cell r="N78">
            <v>0</v>
          </cell>
        </row>
        <row r="79">
          <cell r="B79">
            <v>3011068290205</v>
          </cell>
          <cell r="C79">
            <v>55860</v>
          </cell>
          <cell r="D79">
            <v>317100</v>
          </cell>
          <cell r="E79">
            <v>118020</v>
          </cell>
          <cell r="F79">
            <v>84751.968107916371</v>
          </cell>
          <cell r="G79">
            <v>264238.83882105548</v>
          </cell>
          <cell r="H79">
            <v>116382.53284336242</v>
          </cell>
          <cell r="I79">
            <v>490980</v>
          </cell>
          <cell r="J79">
            <v>465373.33977233426</v>
          </cell>
          <cell r="L79">
            <v>1.5172210545634868</v>
          </cell>
          <cell r="M79">
            <v>0.83329813567031052</v>
          </cell>
          <cell r="N79">
            <v>0.98612551129776671</v>
          </cell>
        </row>
        <row r="80">
          <cell r="B80">
            <v>3054970500574</v>
          </cell>
          <cell r="D80">
            <v>76464</v>
          </cell>
          <cell r="G80">
            <v>463151.6608597904</v>
          </cell>
          <cell r="I80">
            <v>76464</v>
          </cell>
          <cell r="J80">
            <v>463151.6608597904</v>
          </cell>
          <cell r="L80">
            <v>0</v>
          </cell>
          <cell r="M80">
            <v>6.0571204862391506</v>
          </cell>
          <cell r="N80">
            <v>0</v>
          </cell>
        </row>
        <row r="81">
          <cell r="B81">
            <v>3011068081104</v>
          </cell>
          <cell r="C81">
            <v>39240</v>
          </cell>
          <cell r="D81">
            <v>27719</v>
          </cell>
          <cell r="E81">
            <v>9112</v>
          </cell>
          <cell r="F81">
            <v>187062.6698025222</v>
          </cell>
          <cell r="G81">
            <v>191540.30371157645</v>
          </cell>
          <cell r="H81">
            <v>74512.323889362815</v>
          </cell>
          <cell r="I81">
            <v>76071</v>
          </cell>
          <cell r="J81">
            <v>453115.29740346147</v>
          </cell>
          <cell r="L81">
            <v>4.7671424516442968</v>
          </cell>
          <cell r="M81">
            <v>6.9100726473385201</v>
          </cell>
          <cell r="N81">
            <v>8.1773840967255058</v>
          </cell>
        </row>
        <row r="82">
          <cell r="B82" t="str">
            <v>301106923217B</v>
          </cell>
          <cell r="C82">
            <v>12480</v>
          </cell>
          <cell r="D82">
            <v>46920</v>
          </cell>
          <cell r="F82">
            <v>78935.073350733524</v>
          </cell>
          <cell r="G82">
            <v>364765.74463894358</v>
          </cell>
          <cell r="I82">
            <v>59400</v>
          </cell>
          <cell r="J82">
            <v>443700.81798967707</v>
          </cell>
          <cell r="L82">
            <v>6.3249257492574937</v>
          </cell>
          <cell r="M82">
            <v>7.7742059812221562</v>
          </cell>
          <cell r="N82">
            <v>0</v>
          </cell>
        </row>
        <row r="83">
          <cell r="B83">
            <v>3054968401176</v>
          </cell>
          <cell r="D83">
            <v>77000</v>
          </cell>
          <cell r="E83">
            <v>519640</v>
          </cell>
          <cell r="G83">
            <v>48915.441875620207</v>
          </cell>
          <cell r="H83">
            <v>390651.60598355095</v>
          </cell>
          <cell r="I83">
            <v>596640</v>
          </cell>
          <cell r="J83">
            <v>439567.04785917117</v>
          </cell>
          <cell r="L83">
            <v>0</v>
          </cell>
          <cell r="M83">
            <v>0.63526547890415852</v>
          </cell>
          <cell r="N83">
            <v>0.75177354703939447</v>
          </cell>
        </row>
        <row r="84">
          <cell r="B84">
            <v>3054968040209</v>
          </cell>
          <cell r="C84">
            <v>61540</v>
          </cell>
          <cell r="D84">
            <v>71044</v>
          </cell>
          <cell r="E84">
            <v>32981</v>
          </cell>
          <cell r="F84">
            <v>173660.96259712597</v>
          </cell>
          <cell r="G84">
            <v>170050.14137459674</v>
          </cell>
          <cell r="H84">
            <v>93421.147039257819</v>
          </cell>
          <cell r="I84">
            <v>165565</v>
          </cell>
          <cell r="J84">
            <v>437132.25101098052</v>
          </cell>
          <cell r="L84">
            <v>2.8219200942009421</v>
          </cell>
          <cell r="M84">
            <v>2.3935890627582448</v>
          </cell>
          <cell r="N84">
            <v>2.8325747260318916</v>
          </cell>
        </row>
        <row r="85">
          <cell r="B85">
            <v>3054968402276</v>
          </cell>
          <cell r="D85">
            <v>73480</v>
          </cell>
          <cell r="E85">
            <v>511720</v>
          </cell>
          <cell r="G85">
            <v>46679.307389877569</v>
          </cell>
          <cell r="H85">
            <v>384697.55949099892</v>
          </cell>
          <cell r="I85">
            <v>585200</v>
          </cell>
          <cell r="J85">
            <v>431376.86688087648</v>
          </cell>
          <cell r="L85">
            <v>0</v>
          </cell>
          <cell r="M85">
            <v>0.63526547890415852</v>
          </cell>
          <cell r="N85">
            <v>0.75177354703939447</v>
          </cell>
        </row>
        <row r="86">
          <cell r="B86">
            <v>3056070160205</v>
          </cell>
          <cell r="D86">
            <v>8650</v>
          </cell>
          <cell r="E86">
            <v>290712</v>
          </cell>
          <cell r="G86">
            <v>10500.242384288322</v>
          </cell>
          <cell r="H86">
            <v>417616.79862851888</v>
          </cell>
          <cell r="I86">
            <v>299362</v>
          </cell>
          <cell r="J86">
            <v>428117.04101280723</v>
          </cell>
          <cell r="L86">
            <v>0</v>
          </cell>
          <cell r="M86">
            <v>1.2139008536749505</v>
          </cell>
          <cell r="N86">
            <v>1.4365309950346696</v>
          </cell>
        </row>
        <row r="87">
          <cell r="B87" t="str">
            <v>10PG000000001</v>
          </cell>
          <cell r="C87">
            <v>33375</v>
          </cell>
          <cell r="D87">
            <v>53224</v>
          </cell>
          <cell r="E87">
            <v>39775</v>
          </cell>
          <cell r="F87">
            <v>114341.42165124479</v>
          </cell>
          <cell r="G87">
            <v>146003.57058085402</v>
          </cell>
          <cell r="H87">
            <v>146135.36716071429</v>
          </cell>
          <cell r="I87">
            <v>126374</v>
          </cell>
          <cell r="J87">
            <v>406480.35939281312</v>
          </cell>
          <cell r="L87">
            <v>3.4259601992882334</v>
          </cell>
          <cell r="M87">
            <v>2.7431904888932439</v>
          </cell>
          <cell r="N87">
            <v>3.6740507142857144</v>
          </cell>
        </row>
        <row r="88">
          <cell r="B88" t="str">
            <v>305496807000D</v>
          </cell>
          <cell r="C88">
            <v>27519</v>
          </cell>
          <cell r="D88">
            <v>23536</v>
          </cell>
          <cell r="E88">
            <v>15120</v>
          </cell>
          <cell r="F88">
            <v>122180.47869352321</v>
          </cell>
          <cell r="G88">
            <v>159200.17804314138</v>
          </cell>
          <cell r="H88">
            <v>121030.40009186957</v>
          </cell>
          <cell r="I88">
            <v>66175</v>
          </cell>
          <cell r="J88">
            <v>402411.05682853417</v>
          </cell>
          <cell r="L88">
            <v>4.4398589590291513</v>
          </cell>
          <cell r="M88">
            <v>6.7641136150213024</v>
          </cell>
          <cell r="N88">
            <v>8.004656090732114</v>
          </cell>
        </row>
        <row r="89">
          <cell r="B89">
            <v>3047368800003</v>
          </cell>
          <cell r="C89">
            <v>102000</v>
          </cell>
          <cell r="D89">
            <v>100350</v>
          </cell>
          <cell r="E89">
            <v>34350</v>
          </cell>
          <cell r="F89">
            <v>127382.18041521075</v>
          </cell>
          <cell r="G89">
            <v>194506.74983752932</v>
          </cell>
          <cell r="H89">
            <v>78790.857237187462</v>
          </cell>
          <cell r="I89">
            <v>236700</v>
          </cell>
          <cell r="J89">
            <v>400679.78748992749</v>
          </cell>
          <cell r="L89">
            <v>1.2488449060314779</v>
          </cell>
          <cell r="M89">
            <v>1.9382835061039294</v>
          </cell>
          <cell r="N89">
            <v>2.2937658584334049</v>
          </cell>
        </row>
        <row r="90">
          <cell r="B90" t="str">
            <v>305666707220C</v>
          </cell>
          <cell r="D90">
            <v>3</v>
          </cell>
          <cell r="E90">
            <v>57255</v>
          </cell>
          <cell r="G90">
            <v>19.67449406010336</v>
          </cell>
          <cell r="H90">
            <v>394487.39772540849</v>
          </cell>
          <cell r="I90">
            <v>57258</v>
          </cell>
          <cell r="J90">
            <v>394507.07221946859</v>
          </cell>
          <cell r="L90">
            <v>0</v>
          </cell>
          <cell r="M90">
            <v>6.5581646867011196</v>
          </cell>
          <cell r="N90">
            <v>6.8900078198481962</v>
          </cell>
        </row>
        <row r="91">
          <cell r="B91">
            <v>3011068290105</v>
          </cell>
          <cell r="C91">
            <v>15540</v>
          </cell>
          <cell r="D91">
            <v>263130</v>
          </cell>
          <cell r="E91">
            <v>152700</v>
          </cell>
          <cell r="F91">
            <v>23577.615187916585</v>
          </cell>
          <cell r="G91">
            <v>219265.73843892882</v>
          </cell>
          <cell r="H91">
            <v>150581.36557516898</v>
          </cell>
          <cell r="I91">
            <v>431370</v>
          </cell>
          <cell r="J91">
            <v>393424.71920201438</v>
          </cell>
          <cell r="L91">
            <v>1.5172210545634868</v>
          </cell>
          <cell r="M91">
            <v>0.83329813567031052</v>
          </cell>
          <cell r="N91">
            <v>0.98612551129776671</v>
          </cell>
        </row>
        <row r="92">
          <cell r="B92">
            <v>3054968422277</v>
          </cell>
          <cell r="D92">
            <v>107800</v>
          </cell>
          <cell r="E92">
            <v>418880</v>
          </cell>
          <cell r="G92">
            <v>70038.074240557384</v>
          </cell>
          <cell r="H92">
            <v>322060.04134129529</v>
          </cell>
          <cell r="I92">
            <v>526680</v>
          </cell>
          <cell r="J92">
            <v>392098.11558185267</v>
          </cell>
          <cell r="L92">
            <v>0</v>
          </cell>
          <cell r="M92">
            <v>0.6497038426767846</v>
          </cell>
          <cell r="N92">
            <v>0.76885991534877596</v>
          </cell>
        </row>
        <row r="93">
          <cell r="B93" t="str">
            <v>301106923117B</v>
          </cell>
          <cell r="C93">
            <v>13080</v>
          </cell>
          <cell r="D93">
            <v>39120</v>
          </cell>
          <cell r="F93">
            <v>90008.631086310867</v>
          </cell>
          <cell r="G93">
            <v>290904.02763821912</v>
          </cell>
          <cell r="I93">
            <v>52200</v>
          </cell>
          <cell r="J93">
            <v>380912.65872453002</v>
          </cell>
          <cell r="L93">
            <v>6.8813938139381392</v>
          </cell>
          <cell r="M93">
            <v>7.436197025516849</v>
          </cell>
          <cell r="N93">
            <v>0</v>
          </cell>
        </row>
        <row r="94">
          <cell r="B94">
            <v>3047370091103</v>
          </cell>
          <cell r="C94">
            <v>20750</v>
          </cell>
          <cell r="D94">
            <v>57000</v>
          </cell>
          <cell r="E94">
            <v>63750</v>
          </cell>
          <cell r="F94">
            <v>60355.640321109087</v>
          </cell>
          <cell r="G94">
            <v>137722.72972771683</v>
          </cell>
          <cell r="H94">
            <v>182281.5611875779</v>
          </cell>
          <cell r="I94">
            <v>141500</v>
          </cell>
          <cell r="J94">
            <v>380359.93123640382</v>
          </cell>
          <cell r="L94">
            <v>2.9087055576438114</v>
          </cell>
          <cell r="M94">
            <v>2.4161882408371373</v>
          </cell>
          <cell r="N94">
            <v>2.8593186068639671</v>
          </cell>
        </row>
        <row r="95">
          <cell r="B95">
            <v>3047368873307</v>
          </cell>
          <cell r="C95">
            <v>52440</v>
          </cell>
          <cell r="D95">
            <v>66680</v>
          </cell>
          <cell r="E95">
            <v>74880</v>
          </cell>
          <cell r="F95">
            <v>75213.477634776355</v>
          </cell>
          <cell r="G95">
            <v>130011.41932095248</v>
          </cell>
          <cell r="H95">
            <v>172776.04488483499</v>
          </cell>
          <cell r="I95">
            <v>194000</v>
          </cell>
          <cell r="J95">
            <v>378000.94184056378</v>
          </cell>
          <cell r="L95">
            <v>1.4342768427684278</v>
          </cell>
          <cell r="M95">
            <v>1.9497813335475778</v>
          </cell>
          <cell r="N95">
            <v>2.307372394295339</v>
          </cell>
        </row>
        <row r="96">
          <cell r="B96">
            <v>3054969570078</v>
          </cell>
          <cell r="D96">
            <v>53991</v>
          </cell>
          <cell r="E96">
            <v>271320</v>
          </cell>
          <cell r="G96">
            <v>53082.703030056779</v>
          </cell>
          <cell r="H96">
            <v>315678.67903077631</v>
          </cell>
          <cell r="I96">
            <v>325311</v>
          </cell>
          <cell r="J96">
            <v>368761.3820608331</v>
          </cell>
          <cell r="L96">
            <v>0</v>
          </cell>
          <cell r="M96">
            <v>0.98317688188877361</v>
          </cell>
          <cell r="N96">
            <v>1.1634921090622745</v>
          </cell>
        </row>
        <row r="97">
          <cell r="B97">
            <v>301106885000</v>
          </cell>
          <cell r="C97">
            <v>24864</v>
          </cell>
          <cell r="D97">
            <v>24096</v>
          </cell>
          <cell r="E97">
            <v>3552</v>
          </cell>
          <cell r="F97">
            <v>210268.55908559085</v>
          </cell>
          <cell r="G97">
            <v>129519.33041213866</v>
          </cell>
          <cell r="H97">
            <v>22594.065174880241</v>
          </cell>
          <cell r="I97">
            <v>52512</v>
          </cell>
          <cell r="J97">
            <v>362381.95467260975</v>
          </cell>
          <cell r="L97">
            <v>8.4567470674706744</v>
          </cell>
          <cell r="M97">
            <v>5.3751382143151831</v>
          </cell>
          <cell r="N97">
            <v>6.3609417722072754</v>
          </cell>
        </row>
        <row r="98">
          <cell r="B98">
            <v>3047368903305</v>
          </cell>
          <cell r="C98">
            <v>52164</v>
          </cell>
          <cell r="D98">
            <v>67460</v>
          </cell>
          <cell r="E98">
            <v>74340</v>
          </cell>
          <cell r="F98">
            <v>61325.9157591576</v>
          </cell>
          <cell r="G98">
            <v>132880.08653437116</v>
          </cell>
          <cell r="H98">
            <v>166397.20607487365</v>
          </cell>
          <cell r="I98">
            <v>193964</v>
          </cell>
          <cell r="J98">
            <v>360603.20836840244</v>
          </cell>
          <cell r="L98">
            <v>1.1756367563675638</v>
          </cell>
          <cell r="M98">
            <v>1.9697611404442805</v>
          </cell>
          <cell r="N98">
            <v>2.2383266891965787</v>
          </cell>
        </row>
        <row r="99">
          <cell r="B99" t="str">
            <v>305496799050Q</v>
          </cell>
          <cell r="D99">
            <v>687</v>
          </cell>
          <cell r="E99">
            <v>5000</v>
          </cell>
          <cell r="G99">
            <v>37493.194913391737</v>
          </cell>
          <cell r="H99">
            <v>322921.90136054414</v>
          </cell>
          <cell r="I99">
            <v>5687</v>
          </cell>
          <cell r="J99">
            <v>360415.09627393587</v>
          </cell>
          <cell r="L99">
            <v>0</v>
          </cell>
          <cell r="M99">
            <v>54.575247326625529</v>
          </cell>
          <cell r="N99">
            <v>64.584380272108831</v>
          </cell>
        </row>
        <row r="100">
          <cell r="B100">
            <v>3011065330071</v>
          </cell>
          <cell r="C100">
            <v>81120</v>
          </cell>
          <cell r="D100">
            <v>82560</v>
          </cell>
          <cell r="E100">
            <v>73680</v>
          </cell>
          <cell r="F100">
            <v>120854.02333723338</v>
          </cell>
          <cell r="G100">
            <v>115861.37877119533</v>
          </cell>
          <cell r="H100">
            <v>122363.08261224489</v>
          </cell>
          <cell r="I100">
            <v>237360</v>
          </cell>
          <cell r="J100">
            <v>359078.48472067359</v>
          </cell>
          <cell r="L100">
            <v>1.4898178419284194</v>
          </cell>
          <cell r="M100">
            <v>1.4033597234883155</v>
          </cell>
          <cell r="N100">
            <v>1.6607367346938775</v>
          </cell>
        </row>
        <row r="101">
          <cell r="B101" t="str">
            <v>3011068852D02</v>
          </cell>
          <cell r="C101">
            <v>13536</v>
          </cell>
          <cell r="D101">
            <v>15552</v>
          </cell>
          <cell r="E101">
            <v>19203</v>
          </cell>
          <cell r="F101">
            <v>122108.96948969491</v>
          </cell>
          <cell r="G101">
            <v>95968.158404406378</v>
          </cell>
          <cell r="H101">
            <v>140230.272935396</v>
          </cell>
          <cell r="I101">
            <v>48291</v>
          </cell>
          <cell r="J101">
            <v>358307.40082949726</v>
          </cell>
          <cell r="L101">
            <v>9.0210527105271066</v>
          </cell>
          <cell r="M101">
            <v>6.1707920784726324</v>
          </cell>
          <cell r="N101">
            <v>7.3025190301200853</v>
          </cell>
        </row>
        <row r="102">
          <cell r="B102">
            <v>3011069510101</v>
          </cell>
          <cell r="C102">
            <v>36824</v>
          </cell>
          <cell r="D102">
            <v>41496</v>
          </cell>
          <cell r="E102">
            <v>23216</v>
          </cell>
          <cell r="F102">
            <v>177495.75645756462</v>
          </cell>
          <cell r="G102">
            <v>108456.9016328523</v>
          </cell>
          <cell r="H102">
            <v>71807.554686440475</v>
          </cell>
          <cell r="I102">
            <v>101536</v>
          </cell>
          <cell r="J102">
            <v>357760.21277685743</v>
          </cell>
          <cell r="L102">
            <v>4.8201107011070121</v>
          </cell>
          <cell r="M102">
            <v>2.61367123657346</v>
          </cell>
          <cell r="N102">
            <v>3.0930201019314469</v>
          </cell>
        </row>
        <row r="103">
          <cell r="B103">
            <v>3037031271106</v>
          </cell>
          <cell r="C103">
            <v>481200</v>
          </cell>
          <cell r="D103">
            <v>396200</v>
          </cell>
          <cell r="E103">
            <v>320401</v>
          </cell>
          <cell r="F103">
            <v>144648.40529205292</v>
          </cell>
          <cell r="G103">
            <v>108832.99433344869</v>
          </cell>
          <cell r="H103">
            <v>104152.99282585034</v>
          </cell>
          <cell r="I103">
            <v>1197801</v>
          </cell>
          <cell r="J103">
            <v>357634.39245135192</v>
          </cell>
          <cell r="L103">
            <v>0.30059934599345994</v>
          </cell>
          <cell r="M103">
            <v>0.27469206040749289</v>
          </cell>
          <cell r="N103">
            <v>0.3250707482993197</v>
          </cell>
        </row>
        <row r="104">
          <cell r="B104">
            <v>3056070152705</v>
          </cell>
          <cell r="D104">
            <v>40952</v>
          </cell>
          <cell r="E104">
            <v>439680</v>
          </cell>
          <cell r="G104">
            <v>25756.068899227288</v>
          </cell>
          <cell r="H104">
            <v>326125.57359406789</v>
          </cell>
          <cell r="I104">
            <v>480632</v>
          </cell>
          <cell r="J104">
            <v>351881.64249329519</v>
          </cell>
          <cell r="L104">
            <v>0</v>
          </cell>
          <cell r="M104">
            <v>0.62893311435893939</v>
          </cell>
          <cell r="N104">
            <v>0.74173392829800733</v>
          </cell>
        </row>
        <row r="105">
          <cell r="B105" t="str">
            <v>3011068859G02</v>
          </cell>
          <cell r="C105">
            <v>20064</v>
          </cell>
          <cell r="D105">
            <v>20296</v>
          </cell>
          <cell r="E105">
            <v>6477</v>
          </cell>
          <cell r="F105">
            <v>183828.9586895869</v>
          </cell>
          <cell r="G105">
            <v>120849.0361263197</v>
          </cell>
          <cell r="H105">
            <v>45639.241471717294</v>
          </cell>
          <cell r="I105">
            <v>46837</v>
          </cell>
          <cell r="J105">
            <v>350317.23628762393</v>
          </cell>
          <cell r="L105">
            <v>9.1621291212912137</v>
          </cell>
          <cell r="M105">
            <v>5.9543277555340808</v>
          </cell>
          <cell r="N105">
            <v>7.0463550211081198</v>
          </cell>
        </row>
        <row r="106">
          <cell r="B106">
            <v>3011056764402</v>
          </cell>
          <cell r="C106">
            <v>34160</v>
          </cell>
          <cell r="D106">
            <v>33460</v>
          </cell>
          <cell r="E106">
            <v>33597</v>
          </cell>
          <cell r="F106">
            <v>88698.805845484196</v>
          </cell>
          <cell r="G106">
            <v>127116.11826074668</v>
          </cell>
          <cell r="H106">
            <v>134094.9990616182</v>
          </cell>
          <cell r="I106">
            <v>101217</v>
          </cell>
          <cell r="J106">
            <v>349909.92316784908</v>
          </cell>
          <cell r="L106">
            <v>2.5965692577717854</v>
          </cell>
          <cell r="M106">
            <v>3.7990471685817897</v>
          </cell>
          <cell r="N106">
            <v>3.991278955312028</v>
          </cell>
        </row>
        <row r="107">
          <cell r="B107">
            <v>3011056664402</v>
          </cell>
          <cell r="C107">
            <v>46725</v>
          </cell>
          <cell r="D107">
            <v>26775</v>
          </cell>
          <cell r="F107">
            <v>209472.60597605971</v>
          </cell>
          <cell r="G107">
            <v>139813.01041107785</v>
          </cell>
          <cell r="I107">
            <v>73500</v>
          </cell>
          <cell r="J107">
            <v>349285.61638713756</v>
          </cell>
          <cell r="L107">
            <v>4.4830948309483087</v>
          </cell>
          <cell r="M107">
            <v>5.2217744317862875</v>
          </cell>
          <cell r="N107">
            <v>0</v>
          </cell>
        </row>
        <row r="108">
          <cell r="B108">
            <v>3047369061106</v>
          </cell>
          <cell r="C108">
            <v>30880</v>
          </cell>
          <cell r="D108">
            <v>28240</v>
          </cell>
          <cell r="E108">
            <v>28400</v>
          </cell>
          <cell r="F108">
            <v>116635.99716257163</v>
          </cell>
          <cell r="G108">
            <v>104867.99327485394</v>
          </cell>
          <cell r="H108">
            <v>124803.96679572147</v>
          </cell>
          <cell r="I108">
            <v>87520</v>
          </cell>
          <cell r="J108">
            <v>346307.957233147</v>
          </cell>
          <cell r="L108">
            <v>3.7770724469744699</v>
          </cell>
          <cell r="M108">
            <v>3.7134558525089925</v>
          </cell>
          <cell r="N108">
            <v>4.394505873088784</v>
          </cell>
        </row>
        <row r="109">
          <cell r="B109">
            <v>3054968422275</v>
          </cell>
          <cell r="C109">
            <v>407660</v>
          </cell>
          <cell r="D109">
            <v>61382</v>
          </cell>
          <cell r="F109">
            <v>300336.31686316867</v>
          </cell>
          <cell r="G109">
            <v>42247.847536472691</v>
          </cell>
          <cell r="I109">
            <v>469042</v>
          </cell>
          <cell r="J109">
            <v>342584.16439964133</v>
          </cell>
          <cell r="L109">
            <v>0.73673236732367331</v>
          </cell>
          <cell r="M109">
            <v>0.68827746792989297</v>
          </cell>
          <cell r="N109">
            <v>0</v>
          </cell>
        </row>
        <row r="110">
          <cell r="B110">
            <v>3011067580090</v>
          </cell>
          <cell r="C110">
            <v>79860</v>
          </cell>
          <cell r="D110">
            <v>107480</v>
          </cell>
          <cell r="E110">
            <v>21420</v>
          </cell>
          <cell r="F110">
            <v>160232.70632706326</v>
          </cell>
          <cell r="G110">
            <v>145005.72798045995</v>
          </cell>
          <cell r="H110">
            <v>34198.633325677532</v>
          </cell>
          <cell r="I110">
            <v>208760</v>
          </cell>
          <cell r="J110">
            <v>339437.06763320073</v>
          </cell>
          <cell r="L110">
            <v>2.006420064200642</v>
          </cell>
          <cell r="M110">
            <v>1.3491414959104946</v>
          </cell>
          <cell r="N110">
            <v>1.5965748518056737</v>
          </cell>
        </row>
        <row r="111">
          <cell r="B111">
            <v>3011069210064</v>
          </cell>
          <cell r="C111">
            <v>23400</v>
          </cell>
          <cell r="D111">
            <v>61875</v>
          </cell>
          <cell r="E111">
            <v>59400</v>
          </cell>
          <cell r="F111">
            <v>59788.182881828812</v>
          </cell>
          <cell r="G111">
            <v>130215.49767836042</v>
          </cell>
          <cell r="H111">
            <v>147933.21379355597</v>
          </cell>
          <cell r="I111">
            <v>144675</v>
          </cell>
          <cell r="J111">
            <v>337936.89435374521</v>
          </cell>
          <cell r="L111">
            <v>2.5550505505055048</v>
          </cell>
          <cell r="M111">
            <v>2.1044928917714816</v>
          </cell>
          <cell r="N111">
            <v>2.4904581446726595</v>
          </cell>
        </row>
        <row r="112">
          <cell r="B112">
            <v>3047368871107</v>
          </cell>
          <cell r="C112">
            <v>31320</v>
          </cell>
          <cell r="D112">
            <v>28960</v>
          </cell>
          <cell r="E112">
            <v>28120</v>
          </cell>
          <cell r="F112">
            <v>104816.95166951668</v>
          </cell>
          <cell r="G112">
            <v>107541.68148866043</v>
          </cell>
          <cell r="H112">
            <v>123573.50515125661</v>
          </cell>
          <cell r="I112">
            <v>88400</v>
          </cell>
          <cell r="J112">
            <v>335932.13830943371</v>
          </cell>
          <cell r="L112">
            <v>3.3466459664596644</v>
          </cell>
          <cell r="M112">
            <v>3.7134558525089925</v>
          </cell>
          <cell r="N112">
            <v>4.394505873088784</v>
          </cell>
        </row>
        <row r="113">
          <cell r="B113" t="str">
            <v>10PG000000006</v>
          </cell>
          <cell r="C113">
            <v>27300</v>
          </cell>
          <cell r="D113">
            <v>19600</v>
          </cell>
          <cell r="E113">
            <v>31950</v>
          </cell>
          <cell r="F113">
            <v>97226.416721714399</v>
          </cell>
          <cell r="G113">
            <v>65089.050078433444</v>
          </cell>
          <cell r="H113">
            <v>173610.95978571428</v>
          </cell>
          <cell r="I113">
            <v>78850</v>
          </cell>
          <cell r="J113">
            <v>335926.42658586212</v>
          </cell>
          <cell r="L113">
            <v>3.5614072059236044</v>
          </cell>
          <cell r="M113">
            <v>3.32086990196089</v>
          </cell>
          <cell r="N113">
            <v>5.4338328571428569</v>
          </cell>
        </row>
        <row r="114">
          <cell r="B114">
            <v>3047368622207</v>
          </cell>
          <cell r="C114">
            <v>43740</v>
          </cell>
          <cell r="D114">
            <v>36612</v>
          </cell>
          <cell r="E114">
            <v>8329</v>
          </cell>
          <cell r="F114">
            <v>165097.77027715338</v>
          </cell>
          <cell r="G114">
            <v>133513.00133109727</v>
          </cell>
          <cell r="H114">
            <v>35943.863082934135</v>
          </cell>
          <cell r="I114">
            <v>88681</v>
          </cell>
          <cell r="J114">
            <v>334554.63469118479</v>
          </cell>
          <cell r="L114">
            <v>3.7745260694365199</v>
          </cell>
          <cell r="M114">
            <v>3.6467005717004608</v>
          </cell>
          <cell r="N114">
            <v>4.3155076339217358</v>
          </cell>
        </row>
        <row r="115">
          <cell r="B115" t="str">
            <v>305496709077B</v>
          </cell>
          <cell r="C115">
            <v>74400</v>
          </cell>
          <cell r="F115">
            <v>334490.61963147105</v>
          </cell>
          <cell r="I115">
            <v>74400</v>
          </cell>
          <cell r="J115">
            <v>334490.61963147105</v>
          </cell>
          <cell r="L115">
            <v>4.495841661713321</v>
          </cell>
          <cell r="M115">
            <v>0</v>
          </cell>
          <cell r="N115">
            <v>0</v>
          </cell>
        </row>
        <row r="116">
          <cell r="B116" t="str">
            <v>301106923200B</v>
          </cell>
          <cell r="C116">
            <v>9960</v>
          </cell>
          <cell r="D116">
            <v>23041</v>
          </cell>
          <cell r="E116">
            <v>19547</v>
          </cell>
          <cell r="F116">
            <v>69577.847466474661</v>
          </cell>
          <cell r="G116">
            <v>128356.54950150236</v>
          </cell>
          <cell r="H116">
            <v>128863.10954117177</v>
          </cell>
          <cell r="I116">
            <v>52548</v>
          </cell>
          <cell r="J116">
            <v>326797.50650914881</v>
          </cell>
          <cell r="L116">
            <v>6.9857276572765725</v>
          </cell>
          <cell r="M116">
            <v>5.5707890066187389</v>
          </cell>
          <cell r="N116">
            <v>6.592475036638449</v>
          </cell>
        </row>
        <row r="117">
          <cell r="B117">
            <v>3011057110003</v>
          </cell>
          <cell r="C117">
            <v>79464</v>
          </cell>
          <cell r="D117">
            <v>112224</v>
          </cell>
          <cell r="E117">
            <v>17136</v>
          </cell>
          <cell r="F117">
            <v>81547.58461822242</v>
          </cell>
          <cell r="G117">
            <v>207473.62519446632</v>
          </cell>
          <cell r="H117">
            <v>33283.117730822225</v>
          </cell>
          <cell r="I117">
            <v>208824</v>
          </cell>
          <cell r="J117">
            <v>322304.327543511</v>
          </cell>
          <cell r="L117">
            <v>1.026220484977127</v>
          </cell>
          <cell r="M117">
            <v>1.8487455909116262</v>
          </cell>
          <cell r="N117">
            <v>1.9422921178117545</v>
          </cell>
        </row>
        <row r="118">
          <cell r="B118">
            <v>3011056664403</v>
          </cell>
          <cell r="D118">
            <v>20850</v>
          </cell>
          <cell r="E118">
            <v>42900</v>
          </cell>
          <cell r="G118">
            <v>91826.996995378577</v>
          </cell>
          <cell r="H118">
            <v>223590.52660935753</v>
          </cell>
          <cell r="I118">
            <v>63750</v>
          </cell>
          <cell r="J118">
            <v>315417.52360473608</v>
          </cell>
          <cell r="L118">
            <v>0</v>
          </cell>
          <cell r="M118">
            <v>4.4041725177639606</v>
          </cell>
          <cell r="N118">
            <v>5.2119003871645111</v>
          </cell>
        </row>
        <row r="119">
          <cell r="B119">
            <v>3054968421177</v>
          </cell>
          <cell r="D119">
            <v>84700</v>
          </cell>
          <cell r="E119">
            <v>337920</v>
          </cell>
          <cell r="G119">
            <v>55029.915474723653</v>
          </cell>
          <cell r="H119">
            <v>259813.14259465842</v>
          </cell>
          <cell r="I119">
            <v>422620</v>
          </cell>
          <cell r="J119">
            <v>314843.0580693821</v>
          </cell>
          <cell r="L119">
            <v>0</v>
          </cell>
          <cell r="M119">
            <v>0.6497038426767846</v>
          </cell>
          <cell r="N119">
            <v>0.76885991534877607</v>
          </cell>
        </row>
        <row r="120">
          <cell r="B120">
            <v>3054969571177</v>
          </cell>
          <cell r="C120">
            <v>191525</v>
          </cell>
          <cell r="D120">
            <v>94080</v>
          </cell>
          <cell r="F120">
            <v>217658.3687711877</v>
          </cell>
          <cell r="G120">
            <v>96035.645309322193</v>
          </cell>
          <cell r="I120">
            <v>285605</v>
          </cell>
          <cell r="J120">
            <v>313694.01408050989</v>
          </cell>
          <cell r="L120">
            <v>1.1364488644886448</v>
          </cell>
          <cell r="M120">
            <v>1.0207870462300404</v>
          </cell>
          <cell r="N120">
            <v>0</v>
          </cell>
        </row>
        <row r="121">
          <cell r="B121">
            <v>3056668361103</v>
          </cell>
          <cell r="C121">
            <v>21216</v>
          </cell>
          <cell r="D121">
            <v>12504</v>
          </cell>
          <cell r="E121">
            <v>6432</v>
          </cell>
          <cell r="F121">
            <v>181580.01260012598</v>
          </cell>
          <cell r="G121">
            <v>81527.557757685136</v>
          </cell>
          <cell r="H121">
            <v>49628.744379552467</v>
          </cell>
          <cell r="I121">
            <v>40152</v>
          </cell>
          <cell r="J121">
            <v>312736.3147373636</v>
          </cell>
          <cell r="L121">
            <v>8.5586355863558623</v>
          </cell>
          <cell r="M121">
            <v>6.5201181827963159</v>
          </cell>
          <cell r="N121">
            <v>7.7159117505523112</v>
          </cell>
        </row>
        <row r="122">
          <cell r="B122">
            <v>3047364750003</v>
          </cell>
          <cell r="C122">
            <v>162400</v>
          </cell>
          <cell r="D122">
            <v>156100</v>
          </cell>
          <cell r="E122">
            <v>104300</v>
          </cell>
          <cell r="F122">
            <v>128678.6866378664</v>
          </cell>
          <cell r="G122">
            <v>101799.86051347037</v>
          </cell>
          <cell r="H122">
            <v>80493.418571428556</v>
          </cell>
          <cell r="I122">
            <v>422800</v>
          </cell>
          <cell r="J122">
            <v>310971.96572276531</v>
          </cell>
          <cell r="L122">
            <v>0.79235644481444822</v>
          </cell>
          <cell r="M122">
            <v>0.65214516664619071</v>
          </cell>
          <cell r="N122">
            <v>0.77174897959183664</v>
          </cell>
        </row>
        <row r="123">
          <cell r="B123">
            <v>3011066701101</v>
          </cell>
          <cell r="C123">
            <v>35955</v>
          </cell>
          <cell r="D123">
            <v>17850</v>
          </cell>
          <cell r="E123">
            <v>934</v>
          </cell>
          <cell r="F123">
            <v>204072.84175863737</v>
          </cell>
          <cell r="G123">
            <v>98980.957395445221</v>
          </cell>
          <cell r="H123">
            <v>6129.0348398845053</v>
          </cell>
          <cell r="I123">
            <v>54739</v>
          </cell>
          <cell r="J123">
            <v>309182.8339939671</v>
          </cell>
          <cell r="L123">
            <v>5.6757847798258201</v>
          </cell>
          <cell r="M123">
            <v>5.5451516748148579</v>
          </cell>
          <cell r="N123">
            <v>6.5621358028742023</v>
          </cell>
        </row>
        <row r="124">
          <cell r="B124" t="str">
            <v>301106923207B</v>
          </cell>
          <cell r="C124">
            <v>10800</v>
          </cell>
          <cell r="D124">
            <v>29160</v>
          </cell>
          <cell r="F124">
            <v>69832.82332823328</v>
          </cell>
          <cell r="G124">
            <v>238523.45579047842</v>
          </cell>
          <cell r="I124">
            <v>39960</v>
          </cell>
          <cell r="J124">
            <v>308356.27911871171</v>
          </cell>
          <cell r="L124">
            <v>6.4660021600216</v>
          </cell>
          <cell r="M124">
            <v>8.1798167280685323</v>
          </cell>
          <cell r="N124">
            <v>0</v>
          </cell>
        </row>
        <row r="125">
          <cell r="B125">
            <v>3047369040004</v>
          </cell>
          <cell r="C125">
            <v>103680</v>
          </cell>
          <cell r="D125">
            <v>99360</v>
          </cell>
          <cell r="E125">
            <v>23040</v>
          </cell>
          <cell r="F125">
            <v>109388.47850016964</v>
          </cell>
          <cell r="G125">
            <v>155805.40313667196</v>
          </cell>
          <cell r="H125">
            <v>42754.830631931232</v>
          </cell>
          <cell r="I125">
            <v>226080</v>
          </cell>
          <cell r="J125">
            <v>307948.71226877283</v>
          </cell>
          <cell r="L125">
            <v>1.0550586275093523</v>
          </cell>
          <cell r="M125">
            <v>1.5680898061259254</v>
          </cell>
          <cell r="N125">
            <v>1.8556784128442376</v>
          </cell>
        </row>
        <row r="126">
          <cell r="B126">
            <v>3011069972405</v>
          </cell>
          <cell r="C126">
            <v>47760</v>
          </cell>
          <cell r="D126">
            <v>26400</v>
          </cell>
          <cell r="E126">
            <v>120</v>
          </cell>
          <cell r="F126">
            <v>227678.72349053161</v>
          </cell>
          <cell r="G126">
            <v>79114.528608014007</v>
          </cell>
          <cell r="H126">
            <v>425.56445632915541</v>
          </cell>
          <cell r="I126">
            <v>74280</v>
          </cell>
          <cell r="J126">
            <v>307218.81655487476</v>
          </cell>
          <cell r="L126">
            <v>4.7671424516442968</v>
          </cell>
          <cell r="M126">
            <v>2.9967624472732579</v>
          </cell>
          <cell r="N126">
            <v>3.5463704694096285</v>
          </cell>
        </row>
        <row r="127">
          <cell r="B127" t="str">
            <v>10PG000000007</v>
          </cell>
          <cell r="C127">
            <v>19000</v>
          </cell>
          <cell r="D127">
            <v>19425</v>
          </cell>
          <cell r="E127">
            <v>22050</v>
          </cell>
          <cell r="F127">
            <v>91512.896025186652</v>
          </cell>
          <cell r="G127">
            <v>94664.367400548203</v>
          </cell>
          <cell r="H127">
            <v>119816.01449999999</v>
          </cell>
          <cell r="I127">
            <v>60475</v>
          </cell>
          <cell r="J127">
            <v>305993.27792573487</v>
          </cell>
          <cell r="L127">
            <v>4.8164682118519293</v>
          </cell>
          <cell r="M127">
            <v>4.8733265071067287</v>
          </cell>
          <cell r="N127">
            <v>5.4338328571428569</v>
          </cell>
        </row>
        <row r="128">
          <cell r="B128" t="str">
            <v>301106797390I</v>
          </cell>
          <cell r="C128">
            <v>24570</v>
          </cell>
          <cell r="D128">
            <v>50818</v>
          </cell>
          <cell r="E128">
            <v>16660</v>
          </cell>
          <cell r="F128">
            <v>123371.32121321213</v>
          </cell>
          <cell r="G128">
            <v>128271.87702973635</v>
          </cell>
          <cell r="H128">
            <v>49764.616559485534</v>
          </cell>
          <cell r="I128">
            <v>92048</v>
          </cell>
          <cell r="J128">
            <v>301407.814802434</v>
          </cell>
          <cell r="L128">
            <v>5.0212177945955281</v>
          </cell>
          <cell r="M128">
            <v>2.5241425681793133</v>
          </cell>
          <cell r="N128">
            <v>2.9870718222980512</v>
          </cell>
        </row>
        <row r="129">
          <cell r="B129" t="str">
            <v>301106923227B</v>
          </cell>
          <cell r="D129">
            <v>13080</v>
          </cell>
          <cell r="E129">
            <v>34560</v>
          </cell>
          <cell r="G129">
            <v>73006.116748841421</v>
          </cell>
          <cell r="H129">
            <v>228274.3014633506</v>
          </cell>
          <cell r="I129">
            <v>47640</v>
          </cell>
          <cell r="J129">
            <v>301280.41821219202</v>
          </cell>
          <cell r="L129">
            <v>0</v>
          </cell>
          <cell r="M129">
            <v>5.5815073967004141</v>
          </cell>
          <cell r="N129">
            <v>6.6051591858608392</v>
          </cell>
        </row>
        <row r="130">
          <cell r="B130">
            <v>3065069500091</v>
          </cell>
          <cell r="C130">
            <v>97557</v>
          </cell>
          <cell r="D130">
            <v>139207</v>
          </cell>
          <cell r="E130">
            <v>210816</v>
          </cell>
          <cell r="F130">
            <v>64119.1772793403</v>
          </cell>
          <cell r="G130">
            <v>81425.744616873402</v>
          </cell>
          <cell r="H130">
            <v>145927.1220244898</v>
          </cell>
          <cell r="I130">
            <v>447580</v>
          </cell>
          <cell r="J130">
            <v>291472.04392070347</v>
          </cell>
          <cell r="L130">
            <v>0.6572483499834999</v>
          </cell>
          <cell r="M130">
            <v>0.58492564753836662</v>
          </cell>
          <cell r="N130">
            <v>0.69220136054421766</v>
          </cell>
        </row>
        <row r="131">
          <cell r="B131">
            <v>3055769561009</v>
          </cell>
          <cell r="C131">
            <v>26744</v>
          </cell>
          <cell r="D131">
            <v>1732</v>
          </cell>
          <cell r="F131">
            <v>267460.05820058199</v>
          </cell>
          <cell r="G131">
            <v>23838.771139386707</v>
          </cell>
          <cell r="I131">
            <v>28476</v>
          </cell>
          <cell r="J131">
            <v>291298.82933996868</v>
          </cell>
          <cell r="L131">
            <v>10.000750007500073</v>
          </cell>
          <cell r="M131">
            <v>13.763724676320269</v>
          </cell>
          <cell r="N131">
            <v>0</v>
          </cell>
        </row>
        <row r="132">
          <cell r="B132">
            <v>3054970371005</v>
          </cell>
          <cell r="C132">
            <v>14824</v>
          </cell>
          <cell r="D132">
            <v>28498</v>
          </cell>
          <cell r="E132">
            <v>25959</v>
          </cell>
          <cell r="F132">
            <v>57389.91834973295</v>
          </cell>
          <cell r="G132">
            <v>109954.02011690113</v>
          </cell>
          <cell r="H132">
            <v>118526.77639567884</v>
          </cell>
          <cell r="I132">
            <v>69281</v>
          </cell>
          <cell r="J132">
            <v>285870.71486231289</v>
          </cell>
          <cell r="L132">
            <v>3.8714192086975818</v>
          </cell>
          <cell r="M132">
            <v>3.8583065519299997</v>
          </cell>
          <cell r="N132">
            <v>4.5659222772710368</v>
          </cell>
        </row>
        <row r="133">
          <cell r="B133">
            <v>3056051811507</v>
          </cell>
          <cell r="C133">
            <v>721680</v>
          </cell>
          <cell r="F133">
            <v>279166.87327063276</v>
          </cell>
          <cell r="I133">
            <v>721680</v>
          </cell>
          <cell r="J133">
            <v>279166.87327063276</v>
          </cell>
          <cell r="L133">
            <v>0.38682916704167047</v>
          </cell>
          <cell r="M133">
            <v>0</v>
          </cell>
          <cell r="N133">
            <v>0</v>
          </cell>
        </row>
        <row r="134">
          <cell r="B134" t="str">
            <v>10PG000000005</v>
          </cell>
          <cell r="C134">
            <v>7300</v>
          </cell>
          <cell r="D134">
            <v>36930</v>
          </cell>
          <cell r="E134">
            <v>11977</v>
          </cell>
          <cell r="F134">
            <v>38661.442427409835</v>
          </cell>
          <cell r="G134">
            <v>169706.76479380616</v>
          </cell>
          <cell r="H134">
            <v>65081.016129999996</v>
          </cell>
          <cell r="I134">
            <v>56207</v>
          </cell>
          <cell r="J134">
            <v>273449.223351216</v>
          </cell>
          <cell r="L134">
            <v>5.2960880037547717</v>
          </cell>
          <cell r="M134">
            <v>4.5953632492230208</v>
          </cell>
          <cell r="N134">
            <v>5.4338328571428569</v>
          </cell>
        </row>
        <row r="135">
          <cell r="B135">
            <v>3054970510505</v>
          </cell>
          <cell r="D135">
            <v>20904</v>
          </cell>
          <cell r="E135">
            <v>12324</v>
          </cell>
          <cell r="G135">
            <v>160358.52090373251</v>
          </cell>
          <cell r="H135">
            <v>111878.36702508287</v>
          </cell>
          <cell r="I135">
            <v>33228</v>
          </cell>
          <cell r="J135">
            <v>272236.88792881538</v>
          </cell>
          <cell r="L135">
            <v>0</v>
          </cell>
          <cell r="M135">
            <v>7.6711883325551335</v>
          </cell>
          <cell r="N135">
            <v>9.0780888530576824</v>
          </cell>
        </row>
        <row r="136">
          <cell r="B136">
            <v>3054968422276</v>
          </cell>
          <cell r="D136">
            <v>417666</v>
          </cell>
          <cell r="E136">
            <v>660</v>
          </cell>
          <cell r="G136">
            <v>271359.20515544189</v>
          </cell>
          <cell r="H136">
            <v>507.44754413019223</v>
          </cell>
          <cell r="I136">
            <v>418326</v>
          </cell>
          <cell r="J136">
            <v>271866.65269957209</v>
          </cell>
          <cell r="L136">
            <v>0</v>
          </cell>
          <cell r="M136">
            <v>0.64970384267678449</v>
          </cell>
          <cell r="N136">
            <v>0.76885991534877607</v>
          </cell>
        </row>
        <row r="137">
          <cell r="B137">
            <v>3047367120005</v>
          </cell>
          <cell r="C137">
            <v>178850</v>
          </cell>
          <cell r="D137">
            <v>164500</v>
          </cell>
          <cell r="E137">
            <v>53550</v>
          </cell>
          <cell r="F137">
            <v>124188.12032182823</v>
          </cell>
          <cell r="G137">
            <v>104553.73697395281</v>
          </cell>
          <cell r="H137">
            <v>40277.723571428571</v>
          </cell>
          <cell r="I137">
            <v>396900</v>
          </cell>
          <cell r="J137">
            <v>269019.58086720959</v>
          </cell>
          <cell r="L137">
            <v>0.6943702562025621</v>
          </cell>
          <cell r="M137">
            <v>0.63558502719728149</v>
          </cell>
          <cell r="N137">
            <v>0.75215170068027215</v>
          </cell>
        </row>
        <row r="138">
          <cell r="B138" t="str">
            <v>305496762067L</v>
          </cell>
          <cell r="C138">
            <v>41472</v>
          </cell>
          <cell r="D138">
            <v>4096</v>
          </cell>
          <cell r="F138">
            <v>243454.99774997754</v>
          </cell>
          <cell r="G138">
            <v>24359.230915667231</v>
          </cell>
          <cell r="I138">
            <v>45568</v>
          </cell>
          <cell r="J138">
            <v>267814.22866564477</v>
          </cell>
          <cell r="L138">
            <v>5.8703462034620353</v>
          </cell>
          <cell r="M138">
            <v>5.94707786027032</v>
          </cell>
          <cell r="N138">
            <v>0</v>
          </cell>
        </row>
        <row r="139">
          <cell r="B139">
            <v>3054968430001</v>
          </cell>
          <cell r="C139">
            <v>239310</v>
          </cell>
          <cell r="D139">
            <v>144760</v>
          </cell>
          <cell r="E139">
            <v>32</v>
          </cell>
          <cell r="F139">
            <v>136033.31665184782</v>
          </cell>
          <cell r="G139">
            <v>125518.63054868027</v>
          </cell>
          <cell r="H139">
            <v>32.560027998337596</v>
          </cell>
          <cell r="I139">
            <v>384102</v>
          </cell>
          <cell r="J139">
            <v>261584.50722852646</v>
          </cell>
          <cell r="L139">
            <v>0.56843975033156924</v>
          </cell>
          <cell r="M139">
            <v>0.86708089630201901</v>
          </cell>
          <cell r="N139">
            <v>1.0175008749480499</v>
          </cell>
        </row>
        <row r="140">
          <cell r="B140" t="str">
            <v>305576929110B</v>
          </cell>
          <cell r="C140">
            <v>12687</v>
          </cell>
          <cell r="D140">
            <v>10195</v>
          </cell>
          <cell r="E140">
            <v>2240</v>
          </cell>
          <cell r="F140">
            <v>140800.46530465304</v>
          </cell>
          <cell r="G140">
            <v>95718.699622382628</v>
          </cell>
          <cell r="H140">
            <v>24887.963558413721</v>
          </cell>
          <cell r="I140">
            <v>25122</v>
          </cell>
          <cell r="J140">
            <v>261407.12848544942</v>
          </cell>
          <cell r="L140">
            <v>11.098010980109802</v>
          </cell>
          <cell r="M140">
            <v>9.3887885848339998</v>
          </cell>
          <cell r="N140">
            <v>11.110698017148982</v>
          </cell>
        </row>
        <row r="141">
          <cell r="B141">
            <v>3054969910103</v>
          </cell>
          <cell r="D141">
            <v>11400</v>
          </cell>
          <cell r="E141">
            <v>68340</v>
          </cell>
          <cell r="G141">
            <v>32292.04773575945</v>
          </cell>
          <cell r="H141">
            <v>229085.44285714283</v>
          </cell>
          <cell r="I141">
            <v>79740</v>
          </cell>
          <cell r="J141">
            <v>261377.49059290229</v>
          </cell>
          <cell r="L141">
            <v>0</v>
          </cell>
          <cell r="M141">
            <v>2.8326357662946884</v>
          </cell>
          <cell r="N141">
            <v>3.3521428571428569</v>
          </cell>
        </row>
        <row r="142">
          <cell r="B142">
            <v>3056068570055</v>
          </cell>
          <cell r="C142">
            <v>228420</v>
          </cell>
          <cell r="D142">
            <v>224910</v>
          </cell>
          <cell r="E142">
            <v>56160</v>
          </cell>
          <cell r="F142">
            <v>127269.7377290523</v>
          </cell>
          <cell r="G142">
            <v>103503.91769469065</v>
          </cell>
          <cell r="H142">
            <v>30584.888816326529</v>
          </cell>
          <cell r="I142">
            <v>509490</v>
          </cell>
          <cell r="J142">
            <v>261358.54424006949</v>
          </cell>
          <cell r="L142">
            <v>0.55717423049230497</v>
          </cell>
          <cell r="M142">
            <v>0.46020149257343229</v>
          </cell>
          <cell r="N142">
            <v>0.54460272108843533</v>
          </cell>
        </row>
        <row r="143">
          <cell r="B143">
            <v>3011069972105</v>
          </cell>
          <cell r="C143">
            <v>9720</v>
          </cell>
          <cell r="D143">
            <v>21384</v>
          </cell>
          <cell r="E143">
            <v>41765</v>
          </cell>
          <cell r="F143">
            <v>48638.805618825405</v>
          </cell>
          <cell r="G143">
            <v>64082.768172491349</v>
          </cell>
          <cell r="H143">
            <v>148114.16265489312</v>
          </cell>
          <cell r="I143">
            <v>72869</v>
          </cell>
          <cell r="J143">
            <v>260835.73644620989</v>
          </cell>
          <cell r="L143">
            <v>5.0039923476157826</v>
          </cell>
          <cell r="M143">
            <v>2.9967624472732579</v>
          </cell>
          <cell r="N143">
            <v>3.5463704694096281</v>
          </cell>
        </row>
        <row r="144">
          <cell r="B144" t="str">
            <v>301106756240L</v>
          </cell>
          <cell r="C144">
            <v>18960</v>
          </cell>
          <cell r="D144">
            <v>26040</v>
          </cell>
          <cell r="E144">
            <v>1560</v>
          </cell>
          <cell r="F144">
            <v>83575.526084931174</v>
          </cell>
          <cell r="G144">
            <v>163821.77601571416</v>
          </cell>
          <cell r="H144">
            <v>11614.139346413809</v>
          </cell>
          <cell r="I144">
            <v>46560</v>
          </cell>
          <cell r="J144">
            <v>259011.44144705913</v>
          </cell>
          <cell r="L144">
            <v>4.4079918821166233</v>
          </cell>
          <cell r="M144">
            <v>6.2911588331687467</v>
          </cell>
          <cell r="N144">
            <v>7.4449611194960319</v>
          </cell>
        </row>
        <row r="145">
          <cell r="B145">
            <v>3054968421175</v>
          </cell>
          <cell r="C145">
            <v>304148</v>
          </cell>
          <cell r="D145">
            <v>46202</v>
          </cell>
          <cell r="F145">
            <v>224075.6760567606</v>
          </cell>
          <cell r="G145">
            <v>32191.134679163704</v>
          </cell>
          <cell r="I145">
            <v>350350</v>
          </cell>
          <cell r="J145">
            <v>256266.81073592429</v>
          </cell>
          <cell r="L145">
            <v>0.73673236732367331</v>
          </cell>
          <cell r="M145">
            <v>0.69674764467260519</v>
          </cell>
          <cell r="N145">
            <v>0</v>
          </cell>
        </row>
        <row r="146">
          <cell r="B146">
            <v>3054970510574</v>
          </cell>
          <cell r="D146">
            <v>31536</v>
          </cell>
          <cell r="G146">
            <v>255826.81025094466</v>
          </cell>
          <cell r="I146">
            <v>31536</v>
          </cell>
          <cell r="J146">
            <v>255826.81025094466</v>
          </cell>
          <cell r="L146">
            <v>0</v>
          </cell>
          <cell r="M146">
            <v>8.1122149369274688</v>
          </cell>
          <cell r="N146">
            <v>0</v>
          </cell>
        </row>
        <row r="147">
          <cell r="B147">
            <v>3054968402274</v>
          </cell>
          <cell r="C147">
            <v>287548</v>
          </cell>
          <cell r="D147">
            <v>27940</v>
          </cell>
          <cell r="F147">
            <v>232129.0386403864</v>
          </cell>
          <cell r="G147">
            <v>23488.444698267656</v>
          </cell>
          <cell r="I147">
            <v>315488</v>
          </cell>
          <cell r="J147">
            <v>255617.48333865404</v>
          </cell>
          <cell r="L147">
            <v>0.807270572705727</v>
          </cell>
          <cell r="M147">
            <v>0.84067447023148378</v>
          </cell>
          <cell r="N147">
            <v>0</v>
          </cell>
        </row>
        <row r="148">
          <cell r="B148">
            <v>301106885900</v>
          </cell>
          <cell r="C148">
            <v>13056</v>
          </cell>
          <cell r="D148">
            <v>14496</v>
          </cell>
          <cell r="E148">
            <v>7108</v>
          </cell>
          <cell r="F148">
            <v>118699.81099810997</v>
          </cell>
          <cell r="G148">
            <v>86331.111817122437</v>
          </cell>
          <cell r="H148">
            <v>50095.458618785131</v>
          </cell>
          <cell r="I148">
            <v>34660</v>
          </cell>
          <cell r="J148">
            <v>255126.38143401756</v>
          </cell>
          <cell r="L148">
            <v>9.0915909159091584</v>
          </cell>
          <cell r="M148">
            <v>5.9555126805410072</v>
          </cell>
          <cell r="N148">
            <v>7.0477572620688145</v>
          </cell>
        </row>
        <row r="149">
          <cell r="B149">
            <v>3054968401174</v>
          </cell>
          <cell r="C149">
            <v>276452</v>
          </cell>
          <cell r="D149">
            <v>30580</v>
          </cell>
          <cell r="F149">
            <v>223171.56436564363</v>
          </cell>
          <cell r="G149">
            <v>25639.444127165425</v>
          </cell>
          <cell r="I149">
            <v>307032</v>
          </cell>
          <cell r="J149">
            <v>248811.00849280905</v>
          </cell>
          <cell r="L149">
            <v>0.807270572705727</v>
          </cell>
          <cell r="M149">
            <v>0.83843832986152467</v>
          </cell>
          <cell r="N149">
            <v>0</v>
          </cell>
        </row>
        <row r="150">
          <cell r="B150">
            <v>3047368901105</v>
          </cell>
          <cell r="C150">
            <v>30168</v>
          </cell>
          <cell r="D150">
            <v>28872</v>
          </cell>
          <cell r="E150">
            <v>29040</v>
          </cell>
          <cell r="F150">
            <v>61319.55956922206</v>
          </cell>
          <cell r="G150">
            <v>85031.655061850004</v>
          </cell>
          <cell r="H150">
            <v>98139.087046394125</v>
          </cell>
          <cell r="I150">
            <v>88080</v>
          </cell>
          <cell r="J150">
            <v>244490.3016774662</v>
          </cell>
          <cell r="L150">
            <v>2.0326027436098535</v>
          </cell>
          <cell r="M150">
            <v>2.945125209956013</v>
          </cell>
          <cell r="N150">
            <v>3.3794451462256929</v>
          </cell>
        </row>
        <row r="151">
          <cell r="B151">
            <v>3047369071105</v>
          </cell>
          <cell r="C151">
            <v>30336</v>
          </cell>
          <cell r="D151">
            <v>28344</v>
          </cell>
          <cell r="E151">
            <v>29112</v>
          </cell>
          <cell r="F151">
            <v>68454.201904656424</v>
          </cell>
          <cell r="G151">
            <v>79737.840778183338</v>
          </cell>
          <cell r="H151">
            <v>94343.674285714282</v>
          </cell>
          <cell r="I151">
            <v>87792</v>
          </cell>
          <cell r="J151">
            <v>242535.71696855404</v>
          </cell>
          <cell r="L151">
            <v>2.2565335543465328</v>
          </cell>
          <cell r="M151">
            <v>2.8132176396480149</v>
          </cell>
          <cell r="N151">
            <v>3.2407142857142857</v>
          </cell>
        </row>
        <row r="152">
          <cell r="B152">
            <v>3054970500573</v>
          </cell>
          <cell r="C152">
            <v>52749</v>
          </cell>
          <cell r="D152">
            <v>6048</v>
          </cell>
          <cell r="F152">
            <v>205349.27321800691</v>
          </cell>
          <cell r="G152">
            <v>36960.54920703145</v>
          </cell>
          <cell r="I152">
            <v>58797</v>
          </cell>
          <cell r="J152">
            <v>242309.82242503838</v>
          </cell>
          <cell r="L152">
            <v>3.8929510174222623</v>
          </cell>
          <cell r="M152">
            <v>6.1112019191520259</v>
          </cell>
          <cell r="N152">
            <v>0</v>
          </cell>
        </row>
        <row r="153">
          <cell r="B153">
            <v>3054968730205</v>
          </cell>
          <cell r="C153">
            <v>20952</v>
          </cell>
          <cell r="D153">
            <v>23293</v>
          </cell>
          <cell r="E153">
            <v>6956</v>
          </cell>
          <cell r="F153">
            <v>124345.20109906982</v>
          </cell>
          <cell r="G153">
            <v>83215.346450319805</v>
          </cell>
          <cell r="H153">
            <v>29408.261827110262</v>
          </cell>
          <cell r="I153">
            <v>51201</v>
          </cell>
          <cell r="J153">
            <v>236968.80937649988</v>
          </cell>
          <cell r="L153">
            <v>5.9347652300052411</v>
          </cell>
          <cell r="M153">
            <v>3.5725473940806167</v>
          </cell>
          <cell r="N153">
            <v>4.2277547192510436</v>
          </cell>
        </row>
        <row r="154">
          <cell r="B154">
            <v>3054970190206</v>
          </cell>
          <cell r="D154">
            <v>72980</v>
          </cell>
          <cell r="E154">
            <v>108232</v>
          </cell>
          <cell r="G154">
            <v>85953.355183858017</v>
          </cell>
          <cell r="H154">
            <v>150850.39191219895</v>
          </cell>
          <cell r="I154">
            <v>181212</v>
          </cell>
          <cell r="J154">
            <v>236803.74709605696</v>
          </cell>
          <cell r="L154">
            <v>0</v>
          </cell>
          <cell r="M154">
            <v>1.1777658972849825</v>
          </cell>
          <cell r="N154">
            <v>1.3937688660673271</v>
          </cell>
        </row>
        <row r="155">
          <cell r="B155" t="str">
            <v>301106798110H</v>
          </cell>
          <cell r="C155">
            <v>28224</v>
          </cell>
          <cell r="D155">
            <v>28224</v>
          </cell>
          <cell r="E155">
            <v>16296</v>
          </cell>
          <cell r="F155">
            <v>121221.88101881021</v>
          </cell>
          <cell r="G155">
            <v>68612.983515070533</v>
          </cell>
          <cell r="H155">
            <v>46881.396600826825</v>
          </cell>
          <cell r="I155">
            <v>72744</v>
          </cell>
          <cell r="J155">
            <v>236716.26113470754</v>
          </cell>
          <cell r="L155">
            <v>4.2949929499295001</v>
          </cell>
          <cell r="M155">
            <v>2.4310155723877029</v>
          </cell>
          <cell r="N155">
            <v>2.8768652798740075</v>
          </cell>
        </row>
        <row r="156">
          <cell r="B156">
            <v>3065069500061</v>
          </cell>
          <cell r="D156">
            <v>31212</v>
          </cell>
          <cell r="E156">
            <v>284472</v>
          </cell>
          <cell r="G156">
            <v>19774.669966064801</v>
          </cell>
          <cell r="H156">
            <v>213284.33338775506</v>
          </cell>
          <cell r="I156">
            <v>315684</v>
          </cell>
          <cell r="J156">
            <v>233059.00335381986</v>
          </cell>
          <cell r="L156">
            <v>0</v>
          </cell>
          <cell r="M156">
            <v>0.63355984768886331</v>
          </cell>
          <cell r="N156">
            <v>0.74975510204081619</v>
          </cell>
        </row>
        <row r="157">
          <cell r="B157">
            <v>3047342600000</v>
          </cell>
          <cell r="C157">
            <v>153300</v>
          </cell>
          <cell r="D157">
            <v>153300</v>
          </cell>
          <cell r="E157">
            <v>76300</v>
          </cell>
          <cell r="F157">
            <v>92542.953123031213</v>
          </cell>
          <cell r="G157">
            <v>88399.767078872683</v>
          </cell>
          <cell r="H157">
            <v>52067.32761904761</v>
          </cell>
          <cell r="I157">
            <v>382900</v>
          </cell>
          <cell r="J157">
            <v>233010.0478209515</v>
          </cell>
          <cell r="L157">
            <v>0.6036722317223171</v>
          </cell>
          <cell r="M157">
            <v>0.57664557781391179</v>
          </cell>
          <cell r="N157">
            <v>0.68240272108843525</v>
          </cell>
        </row>
        <row r="158">
          <cell r="B158" t="str">
            <v>3011068850C02</v>
          </cell>
          <cell r="C158">
            <v>10464</v>
          </cell>
          <cell r="D158">
            <v>12768</v>
          </cell>
          <cell r="E158">
            <v>11808</v>
          </cell>
          <cell r="F158">
            <v>87753.289532895331</v>
          </cell>
          <cell r="G158">
            <v>68997.120523460835</v>
          </cell>
          <cell r="H158">
            <v>75512.043126189383</v>
          </cell>
          <cell r="I158">
            <v>35040</v>
          </cell>
          <cell r="J158">
            <v>232262.45318254555</v>
          </cell>
          <cell r="L158">
            <v>8.3862088620886208</v>
          </cell>
          <cell r="M158">
            <v>5.4039098154339626</v>
          </cell>
          <cell r="N158">
            <v>6.3949901021501852</v>
          </cell>
        </row>
        <row r="159">
          <cell r="B159">
            <v>3011069210003</v>
          </cell>
          <cell r="C159">
            <v>95820</v>
          </cell>
          <cell r="F159">
            <v>232057.9988299883</v>
          </cell>
          <cell r="I159">
            <v>95820</v>
          </cell>
          <cell r="J159">
            <v>232057.9988299883</v>
          </cell>
          <cell r="L159">
            <v>2.4218117181171812</v>
          </cell>
          <cell r="M159">
            <v>0</v>
          </cell>
          <cell r="N159">
            <v>0</v>
          </cell>
        </row>
        <row r="160">
          <cell r="B160">
            <v>3011067780000</v>
          </cell>
          <cell r="C160">
            <v>27359</v>
          </cell>
          <cell r="D160">
            <v>9520</v>
          </cell>
          <cell r="F160">
            <v>94517.531704448309</v>
          </cell>
          <cell r="G160">
            <v>135986.14061637342</v>
          </cell>
          <cell r="I160">
            <v>36879</v>
          </cell>
          <cell r="J160">
            <v>230503.67232082173</v>
          </cell>
          <cell r="L160">
            <v>3.4547144158941596</v>
          </cell>
          <cell r="M160">
            <v>14.284258468106453</v>
          </cell>
          <cell r="N160">
            <v>0</v>
          </cell>
        </row>
        <row r="161">
          <cell r="B161">
            <v>3054970510575</v>
          </cell>
          <cell r="D161">
            <v>28159</v>
          </cell>
          <cell r="G161">
            <v>228431.86040894059</v>
          </cell>
          <cell r="I161">
            <v>28159</v>
          </cell>
          <cell r="J161">
            <v>228431.86040894059</v>
          </cell>
          <cell r="L161">
            <v>0</v>
          </cell>
          <cell r="M161">
            <v>8.1122149369274688</v>
          </cell>
          <cell r="N161">
            <v>0</v>
          </cell>
        </row>
        <row r="162">
          <cell r="B162">
            <v>3054969450007</v>
          </cell>
          <cell r="D162">
            <v>29700</v>
          </cell>
          <cell r="E162">
            <v>66692</v>
          </cell>
          <cell r="G162">
            <v>61786.613771983</v>
          </cell>
          <cell r="H162">
            <v>164188.77797810445</v>
          </cell>
          <cell r="I162">
            <v>96392</v>
          </cell>
          <cell r="J162">
            <v>225975.39175008744</v>
          </cell>
          <cell r="L162">
            <v>0</v>
          </cell>
          <cell r="M162">
            <v>2.0803573660600336</v>
          </cell>
          <cell r="N162">
            <v>2.4618961491348954</v>
          </cell>
        </row>
        <row r="163">
          <cell r="B163">
            <v>3054968000107</v>
          </cell>
          <cell r="C163">
            <v>33312</v>
          </cell>
          <cell r="D163">
            <v>10080</v>
          </cell>
          <cell r="F163">
            <v>177015.9085590856</v>
          </cell>
          <cell r="G163">
            <v>48313.107278365249</v>
          </cell>
          <cell r="I163">
            <v>43392</v>
          </cell>
          <cell r="J163">
            <v>225329.01583745086</v>
          </cell>
          <cell r="L163">
            <v>5.313878138781388</v>
          </cell>
          <cell r="M163">
            <v>4.7929669919013147</v>
          </cell>
          <cell r="N163">
            <v>0</v>
          </cell>
        </row>
        <row r="164">
          <cell r="B164">
            <v>3054969350008</v>
          </cell>
          <cell r="D164">
            <v>83974</v>
          </cell>
          <cell r="E164">
            <v>164033</v>
          </cell>
          <cell r="G164">
            <v>67305.824756170507</v>
          </cell>
          <cell r="H164">
            <v>155586.10959599275</v>
          </cell>
          <cell r="I164">
            <v>248007</v>
          </cell>
          <cell r="J164">
            <v>222891.93435216325</v>
          </cell>
          <cell r="L164">
            <v>0</v>
          </cell>
          <cell r="M164">
            <v>0.80150790430574348</v>
          </cell>
          <cell r="N164">
            <v>0.94850493251963175</v>
          </cell>
        </row>
        <row r="165">
          <cell r="B165">
            <v>3047348000086</v>
          </cell>
          <cell r="C165">
            <v>54350</v>
          </cell>
          <cell r="D165">
            <v>49700</v>
          </cell>
          <cell r="E165">
            <v>41350</v>
          </cell>
          <cell r="F165">
            <v>83524.792988367393</v>
          </cell>
          <cell r="G165">
            <v>70896.89259056942</v>
          </cell>
          <cell r="H165">
            <v>67337.462346938788</v>
          </cell>
          <cell r="I165">
            <v>145400</v>
          </cell>
          <cell r="J165">
            <v>221759.14792587562</v>
          </cell>
          <cell r="L165">
            <v>1.5367947191971922</v>
          </cell>
          <cell r="M165">
            <v>1.4264968328082379</v>
          </cell>
          <cell r="N165">
            <v>1.628475510204082</v>
          </cell>
        </row>
        <row r="166">
          <cell r="B166">
            <v>3047344120000</v>
          </cell>
          <cell r="C166">
            <v>122400</v>
          </cell>
          <cell r="D166">
            <v>134900</v>
          </cell>
          <cell r="E166">
            <v>133200</v>
          </cell>
          <cell r="F166">
            <v>39027.626320219257</v>
          </cell>
          <cell r="G166">
            <v>87809.795309709618</v>
          </cell>
          <cell r="H166">
            <v>91090.405714285705</v>
          </cell>
          <cell r="I166">
            <v>390500</v>
          </cell>
          <cell r="J166">
            <v>217927.82734421457</v>
          </cell>
          <cell r="L166">
            <v>0.31885315621094162</v>
          </cell>
          <cell r="M166">
            <v>0.65092509495707651</v>
          </cell>
          <cell r="N166">
            <v>0.68386190476190467</v>
          </cell>
        </row>
        <row r="167">
          <cell r="B167">
            <v>3054969350078</v>
          </cell>
          <cell r="D167">
            <v>87360</v>
          </cell>
          <cell r="E167">
            <v>151200</v>
          </cell>
          <cell r="G167">
            <v>71002.008300767135</v>
          </cell>
          <cell r="H167">
            <v>145425.84060633901</v>
          </cell>
          <cell r="I167">
            <v>238560</v>
          </cell>
          <cell r="J167">
            <v>216427.84890710615</v>
          </cell>
          <cell r="L167">
            <v>0</v>
          </cell>
          <cell r="M167">
            <v>0.81275192651977035</v>
          </cell>
          <cell r="N167">
            <v>0.96181111512128981</v>
          </cell>
        </row>
        <row r="168">
          <cell r="B168">
            <v>3054967361104</v>
          </cell>
          <cell r="C168">
            <v>313086</v>
          </cell>
          <cell r="D168">
            <v>150</v>
          </cell>
          <cell r="F168">
            <v>214373.59015073668</v>
          </cell>
          <cell r="G168">
            <v>479.72587093089669</v>
          </cell>
          <cell r="I168">
            <v>313236</v>
          </cell>
          <cell r="J168">
            <v>214853.31602166759</v>
          </cell>
          <cell r="L168">
            <v>0.68471151744484482</v>
          </cell>
          <cell r="M168">
            <v>3.1981724728726446</v>
          </cell>
          <cell r="N168">
            <v>0</v>
          </cell>
        </row>
        <row r="169">
          <cell r="B169">
            <v>3054967632278</v>
          </cell>
          <cell r="D169">
            <v>295566</v>
          </cell>
          <cell r="G169">
            <v>214402.24436770414</v>
          </cell>
          <cell r="I169">
            <v>295566</v>
          </cell>
          <cell r="J169">
            <v>214402.24436770414</v>
          </cell>
          <cell r="L169">
            <v>0</v>
          </cell>
          <cell r="M169">
            <v>0.72539549328307096</v>
          </cell>
          <cell r="N169">
            <v>0</v>
          </cell>
        </row>
        <row r="170">
          <cell r="B170" t="str">
            <v>305496762087L</v>
          </cell>
          <cell r="C170">
            <v>60480</v>
          </cell>
          <cell r="F170">
            <v>214349.32810866568</v>
          </cell>
          <cell r="I170">
            <v>60480</v>
          </cell>
          <cell r="J170">
            <v>214349.32810866568</v>
          </cell>
          <cell r="L170">
            <v>3.5441357160824354</v>
          </cell>
          <cell r="M170">
            <v>0</v>
          </cell>
          <cell r="N170">
            <v>0</v>
          </cell>
        </row>
        <row r="171">
          <cell r="B171">
            <v>3054968421176</v>
          </cell>
          <cell r="D171">
            <v>329266</v>
          </cell>
          <cell r="E171">
            <v>440</v>
          </cell>
          <cell r="G171">
            <v>213925.38546281416</v>
          </cell>
          <cell r="H171">
            <v>338.29836275346145</v>
          </cell>
          <cell r="I171">
            <v>329706</v>
          </cell>
          <cell r="J171">
            <v>214263.68382556763</v>
          </cell>
          <cell r="L171">
            <v>0</v>
          </cell>
          <cell r="M171">
            <v>0.6497038426767846</v>
          </cell>
          <cell r="N171">
            <v>0.76885991534877607</v>
          </cell>
        </row>
        <row r="172">
          <cell r="B172">
            <v>3054969610106</v>
          </cell>
          <cell r="C172">
            <v>36894</v>
          </cell>
          <cell r="D172">
            <v>58881</v>
          </cell>
          <cell r="E172">
            <v>36048</v>
          </cell>
          <cell r="F172">
            <v>66181.987113988784</v>
          </cell>
          <cell r="G172">
            <v>85034.425994618156</v>
          </cell>
          <cell r="H172">
            <v>61607.355305466241</v>
          </cell>
          <cell r="I172">
            <v>131823</v>
          </cell>
          <cell r="J172">
            <v>212823.76841407319</v>
          </cell>
          <cell r="L172">
            <v>1.7938414678264429</v>
          </cell>
          <cell r="M172">
            <v>1.4441742836333988</v>
          </cell>
          <cell r="N172">
            <v>1.7090367095391212</v>
          </cell>
        </row>
        <row r="173">
          <cell r="B173" t="str">
            <v>10PG000000011</v>
          </cell>
          <cell r="C173">
            <v>8000</v>
          </cell>
          <cell r="D173">
            <v>38250</v>
          </cell>
          <cell r="E173">
            <v>23000</v>
          </cell>
          <cell r="F173">
            <v>25165.103204861127</v>
          </cell>
          <cell r="G173">
            <v>99780.049382815341</v>
          </cell>
          <cell r="H173">
            <v>87564.285714285696</v>
          </cell>
          <cell r="I173">
            <v>69250</v>
          </cell>
          <cell r="J173">
            <v>212509.43830196216</v>
          </cell>
          <cell r="L173">
            <v>3.1456379006076407</v>
          </cell>
          <cell r="M173">
            <v>2.6086287420343881</v>
          </cell>
          <cell r="N173">
            <v>3.8071428571428565</v>
          </cell>
        </row>
        <row r="174">
          <cell r="B174">
            <v>3054969610206</v>
          </cell>
          <cell r="C174">
            <v>37362</v>
          </cell>
          <cell r="D174">
            <v>58320</v>
          </cell>
          <cell r="E174">
            <v>35759</v>
          </cell>
          <cell r="F174">
            <v>67021.504920931562</v>
          </cell>
          <cell r="G174">
            <v>84224.24422149983</v>
          </cell>
          <cell r="H174">
            <v>61113.443696409428</v>
          </cell>
          <cell r="I174">
            <v>131441</v>
          </cell>
          <cell r="J174">
            <v>212359.19283884083</v>
          </cell>
          <cell r="L174">
            <v>1.7938414678264429</v>
          </cell>
          <cell r="M174">
            <v>1.4441742836333991</v>
          </cell>
          <cell r="N174">
            <v>1.709036709539121</v>
          </cell>
        </row>
        <row r="175">
          <cell r="B175">
            <v>3054969440008</v>
          </cell>
          <cell r="C175">
            <v>37995</v>
          </cell>
          <cell r="D175">
            <v>55001</v>
          </cell>
          <cell r="E175">
            <v>30788</v>
          </cell>
          <cell r="F175">
            <v>76119.273692736926</v>
          </cell>
          <cell r="G175">
            <v>81414.193267006965</v>
          </cell>
          <cell r="H175">
            <v>53931.537324190118</v>
          </cell>
          <cell r="I175">
            <v>123784</v>
          </cell>
          <cell r="J175">
            <v>211465.00428393399</v>
          </cell>
          <cell r="L175">
            <v>2.0034023869650461</v>
          </cell>
          <cell r="M175">
            <v>1.4802311461065611</v>
          </cell>
          <cell r="N175">
            <v>1.7517064221186864</v>
          </cell>
        </row>
        <row r="176">
          <cell r="B176">
            <v>3054969441108</v>
          </cell>
          <cell r="C176">
            <v>38746</v>
          </cell>
          <cell r="D176">
            <v>55451</v>
          </cell>
          <cell r="E176">
            <v>29436</v>
          </cell>
          <cell r="F176">
            <v>77623.828885347684</v>
          </cell>
          <cell r="G176">
            <v>82079.381239608978</v>
          </cell>
          <cell r="H176">
            <v>51562.654778856871</v>
          </cell>
          <cell r="I176">
            <v>123633</v>
          </cell>
          <cell r="J176">
            <v>211265.86490381355</v>
          </cell>
          <cell r="L176">
            <v>2.0034023869650461</v>
          </cell>
          <cell r="M176">
            <v>1.4802146262395444</v>
          </cell>
          <cell r="N176">
            <v>1.7516868724981951</v>
          </cell>
        </row>
        <row r="177">
          <cell r="B177">
            <v>3054969443308</v>
          </cell>
          <cell r="C177">
            <v>37770</v>
          </cell>
          <cell r="D177">
            <v>56201</v>
          </cell>
          <cell r="E177">
            <v>28987</v>
          </cell>
          <cell r="F177">
            <v>75668.508155669799</v>
          </cell>
          <cell r="G177">
            <v>83190.47064233484</v>
          </cell>
          <cell r="H177">
            <v>50776.714057954363</v>
          </cell>
          <cell r="I177">
            <v>122958</v>
          </cell>
          <cell r="J177">
            <v>209635.692855959</v>
          </cell>
          <cell r="L177">
            <v>2.0034023869650461</v>
          </cell>
          <cell r="M177">
            <v>1.4802311461065611</v>
          </cell>
          <cell r="N177">
            <v>1.7517064221186864</v>
          </cell>
        </row>
        <row r="178">
          <cell r="B178">
            <v>3058063971102</v>
          </cell>
          <cell r="C178">
            <v>3779</v>
          </cell>
          <cell r="D178">
            <v>2600</v>
          </cell>
          <cell r="F178">
            <v>112028.7951417439</v>
          </cell>
          <cell r="G178">
            <v>97145.125905529276</v>
          </cell>
          <cell r="I178">
            <v>6379</v>
          </cell>
          <cell r="J178">
            <v>209173.92104727318</v>
          </cell>
          <cell r="L178">
            <v>29.645090008400079</v>
          </cell>
          <cell r="M178">
            <v>37.363509963665109</v>
          </cell>
          <cell r="N178">
            <v>0</v>
          </cell>
        </row>
        <row r="179">
          <cell r="B179" t="str">
            <v>301106826240A</v>
          </cell>
          <cell r="C179">
            <v>14400</v>
          </cell>
          <cell r="D179">
            <v>21216</v>
          </cell>
          <cell r="E179">
            <v>864</v>
          </cell>
          <cell r="F179">
            <v>90740.347403474021</v>
          </cell>
          <cell r="G179">
            <v>112303.39888895981</v>
          </cell>
          <cell r="H179">
            <v>5250.0592558566832</v>
          </cell>
          <cell r="I179">
            <v>36480</v>
          </cell>
          <cell r="J179">
            <v>208293.80554829049</v>
          </cell>
          <cell r="L179">
            <v>6.3014130141301408</v>
          </cell>
          <cell r="M179">
            <v>5.2933351663348329</v>
          </cell>
          <cell r="N179">
            <v>6.0764574720563465</v>
          </cell>
        </row>
        <row r="180">
          <cell r="B180">
            <v>3054969442208</v>
          </cell>
          <cell r="C180">
            <v>37794</v>
          </cell>
          <cell r="D180">
            <v>55511</v>
          </cell>
          <cell r="E180">
            <v>30329</v>
          </cell>
          <cell r="F180">
            <v>75716.589812956954</v>
          </cell>
          <cell r="G180">
            <v>79710.158604347802</v>
          </cell>
          <cell r="H180">
            <v>51537.63642857143</v>
          </cell>
          <cell r="I180">
            <v>123634</v>
          </cell>
          <cell r="J180">
            <v>206964.38484587619</v>
          </cell>
          <cell r="L180">
            <v>2.0034023869650461</v>
          </cell>
          <cell r="M180">
            <v>1.4359344743266704</v>
          </cell>
          <cell r="N180">
            <v>1.6992857142857143</v>
          </cell>
        </row>
        <row r="181">
          <cell r="B181">
            <v>3056668362203</v>
          </cell>
          <cell r="C181">
            <v>13008</v>
          </cell>
          <cell r="D181">
            <v>8832</v>
          </cell>
          <cell r="E181">
            <v>6408</v>
          </cell>
          <cell r="F181">
            <v>111330.73170731706</v>
          </cell>
          <cell r="G181">
            <v>50503.728534756206</v>
          </cell>
          <cell r="H181">
            <v>43362.934913708239</v>
          </cell>
          <cell r="I181">
            <v>28248</v>
          </cell>
          <cell r="J181">
            <v>205197.3951557815</v>
          </cell>
          <cell r="L181">
            <v>8.5586355863558623</v>
          </cell>
          <cell r="M181">
            <v>5.7182663648954035</v>
          </cell>
          <cell r="N181">
            <v>6.7669998304788139</v>
          </cell>
        </row>
        <row r="182">
          <cell r="B182">
            <v>3011056663303</v>
          </cell>
          <cell r="D182">
            <v>14100</v>
          </cell>
          <cell r="E182">
            <v>28425</v>
          </cell>
          <cell r="G182">
            <v>63830.212765966753</v>
          </cell>
          <cell r="H182">
            <v>135190.14979042261</v>
          </cell>
          <cell r="I182">
            <v>42525</v>
          </cell>
          <cell r="J182">
            <v>199020.36255638936</v>
          </cell>
          <cell r="L182">
            <v>0</v>
          </cell>
          <cell r="M182">
            <v>4.5269654443948051</v>
          </cell>
          <cell r="N182">
            <v>4.7560298958811824</v>
          </cell>
        </row>
        <row r="183">
          <cell r="B183">
            <v>3056070160305</v>
          </cell>
          <cell r="D183">
            <v>1873</v>
          </cell>
          <cell r="E183">
            <v>137132</v>
          </cell>
          <cell r="G183">
            <v>2517.8831841116344</v>
          </cell>
          <cell r="H183">
            <v>193675.19704103505</v>
          </cell>
          <cell r="I183">
            <v>139005</v>
          </cell>
          <cell r="J183">
            <v>196193.0802251467</v>
          </cell>
          <cell r="L183">
            <v>0</v>
          </cell>
          <cell r="M183">
            <v>1.3443049568134726</v>
          </cell>
          <cell r="N183">
            <v>1.4123267876282344</v>
          </cell>
        </row>
        <row r="184">
          <cell r="B184">
            <v>3056668361173</v>
          </cell>
          <cell r="C184">
            <v>7200</v>
          </cell>
          <cell r="D184">
            <v>7728</v>
          </cell>
          <cell r="E184">
            <v>11472</v>
          </cell>
          <cell r="F184">
            <v>53044.730447304471</v>
          </cell>
          <cell r="G184">
            <v>50435.684464031408</v>
          </cell>
          <cell r="H184">
            <v>88601.633335520703</v>
          </cell>
          <cell r="I184">
            <v>26400</v>
          </cell>
          <cell r="J184">
            <v>192082.0482468566</v>
          </cell>
          <cell r="L184">
            <v>7.367323673236732</v>
          </cell>
          <cell r="M184">
            <v>6.5263566853042709</v>
          </cell>
          <cell r="N184">
            <v>7.7232943981451099</v>
          </cell>
        </row>
        <row r="185">
          <cell r="B185">
            <v>3011056763302</v>
          </cell>
          <cell r="C185">
            <v>26180</v>
          </cell>
          <cell r="D185">
            <v>26740</v>
          </cell>
          <cell r="E185">
            <v>25620</v>
          </cell>
          <cell r="F185">
            <v>49479.931730010365</v>
          </cell>
          <cell r="G185">
            <v>69410.417727481836</v>
          </cell>
          <cell r="H185">
            <v>69868.235760220472</v>
          </cell>
          <cell r="I185">
            <v>78540</v>
          </cell>
          <cell r="J185">
            <v>188758.58521771268</v>
          </cell>
          <cell r="L185">
            <v>1.8899897528651781</v>
          </cell>
          <cell r="M185">
            <v>2.5957523458295375</v>
          </cell>
          <cell r="N185">
            <v>2.7270974145285116</v>
          </cell>
        </row>
        <row r="186">
          <cell r="B186">
            <v>3054969570007</v>
          </cell>
          <cell r="C186">
            <v>122717</v>
          </cell>
          <cell r="D186">
            <v>47220</v>
          </cell>
          <cell r="F186">
            <v>140423.39940899413</v>
          </cell>
          <cell r="G186">
            <v>48199.908079099594</v>
          </cell>
          <cell r="I186">
            <v>169937</v>
          </cell>
          <cell r="J186">
            <v>188623.30748809373</v>
          </cell>
          <cell r="L186">
            <v>1.144286442864429</v>
          </cell>
          <cell r="M186">
            <v>1.0207519711795763</v>
          </cell>
          <cell r="N186">
            <v>0</v>
          </cell>
        </row>
        <row r="187">
          <cell r="B187" t="str">
            <v>301106797380I</v>
          </cell>
          <cell r="C187">
            <v>18620</v>
          </cell>
          <cell r="D187">
            <v>25760</v>
          </cell>
          <cell r="E187">
            <v>9170</v>
          </cell>
          <cell r="F187">
            <v>93495.075335368732</v>
          </cell>
          <cell r="G187">
            <v>64666.112586416661</v>
          </cell>
          <cell r="H187">
            <v>27241.56257655795</v>
          </cell>
          <cell r="I187">
            <v>53550</v>
          </cell>
          <cell r="J187">
            <v>185402.75049834335</v>
          </cell>
          <cell r="L187">
            <v>5.0212177945955281</v>
          </cell>
          <cell r="M187">
            <v>2.5103304575472305</v>
          </cell>
          <cell r="N187">
            <v>2.9707265623291113</v>
          </cell>
        </row>
        <row r="188">
          <cell r="B188" t="str">
            <v>305496762140L</v>
          </cell>
          <cell r="C188">
            <v>24204</v>
          </cell>
          <cell r="D188">
            <v>9990</v>
          </cell>
          <cell r="F188">
            <v>135066.93186931868</v>
          </cell>
          <cell r="G188">
            <v>50245.436876341359</v>
          </cell>
          <cell r="I188">
            <v>34194</v>
          </cell>
          <cell r="J188">
            <v>185312.36874566003</v>
          </cell>
          <cell r="L188">
            <v>5.5803558035580352</v>
          </cell>
          <cell r="M188">
            <v>5.029573260895031</v>
          </cell>
          <cell r="N188">
            <v>0</v>
          </cell>
        </row>
        <row r="189">
          <cell r="B189">
            <v>3054970510573</v>
          </cell>
          <cell r="C189">
            <v>26356</v>
          </cell>
          <cell r="D189">
            <v>6048</v>
          </cell>
          <cell r="F189">
            <v>136198.16417944396</v>
          </cell>
          <cell r="G189">
            <v>49062.67593853733</v>
          </cell>
          <cell r="I189">
            <v>32404</v>
          </cell>
          <cell r="J189">
            <v>185260.84011798131</v>
          </cell>
          <cell r="L189">
            <v>5.1676340939233558</v>
          </cell>
          <cell r="M189">
            <v>8.1122149369274688</v>
          </cell>
          <cell r="N189">
            <v>0</v>
          </cell>
        </row>
        <row r="190">
          <cell r="B190">
            <v>3062069260004</v>
          </cell>
          <cell r="C190">
            <v>14406</v>
          </cell>
          <cell r="D190">
            <v>27627</v>
          </cell>
          <cell r="E190">
            <v>38225</v>
          </cell>
          <cell r="F190">
            <v>41782.054879372321</v>
          </cell>
          <cell r="G190">
            <v>54276.160609872568</v>
          </cell>
          <cell r="H190">
            <v>88869.895477885671</v>
          </cell>
          <cell r="I190">
            <v>80258</v>
          </cell>
          <cell r="J190">
            <v>184928.11096713057</v>
          </cell>
          <cell r="L190">
            <v>2.9003231208782676</v>
          </cell>
          <cell r="M190">
            <v>1.9646056614859582</v>
          </cell>
          <cell r="N190">
            <v>2.3249155128289254</v>
          </cell>
        </row>
        <row r="191">
          <cell r="B191" t="str">
            <v>3011068853F02</v>
          </cell>
          <cell r="C191">
            <v>7584</v>
          </cell>
          <cell r="D191">
            <v>8546</v>
          </cell>
          <cell r="E191">
            <v>6818</v>
          </cell>
          <cell r="F191">
            <v>72576.477364773658</v>
          </cell>
          <cell r="G191">
            <v>56777.088469727933</v>
          </cell>
          <cell r="H191">
            <v>53604.223662149729</v>
          </cell>
          <cell r="I191">
            <v>22948</v>
          </cell>
          <cell r="J191">
            <v>182957.78949665133</v>
          </cell>
          <cell r="L191">
            <v>9.5696831968319689</v>
          </cell>
          <cell r="M191">
            <v>6.6437033079485062</v>
          </cell>
          <cell r="N191">
            <v>7.8621624614475989</v>
          </cell>
        </row>
        <row r="192">
          <cell r="B192">
            <v>3011069213304</v>
          </cell>
          <cell r="C192">
            <v>5655</v>
          </cell>
          <cell r="D192">
            <v>17792</v>
          </cell>
          <cell r="E192">
            <v>30960</v>
          </cell>
          <cell r="F192">
            <v>24270.172113485842</v>
          </cell>
          <cell r="G192">
            <v>51856.458770534089</v>
          </cell>
          <cell r="H192">
            <v>106785.14016667756</v>
          </cell>
          <cell r="I192">
            <v>54407</v>
          </cell>
          <cell r="J192">
            <v>182911.77105069748</v>
          </cell>
          <cell r="L192">
            <v>4.2918076239585927</v>
          </cell>
          <cell r="M192">
            <v>2.914594130538112</v>
          </cell>
          <cell r="N192">
            <v>3.4491324343242109</v>
          </cell>
        </row>
        <row r="193">
          <cell r="B193">
            <v>3054968402275</v>
          </cell>
          <cell r="D193">
            <v>258311</v>
          </cell>
          <cell r="E193">
            <v>19800</v>
          </cell>
          <cell r="G193">
            <v>164096.06112121209</v>
          </cell>
          <cell r="H193">
            <v>14885.116231380011</v>
          </cell>
          <cell r="I193">
            <v>278111</v>
          </cell>
          <cell r="J193">
            <v>178981.17735259209</v>
          </cell>
          <cell r="L193">
            <v>0</v>
          </cell>
          <cell r="M193">
            <v>0.63526547890415852</v>
          </cell>
          <cell r="N193">
            <v>0.75177354703939447</v>
          </cell>
        </row>
        <row r="194">
          <cell r="B194">
            <v>3055769300009</v>
          </cell>
          <cell r="C194">
            <v>21237</v>
          </cell>
          <cell r="D194">
            <v>4760</v>
          </cell>
          <cell r="F194">
            <v>138150.72113221136</v>
          </cell>
          <cell r="G194">
            <v>37982.547957798888</v>
          </cell>
          <cell r="I194">
            <v>25997</v>
          </cell>
          <cell r="J194">
            <v>176133.26909001026</v>
          </cell>
          <cell r="L194">
            <v>6.505190051900521</v>
          </cell>
          <cell r="M194">
            <v>7.9795268818905223</v>
          </cell>
          <cell r="N194">
            <v>0</v>
          </cell>
        </row>
        <row r="195">
          <cell r="B195" t="str">
            <v>305496801227F</v>
          </cell>
          <cell r="C195">
            <v>214060</v>
          </cell>
          <cell r="D195">
            <v>23496</v>
          </cell>
          <cell r="F195">
            <v>157704.93054930551</v>
          </cell>
          <cell r="G195">
            <v>18337.772701313537</v>
          </cell>
          <cell r="I195">
            <v>237556</v>
          </cell>
          <cell r="J195">
            <v>176042.70325061906</v>
          </cell>
          <cell r="L195">
            <v>0.73673236732367331</v>
          </cell>
          <cell r="M195">
            <v>0.78046359811514887</v>
          </cell>
          <cell r="N195">
            <v>0</v>
          </cell>
        </row>
        <row r="196">
          <cell r="B196" t="str">
            <v>305576929220B</v>
          </cell>
          <cell r="C196">
            <v>10708</v>
          </cell>
          <cell r="D196">
            <v>5162</v>
          </cell>
          <cell r="E196">
            <v>1400</v>
          </cell>
          <cell r="F196">
            <v>111871.74406744065</v>
          </cell>
          <cell r="G196">
            <v>45963.298540898504</v>
          </cell>
          <cell r="H196">
            <v>14752.071466850406</v>
          </cell>
          <cell r="I196">
            <v>17270</v>
          </cell>
          <cell r="J196">
            <v>172587.11407518957</v>
          </cell>
          <cell r="L196">
            <v>10.447491974919748</v>
          </cell>
          <cell r="M196">
            <v>8.9041647696432591</v>
          </cell>
          <cell r="N196">
            <v>10.537193904893147</v>
          </cell>
        </row>
        <row r="197">
          <cell r="B197" t="str">
            <v>305496801117F</v>
          </cell>
          <cell r="C197">
            <v>211200</v>
          </cell>
          <cell r="D197">
            <v>21834</v>
          </cell>
          <cell r="F197">
            <v>155597.87597875981</v>
          </cell>
          <cell r="G197">
            <v>16936.699029126212</v>
          </cell>
          <cell r="I197">
            <v>233034</v>
          </cell>
          <cell r="J197">
            <v>172534.57500788601</v>
          </cell>
          <cell r="L197">
            <v>0.73673236732367331</v>
          </cell>
          <cell r="M197">
            <v>0.77570298750234545</v>
          </cell>
          <cell r="N197">
            <v>0</v>
          </cell>
        </row>
        <row r="198">
          <cell r="B198">
            <v>3054970510504</v>
          </cell>
          <cell r="D198">
            <v>22019</v>
          </cell>
          <cell r="G198">
            <v>171931.81793389953</v>
          </cell>
          <cell r="I198">
            <v>22019</v>
          </cell>
          <cell r="J198">
            <v>171931.81793389953</v>
          </cell>
          <cell r="L198">
            <v>0</v>
          </cell>
          <cell r="M198">
            <v>7.8083390678005147</v>
          </cell>
          <cell r="N198">
            <v>0</v>
          </cell>
        </row>
        <row r="199">
          <cell r="B199">
            <v>3054968401175</v>
          </cell>
          <cell r="D199">
            <v>252523</v>
          </cell>
          <cell r="E199">
            <v>14080</v>
          </cell>
          <cell r="G199">
            <v>160419.14452931483</v>
          </cell>
          <cell r="H199">
            <v>10584.971542314674</v>
          </cell>
          <cell r="I199">
            <v>266603</v>
          </cell>
          <cell r="J199">
            <v>171004.11607162951</v>
          </cell>
          <cell r="L199">
            <v>0</v>
          </cell>
          <cell r="M199">
            <v>0.63526547890415852</v>
          </cell>
          <cell r="N199">
            <v>0.75177354703939447</v>
          </cell>
        </row>
        <row r="200">
          <cell r="B200">
            <v>3011067200105</v>
          </cell>
          <cell r="C200">
            <v>16240</v>
          </cell>
          <cell r="D200">
            <v>25200</v>
          </cell>
          <cell r="E200">
            <v>16720</v>
          </cell>
          <cell r="F200">
            <v>37451.634175366475</v>
          </cell>
          <cell r="G200">
            <v>77717.155916154734</v>
          </cell>
          <cell r="H200">
            <v>54173.890784609655</v>
          </cell>
          <cell r="I200">
            <v>58160</v>
          </cell>
          <cell r="J200">
            <v>169342.68087613088</v>
          </cell>
          <cell r="L200">
            <v>2.3061351093205955</v>
          </cell>
          <cell r="M200">
            <v>3.0840141236569338</v>
          </cell>
          <cell r="N200">
            <v>3.2400652383139747</v>
          </cell>
        </row>
        <row r="201">
          <cell r="B201" t="str">
            <v>20009676511D5</v>
          </cell>
          <cell r="E201">
            <v>342000</v>
          </cell>
          <cell r="H201">
            <v>166334.38714285713</v>
          </cell>
          <cell r="I201">
            <v>342000</v>
          </cell>
          <cell r="J201">
            <v>166334.38714285713</v>
          </cell>
          <cell r="L201">
            <v>0</v>
          </cell>
          <cell r="M201">
            <v>0</v>
          </cell>
          <cell r="N201">
            <v>0.48635785714285712</v>
          </cell>
        </row>
        <row r="202">
          <cell r="B202">
            <v>3054970510503</v>
          </cell>
          <cell r="C202">
            <v>16046</v>
          </cell>
          <cell r="D202">
            <v>2064</v>
          </cell>
          <cell r="F202">
            <v>145003.33535835356</v>
          </cell>
          <cell r="G202">
            <v>18310.359794403197</v>
          </cell>
          <cell r="I202">
            <v>18110</v>
          </cell>
          <cell r="J202">
            <v>163313.69515275676</v>
          </cell>
          <cell r="L202">
            <v>9.0367278672786711</v>
          </cell>
          <cell r="M202">
            <v>8.871298350001549</v>
          </cell>
          <cell r="N202">
            <v>0</v>
          </cell>
        </row>
        <row r="203">
          <cell r="B203">
            <v>3011065330061</v>
          </cell>
          <cell r="C203">
            <v>43200</v>
          </cell>
          <cell r="D203">
            <v>83400</v>
          </cell>
          <cell r="E203">
            <v>3600</v>
          </cell>
          <cell r="F203">
            <v>40183.52271434803</v>
          </cell>
          <cell r="G203">
            <v>116357.1220894116</v>
          </cell>
          <cell r="H203">
            <v>5943.7591836734691</v>
          </cell>
          <cell r="I203">
            <v>130200</v>
          </cell>
          <cell r="J203">
            <v>162484.40398743312</v>
          </cell>
          <cell r="L203">
            <v>0.93017413690620443</v>
          </cell>
          <cell r="M203">
            <v>1.3951693296092518</v>
          </cell>
          <cell r="N203">
            <v>1.6510442176870748</v>
          </cell>
        </row>
        <row r="204">
          <cell r="B204">
            <v>3056059390001</v>
          </cell>
          <cell r="C204">
            <v>82800</v>
          </cell>
          <cell r="D204">
            <v>72000</v>
          </cell>
          <cell r="E204">
            <v>75600</v>
          </cell>
          <cell r="F204">
            <v>61938.785545855455</v>
          </cell>
          <cell r="G204">
            <v>45440.058188650597</v>
          </cell>
          <cell r="H204">
            <v>54807.479999999996</v>
          </cell>
          <cell r="I204">
            <v>230400</v>
          </cell>
          <cell r="J204">
            <v>162186.32373450603</v>
          </cell>
          <cell r="L204">
            <v>0.74805296552965528</v>
          </cell>
          <cell r="M204">
            <v>0.63111191928681387</v>
          </cell>
          <cell r="N204">
            <v>0.72496666666666665</v>
          </cell>
        </row>
        <row r="205">
          <cell r="B205" t="str">
            <v>305496809020A</v>
          </cell>
          <cell r="C205">
            <v>4200</v>
          </cell>
          <cell r="D205">
            <v>3690</v>
          </cell>
          <cell r="E205">
            <v>3804</v>
          </cell>
          <cell r="F205">
            <v>90832.084791436151</v>
          </cell>
          <cell r="G205">
            <v>32116.600125076868</v>
          </cell>
          <cell r="H205">
            <v>39180.997701620843</v>
          </cell>
          <cell r="I205">
            <v>11694</v>
          </cell>
          <cell r="J205">
            <v>162129.68261813384</v>
          </cell>
          <cell r="L205">
            <v>21.626686855103845</v>
          </cell>
          <cell r="M205">
            <v>8.7036856707525381</v>
          </cell>
          <cell r="N205">
            <v>10.299946819563839</v>
          </cell>
        </row>
        <row r="206">
          <cell r="B206" t="str">
            <v>305576956100A</v>
          </cell>
          <cell r="D206">
            <v>13266</v>
          </cell>
          <cell r="E206">
            <v>4985</v>
          </cell>
          <cell r="G206">
            <v>109709.70198259017</v>
          </cell>
          <cell r="H206">
            <v>48786.761364071339</v>
          </cell>
          <cell r="I206">
            <v>18251</v>
          </cell>
          <cell r="J206">
            <v>158496.46334666151</v>
          </cell>
          <cell r="L206">
            <v>0</v>
          </cell>
          <cell r="M206">
            <v>8.2699911037682927</v>
          </cell>
          <cell r="N206">
            <v>9.7867124100444016</v>
          </cell>
        </row>
        <row r="207">
          <cell r="B207">
            <v>3011030010002</v>
          </cell>
          <cell r="C207">
            <v>86250</v>
          </cell>
          <cell r="D207">
            <v>105000</v>
          </cell>
          <cell r="E207">
            <v>70510</v>
          </cell>
          <cell r="F207">
            <v>48569.926894121883</v>
          </cell>
          <cell r="G207">
            <v>61616.734820732905</v>
          </cell>
          <cell r="H207">
            <v>47535.059972789102</v>
          </cell>
          <cell r="I207">
            <v>261760</v>
          </cell>
          <cell r="J207">
            <v>157721.72168764391</v>
          </cell>
          <cell r="L207">
            <v>0.5631295871782247</v>
          </cell>
          <cell r="M207">
            <v>0.58682604591174192</v>
          </cell>
          <cell r="N207">
            <v>0.6741605442176869</v>
          </cell>
        </row>
        <row r="208">
          <cell r="B208">
            <v>3047363530072</v>
          </cell>
          <cell r="C208">
            <v>36036</v>
          </cell>
          <cell r="D208">
            <v>30576</v>
          </cell>
          <cell r="E208">
            <v>34632</v>
          </cell>
          <cell r="F208">
            <v>64038.732152027398</v>
          </cell>
          <cell r="G208">
            <v>40566.250945539505</v>
          </cell>
          <cell r="H208">
            <v>52478.97646499113</v>
          </cell>
          <cell r="I208">
            <v>101244</v>
          </cell>
          <cell r="J208">
            <v>157083.95956255804</v>
          </cell>
          <cell r="L208">
            <v>1.7770765942953546</v>
          </cell>
          <cell r="M208">
            <v>1.3267350518556875</v>
          </cell>
          <cell r="N208">
            <v>1.5153319607585796</v>
          </cell>
        </row>
        <row r="209">
          <cell r="B209">
            <v>3047363550073</v>
          </cell>
          <cell r="C209">
            <v>35700</v>
          </cell>
          <cell r="D209">
            <v>30660</v>
          </cell>
          <cell r="E209">
            <v>33600</v>
          </cell>
          <cell r="F209">
            <v>71222.212222122209</v>
          </cell>
          <cell r="G209">
            <v>36783.439744869844</v>
          </cell>
          <cell r="H209">
            <v>47703.610473128159</v>
          </cell>
          <cell r="I209">
            <v>99960</v>
          </cell>
          <cell r="J209">
            <v>155709.26244012022</v>
          </cell>
          <cell r="L209">
            <v>1.9950199501995016</v>
          </cell>
          <cell r="M209">
            <v>1.1997208005502231</v>
          </cell>
          <cell r="N209">
            <v>1.4197503117002428</v>
          </cell>
        </row>
        <row r="210">
          <cell r="B210" t="str">
            <v>301106826260A</v>
          </cell>
          <cell r="C210">
            <v>60576</v>
          </cell>
          <cell r="D210">
            <v>49440</v>
          </cell>
          <cell r="E210">
            <v>8064</v>
          </cell>
          <cell r="F210">
            <v>82135.062550625516</v>
          </cell>
          <cell r="G210">
            <v>60265.552573099667</v>
          </cell>
          <cell r="H210">
            <v>11632.497932935232</v>
          </cell>
          <cell r="I210">
            <v>118080</v>
          </cell>
          <cell r="J210">
            <v>154033.1130566604</v>
          </cell>
          <cell r="L210">
            <v>1.3559010590105902</v>
          </cell>
          <cell r="M210">
            <v>1.2189634420125337</v>
          </cell>
          <cell r="N210">
            <v>1.4425220650961348</v>
          </cell>
        </row>
        <row r="211">
          <cell r="B211">
            <v>3047353250003</v>
          </cell>
          <cell r="C211">
            <v>170000</v>
          </cell>
          <cell r="D211">
            <v>166000</v>
          </cell>
          <cell r="E211">
            <v>103600</v>
          </cell>
          <cell r="F211">
            <v>42378.221220399013</v>
          </cell>
          <cell r="G211">
            <v>66367.238157398868</v>
          </cell>
          <cell r="H211">
            <v>43515.382857142853</v>
          </cell>
          <cell r="I211">
            <v>439600</v>
          </cell>
          <cell r="J211">
            <v>152260.84223494073</v>
          </cell>
          <cell r="L211">
            <v>0.24928365423764126</v>
          </cell>
          <cell r="M211">
            <v>0.3998026395024028</v>
          </cell>
          <cell r="N211">
            <v>0.42003265306122445</v>
          </cell>
        </row>
        <row r="212">
          <cell r="B212">
            <v>3054969090157</v>
          </cell>
          <cell r="C212">
            <v>81000</v>
          </cell>
          <cell r="D212">
            <v>101913</v>
          </cell>
          <cell r="F212">
            <v>51275.849296954511</v>
          </cell>
          <cell r="G212">
            <v>99895.112687714747</v>
          </cell>
          <cell r="I212">
            <v>182913</v>
          </cell>
          <cell r="J212">
            <v>151170.96198466927</v>
          </cell>
          <cell r="L212">
            <v>0.63303517650561125</v>
          </cell>
          <cell r="M212">
            <v>0.98019990273777391</v>
          </cell>
          <cell r="N212">
            <v>0</v>
          </cell>
        </row>
        <row r="213">
          <cell r="B213">
            <v>3054969571107</v>
          </cell>
          <cell r="C213">
            <v>77343</v>
          </cell>
          <cell r="D213">
            <v>65988</v>
          </cell>
          <cell r="F213">
            <v>86226.933298744771</v>
          </cell>
          <cell r="G213">
            <v>63344.879312193159</v>
          </cell>
          <cell r="I213">
            <v>143331</v>
          </cell>
          <cell r="J213">
            <v>149571.81261093792</v>
          </cell>
          <cell r="L213">
            <v>1.114864089817369</v>
          </cell>
          <cell r="M213">
            <v>0.95994543420308476</v>
          </cell>
          <cell r="N213">
            <v>0</v>
          </cell>
        </row>
        <row r="214">
          <cell r="B214">
            <v>3047368872207</v>
          </cell>
          <cell r="C214">
            <v>8520</v>
          </cell>
          <cell r="D214">
            <v>20596</v>
          </cell>
          <cell r="E214">
            <v>23560</v>
          </cell>
          <cell r="F214">
            <v>20954.618078824613</v>
          </cell>
          <cell r="G214">
            <v>55265.422897296092</v>
          </cell>
          <cell r="H214">
            <v>72397.733075223659</v>
          </cell>
          <cell r="I214">
            <v>52676</v>
          </cell>
          <cell r="J214">
            <v>148617.77405134437</v>
          </cell>
          <cell r="L214">
            <v>2.4594622158244852</v>
          </cell>
          <cell r="M214">
            <v>2.6833085500726401</v>
          </cell>
          <cell r="N214">
            <v>3.0729088741605968</v>
          </cell>
        </row>
        <row r="215">
          <cell r="B215">
            <v>3054968700270</v>
          </cell>
          <cell r="C215">
            <v>21504</v>
          </cell>
          <cell r="D215">
            <v>29568</v>
          </cell>
          <cell r="E215">
            <v>23184</v>
          </cell>
          <cell r="F215">
            <v>34448.689102275646</v>
          </cell>
          <cell r="G215">
            <v>59084.762891370388</v>
          </cell>
          <cell r="H215">
            <v>54824.37629765732</v>
          </cell>
          <cell r="I215">
            <v>74256</v>
          </cell>
          <cell r="J215">
            <v>148357.82829130336</v>
          </cell>
          <cell r="L215">
            <v>1.601966569116241</v>
          </cell>
          <cell r="M215">
            <v>1.9982671432416934</v>
          </cell>
          <cell r="N215">
            <v>2.3647505304372549</v>
          </cell>
        </row>
        <row r="216">
          <cell r="B216">
            <v>3054968700170</v>
          </cell>
          <cell r="C216">
            <v>21840</v>
          </cell>
          <cell r="D216">
            <v>28896</v>
          </cell>
          <cell r="E216">
            <v>23520</v>
          </cell>
          <cell r="F216">
            <v>34986.949869498705</v>
          </cell>
          <cell r="G216">
            <v>57741.927371111968</v>
          </cell>
          <cell r="H216">
            <v>55618.932475884234</v>
          </cell>
          <cell r="I216">
            <v>74256</v>
          </cell>
          <cell r="J216">
            <v>148347.8097164949</v>
          </cell>
          <cell r="L216">
            <v>1.601966569116241</v>
          </cell>
          <cell r="M216">
            <v>1.9982671432416932</v>
          </cell>
          <cell r="N216">
            <v>2.3647505304372549</v>
          </cell>
        </row>
        <row r="217">
          <cell r="B217">
            <v>3056070150005</v>
          </cell>
          <cell r="D217">
            <v>8473</v>
          </cell>
          <cell r="E217">
            <v>153206</v>
          </cell>
          <cell r="G217">
            <v>7394.0496231479401</v>
          </cell>
          <cell r="H217">
            <v>140461.83082168558</v>
          </cell>
          <cell r="I217">
            <v>161679</v>
          </cell>
          <cell r="J217">
            <v>147855.88044483351</v>
          </cell>
          <cell r="L217">
            <v>0</v>
          </cell>
          <cell r="M217">
            <v>0.87266017032313703</v>
          </cell>
          <cell r="N217">
            <v>0.91681677494148783</v>
          </cell>
        </row>
        <row r="218">
          <cell r="B218" t="str">
            <v>305496809090A</v>
          </cell>
          <cell r="C218">
            <v>4110</v>
          </cell>
          <cell r="D218">
            <v>3716</v>
          </cell>
          <cell r="E218">
            <v>3774</v>
          </cell>
          <cell r="F218">
            <v>84372.495195540163</v>
          </cell>
          <cell r="G218">
            <v>28659.49246539074</v>
          </cell>
          <cell r="H218">
            <v>34445.022257858123</v>
          </cell>
          <cell r="I218">
            <v>11600</v>
          </cell>
          <cell r="J218">
            <v>147477.00991878903</v>
          </cell>
          <cell r="L218">
            <v>20.528587638817559</v>
          </cell>
          <cell r="M218">
            <v>7.7124576064022445</v>
          </cell>
          <cell r="N218">
            <v>9.1269269363694026</v>
          </cell>
        </row>
        <row r="219">
          <cell r="B219" t="str">
            <v>301106923220B</v>
          </cell>
          <cell r="C219">
            <v>5170</v>
          </cell>
          <cell r="D219">
            <v>11638</v>
          </cell>
          <cell r="E219">
            <v>5578</v>
          </cell>
          <cell r="F219">
            <v>44767.325614432615</v>
          </cell>
          <cell r="G219">
            <v>64832.842459028885</v>
          </cell>
          <cell r="H219">
            <v>36772.825754369274</v>
          </cell>
          <cell r="I219">
            <v>22386</v>
          </cell>
          <cell r="J219">
            <v>146372.99382783077</v>
          </cell>
          <cell r="L219">
            <v>8.6590571788070818</v>
          </cell>
          <cell r="M219">
            <v>5.5707890066187389</v>
          </cell>
          <cell r="N219">
            <v>6.5924750366384499</v>
          </cell>
        </row>
        <row r="220">
          <cell r="B220" t="str">
            <v>3011068853B02</v>
          </cell>
          <cell r="C220">
            <v>9792</v>
          </cell>
          <cell r="D220">
            <v>7872</v>
          </cell>
          <cell r="E220">
            <v>960</v>
          </cell>
          <cell r="F220">
            <v>86799.236792367941</v>
          </cell>
          <cell r="G220">
            <v>51297.985190611958</v>
          </cell>
          <cell r="H220">
            <v>7403.178817507709</v>
          </cell>
          <cell r="I220">
            <v>18624</v>
          </cell>
          <cell r="J220">
            <v>145500.40080048761</v>
          </cell>
          <cell r="L220">
            <v>8.8643011430114313</v>
          </cell>
          <cell r="M220">
            <v>6.5165123463683887</v>
          </cell>
          <cell r="N220">
            <v>7.71164460157053</v>
          </cell>
        </row>
        <row r="221">
          <cell r="B221" t="str">
            <v>3011068851D02</v>
          </cell>
          <cell r="C221">
            <v>7008</v>
          </cell>
          <cell r="D221">
            <v>8736</v>
          </cell>
          <cell r="E221">
            <v>1632</v>
          </cell>
          <cell r="F221">
            <v>71844.05491113734</v>
          </cell>
          <cell r="G221">
            <v>58722.512700364321</v>
          </cell>
          <cell r="H221">
            <v>12982.069912723933</v>
          </cell>
          <cell r="I221">
            <v>17376</v>
          </cell>
          <cell r="J221">
            <v>143548.6375242256</v>
          </cell>
          <cell r="L221">
            <v>10.251720164260465</v>
          </cell>
          <cell r="M221">
            <v>6.7218993475691757</v>
          </cell>
          <cell r="N221">
            <v>7.9546997014239791</v>
          </cell>
        </row>
        <row r="222">
          <cell r="B222">
            <v>3054968970256</v>
          </cell>
          <cell r="C222">
            <v>20520</v>
          </cell>
          <cell r="D222">
            <v>51306</v>
          </cell>
          <cell r="E222">
            <v>11348</v>
          </cell>
          <cell r="F222">
            <v>39905.763763519986</v>
          </cell>
          <cell r="G222">
            <v>82594.922528839641</v>
          </cell>
          <cell r="H222">
            <v>20869.082024739153</v>
          </cell>
          <cell r="I222">
            <v>83174</v>
          </cell>
          <cell r="J222">
            <v>143369.76831709879</v>
          </cell>
          <cell r="L222">
            <v>1.9447253296062372</v>
          </cell>
          <cell r="M222">
            <v>1.6098491897407641</v>
          </cell>
          <cell r="N222">
            <v>1.8390096955180784</v>
          </cell>
        </row>
        <row r="223">
          <cell r="B223">
            <v>3065069500051</v>
          </cell>
          <cell r="D223">
            <v>74491</v>
          </cell>
          <cell r="E223">
            <v>143672</v>
          </cell>
          <cell r="G223">
            <v>43571.696410780467</v>
          </cell>
          <cell r="H223">
            <v>99449.953872108861</v>
          </cell>
          <cell r="I223">
            <v>218163</v>
          </cell>
          <cell r="J223">
            <v>143021.65028288931</v>
          </cell>
          <cell r="L223">
            <v>0</v>
          </cell>
          <cell r="M223">
            <v>0.58492564753836662</v>
          </cell>
          <cell r="N223">
            <v>0.69220136054421777</v>
          </cell>
        </row>
        <row r="224">
          <cell r="B224">
            <v>3054968982206</v>
          </cell>
          <cell r="C224">
            <v>52394</v>
          </cell>
          <cell r="D224">
            <v>51367</v>
          </cell>
          <cell r="E224">
            <v>12962</v>
          </cell>
          <cell r="F224">
            <v>57760.644419631011</v>
          </cell>
          <cell r="G224">
            <v>65646.611492735581</v>
          </cell>
          <cell r="H224">
            <v>19603.423072926918</v>
          </cell>
          <cell r="I224">
            <v>116723</v>
          </cell>
          <cell r="J224">
            <v>143010.67898529349</v>
          </cell>
          <cell r="L224">
            <v>1.1024286067036495</v>
          </cell>
          <cell r="M224">
            <v>1.2779919304755112</v>
          </cell>
          <cell r="N224">
            <v>1.5123764135879432</v>
          </cell>
        </row>
        <row r="225">
          <cell r="B225">
            <v>3054969920206</v>
          </cell>
          <cell r="D225">
            <v>35100</v>
          </cell>
          <cell r="E225">
            <v>65451</v>
          </cell>
          <cell r="G225">
            <v>44535.174356332514</v>
          </cell>
          <cell r="H225">
            <v>98275.239498572744</v>
          </cell>
          <cell r="I225">
            <v>100551</v>
          </cell>
          <cell r="J225">
            <v>142810.41385490526</v>
          </cell>
          <cell r="L225">
            <v>0</v>
          </cell>
          <cell r="M225">
            <v>1.2688083862202995</v>
          </cell>
          <cell r="N225">
            <v>1.5015086018330162</v>
          </cell>
        </row>
        <row r="226">
          <cell r="B226">
            <v>3054968983306</v>
          </cell>
          <cell r="C226">
            <v>52380</v>
          </cell>
          <cell r="D226">
            <v>51848</v>
          </cell>
          <cell r="E226">
            <v>12419</v>
          </cell>
          <cell r="F226">
            <v>57745.210419137162</v>
          </cell>
          <cell r="G226">
            <v>66261.325611294305</v>
          </cell>
          <cell r="H226">
            <v>18782.202680348666</v>
          </cell>
          <cell r="I226">
            <v>116647</v>
          </cell>
          <cell r="J226">
            <v>142788.73871078013</v>
          </cell>
          <cell r="L226">
            <v>1.1024286067036495</v>
          </cell>
          <cell r="M226">
            <v>1.2779919304755112</v>
          </cell>
          <cell r="N226">
            <v>1.5123764135879432</v>
          </cell>
        </row>
        <row r="227">
          <cell r="B227">
            <v>3054968980006</v>
          </cell>
          <cell r="C227">
            <v>53472</v>
          </cell>
          <cell r="D227">
            <v>50804</v>
          </cell>
          <cell r="E227">
            <v>12422</v>
          </cell>
          <cell r="F227">
            <v>58949.062457657543</v>
          </cell>
          <cell r="G227">
            <v>64927.10203587787</v>
          </cell>
          <cell r="H227">
            <v>18786.739809589431</v>
          </cell>
          <cell r="I227">
            <v>116698</v>
          </cell>
          <cell r="J227">
            <v>142662.90430312484</v>
          </cell>
          <cell r="L227">
            <v>1.1024286067036495</v>
          </cell>
          <cell r="M227">
            <v>1.2779919304755112</v>
          </cell>
          <cell r="N227">
            <v>1.5123764135879432</v>
          </cell>
        </row>
        <row r="228">
          <cell r="B228">
            <v>3011068771507</v>
          </cell>
          <cell r="C228">
            <v>4200</v>
          </cell>
          <cell r="D228">
            <v>29880</v>
          </cell>
          <cell r="E228">
            <v>3838</v>
          </cell>
          <cell r="F228">
            <v>19398.635162822215</v>
          </cell>
          <cell r="G228">
            <v>106919.89754283131</v>
          </cell>
          <cell r="H228">
            <v>16252.294944167377</v>
          </cell>
          <cell r="I228">
            <v>37918</v>
          </cell>
          <cell r="J228">
            <v>142570.82764982092</v>
          </cell>
          <cell r="L228">
            <v>4.6187226578148133</v>
          </cell>
          <cell r="M228">
            <v>3.578309824057273</v>
          </cell>
          <cell r="N228">
            <v>4.2345739823260491</v>
          </cell>
        </row>
        <row r="229">
          <cell r="B229">
            <v>3011056663302</v>
          </cell>
          <cell r="C229">
            <v>28350</v>
          </cell>
          <cell r="D229">
            <v>14175</v>
          </cell>
          <cell r="F229">
            <v>92448.564012249059</v>
          </cell>
          <cell r="G229">
            <v>50046.281999639803</v>
          </cell>
          <cell r="I229">
            <v>42525</v>
          </cell>
          <cell r="J229">
            <v>142494.84601188888</v>
          </cell>
          <cell r="L229">
            <v>3.2609722755643409</v>
          </cell>
          <cell r="M229">
            <v>3.530601904736494</v>
          </cell>
          <cell r="N229">
            <v>0</v>
          </cell>
        </row>
        <row r="230">
          <cell r="B230">
            <v>3054969352278</v>
          </cell>
          <cell r="D230">
            <v>98280</v>
          </cell>
          <cell r="E230">
            <v>68068</v>
          </cell>
          <cell r="G230">
            <v>77450.608795419088</v>
          </cell>
          <cell r="H230">
            <v>63479.64104271934</v>
          </cell>
          <cell r="I230">
            <v>166348</v>
          </cell>
          <cell r="J230">
            <v>140930.24983813844</v>
          </cell>
          <cell r="L230">
            <v>0</v>
          </cell>
          <cell r="M230">
            <v>0.78806073255412179</v>
          </cell>
          <cell r="N230">
            <v>0.932591541439727</v>
          </cell>
        </row>
        <row r="231">
          <cell r="B231">
            <v>3011055670091</v>
          </cell>
          <cell r="C231">
            <v>64056</v>
          </cell>
          <cell r="D231">
            <v>54672</v>
          </cell>
          <cell r="E231">
            <v>17000</v>
          </cell>
          <cell r="F231">
            <v>72294.324543245428</v>
          </cell>
          <cell r="G231">
            <v>50000.543093101063</v>
          </cell>
          <cell r="H231">
            <v>18398.840967255066</v>
          </cell>
          <cell r="I231">
            <v>135728</v>
          </cell>
          <cell r="J231">
            <v>140693.70860360155</v>
          </cell>
          <cell r="L231">
            <v>1.128611286112861</v>
          </cell>
          <cell r="M231">
            <v>0.91455485610735043</v>
          </cell>
          <cell r="N231">
            <v>1.0822847627797099</v>
          </cell>
        </row>
        <row r="232">
          <cell r="B232">
            <v>3054967632277</v>
          </cell>
          <cell r="C232">
            <v>268370</v>
          </cell>
          <cell r="D232">
            <v>22000</v>
          </cell>
          <cell r="F232">
            <v>122504.01995778202</v>
          </cell>
          <cell r="G232">
            <v>17978.60270321721</v>
          </cell>
          <cell r="I232">
            <v>290370</v>
          </cell>
          <cell r="J232">
            <v>140482.62266099922</v>
          </cell>
          <cell r="L232">
            <v>0.45647434496322992</v>
          </cell>
          <cell r="M232">
            <v>0.81720921378260047</v>
          </cell>
          <cell r="N232">
            <v>0</v>
          </cell>
        </row>
        <row r="233">
          <cell r="B233">
            <v>3056070173002</v>
          </cell>
          <cell r="E233">
            <v>84996</v>
          </cell>
          <cell r="H233">
            <v>139357.93204114441</v>
          </cell>
          <cell r="I233">
            <v>84996</v>
          </cell>
          <cell r="J233">
            <v>139357.93204114441</v>
          </cell>
          <cell r="L233">
            <v>0</v>
          </cell>
          <cell r="M233">
            <v>0</v>
          </cell>
          <cell r="N233">
            <v>1.6395822396482707</v>
          </cell>
        </row>
        <row r="234">
          <cell r="B234">
            <v>3047353110003</v>
          </cell>
          <cell r="C234">
            <v>160000</v>
          </cell>
          <cell r="D234">
            <v>34000</v>
          </cell>
          <cell r="E234">
            <v>63600</v>
          </cell>
          <cell r="F234">
            <v>89244.56124561248</v>
          </cell>
          <cell r="G234">
            <v>15669.374181414903</v>
          </cell>
          <cell r="H234">
            <v>33831.306122448972</v>
          </cell>
          <cell r="I234">
            <v>257600</v>
          </cell>
          <cell r="J234">
            <v>138745.24154947634</v>
          </cell>
          <cell r="L234">
            <v>0.55777850778507798</v>
          </cell>
          <cell r="M234">
            <v>0.46086394651220303</v>
          </cell>
          <cell r="N234">
            <v>0.53193877551020396</v>
          </cell>
        </row>
        <row r="235">
          <cell r="B235" t="str">
            <v>3011068854B02</v>
          </cell>
          <cell r="C235">
            <v>8352</v>
          </cell>
          <cell r="D235">
            <v>8832</v>
          </cell>
          <cell r="E235">
            <v>1248</v>
          </cell>
          <cell r="F235">
            <v>74034.643146431481</v>
          </cell>
          <cell r="G235">
            <v>53151.783585772537</v>
          </cell>
          <cell r="H235">
            <v>8888.0226261565713</v>
          </cell>
          <cell r="I235">
            <v>18432</v>
          </cell>
          <cell r="J235">
            <v>136074.44935836058</v>
          </cell>
          <cell r="L235">
            <v>8.8643011430114313</v>
          </cell>
          <cell r="M235">
            <v>6.0180914386064916</v>
          </cell>
          <cell r="N235">
            <v>7.1218130017280217</v>
          </cell>
        </row>
        <row r="236">
          <cell r="B236" t="str">
            <v>301106756210L</v>
          </cell>
          <cell r="C236">
            <v>9240</v>
          </cell>
          <cell r="D236">
            <v>16320</v>
          </cell>
          <cell r="E236">
            <v>50</v>
          </cell>
          <cell r="F236">
            <v>34729.394986257554</v>
          </cell>
          <cell r="G236">
            <v>100885.81353731017</v>
          </cell>
          <cell r="H236">
            <v>365.0944055274843</v>
          </cell>
          <cell r="I236">
            <v>25610</v>
          </cell>
          <cell r="J236">
            <v>135980.3029290952</v>
          </cell>
          <cell r="L236">
            <v>3.7585925309802546</v>
          </cell>
          <cell r="M236">
            <v>6.1817287706685153</v>
          </cell>
          <cell r="N236">
            <v>7.3018881105496858</v>
          </cell>
        </row>
        <row r="237">
          <cell r="B237" t="str">
            <v>305496799020O</v>
          </cell>
          <cell r="C237">
            <v>2100</v>
          </cell>
          <cell r="F237">
            <v>134695.0448103231</v>
          </cell>
          <cell r="I237">
            <v>2100</v>
          </cell>
          <cell r="J237">
            <v>134695.0448103231</v>
          </cell>
          <cell r="L237">
            <v>64.140497528725291</v>
          </cell>
          <cell r="M237">
            <v>0</v>
          </cell>
          <cell r="N237">
            <v>0</v>
          </cell>
        </row>
        <row r="238">
          <cell r="B238" t="str">
            <v>305496799020P</v>
          </cell>
          <cell r="D238">
            <v>2078</v>
          </cell>
          <cell r="G238">
            <v>134184.42587732096</v>
          </cell>
          <cell r="I238">
            <v>2078</v>
          </cell>
          <cell r="J238">
            <v>134184.42587732096</v>
          </cell>
          <cell r="L238">
            <v>0</v>
          </cell>
          <cell r="M238">
            <v>64.573833434706913</v>
          </cell>
          <cell r="N238">
            <v>0</v>
          </cell>
        </row>
        <row r="239">
          <cell r="B239">
            <v>3047370080002</v>
          </cell>
          <cell r="C239">
            <v>315</v>
          </cell>
          <cell r="D239">
            <v>19530</v>
          </cell>
          <cell r="E239">
            <v>25935</v>
          </cell>
          <cell r="F239">
            <v>1069.3893703642918</v>
          </cell>
          <cell r="G239">
            <v>51509.766756002602</v>
          </cell>
          <cell r="H239">
            <v>80947.860846348165</v>
          </cell>
          <cell r="I239">
            <v>45780</v>
          </cell>
          <cell r="J239">
            <v>133527.01697271506</v>
          </cell>
          <cell r="L239">
            <v>3.3948868900453708</v>
          </cell>
          <cell r="M239">
            <v>2.6374688559141117</v>
          </cell>
          <cell r="N239">
            <v>3.1211822188682539</v>
          </cell>
        </row>
        <row r="240">
          <cell r="B240">
            <v>3011067690096</v>
          </cell>
          <cell r="C240">
            <v>14620</v>
          </cell>
          <cell r="D240">
            <v>4080</v>
          </cell>
          <cell r="E240">
            <v>1785</v>
          </cell>
          <cell r="F240">
            <v>100033.05058050582</v>
          </cell>
          <cell r="G240">
            <v>21969.24260029176</v>
          </cell>
          <cell r="H240">
            <v>11168.427753215434</v>
          </cell>
          <cell r="I240">
            <v>20485</v>
          </cell>
          <cell r="J240">
            <v>133170.72093401302</v>
          </cell>
          <cell r="L240">
            <v>6.8422059220592217</v>
          </cell>
          <cell r="M240">
            <v>5.384618284385235</v>
          </cell>
          <cell r="N240">
            <v>6.256822270708926</v>
          </cell>
        </row>
        <row r="241">
          <cell r="B241">
            <v>3011068231002</v>
          </cell>
          <cell r="C241">
            <v>9000</v>
          </cell>
          <cell r="D241">
            <v>7200</v>
          </cell>
          <cell r="E241">
            <v>1200</v>
          </cell>
          <cell r="F241">
            <v>74385.74385743856</v>
          </cell>
          <cell r="G241">
            <v>47345.797099466188</v>
          </cell>
          <cell r="H241">
            <v>9338.174092788242</v>
          </cell>
          <cell r="I241">
            <v>17400</v>
          </cell>
          <cell r="J241">
            <v>131069.71504969298</v>
          </cell>
          <cell r="L241">
            <v>8.2650826508265069</v>
          </cell>
          <cell r="M241">
            <v>6.5758051527036372</v>
          </cell>
          <cell r="N241">
            <v>7.7818117439902013</v>
          </cell>
        </row>
        <row r="242">
          <cell r="B242">
            <v>3055769300109</v>
          </cell>
          <cell r="C242">
            <v>775</v>
          </cell>
          <cell r="D242">
            <v>9940</v>
          </cell>
          <cell r="E242">
            <v>5597</v>
          </cell>
          <cell r="F242">
            <v>6632.8126516559278</v>
          </cell>
          <cell r="G242">
            <v>74444.624597943606</v>
          </cell>
          <cell r="H242">
            <v>49605.98193888487</v>
          </cell>
          <cell r="I242">
            <v>16312</v>
          </cell>
          <cell r="J242">
            <v>130683.4191884844</v>
          </cell>
          <cell r="L242">
            <v>8.5584679376205521</v>
          </cell>
          <cell r="M242">
            <v>7.4893988529118314</v>
          </cell>
          <cell r="N242">
            <v>8.8629590743049622</v>
          </cell>
        </row>
        <row r="243">
          <cell r="B243">
            <v>1012903999900</v>
          </cell>
          <cell r="C243">
            <v>24286</v>
          </cell>
          <cell r="D243">
            <v>10682</v>
          </cell>
          <cell r="E243">
            <v>29898</v>
          </cell>
          <cell r="F243">
            <v>79263.056781511201</v>
          </cell>
          <cell r="G243">
            <v>11904.637985449213</v>
          </cell>
          <cell r="H243">
            <v>39430.977299999999</v>
          </cell>
          <cell r="I243">
            <v>64866</v>
          </cell>
          <cell r="J243">
            <v>130598.67206696041</v>
          </cell>
          <cell r="L243">
            <v>3.2637345294207032</v>
          </cell>
          <cell r="M243">
            <v>1.1144577780798739</v>
          </cell>
          <cell r="N243">
            <v>1.3188499999999999</v>
          </cell>
        </row>
        <row r="244">
          <cell r="B244">
            <v>3054968981106</v>
          </cell>
          <cell r="C244">
            <v>52920</v>
          </cell>
          <cell r="D244">
            <v>51314</v>
          </cell>
          <cell r="E244">
            <v>4319</v>
          </cell>
          <cell r="F244">
            <v>58340.521866757132</v>
          </cell>
          <cell r="G244">
            <v>65578.877920420375</v>
          </cell>
          <cell r="H244">
            <v>6531.9537302863264</v>
          </cell>
          <cell r="I244">
            <v>108553</v>
          </cell>
          <cell r="J244">
            <v>130451.35351746384</v>
          </cell>
          <cell r="L244">
            <v>1.1024286067036495</v>
          </cell>
          <cell r="M244">
            <v>1.277991930475511</v>
          </cell>
          <cell r="N244">
            <v>1.5123764135879432</v>
          </cell>
        </row>
        <row r="245">
          <cell r="B245">
            <v>3054969352208</v>
          </cell>
          <cell r="D245">
            <v>70487</v>
          </cell>
          <cell r="E245">
            <v>79003</v>
          </cell>
          <cell r="G245">
            <v>57254.2862366302</v>
          </cell>
          <cell r="H245">
            <v>72626.160797132368</v>
          </cell>
          <cell r="I245">
            <v>149490</v>
          </cell>
          <cell r="J245">
            <v>129880.44703376257</v>
          </cell>
          <cell r="L245">
            <v>0</v>
          </cell>
          <cell r="M245">
            <v>0.81226731505994298</v>
          </cell>
          <cell r="N245">
            <v>0.91928358159984269</v>
          </cell>
        </row>
        <row r="246">
          <cell r="B246">
            <v>3054970500774</v>
          </cell>
          <cell r="D246">
            <v>18576</v>
          </cell>
          <cell r="G246">
            <v>129469.97692757007</v>
          </cell>
          <cell r="I246">
            <v>18576</v>
          </cell>
          <cell r="J246">
            <v>129469.97692757007</v>
          </cell>
          <cell r="L246">
            <v>0</v>
          </cell>
          <cell r="M246">
            <v>6.9697446666435221</v>
          </cell>
          <cell r="N246">
            <v>0</v>
          </cell>
        </row>
        <row r="247">
          <cell r="B247">
            <v>3047368902205</v>
          </cell>
          <cell r="C247">
            <v>8532</v>
          </cell>
          <cell r="D247">
            <v>21210</v>
          </cell>
          <cell r="E247">
            <v>23040</v>
          </cell>
          <cell r="F247">
            <v>19453.154531545315</v>
          </cell>
          <cell r="G247">
            <v>50990.291262135928</v>
          </cell>
          <cell r="H247">
            <v>58192.457142857143</v>
          </cell>
          <cell r="I247">
            <v>52782</v>
          </cell>
          <cell r="J247">
            <v>128635.90293653839</v>
          </cell>
          <cell r="L247">
            <v>2.2800228002280023</v>
          </cell>
          <cell r="M247">
            <v>2.4040684234858993</v>
          </cell>
          <cell r="N247">
            <v>2.5257142857142858</v>
          </cell>
        </row>
        <row r="248">
          <cell r="B248">
            <v>3011067200165</v>
          </cell>
          <cell r="C248">
            <v>24780</v>
          </cell>
          <cell r="D248">
            <v>20300</v>
          </cell>
          <cell r="E248">
            <v>2660</v>
          </cell>
          <cell r="F248">
            <v>57397.662588898878</v>
          </cell>
          <cell r="G248">
            <v>62393.675641101087</v>
          </cell>
          <cell r="H248">
            <v>8589.4145996018997</v>
          </cell>
          <cell r="I248">
            <v>47740</v>
          </cell>
          <cell r="J248">
            <v>128380.75282960187</v>
          </cell>
          <cell r="L248">
            <v>2.3162898542735624</v>
          </cell>
          <cell r="M248">
            <v>3.0735800808424178</v>
          </cell>
          <cell r="N248">
            <v>3.2291032329330451</v>
          </cell>
        </row>
        <row r="249">
          <cell r="B249">
            <v>3011060042202</v>
          </cell>
          <cell r="C249">
            <v>51304</v>
          </cell>
          <cell r="D249">
            <v>1439</v>
          </cell>
          <cell r="E249">
            <v>352</v>
          </cell>
          <cell r="F249">
            <v>124248.62838628386</v>
          </cell>
          <cell r="G249">
            <v>3174.9621059882961</v>
          </cell>
          <cell r="H249">
            <v>815.93922610844959</v>
          </cell>
          <cell r="I249">
            <v>53095</v>
          </cell>
          <cell r="J249">
            <v>128239.5297183806</v>
          </cell>
          <cell r="L249">
            <v>2.4218117181171812</v>
          </cell>
          <cell r="M249">
            <v>2.2063669951273774</v>
          </cell>
          <cell r="N249">
            <v>2.3180091650808228</v>
          </cell>
        </row>
        <row r="250">
          <cell r="B250">
            <v>3047370090003</v>
          </cell>
          <cell r="D250">
            <v>15625</v>
          </cell>
          <cell r="E250">
            <v>25625</v>
          </cell>
          <cell r="G250">
            <v>43577.273809608159</v>
          </cell>
          <cell r="H250">
            <v>84573.769826459538</v>
          </cell>
          <cell r="I250">
            <v>41250</v>
          </cell>
          <cell r="J250">
            <v>128151.0436360677</v>
          </cell>
          <cell r="L250">
            <v>0</v>
          </cell>
          <cell r="M250">
            <v>2.7889455238149221</v>
          </cell>
          <cell r="N250">
            <v>3.3004397981057383</v>
          </cell>
        </row>
        <row r="251">
          <cell r="B251">
            <v>3054969330105</v>
          </cell>
          <cell r="C251">
            <v>96</v>
          </cell>
          <cell r="D251">
            <v>6242</v>
          </cell>
          <cell r="E251">
            <v>25961</v>
          </cell>
          <cell r="F251">
            <v>290.49288553648296</v>
          </cell>
          <cell r="G251">
            <v>22611.384127809448</v>
          </cell>
          <cell r="H251">
            <v>104964.34077380953</v>
          </cell>
          <cell r="I251">
            <v>32299</v>
          </cell>
          <cell r="J251">
            <v>127866.21778715546</v>
          </cell>
          <cell r="L251">
            <v>3.0259675576716973</v>
          </cell>
          <cell r="M251">
            <v>3.6224582069544131</v>
          </cell>
          <cell r="N251">
            <v>4.0431547619047619</v>
          </cell>
        </row>
        <row r="252">
          <cell r="B252">
            <v>3056051811597</v>
          </cell>
          <cell r="C252">
            <v>177600</v>
          </cell>
          <cell r="F252">
            <v>126667.80667806679</v>
          </cell>
          <cell r="I252">
            <v>177600</v>
          </cell>
          <cell r="J252">
            <v>126667.80667806679</v>
          </cell>
          <cell r="L252">
            <v>0.71321963219632201</v>
          </cell>
          <cell r="M252">
            <v>0</v>
          </cell>
          <cell r="N252">
            <v>0</v>
          </cell>
        </row>
        <row r="253">
          <cell r="B253" t="str">
            <v>30560609433A3</v>
          </cell>
          <cell r="C253">
            <v>39150</v>
          </cell>
          <cell r="D253">
            <v>35700</v>
          </cell>
          <cell r="E253">
            <v>11100</v>
          </cell>
          <cell r="F253">
            <v>59220.350328503286</v>
          </cell>
          <cell r="G253">
            <v>48618.466028427683</v>
          </cell>
          <cell r="H253">
            <v>17889.07146138198</v>
          </cell>
          <cell r="I253">
            <v>85950</v>
          </cell>
          <cell r="J253">
            <v>125727.88781831294</v>
          </cell>
          <cell r="L253">
            <v>1.5126526265262652</v>
          </cell>
          <cell r="M253">
            <v>1.3618617935133805</v>
          </cell>
          <cell r="N253">
            <v>1.6116280595839623</v>
          </cell>
        </row>
        <row r="254">
          <cell r="B254">
            <v>3056051811567</v>
          </cell>
          <cell r="C254">
            <v>207900</v>
          </cell>
          <cell r="F254">
            <v>125522.19544932951</v>
          </cell>
          <cell r="I254">
            <v>207900</v>
          </cell>
          <cell r="J254">
            <v>125522.19544932951</v>
          </cell>
          <cell r="L254">
            <v>0.6037623638736388</v>
          </cell>
          <cell r="M254">
            <v>0</v>
          </cell>
          <cell r="N254">
            <v>0</v>
          </cell>
        </row>
        <row r="255">
          <cell r="B255">
            <v>3054970220105</v>
          </cell>
          <cell r="D255">
            <v>14580</v>
          </cell>
          <cell r="E255">
            <v>76140</v>
          </cell>
          <cell r="G255">
            <v>19320.151733156035</v>
          </cell>
          <cell r="H255">
            <v>105999.36847890282</v>
          </cell>
          <cell r="I255">
            <v>90720</v>
          </cell>
          <cell r="J255">
            <v>125319.52021205885</v>
          </cell>
          <cell r="L255">
            <v>0</v>
          </cell>
          <cell r="M255">
            <v>1.325113287596436</v>
          </cell>
          <cell r="N255">
            <v>1.3921640199488157</v>
          </cell>
        </row>
        <row r="256">
          <cell r="B256">
            <v>3055769562109</v>
          </cell>
          <cell r="C256">
            <v>12350</v>
          </cell>
          <cell r="D256">
            <v>280</v>
          </cell>
          <cell r="F256">
            <v>120024.67524675248</v>
          </cell>
          <cell r="G256">
            <v>3976.3944412716537</v>
          </cell>
          <cell r="I256">
            <v>12630</v>
          </cell>
          <cell r="J256">
            <v>124001.06968802413</v>
          </cell>
          <cell r="L256">
            <v>9.718597185971861</v>
          </cell>
          <cell r="M256">
            <v>14.201408718827334</v>
          </cell>
          <cell r="N256">
            <v>0</v>
          </cell>
        </row>
        <row r="257">
          <cell r="B257" t="str">
            <v>301106797410I</v>
          </cell>
          <cell r="C257">
            <v>27026</v>
          </cell>
          <cell r="F257">
            <v>123250.37273724386</v>
          </cell>
          <cell r="I257">
            <v>27026</v>
          </cell>
          <cell r="J257">
            <v>123250.37273724386</v>
          </cell>
          <cell r="L257">
            <v>4.5604370878873626</v>
          </cell>
          <cell r="M257">
            <v>0</v>
          </cell>
          <cell r="N257">
            <v>0</v>
          </cell>
        </row>
        <row r="258">
          <cell r="B258" t="str">
            <v>3011068853D02</v>
          </cell>
          <cell r="C258">
            <v>5472</v>
          </cell>
          <cell r="D258">
            <v>6048</v>
          </cell>
          <cell r="E258">
            <v>3360</v>
          </cell>
          <cell r="F258">
            <v>55592.857105041636</v>
          </cell>
          <cell r="G258">
            <v>40188.284032914467</v>
          </cell>
          <cell r="H258">
            <v>26421.577400091868</v>
          </cell>
          <cell r="I258">
            <v>14880</v>
          </cell>
          <cell r="J258">
            <v>122202.71853804798</v>
          </cell>
          <cell r="L258">
            <v>10.15951335983948</v>
          </cell>
          <cell r="M258">
            <v>6.6448882329554344</v>
          </cell>
          <cell r="N258">
            <v>7.8635647024082944</v>
          </cell>
        </row>
        <row r="259">
          <cell r="B259" t="str">
            <v>3011068854A02</v>
          </cell>
          <cell r="C259">
            <v>15552</v>
          </cell>
          <cell r="D259">
            <v>15426</v>
          </cell>
          <cell r="E259">
            <v>10786</v>
          </cell>
          <cell r="F259">
            <v>54231.281136340775</v>
          </cell>
          <cell r="G259">
            <v>36145.677531358677</v>
          </cell>
          <cell r="H259">
            <v>29908.542032504316</v>
          </cell>
          <cell r="I259">
            <v>41764</v>
          </cell>
          <cell r="J259">
            <v>120285.50070020376</v>
          </cell>
          <cell r="L259">
            <v>3.4870936944663562</v>
          </cell>
          <cell r="M259">
            <v>2.3431659232048929</v>
          </cell>
          <cell r="N259">
            <v>2.7729039525778152</v>
          </cell>
        </row>
        <row r="260">
          <cell r="B260">
            <v>3056070154005</v>
          </cell>
          <cell r="D260">
            <v>12082</v>
          </cell>
          <cell r="E260">
            <v>138778</v>
          </cell>
          <cell r="G260">
            <v>9200.2270767514674</v>
          </cell>
          <cell r="H260">
            <v>111024.22135310713</v>
          </cell>
          <cell r="I260">
            <v>150860</v>
          </cell>
          <cell r="J260">
            <v>120224.4484298586</v>
          </cell>
          <cell r="L260">
            <v>0</v>
          </cell>
          <cell r="M260">
            <v>0.76148212851775099</v>
          </cell>
          <cell r="N260">
            <v>0.80001312422074922</v>
          </cell>
        </row>
        <row r="261">
          <cell r="B261">
            <v>3054968970156</v>
          </cell>
          <cell r="C261">
            <v>18363</v>
          </cell>
          <cell r="D261">
            <v>49684</v>
          </cell>
          <cell r="F261">
            <v>35710.991227559331</v>
          </cell>
          <cell r="G261">
            <v>79673.802831801731</v>
          </cell>
          <cell r="I261">
            <v>68047</v>
          </cell>
          <cell r="J261">
            <v>115384.79405936107</v>
          </cell>
          <cell r="L261">
            <v>1.944725329606237</v>
          </cell>
          <cell r="M261">
            <v>1.6036108773810831</v>
          </cell>
          <cell r="N261">
            <v>0</v>
          </cell>
        </row>
        <row r="262">
          <cell r="B262">
            <v>3056067651169</v>
          </cell>
          <cell r="C262">
            <v>24900</v>
          </cell>
          <cell r="D262">
            <v>38550</v>
          </cell>
          <cell r="E262">
            <v>72750</v>
          </cell>
          <cell r="F262">
            <v>29429.897240148872</v>
          </cell>
          <cell r="G262">
            <v>26553.659166627574</v>
          </cell>
          <cell r="H262">
            <v>59301.376710250013</v>
          </cell>
          <cell r="I262">
            <v>136200</v>
          </cell>
          <cell r="J262">
            <v>115284.93311702646</v>
          </cell>
          <cell r="L262">
            <v>1.1819235839417217</v>
          </cell>
          <cell r="M262">
            <v>0.68881087332367252</v>
          </cell>
          <cell r="N262">
            <v>0.81513919876632324</v>
          </cell>
        </row>
        <row r="263">
          <cell r="B263" t="str">
            <v>10PG000000042</v>
          </cell>
          <cell r="C263">
            <v>17550</v>
          </cell>
          <cell r="D263">
            <v>7975</v>
          </cell>
          <cell r="E263">
            <v>3025</v>
          </cell>
          <cell r="F263">
            <v>72186.975338121862</v>
          </cell>
          <cell r="G263">
            <v>28847.962822405167</v>
          </cell>
          <cell r="H263">
            <v>12949.160714285714</v>
          </cell>
          <cell r="I263">
            <v>28550</v>
          </cell>
          <cell r="J263">
            <v>113984.09887481274</v>
          </cell>
          <cell r="L263">
            <v>4.1132179679841521</v>
          </cell>
          <cell r="M263">
            <v>3.6172994134677325</v>
          </cell>
          <cell r="N263">
            <v>4.2807142857142857</v>
          </cell>
        </row>
        <row r="264">
          <cell r="B264">
            <v>3054968330206</v>
          </cell>
          <cell r="C264">
            <v>13758</v>
          </cell>
          <cell r="D264">
            <v>10328</v>
          </cell>
          <cell r="E264">
            <v>8644</v>
          </cell>
          <cell r="F264">
            <v>48552.062873569907</v>
          </cell>
          <cell r="G264">
            <v>34731.330083933171</v>
          </cell>
          <cell r="H264">
            <v>30539.17783483168</v>
          </cell>
          <cell r="I264">
            <v>32730</v>
          </cell>
          <cell r="J264">
            <v>113822.57079233477</v>
          </cell>
          <cell r="L264">
            <v>3.5290058782940767</v>
          </cell>
          <cell r="M264">
            <v>3.3628321150206402</v>
          </cell>
          <cell r="N264">
            <v>3.5329914200406849</v>
          </cell>
        </row>
        <row r="265">
          <cell r="B265">
            <v>3047357930003</v>
          </cell>
          <cell r="C265">
            <v>12656</v>
          </cell>
          <cell r="D265">
            <v>13566</v>
          </cell>
          <cell r="E265">
            <v>13794</v>
          </cell>
          <cell r="F265">
            <v>30336.656965976657</v>
          </cell>
          <cell r="G265">
            <v>39968.027670125892</v>
          </cell>
          <cell r="H265">
            <v>42696.131044523914</v>
          </cell>
          <cell r="I265">
            <v>40016</v>
          </cell>
          <cell r="J265">
            <v>113000.81568062646</v>
          </cell>
          <cell r="L265">
            <v>2.3970177754406334</v>
          </cell>
          <cell r="M265">
            <v>2.9461910415838046</v>
          </cell>
          <cell r="N265">
            <v>3.0952683082879449</v>
          </cell>
        </row>
        <row r="266">
          <cell r="B266">
            <v>3011068310204</v>
          </cell>
          <cell r="C266">
            <v>552705</v>
          </cell>
          <cell r="D266">
            <v>789019</v>
          </cell>
          <cell r="E266">
            <v>612030</v>
          </cell>
          <cell r="F266">
            <v>31037.406451208266</v>
          </cell>
          <cell r="G266">
            <v>42247.196004090969</v>
          </cell>
          <cell r="H266">
            <v>38780.635612244892</v>
          </cell>
          <cell r="I266">
            <v>1953754</v>
          </cell>
          <cell r="J266">
            <v>112065.23806754412</v>
          </cell>
          <cell r="L266">
            <v>5.6155465304653054E-2</v>
          </cell>
          <cell r="M266">
            <v>5.3543952685665322E-2</v>
          </cell>
          <cell r="N266">
            <v>6.3363945578231287E-2</v>
          </cell>
        </row>
        <row r="267">
          <cell r="B267" t="str">
            <v>305496799010O</v>
          </cell>
          <cell r="C267">
            <v>1769</v>
          </cell>
          <cell r="F267">
            <v>111438.91094327319</v>
          </cell>
          <cell r="I267">
            <v>1769</v>
          </cell>
          <cell r="J267">
            <v>111438.91094327319</v>
          </cell>
          <cell r="L267">
            <v>62.995427328023283</v>
          </cell>
          <cell r="M267">
            <v>0</v>
          </cell>
          <cell r="N267">
            <v>0</v>
          </cell>
        </row>
        <row r="268">
          <cell r="B268" t="str">
            <v>305496793070E</v>
          </cell>
          <cell r="C268">
            <v>22260</v>
          </cell>
          <cell r="D268">
            <v>242</v>
          </cell>
          <cell r="F268">
            <v>109184.09857175496</v>
          </cell>
          <cell r="G268">
            <v>2069.4155720540643</v>
          </cell>
          <cell r="I268">
            <v>22502</v>
          </cell>
          <cell r="J268">
            <v>111253.51414380902</v>
          </cell>
          <cell r="L268">
            <v>4.9049460274822536</v>
          </cell>
          <cell r="M268">
            <v>8.5513040167523329</v>
          </cell>
          <cell r="N268">
            <v>0</v>
          </cell>
        </row>
        <row r="269">
          <cell r="B269">
            <v>3011070261108</v>
          </cell>
          <cell r="D269">
            <v>1007</v>
          </cell>
          <cell r="E269">
            <v>15238</v>
          </cell>
          <cell r="G269">
            <v>6561.0060941045685</v>
          </cell>
          <cell r="H269">
            <v>104305.29033920642</v>
          </cell>
          <cell r="I269">
            <v>16245</v>
          </cell>
          <cell r="J269">
            <v>110866.29643331098</v>
          </cell>
          <cell r="L269">
            <v>0</v>
          </cell>
          <cell r="M269">
            <v>6.5153983059628287</v>
          </cell>
          <cell r="N269">
            <v>6.8450774602445481</v>
          </cell>
        </row>
        <row r="270">
          <cell r="B270" t="str">
            <v>305806550000A</v>
          </cell>
          <cell r="C270">
            <v>14025</v>
          </cell>
          <cell r="D270">
            <v>85</v>
          </cell>
          <cell r="E270">
            <v>170</v>
          </cell>
          <cell r="F270">
            <v>108393.70893708937</v>
          </cell>
          <cell r="G270">
            <v>621.60934403105978</v>
          </cell>
          <cell r="H270">
            <v>1306.1255536780627</v>
          </cell>
          <cell r="I270">
            <v>14280</v>
          </cell>
          <cell r="J270">
            <v>110321.4438347985</v>
          </cell>
          <cell r="L270">
            <v>7.7286066978316841</v>
          </cell>
          <cell r="M270">
            <v>7.3130511062477623</v>
          </cell>
          <cell r="N270">
            <v>7.6830914922238982</v>
          </cell>
        </row>
        <row r="271">
          <cell r="B271" t="str">
            <v>30560609477A3</v>
          </cell>
          <cell r="C271">
            <v>24750</v>
          </cell>
          <cell r="D271">
            <v>32400</v>
          </cell>
          <cell r="E271">
            <v>18000</v>
          </cell>
          <cell r="F271">
            <v>37244.172441724419</v>
          </cell>
          <cell r="G271">
            <v>43875.093183737627</v>
          </cell>
          <cell r="H271">
            <v>28845.450816982739</v>
          </cell>
          <cell r="I271">
            <v>75150</v>
          </cell>
          <cell r="J271">
            <v>109964.7164424448</v>
          </cell>
          <cell r="L271">
            <v>1.5048150481504816</v>
          </cell>
          <cell r="M271">
            <v>1.3541695427079514</v>
          </cell>
          <cell r="N271">
            <v>1.6025250453879298</v>
          </cell>
        </row>
        <row r="272">
          <cell r="B272">
            <v>3054970330101</v>
          </cell>
          <cell r="E272">
            <v>37208</v>
          </cell>
          <cell r="H272">
            <v>108720.45426427806</v>
          </cell>
          <cell r="I272">
            <v>37208</v>
          </cell>
          <cell r="J272">
            <v>108720.45426427806</v>
          </cell>
          <cell r="L272">
            <v>0</v>
          </cell>
          <cell r="M272">
            <v>0</v>
          </cell>
          <cell r="N272">
            <v>2.9219644771091717</v>
          </cell>
        </row>
        <row r="273">
          <cell r="B273">
            <v>3047357940094</v>
          </cell>
          <cell r="C273">
            <v>12802</v>
          </cell>
          <cell r="D273">
            <v>12961</v>
          </cell>
          <cell r="E273">
            <v>13280</v>
          </cell>
          <cell r="F273">
            <v>30715.753231551484</v>
          </cell>
          <cell r="G273">
            <v>37515.76230016975</v>
          </cell>
          <cell r="H273">
            <v>40384.130476627943</v>
          </cell>
          <cell r="I273">
            <v>39043</v>
          </cell>
          <cell r="J273">
            <v>108615.64600834917</v>
          </cell>
          <cell r="L273">
            <v>2.3992933316318923</v>
          </cell>
          <cell r="M273">
            <v>2.8945114034541897</v>
          </cell>
          <cell r="N273">
            <v>3.0409736804689715</v>
          </cell>
        </row>
        <row r="274">
          <cell r="B274">
            <v>2001267930000</v>
          </cell>
          <cell r="C274">
            <v>68314</v>
          </cell>
          <cell r="D274">
            <v>9922</v>
          </cell>
          <cell r="E274">
            <v>99</v>
          </cell>
          <cell r="F274">
            <v>90994.112537567577</v>
          </cell>
          <cell r="G274">
            <v>17100.615974545155</v>
          </cell>
          <cell r="H274">
            <v>179.26071428571427</v>
          </cell>
          <cell r="I274">
            <v>78335</v>
          </cell>
          <cell r="J274">
            <v>108273.98922639845</v>
          </cell>
          <cell r="L274">
            <v>1.3319980170619137</v>
          </cell>
          <cell r="M274">
            <v>1.7235049359549641</v>
          </cell>
          <cell r="N274">
            <v>1.8107142857142855</v>
          </cell>
        </row>
        <row r="275">
          <cell r="B275">
            <v>3054969331105</v>
          </cell>
          <cell r="C275">
            <v>720</v>
          </cell>
          <cell r="D275">
            <v>2208</v>
          </cell>
          <cell r="E275">
            <v>24575</v>
          </cell>
          <cell r="F275">
            <v>2112.37406491712</v>
          </cell>
          <cell r="G275">
            <v>8349.7457297781893</v>
          </cell>
          <cell r="H275">
            <v>97634.904155593089</v>
          </cell>
          <cell r="I275">
            <v>27503</v>
          </cell>
          <cell r="J275">
            <v>108097.02395028839</v>
          </cell>
          <cell r="L275">
            <v>2.9338528679404443</v>
          </cell>
          <cell r="M275">
            <v>3.781587739935774</v>
          </cell>
          <cell r="N275">
            <v>3.9729360795765243</v>
          </cell>
        </row>
        <row r="276">
          <cell r="B276">
            <v>3011067200065</v>
          </cell>
          <cell r="C276">
            <v>41440</v>
          </cell>
          <cell r="D276">
            <v>23380</v>
          </cell>
          <cell r="F276">
            <v>74299.364710171678</v>
          </cell>
          <cell r="G276">
            <v>32777.465284420294</v>
          </cell>
          <cell r="I276">
            <v>64820</v>
          </cell>
          <cell r="J276">
            <v>107076.82999459197</v>
          </cell>
          <cell r="L276">
            <v>1.792938337600668</v>
          </cell>
          <cell r="M276">
            <v>1.4019446229435542</v>
          </cell>
          <cell r="N276">
            <v>0</v>
          </cell>
        </row>
        <row r="277">
          <cell r="B277">
            <v>3047340100002</v>
          </cell>
          <cell r="C277">
            <v>96850</v>
          </cell>
          <cell r="D277">
            <v>64350</v>
          </cell>
          <cell r="E277">
            <v>82535</v>
          </cell>
          <cell r="F277">
            <v>43772.272087908379</v>
          </cell>
          <cell r="G277">
            <v>25043.618651568519</v>
          </cell>
          <cell r="H277">
            <v>38011.803054421769</v>
          </cell>
          <cell r="I277">
            <v>243735</v>
          </cell>
          <cell r="J277">
            <v>106827.69379389865</v>
          </cell>
          <cell r="L277">
            <v>0.45195944334443344</v>
          </cell>
          <cell r="M277">
            <v>0.38917822302359778</v>
          </cell>
          <cell r="N277">
            <v>0.46055374149659867</v>
          </cell>
        </row>
        <row r="278">
          <cell r="B278">
            <v>3011069882408</v>
          </cell>
          <cell r="C278">
            <v>42744</v>
          </cell>
          <cell r="D278">
            <v>20183</v>
          </cell>
          <cell r="E278">
            <v>14016</v>
          </cell>
          <cell r="F278">
            <v>68658.53015673015</v>
          </cell>
          <cell r="G278">
            <v>20760.562655410718</v>
          </cell>
          <cell r="H278">
            <v>17022.914023229871</v>
          </cell>
          <cell r="I278">
            <v>76943</v>
          </cell>
          <cell r="J278">
            <v>106442.00683537073</v>
          </cell>
          <cell r="L278">
            <v>1.606272930861177</v>
          </cell>
          <cell r="M278">
            <v>1.0286162936833334</v>
          </cell>
          <cell r="N278">
            <v>1.2145343909267887</v>
          </cell>
        </row>
        <row r="279">
          <cell r="B279">
            <v>3011056660003</v>
          </cell>
          <cell r="D279">
            <v>11475</v>
          </cell>
          <cell r="E279">
            <v>25200</v>
          </cell>
          <cell r="G279">
            <v>32058.772139955148</v>
          </cell>
          <cell r="H279">
            <v>73965.999081304515</v>
          </cell>
          <cell r="I279">
            <v>36675</v>
          </cell>
          <cell r="J279">
            <v>106024.77122125967</v>
          </cell>
          <cell r="L279">
            <v>0</v>
          </cell>
          <cell r="M279">
            <v>2.7937927790810586</v>
          </cell>
          <cell r="N279">
            <v>2.9351586937025602</v>
          </cell>
        </row>
        <row r="280">
          <cell r="B280">
            <v>3054969790104</v>
          </cell>
          <cell r="D280">
            <v>1080</v>
          </cell>
          <cell r="E280">
            <v>95040</v>
          </cell>
          <cell r="G280">
            <v>1123.4473966279295</v>
          </cell>
          <cell r="H280">
            <v>103865.85747096266</v>
          </cell>
          <cell r="I280">
            <v>96120</v>
          </cell>
          <cell r="J280">
            <v>104989.30486759059</v>
          </cell>
          <cell r="L280">
            <v>0</v>
          </cell>
          <cell r="M280">
            <v>1.0402290709517865</v>
          </cell>
          <cell r="N280">
            <v>1.0928646619419471</v>
          </cell>
        </row>
        <row r="281">
          <cell r="B281" t="str">
            <v>301106797350I</v>
          </cell>
          <cell r="C281">
            <v>11060</v>
          </cell>
          <cell r="D281">
            <v>11830</v>
          </cell>
          <cell r="E281">
            <v>6510</v>
          </cell>
          <cell r="F281">
            <v>54963.128477438615</v>
          </cell>
          <cell r="G281">
            <v>30203.781708636081</v>
          </cell>
          <cell r="H281">
            <v>19669.320222783652</v>
          </cell>
          <cell r="I281">
            <v>29400</v>
          </cell>
          <cell r="J281">
            <v>104836.23040885836</v>
          </cell>
          <cell r="L281">
            <v>4.9695414536562943</v>
          </cell>
          <cell r="M281">
            <v>2.5531514546606999</v>
          </cell>
          <cell r="N281">
            <v>3.0214009558807451</v>
          </cell>
        </row>
        <row r="282">
          <cell r="B282" t="str">
            <v>305496809000A</v>
          </cell>
          <cell r="C282">
            <v>3300</v>
          </cell>
          <cell r="D282">
            <v>2479</v>
          </cell>
          <cell r="E282">
            <v>1969</v>
          </cell>
          <cell r="F282">
            <v>67744.339208097939</v>
          </cell>
          <cell r="G282">
            <v>19064.718971303599</v>
          </cell>
          <cell r="H282">
            <v>17919.726677439463</v>
          </cell>
          <cell r="I282">
            <v>7748</v>
          </cell>
          <cell r="J282">
            <v>104728.784856841</v>
          </cell>
          <cell r="L282">
            <v>20.528587638817559</v>
          </cell>
          <cell r="M282">
            <v>7.6904876850760786</v>
          </cell>
          <cell r="N282">
            <v>9.1009277183542228</v>
          </cell>
        </row>
        <row r="283">
          <cell r="B283">
            <v>3011051170000</v>
          </cell>
          <cell r="C283">
            <v>23800</v>
          </cell>
          <cell r="D283">
            <v>36380</v>
          </cell>
          <cell r="E283">
            <v>36400</v>
          </cell>
          <cell r="F283">
            <v>24072.539649146493</v>
          </cell>
          <cell r="G283">
            <v>36884.552905287732</v>
          </cell>
          <cell r="H283">
            <v>43567.234285714279</v>
          </cell>
          <cell r="I283">
            <v>96580</v>
          </cell>
          <cell r="J283">
            <v>104524.32684014851</v>
          </cell>
          <cell r="L283">
            <v>1.0114512457624576</v>
          </cell>
          <cell r="M283">
            <v>1.0138689638616749</v>
          </cell>
          <cell r="N283">
            <v>1.1969020408163265</v>
          </cell>
        </row>
        <row r="284">
          <cell r="B284">
            <v>3011069231009</v>
          </cell>
          <cell r="C284">
            <v>24120</v>
          </cell>
          <cell r="F284">
            <v>103869.44528785949</v>
          </cell>
          <cell r="I284">
            <v>24120</v>
          </cell>
          <cell r="J284">
            <v>103869.44528785949</v>
          </cell>
          <cell r="L284">
            <v>4.3063617449361313</v>
          </cell>
          <cell r="M284">
            <v>0</v>
          </cell>
          <cell r="N284">
            <v>0</v>
          </cell>
        </row>
        <row r="285">
          <cell r="B285">
            <v>3047369063306</v>
          </cell>
          <cell r="C285">
            <v>12120</v>
          </cell>
          <cell r="D285">
            <v>17000</v>
          </cell>
          <cell r="E285">
            <v>18000</v>
          </cell>
          <cell r="F285">
            <v>27735.47147236178</v>
          </cell>
          <cell r="G285">
            <v>34378.58861581736</v>
          </cell>
          <cell r="H285">
            <v>41532.703097316102</v>
          </cell>
          <cell r="I285">
            <v>47120</v>
          </cell>
          <cell r="J285">
            <v>103646.76318549525</v>
          </cell>
          <cell r="L285">
            <v>2.2884052369935461</v>
          </cell>
          <cell r="M285">
            <v>2.0222699185774919</v>
          </cell>
          <cell r="N285">
            <v>2.307372394295339</v>
          </cell>
        </row>
        <row r="286">
          <cell r="B286">
            <v>3056067650189</v>
          </cell>
          <cell r="C286">
            <v>53400</v>
          </cell>
          <cell r="D286">
            <v>59250</v>
          </cell>
          <cell r="F286">
            <v>50581.299930646361</v>
          </cell>
          <cell r="G286">
            <v>52712.990746772535</v>
          </cell>
          <cell r="I286">
            <v>112650</v>
          </cell>
          <cell r="J286">
            <v>103294.2906774189</v>
          </cell>
          <cell r="L286">
            <v>0.9472153545064862</v>
          </cell>
          <cell r="M286">
            <v>0.88967072990333396</v>
          </cell>
          <cell r="N286">
            <v>0</v>
          </cell>
        </row>
        <row r="287">
          <cell r="B287">
            <v>3011068460002</v>
          </cell>
          <cell r="C287">
            <v>13515</v>
          </cell>
          <cell r="F287">
            <v>102958.97533975339</v>
          </cell>
          <cell r="I287">
            <v>13515</v>
          </cell>
          <cell r="J287">
            <v>102958.97533975339</v>
          </cell>
          <cell r="L287">
            <v>7.618126181261812</v>
          </cell>
          <cell r="M287">
            <v>0</v>
          </cell>
          <cell r="N287">
            <v>0</v>
          </cell>
        </row>
        <row r="288">
          <cell r="B288">
            <v>3011068310104</v>
          </cell>
          <cell r="C288">
            <v>556720</v>
          </cell>
          <cell r="D288">
            <v>646869</v>
          </cell>
          <cell r="F288">
            <v>31395.95241172412</v>
          </cell>
          <cell r="G288">
            <v>71535.389869285224</v>
          </cell>
          <cell r="I288">
            <v>1203589</v>
          </cell>
          <cell r="J288">
            <v>102931.34228100935</v>
          </cell>
          <cell r="L288">
            <v>5.6394511445114454E-2</v>
          </cell>
          <cell r="M288">
            <v>0.1105871356786076</v>
          </cell>
          <cell r="N288">
            <v>0</v>
          </cell>
        </row>
        <row r="289">
          <cell r="B289">
            <v>3055769562009</v>
          </cell>
          <cell r="C289">
            <v>9210</v>
          </cell>
          <cell r="D289">
            <v>814</v>
          </cell>
          <cell r="F289">
            <v>90663.225632256348</v>
          </cell>
          <cell r="G289">
            <v>11857.468113458974</v>
          </cell>
          <cell r="I289">
            <v>10024</v>
          </cell>
          <cell r="J289">
            <v>102520.69374571533</v>
          </cell>
          <cell r="L289">
            <v>9.8439984399844018</v>
          </cell>
          <cell r="M289">
            <v>14.566914144298494</v>
          </cell>
          <cell r="N289">
            <v>0</v>
          </cell>
        </row>
        <row r="290">
          <cell r="B290">
            <v>3056068570005</v>
          </cell>
          <cell r="C290">
            <v>58590</v>
          </cell>
          <cell r="D290">
            <v>81540</v>
          </cell>
          <cell r="E290">
            <v>53007</v>
          </cell>
          <cell r="F290">
            <v>35191.899492818455</v>
          </cell>
          <cell r="G290">
            <v>37524.829704437667</v>
          </cell>
          <cell r="H290">
            <v>28867.756436734693</v>
          </cell>
          <cell r="I290">
            <v>193137</v>
          </cell>
          <cell r="J290">
            <v>101584.48563399081</v>
          </cell>
          <cell r="L290">
            <v>0.60064685940977047</v>
          </cell>
          <cell r="M290">
            <v>0.46020149257343229</v>
          </cell>
          <cell r="N290">
            <v>0.54460272108843533</v>
          </cell>
        </row>
        <row r="291">
          <cell r="B291">
            <v>3054968412216</v>
          </cell>
          <cell r="D291">
            <v>11597</v>
          </cell>
          <cell r="E291">
            <v>56100</v>
          </cell>
          <cell r="G291">
            <v>16487.09287667241</v>
          </cell>
          <cell r="H291">
            <v>83791.253034976049</v>
          </cell>
          <cell r="I291">
            <v>67697</v>
          </cell>
          <cell r="J291">
            <v>100278.34591164846</v>
          </cell>
          <cell r="L291">
            <v>0</v>
          </cell>
          <cell r="M291">
            <v>1.4216687830190919</v>
          </cell>
          <cell r="N291">
            <v>1.4936052234398582</v>
          </cell>
        </row>
        <row r="292">
          <cell r="B292" t="str">
            <v>305496809050A</v>
          </cell>
          <cell r="C292">
            <v>3320</v>
          </cell>
          <cell r="D292">
            <v>2400</v>
          </cell>
          <cell r="E292">
            <v>1920</v>
          </cell>
          <cell r="F292">
            <v>63896.968381448525</v>
          </cell>
          <cell r="G292">
            <v>18509.898255365388</v>
          </cell>
          <cell r="H292">
            <v>17523.699717829251</v>
          </cell>
          <cell r="I292">
            <v>7640</v>
          </cell>
          <cell r="J292">
            <v>99930.566354643161</v>
          </cell>
          <cell r="L292">
            <v>19.246074813689315</v>
          </cell>
          <cell r="M292">
            <v>7.7124576064022445</v>
          </cell>
          <cell r="N292">
            <v>9.1269269363694026</v>
          </cell>
        </row>
        <row r="293">
          <cell r="B293">
            <v>3054969350007</v>
          </cell>
          <cell r="C293">
            <v>77446</v>
          </cell>
          <cell r="D293">
            <v>18874</v>
          </cell>
          <cell r="F293">
            <v>79849.902322552633</v>
          </cell>
          <cell r="G293">
            <v>18394.532648010667</v>
          </cell>
          <cell r="I293">
            <v>96320</v>
          </cell>
          <cell r="J293">
            <v>98244.434970563307</v>
          </cell>
          <cell r="L293">
            <v>1.0310397221619274</v>
          </cell>
          <cell r="M293">
            <v>0.97459641030044863</v>
          </cell>
          <cell r="N293">
            <v>0</v>
          </cell>
        </row>
        <row r="294">
          <cell r="B294" t="str">
            <v>305496799010P</v>
          </cell>
          <cell r="D294">
            <v>1513</v>
          </cell>
          <cell r="G294">
            <v>97814.769387820488</v>
          </cell>
          <cell r="I294">
            <v>1513</v>
          </cell>
          <cell r="J294">
            <v>97814.769387820488</v>
          </cell>
          <cell r="L294">
            <v>0</v>
          </cell>
          <cell r="M294">
            <v>64.64955015718472</v>
          </cell>
          <cell r="N294">
            <v>0</v>
          </cell>
        </row>
        <row r="295">
          <cell r="B295">
            <v>3047368790003</v>
          </cell>
          <cell r="C295">
            <v>45000</v>
          </cell>
          <cell r="D295">
            <v>36000</v>
          </cell>
          <cell r="E295">
            <v>7934</v>
          </cell>
          <cell r="F295">
            <v>55229.089378805882</v>
          </cell>
          <cell r="G295">
            <v>33614.990644893209</v>
          </cell>
          <cell r="H295">
            <v>8767.07</v>
          </cell>
          <cell r="I295">
            <v>88934</v>
          </cell>
          <cell r="J295">
            <v>97611.150023699098</v>
          </cell>
          <cell r="L295">
            <v>1.2273130973067974</v>
          </cell>
          <cell r="M295">
            <v>0.93374974013592249</v>
          </cell>
          <cell r="N295">
            <v>1.105</v>
          </cell>
        </row>
        <row r="296">
          <cell r="B296">
            <v>3011060082292</v>
          </cell>
          <cell r="C296">
            <v>52320</v>
          </cell>
          <cell r="D296">
            <v>1321</v>
          </cell>
          <cell r="E296">
            <v>192</v>
          </cell>
          <cell r="F296">
            <v>94314.283142831424</v>
          </cell>
          <cell r="G296">
            <v>2685.3974599548555</v>
          </cell>
          <cell r="H296">
            <v>410.05714285714282</v>
          </cell>
          <cell r="I296">
            <v>53833</v>
          </cell>
          <cell r="J296">
            <v>97409.737745643419</v>
          </cell>
          <cell r="L296">
            <v>1.8026430264302642</v>
          </cell>
          <cell r="M296">
            <v>2.0328519757417527</v>
          </cell>
          <cell r="N296">
            <v>2.1357142857142857</v>
          </cell>
        </row>
        <row r="297">
          <cell r="B297">
            <v>2030555890002</v>
          </cell>
          <cell r="E297">
            <v>584.9</v>
          </cell>
          <cell r="H297">
            <v>97066.654986522903</v>
          </cell>
          <cell r="I297">
            <v>584.9</v>
          </cell>
          <cell r="J297">
            <v>97066.654986522903</v>
          </cell>
          <cell r="L297">
            <v>0</v>
          </cell>
          <cell r="M297">
            <v>0</v>
          </cell>
          <cell r="N297">
            <v>165.95427421187026</v>
          </cell>
        </row>
        <row r="298">
          <cell r="B298">
            <v>3054967371175</v>
          </cell>
          <cell r="C298">
            <v>158038</v>
          </cell>
          <cell r="F298">
            <v>95960.200439916487</v>
          </cell>
          <cell r="I298">
            <v>158038</v>
          </cell>
          <cell r="J298">
            <v>95960.200439916487</v>
          </cell>
          <cell r="L298">
            <v>0.60719700603599447</v>
          </cell>
          <cell r="M298">
            <v>0</v>
          </cell>
          <cell r="N298">
            <v>0</v>
          </cell>
        </row>
        <row r="299">
          <cell r="B299">
            <v>3054970220205</v>
          </cell>
          <cell r="D299">
            <v>8100</v>
          </cell>
          <cell r="E299">
            <v>53577</v>
          </cell>
          <cell r="G299">
            <v>11820.804243403101</v>
          </cell>
          <cell r="H299">
            <v>82144.368436249089</v>
          </cell>
          <cell r="I299">
            <v>61677</v>
          </cell>
          <cell r="J299">
            <v>93965.172679652198</v>
          </cell>
          <cell r="L299">
            <v>0</v>
          </cell>
          <cell r="M299">
            <v>1.4593585485682841</v>
          </cell>
          <cell r="N299">
            <v>1.5332020911258393</v>
          </cell>
        </row>
        <row r="300">
          <cell r="B300">
            <v>3011055670081</v>
          </cell>
          <cell r="C300">
            <v>35088</v>
          </cell>
          <cell r="D300">
            <v>64192</v>
          </cell>
          <cell r="E300">
            <v>2448</v>
          </cell>
          <cell r="F300">
            <v>32059.400594005943</v>
          </cell>
          <cell r="G300">
            <v>58707.105323243042</v>
          </cell>
          <cell r="H300">
            <v>2649.4330992847299</v>
          </cell>
          <cell r="I300">
            <v>101728</v>
          </cell>
          <cell r="J300">
            <v>93415.93901653371</v>
          </cell>
          <cell r="L300">
            <v>0.91368560744430982</v>
          </cell>
          <cell r="M300">
            <v>0.91455485610735043</v>
          </cell>
          <cell r="N300">
            <v>1.0822847627797099</v>
          </cell>
        </row>
        <row r="301">
          <cell r="B301">
            <v>3054968412274</v>
          </cell>
          <cell r="C301">
            <v>51923</v>
          </cell>
          <cell r="D301">
            <v>6380</v>
          </cell>
          <cell r="F301">
            <v>82260.598929518703</v>
          </cell>
          <cell r="G301">
            <v>9429.8876832286314</v>
          </cell>
          <cell r="I301">
            <v>58303</v>
          </cell>
          <cell r="J301">
            <v>91690.486612747336</v>
          </cell>
          <cell r="L301">
            <v>1.5842805486878397</v>
          </cell>
          <cell r="M301">
            <v>1.4780388218226694</v>
          </cell>
          <cell r="N301">
            <v>0</v>
          </cell>
        </row>
        <row r="302">
          <cell r="B302">
            <v>3047369062206</v>
          </cell>
          <cell r="C302">
            <v>3880</v>
          </cell>
          <cell r="D302">
            <v>13653</v>
          </cell>
          <cell r="E302">
            <v>13826</v>
          </cell>
          <cell r="F302">
            <v>12001.302365964835</v>
          </cell>
          <cell r="G302">
            <v>36848.397775954218</v>
          </cell>
          <cell r="H302">
            <v>42486.038094144409</v>
          </cell>
          <cell r="I302">
            <v>31359</v>
          </cell>
          <cell r="J302">
            <v>91335.738236063451</v>
          </cell>
          <cell r="L302">
            <v>3.0931191664857822</v>
          </cell>
          <cell r="M302">
            <v>2.6989231506595046</v>
          </cell>
          <cell r="N302">
            <v>3.0729088741605968</v>
          </cell>
        </row>
        <row r="303">
          <cell r="B303">
            <v>3011069232009</v>
          </cell>
          <cell r="C303">
            <v>19800</v>
          </cell>
          <cell r="F303">
            <v>88079.739313876664</v>
          </cell>
          <cell r="I303">
            <v>19800</v>
          </cell>
          <cell r="J303">
            <v>88079.739313876664</v>
          </cell>
          <cell r="L303">
            <v>4.4484716825190231</v>
          </cell>
          <cell r="M303">
            <v>0</v>
          </cell>
          <cell r="N303">
            <v>0</v>
          </cell>
        </row>
        <row r="304">
          <cell r="B304" t="str">
            <v>305605141225A</v>
          </cell>
          <cell r="C304">
            <v>94500</v>
          </cell>
          <cell r="D304">
            <v>29050</v>
          </cell>
          <cell r="E304">
            <v>16100</v>
          </cell>
          <cell r="F304">
            <v>58985.5321696967</v>
          </cell>
          <cell r="G304">
            <v>17719.535126957122</v>
          </cell>
          <cell r="H304">
            <v>11178.898095238093</v>
          </cell>
          <cell r="I304">
            <v>139650</v>
          </cell>
          <cell r="J304">
            <v>87883.965391891921</v>
          </cell>
          <cell r="L304">
            <v>0.62418552560525609</v>
          </cell>
          <cell r="M304">
            <v>0.60996678578165653</v>
          </cell>
          <cell r="N304">
            <v>0.69434149659863931</v>
          </cell>
        </row>
        <row r="305">
          <cell r="B305" t="str">
            <v>301106797360I</v>
          </cell>
          <cell r="C305">
            <v>9870</v>
          </cell>
          <cell r="D305">
            <v>8190</v>
          </cell>
          <cell r="E305">
            <v>5880</v>
          </cell>
          <cell r="F305">
            <v>49219.389309277707</v>
          </cell>
          <cell r="G305">
            <v>20754.545849087448</v>
          </cell>
          <cell r="H305">
            <v>17633.496784565916</v>
          </cell>
          <cell r="I305">
            <v>23940</v>
          </cell>
          <cell r="J305">
            <v>87607.431942931071</v>
          </cell>
          <cell r="L305">
            <v>4.9867669006360389</v>
          </cell>
          <cell r="M305">
            <v>2.5341325823061598</v>
          </cell>
          <cell r="N305">
            <v>2.9988940109805977</v>
          </cell>
        </row>
        <row r="306">
          <cell r="B306">
            <v>3054968422273</v>
          </cell>
          <cell r="C306">
            <v>106086</v>
          </cell>
          <cell r="F306">
            <v>87147.400297532382</v>
          </cell>
          <cell r="I306">
            <v>106086</v>
          </cell>
          <cell r="J306">
            <v>87147.400297532382</v>
          </cell>
          <cell r="L306">
            <v>0.82147880302332432</v>
          </cell>
          <cell r="M306">
            <v>0</v>
          </cell>
          <cell r="N306">
            <v>0</v>
          </cell>
        </row>
        <row r="307">
          <cell r="B307" t="str">
            <v>10PG000000069</v>
          </cell>
          <cell r="C307">
            <v>6000</v>
          </cell>
          <cell r="D307">
            <v>4957</v>
          </cell>
          <cell r="E307">
            <v>4000</v>
          </cell>
          <cell r="F307">
            <v>23693.550614751428</v>
          </cell>
          <cell r="G307">
            <v>21052.355012413631</v>
          </cell>
          <cell r="H307">
            <v>42342.857142857145</v>
          </cell>
          <cell r="I307">
            <v>14957</v>
          </cell>
          <cell r="J307">
            <v>87088.762770022207</v>
          </cell>
          <cell r="L307">
            <v>3.9489251024585714</v>
          </cell>
          <cell r="M307">
            <v>4.2469951608661756</v>
          </cell>
          <cell r="N307">
            <v>10.585714285714285</v>
          </cell>
        </row>
        <row r="308">
          <cell r="B308" t="str">
            <v>305605141220A</v>
          </cell>
          <cell r="C308">
            <v>11760</v>
          </cell>
          <cell r="D308">
            <v>68880</v>
          </cell>
          <cell r="E308">
            <v>55859</v>
          </cell>
          <cell r="F308">
            <v>7839.9143932615789</v>
          </cell>
          <cell r="G308">
            <v>40393.655951656889</v>
          </cell>
          <cell r="H308">
            <v>38765.462012244898</v>
          </cell>
          <cell r="I308">
            <v>136499</v>
          </cell>
          <cell r="J308">
            <v>86999.032357163363</v>
          </cell>
          <cell r="L308">
            <v>0.66665938718210704</v>
          </cell>
          <cell r="M308">
            <v>0.58643519093578522</v>
          </cell>
          <cell r="N308">
            <v>0.6939877551020408</v>
          </cell>
        </row>
        <row r="309">
          <cell r="B309" t="str">
            <v>305496799050P</v>
          </cell>
          <cell r="D309">
            <v>1252</v>
          </cell>
          <cell r="G309">
            <v>85518.548675682177</v>
          </cell>
          <cell r="I309">
            <v>1252</v>
          </cell>
          <cell r="J309">
            <v>85518.548675682177</v>
          </cell>
          <cell r="L309">
            <v>0</v>
          </cell>
          <cell r="M309">
            <v>68.305550060449022</v>
          </cell>
          <cell r="N309">
            <v>0</v>
          </cell>
        </row>
        <row r="310">
          <cell r="B310">
            <v>3056070152505</v>
          </cell>
          <cell r="D310">
            <v>1552</v>
          </cell>
          <cell r="E310">
            <v>94089</v>
          </cell>
          <cell r="G310">
            <v>1314.4594667594711</v>
          </cell>
          <cell r="H310">
            <v>83720.484093034305</v>
          </cell>
          <cell r="I310">
            <v>95641</v>
          </cell>
          <cell r="J310">
            <v>85034.94355979377</v>
          </cell>
          <cell r="L310">
            <v>0</v>
          </cell>
          <cell r="M310">
            <v>0.84694553270584472</v>
          </cell>
          <cell r="N310">
            <v>0.88980097666076063</v>
          </cell>
        </row>
        <row r="311">
          <cell r="B311">
            <v>3054970042205</v>
          </cell>
          <cell r="E311">
            <v>86680</v>
          </cell>
          <cell r="H311">
            <v>84444.44730078525</v>
          </cell>
          <cell r="I311">
            <v>86680</v>
          </cell>
          <cell r="J311">
            <v>84444.44730078525</v>
          </cell>
          <cell r="L311">
            <v>0</v>
          </cell>
          <cell r="M311">
            <v>0</v>
          </cell>
          <cell r="N311">
            <v>0.97420912898921608</v>
          </cell>
        </row>
        <row r="312">
          <cell r="B312">
            <v>3011069881078</v>
          </cell>
          <cell r="D312">
            <v>3720</v>
          </cell>
          <cell r="E312">
            <v>19920</v>
          </cell>
          <cell r="G312">
            <v>11496.422293794947</v>
          </cell>
          <cell r="H312">
            <v>72851.900616838364</v>
          </cell>
          <cell r="I312">
            <v>23640</v>
          </cell>
          <cell r="J312">
            <v>84348.322910633316</v>
          </cell>
          <cell r="L312">
            <v>0</v>
          </cell>
          <cell r="M312">
            <v>3.0904361004825125</v>
          </cell>
          <cell r="N312">
            <v>3.6572239265481108</v>
          </cell>
        </row>
        <row r="313">
          <cell r="B313">
            <v>3047369073305</v>
          </cell>
          <cell r="C313">
            <v>12600</v>
          </cell>
          <cell r="D313">
            <v>16200</v>
          </cell>
          <cell r="E313">
            <v>18900</v>
          </cell>
          <cell r="F313">
            <v>17583.773122799099</v>
          </cell>
          <cell r="G313">
            <v>29510.931132356785</v>
          </cell>
          <cell r="H313">
            <v>36171.548288929713</v>
          </cell>
          <cell r="I313">
            <v>47700</v>
          </cell>
          <cell r="J313">
            <v>83266.252544085597</v>
          </cell>
          <cell r="L313">
            <v>1.3955375494284998</v>
          </cell>
          <cell r="M313">
            <v>1.8216624155775794</v>
          </cell>
          <cell r="N313">
            <v>1.9138385338058048</v>
          </cell>
        </row>
        <row r="314">
          <cell r="B314">
            <v>3047370092202</v>
          </cell>
          <cell r="C314">
            <v>45875</v>
          </cell>
          <cell r="F314">
            <v>82696.248837488369</v>
          </cell>
          <cell r="I314">
            <v>45875</v>
          </cell>
          <cell r="J314">
            <v>82696.248837488369</v>
          </cell>
          <cell r="L314">
            <v>1.8026430264302642</v>
          </cell>
          <cell r="M314">
            <v>0</v>
          </cell>
          <cell r="N314">
            <v>0</v>
          </cell>
        </row>
        <row r="315">
          <cell r="B315">
            <v>3054970050105</v>
          </cell>
          <cell r="D315">
            <v>29279</v>
          </cell>
          <cell r="E315">
            <v>22143</v>
          </cell>
          <cell r="G315">
            <v>45976.50951347145</v>
          </cell>
          <cell r="H315">
            <v>36530.331547345617</v>
          </cell>
          <cell r="I315">
            <v>51422</v>
          </cell>
          <cell r="J315">
            <v>82506.841060817067</v>
          </cell>
          <cell r="L315">
            <v>0</v>
          </cell>
          <cell r="M315">
            <v>1.5702896107610045</v>
          </cell>
          <cell r="N315">
            <v>1.6497462650655113</v>
          </cell>
        </row>
        <row r="316">
          <cell r="B316">
            <v>3011068291286</v>
          </cell>
          <cell r="C316">
            <v>34440</v>
          </cell>
          <cell r="D316">
            <v>34230</v>
          </cell>
          <cell r="E316">
            <v>13020</v>
          </cell>
          <cell r="F316">
            <v>38560.885608856086</v>
          </cell>
          <cell r="G316">
            <v>29407.529870346803</v>
          </cell>
          <cell r="H316">
            <v>13237.147737712448</v>
          </cell>
          <cell r="I316">
            <v>81690</v>
          </cell>
          <cell r="J316">
            <v>81205.56321691534</v>
          </cell>
          <cell r="L316">
            <v>1.1196540536833939</v>
          </cell>
          <cell r="M316">
            <v>0.85911568420528206</v>
          </cell>
          <cell r="N316">
            <v>1.0166780136491895</v>
          </cell>
        </row>
        <row r="317">
          <cell r="B317">
            <v>3011068291186</v>
          </cell>
          <cell r="C317">
            <v>34440</v>
          </cell>
          <cell r="D317">
            <v>34230</v>
          </cell>
          <cell r="E317">
            <v>13020</v>
          </cell>
          <cell r="F317">
            <v>38560.885608856086</v>
          </cell>
          <cell r="G317">
            <v>29407.529870346803</v>
          </cell>
          <cell r="H317">
            <v>13237.147737712448</v>
          </cell>
          <cell r="I317">
            <v>81690</v>
          </cell>
          <cell r="J317">
            <v>81205.56321691534</v>
          </cell>
          <cell r="L317">
            <v>1.1196540536833939</v>
          </cell>
          <cell r="M317">
            <v>0.85911568420528206</v>
          </cell>
          <cell r="N317">
            <v>1.0166780136491895</v>
          </cell>
        </row>
        <row r="318">
          <cell r="B318">
            <v>3056070151205</v>
          </cell>
          <cell r="D318">
            <v>6754</v>
          </cell>
          <cell r="E318">
            <v>82851</v>
          </cell>
          <cell r="G318">
            <v>5836.3059271201155</v>
          </cell>
          <cell r="H318">
            <v>75216.330730772999</v>
          </cell>
          <cell r="I318">
            <v>89605</v>
          </cell>
          <cell r="J318">
            <v>81052.636657893119</v>
          </cell>
          <cell r="L318">
            <v>0</v>
          </cell>
          <cell r="M318">
            <v>0.86412584055672426</v>
          </cell>
          <cell r="N318">
            <v>0.90785060808889451</v>
          </cell>
        </row>
        <row r="319">
          <cell r="B319" t="str">
            <v>301106784730A</v>
          </cell>
          <cell r="E319">
            <v>24050</v>
          </cell>
          <cell r="H319">
            <v>80821.088435374128</v>
          </cell>
          <cell r="I319">
            <v>24050</v>
          </cell>
          <cell r="J319">
            <v>80821.088435374128</v>
          </cell>
          <cell r="L319">
            <v>0</v>
          </cell>
          <cell r="M319">
            <v>0</v>
          </cell>
          <cell r="N319">
            <v>3.3605442176870741</v>
          </cell>
        </row>
        <row r="320">
          <cell r="B320">
            <v>3054970500505</v>
          </cell>
          <cell r="D320">
            <v>4981</v>
          </cell>
          <cell r="E320">
            <v>4498</v>
          </cell>
          <cell r="G320">
            <v>41209.48116952167</v>
          </cell>
          <cell r="H320">
            <v>39096.461506387117</v>
          </cell>
          <cell r="I320">
            <v>9479</v>
          </cell>
          <cell r="J320">
            <v>80305.942675908795</v>
          </cell>
          <cell r="L320">
            <v>0</v>
          </cell>
          <cell r="M320">
            <v>8.2733349065492217</v>
          </cell>
          <cell r="N320">
            <v>8.6919656528206133</v>
          </cell>
        </row>
        <row r="321">
          <cell r="B321">
            <v>3011056660002</v>
          </cell>
          <cell r="C321">
            <v>24902</v>
          </cell>
          <cell r="D321">
            <v>13799</v>
          </cell>
          <cell r="F321">
            <v>51429.09554856654</v>
          </cell>
          <cell r="G321">
            <v>28366.279417835314</v>
          </cell>
          <cell r="I321">
            <v>38701</v>
          </cell>
          <cell r="J321">
            <v>79795.374966401854</v>
          </cell>
          <cell r="L321">
            <v>2.0652596397304048</v>
          </cell>
          <cell r="M321">
            <v>2.055676456108074</v>
          </cell>
          <cell r="N321">
            <v>0</v>
          </cell>
        </row>
        <row r="322">
          <cell r="B322">
            <v>3056653020070</v>
          </cell>
          <cell r="C322">
            <v>30800</v>
          </cell>
          <cell r="D322">
            <v>33600</v>
          </cell>
          <cell r="E322">
            <v>44100</v>
          </cell>
          <cell r="F322">
            <v>25528.409066443601</v>
          </cell>
          <cell r="G322">
            <v>21585.770195608366</v>
          </cell>
          <cell r="H322">
            <v>32500.260000000002</v>
          </cell>
          <cell r="I322">
            <v>108500</v>
          </cell>
          <cell r="J322">
            <v>79614.439262051979</v>
          </cell>
          <cell r="L322">
            <v>0.82884445020920783</v>
          </cell>
          <cell r="M322">
            <v>0.64243363677405851</v>
          </cell>
          <cell r="N322">
            <v>0.73696734693877552</v>
          </cell>
        </row>
        <row r="323">
          <cell r="B323">
            <v>3011069881208</v>
          </cell>
          <cell r="C323">
            <v>10800</v>
          </cell>
          <cell r="D323">
            <v>9600</v>
          </cell>
          <cell r="E323">
            <v>732</v>
          </cell>
          <cell r="F323">
            <v>47159.828741144556</v>
          </cell>
          <cell r="G323">
            <v>29565.347689201972</v>
          </cell>
          <cell r="H323">
            <v>2667.8083207559548</v>
          </cell>
          <cell r="I323">
            <v>21132</v>
          </cell>
          <cell r="J323">
            <v>79392.984751102485</v>
          </cell>
          <cell r="L323">
            <v>4.366650809365237</v>
          </cell>
          <cell r="M323">
            <v>3.0797237176252055</v>
          </cell>
          <cell r="N323">
            <v>3.644546886278627</v>
          </cell>
        </row>
        <row r="324">
          <cell r="B324" t="str">
            <v>10PG000000009</v>
          </cell>
          <cell r="C324">
            <v>3250</v>
          </cell>
          <cell r="D324">
            <v>12750</v>
          </cell>
          <cell r="E324">
            <v>5400</v>
          </cell>
          <cell r="F324">
            <v>9997.637434753924</v>
          </cell>
          <cell r="G324">
            <v>39473.824207116995</v>
          </cell>
          <cell r="H324">
            <v>29342.697428571428</v>
          </cell>
          <cell r="I324">
            <v>21400</v>
          </cell>
          <cell r="J324">
            <v>78814.159070442343</v>
          </cell>
          <cell r="L324">
            <v>3.0761961337704382</v>
          </cell>
          <cell r="M324">
            <v>3.0959862123229014</v>
          </cell>
          <cell r="N324">
            <v>5.4338328571428569</v>
          </cell>
        </row>
        <row r="325">
          <cell r="B325">
            <v>3047368780001</v>
          </cell>
          <cell r="C325">
            <v>43200</v>
          </cell>
          <cell r="D325">
            <v>38400</v>
          </cell>
          <cell r="E325">
            <v>5121</v>
          </cell>
          <cell r="F325">
            <v>48889.952635790098</v>
          </cell>
          <cell r="G325">
            <v>25762.076863985378</v>
          </cell>
          <cell r="H325">
            <v>4065.7082142857143</v>
          </cell>
          <cell r="I325">
            <v>86721</v>
          </cell>
          <cell r="J325">
            <v>78717.737714061179</v>
          </cell>
          <cell r="L325">
            <v>1.1317118665692152</v>
          </cell>
          <cell r="M325">
            <v>0.67088741833295251</v>
          </cell>
          <cell r="N325">
            <v>0.79392857142857143</v>
          </cell>
        </row>
        <row r="326">
          <cell r="B326">
            <v>3058060542203</v>
          </cell>
          <cell r="C326">
            <v>5024</v>
          </cell>
          <cell r="D326">
            <v>3085</v>
          </cell>
          <cell r="E326">
            <v>1385</v>
          </cell>
          <cell r="F326">
            <v>52555.273009389428</v>
          </cell>
          <cell r="G326">
            <v>17041.638954763039</v>
          </cell>
          <cell r="H326">
            <v>9053.942857142858</v>
          </cell>
          <cell r="I326">
            <v>9494</v>
          </cell>
          <cell r="J326">
            <v>78650.854821295332</v>
          </cell>
          <cell r="L326">
            <v>10.460842557601399</v>
          </cell>
          <cell r="M326">
            <v>5.52403207609823</v>
          </cell>
          <cell r="N326">
            <v>6.5371428571428574</v>
          </cell>
        </row>
        <row r="327">
          <cell r="B327" t="str">
            <v>301106756220L</v>
          </cell>
          <cell r="C327">
            <v>6000</v>
          </cell>
          <cell r="D327">
            <v>7920</v>
          </cell>
          <cell r="F327">
            <v>25311.071792036608</v>
          </cell>
          <cell r="G327">
            <v>53251.991658673032</v>
          </cell>
          <cell r="I327">
            <v>13920</v>
          </cell>
          <cell r="J327">
            <v>78563.06345070964</v>
          </cell>
          <cell r="L327">
            <v>4.2185119653394345</v>
          </cell>
          <cell r="M327">
            <v>6.7237363205395244</v>
          </cell>
          <cell r="N327">
            <v>0</v>
          </cell>
        </row>
        <row r="328">
          <cell r="B328" t="str">
            <v>301106756920L</v>
          </cell>
          <cell r="C328">
            <v>15960</v>
          </cell>
          <cell r="F328">
            <v>78379.159945445601</v>
          </cell>
          <cell r="I328">
            <v>15960</v>
          </cell>
          <cell r="J328">
            <v>78379.159945445601</v>
          </cell>
          <cell r="L328">
            <v>4.9109749339251634</v>
          </cell>
          <cell r="M328">
            <v>0</v>
          </cell>
          <cell r="N328">
            <v>0</v>
          </cell>
        </row>
        <row r="329">
          <cell r="B329">
            <v>3054967632279</v>
          </cell>
          <cell r="D329">
            <v>96580</v>
          </cell>
          <cell r="E329">
            <v>13200</v>
          </cell>
          <cell r="G329">
            <v>67295.395037248702</v>
          </cell>
          <cell r="H329">
            <v>10884.384145941336</v>
          </cell>
          <cell r="I329">
            <v>109780</v>
          </cell>
          <cell r="J329">
            <v>78179.779183190039</v>
          </cell>
          <cell r="L329">
            <v>0</v>
          </cell>
          <cell r="M329">
            <v>0.69678396186838576</v>
          </cell>
          <cell r="N329">
            <v>0.82457455651070732</v>
          </cell>
        </row>
        <row r="330">
          <cell r="B330">
            <v>3011070262008</v>
          </cell>
          <cell r="D330">
            <v>564</v>
          </cell>
          <cell r="E330">
            <v>10570</v>
          </cell>
          <cell r="G330">
            <v>3759.0954622413383</v>
          </cell>
          <cell r="H330">
            <v>74014.470161537291</v>
          </cell>
          <cell r="I330">
            <v>11134</v>
          </cell>
          <cell r="J330">
            <v>77773.565623778632</v>
          </cell>
          <cell r="L330">
            <v>0</v>
          </cell>
          <cell r="M330">
            <v>6.6650628763144297</v>
          </cell>
          <cell r="N330">
            <v>7.0023150578559408</v>
          </cell>
        </row>
        <row r="331">
          <cell r="B331">
            <v>3054969700202</v>
          </cell>
          <cell r="C331">
            <v>1191</v>
          </cell>
          <cell r="D331">
            <v>17243</v>
          </cell>
          <cell r="E331">
            <v>15885</v>
          </cell>
          <cell r="F331">
            <v>3693.8884094723298</v>
          </cell>
          <cell r="G331">
            <v>35283.952248814952</v>
          </cell>
          <cell r="H331">
            <v>38466.564505544986</v>
          </cell>
          <cell r="I331">
            <v>34319</v>
          </cell>
          <cell r="J331">
            <v>77444.405163832271</v>
          </cell>
          <cell r="L331">
            <v>3.1015016032513265</v>
          </cell>
          <cell r="M331">
            <v>2.0462768804045091</v>
          </cell>
          <cell r="N331">
            <v>2.4215652820613776</v>
          </cell>
        </row>
        <row r="332">
          <cell r="B332">
            <v>3054969700102</v>
          </cell>
          <cell r="C332">
            <v>1191</v>
          </cell>
          <cell r="D332">
            <v>17838</v>
          </cell>
          <cell r="E332">
            <v>15115</v>
          </cell>
          <cell r="F332">
            <v>3693.8884094723298</v>
          </cell>
          <cell r="G332">
            <v>36466.714588889983</v>
          </cell>
          <cell r="H332">
            <v>36567.091121738085</v>
          </cell>
          <cell r="I332">
            <v>34144</v>
          </cell>
          <cell r="J332">
            <v>76727.694120100408</v>
          </cell>
          <cell r="L332">
            <v>3.1015016032513265</v>
          </cell>
          <cell r="M332">
            <v>2.0443275360965347</v>
          </cell>
          <cell r="N332">
            <v>2.4192584268434061</v>
          </cell>
        </row>
        <row r="333">
          <cell r="B333">
            <v>3054969640009</v>
          </cell>
          <cell r="C333">
            <v>2160</v>
          </cell>
          <cell r="D333">
            <v>31812</v>
          </cell>
          <cell r="E333">
            <v>18321</v>
          </cell>
          <cell r="F333">
            <v>181.06063413575313</v>
          </cell>
          <cell r="G333">
            <v>45006.19891487225</v>
          </cell>
          <cell r="H333">
            <v>30673.428405735282</v>
          </cell>
          <cell r="I333">
            <v>52293</v>
          </cell>
          <cell r="J333">
            <v>75860.687954743291</v>
          </cell>
          <cell r="L333">
            <v>8.3824367655441268E-2</v>
          </cell>
          <cell r="M333">
            <v>1.4147554040887793</v>
          </cell>
          <cell r="N333">
            <v>1.6742223899205984</v>
          </cell>
        </row>
        <row r="334">
          <cell r="B334">
            <v>3011069211164</v>
          </cell>
          <cell r="C334">
            <v>4905</v>
          </cell>
          <cell r="D334">
            <v>19320</v>
          </cell>
          <cell r="E334">
            <v>9060</v>
          </cell>
          <cell r="F334">
            <v>14966.170249937793</v>
          </cell>
          <cell r="G334">
            <v>39124.988343057666</v>
          </cell>
          <cell r="H334">
            <v>21712.362482774457</v>
          </cell>
          <cell r="I334">
            <v>33285</v>
          </cell>
          <cell r="J334">
            <v>75803.52107576991</v>
          </cell>
          <cell r="L334">
            <v>3.0512069826580617</v>
          </cell>
          <cell r="M334">
            <v>2.0251029163073326</v>
          </cell>
          <cell r="N334">
            <v>2.3965080003062313</v>
          </cell>
        </row>
        <row r="335">
          <cell r="B335">
            <v>3056068570065</v>
          </cell>
          <cell r="C335">
            <v>51570</v>
          </cell>
          <cell r="D335">
            <v>58320</v>
          </cell>
          <cell r="E335">
            <v>31320</v>
          </cell>
          <cell r="F335">
            <v>30902.259608919612</v>
          </cell>
          <cell r="G335">
            <v>27642.436793800123</v>
          </cell>
          <cell r="H335">
            <v>17010.147673469386</v>
          </cell>
          <cell r="I335">
            <v>141210</v>
          </cell>
          <cell r="J335">
            <v>75554.844076189125</v>
          </cell>
          <cell r="L335">
            <v>0.59922938935271697</v>
          </cell>
          <cell r="M335">
            <v>0.47397868302126411</v>
          </cell>
          <cell r="N335">
            <v>0.54310816326530609</v>
          </cell>
        </row>
        <row r="336">
          <cell r="B336">
            <v>3067070440009</v>
          </cell>
          <cell r="E336">
            <v>2121</v>
          </cell>
          <cell r="H336">
            <v>75542.191456132277</v>
          </cell>
          <cell r="I336">
            <v>2121</v>
          </cell>
          <cell r="J336">
            <v>75542.191456132277</v>
          </cell>
          <cell r="L336">
            <v>0</v>
          </cell>
          <cell r="M336">
            <v>0</v>
          </cell>
          <cell r="N336">
            <v>35.616309031651241</v>
          </cell>
        </row>
        <row r="337">
          <cell r="B337">
            <v>3054969920105</v>
          </cell>
          <cell r="D337">
            <v>25094</v>
          </cell>
          <cell r="G337">
            <v>75105.427713421377</v>
          </cell>
          <cell r="I337">
            <v>25094</v>
          </cell>
          <cell r="J337">
            <v>75105.427713421377</v>
          </cell>
          <cell r="L337">
            <v>0</v>
          </cell>
          <cell r="M337">
            <v>2.9929635655304607</v>
          </cell>
          <cell r="N337">
            <v>0</v>
          </cell>
        </row>
        <row r="338">
          <cell r="B338">
            <v>3054969641109</v>
          </cell>
          <cell r="C338">
            <v>2160</v>
          </cell>
          <cell r="D338">
            <v>31860</v>
          </cell>
          <cell r="E338">
            <v>17715</v>
          </cell>
          <cell r="F338">
            <v>181.06063413575313</v>
          </cell>
          <cell r="G338">
            <v>45074.107174268516</v>
          </cell>
          <cell r="H338">
            <v>29658.8496374434</v>
          </cell>
          <cell r="I338">
            <v>51735</v>
          </cell>
          <cell r="J338">
            <v>74914.017445847669</v>
          </cell>
          <cell r="L338">
            <v>8.3824367655441268E-2</v>
          </cell>
          <cell r="M338">
            <v>1.4147554040887795</v>
          </cell>
          <cell r="N338">
            <v>1.6742223899205984</v>
          </cell>
        </row>
        <row r="339">
          <cell r="B339" t="str">
            <v>301106797240I</v>
          </cell>
          <cell r="E339">
            <v>12597</v>
          </cell>
          <cell r="H339">
            <v>74870.499716188744</v>
          </cell>
          <cell r="I339">
            <v>12597</v>
          </cell>
          <cell r="J339">
            <v>74870.499716188744</v>
          </cell>
          <cell r="L339">
            <v>0</v>
          </cell>
          <cell r="M339">
            <v>0</v>
          </cell>
          <cell r="N339">
            <v>5.9435182754773948</v>
          </cell>
        </row>
        <row r="340">
          <cell r="B340">
            <v>2000467991192</v>
          </cell>
          <cell r="C340">
            <v>1714</v>
          </cell>
          <cell r="D340">
            <v>1715</v>
          </cell>
          <cell r="E340">
            <v>103</v>
          </cell>
          <cell r="F340">
            <v>34102.473100202697</v>
          </cell>
          <cell r="G340">
            <v>38137.540453074434</v>
          </cell>
          <cell r="H340">
            <v>2406.3742857142861</v>
          </cell>
          <cell r="I340">
            <v>3532</v>
          </cell>
          <cell r="J340">
            <v>74646.387838991417</v>
          </cell>
          <cell r="L340">
            <v>19.89642537934813</v>
          </cell>
          <cell r="M340">
            <v>22.237632917244568</v>
          </cell>
          <cell r="N340">
            <v>23.362857142857145</v>
          </cell>
        </row>
        <row r="341">
          <cell r="B341">
            <v>3055769562209</v>
          </cell>
          <cell r="C341">
            <v>7021</v>
          </cell>
          <cell r="D341">
            <v>360</v>
          </cell>
          <cell r="F341">
            <v>68894.602496024949</v>
          </cell>
          <cell r="G341">
            <v>5244.0890919474577</v>
          </cell>
          <cell r="I341">
            <v>7381</v>
          </cell>
          <cell r="J341">
            <v>74138.691587972411</v>
          </cell>
          <cell r="L341">
            <v>9.8126481264812639</v>
          </cell>
          <cell r="M341">
            <v>14.566914144298494</v>
          </cell>
          <cell r="N341">
            <v>0</v>
          </cell>
        </row>
        <row r="342">
          <cell r="B342">
            <v>3011070262108</v>
          </cell>
          <cell r="D342">
            <v>518</v>
          </cell>
          <cell r="E342">
            <v>10074</v>
          </cell>
          <cell r="G342">
            <v>3448.8397607765769</v>
          </cell>
          <cell r="H342">
            <v>70466.483599645624</v>
          </cell>
          <cell r="I342">
            <v>10592</v>
          </cell>
          <cell r="J342">
            <v>73915.323360422204</v>
          </cell>
          <cell r="L342">
            <v>0</v>
          </cell>
          <cell r="M342">
            <v>6.6579918161709974</v>
          </cell>
          <cell r="N342">
            <v>6.9948862020692504</v>
          </cell>
        </row>
        <row r="343">
          <cell r="B343">
            <v>3054969921206</v>
          </cell>
          <cell r="D343">
            <v>25122</v>
          </cell>
          <cell r="E343">
            <v>28982</v>
          </cell>
          <cell r="G343">
            <v>31129.680276845858</v>
          </cell>
          <cell r="H343">
            <v>42499.183372705993</v>
          </cell>
          <cell r="I343">
            <v>54104</v>
          </cell>
          <cell r="J343">
            <v>73628.863649551844</v>
          </cell>
          <cell r="L343">
            <v>0</v>
          </cell>
          <cell r="M343">
            <v>1.2391402068643365</v>
          </cell>
          <cell r="N343">
            <v>1.4663992606688976</v>
          </cell>
        </row>
        <row r="344">
          <cell r="B344" t="str">
            <v>10PG000000109</v>
          </cell>
          <cell r="C344">
            <v>650</v>
          </cell>
          <cell r="D344">
            <v>650</v>
          </cell>
          <cell r="E344">
            <v>14350</v>
          </cell>
          <cell r="F344">
            <v>3407.9350227464538</v>
          </cell>
          <cell r="G344">
            <v>2872.508226591608</v>
          </cell>
          <cell r="H344">
            <v>66625</v>
          </cell>
          <cell r="I344">
            <v>15650</v>
          </cell>
          <cell r="J344">
            <v>72905.443249338059</v>
          </cell>
          <cell r="L344">
            <v>5.2429769580714671</v>
          </cell>
          <cell r="M344">
            <v>4.4192434255255506</v>
          </cell>
          <cell r="N344">
            <v>4.6428571428571432</v>
          </cell>
        </row>
        <row r="345">
          <cell r="B345" t="str">
            <v>305576956220A</v>
          </cell>
          <cell r="D345">
            <v>4556</v>
          </cell>
          <cell r="E345">
            <v>3431</v>
          </cell>
          <cell r="G345">
            <v>38767.505932082568</v>
          </cell>
          <cell r="H345">
            <v>34092.234560584671</v>
          </cell>
          <cell r="I345">
            <v>7987</v>
          </cell>
          <cell r="J345">
            <v>72859.740492667246</v>
          </cell>
          <cell r="L345">
            <v>0</v>
          </cell>
          <cell r="M345">
            <v>8.5091101694650053</v>
          </cell>
          <cell r="N345">
            <v>9.936530038060237</v>
          </cell>
        </row>
        <row r="346">
          <cell r="B346" t="str">
            <v>305576956200A</v>
          </cell>
          <cell r="D346">
            <v>6604</v>
          </cell>
          <cell r="E346">
            <v>1652</v>
          </cell>
          <cell r="G346">
            <v>56230.236733573816</v>
          </cell>
          <cell r="H346">
            <v>16415.179918848567</v>
          </cell>
          <cell r="I346">
            <v>8256</v>
          </cell>
          <cell r="J346">
            <v>72645.416652422384</v>
          </cell>
          <cell r="L346">
            <v>0</v>
          </cell>
          <cell r="M346">
            <v>8.5145724914557572</v>
          </cell>
          <cell r="N346">
            <v>9.9365495876807302</v>
          </cell>
        </row>
        <row r="347">
          <cell r="B347">
            <v>3011069211104</v>
          </cell>
          <cell r="C347">
            <v>8160</v>
          </cell>
          <cell r="D347">
            <v>11460</v>
          </cell>
          <cell r="E347">
            <v>10800</v>
          </cell>
          <cell r="F347">
            <v>23215.534155341553</v>
          </cell>
          <cell r="G347">
            <v>23172.931021984954</v>
          </cell>
          <cell r="H347">
            <v>25843.533368331246</v>
          </cell>
          <cell r="I347">
            <v>30420</v>
          </cell>
          <cell r="J347">
            <v>72231.998545657756</v>
          </cell>
          <cell r="L347">
            <v>2.845040950409504</v>
          </cell>
          <cell r="M347">
            <v>2.0220707698067151</v>
          </cell>
          <cell r="N347">
            <v>2.3929197563269673</v>
          </cell>
        </row>
        <row r="348">
          <cell r="B348">
            <v>3011069762201</v>
          </cell>
          <cell r="C348">
            <v>8643</v>
          </cell>
          <cell r="D348">
            <v>19585</v>
          </cell>
          <cell r="E348">
            <v>20944</v>
          </cell>
          <cell r="F348">
            <v>21879.719091308561</v>
          </cell>
          <cell r="G348">
            <v>22172.629082769359</v>
          </cell>
          <cell r="H348">
            <v>28059.829597305154</v>
          </cell>
          <cell r="I348">
            <v>49172</v>
          </cell>
          <cell r="J348">
            <v>72112.177771383082</v>
          </cell>
          <cell r="L348">
            <v>2.531495903194326</v>
          </cell>
          <cell r="M348">
            <v>1.1321230065238377</v>
          </cell>
          <cell r="N348">
            <v>1.3397550418881377</v>
          </cell>
        </row>
        <row r="349">
          <cell r="B349" t="str">
            <v>10PG000000037</v>
          </cell>
          <cell r="C349">
            <v>3800</v>
          </cell>
          <cell r="D349">
            <v>11000</v>
          </cell>
          <cell r="E349">
            <v>2550</v>
          </cell>
          <cell r="F349">
            <v>14546.196724453368</v>
          </cell>
          <cell r="G349">
            <v>46181.093796741989</v>
          </cell>
          <cell r="H349">
            <v>11247.321428571428</v>
          </cell>
          <cell r="I349">
            <v>17350</v>
          </cell>
          <cell r="J349">
            <v>71974.611949766782</v>
          </cell>
          <cell r="L349">
            <v>3.8279465064350968</v>
          </cell>
          <cell r="M349">
            <v>4.198281254249272</v>
          </cell>
          <cell r="N349">
            <v>4.4107142857142856</v>
          </cell>
        </row>
        <row r="350">
          <cell r="B350">
            <v>3011046560093</v>
          </cell>
          <cell r="C350">
            <v>8560</v>
          </cell>
          <cell r="D350">
            <v>8400</v>
          </cell>
          <cell r="E350">
            <v>6920</v>
          </cell>
          <cell r="F350">
            <v>27439.675396753966</v>
          </cell>
          <cell r="G350">
            <v>22210.043300115947</v>
          </cell>
          <cell r="H350">
            <v>21652.497528271757</v>
          </cell>
          <cell r="I350">
            <v>23880</v>
          </cell>
          <cell r="J350">
            <v>71302.216225141659</v>
          </cell>
          <cell r="L350">
            <v>3.2055695556955568</v>
          </cell>
          <cell r="M350">
            <v>2.644052773823327</v>
          </cell>
          <cell r="N350">
            <v>3.1289736312531442</v>
          </cell>
        </row>
        <row r="351">
          <cell r="B351">
            <v>3011070120005</v>
          </cell>
          <cell r="C351">
            <v>7805</v>
          </cell>
          <cell r="D351">
            <v>14280</v>
          </cell>
          <cell r="E351">
            <v>2856</v>
          </cell>
          <cell r="F351">
            <v>26620.033508027384</v>
          </cell>
          <cell r="G351">
            <v>35694.932130810113</v>
          </cell>
          <cell r="H351">
            <v>8448.2807992650432</v>
          </cell>
          <cell r="I351">
            <v>24941</v>
          </cell>
          <cell r="J351">
            <v>70763.246438102549</v>
          </cell>
          <cell r="L351">
            <v>3.410638501989415</v>
          </cell>
          <cell r="M351">
            <v>2.499645107199588</v>
          </cell>
          <cell r="N351">
            <v>2.9580815123477042</v>
          </cell>
        </row>
        <row r="352">
          <cell r="B352">
            <v>3056060941183</v>
          </cell>
          <cell r="C352">
            <v>23600</v>
          </cell>
          <cell r="D352">
            <v>22800</v>
          </cell>
          <cell r="E352">
            <v>8800</v>
          </cell>
          <cell r="F352">
            <v>31259.397593975944</v>
          </cell>
          <cell r="G352">
            <v>27098.559535433498</v>
          </cell>
          <cell r="H352">
            <v>12082.556926307499</v>
          </cell>
          <cell r="I352">
            <v>55200</v>
          </cell>
          <cell r="J352">
            <v>70440.514055716936</v>
          </cell>
          <cell r="L352">
            <v>1.3245507455074552</v>
          </cell>
          <cell r="M352">
            <v>1.1885333129576097</v>
          </cell>
          <cell r="N352">
            <v>1.3730178325349431</v>
          </cell>
        </row>
        <row r="353">
          <cell r="B353">
            <v>3056070154055</v>
          </cell>
          <cell r="D353">
            <v>7680</v>
          </cell>
          <cell r="E353">
            <v>80400</v>
          </cell>
          <cell r="G353">
            <v>5848.182747016328</v>
          </cell>
          <cell r="H353">
            <v>64321.05518734824</v>
          </cell>
          <cell r="I353">
            <v>88080</v>
          </cell>
          <cell r="J353">
            <v>70169.237934364573</v>
          </cell>
          <cell r="L353">
            <v>0</v>
          </cell>
          <cell r="M353">
            <v>0.76148212851775099</v>
          </cell>
          <cell r="N353">
            <v>0.80001312422074922</v>
          </cell>
        </row>
        <row r="354">
          <cell r="B354" t="str">
            <v>305496799010M</v>
          </cell>
          <cell r="C354">
            <v>1113</v>
          </cell>
          <cell r="F354">
            <v>70113.91061608991</v>
          </cell>
          <cell r="I354">
            <v>1113</v>
          </cell>
          <cell r="J354">
            <v>70113.91061608991</v>
          </cell>
          <cell r="L354">
            <v>62.995427328023283</v>
          </cell>
          <cell r="M354">
            <v>0</v>
          </cell>
          <cell r="N354">
            <v>0</v>
          </cell>
        </row>
        <row r="355">
          <cell r="B355">
            <v>3011067200205</v>
          </cell>
          <cell r="C355">
            <v>3920</v>
          </cell>
          <cell r="D355">
            <v>2727</v>
          </cell>
          <cell r="E355">
            <v>15960</v>
          </cell>
          <cell r="F355">
            <v>10041.668159573532</v>
          </cell>
          <cell r="G355">
            <v>8348.1340558575375</v>
          </cell>
          <cell r="H355">
            <v>51330.389526871841</v>
          </cell>
          <cell r="I355">
            <v>22607</v>
          </cell>
          <cell r="J355">
            <v>69720.191742302908</v>
          </cell>
          <cell r="L355">
            <v>2.5616500407075335</v>
          </cell>
          <cell r="M355">
            <v>3.0612886160093646</v>
          </cell>
          <cell r="N355">
            <v>3.2161898199794385</v>
          </cell>
        </row>
        <row r="356">
          <cell r="B356" t="str">
            <v>301106923210B</v>
          </cell>
          <cell r="C356">
            <v>1560</v>
          </cell>
          <cell r="D356">
            <v>3001</v>
          </cell>
          <cell r="E356">
            <v>6119</v>
          </cell>
          <cell r="F356">
            <v>11655.331706258237</v>
          </cell>
          <cell r="G356">
            <v>18422.686234792149</v>
          </cell>
          <cell r="H356">
            <v>39464.336879197013</v>
          </cell>
          <cell r="I356">
            <v>10680</v>
          </cell>
          <cell r="J356">
            <v>69542.35482024739</v>
          </cell>
          <cell r="L356">
            <v>7.4713664783706646</v>
          </cell>
          <cell r="M356">
            <v>6.138849128554531</v>
          </cell>
          <cell r="N356">
            <v>6.4494748944593914</v>
          </cell>
        </row>
        <row r="357">
          <cell r="B357">
            <v>3054969790204</v>
          </cell>
          <cell r="D357">
            <v>1080</v>
          </cell>
          <cell r="E357">
            <v>62100</v>
          </cell>
          <cell r="G357">
            <v>1123.4473966279295</v>
          </cell>
          <cell r="H357">
            <v>67866.895506594912</v>
          </cell>
          <cell r="I357">
            <v>63180</v>
          </cell>
          <cell r="J357">
            <v>68990.342903222845</v>
          </cell>
          <cell r="L357">
            <v>0</v>
          </cell>
          <cell r="M357">
            <v>1.0402290709517865</v>
          </cell>
          <cell r="N357">
            <v>1.0928646619419471</v>
          </cell>
        </row>
        <row r="358">
          <cell r="B358">
            <v>2000467990092</v>
          </cell>
          <cell r="C358">
            <v>1487</v>
          </cell>
          <cell r="D358">
            <v>1647</v>
          </cell>
          <cell r="E358">
            <v>64</v>
          </cell>
          <cell r="F358">
            <v>30115.145629813658</v>
          </cell>
          <cell r="G358">
            <v>37280.445867667455</v>
          </cell>
          <cell r="H358">
            <v>1521.9657142857143</v>
          </cell>
          <cell r="I358">
            <v>3198</v>
          </cell>
          <cell r="J358">
            <v>68917.557211766834</v>
          </cell>
          <cell r="L358">
            <v>20.252283543923106</v>
          </cell>
          <cell r="M358">
            <v>22.635364825541867</v>
          </cell>
          <cell r="N358">
            <v>23.780714285714286</v>
          </cell>
        </row>
        <row r="359">
          <cell r="B359">
            <v>3047369072205</v>
          </cell>
          <cell r="C359">
            <v>3960</v>
          </cell>
          <cell r="D359">
            <v>13285</v>
          </cell>
          <cell r="E359">
            <v>13752</v>
          </cell>
          <cell r="F359">
            <v>6985.4253810799255</v>
          </cell>
          <cell r="G359">
            <v>29471.057153545393</v>
          </cell>
          <cell r="H359">
            <v>32050.69239451407</v>
          </cell>
          <cell r="I359">
            <v>30997</v>
          </cell>
          <cell r="J359">
            <v>68507.174929139393</v>
          </cell>
          <cell r="L359">
            <v>1.7639963083535166</v>
          </cell>
          <cell r="M359">
            <v>2.2183708809593821</v>
          </cell>
          <cell r="N359">
            <v>2.3306204475359271</v>
          </cell>
        </row>
        <row r="360">
          <cell r="B360">
            <v>3054968970106</v>
          </cell>
          <cell r="C360">
            <v>35203</v>
          </cell>
          <cell r="E360">
            <v>8</v>
          </cell>
          <cell r="F360">
            <v>68460.165778128357</v>
          </cell>
          <cell r="H360">
            <v>14.661447601548657</v>
          </cell>
          <cell r="I360">
            <v>35211</v>
          </cell>
          <cell r="J360">
            <v>68474.82722572991</v>
          </cell>
          <cell r="L360">
            <v>1.944725329606237</v>
          </cell>
          <cell r="M360">
            <v>0</v>
          </cell>
          <cell r="N360">
            <v>1.8326809501935821</v>
          </cell>
        </row>
        <row r="361">
          <cell r="B361">
            <v>3011060052202</v>
          </cell>
          <cell r="C361">
            <v>29392</v>
          </cell>
          <cell r="D361">
            <v>240</v>
          </cell>
          <cell r="F361">
            <v>67726.458464584648</v>
          </cell>
          <cell r="G361">
            <v>725.52826956025137</v>
          </cell>
          <cell r="I361">
            <v>29632</v>
          </cell>
          <cell r="J361">
            <v>68451.986734144899</v>
          </cell>
          <cell r="L361">
            <v>2.3042480424804248</v>
          </cell>
          <cell r="M361">
            <v>3.0230344565010472</v>
          </cell>
          <cell r="N361">
            <v>0</v>
          </cell>
        </row>
        <row r="362">
          <cell r="B362">
            <v>3054967631178</v>
          </cell>
          <cell r="D362">
            <v>94536</v>
          </cell>
          <cell r="E362">
            <v>220</v>
          </cell>
          <cell r="G362">
            <v>67944.492908247135</v>
          </cell>
          <cell r="H362">
            <v>181.40640243235558</v>
          </cell>
          <cell r="I362">
            <v>94756</v>
          </cell>
          <cell r="J362">
            <v>68125.899310679495</v>
          </cell>
          <cell r="L362">
            <v>0</v>
          </cell>
          <cell r="M362">
            <v>0.71871554654573</v>
          </cell>
          <cell r="N362">
            <v>0.82457455651070721</v>
          </cell>
        </row>
        <row r="363">
          <cell r="B363">
            <v>3011070470002</v>
          </cell>
          <cell r="D363">
            <v>1332</v>
          </cell>
          <cell r="E363">
            <v>20493</v>
          </cell>
          <cell r="G363">
            <v>3962.7761993568374</v>
          </cell>
          <cell r="H363">
            <v>64052.820412674708</v>
          </cell>
          <cell r="I363">
            <v>21825</v>
          </cell>
          <cell r="J363">
            <v>68015.596612031542</v>
          </cell>
          <cell r="L363">
            <v>0</v>
          </cell>
          <cell r="M363">
            <v>2.9750572067243524</v>
          </cell>
          <cell r="N363">
            <v>3.1255951013846048</v>
          </cell>
        </row>
        <row r="364">
          <cell r="B364" t="str">
            <v>301106756520L</v>
          </cell>
          <cell r="C364">
            <v>11880</v>
          </cell>
          <cell r="D364">
            <v>480</v>
          </cell>
          <cell r="F364">
            <v>63079.759094294255</v>
          </cell>
          <cell r="G364">
            <v>4506.6818960593946</v>
          </cell>
          <cell r="I364">
            <v>12360</v>
          </cell>
          <cell r="J364">
            <v>67586.440990353643</v>
          </cell>
          <cell r="L364">
            <v>5.3097440315062503</v>
          </cell>
          <cell r="M364">
            <v>9.388920616790406</v>
          </cell>
          <cell r="N364">
            <v>0</v>
          </cell>
        </row>
        <row r="365">
          <cell r="B365">
            <v>3055769930007</v>
          </cell>
          <cell r="C365">
            <v>592</v>
          </cell>
          <cell r="F365">
            <v>67436.752772468899</v>
          </cell>
          <cell r="I365">
            <v>592</v>
          </cell>
          <cell r="J365">
            <v>67436.752772468899</v>
          </cell>
          <cell r="L365">
            <v>113.91343373727855</v>
          </cell>
          <cell r="M365">
            <v>0</v>
          </cell>
          <cell r="N365">
            <v>0</v>
          </cell>
        </row>
        <row r="366">
          <cell r="B366">
            <v>3054968000807</v>
          </cell>
          <cell r="C366">
            <v>6528</v>
          </cell>
          <cell r="D366">
            <v>4906</v>
          </cell>
          <cell r="E366">
            <v>576</v>
          </cell>
          <cell r="F366">
            <v>36936.369363693637</v>
          </cell>
          <cell r="G366">
            <v>26320.795001576938</v>
          </cell>
          <cell r="H366">
            <v>3246.61909574119</v>
          </cell>
          <cell r="I366">
            <v>12010</v>
          </cell>
          <cell r="J366">
            <v>66503.783461011772</v>
          </cell>
          <cell r="L366">
            <v>5.6581448167422854</v>
          </cell>
          <cell r="M366">
            <v>5.3650214026858825</v>
          </cell>
          <cell r="N366">
            <v>5.6364914856617885</v>
          </cell>
        </row>
        <row r="367">
          <cell r="B367">
            <v>3055769680066</v>
          </cell>
          <cell r="C367">
            <v>5520</v>
          </cell>
          <cell r="D367">
            <v>3480</v>
          </cell>
          <cell r="F367">
            <v>31279.46179461795</v>
          </cell>
          <cell r="G367">
            <v>34582.372276121801</v>
          </cell>
          <cell r="I367">
            <v>9000</v>
          </cell>
          <cell r="J367">
            <v>65861.834070739744</v>
          </cell>
          <cell r="L367">
            <v>5.6665691656916577</v>
          </cell>
          <cell r="M367">
            <v>9.9374632977361497</v>
          </cell>
          <cell r="N367">
            <v>0</v>
          </cell>
        </row>
        <row r="368">
          <cell r="B368">
            <v>3054968000707</v>
          </cell>
          <cell r="C368">
            <v>6528</v>
          </cell>
          <cell r="D368">
            <v>4992</v>
          </cell>
          <cell r="E368">
            <v>576</v>
          </cell>
          <cell r="F368">
            <v>35951.399513995144</v>
          </cell>
          <cell r="G368">
            <v>26566.645014075933</v>
          </cell>
          <cell r="H368">
            <v>3220.4904521294052</v>
          </cell>
          <cell r="I368">
            <v>12096</v>
          </cell>
          <cell r="J368">
            <v>65738.534980200478</v>
          </cell>
          <cell r="L368">
            <v>5.5072609549624918</v>
          </cell>
          <cell r="M368">
            <v>5.3218439531402106</v>
          </cell>
          <cell r="N368">
            <v>5.591129257169106</v>
          </cell>
        </row>
        <row r="369">
          <cell r="B369" t="str">
            <v>10PG000000116</v>
          </cell>
          <cell r="C369">
            <v>5975</v>
          </cell>
          <cell r="D369">
            <v>3000</v>
          </cell>
          <cell r="E369">
            <v>8000</v>
          </cell>
          <cell r="F369">
            <v>30341.277677482656</v>
          </cell>
          <cell r="G369">
            <v>9280.4111936036534</v>
          </cell>
          <cell r="H369">
            <v>25999.999999999996</v>
          </cell>
          <cell r="I369">
            <v>16975</v>
          </cell>
          <cell r="J369">
            <v>65621.688871086313</v>
          </cell>
          <cell r="L369">
            <v>5.0780381050180177</v>
          </cell>
          <cell r="M369">
            <v>3.0934703978678844</v>
          </cell>
          <cell r="N369">
            <v>3.2499999999999996</v>
          </cell>
        </row>
        <row r="370">
          <cell r="B370">
            <v>3054969521006</v>
          </cell>
          <cell r="C370">
            <v>2500</v>
          </cell>
          <cell r="D370">
            <v>14000</v>
          </cell>
          <cell r="E370">
            <v>4233</v>
          </cell>
          <cell r="F370">
            <v>16225.254164306349</v>
          </cell>
          <cell r="G370">
            <v>36349.375253008897</v>
          </cell>
          <cell r="H370">
            <v>13006.156269686328</v>
          </cell>
          <cell r="I370">
            <v>20733</v>
          </cell>
          <cell r="J370">
            <v>65580.785687001568</v>
          </cell>
          <cell r="L370">
            <v>6.4901016657225394</v>
          </cell>
          <cell r="M370">
            <v>2.5963839466434928</v>
          </cell>
          <cell r="N370">
            <v>3.0725623127064323</v>
          </cell>
        </row>
        <row r="371">
          <cell r="B371" t="str">
            <v>305496799020M</v>
          </cell>
          <cell r="C371">
            <v>1015</v>
          </cell>
          <cell r="F371">
            <v>65102.604991656168</v>
          </cell>
          <cell r="I371">
            <v>1015</v>
          </cell>
          <cell r="J371">
            <v>65102.604991656168</v>
          </cell>
          <cell r="L371">
            <v>64.140497528725291</v>
          </cell>
          <cell r="M371">
            <v>0</v>
          </cell>
          <cell r="N371">
            <v>0</v>
          </cell>
        </row>
        <row r="372">
          <cell r="B372">
            <v>3054967960377</v>
          </cell>
          <cell r="C372">
            <v>17808</v>
          </cell>
          <cell r="D372">
            <v>2016</v>
          </cell>
          <cell r="F372">
            <v>58067.754795195018</v>
          </cell>
          <cell r="G372">
            <v>6370.7595659623075</v>
          </cell>
          <cell r="I372">
            <v>19824</v>
          </cell>
          <cell r="J372">
            <v>64438.514361157329</v>
          </cell>
          <cell r="L372">
            <v>3.2607679017966653</v>
          </cell>
          <cell r="M372">
            <v>3.160098991052732</v>
          </cell>
          <cell r="N372">
            <v>0</v>
          </cell>
        </row>
        <row r="373">
          <cell r="B373">
            <v>3037033641103</v>
          </cell>
          <cell r="C373">
            <v>193750</v>
          </cell>
          <cell r="D373">
            <v>225750</v>
          </cell>
          <cell r="E373">
            <v>123014</v>
          </cell>
          <cell r="F373">
            <v>14688.70917498768</v>
          </cell>
          <cell r="G373">
            <v>31624.37110766636</v>
          </cell>
          <cell r="H373">
            <v>18104.480846258499</v>
          </cell>
          <cell r="I373">
            <v>542514</v>
          </cell>
          <cell r="J373">
            <v>64417.561128912537</v>
          </cell>
          <cell r="L373">
            <v>7.5812692516065441E-2</v>
          </cell>
          <cell r="M373">
            <v>0.14008580778589749</v>
          </cell>
          <cell r="N373">
            <v>0.14717414965986392</v>
          </cell>
        </row>
        <row r="374">
          <cell r="B374" t="str">
            <v>301106786520B</v>
          </cell>
          <cell r="C374">
            <v>8400</v>
          </cell>
          <cell r="F374">
            <v>63926.42426424264</v>
          </cell>
          <cell r="I374">
            <v>8400</v>
          </cell>
          <cell r="J374">
            <v>63926.42426424264</v>
          </cell>
          <cell r="L374">
            <v>7.6102886028860288</v>
          </cell>
          <cell r="M374">
            <v>0</v>
          </cell>
          <cell r="N374">
            <v>0</v>
          </cell>
        </row>
        <row r="375">
          <cell r="B375" t="str">
            <v>10PG000000055</v>
          </cell>
          <cell r="C375">
            <v>6625</v>
          </cell>
          <cell r="D375">
            <v>6200</v>
          </cell>
          <cell r="E375">
            <v>5000</v>
          </cell>
          <cell r="F375">
            <v>35498.631207177779</v>
          </cell>
          <cell r="G375">
            <v>14497.445545169161</v>
          </cell>
          <cell r="H375">
            <v>13835.714285714284</v>
          </cell>
          <cell r="I375">
            <v>17825</v>
          </cell>
          <cell r="J375">
            <v>63831.791038061223</v>
          </cell>
          <cell r="L375">
            <v>5.3582839558004194</v>
          </cell>
          <cell r="M375">
            <v>2.3382976685756711</v>
          </cell>
          <cell r="N375">
            <v>2.7671428571428569</v>
          </cell>
        </row>
        <row r="376">
          <cell r="B376">
            <v>3070069770003</v>
          </cell>
          <cell r="C376">
            <v>16800</v>
          </cell>
          <cell r="D376">
            <v>6300</v>
          </cell>
          <cell r="F376">
            <v>38126.804344966527</v>
          </cell>
          <cell r="G376">
            <v>25281.553398058248</v>
          </cell>
          <cell r="I376">
            <v>23100</v>
          </cell>
          <cell r="J376">
            <v>63408.357743024775</v>
          </cell>
          <cell r="L376">
            <v>2.269452639581341</v>
          </cell>
          <cell r="M376">
            <v>4.0129449838187696</v>
          </cell>
          <cell r="N376">
            <v>0</v>
          </cell>
        </row>
        <row r="377">
          <cell r="B377">
            <v>3011070120105</v>
          </cell>
          <cell r="C377">
            <v>436</v>
          </cell>
          <cell r="D377">
            <v>23856</v>
          </cell>
          <cell r="E377">
            <v>504</v>
          </cell>
          <cell r="F377">
            <v>1590.4153870239411</v>
          </cell>
          <cell r="G377">
            <v>59631.533677353371</v>
          </cell>
          <cell r="H377">
            <v>1490.8730822232428</v>
          </cell>
          <cell r="I377">
            <v>24796</v>
          </cell>
          <cell r="J377">
            <v>62712.822146600549</v>
          </cell>
          <cell r="L377">
            <v>3.6477417133576631</v>
          </cell>
          <cell r="M377">
            <v>2.499645107199588</v>
          </cell>
          <cell r="N377">
            <v>2.9580815123477042</v>
          </cell>
        </row>
        <row r="378">
          <cell r="B378" t="str">
            <v>305496799010Q</v>
          </cell>
          <cell r="D378">
            <v>331</v>
          </cell>
          <cell r="E378">
            <v>646</v>
          </cell>
          <cell r="G378">
            <v>18859.289911842985</v>
          </cell>
          <cell r="H378">
            <v>43557.369585034008</v>
          </cell>
          <cell r="I378">
            <v>977</v>
          </cell>
          <cell r="J378">
            <v>62416.659496876993</v>
          </cell>
          <cell r="L378">
            <v>0</v>
          </cell>
          <cell r="M378">
            <v>56.976706682305092</v>
          </cell>
          <cell r="N378">
            <v>67.42626870748299</v>
          </cell>
        </row>
        <row r="379">
          <cell r="B379">
            <v>3054969920104</v>
          </cell>
          <cell r="C379">
            <v>31920</v>
          </cell>
          <cell r="D379">
            <v>180</v>
          </cell>
          <cell r="F379">
            <v>61444.2029035675</v>
          </cell>
          <cell r="G379">
            <v>612.6784694460307</v>
          </cell>
          <cell r="I379">
            <v>32100</v>
          </cell>
          <cell r="J379">
            <v>62056.88137301353</v>
          </cell>
          <cell r="L379">
            <v>1.9249436999864504</v>
          </cell>
          <cell r="M379">
            <v>3.4037692747001707</v>
          </cell>
          <cell r="N379">
            <v>0</v>
          </cell>
        </row>
        <row r="380">
          <cell r="B380">
            <v>3056653020000</v>
          </cell>
          <cell r="C380">
            <v>50400</v>
          </cell>
          <cell r="D380">
            <v>21700</v>
          </cell>
          <cell r="E380">
            <v>7700</v>
          </cell>
          <cell r="F380">
            <v>41662.395929841645</v>
          </cell>
          <cell r="G380">
            <v>13729.228506578478</v>
          </cell>
          <cell r="H380">
            <v>5672.6057142857135</v>
          </cell>
          <cell r="I380">
            <v>79800</v>
          </cell>
          <cell r="J380">
            <v>61064.230150705844</v>
          </cell>
          <cell r="L380">
            <v>0.82663483987781039</v>
          </cell>
          <cell r="M380">
            <v>0.63268334131698056</v>
          </cell>
          <cell r="N380">
            <v>0.7367020408163264</v>
          </cell>
        </row>
        <row r="381">
          <cell r="B381">
            <v>3056070151105</v>
          </cell>
          <cell r="D381">
            <v>2954</v>
          </cell>
          <cell r="E381">
            <v>79512</v>
          </cell>
          <cell r="G381">
            <v>2085.5530403505745</v>
          </cell>
          <cell r="H381">
            <v>58976.748106831168</v>
          </cell>
          <cell r="I381">
            <v>82466</v>
          </cell>
          <cell r="J381">
            <v>61062.301147181744</v>
          </cell>
          <cell r="L381">
            <v>0</v>
          </cell>
          <cell r="M381">
            <v>0.70600983085666025</v>
          </cell>
          <cell r="N381">
            <v>0.74173392829800744</v>
          </cell>
        </row>
        <row r="382">
          <cell r="B382">
            <v>3011069881079</v>
          </cell>
          <cell r="E382">
            <v>17640</v>
          </cell>
          <cell r="H382">
            <v>60701.004000000001</v>
          </cell>
          <cell r="I382">
            <v>17640</v>
          </cell>
          <cell r="J382">
            <v>60701.004000000001</v>
          </cell>
          <cell r="L382">
            <v>0</v>
          </cell>
          <cell r="M382">
            <v>0</v>
          </cell>
          <cell r="N382">
            <v>3.4411</v>
          </cell>
        </row>
        <row r="383">
          <cell r="B383">
            <v>3055767250092</v>
          </cell>
          <cell r="C383">
            <v>15750</v>
          </cell>
          <cell r="D383">
            <v>12600</v>
          </cell>
          <cell r="E383">
            <v>10081</v>
          </cell>
          <cell r="F383">
            <v>25552.464899648996</v>
          </cell>
          <cell r="G383">
            <v>17879.299188351626</v>
          </cell>
          <cell r="H383">
            <v>16928.377903870551</v>
          </cell>
          <cell r="I383">
            <v>38431</v>
          </cell>
          <cell r="J383">
            <v>60360.141991871176</v>
          </cell>
          <cell r="L383">
            <v>1.6223787237872378</v>
          </cell>
          <cell r="M383">
            <v>1.418991999075526</v>
          </cell>
          <cell r="N383">
            <v>1.6792359789574993</v>
          </cell>
        </row>
        <row r="384">
          <cell r="B384">
            <v>3054967960477</v>
          </cell>
          <cell r="C384">
            <v>17136</v>
          </cell>
          <cell r="D384">
            <v>1344</v>
          </cell>
          <cell r="F384">
            <v>55876.518765187655</v>
          </cell>
          <cell r="G384">
            <v>4247.1730439748717</v>
          </cell>
          <cell r="I384">
            <v>18480</v>
          </cell>
          <cell r="J384">
            <v>60123.691809162527</v>
          </cell>
          <cell r="L384">
            <v>3.2607679017966653</v>
          </cell>
          <cell r="M384">
            <v>3.160098991052732</v>
          </cell>
          <cell r="N384">
            <v>0</v>
          </cell>
        </row>
        <row r="385">
          <cell r="B385">
            <v>3054967631177</v>
          </cell>
          <cell r="C385">
            <v>107140</v>
          </cell>
          <cell r="D385">
            <v>13420</v>
          </cell>
          <cell r="F385">
            <v>48906.66131936045</v>
          </cell>
          <cell r="G385">
            <v>11180.506377308206</v>
          </cell>
          <cell r="I385">
            <v>120560</v>
          </cell>
          <cell r="J385">
            <v>60087.167696668657</v>
          </cell>
          <cell r="L385">
            <v>0.45647434496322986</v>
          </cell>
          <cell r="M385">
            <v>0.83312268087244457</v>
          </cell>
          <cell r="N385">
            <v>0</v>
          </cell>
        </row>
        <row r="386">
          <cell r="B386">
            <v>3056070153005</v>
          </cell>
          <cell r="D386">
            <v>5644</v>
          </cell>
          <cell r="E386">
            <v>61000</v>
          </cell>
          <cell r="G386">
            <v>4848.6170423174008</v>
          </cell>
          <cell r="H386">
            <v>55055.170259422099</v>
          </cell>
          <cell r="I386">
            <v>66644</v>
          </cell>
          <cell r="J386">
            <v>59903.787301739503</v>
          </cell>
          <cell r="L386">
            <v>0</v>
          </cell>
          <cell r="M386">
            <v>0.85907459998536517</v>
          </cell>
          <cell r="N386">
            <v>0.90254377474462455</v>
          </cell>
        </row>
        <row r="387">
          <cell r="B387" t="str">
            <v>10PG000000077</v>
          </cell>
          <cell r="D387">
            <v>12050</v>
          </cell>
          <cell r="E387">
            <v>7775</v>
          </cell>
          <cell r="G387">
            <v>35678.761795980521</v>
          </cell>
          <cell r="H387">
            <v>24185.803571428569</v>
          </cell>
          <cell r="I387">
            <v>19825</v>
          </cell>
          <cell r="J387">
            <v>59864.565367409086</v>
          </cell>
          <cell r="L387">
            <v>0</v>
          </cell>
          <cell r="M387">
            <v>2.9608930951021177</v>
          </cell>
          <cell r="N387">
            <v>3.1107142857142853</v>
          </cell>
        </row>
        <row r="388">
          <cell r="B388">
            <v>3056070174002</v>
          </cell>
          <cell r="E388">
            <v>34129</v>
          </cell>
          <cell r="H388">
            <v>59810.919461852267</v>
          </cell>
          <cell r="I388">
            <v>34129</v>
          </cell>
          <cell r="J388">
            <v>59810.919461852267</v>
          </cell>
          <cell r="L388">
            <v>0</v>
          </cell>
          <cell r="M388">
            <v>0</v>
          </cell>
          <cell r="N388">
            <v>1.7524955158912441</v>
          </cell>
        </row>
        <row r="389">
          <cell r="B389">
            <v>3054970500773</v>
          </cell>
          <cell r="C389">
            <v>9504</v>
          </cell>
          <cell r="D389">
            <v>2160</v>
          </cell>
          <cell r="F389">
            <v>42605.696166851783</v>
          </cell>
          <cell r="G389">
            <v>17122.101656196457</v>
          </cell>
          <cell r="I389">
            <v>11664</v>
          </cell>
          <cell r="J389">
            <v>59727.79782304824</v>
          </cell>
          <cell r="L389">
            <v>4.4829225764785123</v>
          </cell>
          <cell r="M389">
            <v>7.9268989149057676</v>
          </cell>
          <cell r="N389">
            <v>0</v>
          </cell>
        </row>
        <row r="390">
          <cell r="B390">
            <v>3054967371105</v>
          </cell>
          <cell r="C390">
            <v>105052</v>
          </cell>
          <cell r="F390">
            <v>59715.732651832011</v>
          </cell>
          <cell r="I390">
            <v>105052</v>
          </cell>
          <cell r="J390">
            <v>59715.732651832011</v>
          </cell>
          <cell r="L390">
            <v>0.56843975033156924</v>
          </cell>
          <cell r="M390">
            <v>0</v>
          </cell>
          <cell r="N390">
            <v>0</v>
          </cell>
        </row>
        <row r="391">
          <cell r="B391">
            <v>3056068060002</v>
          </cell>
          <cell r="C391">
            <v>9000</v>
          </cell>
          <cell r="D391">
            <v>10200</v>
          </cell>
          <cell r="E391">
            <v>10400</v>
          </cell>
          <cell r="F391">
            <v>18622.086220862213</v>
          </cell>
          <cell r="G391">
            <v>18549.276512192562</v>
          </cell>
          <cell r="H391">
            <v>22381.6410744362</v>
          </cell>
          <cell r="I391">
            <v>29600</v>
          </cell>
          <cell r="J391">
            <v>59553.003807490975</v>
          </cell>
          <cell r="L391">
            <v>2.0691206912069124</v>
          </cell>
          <cell r="M391">
            <v>1.8185565208031924</v>
          </cell>
          <cell r="N391">
            <v>2.1520808725419425</v>
          </cell>
        </row>
        <row r="392">
          <cell r="B392">
            <v>3056060944493</v>
          </cell>
          <cell r="C392">
            <v>12750</v>
          </cell>
          <cell r="D392">
            <v>14025</v>
          </cell>
          <cell r="E392">
            <v>4200</v>
          </cell>
          <cell r="F392">
            <v>24982.281072810729</v>
          </cell>
          <cell r="G392">
            <v>25480.90657226881</v>
          </cell>
          <cell r="H392">
            <v>9030.1108176389498</v>
          </cell>
          <cell r="I392">
            <v>30975</v>
          </cell>
          <cell r="J392">
            <v>59493.298462718492</v>
          </cell>
          <cell r="L392">
            <v>1.9593945939459396</v>
          </cell>
          <cell r="M392">
            <v>1.816820432960343</v>
          </cell>
          <cell r="N392">
            <v>2.1500263851521311</v>
          </cell>
        </row>
        <row r="393">
          <cell r="B393">
            <v>3011069972005</v>
          </cell>
          <cell r="C393">
            <v>240</v>
          </cell>
          <cell r="D393">
            <v>9720</v>
          </cell>
          <cell r="E393">
            <v>8163</v>
          </cell>
          <cell r="F393">
            <v>1261.2343318003316</v>
          </cell>
          <cell r="G393">
            <v>29128.530987496066</v>
          </cell>
          <cell r="H393">
            <v>28949.022141790796</v>
          </cell>
          <cell r="I393">
            <v>18123</v>
          </cell>
          <cell r="J393">
            <v>59338.787461087195</v>
          </cell>
          <cell r="L393">
            <v>5.2551430491680486</v>
          </cell>
          <cell r="M393">
            <v>2.9967624472732579</v>
          </cell>
          <cell r="N393">
            <v>3.5463704694096285</v>
          </cell>
        </row>
        <row r="394">
          <cell r="B394">
            <v>3011068082104</v>
          </cell>
          <cell r="C394">
            <v>4560</v>
          </cell>
          <cell r="D394">
            <v>3360</v>
          </cell>
          <cell r="E394">
            <v>1080</v>
          </cell>
          <cell r="F394">
            <v>24644.44699392049</v>
          </cell>
          <cell r="G394">
            <v>25394.963113680249</v>
          </cell>
          <cell r="H394">
            <v>9242.4587243257429</v>
          </cell>
          <cell r="I394">
            <v>9000</v>
          </cell>
          <cell r="J394">
            <v>59281.868831926477</v>
          </cell>
          <cell r="L394">
            <v>5.4044839898948442</v>
          </cell>
          <cell r="M394">
            <v>7.5580247362143602</v>
          </cell>
          <cell r="N394">
            <v>8.5578321521534662</v>
          </cell>
        </row>
        <row r="395">
          <cell r="B395" t="str">
            <v>305496801117G</v>
          </cell>
          <cell r="D395">
            <v>84742</v>
          </cell>
          <cell r="G395">
            <v>59188.877306997863</v>
          </cell>
          <cell r="I395">
            <v>84742</v>
          </cell>
          <cell r="J395">
            <v>59188.877306997863</v>
          </cell>
          <cell r="L395">
            <v>0</v>
          </cell>
          <cell r="M395">
            <v>0.6984597638360891</v>
          </cell>
          <cell r="N395">
            <v>0</v>
          </cell>
        </row>
        <row r="396">
          <cell r="B396" t="str">
            <v>10PG000000112</v>
          </cell>
          <cell r="D396">
            <v>4050</v>
          </cell>
          <cell r="E396">
            <v>14025</v>
          </cell>
          <cell r="G396">
            <v>12528.555111364931</v>
          </cell>
          <cell r="H396">
            <v>45581.249999999993</v>
          </cell>
          <cell r="I396">
            <v>18075</v>
          </cell>
          <cell r="J396">
            <v>58109.805111364927</v>
          </cell>
          <cell r="L396">
            <v>0</v>
          </cell>
          <cell r="M396">
            <v>3.0934703978678844</v>
          </cell>
          <cell r="N396">
            <v>3.2499999999999996</v>
          </cell>
        </row>
        <row r="397">
          <cell r="B397">
            <v>3047364750073</v>
          </cell>
          <cell r="C397">
            <v>72800</v>
          </cell>
          <cell r="F397">
            <v>57700.552338523376</v>
          </cell>
          <cell r="I397">
            <v>72800</v>
          </cell>
          <cell r="J397">
            <v>57700.552338523376</v>
          </cell>
          <cell r="L397">
            <v>0.79259000465004636</v>
          </cell>
          <cell r="M397">
            <v>0</v>
          </cell>
          <cell r="N397">
            <v>0</v>
          </cell>
        </row>
        <row r="398">
          <cell r="B398" t="str">
            <v>10PG000001074</v>
          </cell>
          <cell r="D398">
            <v>2800</v>
          </cell>
          <cell r="E398">
            <v>10000</v>
          </cell>
          <cell r="G398">
            <v>12126.403959642112</v>
          </cell>
          <cell r="H398">
            <v>45500.000000000007</v>
          </cell>
          <cell r="I398">
            <v>12800</v>
          </cell>
          <cell r="J398">
            <v>57626.403959642121</v>
          </cell>
          <cell r="L398">
            <v>0</v>
          </cell>
          <cell r="M398">
            <v>4.3308585570150395</v>
          </cell>
          <cell r="N398">
            <v>4.5500000000000007</v>
          </cell>
        </row>
        <row r="399">
          <cell r="B399">
            <v>2047348060000</v>
          </cell>
          <cell r="C399">
            <v>182150</v>
          </cell>
          <cell r="F399">
            <v>57070.041546003697</v>
          </cell>
          <cell r="I399">
            <v>182150</v>
          </cell>
          <cell r="J399">
            <v>57070.041546003697</v>
          </cell>
          <cell r="L399">
            <v>0.31331343149055008</v>
          </cell>
          <cell r="M399">
            <v>0</v>
          </cell>
          <cell r="N399">
            <v>0</v>
          </cell>
        </row>
        <row r="400">
          <cell r="B400">
            <v>3011060051102</v>
          </cell>
          <cell r="C400">
            <v>11616</v>
          </cell>
          <cell r="D400">
            <v>176</v>
          </cell>
          <cell r="E400">
            <v>437</v>
          </cell>
          <cell r="F400">
            <v>54158.88954929154</v>
          </cell>
          <cell r="G400">
            <v>801.59383704782113</v>
          </cell>
          <cell r="H400">
            <v>2091.0313070083334</v>
          </cell>
          <cell r="I400">
            <v>12229</v>
          </cell>
          <cell r="J400">
            <v>57051.514693347694</v>
          </cell>
          <cell r="L400">
            <v>4.662438838609809</v>
          </cell>
          <cell r="M400">
            <v>4.5545104377717109</v>
          </cell>
          <cell r="N400">
            <v>4.7849686659229596</v>
          </cell>
        </row>
        <row r="401">
          <cell r="B401">
            <v>3011060041102</v>
          </cell>
          <cell r="C401">
            <v>11880</v>
          </cell>
          <cell r="D401">
            <v>88</v>
          </cell>
          <cell r="E401">
            <v>352</v>
          </cell>
          <cell r="F401">
            <v>54363.670520805375</v>
          </cell>
          <cell r="G401">
            <v>411.37477790520984</v>
          </cell>
          <cell r="H401">
            <v>1728.7613666688535</v>
          </cell>
          <cell r="I401">
            <v>12320</v>
          </cell>
          <cell r="J401">
            <v>56503.806665379438</v>
          </cell>
          <cell r="L401">
            <v>4.5760665421553348</v>
          </cell>
          <cell r="M401">
            <v>4.6747133852864753</v>
          </cell>
          <cell r="N401">
            <v>4.9112538825819705</v>
          </cell>
        </row>
        <row r="402">
          <cell r="B402">
            <v>3011069884008</v>
          </cell>
          <cell r="C402">
            <v>120</v>
          </cell>
          <cell r="D402">
            <v>9600</v>
          </cell>
          <cell r="E402">
            <v>7199</v>
          </cell>
          <cell r="F402">
            <v>599.1139420120769</v>
          </cell>
          <cell r="G402">
            <v>29575.958850328654</v>
          </cell>
          <cell r="H402">
            <v>26246.509667082264</v>
          </cell>
          <cell r="I402">
            <v>16919</v>
          </cell>
          <cell r="J402">
            <v>56421.582459422993</v>
          </cell>
          <cell r="L402">
            <v>4.9926161834339746</v>
          </cell>
          <cell r="M402">
            <v>3.0808290469092348</v>
          </cell>
          <cell r="N402">
            <v>3.6458549336133164</v>
          </cell>
        </row>
        <row r="403">
          <cell r="B403">
            <v>3054951570002</v>
          </cell>
          <cell r="C403">
            <v>6260</v>
          </cell>
          <cell r="D403">
            <v>6391</v>
          </cell>
          <cell r="E403">
            <v>5337</v>
          </cell>
          <cell r="F403">
            <v>23664.976713600365</v>
          </cell>
          <cell r="G403">
            <v>15977.106185898196</v>
          </cell>
          <cell r="H403">
            <v>15789.133285714284</v>
          </cell>
          <cell r="I403">
            <v>17988</v>
          </cell>
          <cell r="J403">
            <v>55431.216185212848</v>
          </cell>
          <cell r="L403">
            <v>3.7803477178275342</v>
          </cell>
          <cell r="M403">
            <v>2.4999383798933179</v>
          </cell>
          <cell r="N403">
            <v>2.9584285714285712</v>
          </cell>
        </row>
        <row r="404">
          <cell r="B404" t="str">
            <v>305496801227G</v>
          </cell>
          <cell r="D404">
            <v>78371</v>
          </cell>
          <cell r="G404">
            <v>54781.558798423852</v>
          </cell>
          <cell r="I404">
            <v>78371</v>
          </cell>
          <cell r="J404">
            <v>54781.558798423852</v>
          </cell>
          <cell r="L404">
            <v>0</v>
          </cell>
          <cell r="M404">
            <v>0.69900293218695497</v>
          </cell>
          <cell r="N404">
            <v>0</v>
          </cell>
        </row>
        <row r="405">
          <cell r="B405">
            <v>3011068232002</v>
          </cell>
          <cell r="C405">
            <v>3480</v>
          </cell>
          <cell r="D405">
            <v>2280</v>
          </cell>
          <cell r="E405">
            <v>360</v>
          </cell>
          <cell r="F405">
            <v>32642.214657440694</v>
          </cell>
          <cell r="G405">
            <v>17710.957623145408</v>
          </cell>
          <cell r="H405">
            <v>2937.9682229805107</v>
          </cell>
          <cell r="I405">
            <v>6120</v>
          </cell>
          <cell r="J405">
            <v>53291.140503566618</v>
          </cell>
          <cell r="L405">
            <v>9.3799467406438772</v>
          </cell>
          <cell r="M405">
            <v>7.7679638698006181</v>
          </cell>
          <cell r="N405">
            <v>8.1610228416125299</v>
          </cell>
        </row>
        <row r="406">
          <cell r="B406" t="str">
            <v>10PG000000110</v>
          </cell>
          <cell r="C406">
            <v>200</v>
          </cell>
          <cell r="D406">
            <v>1200</v>
          </cell>
          <cell r="E406">
            <v>6320</v>
          </cell>
          <cell r="F406">
            <v>1257.3655148316188</v>
          </cell>
          <cell r="G406">
            <v>7954.6381659459894</v>
          </cell>
          <cell r="H406">
            <v>44014.28571428571</v>
          </cell>
          <cell r="I406">
            <v>7720</v>
          </cell>
          <cell r="J406">
            <v>53226.289395063315</v>
          </cell>
          <cell r="L406">
            <v>6.2868275741580941</v>
          </cell>
          <cell r="M406">
            <v>6.6288651382883241</v>
          </cell>
          <cell r="N406">
            <v>6.9642857142857135</v>
          </cell>
        </row>
        <row r="407">
          <cell r="B407">
            <v>3055769680008</v>
          </cell>
          <cell r="D407">
            <v>6000</v>
          </cell>
          <cell r="E407">
            <v>6240</v>
          </cell>
          <cell r="G407">
            <v>23300.860932234791</v>
          </cell>
          <cell r="H407">
            <v>28677.222849268317</v>
          </cell>
          <cell r="I407">
            <v>12240</v>
          </cell>
          <cell r="J407">
            <v>51978.083781503112</v>
          </cell>
          <cell r="L407">
            <v>0</v>
          </cell>
          <cell r="M407">
            <v>3.8834768220391318</v>
          </cell>
          <cell r="N407">
            <v>4.5957087899468458</v>
          </cell>
        </row>
        <row r="408">
          <cell r="B408">
            <v>3056060943383</v>
          </cell>
          <cell r="C408">
            <v>10500</v>
          </cell>
          <cell r="D408">
            <v>16500</v>
          </cell>
          <cell r="E408">
            <v>6900</v>
          </cell>
          <cell r="F408">
            <v>16898.992519336956</v>
          </cell>
          <cell r="G408">
            <v>22381.41319187831</v>
          </cell>
          <cell r="H408">
            <v>11076.037961808519</v>
          </cell>
          <cell r="I408">
            <v>33900</v>
          </cell>
          <cell r="J408">
            <v>50356.443673023787</v>
          </cell>
          <cell r="L408">
            <v>1.6094278589844719</v>
          </cell>
          <cell r="M408">
            <v>1.3564492843562612</v>
          </cell>
          <cell r="N408">
            <v>1.6052228930157273</v>
          </cell>
        </row>
        <row r="409">
          <cell r="B409" t="str">
            <v>301106797330I</v>
          </cell>
          <cell r="C409">
            <v>5880</v>
          </cell>
          <cell r="D409">
            <v>4760</v>
          </cell>
          <cell r="E409">
            <v>3710</v>
          </cell>
          <cell r="F409">
            <v>27245.833996801503</v>
          </cell>
          <cell r="G409">
            <v>12001.750908859591</v>
          </cell>
          <cell r="H409">
            <v>11069.891134588883</v>
          </cell>
          <cell r="I409">
            <v>14350</v>
          </cell>
          <cell r="J409">
            <v>50317.476040249974</v>
          </cell>
          <cell r="L409">
            <v>4.633645237551276</v>
          </cell>
          <cell r="M409">
            <v>2.5213762413570571</v>
          </cell>
          <cell r="N409">
            <v>2.983798149484874</v>
          </cell>
        </row>
        <row r="410">
          <cell r="B410">
            <v>3047370080001</v>
          </cell>
          <cell r="C410">
            <v>15750</v>
          </cell>
          <cell r="F410">
            <v>50300.907420838914</v>
          </cell>
          <cell r="I410">
            <v>15750</v>
          </cell>
          <cell r="J410">
            <v>50300.907420838914</v>
          </cell>
          <cell r="L410">
            <v>3.1937084076723119</v>
          </cell>
          <cell r="M410">
            <v>0</v>
          </cell>
          <cell r="N410">
            <v>0</v>
          </cell>
        </row>
        <row r="411">
          <cell r="B411">
            <v>3055769680005</v>
          </cell>
          <cell r="C411">
            <v>8512</v>
          </cell>
          <cell r="F411">
            <v>50235.240752407532</v>
          </cell>
          <cell r="I411">
            <v>8512</v>
          </cell>
          <cell r="J411">
            <v>50235.240752407532</v>
          </cell>
          <cell r="L411">
            <v>5.9016965169651705</v>
          </cell>
          <cell r="M411">
            <v>0</v>
          </cell>
          <cell r="N411">
            <v>0</v>
          </cell>
        </row>
        <row r="412">
          <cell r="B412">
            <v>3011060282293</v>
          </cell>
          <cell r="C412">
            <v>29472</v>
          </cell>
          <cell r="D412">
            <v>347</v>
          </cell>
          <cell r="E412">
            <v>96</v>
          </cell>
          <cell r="F412">
            <v>49200.680406804066</v>
          </cell>
          <cell r="G412">
            <v>653.2614016480378</v>
          </cell>
          <cell r="H412">
            <v>189.87428571428569</v>
          </cell>
          <cell r="I412">
            <v>29915</v>
          </cell>
          <cell r="J412">
            <v>50043.816094166388</v>
          </cell>
          <cell r="L412">
            <v>1.6694041940419404</v>
          </cell>
          <cell r="M412">
            <v>1.8825976992738842</v>
          </cell>
          <cell r="N412">
            <v>1.9778571428571425</v>
          </cell>
        </row>
        <row r="413">
          <cell r="B413">
            <v>3011068480000</v>
          </cell>
          <cell r="C413">
            <v>1200</v>
          </cell>
          <cell r="D413">
            <v>160</v>
          </cell>
          <cell r="E413">
            <v>8960</v>
          </cell>
          <cell r="F413">
            <v>5552.5261134964285</v>
          </cell>
          <cell r="G413">
            <v>742.93497459129958</v>
          </cell>
          <cell r="H413">
            <v>43709.539121114685</v>
          </cell>
          <cell r="I413">
            <v>10320</v>
          </cell>
          <cell r="J413">
            <v>50005.000209202415</v>
          </cell>
          <cell r="L413">
            <v>4.6271050945803571</v>
          </cell>
          <cell r="M413">
            <v>4.643343591195622</v>
          </cell>
          <cell r="N413">
            <v>4.8782967769101209</v>
          </cell>
        </row>
        <row r="414">
          <cell r="B414">
            <v>3011060081192</v>
          </cell>
          <cell r="C414">
            <v>11760</v>
          </cell>
          <cell r="D414">
            <v>96</v>
          </cell>
          <cell r="E414">
            <v>192</v>
          </cell>
          <cell r="F414">
            <v>48519.868386061418</v>
          </cell>
          <cell r="G414">
            <v>445.97177677926595</v>
          </cell>
          <cell r="H414">
            <v>937.07589736859347</v>
          </cell>
          <cell r="I414">
            <v>12048</v>
          </cell>
          <cell r="J414">
            <v>49902.916060209282</v>
          </cell>
          <cell r="L414">
            <v>4.1258391484746104</v>
          </cell>
          <cell r="M414">
            <v>4.6455393414506867</v>
          </cell>
          <cell r="N414">
            <v>4.880603632128091</v>
          </cell>
        </row>
        <row r="415">
          <cell r="B415">
            <v>3011060281193</v>
          </cell>
          <cell r="C415">
            <v>11712</v>
          </cell>
          <cell r="D415">
            <v>144</v>
          </cell>
          <cell r="E415">
            <v>144</v>
          </cell>
          <cell r="F415">
            <v>47961.858633570184</v>
          </cell>
          <cell r="G415">
            <v>668.95766516889898</v>
          </cell>
          <cell r="H415">
            <v>702.80692302644513</v>
          </cell>
          <cell r="I415">
            <v>12000</v>
          </cell>
          <cell r="J415">
            <v>49333.623221765527</v>
          </cell>
          <cell r="L415">
            <v>4.0951040499974543</v>
          </cell>
          <cell r="M415">
            <v>4.6455393414506876</v>
          </cell>
          <cell r="N415">
            <v>4.880603632128091</v>
          </cell>
        </row>
        <row r="416">
          <cell r="B416" t="str">
            <v>30560609411A3</v>
          </cell>
          <cell r="C416">
            <v>15600</v>
          </cell>
          <cell r="D416">
            <v>13750</v>
          </cell>
          <cell r="E416">
            <v>7600</v>
          </cell>
          <cell r="F416">
            <v>22099.456288680532</v>
          </cell>
          <cell r="G416">
            <v>16286.068010567891</v>
          </cell>
          <cell r="H416">
            <v>10460.355721066562</v>
          </cell>
          <cell r="I416">
            <v>36950</v>
          </cell>
          <cell r="J416">
            <v>48845.880020314988</v>
          </cell>
          <cell r="L416">
            <v>1.4166318133769573</v>
          </cell>
          <cell r="M416">
            <v>1.184441309859483</v>
          </cell>
          <cell r="N416">
            <v>1.3763625948771792</v>
          </cell>
        </row>
        <row r="417">
          <cell r="B417">
            <v>3047367410000</v>
          </cell>
          <cell r="C417">
            <v>12800</v>
          </cell>
          <cell r="D417">
            <v>9600</v>
          </cell>
          <cell r="F417">
            <v>23283.056359975362</v>
          </cell>
          <cell r="G417">
            <v>25329.52598515134</v>
          </cell>
          <cell r="I417">
            <v>22400</v>
          </cell>
          <cell r="J417">
            <v>48612.582345126706</v>
          </cell>
          <cell r="L417">
            <v>1.8189887781230751</v>
          </cell>
          <cell r="M417">
            <v>2.6384922901199315</v>
          </cell>
          <cell r="N417">
            <v>0</v>
          </cell>
        </row>
        <row r="418">
          <cell r="B418">
            <v>3011069883208</v>
          </cell>
          <cell r="C418">
            <v>5040</v>
          </cell>
          <cell r="D418">
            <v>7679</v>
          </cell>
          <cell r="E418">
            <v>132</v>
          </cell>
          <cell r="F418">
            <v>23353.57199725843</v>
          </cell>
          <cell r="G418">
            <v>24285.531483430594</v>
          </cell>
          <cell r="H418">
            <v>494.02469650239522</v>
          </cell>
          <cell r="I418">
            <v>12851</v>
          </cell>
          <cell r="J418">
            <v>48133.128177191422</v>
          </cell>
          <cell r="L418">
            <v>4.633645237551276</v>
          </cell>
          <cell r="M418">
            <v>3.1625903741933317</v>
          </cell>
          <cell r="N418">
            <v>3.7426113371393579</v>
          </cell>
        </row>
        <row r="419">
          <cell r="B419" t="str">
            <v>305576993000B</v>
          </cell>
          <cell r="D419">
            <v>497</v>
          </cell>
          <cell r="G419">
            <v>47266.150803690995</v>
          </cell>
          <cell r="I419">
            <v>497</v>
          </cell>
          <cell r="J419">
            <v>47266.150803690995</v>
          </cell>
          <cell r="L419">
            <v>0</v>
          </cell>
          <cell r="M419">
            <v>95.10291912211467</v>
          </cell>
          <cell r="N419">
            <v>0</v>
          </cell>
        </row>
        <row r="420">
          <cell r="B420">
            <v>3011067691196</v>
          </cell>
          <cell r="C420">
            <v>5780</v>
          </cell>
          <cell r="F420">
            <v>47093.870938709384</v>
          </cell>
          <cell r="I420">
            <v>5780</v>
          </cell>
          <cell r="J420">
            <v>47093.870938709384</v>
          </cell>
          <cell r="L420">
            <v>8.1477285361088896</v>
          </cell>
          <cell r="M420">
            <v>0</v>
          </cell>
          <cell r="N420">
            <v>0</v>
          </cell>
        </row>
        <row r="421">
          <cell r="B421">
            <v>3011055671191</v>
          </cell>
          <cell r="C421">
            <v>16456</v>
          </cell>
          <cell r="D421">
            <v>6649</v>
          </cell>
          <cell r="E421">
            <v>3128</v>
          </cell>
          <cell r="F421">
            <v>35312.993129931303</v>
          </cell>
          <cell r="G421">
            <v>7169.1069338952129</v>
          </cell>
          <cell r="H421">
            <v>3543.3403208871969</v>
          </cell>
          <cell r="I421">
            <v>26233</v>
          </cell>
          <cell r="J421">
            <v>46025.440384713715</v>
          </cell>
          <cell r="L421">
            <v>2.1459038119792964</v>
          </cell>
          <cell r="M421">
            <v>1.0782233319138537</v>
          </cell>
          <cell r="N421">
            <v>1.1327814325086947</v>
          </cell>
        </row>
        <row r="422">
          <cell r="B422">
            <v>3047370091102</v>
          </cell>
          <cell r="C422">
            <v>25500</v>
          </cell>
          <cell r="F422">
            <v>45967.397173971738</v>
          </cell>
          <cell r="I422">
            <v>25500</v>
          </cell>
          <cell r="J422">
            <v>45967.397173971738</v>
          </cell>
          <cell r="L422">
            <v>1.8026430264302642</v>
          </cell>
          <cell r="M422">
            <v>0</v>
          </cell>
          <cell r="N422">
            <v>0</v>
          </cell>
        </row>
        <row r="423">
          <cell r="B423" t="str">
            <v>301106756840L</v>
          </cell>
          <cell r="C423">
            <v>8400</v>
          </cell>
          <cell r="D423">
            <v>600</v>
          </cell>
          <cell r="F423">
            <v>40485.31254543316</v>
          </cell>
          <cell r="G423">
            <v>5113.4209023415187</v>
          </cell>
          <cell r="I423">
            <v>9000</v>
          </cell>
          <cell r="J423">
            <v>45598.733447774677</v>
          </cell>
          <cell r="L423">
            <v>4.8196800649325189</v>
          </cell>
          <cell r="M423">
            <v>8.522368170569198</v>
          </cell>
          <cell r="N423">
            <v>0</v>
          </cell>
        </row>
        <row r="424">
          <cell r="B424">
            <v>3047368027703</v>
          </cell>
          <cell r="C424">
            <v>25800</v>
          </cell>
          <cell r="D424">
            <v>11400</v>
          </cell>
          <cell r="E424">
            <v>1992</v>
          </cell>
          <cell r="F424">
            <v>31042.494765606993</v>
          </cell>
          <cell r="G424">
            <v>11599.362294039833</v>
          </cell>
          <cell r="H424">
            <v>2313.8917448651482</v>
          </cell>
          <cell r="I424">
            <v>39192</v>
          </cell>
          <cell r="J424">
            <v>44955.748804511975</v>
          </cell>
          <cell r="L424">
            <v>1.2031974715351548</v>
          </cell>
          <cell r="M424">
            <v>1.01748792052981</v>
          </cell>
          <cell r="N424">
            <v>1.1615922413981667</v>
          </cell>
        </row>
        <row r="425">
          <cell r="B425">
            <v>3054968700171</v>
          </cell>
          <cell r="E425">
            <v>19008</v>
          </cell>
          <cell r="H425">
            <v>44949.178082551342</v>
          </cell>
          <cell r="I425">
            <v>19008</v>
          </cell>
          <cell r="J425">
            <v>44949.178082551342</v>
          </cell>
          <cell r="L425">
            <v>0</v>
          </cell>
          <cell r="M425">
            <v>0</v>
          </cell>
          <cell r="N425">
            <v>2.3647505304372549</v>
          </cell>
        </row>
        <row r="426">
          <cell r="B426">
            <v>3047370090002</v>
          </cell>
          <cell r="C426">
            <v>15625</v>
          </cell>
          <cell r="D426">
            <v>3750</v>
          </cell>
          <cell r="F426">
            <v>32452.472962229618</v>
          </cell>
          <cell r="G426">
            <v>12392.918332381496</v>
          </cell>
          <cell r="I426">
            <v>19375</v>
          </cell>
          <cell r="J426">
            <v>44845.391294611116</v>
          </cell>
          <cell r="L426">
            <v>2.0769582695826956</v>
          </cell>
          <cell r="M426">
            <v>3.304778221968399</v>
          </cell>
          <cell r="N426">
            <v>0</v>
          </cell>
        </row>
        <row r="427">
          <cell r="B427" t="str">
            <v>3011068859C02</v>
          </cell>
          <cell r="C427">
            <v>1920</v>
          </cell>
          <cell r="D427">
            <v>1920</v>
          </cell>
          <cell r="E427">
            <v>1824</v>
          </cell>
          <cell r="F427">
            <v>18524.514656911277</v>
          </cell>
          <cell r="G427">
            <v>13171.234091613729</v>
          </cell>
          <cell r="H427">
            <v>13145.813609816916</v>
          </cell>
          <cell r="I427">
            <v>5664</v>
          </cell>
          <cell r="J427">
            <v>44841.562358341922</v>
          </cell>
          <cell r="L427">
            <v>9.6481847171412891</v>
          </cell>
          <cell r="M427">
            <v>6.8600177560488174</v>
          </cell>
          <cell r="N427">
            <v>7.2071346545048884</v>
          </cell>
        </row>
        <row r="428">
          <cell r="B428">
            <v>3054969641108</v>
          </cell>
          <cell r="C428">
            <v>17909</v>
          </cell>
          <cell r="F428">
            <v>44736.075890170665</v>
          </cell>
          <cell r="I428">
            <v>17909</v>
          </cell>
          <cell r="J428">
            <v>44736.075890170665</v>
          </cell>
          <cell r="L428">
            <v>2.4979661561321493</v>
          </cell>
          <cell r="M428">
            <v>0</v>
          </cell>
          <cell r="N428">
            <v>0</v>
          </cell>
        </row>
        <row r="429">
          <cell r="B429">
            <v>3054968401173</v>
          </cell>
          <cell r="C429">
            <v>87560</v>
          </cell>
          <cell r="F429">
            <v>44493.67405761969</v>
          </cell>
          <cell r="I429">
            <v>87560</v>
          </cell>
          <cell r="J429">
            <v>44493.67405761969</v>
          </cell>
          <cell r="L429">
            <v>0.50815068590246337</v>
          </cell>
          <cell r="M429">
            <v>0</v>
          </cell>
          <cell r="N429">
            <v>0</v>
          </cell>
        </row>
        <row r="430">
          <cell r="B430">
            <v>3054969640008</v>
          </cell>
          <cell r="C430">
            <v>17737</v>
          </cell>
          <cell r="F430">
            <v>44306.425711315933</v>
          </cell>
          <cell r="I430">
            <v>17737</v>
          </cell>
          <cell r="J430">
            <v>44306.425711315933</v>
          </cell>
          <cell r="L430">
            <v>2.4979661561321493</v>
          </cell>
          <cell r="M430">
            <v>0</v>
          </cell>
          <cell r="N430">
            <v>0</v>
          </cell>
        </row>
        <row r="431">
          <cell r="B431" t="str">
            <v>10PG000000012</v>
          </cell>
          <cell r="C431">
            <v>4250</v>
          </cell>
          <cell r="D431">
            <v>4500</v>
          </cell>
          <cell r="E431">
            <v>4225</v>
          </cell>
          <cell r="F431">
            <v>14074.981204861993</v>
          </cell>
          <cell r="G431">
            <v>13920.970163442355</v>
          </cell>
          <cell r="H431">
            <v>16085.178571428569</v>
          </cell>
          <cell r="I431">
            <v>12975</v>
          </cell>
          <cell r="J431">
            <v>44081.129939732913</v>
          </cell>
          <cell r="L431">
            <v>3.3117602834969397</v>
          </cell>
          <cell r="M431">
            <v>3.0935489252094119</v>
          </cell>
          <cell r="N431">
            <v>3.8071428571428565</v>
          </cell>
        </row>
        <row r="432">
          <cell r="B432">
            <v>3054968700271</v>
          </cell>
          <cell r="E432">
            <v>18336</v>
          </cell>
          <cell r="H432">
            <v>43360.065726097506</v>
          </cell>
          <cell r="I432">
            <v>18336</v>
          </cell>
          <cell r="J432">
            <v>43360.065726097506</v>
          </cell>
          <cell r="L432">
            <v>0</v>
          </cell>
          <cell r="M432">
            <v>0</v>
          </cell>
          <cell r="N432">
            <v>2.3647505304372549</v>
          </cell>
        </row>
        <row r="433">
          <cell r="B433">
            <v>3054970041105</v>
          </cell>
          <cell r="E433">
            <v>36521</v>
          </cell>
          <cell r="H433">
            <v>43340.223495772894</v>
          </cell>
          <cell r="I433">
            <v>36521</v>
          </cell>
          <cell r="J433">
            <v>43340.223495772894</v>
          </cell>
          <cell r="L433">
            <v>0</v>
          </cell>
          <cell r="M433">
            <v>0</v>
          </cell>
          <cell r="N433">
            <v>1.1867206126823717</v>
          </cell>
        </row>
        <row r="434">
          <cell r="B434" t="str">
            <v>305576956210A</v>
          </cell>
          <cell r="D434">
            <v>4399</v>
          </cell>
          <cell r="E434">
            <v>588</v>
          </cell>
          <cell r="G434">
            <v>37397.143207127214</v>
          </cell>
          <cell r="H434">
            <v>5774.9751607717035</v>
          </cell>
          <cell r="I434">
            <v>4987</v>
          </cell>
          <cell r="J434">
            <v>43172.118367898918</v>
          </cell>
          <cell r="L434">
            <v>0</v>
          </cell>
          <cell r="M434">
            <v>8.501282838628601</v>
          </cell>
          <cell r="N434">
            <v>9.8213863278430331</v>
          </cell>
        </row>
        <row r="435">
          <cell r="B435">
            <v>3054968412275</v>
          </cell>
          <cell r="D435">
            <v>32216</v>
          </cell>
          <cell r="G435">
            <v>42866.399352227018</v>
          </cell>
          <cell r="I435">
            <v>32216</v>
          </cell>
          <cell r="J435">
            <v>42866.399352227018</v>
          </cell>
          <cell r="L435">
            <v>0</v>
          </cell>
          <cell r="M435">
            <v>1.3305934738088843</v>
          </cell>
          <cell r="N435">
            <v>0</v>
          </cell>
        </row>
        <row r="436">
          <cell r="B436">
            <v>3054968412273</v>
          </cell>
          <cell r="C436">
            <v>48180</v>
          </cell>
          <cell r="F436">
            <v>42740.984827430693</v>
          </cell>
          <cell r="I436">
            <v>48180</v>
          </cell>
          <cell r="J436">
            <v>42740.984827430693</v>
          </cell>
          <cell r="L436">
            <v>0.88711051945684294</v>
          </cell>
          <cell r="M436">
            <v>0</v>
          </cell>
          <cell r="N436">
            <v>0</v>
          </cell>
        </row>
        <row r="437">
          <cell r="B437" t="str">
            <v>10PG000000036</v>
          </cell>
          <cell r="D437">
            <v>2020</v>
          </cell>
          <cell r="E437">
            <v>5050</v>
          </cell>
          <cell r="G437">
            <v>11658.494465747464</v>
          </cell>
          <cell r="H437">
            <v>30621.035714285714</v>
          </cell>
          <cell r="I437">
            <v>7070</v>
          </cell>
          <cell r="J437">
            <v>42279.53018003318</v>
          </cell>
          <cell r="L437">
            <v>0</v>
          </cell>
          <cell r="M437">
            <v>5.7715319137363688</v>
          </cell>
          <cell r="N437">
            <v>6.0635714285714286</v>
          </cell>
        </row>
        <row r="438">
          <cell r="B438" t="str">
            <v>30560609400A3</v>
          </cell>
          <cell r="C438">
            <v>9000</v>
          </cell>
          <cell r="D438">
            <v>11550</v>
          </cell>
          <cell r="E438">
            <v>6450</v>
          </cell>
          <cell r="F438">
            <v>15012.944247089528</v>
          </cell>
          <cell r="G438">
            <v>16335.221159115135</v>
          </cell>
          <cell r="H438">
            <v>10795.29545901962</v>
          </cell>
          <cell r="I438">
            <v>27000</v>
          </cell>
          <cell r="J438">
            <v>42143.46086522429</v>
          </cell>
          <cell r="L438">
            <v>1.6681049163432808</v>
          </cell>
          <cell r="M438">
            <v>1.4143048622610508</v>
          </cell>
          <cell r="N438">
            <v>1.6736892184526544</v>
          </cell>
        </row>
        <row r="439">
          <cell r="B439">
            <v>3011068771307</v>
          </cell>
          <cell r="C439">
            <v>3840</v>
          </cell>
          <cell r="D439">
            <v>30960</v>
          </cell>
          <cell r="E439">
            <v>2640</v>
          </cell>
          <cell r="F439">
            <v>8626.5333241567696</v>
          </cell>
          <cell r="G439">
            <v>30444.642781437782</v>
          </cell>
          <cell r="H439">
            <v>3072.1728131767172</v>
          </cell>
          <cell r="I439">
            <v>37440</v>
          </cell>
          <cell r="J439">
            <v>42143.348918771269</v>
          </cell>
          <cell r="L439">
            <v>2.2464930531658256</v>
          </cell>
          <cell r="M439">
            <v>0.98335409500768034</v>
          </cell>
          <cell r="N439">
            <v>1.163701823172999</v>
          </cell>
        </row>
        <row r="440">
          <cell r="B440">
            <v>3054968412276</v>
          </cell>
          <cell r="D440">
            <v>1320</v>
          </cell>
          <cell r="E440">
            <v>26840</v>
          </cell>
          <cell r="G440">
            <v>1876.6027935852014</v>
          </cell>
          <cell r="H440">
            <v>40088.364197125797</v>
          </cell>
          <cell r="I440">
            <v>28160</v>
          </cell>
          <cell r="J440">
            <v>41964.966990711</v>
          </cell>
          <cell r="L440">
            <v>0</v>
          </cell>
          <cell r="M440">
            <v>1.4216687830190919</v>
          </cell>
          <cell r="N440">
            <v>1.4936052234398582</v>
          </cell>
        </row>
        <row r="441">
          <cell r="B441" t="str">
            <v>301106797320I</v>
          </cell>
          <cell r="C441">
            <v>4060</v>
          </cell>
          <cell r="D441">
            <v>5390</v>
          </cell>
          <cell r="E441">
            <v>2240</v>
          </cell>
          <cell r="F441">
            <v>21261.083651560501</v>
          </cell>
          <cell r="G441">
            <v>13877.491050511502</v>
          </cell>
          <cell r="H441">
            <v>6703.9314040728823</v>
          </cell>
          <cell r="I441">
            <v>11690</v>
          </cell>
          <cell r="J441">
            <v>41842.50610614488</v>
          </cell>
          <cell r="L441">
            <v>5.236720111221798</v>
          </cell>
          <cell r="M441">
            <v>2.5746736642878481</v>
          </cell>
          <cell r="N441">
            <v>2.9928265196753938</v>
          </cell>
        </row>
        <row r="442">
          <cell r="B442" t="str">
            <v>10PG000000047</v>
          </cell>
          <cell r="C442">
            <v>2500</v>
          </cell>
          <cell r="D442">
            <v>5550</v>
          </cell>
          <cell r="E442">
            <v>2500</v>
          </cell>
          <cell r="F442">
            <v>8447.2820310889001</v>
          </cell>
          <cell r="G442">
            <v>22613.710532756792</v>
          </cell>
          <cell r="H442">
            <v>10701.785714285714</v>
          </cell>
          <cell r="I442">
            <v>10550</v>
          </cell>
          <cell r="J442">
            <v>41762.778278131402</v>
          </cell>
          <cell r="L442">
            <v>3.3789128124355599</v>
          </cell>
          <cell r="M442">
            <v>4.0745424383345572</v>
          </cell>
          <cell r="N442">
            <v>4.2807142857142857</v>
          </cell>
        </row>
        <row r="443">
          <cell r="B443" t="str">
            <v>301106784170A</v>
          </cell>
          <cell r="E443">
            <v>24146</v>
          </cell>
          <cell r="H443">
            <v>41581.662341496594</v>
          </cell>
          <cell r="I443">
            <v>24146</v>
          </cell>
          <cell r="J443">
            <v>41581.662341496594</v>
          </cell>
          <cell r="L443">
            <v>0</v>
          </cell>
          <cell r="M443">
            <v>0</v>
          </cell>
          <cell r="N443">
            <v>1.7220931972789113</v>
          </cell>
        </row>
        <row r="444">
          <cell r="B444">
            <v>3011070261208</v>
          </cell>
          <cell r="D444">
            <v>192</v>
          </cell>
          <cell r="E444">
            <v>5638</v>
          </cell>
          <cell r="G444">
            <v>1294.9083982233356</v>
          </cell>
          <cell r="H444">
            <v>39948.48251443664</v>
          </cell>
          <cell r="I444">
            <v>5830</v>
          </cell>
          <cell r="J444">
            <v>41243.390912659976</v>
          </cell>
          <cell r="L444">
            <v>0</v>
          </cell>
          <cell r="M444">
            <v>6.7443145740798727</v>
          </cell>
          <cell r="N444">
            <v>7.0855768915283148</v>
          </cell>
        </row>
        <row r="445">
          <cell r="B445" t="str">
            <v>10PG000000076</v>
          </cell>
          <cell r="C445">
            <v>3500</v>
          </cell>
          <cell r="D445">
            <v>3450</v>
          </cell>
          <cell r="E445">
            <v>4150</v>
          </cell>
          <cell r="F445">
            <v>12556.890274785097</v>
          </cell>
          <cell r="G445">
            <v>12562.657827196846</v>
          </cell>
          <cell r="H445">
            <v>15876.249999999996</v>
          </cell>
          <cell r="I445">
            <v>11100</v>
          </cell>
          <cell r="J445">
            <v>40995.798101981942</v>
          </cell>
          <cell r="L445">
            <v>3.587682935652885</v>
          </cell>
          <cell r="M445">
            <v>3.6413500948396655</v>
          </cell>
          <cell r="N445">
            <v>3.8256024096385532</v>
          </cell>
        </row>
        <row r="446">
          <cell r="B446" t="str">
            <v>10PG000000028</v>
          </cell>
          <cell r="C446">
            <v>4175</v>
          </cell>
          <cell r="E446">
            <v>2175</v>
          </cell>
          <cell r="F446">
            <v>26081.655447520068</v>
          </cell>
          <cell r="H446">
            <v>14339.464285714283</v>
          </cell>
          <cell r="I446">
            <v>6350</v>
          </cell>
          <cell r="J446">
            <v>40421.119733234351</v>
          </cell>
          <cell r="L446">
            <v>6.2471031012024119</v>
          </cell>
          <cell r="M446">
            <v>0</v>
          </cell>
          <cell r="N446">
            <v>6.5928571428571416</v>
          </cell>
        </row>
        <row r="447">
          <cell r="B447" t="str">
            <v>301106756520I</v>
          </cell>
          <cell r="C447">
            <v>7560</v>
          </cell>
          <cell r="F447">
            <v>40141.66487818725</v>
          </cell>
          <cell r="I447">
            <v>7560</v>
          </cell>
          <cell r="J447">
            <v>40141.66487818725</v>
          </cell>
          <cell r="L447">
            <v>5.3097440315062503</v>
          </cell>
          <cell r="M447">
            <v>0</v>
          </cell>
          <cell r="N447">
            <v>0</v>
          </cell>
        </row>
        <row r="448">
          <cell r="B448">
            <v>3054967631179</v>
          </cell>
          <cell r="D448">
            <v>31020</v>
          </cell>
          <cell r="E448">
            <v>22440</v>
          </cell>
          <cell r="G448">
            <v>21614.238497157326</v>
          </cell>
          <cell r="H448">
            <v>18503.453048100269</v>
          </cell>
          <cell r="I448">
            <v>53460</v>
          </cell>
          <cell r="J448">
            <v>40117.691545257592</v>
          </cell>
          <cell r="L448">
            <v>0</v>
          </cell>
          <cell r="M448">
            <v>0.69678396186838576</v>
          </cell>
          <cell r="N448">
            <v>0.82457455651070721</v>
          </cell>
        </row>
        <row r="449">
          <cell r="B449">
            <v>3056367790200</v>
          </cell>
          <cell r="C449">
            <v>7680</v>
          </cell>
          <cell r="D449">
            <v>9916</v>
          </cell>
          <cell r="E449">
            <v>9934</v>
          </cell>
          <cell r="F449">
            <v>10229.010386103859</v>
          </cell>
          <cell r="G449">
            <v>13586.84185678985</v>
          </cell>
          <cell r="H449">
            <v>16107.863552945291</v>
          </cell>
          <cell r="I449">
            <v>27530</v>
          </cell>
          <cell r="J449">
            <v>39923.715795839002</v>
          </cell>
          <cell r="L449">
            <v>1.3319023940239398</v>
          </cell>
          <cell r="M449">
            <v>1.370193813714184</v>
          </cell>
          <cell r="N449">
            <v>1.6214881772644747</v>
          </cell>
        </row>
        <row r="450">
          <cell r="B450">
            <v>3054970050205</v>
          </cell>
          <cell r="D450">
            <v>10832</v>
          </cell>
          <cell r="E450">
            <v>10802</v>
          </cell>
          <cell r="G450">
            <v>19432.010883834067</v>
          </cell>
          <cell r="H450">
            <v>20358.729079992128</v>
          </cell>
          <cell r="I450">
            <v>21634</v>
          </cell>
          <cell r="J450">
            <v>39790.7399638262</v>
          </cell>
          <cell r="L450">
            <v>0</v>
          </cell>
          <cell r="M450">
            <v>1.7939448748000431</v>
          </cell>
          <cell r="N450">
            <v>1.8847184854649257</v>
          </cell>
        </row>
        <row r="451">
          <cell r="B451">
            <v>3070069771103</v>
          </cell>
          <cell r="C451">
            <v>14700</v>
          </cell>
          <cell r="F451">
            <v>39564.698531600705</v>
          </cell>
          <cell r="I451">
            <v>14700</v>
          </cell>
          <cell r="J451">
            <v>39564.698531600705</v>
          </cell>
          <cell r="L451">
            <v>2.6914760905850819</v>
          </cell>
          <cell r="M451">
            <v>0</v>
          </cell>
          <cell r="N451">
            <v>0</v>
          </cell>
        </row>
        <row r="452">
          <cell r="B452">
            <v>3054970371095</v>
          </cell>
          <cell r="C452">
            <v>10140</v>
          </cell>
          <cell r="F452">
            <v>39256.190776193478</v>
          </cell>
          <cell r="I452">
            <v>10140</v>
          </cell>
          <cell r="J452">
            <v>39256.190776193478</v>
          </cell>
          <cell r="L452">
            <v>3.8714192086975818</v>
          </cell>
          <cell r="M452">
            <v>0</v>
          </cell>
          <cell r="N452">
            <v>0</v>
          </cell>
        </row>
        <row r="453">
          <cell r="B453">
            <v>3054969352277</v>
          </cell>
          <cell r="C453">
            <v>18480</v>
          </cell>
          <cell r="D453">
            <v>19320</v>
          </cell>
          <cell r="F453">
            <v>19673.24379126144</v>
          </cell>
          <cell r="G453">
            <v>19566.419189034834</v>
          </cell>
          <cell r="I453">
            <v>37800</v>
          </cell>
          <cell r="J453">
            <v>39239.662980296271</v>
          </cell>
          <cell r="L453">
            <v>1.0645694692241039</v>
          </cell>
          <cell r="M453">
            <v>1.0127546164096706</v>
          </cell>
          <cell r="N453">
            <v>0</v>
          </cell>
        </row>
        <row r="454">
          <cell r="B454">
            <v>3056047500008</v>
          </cell>
          <cell r="C454">
            <v>11712</v>
          </cell>
          <cell r="D454">
            <v>6816</v>
          </cell>
          <cell r="E454">
            <v>6336</v>
          </cell>
          <cell r="F454">
            <v>13636.989648447869</v>
          </cell>
          <cell r="G454">
            <v>12897.826442411635</v>
          </cell>
          <cell r="H454">
            <v>12596.198963186562</v>
          </cell>
          <cell r="I454">
            <v>24864</v>
          </cell>
          <cell r="J454">
            <v>39131.01505404606</v>
          </cell>
          <cell r="L454">
            <v>1.1643604549562729</v>
          </cell>
          <cell r="M454">
            <v>1.8922867433115662</v>
          </cell>
          <cell r="N454">
            <v>1.9880364525231315</v>
          </cell>
        </row>
        <row r="455">
          <cell r="B455">
            <v>3011069250200</v>
          </cell>
          <cell r="C455">
            <v>228500</v>
          </cell>
          <cell r="D455">
            <v>271500</v>
          </cell>
          <cell r="E455">
            <v>363500</v>
          </cell>
          <cell r="F455">
            <v>10343.088725004898</v>
          </cell>
          <cell r="G455">
            <v>11381.905865499381</v>
          </cell>
          <cell r="H455">
            <v>17358.721181398603</v>
          </cell>
          <cell r="I455">
            <v>863500</v>
          </cell>
          <cell r="J455">
            <v>39083.715771902876</v>
          </cell>
          <cell r="L455">
            <v>4.5265158533938282E-2</v>
          </cell>
          <cell r="M455">
            <v>4.1922305213625714E-2</v>
          </cell>
          <cell r="N455">
            <v>4.7754391145525731E-2</v>
          </cell>
        </row>
        <row r="456">
          <cell r="B456">
            <v>3011069250100</v>
          </cell>
          <cell r="C456">
            <v>228500</v>
          </cell>
          <cell r="D456">
            <v>275000</v>
          </cell>
          <cell r="E456">
            <v>358000</v>
          </cell>
          <cell r="F456">
            <v>10343.088725004898</v>
          </cell>
          <cell r="G456">
            <v>11553.74843270539</v>
          </cell>
          <cell r="H456">
            <v>17096.07203009821</v>
          </cell>
          <cell r="I456">
            <v>861500</v>
          </cell>
          <cell r="J456">
            <v>38992.909187808502</v>
          </cell>
          <cell r="L456">
            <v>4.5265158533938282E-2</v>
          </cell>
          <cell r="M456">
            <v>4.2013630664383239E-2</v>
          </cell>
          <cell r="N456">
            <v>4.7754391145525724E-2</v>
          </cell>
        </row>
        <row r="457">
          <cell r="B457">
            <v>3054967632276</v>
          </cell>
          <cell r="C457">
            <v>80780</v>
          </cell>
          <cell r="F457">
            <v>38961.204996665358</v>
          </cell>
          <cell r="I457">
            <v>80780</v>
          </cell>
          <cell r="J457">
            <v>38961.204996665358</v>
          </cell>
          <cell r="L457">
            <v>0.4823125154328467</v>
          </cell>
          <cell r="M457">
            <v>0</v>
          </cell>
          <cell r="N457">
            <v>0</v>
          </cell>
        </row>
        <row r="458">
          <cell r="B458" t="str">
            <v>2003467560000_1</v>
          </cell>
          <cell r="C458">
            <v>514000</v>
          </cell>
          <cell r="D458">
            <v>660000</v>
          </cell>
          <cell r="E458">
            <v>523144</v>
          </cell>
          <cell r="F458">
            <v>26420.491729889553</v>
          </cell>
          <cell r="G458">
            <v>5987.4440816782635</v>
          </cell>
          <cell r="H458">
            <v>5616.3034875976109</v>
          </cell>
          <cell r="I458">
            <v>1697144</v>
          </cell>
          <cell r="J458">
            <v>38024.239299165427</v>
          </cell>
          <cell r="L458">
            <v>5.1401734883053607E-2</v>
          </cell>
          <cell r="M458">
            <v>9.0718849722397927E-3</v>
          </cell>
          <cell r="N458">
            <v>1.073567409278824E-2</v>
          </cell>
        </row>
        <row r="459">
          <cell r="B459" t="str">
            <v>305496799020Q</v>
          </cell>
          <cell r="D459">
            <v>605</v>
          </cell>
          <cell r="E459">
            <v>35</v>
          </cell>
          <cell r="G459">
            <v>35343.490883386585</v>
          </cell>
          <cell r="H459">
            <v>2419.6575000000003</v>
          </cell>
          <cell r="I459">
            <v>640</v>
          </cell>
          <cell r="J459">
            <v>37763.148383386586</v>
          </cell>
          <cell r="L459">
            <v>0</v>
          </cell>
          <cell r="M459">
            <v>58.418993195680308</v>
          </cell>
          <cell r="N459">
            <v>69.133071428571441</v>
          </cell>
        </row>
        <row r="460">
          <cell r="B460">
            <v>3054968402273</v>
          </cell>
          <cell r="C460">
            <v>74295</v>
          </cell>
          <cell r="F460">
            <v>37753.055209123515</v>
          </cell>
          <cell r="I460">
            <v>74295</v>
          </cell>
          <cell r="J460">
            <v>37753.055209123515</v>
          </cell>
          <cell r="L460">
            <v>0.50815068590246337</v>
          </cell>
          <cell r="M460">
            <v>0</v>
          </cell>
          <cell r="N460">
            <v>0</v>
          </cell>
        </row>
        <row r="461">
          <cell r="B461" t="str">
            <v>305496809010A</v>
          </cell>
          <cell r="C461">
            <v>1115</v>
          </cell>
          <cell r="D461">
            <v>930</v>
          </cell>
          <cell r="E461">
            <v>900</v>
          </cell>
          <cell r="F461">
            <v>22076.236938839978</v>
          </cell>
          <cell r="G461">
            <v>7280.5209910679359</v>
          </cell>
          <cell r="H461">
            <v>8138.727565785156</v>
          </cell>
          <cell r="I461">
            <v>2945</v>
          </cell>
          <cell r="J461">
            <v>37495.485495693072</v>
          </cell>
          <cell r="L461">
            <v>19.799315640215227</v>
          </cell>
          <cell r="M461">
            <v>7.8285171946967056</v>
          </cell>
          <cell r="N461">
            <v>9.0430306286501736</v>
          </cell>
        </row>
        <row r="462">
          <cell r="B462">
            <v>2002069291201</v>
          </cell>
          <cell r="C462">
            <v>2854</v>
          </cell>
          <cell r="D462">
            <v>7571</v>
          </cell>
          <cell r="E462">
            <v>952</v>
          </cell>
          <cell r="F462">
            <v>9097.7276670241736</v>
          </cell>
          <cell r="G462">
            <v>24625.155693345299</v>
          </cell>
          <cell r="H462">
            <v>3253.12</v>
          </cell>
          <cell r="I462">
            <v>11377</v>
          </cell>
          <cell r="J462">
            <v>36976.003360369476</v>
          </cell>
          <cell r="L462">
            <v>3.1877111657407755</v>
          </cell>
          <cell r="M462">
            <v>3.2525631611868047</v>
          </cell>
          <cell r="N462">
            <v>3.4171428571428568</v>
          </cell>
        </row>
        <row r="463">
          <cell r="B463" t="str">
            <v>10PG000000039</v>
          </cell>
          <cell r="C463">
            <v>1700</v>
          </cell>
          <cell r="D463">
            <v>3573</v>
          </cell>
          <cell r="E463">
            <v>2700</v>
          </cell>
          <cell r="F463">
            <v>11027.649122218192</v>
          </cell>
          <cell r="G463">
            <v>13963.975275042558</v>
          </cell>
          <cell r="H463">
            <v>11908.928571428571</v>
          </cell>
          <cell r="I463">
            <v>7973</v>
          </cell>
          <cell r="J463">
            <v>36900.552968689321</v>
          </cell>
          <cell r="L463">
            <v>6.4868524248342307</v>
          </cell>
          <cell r="M463">
            <v>3.908193471884287</v>
          </cell>
          <cell r="N463">
            <v>4.4107142857142856</v>
          </cell>
        </row>
        <row r="464">
          <cell r="B464">
            <v>3011056662202</v>
          </cell>
          <cell r="C464">
            <v>2700</v>
          </cell>
          <cell r="D464">
            <v>4425</v>
          </cell>
          <cell r="F464">
            <v>13647.445297982393</v>
          </cell>
          <cell r="G464">
            <v>23069.103369503144</v>
          </cell>
          <cell r="I464">
            <v>7125</v>
          </cell>
          <cell r="J464">
            <v>36716.548667485535</v>
          </cell>
          <cell r="L464">
            <v>5.0546093696231083</v>
          </cell>
          <cell r="M464">
            <v>5.2133566936730267</v>
          </cell>
          <cell r="N464">
            <v>0</v>
          </cell>
        </row>
        <row r="465">
          <cell r="B465">
            <v>3055769930008</v>
          </cell>
          <cell r="C465">
            <v>144</v>
          </cell>
          <cell r="D465">
            <v>189</v>
          </cell>
          <cell r="F465">
            <v>16403.534458168109</v>
          </cell>
          <cell r="G465">
            <v>20148.486579097658</v>
          </cell>
          <cell r="I465">
            <v>333</v>
          </cell>
          <cell r="J465">
            <v>36552.021037265768</v>
          </cell>
          <cell r="L465">
            <v>113.91343373727854</v>
          </cell>
          <cell r="M465">
            <v>106.6057490957548</v>
          </cell>
          <cell r="N465">
            <v>0</v>
          </cell>
        </row>
        <row r="466">
          <cell r="B466" t="str">
            <v>305496801117E</v>
          </cell>
          <cell r="C466">
            <v>75460</v>
          </cell>
          <cell r="F466">
            <v>36395.302414562611</v>
          </cell>
          <cell r="I466">
            <v>75460</v>
          </cell>
          <cell r="J466">
            <v>36395.302414562611</v>
          </cell>
          <cell r="L466">
            <v>0.4823125154328467</v>
          </cell>
          <cell r="M466">
            <v>0</v>
          </cell>
          <cell r="N466">
            <v>0</v>
          </cell>
        </row>
        <row r="467">
          <cell r="B467">
            <v>3054968411116</v>
          </cell>
          <cell r="D467">
            <v>4840</v>
          </cell>
          <cell r="E467">
            <v>19580</v>
          </cell>
          <cell r="G467">
            <v>6880.8769098124048</v>
          </cell>
          <cell r="H467">
            <v>29244.790274952426</v>
          </cell>
          <cell r="I467">
            <v>24420</v>
          </cell>
          <cell r="J467">
            <v>36125.667184764832</v>
          </cell>
          <cell r="L467">
            <v>0</v>
          </cell>
          <cell r="M467">
            <v>1.4216687830190919</v>
          </cell>
          <cell r="N467">
            <v>1.4936052234398582</v>
          </cell>
        </row>
        <row r="468">
          <cell r="B468">
            <v>3037036201101</v>
          </cell>
          <cell r="C468">
            <v>90000</v>
          </cell>
          <cell r="D468">
            <v>87500</v>
          </cell>
          <cell r="E468">
            <v>77500</v>
          </cell>
          <cell r="F468">
            <v>12236.002212963305</v>
          </cell>
          <cell r="G468">
            <v>12257.50818126603</v>
          </cell>
          <cell r="H468">
            <v>11405.996598639453</v>
          </cell>
          <cell r="I468">
            <v>255000</v>
          </cell>
          <cell r="J468">
            <v>35899.506992868788</v>
          </cell>
          <cell r="L468">
            <v>0.13595558014403672</v>
          </cell>
          <cell r="M468">
            <v>0.14008580778589749</v>
          </cell>
          <cell r="N468">
            <v>0.14717414965986392</v>
          </cell>
        </row>
        <row r="469">
          <cell r="B469">
            <v>3054968411174</v>
          </cell>
          <cell r="C469">
            <v>19669</v>
          </cell>
          <cell r="D469">
            <v>2860</v>
          </cell>
          <cell r="F469">
            <v>31161.214112141119</v>
          </cell>
          <cell r="G469">
            <v>4243.3656957928806</v>
          </cell>
          <cell r="I469">
            <v>22529</v>
          </cell>
          <cell r="J469">
            <v>35404.579807934002</v>
          </cell>
          <cell r="L469">
            <v>1.5842805486878397</v>
          </cell>
          <cell r="M469">
            <v>1.48369429922828</v>
          </cell>
          <cell r="N469">
            <v>0</v>
          </cell>
        </row>
        <row r="470">
          <cell r="B470" t="str">
            <v>20IHEA10SMDR001</v>
          </cell>
          <cell r="E470">
            <v>132214</v>
          </cell>
          <cell r="H470">
            <v>34789.480458221013</v>
          </cell>
          <cell r="I470">
            <v>132214</v>
          </cell>
          <cell r="J470">
            <v>34789.480458221013</v>
          </cell>
          <cell r="L470">
            <v>0</v>
          </cell>
          <cell r="M470">
            <v>0</v>
          </cell>
          <cell r="N470">
            <v>0.26313008046213726</v>
          </cell>
        </row>
        <row r="471">
          <cell r="B471" t="str">
            <v>301106756920I</v>
          </cell>
          <cell r="C471">
            <v>7080</v>
          </cell>
          <cell r="F471">
            <v>34769.70253219016</v>
          </cell>
          <cell r="I471">
            <v>7080</v>
          </cell>
          <cell r="J471">
            <v>34769.70253219016</v>
          </cell>
          <cell r="L471">
            <v>4.9109749339251643</v>
          </cell>
          <cell r="M471">
            <v>0</v>
          </cell>
          <cell r="N471">
            <v>0</v>
          </cell>
        </row>
        <row r="472">
          <cell r="B472">
            <v>3011068310105</v>
          </cell>
          <cell r="C472">
            <v>33000</v>
          </cell>
          <cell r="D472">
            <v>117500</v>
          </cell>
          <cell r="E472">
            <v>507070</v>
          </cell>
          <cell r="F472">
            <v>3039.7847611313864</v>
          </cell>
          <cell r="G472">
            <v>5206.2661190735525</v>
          </cell>
          <cell r="H472">
            <v>25918.958416726819</v>
          </cell>
          <cell r="I472">
            <v>657570</v>
          </cell>
          <cell r="J472">
            <v>34165.009296931756</v>
          </cell>
          <cell r="L472">
            <v>9.211468973125414E-2</v>
          </cell>
          <cell r="M472">
            <v>4.4308647821902573E-2</v>
          </cell>
          <cell r="N472">
            <v>5.1115148631799986E-2</v>
          </cell>
        </row>
        <row r="473">
          <cell r="B473">
            <v>3055769380101</v>
          </cell>
          <cell r="C473">
            <v>1188</v>
          </cell>
          <cell r="D473">
            <v>1026</v>
          </cell>
          <cell r="E473">
            <v>162</v>
          </cell>
          <cell r="F473">
            <v>16911.755151492693</v>
          </cell>
          <cell r="G473">
            <v>14528.675569226349</v>
          </cell>
          <cell r="H473">
            <v>2679.0755510204081</v>
          </cell>
          <cell r="I473">
            <v>2376</v>
          </cell>
          <cell r="J473">
            <v>34119.506271739454</v>
          </cell>
          <cell r="L473">
            <v>14.235484134253108</v>
          </cell>
          <cell r="M473">
            <v>14.160502504119249</v>
          </cell>
          <cell r="N473">
            <v>16.537503401360542</v>
          </cell>
        </row>
        <row r="474">
          <cell r="B474">
            <v>2054954780001</v>
          </cell>
          <cell r="C474">
            <v>99400</v>
          </cell>
          <cell r="F474">
            <v>34051.735633893506</v>
          </cell>
          <cell r="I474">
            <v>99400</v>
          </cell>
          <cell r="J474">
            <v>34051.735633893506</v>
          </cell>
          <cell r="L474">
            <v>0.3425727930975202</v>
          </cell>
          <cell r="M474">
            <v>0</v>
          </cell>
          <cell r="N474">
            <v>0</v>
          </cell>
        </row>
        <row r="475">
          <cell r="B475" t="str">
            <v>301106786620B</v>
          </cell>
          <cell r="C475">
            <v>4680</v>
          </cell>
          <cell r="F475">
            <v>34051.469926463964</v>
          </cell>
          <cell r="I475">
            <v>4680</v>
          </cell>
          <cell r="J475">
            <v>34051.469926463964</v>
          </cell>
          <cell r="L475">
            <v>7.2759551124922996</v>
          </cell>
          <cell r="M475">
            <v>0</v>
          </cell>
          <cell r="N475">
            <v>0</v>
          </cell>
        </row>
        <row r="476">
          <cell r="B476" t="str">
            <v>20OLWP2NZ1220MA</v>
          </cell>
          <cell r="C476">
            <v>494000</v>
          </cell>
          <cell r="F476">
            <v>33986.827104675038</v>
          </cell>
          <cell r="I476">
            <v>494000</v>
          </cell>
          <cell r="J476">
            <v>33986.827104675038</v>
          </cell>
          <cell r="L476">
            <v>6.8799245151164048E-2</v>
          </cell>
          <cell r="M476">
            <v>0</v>
          </cell>
          <cell r="N476">
            <v>0</v>
          </cell>
        </row>
        <row r="477">
          <cell r="B477" t="str">
            <v>305496809080A</v>
          </cell>
          <cell r="C477">
            <v>1085</v>
          </cell>
          <cell r="D477">
            <v>930</v>
          </cell>
          <cell r="E477">
            <v>809</v>
          </cell>
          <cell r="F477">
            <v>21127.55465789952</v>
          </cell>
          <cell r="G477">
            <v>6372.4520033978361</v>
          </cell>
          <cell r="H477">
            <v>6377.9556523011115</v>
          </cell>
          <cell r="I477">
            <v>2824</v>
          </cell>
          <cell r="J477">
            <v>33877.962313598466</v>
          </cell>
          <cell r="L477">
            <v>19.472400606359006</v>
          </cell>
          <cell r="M477">
            <v>6.8520989283847697</v>
          </cell>
          <cell r="N477">
            <v>7.8837523514228822</v>
          </cell>
        </row>
        <row r="478">
          <cell r="B478">
            <v>2000967651165</v>
          </cell>
          <cell r="C478">
            <v>2500</v>
          </cell>
          <cell r="D478">
            <v>68000</v>
          </cell>
          <cell r="F478">
            <v>1110.6728714345966</v>
          </cell>
          <cell r="G478">
            <v>32726.540857641587</v>
          </cell>
          <cell r="I478">
            <v>70500</v>
          </cell>
          <cell r="J478">
            <v>33837.213729076182</v>
          </cell>
          <cell r="L478">
            <v>0.44426914857383865</v>
          </cell>
          <cell r="M478">
            <v>0.48127265967119981</v>
          </cell>
          <cell r="N478">
            <v>0</v>
          </cell>
        </row>
        <row r="479">
          <cell r="B479" t="str">
            <v>305496793010FR0</v>
          </cell>
          <cell r="D479">
            <v>715</v>
          </cell>
          <cell r="E479">
            <v>2600</v>
          </cell>
          <cell r="G479">
            <v>7012.9935279349038</v>
          </cell>
          <cell r="H479">
            <v>26792.185456176041</v>
          </cell>
          <cell r="I479">
            <v>3315</v>
          </cell>
          <cell r="J479">
            <v>33805.178984110942</v>
          </cell>
          <cell r="L479">
            <v>0</v>
          </cell>
          <cell r="M479">
            <v>9.8083825565523135</v>
          </cell>
          <cell r="N479">
            <v>10.304686713913862</v>
          </cell>
        </row>
        <row r="480">
          <cell r="B480">
            <v>3063069470004</v>
          </cell>
          <cell r="C480">
            <v>8</v>
          </cell>
          <cell r="D480">
            <v>4</v>
          </cell>
          <cell r="E480">
            <v>2</v>
          </cell>
          <cell r="F480">
            <v>8203.8561269612692</v>
          </cell>
          <cell r="G480">
            <v>23256.888765346819</v>
          </cell>
          <cell r="H480">
            <v>2314.2067972789114</v>
          </cell>
          <cell r="I480">
            <v>14</v>
          </cell>
          <cell r="J480">
            <v>33774.951689586997</v>
          </cell>
          <cell r="L480">
            <v>1025.4820158701586</v>
          </cell>
          <cell r="M480">
            <v>5814.2221913367048</v>
          </cell>
          <cell r="N480">
            <v>1157.1033986394557</v>
          </cell>
        </row>
        <row r="481">
          <cell r="B481" t="str">
            <v>305496801227E</v>
          </cell>
          <cell r="C481">
            <v>69960</v>
          </cell>
          <cell r="F481">
            <v>33742.583579681952</v>
          </cell>
          <cell r="I481">
            <v>69960</v>
          </cell>
          <cell r="J481">
            <v>33742.583579681952</v>
          </cell>
          <cell r="L481">
            <v>0.48231251543284664</v>
          </cell>
          <cell r="M481">
            <v>0</v>
          </cell>
          <cell r="N481">
            <v>0</v>
          </cell>
        </row>
        <row r="482">
          <cell r="B482">
            <v>3054968970206</v>
          </cell>
          <cell r="C482">
            <v>32602</v>
          </cell>
          <cell r="D482">
            <v>13</v>
          </cell>
          <cell r="E482">
            <v>2</v>
          </cell>
          <cell r="F482">
            <v>33273.853329192636</v>
          </cell>
          <cell r="G482">
            <v>22.849173384584994</v>
          </cell>
          <cell r="H482">
            <v>3.6931294704376922</v>
          </cell>
          <cell r="I482">
            <v>32617</v>
          </cell>
          <cell r="J482">
            <v>33300.395632047665</v>
          </cell>
          <cell r="L482">
            <v>1.0206077335498631</v>
          </cell>
          <cell r="M482">
            <v>1.7576287218911533</v>
          </cell>
          <cell r="N482">
            <v>1.8465647352188461</v>
          </cell>
        </row>
        <row r="483">
          <cell r="B483" t="str">
            <v>305496704050N</v>
          </cell>
          <cell r="C483">
            <v>3753</v>
          </cell>
          <cell r="D483">
            <v>408</v>
          </cell>
          <cell r="F483">
            <v>28703.313516651648</v>
          </cell>
          <cell r="G483">
            <v>4484.5079002474777</v>
          </cell>
          <cell r="I483">
            <v>4161</v>
          </cell>
          <cell r="J483">
            <v>33187.821416899125</v>
          </cell>
          <cell r="L483">
            <v>7.648098459006567</v>
          </cell>
          <cell r="M483">
            <v>10.991440931979112</v>
          </cell>
          <cell r="N483">
            <v>0</v>
          </cell>
        </row>
        <row r="484">
          <cell r="B484" t="str">
            <v>10BR9999999DO</v>
          </cell>
          <cell r="C484">
            <v>296</v>
          </cell>
          <cell r="D484">
            <v>192</v>
          </cell>
          <cell r="E484">
            <v>101</v>
          </cell>
          <cell r="F484">
            <v>13869.342633492928</v>
          </cell>
          <cell r="G484">
            <v>12290.497185281882</v>
          </cell>
          <cell r="H484">
            <v>6792.458492857143</v>
          </cell>
          <cell r="I484">
            <v>589</v>
          </cell>
          <cell r="J484">
            <v>32952.298311631952</v>
          </cell>
          <cell r="L484">
            <v>46.855887275313947</v>
          </cell>
          <cell r="M484">
            <v>64.013006173343129</v>
          </cell>
          <cell r="N484">
            <v>67.252064285714283</v>
          </cell>
        </row>
        <row r="485">
          <cell r="B485">
            <v>3056070152905</v>
          </cell>
          <cell r="D485">
            <v>271</v>
          </cell>
          <cell r="E485">
            <v>36016</v>
          </cell>
          <cell r="G485">
            <v>234.17810279087226</v>
          </cell>
          <cell r="H485">
            <v>32697.147500929623</v>
          </cell>
          <cell r="I485">
            <v>36287</v>
          </cell>
          <cell r="J485">
            <v>32931.325603720492</v>
          </cell>
          <cell r="L485">
            <v>0</v>
          </cell>
          <cell r="M485">
            <v>0.86412584055672426</v>
          </cell>
          <cell r="N485">
            <v>0.90785060808889451</v>
          </cell>
        </row>
        <row r="486">
          <cell r="B486">
            <v>3011069974105</v>
          </cell>
          <cell r="C486">
            <v>1680</v>
          </cell>
          <cell r="D486">
            <v>2159</v>
          </cell>
          <cell r="E486">
            <v>2760</v>
          </cell>
          <cell r="F486">
            <v>15828.722993112282</v>
          </cell>
          <cell r="G486">
            <v>6791.7049791863956</v>
          </cell>
          <cell r="H486">
            <v>10062.559616772753</v>
          </cell>
          <cell r="I486">
            <v>6599</v>
          </cell>
          <cell r="J486">
            <v>32682.987589071428</v>
          </cell>
          <cell r="L486">
            <v>9.4218589244715965</v>
          </cell>
          <cell r="M486">
            <v>3.1457642330645648</v>
          </cell>
          <cell r="N486">
            <v>3.6458549336133164</v>
          </cell>
        </row>
        <row r="487">
          <cell r="B487">
            <v>3011059680002</v>
          </cell>
          <cell r="C487">
            <v>102200</v>
          </cell>
          <cell r="D487">
            <v>7800</v>
          </cell>
          <cell r="E487">
            <v>1600</v>
          </cell>
          <cell r="F487">
            <v>29982.177271772714</v>
          </cell>
          <cell r="G487">
            <v>2133.4693100541185</v>
          </cell>
          <cell r="H487">
            <v>459.77904761904762</v>
          </cell>
          <cell r="I487">
            <v>111600</v>
          </cell>
          <cell r="J487">
            <v>32575.425629445883</v>
          </cell>
          <cell r="L487">
            <v>0.29336768367683674</v>
          </cell>
          <cell r="M487">
            <v>0.2735217064171947</v>
          </cell>
          <cell r="N487">
            <v>0.28736190476190476</v>
          </cell>
        </row>
        <row r="488">
          <cell r="B488" t="str">
            <v>10PG000000075</v>
          </cell>
          <cell r="C488">
            <v>1825</v>
          </cell>
          <cell r="D488">
            <v>650</v>
          </cell>
          <cell r="E488">
            <v>6100</v>
          </cell>
          <cell r="F488">
            <v>7263.4605369361125</v>
          </cell>
          <cell r="G488">
            <v>2326.7316635392017</v>
          </cell>
          <cell r="H488">
            <v>22940.357142857141</v>
          </cell>
          <cell r="I488">
            <v>8575</v>
          </cell>
          <cell r="J488">
            <v>32530.549343332455</v>
          </cell>
          <cell r="L488">
            <v>3.9799783764033494</v>
          </cell>
          <cell r="M488">
            <v>3.5795871746756949</v>
          </cell>
          <cell r="N488">
            <v>3.7607142857142857</v>
          </cell>
        </row>
        <row r="489">
          <cell r="B489">
            <v>3054968412215</v>
          </cell>
          <cell r="D489">
            <v>24250</v>
          </cell>
          <cell r="G489">
            <v>32510.115557109562</v>
          </cell>
          <cell r="I489">
            <v>24250</v>
          </cell>
          <cell r="J489">
            <v>32510.115557109562</v>
          </cell>
          <cell r="L489">
            <v>0</v>
          </cell>
          <cell r="M489">
            <v>1.3406233219426624</v>
          </cell>
          <cell r="N489">
            <v>0</v>
          </cell>
        </row>
        <row r="490">
          <cell r="B490">
            <v>3047369690000</v>
          </cell>
          <cell r="C490">
            <v>14700</v>
          </cell>
          <cell r="D490">
            <v>9100</v>
          </cell>
          <cell r="F490">
            <v>11812.39347380974</v>
          </cell>
          <cell r="G490">
            <v>20635.674852465261</v>
          </cell>
          <cell r="I490">
            <v>23800</v>
          </cell>
          <cell r="J490">
            <v>32448.068326275003</v>
          </cell>
          <cell r="L490">
            <v>0.803564181891819</v>
          </cell>
          <cell r="M490">
            <v>2.2676565771939847</v>
          </cell>
          <cell r="N490">
            <v>0</v>
          </cell>
        </row>
        <row r="491">
          <cell r="B491">
            <v>3047348000076</v>
          </cell>
          <cell r="C491">
            <v>12000</v>
          </cell>
          <cell r="D491">
            <v>6250</v>
          </cell>
          <cell r="E491">
            <v>2000</v>
          </cell>
          <cell r="F491">
            <v>19568.329212703891</v>
          </cell>
          <cell r="G491">
            <v>9618.8515859418185</v>
          </cell>
          <cell r="H491">
            <v>3233.7809523809524</v>
          </cell>
          <cell r="I491">
            <v>20250</v>
          </cell>
          <cell r="J491">
            <v>32420.961751026662</v>
          </cell>
          <cell r="L491">
            <v>1.6306941010586575</v>
          </cell>
          <cell r="M491">
            <v>1.5390162537506911</v>
          </cell>
          <cell r="N491">
            <v>1.6168904761904761</v>
          </cell>
        </row>
        <row r="492">
          <cell r="B492" t="str">
            <v>301106756040L</v>
          </cell>
          <cell r="C492">
            <v>7080</v>
          </cell>
          <cell r="F492">
            <v>32336.677048089157</v>
          </cell>
          <cell r="I492">
            <v>7080</v>
          </cell>
          <cell r="J492">
            <v>32336.677048089157</v>
          </cell>
          <cell r="L492">
            <v>4.5673272666792597</v>
          </cell>
          <cell r="M492">
            <v>0</v>
          </cell>
          <cell r="N492">
            <v>0</v>
          </cell>
        </row>
        <row r="493">
          <cell r="B493">
            <v>3054969352207</v>
          </cell>
          <cell r="C493">
            <v>11951</v>
          </cell>
          <cell r="D493">
            <v>21668</v>
          </cell>
          <cell r="F493">
            <v>11705.857933579338</v>
          </cell>
          <cell r="G493">
            <v>20507.656577193993</v>
          </cell>
          <cell r="I493">
            <v>33619</v>
          </cell>
          <cell r="J493">
            <v>32213.514510773333</v>
          </cell>
          <cell r="L493">
            <v>0.97948773605383133</v>
          </cell>
          <cell r="M493">
            <v>0.9464489836253458</v>
          </cell>
          <cell r="N493">
            <v>0</v>
          </cell>
        </row>
        <row r="494">
          <cell r="B494">
            <v>3056056150001</v>
          </cell>
          <cell r="C494">
            <v>4200</v>
          </cell>
          <cell r="D494">
            <v>5100</v>
          </cell>
          <cell r="E494">
            <v>4600</v>
          </cell>
          <cell r="F494">
            <v>9964.7479445382687</v>
          </cell>
          <cell r="G494">
            <v>10760.460334995372</v>
          </cell>
          <cell r="H494">
            <v>11126.990068027209</v>
          </cell>
          <cell r="I494">
            <v>13900</v>
          </cell>
          <cell r="J494">
            <v>31852.19834756085</v>
          </cell>
          <cell r="L494">
            <v>2.3725590344138734</v>
          </cell>
          <cell r="M494">
            <v>2.1098941833324258</v>
          </cell>
          <cell r="N494">
            <v>2.4189108843537412</v>
          </cell>
        </row>
        <row r="495">
          <cell r="B495">
            <v>3054968411173</v>
          </cell>
          <cell r="C495">
            <v>35860</v>
          </cell>
          <cell r="F495">
            <v>31811.783227722386</v>
          </cell>
          <cell r="I495">
            <v>35860</v>
          </cell>
          <cell r="J495">
            <v>31811.783227722386</v>
          </cell>
          <cell r="L495">
            <v>0.88711051945684294</v>
          </cell>
          <cell r="M495">
            <v>0</v>
          </cell>
          <cell r="N495">
            <v>0</v>
          </cell>
        </row>
        <row r="496">
          <cell r="B496">
            <v>2000167650008</v>
          </cell>
          <cell r="D496">
            <v>76803</v>
          </cell>
          <cell r="E496">
            <v>172425</v>
          </cell>
          <cell r="G496">
            <v>9459.3888288325015</v>
          </cell>
          <cell r="H496">
            <v>22311.179196428569</v>
          </cell>
          <cell r="I496">
            <v>249228</v>
          </cell>
          <cell r="J496">
            <v>31770.568025261069</v>
          </cell>
          <cell r="L496">
            <v>0</v>
          </cell>
          <cell r="M496">
            <v>0.12316431426939704</v>
          </cell>
          <cell r="N496">
            <v>0.12939642857142855</v>
          </cell>
        </row>
        <row r="497">
          <cell r="B497" t="str">
            <v>305496709010CR0</v>
          </cell>
          <cell r="D497">
            <v>710</v>
          </cell>
          <cell r="E497">
            <v>2690</v>
          </cell>
          <cell r="G497">
            <v>6303.9398425162617</v>
          </cell>
          <cell r="H497">
            <v>25092.468512807049</v>
          </cell>
          <cell r="I497">
            <v>3400</v>
          </cell>
          <cell r="J497">
            <v>31396.40835532331</v>
          </cell>
          <cell r="L497">
            <v>0</v>
          </cell>
          <cell r="M497">
            <v>8.8787885105862845</v>
          </cell>
          <cell r="N497">
            <v>9.3280552092219509</v>
          </cell>
        </row>
        <row r="498">
          <cell r="B498">
            <v>3054969090257</v>
          </cell>
          <cell r="C498">
            <v>22140</v>
          </cell>
          <cell r="D498">
            <v>14644</v>
          </cell>
          <cell r="F498">
            <v>14989.731345277254</v>
          </cell>
          <cell r="G498">
            <v>16168.406624785835</v>
          </cell>
          <cell r="I498">
            <v>36784</v>
          </cell>
          <cell r="J498">
            <v>31158.13797006309</v>
          </cell>
          <cell r="L498">
            <v>0.67704296952471787</v>
          </cell>
          <cell r="M498">
            <v>1.1040976935800215</v>
          </cell>
          <cell r="N498">
            <v>0</v>
          </cell>
        </row>
        <row r="499">
          <cell r="B499" t="str">
            <v>305496762120L</v>
          </cell>
          <cell r="C499">
            <v>8967</v>
          </cell>
          <cell r="F499">
            <v>31046.577196541195</v>
          </cell>
          <cell r="I499">
            <v>8967</v>
          </cell>
          <cell r="J499">
            <v>31046.577196541195</v>
          </cell>
          <cell r="L499">
            <v>3.4623148429286488</v>
          </cell>
          <cell r="M499">
            <v>0</v>
          </cell>
          <cell r="N499">
            <v>0</v>
          </cell>
        </row>
        <row r="500">
          <cell r="B500">
            <v>3055769680067</v>
          </cell>
          <cell r="D500">
            <v>3116</v>
          </cell>
          <cell r="G500">
            <v>30965.135635745843</v>
          </cell>
          <cell r="I500">
            <v>3116</v>
          </cell>
          <cell r="J500">
            <v>30965.135635745843</v>
          </cell>
          <cell r="L500">
            <v>0</v>
          </cell>
          <cell r="M500">
            <v>9.9374632977361497</v>
          </cell>
          <cell r="N500">
            <v>0</v>
          </cell>
        </row>
        <row r="501">
          <cell r="B501">
            <v>3011069974405</v>
          </cell>
          <cell r="C501">
            <v>4440</v>
          </cell>
          <cell r="D501">
            <v>960</v>
          </cell>
          <cell r="F501">
            <v>22351.567746446693</v>
          </cell>
          <cell r="G501">
            <v>8384.6944603083939</v>
          </cell>
          <cell r="I501">
            <v>5400</v>
          </cell>
          <cell r="J501">
            <v>30736.262206755087</v>
          </cell>
          <cell r="L501">
            <v>5.0341368798303368</v>
          </cell>
          <cell r="M501">
            <v>8.7340567294879108</v>
          </cell>
          <cell r="N501">
            <v>0</v>
          </cell>
        </row>
        <row r="502">
          <cell r="B502">
            <v>2047348040001</v>
          </cell>
          <cell r="D502">
            <v>81296</v>
          </cell>
          <cell r="G502">
            <v>30698.718829564081</v>
          </cell>
          <cell r="I502">
            <v>81296</v>
          </cell>
          <cell r="J502">
            <v>30698.718829564081</v>
          </cell>
          <cell r="L502">
            <v>0</v>
          </cell>
          <cell r="M502">
            <v>0.37761659650615137</v>
          </cell>
          <cell r="N502">
            <v>0</v>
          </cell>
        </row>
        <row r="503">
          <cell r="B503">
            <v>1012904999900</v>
          </cell>
          <cell r="C503">
            <v>4069</v>
          </cell>
          <cell r="D503">
            <v>7815</v>
          </cell>
          <cell r="E503">
            <v>11098.5</v>
          </cell>
          <cell r="F503">
            <v>13404.781661579103</v>
          </cell>
          <cell r="G503">
            <v>6438.7537227902039</v>
          </cell>
          <cell r="H503">
            <v>10821.0375</v>
          </cell>
          <cell r="I503">
            <v>22982.5</v>
          </cell>
          <cell r="J503">
            <v>30664.572884369307</v>
          </cell>
          <cell r="L503">
            <v>3.2943675747306718</v>
          </cell>
          <cell r="M503">
            <v>0.82389682953169596</v>
          </cell>
          <cell r="N503">
            <v>0.97499999999999998</v>
          </cell>
        </row>
        <row r="504">
          <cell r="B504">
            <v>3056060940093</v>
          </cell>
          <cell r="C504">
            <v>12000</v>
          </cell>
          <cell r="D504">
            <v>2400</v>
          </cell>
          <cell r="E504">
            <v>3840</v>
          </cell>
          <cell r="F504">
            <v>20017.25899611937</v>
          </cell>
          <cell r="G504">
            <v>3824.2512688901606</v>
          </cell>
          <cell r="H504">
            <v>6428.4134129536051</v>
          </cell>
          <cell r="I504">
            <v>18240</v>
          </cell>
          <cell r="J504">
            <v>30269.923677963132</v>
          </cell>
          <cell r="L504">
            <v>1.6681049163432808</v>
          </cell>
          <cell r="M504">
            <v>1.5934380287042336</v>
          </cell>
          <cell r="N504">
            <v>1.6740659929566679</v>
          </cell>
        </row>
        <row r="505">
          <cell r="B505" t="str">
            <v>10PG000000022</v>
          </cell>
          <cell r="C505">
            <v>2000</v>
          </cell>
          <cell r="D505">
            <v>4014</v>
          </cell>
          <cell r="E505">
            <v>4962</v>
          </cell>
          <cell r="F505">
            <v>8382.4367655441256</v>
          </cell>
          <cell r="G505">
            <v>9017.4898635989211</v>
          </cell>
          <cell r="H505">
            <v>12783.384398571428</v>
          </cell>
          <cell r="I505">
            <v>10976</v>
          </cell>
          <cell r="J505">
            <v>30183.311027714473</v>
          </cell>
          <cell r="L505">
            <v>4.191218382772063</v>
          </cell>
          <cell r="M505">
            <v>2.246509682012686</v>
          </cell>
          <cell r="N505">
            <v>2.5762564285714284</v>
          </cell>
        </row>
        <row r="506">
          <cell r="B506">
            <v>2056051930053</v>
          </cell>
          <cell r="E506">
            <v>187000</v>
          </cell>
          <cell r="H506">
            <v>29432.464285714279</v>
          </cell>
          <cell r="I506">
            <v>187000</v>
          </cell>
          <cell r="J506">
            <v>29432.464285714279</v>
          </cell>
          <cell r="L506">
            <v>0</v>
          </cell>
          <cell r="M506">
            <v>0</v>
          </cell>
          <cell r="N506">
            <v>0.15739285714285711</v>
          </cell>
        </row>
        <row r="507">
          <cell r="B507">
            <v>3054969090107</v>
          </cell>
          <cell r="C507">
            <v>46294</v>
          </cell>
          <cell r="D507">
            <v>1</v>
          </cell>
          <cell r="F507">
            <v>29305.730461150768</v>
          </cell>
          <cell r="G507">
            <v>1.066057490957548</v>
          </cell>
          <cell r="I507">
            <v>46295</v>
          </cell>
          <cell r="J507">
            <v>29306.796518641724</v>
          </cell>
          <cell r="L507">
            <v>0.63303517650561125</v>
          </cell>
          <cell r="M507">
            <v>1.066057490957548</v>
          </cell>
          <cell r="N507">
            <v>0</v>
          </cell>
        </row>
        <row r="508">
          <cell r="B508">
            <v>3055769300008</v>
          </cell>
          <cell r="C508">
            <v>3889</v>
          </cell>
          <cell r="F508">
            <v>28946.871392243334</v>
          </cell>
          <cell r="I508">
            <v>3889</v>
          </cell>
          <cell r="J508">
            <v>28946.871392243334</v>
          </cell>
          <cell r="L508">
            <v>7.4432685503325624</v>
          </cell>
          <cell r="M508">
            <v>0</v>
          </cell>
          <cell r="N508">
            <v>0</v>
          </cell>
        </row>
        <row r="509">
          <cell r="B509">
            <v>3056070160255</v>
          </cell>
          <cell r="D509">
            <v>432</v>
          </cell>
          <cell r="E509">
            <v>19656</v>
          </cell>
          <cell r="G509">
            <v>590.69235661048663</v>
          </cell>
          <cell r="H509">
            <v>28236.453238401467</v>
          </cell>
          <cell r="I509">
            <v>20088</v>
          </cell>
          <cell r="J509">
            <v>28827.145595011953</v>
          </cell>
          <cell r="L509">
            <v>0</v>
          </cell>
          <cell r="M509">
            <v>1.3673434180798301</v>
          </cell>
          <cell r="N509">
            <v>1.4365309950346696</v>
          </cell>
        </row>
        <row r="510">
          <cell r="B510" t="str">
            <v>10PG000000035</v>
          </cell>
          <cell r="C510">
            <v>5875</v>
          </cell>
          <cell r="F510">
            <v>28684.145054547105</v>
          </cell>
          <cell r="I510">
            <v>5875</v>
          </cell>
          <cell r="J510">
            <v>28684.145054547105</v>
          </cell>
          <cell r="L510">
            <v>4.8824076688590816</v>
          </cell>
          <cell r="M510">
            <v>0</v>
          </cell>
          <cell r="N510">
            <v>0</v>
          </cell>
        </row>
        <row r="511">
          <cell r="B511">
            <v>3054968421173</v>
          </cell>
          <cell r="C511">
            <v>62480</v>
          </cell>
          <cell r="F511">
            <v>28520.517073302606</v>
          </cell>
          <cell r="I511">
            <v>62480</v>
          </cell>
          <cell r="J511">
            <v>28520.517073302606</v>
          </cell>
          <cell r="L511">
            <v>0.45647434496322992</v>
          </cell>
          <cell r="M511">
            <v>0</v>
          </cell>
          <cell r="N511">
            <v>0</v>
          </cell>
        </row>
        <row r="512">
          <cell r="B512">
            <v>3011069974005</v>
          </cell>
          <cell r="C512">
            <v>720</v>
          </cell>
          <cell r="D512">
            <v>5880</v>
          </cell>
          <cell r="E512">
            <v>1680</v>
          </cell>
          <cell r="F512">
            <v>4058.941688317982</v>
          </cell>
          <cell r="G512">
            <v>18115.274795826299</v>
          </cell>
          <cell r="H512">
            <v>6125.0362884703718</v>
          </cell>
          <cell r="I512">
            <v>8280</v>
          </cell>
          <cell r="J512">
            <v>28299.252772614651</v>
          </cell>
          <cell r="L512">
            <v>5.6374190115527529</v>
          </cell>
          <cell r="M512">
            <v>3.0808290469092343</v>
          </cell>
          <cell r="N512">
            <v>3.6458549336133164</v>
          </cell>
        </row>
        <row r="513">
          <cell r="B513" t="str">
            <v>20IHEA06SMDR002</v>
          </cell>
          <cell r="E513">
            <v>140603</v>
          </cell>
          <cell r="H513">
            <v>28242.815363881396</v>
          </cell>
          <cell r="I513">
            <v>140603</v>
          </cell>
          <cell r="J513">
            <v>28242.815363881396</v>
          </cell>
          <cell r="L513">
            <v>0</v>
          </cell>
          <cell r="M513">
            <v>0</v>
          </cell>
          <cell r="N513">
            <v>0.20086922301715751</v>
          </cell>
        </row>
        <row r="514">
          <cell r="B514" t="str">
            <v>3011068853A02</v>
          </cell>
          <cell r="C514">
            <v>1824</v>
          </cell>
          <cell r="D514">
            <v>1440</v>
          </cell>
          <cell r="E514">
            <v>576</v>
          </cell>
          <cell r="F514">
            <v>14402.769910052042</v>
          </cell>
          <cell r="G514">
            <v>9712.702113280613</v>
          </cell>
          <cell r="H514">
            <v>4081.6659360850454</v>
          </cell>
          <cell r="I514">
            <v>3840</v>
          </cell>
          <cell r="J514">
            <v>28197.137959417701</v>
          </cell>
          <cell r="L514">
            <v>7.8962554331425672</v>
          </cell>
          <cell r="M514">
            <v>6.7449320231115371</v>
          </cell>
          <cell r="N514">
            <v>7.0862255834809815</v>
          </cell>
        </row>
        <row r="515">
          <cell r="B515">
            <v>3007230550002</v>
          </cell>
          <cell r="C515">
            <v>40000</v>
          </cell>
          <cell r="D515">
            <v>12000</v>
          </cell>
          <cell r="E515">
            <v>20000</v>
          </cell>
          <cell r="F515">
            <v>18283.234597051855</v>
          </cell>
          <cell r="G515">
            <v>3510.6469772374976</v>
          </cell>
          <cell r="H515">
            <v>6147.1428571428578</v>
          </cell>
          <cell r="I515">
            <v>72000</v>
          </cell>
          <cell r="J515">
            <v>27941.024431432212</v>
          </cell>
          <cell r="L515">
            <v>0.45708086492629635</v>
          </cell>
          <cell r="M515">
            <v>0.29255391476979148</v>
          </cell>
          <cell r="N515">
            <v>0.30735714285714288</v>
          </cell>
        </row>
        <row r="516">
          <cell r="B516">
            <v>2057059140000</v>
          </cell>
          <cell r="C516">
            <v>60000</v>
          </cell>
          <cell r="F516">
            <v>27714.233857099942</v>
          </cell>
          <cell r="I516">
            <v>60000</v>
          </cell>
          <cell r="J516">
            <v>27714.233857099942</v>
          </cell>
          <cell r="L516">
            <v>0.46190389761833234</v>
          </cell>
          <cell r="M516">
            <v>0</v>
          </cell>
          <cell r="N516">
            <v>0</v>
          </cell>
        </row>
        <row r="517">
          <cell r="B517">
            <v>3011069210063</v>
          </cell>
          <cell r="C517">
            <v>11565</v>
          </cell>
          <cell r="F517">
            <v>27645.686144361443</v>
          </cell>
          <cell r="I517">
            <v>11565</v>
          </cell>
          <cell r="J517">
            <v>27645.686144361443</v>
          </cell>
          <cell r="L517">
            <v>2.390461404614046</v>
          </cell>
          <cell r="M517">
            <v>0</v>
          </cell>
          <cell r="N517">
            <v>0</v>
          </cell>
        </row>
        <row r="518">
          <cell r="B518">
            <v>3011070310102</v>
          </cell>
          <cell r="D518">
            <v>1353</v>
          </cell>
          <cell r="E518">
            <v>20591</v>
          </cell>
          <cell r="G518">
            <v>1626.4923624680412</v>
          </cell>
          <cell r="H518">
            <v>26005.731049445501</v>
          </cell>
          <cell r="I518">
            <v>21944</v>
          </cell>
          <cell r="J518">
            <v>27632.223411913543</v>
          </cell>
          <cell r="L518">
            <v>0</v>
          </cell>
          <cell r="M518">
            <v>1.2021377401833269</v>
          </cell>
          <cell r="N518">
            <v>1.2629659098366035</v>
          </cell>
        </row>
        <row r="519">
          <cell r="B519">
            <v>3011069761101</v>
          </cell>
          <cell r="C519">
            <v>1360</v>
          </cell>
          <cell r="D519">
            <v>4086</v>
          </cell>
          <cell r="E519">
            <v>14824</v>
          </cell>
          <cell r="F519">
            <v>3374.4337443374434</v>
          </cell>
          <cell r="G519">
            <v>5021.7810393910631</v>
          </cell>
          <cell r="H519">
            <v>19140.893774744625</v>
          </cell>
          <cell r="I519">
            <v>20270</v>
          </cell>
          <cell r="J519">
            <v>27537.108558473134</v>
          </cell>
          <cell r="L519">
            <v>2.4812012826010612</v>
          </cell>
          <cell r="M519">
            <v>1.2290213018578227</v>
          </cell>
          <cell r="N519">
            <v>1.2912097797318285</v>
          </cell>
        </row>
        <row r="520">
          <cell r="B520" t="str">
            <v>10PG000000078</v>
          </cell>
          <cell r="C520">
            <v>6000</v>
          </cell>
          <cell r="F520">
            <v>26927.866392981348</v>
          </cell>
          <cell r="I520">
            <v>6000</v>
          </cell>
          <cell r="J520">
            <v>26927.866392981348</v>
          </cell>
          <cell r="L520">
            <v>4.4879777321635581</v>
          </cell>
          <cell r="M520">
            <v>0</v>
          </cell>
          <cell r="N520">
            <v>0</v>
          </cell>
        </row>
        <row r="521">
          <cell r="B521" t="str">
            <v>10PG000000015</v>
          </cell>
          <cell r="C521">
            <v>3325</v>
          </cell>
          <cell r="D521">
            <v>150000</v>
          </cell>
          <cell r="E521">
            <v>50</v>
          </cell>
          <cell r="F521">
            <v>25416.180909866805</v>
          </cell>
          <cell r="G521">
            <v>1278.5678970439048</v>
          </cell>
          <cell r="H521">
            <v>190.35714285714283</v>
          </cell>
          <cell r="I521">
            <v>153375</v>
          </cell>
          <cell r="J521">
            <v>26885.105949767851</v>
          </cell>
          <cell r="L521">
            <v>7.6439641834185883</v>
          </cell>
          <cell r="M521">
            <v>8.5237859802926984E-3</v>
          </cell>
          <cell r="N521">
            <v>3.8071428571428565</v>
          </cell>
        </row>
        <row r="522">
          <cell r="B522">
            <v>3011055671181</v>
          </cell>
          <cell r="C522">
            <v>7888</v>
          </cell>
          <cell r="D522">
            <v>19176</v>
          </cell>
          <cell r="E522">
            <v>1496</v>
          </cell>
          <cell r="F522">
            <v>7603.8760387603861</v>
          </cell>
          <cell r="G522">
            <v>17303.716612918834</v>
          </cell>
          <cell r="H522">
            <v>1597.5142857142857</v>
          </cell>
          <cell r="I522">
            <v>28560</v>
          </cell>
          <cell r="J522">
            <v>26505.106937393506</v>
          </cell>
          <cell r="L522">
            <v>0.96398022803757433</v>
          </cell>
          <cell r="M522">
            <v>0.90236319424900047</v>
          </cell>
          <cell r="N522">
            <v>1.0678571428571428</v>
          </cell>
        </row>
        <row r="523">
          <cell r="B523" t="str">
            <v>10PG000000017</v>
          </cell>
          <cell r="C523">
            <v>3000</v>
          </cell>
          <cell r="D523">
            <v>12024</v>
          </cell>
          <cell r="F523">
            <v>5406.6717137759606</v>
          </cell>
          <cell r="G523">
            <v>20762.456339583383</v>
          </cell>
          <cell r="I523">
            <v>15024</v>
          </cell>
          <cell r="J523">
            <v>26169.128053359345</v>
          </cell>
          <cell r="L523">
            <v>1.8022239045919868</v>
          </cell>
          <cell r="M523">
            <v>1.7267511925801218</v>
          </cell>
          <cell r="N523">
            <v>0</v>
          </cell>
        </row>
        <row r="524">
          <cell r="B524">
            <v>3011069211103</v>
          </cell>
          <cell r="C524">
            <v>10140</v>
          </cell>
          <cell r="F524">
            <v>26067.158671586712</v>
          </cell>
          <cell r="I524">
            <v>10140</v>
          </cell>
          <cell r="J524">
            <v>26067.158671586712</v>
          </cell>
          <cell r="L524">
            <v>2.5707257072570724</v>
          </cell>
          <cell r="M524">
            <v>0</v>
          </cell>
          <cell r="N524">
            <v>0</v>
          </cell>
        </row>
        <row r="525">
          <cell r="B525" t="str">
            <v>305576993000C</v>
          </cell>
          <cell r="D525">
            <v>90</v>
          </cell>
          <cell r="E525">
            <v>129</v>
          </cell>
          <cell r="G525">
            <v>10295.239688108251</v>
          </cell>
          <cell r="H525">
            <v>15503.189636734693</v>
          </cell>
          <cell r="I525">
            <v>219</v>
          </cell>
          <cell r="J525">
            <v>25798.429324842946</v>
          </cell>
          <cell r="L525">
            <v>0</v>
          </cell>
          <cell r="M525">
            <v>114.39155209009168</v>
          </cell>
          <cell r="N525">
            <v>120.17976462585032</v>
          </cell>
        </row>
        <row r="526">
          <cell r="B526">
            <v>3058060541103</v>
          </cell>
          <cell r="C526">
            <v>1475</v>
          </cell>
          <cell r="D526">
            <v>1616</v>
          </cell>
          <cell r="E526">
            <v>120</v>
          </cell>
          <cell r="F526">
            <v>15166.437925287462</v>
          </cell>
          <cell r="G526">
            <v>9694.5256659126571</v>
          </cell>
          <cell r="H526">
            <v>809.19428571428557</v>
          </cell>
          <cell r="I526">
            <v>3211</v>
          </cell>
          <cell r="J526">
            <v>25670.157876914403</v>
          </cell>
          <cell r="L526">
            <v>10.282330796805059</v>
          </cell>
          <cell r="M526">
            <v>5.9990876645499114</v>
          </cell>
          <cell r="N526">
            <v>6.7432857142857134</v>
          </cell>
        </row>
        <row r="527">
          <cell r="B527" t="str">
            <v>10OT9999999A0</v>
          </cell>
          <cell r="C527">
            <v>3004</v>
          </cell>
          <cell r="D527">
            <v>1144</v>
          </cell>
          <cell r="E527">
            <v>3761</v>
          </cell>
          <cell r="F527">
            <v>12544.743649434273</v>
          </cell>
          <cell r="G527">
            <v>2934.3797557858088</v>
          </cell>
          <cell r="H527">
            <v>10135.169664285713</v>
          </cell>
          <cell r="I527">
            <v>7909</v>
          </cell>
          <cell r="J527">
            <v>25614.293069505795</v>
          </cell>
          <cell r="L527">
            <v>4.176013198879585</v>
          </cell>
          <cell r="M527">
            <v>2.5650172690435391</v>
          </cell>
          <cell r="N527">
            <v>2.6948071428571425</v>
          </cell>
        </row>
        <row r="528">
          <cell r="B528">
            <v>3056036220002</v>
          </cell>
          <cell r="C528">
            <v>17850</v>
          </cell>
          <cell r="D528">
            <v>10200</v>
          </cell>
          <cell r="E528">
            <v>6800</v>
          </cell>
          <cell r="F528">
            <v>5864.8064765976187</v>
          </cell>
          <cell r="G528">
            <v>11566.574202496533</v>
          </cell>
          <cell r="H528">
            <v>8101.2285714285708</v>
          </cell>
          <cell r="I528">
            <v>34850</v>
          </cell>
          <cell r="J528">
            <v>25532.609250522724</v>
          </cell>
          <cell r="L528">
            <v>0.32856058692423634</v>
          </cell>
          <cell r="M528">
            <v>1.1339778629898563</v>
          </cell>
          <cell r="N528">
            <v>1.1913571428571428</v>
          </cell>
        </row>
        <row r="529">
          <cell r="B529">
            <v>3054664380000</v>
          </cell>
          <cell r="C529">
            <v>8450</v>
          </cell>
          <cell r="D529">
            <v>6500</v>
          </cell>
          <cell r="E529">
            <v>7150</v>
          </cell>
          <cell r="F529">
            <v>10374.037268313859</v>
          </cell>
          <cell r="G529">
            <v>7031.5171375993759</v>
          </cell>
          <cell r="H529">
            <v>8126.0430952380948</v>
          </cell>
          <cell r="I529">
            <v>22100</v>
          </cell>
          <cell r="J529">
            <v>25531.597501151333</v>
          </cell>
          <cell r="L529">
            <v>1.227696718143652</v>
          </cell>
          <cell r="M529">
            <v>1.0817718673229808</v>
          </cell>
          <cell r="N529">
            <v>1.1365095238095237</v>
          </cell>
        </row>
        <row r="530">
          <cell r="B530" t="str">
            <v>10PG000000054</v>
          </cell>
          <cell r="C530">
            <v>1400</v>
          </cell>
          <cell r="D530">
            <v>5125</v>
          </cell>
          <cell r="E530">
            <v>2000</v>
          </cell>
          <cell r="F530">
            <v>7682.5032956211908</v>
          </cell>
          <cell r="G530">
            <v>12028.111263405948</v>
          </cell>
          <cell r="H530">
            <v>5534.2857142857138</v>
          </cell>
          <cell r="I530">
            <v>8525</v>
          </cell>
          <cell r="J530">
            <v>25244.900273312855</v>
          </cell>
          <cell r="L530">
            <v>5.4875023540151364</v>
          </cell>
          <cell r="M530">
            <v>2.3469485392011604</v>
          </cell>
          <cell r="N530">
            <v>2.7671428571428569</v>
          </cell>
        </row>
        <row r="531">
          <cell r="B531">
            <v>3011069232209</v>
          </cell>
          <cell r="C531">
            <v>5640</v>
          </cell>
          <cell r="F531">
            <v>25089.380289407291</v>
          </cell>
          <cell r="I531">
            <v>5640</v>
          </cell>
          <cell r="J531">
            <v>25089.380289407291</v>
          </cell>
          <cell r="L531">
            <v>4.4484716825190231</v>
          </cell>
          <cell r="M531">
            <v>0</v>
          </cell>
          <cell r="N531">
            <v>0</v>
          </cell>
        </row>
        <row r="532">
          <cell r="B532">
            <v>3011068082004</v>
          </cell>
          <cell r="C532">
            <v>1440</v>
          </cell>
          <cell r="D532">
            <v>1800</v>
          </cell>
          <cell r="F532">
            <v>8111.251118975315</v>
          </cell>
          <cell r="G532">
            <v>16791.247842823163</v>
          </cell>
          <cell r="I532">
            <v>3240</v>
          </cell>
          <cell r="J532">
            <v>24902.498961798476</v>
          </cell>
          <cell r="L532">
            <v>5.6328132770661909</v>
          </cell>
          <cell r="M532">
            <v>9.3284710237906463</v>
          </cell>
          <cell r="N532">
            <v>0</v>
          </cell>
        </row>
        <row r="533">
          <cell r="B533">
            <v>3037033641163</v>
          </cell>
          <cell r="C533">
            <v>42640</v>
          </cell>
          <cell r="D533">
            <v>82000</v>
          </cell>
          <cell r="E533">
            <v>65600</v>
          </cell>
          <cell r="F533">
            <v>3229.7270199592758</v>
          </cell>
          <cell r="G533">
            <v>11478.753313623183</v>
          </cell>
          <cell r="H533">
            <v>9647.6625850340133</v>
          </cell>
          <cell r="I533">
            <v>190240</v>
          </cell>
          <cell r="J533">
            <v>24356.142918616471</v>
          </cell>
          <cell r="L533">
            <v>7.5744067072215662E-2</v>
          </cell>
          <cell r="M533">
            <v>0.13998479650759979</v>
          </cell>
          <cell r="N533">
            <v>0.14706802721088436</v>
          </cell>
        </row>
        <row r="534">
          <cell r="B534">
            <v>3063069471104</v>
          </cell>
          <cell r="D534">
            <v>3</v>
          </cell>
          <cell r="E534">
            <v>5</v>
          </cell>
          <cell r="G534">
            <v>18556.324912192584</v>
          </cell>
          <cell r="H534">
            <v>5785.5169931972787</v>
          </cell>
          <cell r="I534">
            <v>8</v>
          </cell>
          <cell r="J534">
            <v>24341.841905389861</v>
          </cell>
          <cell r="L534">
            <v>0</v>
          </cell>
          <cell r="M534">
            <v>6185.4416373975282</v>
          </cell>
          <cell r="N534">
            <v>1157.1033986394557</v>
          </cell>
        </row>
        <row r="535">
          <cell r="B535" t="str">
            <v>10PG000000070</v>
          </cell>
          <cell r="C535">
            <v>4000</v>
          </cell>
          <cell r="F535">
            <v>24141.417884767081</v>
          </cell>
          <cell r="I535">
            <v>4000</v>
          </cell>
          <cell r="J535">
            <v>24141.417884767081</v>
          </cell>
          <cell r="L535">
            <v>6.0353544711917699</v>
          </cell>
          <cell r="M535">
            <v>0</v>
          </cell>
          <cell r="N535">
            <v>0</v>
          </cell>
        </row>
        <row r="536">
          <cell r="B536">
            <v>3011056661102</v>
          </cell>
          <cell r="C536">
            <v>4425</v>
          </cell>
          <cell r="D536">
            <v>2775</v>
          </cell>
          <cell r="F536">
            <v>15133.651336513365</v>
          </cell>
          <cell r="G536">
            <v>8834.3803540833796</v>
          </cell>
          <cell r="I536">
            <v>7200</v>
          </cell>
          <cell r="J536">
            <v>23968.031690596745</v>
          </cell>
          <cell r="L536">
            <v>3.4200342003420032</v>
          </cell>
          <cell r="M536">
            <v>3.1835604879579749</v>
          </cell>
          <cell r="N536">
            <v>0</v>
          </cell>
        </row>
        <row r="537">
          <cell r="B537">
            <v>2002069231503</v>
          </cell>
          <cell r="C537">
            <v>29693</v>
          </cell>
          <cell r="D537">
            <v>12341</v>
          </cell>
          <cell r="E537">
            <v>4135</v>
          </cell>
          <cell r="F537">
            <v>15324.620169855967</v>
          </cell>
          <cell r="G537">
            <v>6217.3186750428313</v>
          </cell>
          <cell r="H537">
            <v>2188.5964285714285</v>
          </cell>
          <cell r="I537">
            <v>46169</v>
          </cell>
          <cell r="J537">
            <v>23730.535273470228</v>
          </cell>
          <cell r="L537">
            <v>0.51610211732920108</v>
          </cell>
          <cell r="M537">
            <v>0.5037937505099126</v>
          </cell>
          <cell r="N537">
            <v>0.52928571428571425</v>
          </cell>
        </row>
        <row r="538">
          <cell r="B538">
            <v>2056051910001</v>
          </cell>
          <cell r="C538">
            <v>5000</v>
          </cell>
          <cell r="D538">
            <v>31500</v>
          </cell>
          <cell r="E538">
            <v>282000</v>
          </cell>
          <cell r="F538">
            <v>2766.2041326295612</v>
          </cell>
          <cell r="G538">
            <v>2009.0234151913194</v>
          </cell>
          <cell r="H538">
            <v>18895.611428571428</v>
          </cell>
          <cell r="I538">
            <v>318500</v>
          </cell>
          <cell r="J538">
            <v>23670.838976392308</v>
          </cell>
          <cell r="L538">
            <v>0.55324082652591222</v>
          </cell>
          <cell r="M538">
            <v>6.3778521117184739E-2</v>
          </cell>
          <cell r="N538">
            <v>6.700571428571428E-2</v>
          </cell>
        </row>
        <row r="539">
          <cell r="B539">
            <v>2000367651105</v>
          </cell>
          <cell r="C539">
            <v>5000</v>
          </cell>
          <cell r="D539">
            <v>91000</v>
          </cell>
          <cell r="E539">
            <v>200000</v>
          </cell>
          <cell r="F539">
            <v>761.53647219047093</v>
          </cell>
          <cell r="G539">
            <v>6357.6853838089255</v>
          </cell>
          <cell r="H539">
            <v>16535.5795148248</v>
          </cell>
          <cell r="I539">
            <v>296000</v>
          </cell>
          <cell r="J539">
            <v>23654.801370824196</v>
          </cell>
          <cell r="L539">
            <v>0.15230729443809418</v>
          </cell>
          <cell r="M539">
            <v>6.9864674547350833E-2</v>
          </cell>
          <cell r="N539">
            <v>8.2677897574123999E-2</v>
          </cell>
        </row>
        <row r="540">
          <cell r="B540">
            <v>3054968411176</v>
          </cell>
          <cell r="D540">
            <v>440</v>
          </cell>
          <cell r="E540">
            <v>15400</v>
          </cell>
          <cell r="G540">
            <v>625.5342645284004</v>
          </cell>
          <cell r="H540">
            <v>23001.520440973818</v>
          </cell>
          <cell r="I540">
            <v>15840</v>
          </cell>
          <cell r="J540">
            <v>23627.054705502218</v>
          </cell>
          <cell r="L540">
            <v>0</v>
          </cell>
          <cell r="M540">
            <v>1.4216687830190917</v>
          </cell>
          <cell r="N540">
            <v>1.4936052234398582</v>
          </cell>
        </row>
        <row r="541">
          <cell r="B541">
            <v>3011049000002</v>
          </cell>
          <cell r="C541">
            <v>6720</v>
          </cell>
          <cell r="D541">
            <v>7560</v>
          </cell>
          <cell r="E541">
            <v>5064</v>
          </cell>
          <cell r="F541">
            <v>8393.1662846040217</v>
          </cell>
          <cell r="G541">
            <v>8508.4070433153211</v>
          </cell>
          <cell r="H541">
            <v>6471.8438119299162</v>
          </cell>
          <cell r="I541">
            <v>19344</v>
          </cell>
          <cell r="J541">
            <v>23373.417139849262</v>
          </cell>
          <cell r="L541">
            <v>1.2489830780660747</v>
          </cell>
          <cell r="M541">
            <v>1.1254506671052011</v>
          </cell>
          <cell r="N541">
            <v>1.2780102314237591</v>
          </cell>
        </row>
        <row r="542">
          <cell r="B542" t="str">
            <v>305496793010E</v>
          </cell>
          <cell r="C542">
            <v>2772</v>
          </cell>
          <cell r="D542">
            <v>1188</v>
          </cell>
          <cell r="F542">
            <v>13826.764964482225</v>
          </cell>
          <cell r="G542">
            <v>9408.1096516276411</v>
          </cell>
          <cell r="I542">
            <v>3960</v>
          </cell>
          <cell r="J542">
            <v>23234.874616109868</v>
          </cell>
          <cell r="L542">
            <v>4.9880104489474117</v>
          </cell>
          <cell r="M542">
            <v>7.9192842185417858</v>
          </cell>
          <cell r="N542">
            <v>0</v>
          </cell>
        </row>
        <row r="543">
          <cell r="B543">
            <v>3011061690000</v>
          </cell>
          <cell r="C543">
            <v>5680</v>
          </cell>
          <cell r="D543">
            <v>1170</v>
          </cell>
          <cell r="E543">
            <v>3040</v>
          </cell>
          <cell r="F543">
            <v>12998.141746123341</v>
          </cell>
          <cell r="G543">
            <v>2737.8196541314364</v>
          </cell>
          <cell r="H543">
            <v>7473.6018111424619</v>
          </cell>
          <cell r="I543">
            <v>9890</v>
          </cell>
          <cell r="J543">
            <v>23209.563211397239</v>
          </cell>
          <cell r="L543">
            <v>2.2884052369935461</v>
          </cell>
          <cell r="M543">
            <v>2.340016798402937</v>
          </cell>
          <cell r="N543">
            <v>2.4584216484021257</v>
          </cell>
        </row>
        <row r="544">
          <cell r="B544" t="str">
            <v>305606765120A</v>
          </cell>
          <cell r="D544">
            <v>53</v>
          </cell>
          <cell r="E544">
            <v>18268</v>
          </cell>
          <cell r="G544">
            <v>63.891179683353172</v>
          </cell>
          <cell r="H544">
            <v>23136.274951331015</v>
          </cell>
          <cell r="I544">
            <v>18321</v>
          </cell>
          <cell r="J544">
            <v>23200.166131014368</v>
          </cell>
          <cell r="L544">
            <v>0</v>
          </cell>
          <cell r="M544">
            <v>1.2054939562896825</v>
          </cell>
          <cell r="N544">
            <v>1.2664919504779404</v>
          </cell>
        </row>
        <row r="545">
          <cell r="B545" t="str">
            <v>301106756010L</v>
          </cell>
          <cell r="C545">
            <v>5880</v>
          </cell>
          <cell r="F545">
            <v>23037.416143392205</v>
          </cell>
          <cell r="I545">
            <v>5880</v>
          </cell>
          <cell r="J545">
            <v>23037.416143392205</v>
          </cell>
          <cell r="L545">
            <v>3.9179279155428919</v>
          </cell>
          <cell r="M545">
            <v>0</v>
          </cell>
          <cell r="N545">
            <v>0</v>
          </cell>
        </row>
        <row r="546">
          <cell r="B546">
            <v>3054969700203</v>
          </cell>
          <cell r="E546">
            <v>9504</v>
          </cell>
          <cell r="H546">
            <v>23014.556440711331</v>
          </cell>
          <cell r="I546">
            <v>9504</v>
          </cell>
          <cell r="J546">
            <v>23014.556440711331</v>
          </cell>
          <cell r="L546">
            <v>0</v>
          </cell>
          <cell r="M546">
            <v>0</v>
          </cell>
          <cell r="N546">
            <v>2.4215652820613776</v>
          </cell>
        </row>
        <row r="547">
          <cell r="B547">
            <v>3054969920193</v>
          </cell>
          <cell r="C547">
            <v>11340</v>
          </cell>
          <cell r="F547">
            <v>23000.880970348171</v>
          </cell>
          <cell r="I547">
            <v>11340</v>
          </cell>
          <cell r="J547">
            <v>23000.880970348171</v>
          </cell>
          <cell r="L547">
            <v>2.028296381864918</v>
          </cell>
          <cell r="M547">
            <v>0</v>
          </cell>
          <cell r="N547">
            <v>0</v>
          </cell>
        </row>
        <row r="548">
          <cell r="B548">
            <v>3054969350077</v>
          </cell>
          <cell r="C548">
            <v>6758</v>
          </cell>
          <cell r="D548">
            <v>17384</v>
          </cell>
          <cell r="F548">
            <v>4295.3264051063261</v>
          </cell>
          <cell r="G548">
            <v>18135.221778031602</v>
          </cell>
          <cell r="I548">
            <v>24142</v>
          </cell>
          <cell r="J548">
            <v>22430.548183137929</v>
          </cell>
          <cell r="L548">
            <v>0.63559135914565346</v>
          </cell>
          <cell r="M548">
            <v>1.0432134018656007</v>
          </cell>
          <cell r="N548">
            <v>0</v>
          </cell>
        </row>
        <row r="549">
          <cell r="B549">
            <v>3056070172002</v>
          </cell>
          <cell r="E549">
            <v>11124</v>
          </cell>
          <cell r="H549">
            <v>22319.299737515579</v>
          </cell>
          <cell r="I549">
            <v>11124</v>
          </cell>
          <cell r="J549">
            <v>22319.299737515579</v>
          </cell>
          <cell r="L549">
            <v>0</v>
          </cell>
          <cell r="M549">
            <v>0</v>
          </cell>
          <cell r="N549">
            <v>2.0064095413084844</v>
          </cell>
        </row>
        <row r="550">
          <cell r="B550">
            <v>2001767632203</v>
          </cell>
          <cell r="C550">
            <v>89435</v>
          </cell>
          <cell r="D550">
            <v>26636</v>
          </cell>
          <cell r="E550">
            <v>4191</v>
          </cell>
          <cell r="F550">
            <v>15796.246575146099</v>
          </cell>
          <cell r="G550">
            <v>5447.663593592777</v>
          </cell>
          <cell r="H550">
            <v>900.52615714285719</v>
          </cell>
          <cell r="I550">
            <v>120262</v>
          </cell>
          <cell r="J550">
            <v>22144.436325881732</v>
          </cell>
          <cell r="L550">
            <v>0.17662264857322188</v>
          </cell>
          <cell r="M550">
            <v>0.20452258573332247</v>
          </cell>
          <cell r="N550">
            <v>0.21487142857142857</v>
          </cell>
        </row>
        <row r="551">
          <cell r="B551" t="str">
            <v>3011068852F02</v>
          </cell>
          <cell r="C551">
            <v>30</v>
          </cell>
          <cell r="D551">
            <v>652</v>
          </cell>
          <cell r="E551">
            <v>2400</v>
          </cell>
          <cell r="F551">
            <v>280.76971946190048</v>
          </cell>
          <cell r="G551">
            <v>4322.8826021459454</v>
          </cell>
          <cell r="H551">
            <v>17526.045672288208</v>
          </cell>
          <cell r="I551">
            <v>3082</v>
          </cell>
          <cell r="J551">
            <v>22129.697993896054</v>
          </cell>
          <cell r="L551">
            <v>9.3589906487300158</v>
          </cell>
          <cell r="M551">
            <v>6.6301880401011433</v>
          </cell>
          <cell r="N551">
            <v>7.3025190301200871</v>
          </cell>
        </row>
        <row r="552">
          <cell r="B552">
            <v>3054968411175</v>
          </cell>
          <cell r="D552">
            <v>15309</v>
          </cell>
          <cell r="E552">
            <v>220</v>
          </cell>
          <cell r="G552">
            <v>21764.327399239279</v>
          </cell>
          <cell r="H552">
            <v>328.59314915676879</v>
          </cell>
          <cell r="I552">
            <v>15529</v>
          </cell>
          <cell r="J552">
            <v>22092.920548396047</v>
          </cell>
          <cell r="L552">
            <v>0</v>
          </cell>
          <cell r="M552">
            <v>1.4216687830190919</v>
          </cell>
          <cell r="N552">
            <v>1.493605223439858</v>
          </cell>
        </row>
        <row r="553">
          <cell r="B553">
            <v>3047368670004</v>
          </cell>
          <cell r="C553">
            <v>13440</v>
          </cell>
          <cell r="D553">
            <v>7376</v>
          </cell>
          <cell r="F553">
            <v>21046.364309796947</v>
          </cell>
          <cell r="G553">
            <v>807.54944504989953</v>
          </cell>
          <cell r="I553">
            <v>20816</v>
          </cell>
          <cell r="J553">
            <v>21853.913754846846</v>
          </cell>
          <cell r="L553">
            <v>1.5659497254313204</v>
          </cell>
          <cell r="M553">
            <v>0.10948338463257858</v>
          </cell>
          <cell r="N553">
            <v>0</v>
          </cell>
        </row>
        <row r="554">
          <cell r="B554">
            <v>3047368922204</v>
          </cell>
          <cell r="C554">
            <v>3621</v>
          </cell>
          <cell r="D554">
            <v>2178</v>
          </cell>
          <cell r="E554">
            <v>765</v>
          </cell>
          <cell r="F554">
            <v>11959.004590045899</v>
          </cell>
          <cell r="G554">
            <v>7065.0032966078752</v>
          </cell>
          <cell r="H554">
            <v>2607.073799133801</v>
          </cell>
          <cell r="I554">
            <v>6564</v>
          </cell>
          <cell r="J554">
            <v>21631.081685787576</v>
          </cell>
          <cell r="L554">
            <v>3.3026800856243854</v>
          </cell>
          <cell r="M554">
            <v>3.2438031664866278</v>
          </cell>
          <cell r="N554">
            <v>3.4079396067108512</v>
          </cell>
        </row>
        <row r="555">
          <cell r="B555" t="str">
            <v>305576929110A</v>
          </cell>
          <cell r="C555">
            <v>1702</v>
          </cell>
          <cell r="F555">
            <v>21514.751699075812</v>
          </cell>
          <cell r="I555">
            <v>1702</v>
          </cell>
          <cell r="J555">
            <v>21514.751699075812</v>
          </cell>
          <cell r="L555">
            <v>12.640864688058643</v>
          </cell>
          <cell r="M555">
            <v>0</v>
          </cell>
          <cell r="N555">
            <v>0</v>
          </cell>
        </row>
        <row r="556">
          <cell r="B556">
            <v>3054969910003</v>
          </cell>
          <cell r="D556">
            <v>2462</v>
          </cell>
          <cell r="E556">
            <v>9412</v>
          </cell>
          <cell r="G556">
            <v>4265.0295069484109</v>
          </cell>
          <cell r="H556">
            <v>17129.84</v>
          </cell>
          <cell r="I556">
            <v>11874</v>
          </cell>
          <cell r="J556">
            <v>21394.869506948409</v>
          </cell>
          <cell r="L556">
            <v>0</v>
          </cell>
          <cell r="M556">
            <v>1.7323434228060157</v>
          </cell>
          <cell r="N556">
            <v>1.82</v>
          </cell>
        </row>
        <row r="557">
          <cell r="B557">
            <v>3011069972175</v>
          </cell>
          <cell r="E557">
            <v>6000</v>
          </cell>
          <cell r="H557">
            <v>21354.285058074678</v>
          </cell>
          <cell r="I557">
            <v>6000</v>
          </cell>
          <cell r="J557">
            <v>21354.285058074678</v>
          </cell>
          <cell r="L557">
            <v>0</v>
          </cell>
          <cell r="M557">
            <v>0</v>
          </cell>
          <cell r="N557">
            <v>3.5590475096791132</v>
          </cell>
        </row>
        <row r="558">
          <cell r="B558">
            <v>3011068771107</v>
          </cell>
          <cell r="C558">
            <v>2399</v>
          </cell>
          <cell r="D558">
            <v>1920</v>
          </cell>
          <cell r="E558">
            <v>360</v>
          </cell>
          <cell r="F558">
            <v>11080.315656097737</v>
          </cell>
          <cell r="G558">
            <v>8539.8897173204496</v>
          </cell>
          <cell r="H558">
            <v>1682.2515256906622</v>
          </cell>
          <cell r="I558">
            <v>4679</v>
          </cell>
          <cell r="J558">
            <v>21302.456899108849</v>
          </cell>
          <cell r="L558">
            <v>4.6187226578148133</v>
          </cell>
          <cell r="M558">
            <v>4.4478592277710671</v>
          </cell>
          <cell r="N558">
            <v>4.6729209046962836</v>
          </cell>
        </row>
        <row r="559">
          <cell r="B559">
            <v>3054969700103</v>
          </cell>
          <cell r="E559">
            <v>8711</v>
          </cell>
          <cell r="H559">
            <v>21074.160156232909</v>
          </cell>
          <cell r="I559">
            <v>8711</v>
          </cell>
          <cell r="J559">
            <v>21074.160156232909</v>
          </cell>
          <cell r="L559">
            <v>0</v>
          </cell>
          <cell r="M559">
            <v>0</v>
          </cell>
          <cell r="N559">
            <v>2.4192584268434061</v>
          </cell>
        </row>
        <row r="560">
          <cell r="B560" t="str">
            <v>301106756620L</v>
          </cell>
          <cell r="C560">
            <v>4440</v>
          </cell>
          <cell r="F560">
            <v>21055.21505764508</v>
          </cell>
          <cell r="I560">
            <v>4440</v>
          </cell>
          <cell r="J560">
            <v>21055.21505764508</v>
          </cell>
          <cell r="L560">
            <v>4.7421655535236669</v>
          </cell>
          <cell r="M560">
            <v>0</v>
          </cell>
          <cell r="N560">
            <v>0</v>
          </cell>
        </row>
        <row r="561">
          <cell r="B561">
            <v>3054967364404</v>
          </cell>
          <cell r="C561">
            <v>3521</v>
          </cell>
          <cell r="D561">
            <v>2644</v>
          </cell>
          <cell r="E561">
            <v>3651</v>
          </cell>
          <cell r="F561">
            <v>12691.260736136772</v>
          </cell>
          <cell r="G561">
            <v>3321.4085996525164</v>
          </cell>
          <cell r="H561">
            <v>4818.4802628125208</v>
          </cell>
          <cell r="I561">
            <v>9816</v>
          </cell>
          <cell r="J561">
            <v>20831.149598601809</v>
          </cell>
          <cell r="L561">
            <v>3.604447809183974</v>
          </cell>
          <cell r="M561">
            <v>1.2562059756628277</v>
          </cell>
          <cell r="N561">
            <v>1.3197699980313669</v>
          </cell>
        </row>
        <row r="562">
          <cell r="B562">
            <v>3047364750002</v>
          </cell>
          <cell r="C562">
            <v>24500</v>
          </cell>
          <cell r="F562">
            <v>20762.281174282332</v>
          </cell>
          <cell r="I562">
            <v>24500</v>
          </cell>
          <cell r="J562">
            <v>20762.281174282332</v>
          </cell>
          <cell r="L562">
            <v>0.84744004792989114</v>
          </cell>
          <cell r="M562">
            <v>0</v>
          </cell>
          <cell r="N562">
            <v>0</v>
          </cell>
        </row>
        <row r="563">
          <cell r="B563">
            <v>2002269231200</v>
          </cell>
          <cell r="D563">
            <v>34381</v>
          </cell>
          <cell r="E563">
            <v>38</v>
          </cell>
          <cell r="G563">
            <v>20663.569116967177</v>
          </cell>
          <cell r="H563">
            <v>23.994285714285716</v>
          </cell>
          <cell r="I563">
            <v>34419</v>
          </cell>
          <cell r="J563">
            <v>20687.563402681462</v>
          </cell>
          <cell r="L563">
            <v>0</v>
          </cell>
          <cell r="M563">
            <v>0.60101710587147483</v>
          </cell>
          <cell r="N563">
            <v>0.63142857142857145</v>
          </cell>
        </row>
        <row r="564">
          <cell r="B564">
            <v>3011069881006</v>
          </cell>
          <cell r="C564">
            <v>4440</v>
          </cell>
          <cell r="F564">
            <v>20496.903870137608</v>
          </cell>
          <cell r="I564">
            <v>4440</v>
          </cell>
          <cell r="J564">
            <v>20496.903870137608</v>
          </cell>
          <cell r="L564">
            <v>4.6164197905715332</v>
          </cell>
          <cell r="M564">
            <v>0</v>
          </cell>
          <cell r="N564">
            <v>0</v>
          </cell>
        </row>
        <row r="565">
          <cell r="B565">
            <v>3054968002507</v>
          </cell>
          <cell r="C565">
            <v>4032</v>
          </cell>
          <cell r="D565">
            <v>576</v>
          </cell>
          <cell r="F565">
            <v>17946.730055535845</v>
          </cell>
          <cell r="G565">
            <v>2464.9685893774986</v>
          </cell>
          <cell r="I565">
            <v>4608</v>
          </cell>
          <cell r="J565">
            <v>20411.698644913344</v>
          </cell>
          <cell r="L565">
            <v>4.4510739225039302</v>
          </cell>
          <cell r="M565">
            <v>4.2794593565581573</v>
          </cell>
          <cell r="N565">
            <v>0</v>
          </cell>
        </row>
        <row r="566">
          <cell r="B566" t="str">
            <v>10PG000000023</v>
          </cell>
          <cell r="C566">
            <v>1500</v>
          </cell>
          <cell r="E566">
            <v>1000</v>
          </cell>
          <cell r="F566">
            <v>17734.468410166897</v>
          </cell>
          <cell r="H566">
            <v>2576.2564285714284</v>
          </cell>
          <cell r="I566">
            <v>2500</v>
          </cell>
          <cell r="J566">
            <v>20310.724838738326</v>
          </cell>
          <cell r="L566">
            <v>11.822978940111264</v>
          </cell>
          <cell r="M566">
            <v>0</v>
          </cell>
          <cell r="N566">
            <v>2.5762564285714284</v>
          </cell>
        </row>
        <row r="567">
          <cell r="B567">
            <v>3011056661103</v>
          </cell>
          <cell r="D567">
            <v>1950</v>
          </cell>
          <cell r="E567">
            <v>3450</v>
          </cell>
          <cell r="G567">
            <v>7052.4101377197458</v>
          </cell>
          <cell r="H567">
            <v>13108.694468140955</v>
          </cell>
          <cell r="I567">
            <v>5400</v>
          </cell>
          <cell r="J567">
            <v>20161.104605860703</v>
          </cell>
          <cell r="L567">
            <v>0</v>
          </cell>
          <cell r="M567">
            <v>3.6166205834460237</v>
          </cell>
          <cell r="N567">
            <v>3.799621584968393</v>
          </cell>
        </row>
        <row r="568">
          <cell r="B568" t="str">
            <v>10PG000000046</v>
          </cell>
          <cell r="C568">
            <v>3000</v>
          </cell>
          <cell r="E568">
            <v>1975</v>
          </cell>
          <cell r="F568">
            <v>11695.080879776611</v>
          </cell>
          <cell r="H568">
            <v>8454.4107142857138</v>
          </cell>
          <cell r="I568">
            <v>4975</v>
          </cell>
          <cell r="J568">
            <v>20149.491594062325</v>
          </cell>
          <cell r="L568">
            <v>3.8983602932588703</v>
          </cell>
          <cell r="M568">
            <v>0</v>
          </cell>
          <cell r="N568">
            <v>4.2807142857142857</v>
          </cell>
        </row>
        <row r="569">
          <cell r="B569">
            <v>3054969131009</v>
          </cell>
          <cell r="C569">
            <v>5063</v>
          </cell>
          <cell r="D569">
            <v>4516</v>
          </cell>
          <cell r="E569">
            <v>3898</v>
          </cell>
          <cell r="F569">
            <v>10819.938839336679</v>
          </cell>
          <cell r="G569">
            <v>4648.7605007478032</v>
          </cell>
          <cell r="H569">
            <v>4601.6697442857139</v>
          </cell>
          <cell r="I569">
            <v>13477</v>
          </cell>
          <cell r="J569">
            <v>20070.369084370195</v>
          </cell>
          <cell r="L569">
            <v>2.1370608017650956</v>
          </cell>
          <cell r="M569">
            <v>1.0293978079600981</v>
          </cell>
          <cell r="N569">
            <v>1.1805207142857141</v>
          </cell>
        </row>
        <row r="570">
          <cell r="B570">
            <v>3047343640000</v>
          </cell>
          <cell r="C570">
            <v>50600</v>
          </cell>
          <cell r="D570">
            <v>17600</v>
          </cell>
          <cell r="E570">
            <v>9900</v>
          </cell>
          <cell r="F570">
            <v>9418.4660641047249</v>
          </cell>
          <cell r="G570">
            <v>6655.9294267868954</v>
          </cell>
          <cell r="H570">
            <v>3933.4046938775509</v>
          </cell>
          <cell r="I570">
            <v>78100</v>
          </cell>
          <cell r="J570">
            <v>20007.80018476917</v>
          </cell>
          <cell r="L570">
            <v>0.18613569296649654</v>
          </cell>
          <cell r="M570">
            <v>0.37817780834016451</v>
          </cell>
          <cell r="N570">
            <v>0.39731360544217686</v>
          </cell>
        </row>
        <row r="571">
          <cell r="B571" t="str">
            <v>305496809070A</v>
          </cell>
          <cell r="C571">
            <v>541</v>
          </cell>
          <cell r="D571">
            <v>390</v>
          </cell>
          <cell r="E571">
            <v>360</v>
          </cell>
          <cell r="F571">
            <v>12189.806603948391</v>
          </cell>
          <cell r="G571">
            <v>3823.5116495322886</v>
          </cell>
          <cell r="H571">
            <v>3707.9827744602662</v>
          </cell>
          <cell r="I571">
            <v>1291</v>
          </cell>
          <cell r="J571">
            <v>19721.301027940946</v>
          </cell>
          <cell r="L571">
            <v>22.531990025782608</v>
          </cell>
          <cell r="M571">
            <v>9.8038760244417649</v>
          </cell>
          <cell r="N571">
            <v>10.299952151278518</v>
          </cell>
        </row>
        <row r="572">
          <cell r="B572">
            <v>3011055670071</v>
          </cell>
          <cell r="C572">
            <v>8432</v>
          </cell>
          <cell r="D572">
            <v>2040</v>
          </cell>
          <cell r="E572">
            <v>6528</v>
          </cell>
          <cell r="F572">
            <v>10531.425314253142</v>
          </cell>
          <cell r="G572">
            <v>2105.7408696941134</v>
          </cell>
          <cell r="H572">
            <v>7079.3323446420345</v>
          </cell>
          <cell r="I572">
            <v>17000</v>
          </cell>
          <cell r="J572">
            <v>19716.498528589291</v>
          </cell>
          <cell r="L572">
            <v>1.2489830780660747</v>
          </cell>
          <cell r="M572">
            <v>1.0322259165167222</v>
          </cell>
          <cell r="N572">
            <v>1.0844565478924686</v>
          </cell>
        </row>
        <row r="573">
          <cell r="B573">
            <v>2002069231603</v>
          </cell>
          <cell r="C573">
            <v>19392</v>
          </cell>
          <cell r="D573">
            <v>14870</v>
          </cell>
          <cell r="E573">
            <v>3935</v>
          </cell>
          <cell r="F573">
            <v>10012.234181526057</v>
          </cell>
          <cell r="G573">
            <v>7491.4130700824007</v>
          </cell>
          <cell r="H573">
            <v>2082.7392857142854</v>
          </cell>
          <cell r="I573">
            <v>38197</v>
          </cell>
          <cell r="J573">
            <v>19586.386537322742</v>
          </cell>
          <cell r="L573">
            <v>0.5163074557305104</v>
          </cell>
          <cell r="M573">
            <v>0.5037937505099126</v>
          </cell>
          <cell r="N573">
            <v>0.52928571428571425</v>
          </cell>
        </row>
        <row r="574">
          <cell r="B574" t="str">
            <v>305576929220A</v>
          </cell>
          <cell r="C574">
            <v>1625</v>
          </cell>
          <cell r="F574">
            <v>19549.762848731429</v>
          </cell>
          <cell r="I574">
            <v>1625</v>
          </cell>
          <cell r="J574">
            <v>19549.762848731429</v>
          </cell>
          <cell r="L574">
            <v>12.030623291527034</v>
          </cell>
          <cell r="M574">
            <v>0</v>
          </cell>
          <cell r="N574">
            <v>0</v>
          </cell>
        </row>
        <row r="575">
          <cell r="B575">
            <v>2002269231100</v>
          </cell>
          <cell r="D575">
            <v>33556</v>
          </cell>
          <cell r="G575">
            <v>19547.37993981882</v>
          </cell>
          <cell r="I575">
            <v>33556</v>
          </cell>
          <cell r="J575">
            <v>19547.37993981882</v>
          </cell>
          <cell r="L575">
            <v>0</v>
          </cell>
          <cell r="M575">
            <v>0.58253009714563175</v>
          </cell>
          <cell r="N575">
            <v>0</v>
          </cell>
        </row>
        <row r="576">
          <cell r="B576" t="str">
            <v>301106798120H</v>
          </cell>
          <cell r="C576">
            <v>2184</v>
          </cell>
          <cell r="D576">
            <v>2184</v>
          </cell>
          <cell r="E576">
            <v>2184</v>
          </cell>
          <cell r="F576">
            <v>6246.5918776834833</v>
          </cell>
          <cell r="G576">
            <v>6465.9846144307921</v>
          </cell>
          <cell r="H576">
            <v>6793.1634359209902</v>
          </cell>
          <cell r="I576">
            <v>6552</v>
          </cell>
          <cell r="J576">
            <v>19505.739928035266</v>
          </cell>
          <cell r="L576">
            <v>2.860161116155441</v>
          </cell>
          <cell r="M576">
            <v>2.9606156659481648</v>
          </cell>
          <cell r="N576">
            <v>3.1104228186451421</v>
          </cell>
        </row>
        <row r="577">
          <cell r="B577">
            <v>3047354750003</v>
          </cell>
          <cell r="C577">
            <v>44400</v>
          </cell>
          <cell r="D577">
            <v>32700</v>
          </cell>
          <cell r="E577">
            <v>11400</v>
          </cell>
          <cell r="F577">
            <v>16601.915460007869</v>
          </cell>
          <cell r="G577">
            <v>2055.0605419150525</v>
          </cell>
          <cell r="H577">
            <v>846.85714285714278</v>
          </cell>
          <cell r="I577">
            <v>88500</v>
          </cell>
          <cell r="J577">
            <v>19503.833144780063</v>
          </cell>
          <cell r="L577">
            <v>0.37391701486504209</v>
          </cell>
          <cell r="M577">
            <v>6.2845888131958794E-2</v>
          </cell>
          <cell r="N577">
            <v>7.4285714285714274E-2</v>
          </cell>
        </row>
        <row r="578">
          <cell r="B578">
            <v>3054969570005</v>
          </cell>
          <cell r="C578">
            <v>28720</v>
          </cell>
          <cell r="F578">
            <v>19312.397390295817</v>
          </cell>
          <cell r="I578">
            <v>28720</v>
          </cell>
          <cell r="J578">
            <v>19312.397390295817</v>
          </cell>
          <cell r="L578">
            <v>0.67243723503815522</v>
          </cell>
          <cell r="M578">
            <v>0</v>
          </cell>
          <cell r="N578">
            <v>0</v>
          </cell>
        </row>
        <row r="579">
          <cell r="B579">
            <v>3047368912205</v>
          </cell>
          <cell r="C579">
            <v>3552</v>
          </cell>
          <cell r="D579">
            <v>2112</v>
          </cell>
          <cell r="E579">
            <v>864</v>
          </cell>
          <cell r="F579">
            <v>9914.8803252738417</v>
          </cell>
          <cell r="G579">
            <v>6481.6939793742849</v>
          </cell>
          <cell r="H579">
            <v>2785.7731478443461</v>
          </cell>
          <cell r="I579">
            <v>6528</v>
          </cell>
          <cell r="J579">
            <v>19182.347452492471</v>
          </cell>
          <cell r="L579">
            <v>2.7913514429261941</v>
          </cell>
          <cell r="M579">
            <v>3.0689838917491881</v>
          </cell>
          <cell r="N579">
            <v>3.2242744766716971</v>
          </cell>
        </row>
        <row r="580">
          <cell r="B580" t="str">
            <v>301106756840I</v>
          </cell>
          <cell r="C580">
            <v>3720</v>
          </cell>
          <cell r="F580">
            <v>19175.625498982856</v>
          </cell>
          <cell r="I580">
            <v>3720</v>
          </cell>
          <cell r="J580">
            <v>19175.625498982856</v>
          </cell>
          <cell r="L580">
            <v>5.1547380373609828</v>
          </cell>
          <cell r="M580">
            <v>0</v>
          </cell>
          <cell r="N580">
            <v>0</v>
          </cell>
        </row>
        <row r="581">
          <cell r="B581" t="str">
            <v>10PG000000025</v>
          </cell>
          <cell r="C581">
            <v>1290</v>
          </cell>
          <cell r="D581">
            <v>996</v>
          </cell>
          <cell r="F581">
            <v>12651.611810235747</v>
          </cell>
          <cell r="G581">
            <v>6510.1850333180655</v>
          </cell>
          <cell r="I581">
            <v>2286</v>
          </cell>
          <cell r="J581">
            <v>19161.796843553813</v>
          </cell>
          <cell r="L581">
            <v>9.8074510156866257</v>
          </cell>
          <cell r="M581">
            <v>6.5363303547370135</v>
          </cell>
          <cell r="N581">
            <v>0</v>
          </cell>
        </row>
        <row r="582">
          <cell r="B582">
            <v>3054970500504</v>
          </cell>
          <cell r="D582">
            <v>2784</v>
          </cell>
          <cell r="G582">
            <v>18994.585950885205</v>
          </cell>
          <cell r="I582">
            <v>2784</v>
          </cell>
          <cell r="J582">
            <v>18994.585950885205</v>
          </cell>
          <cell r="L582">
            <v>0</v>
          </cell>
          <cell r="M582">
            <v>6.8227679421283058</v>
          </cell>
          <cell r="N582">
            <v>0</v>
          </cell>
        </row>
        <row r="583">
          <cell r="B583">
            <v>3054969920205</v>
          </cell>
          <cell r="D583">
            <v>10581</v>
          </cell>
          <cell r="G583">
            <v>18977.536645726253</v>
          </cell>
          <cell r="I583">
            <v>10581</v>
          </cell>
          <cell r="J583">
            <v>18977.536645726253</v>
          </cell>
          <cell r="L583">
            <v>0</v>
          </cell>
          <cell r="M583">
            <v>1.7935484969025852</v>
          </cell>
          <cell r="N583">
            <v>0</v>
          </cell>
        </row>
        <row r="584">
          <cell r="B584">
            <v>3056668362273</v>
          </cell>
          <cell r="C584">
            <v>792</v>
          </cell>
          <cell r="D584">
            <v>1248</v>
          </cell>
          <cell r="E584">
            <v>792</v>
          </cell>
          <cell r="F584">
            <v>5543.4730817896407</v>
          </cell>
          <cell r="G584">
            <v>8047.2390373437775</v>
          </cell>
          <cell r="H584">
            <v>5365.3109226327178</v>
          </cell>
          <cell r="I584">
            <v>2832</v>
          </cell>
          <cell r="J584">
            <v>18956.023041766137</v>
          </cell>
          <cell r="L584">
            <v>6.9993346992293439</v>
          </cell>
          <cell r="M584">
            <v>6.4481082029998218</v>
          </cell>
          <cell r="N584">
            <v>6.7743824780716135</v>
          </cell>
        </row>
        <row r="585">
          <cell r="B585" t="str">
            <v>301106797610I</v>
          </cell>
          <cell r="C585">
            <v>1540</v>
          </cell>
          <cell r="D585">
            <v>980</v>
          </cell>
          <cell r="E585">
            <v>140</v>
          </cell>
          <cell r="F585">
            <v>10019.111886118859</v>
          </cell>
          <cell r="G585">
            <v>7616.9737927533479</v>
          </cell>
          <cell r="H585">
            <v>1143.1989523809523</v>
          </cell>
          <cell r="I585">
            <v>2660</v>
          </cell>
          <cell r="J585">
            <v>18779.284631253162</v>
          </cell>
          <cell r="L585">
            <v>6.5059168091680899</v>
          </cell>
          <cell r="M585">
            <v>7.7724222375034158</v>
          </cell>
          <cell r="N585">
            <v>8.165706802721088</v>
          </cell>
        </row>
        <row r="586">
          <cell r="B586">
            <v>3011069882008</v>
          </cell>
          <cell r="C586">
            <v>960</v>
          </cell>
          <cell r="D586">
            <v>2877</v>
          </cell>
          <cell r="E586">
            <v>1559</v>
          </cell>
          <cell r="F586">
            <v>4523.199724563503</v>
          </cell>
          <cell r="G586">
            <v>8621.6855608051628</v>
          </cell>
          <cell r="H586">
            <v>5528.7915618096113</v>
          </cell>
          <cell r="I586">
            <v>5396</v>
          </cell>
          <cell r="J586">
            <v>18673.676847178278</v>
          </cell>
          <cell r="L586">
            <v>4.7116663797536491</v>
          </cell>
          <cell r="M586">
            <v>2.9967624472732579</v>
          </cell>
          <cell r="N586">
            <v>3.546370469409629</v>
          </cell>
        </row>
        <row r="587">
          <cell r="B587">
            <v>3011069762281</v>
          </cell>
          <cell r="D587">
            <v>544</v>
          </cell>
          <cell r="E587">
            <v>13192</v>
          </cell>
          <cell r="G587">
            <v>693.72429353431073</v>
          </cell>
          <cell r="H587">
            <v>17674.048512588313</v>
          </cell>
          <cell r="I587">
            <v>13736</v>
          </cell>
          <cell r="J587">
            <v>18367.772806122623</v>
          </cell>
          <cell r="L587">
            <v>0</v>
          </cell>
          <cell r="M587">
            <v>1.2752284807616006</v>
          </cell>
          <cell r="N587">
            <v>1.3397550418881377</v>
          </cell>
        </row>
        <row r="588">
          <cell r="B588">
            <v>3054968710502</v>
          </cell>
          <cell r="C588">
            <v>7008</v>
          </cell>
          <cell r="F588">
            <v>18301.051788798428</v>
          </cell>
          <cell r="I588">
            <v>7008</v>
          </cell>
          <cell r="J588">
            <v>18301.051788798428</v>
          </cell>
          <cell r="L588">
            <v>2.6114514538810543</v>
          </cell>
          <cell r="M588">
            <v>0</v>
          </cell>
          <cell r="N588">
            <v>0</v>
          </cell>
        </row>
        <row r="589">
          <cell r="B589" t="str">
            <v>10PG000001018</v>
          </cell>
          <cell r="E589">
            <v>3000</v>
          </cell>
          <cell r="H589">
            <v>18190.714285714286</v>
          </cell>
          <cell r="I589">
            <v>3000</v>
          </cell>
          <cell r="J589">
            <v>18190.714285714286</v>
          </cell>
          <cell r="L589">
            <v>0</v>
          </cell>
          <cell r="M589">
            <v>0</v>
          </cell>
          <cell r="N589">
            <v>6.0635714285714286</v>
          </cell>
        </row>
        <row r="590">
          <cell r="B590" t="str">
            <v>305496709010B</v>
          </cell>
          <cell r="C590">
            <v>3456</v>
          </cell>
          <cell r="D590">
            <v>384</v>
          </cell>
          <cell r="F590">
            <v>15455.813252379456</v>
          </cell>
          <cell r="G590">
            <v>2698.8920616790406</v>
          </cell>
          <cell r="I590">
            <v>3840</v>
          </cell>
          <cell r="J590">
            <v>18154.705314058498</v>
          </cell>
          <cell r="L590">
            <v>4.4721681864523886</v>
          </cell>
          <cell r="M590">
            <v>7.0283647439558345</v>
          </cell>
          <cell r="N590">
            <v>0</v>
          </cell>
        </row>
        <row r="591">
          <cell r="B591" t="str">
            <v>2222222CLVDNC</v>
          </cell>
          <cell r="E591">
            <v>4</v>
          </cell>
          <cell r="H591">
            <v>18130.431428571428</v>
          </cell>
          <cell r="I591">
            <v>4</v>
          </cell>
          <cell r="J591">
            <v>18130.431428571428</v>
          </cell>
          <cell r="L591">
            <v>0</v>
          </cell>
          <cell r="M591">
            <v>0</v>
          </cell>
          <cell r="N591">
            <v>4532.607857142857</v>
          </cell>
        </row>
        <row r="592">
          <cell r="B592" t="str">
            <v>305496709050B</v>
          </cell>
          <cell r="C592">
            <v>1812</v>
          </cell>
          <cell r="D592">
            <v>978</v>
          </cell>
          <cell r="F592">
            <v>12337.24528421755</v>
          </cell>
          <cell r="G592">
            <v>5760.1370645345514</v>
          </cell>
          <cell r="I592">
            <v>2790</v>
          </cell>
          <cell r="J592">
            <v>18097.3823487521</v>
          </cell>
          <cell r="L592">
            <v>6.808634262813217</v>
          </cell>
          <cell r="M592">
            <v>5.8897106999330795</v>
          </cell>
          <cell r="N592">
            <v>0</v>
          </cell>
        </row>
        <row r="593">
          <cell r="B593">
            <v>3054967363304</v>
          </cell>
          <cell r="C593">
            <v>2631</v>
          </cell>
          <cell r="D593">
            <v>2685</v>
          </cell>
          <cell r="E593">
            <v>4487</v>
          </cell>
          <cell r="F593">
            <v>8786.3897462504028</v>
          </cell>
          <cell r="G593">
            <v>3373.362708255655</v>
          </cell>
          <cell r="H593">
            <v>5922.597453491042</v>
          </cell>
          <cell r="I593">
            <v>9803</v>
          </cell>
          <cell r="J593">
            <v>18082.349907997101</v>
          </cell>
          <cell r="L593">
            <v>3.3395628073927797</v>
          </cell>
          <cell r="M593">
            <v>1.2563734481399087</v>
          </cell>
          <cell r="N593">
            <v>1.3199459446157882</v>
          </cell>
        </row>
        <row r="594">
          <cell r="B594">
            <v>3054967631176</v>
          </cell>
          <cell r="C594">
            <v>34760</v>
          </cell>
          <cell r="F594">
            <v>17930.677044327007</v>
          </cell>
          <cell r="I594">
            <v>34760</v>
          </cell>
          <cell r="J594">
            <v>17930.677044327007</v>
          </cell>
          <cell r="L594">
            <v>0.51584226249502318</v>
          </cell>
          <cell r="M594">
            <v>0</v>
          </cell>
          <cell r="N594">
            <v>0</v>
          </cell>
        </row>
        <row r="595">
          <cell r="B595">
            <v>2000768412200</v>
          </cell>
          <cell r="C595">
            <v>16676</v>
          </cell>
          <cell r="D595">
            <v>6138</v>
          </cell>
          <cell r="F595">
            <v>12355.419632858922</v>
          </cell>
          <cell r="G595">
            <v>5347.9495129046063</v>
          </cell>
          <cell r="I595">
            <v>22814</v>
          </cell>
          <cell r="J595">
            <v>17703.369145763529</v>
          </cell>
          <cell r="L595">
            <v>0.74091026822133144</v>
          </cell>
          <cell r="M595">
            <v>0.87128535563776577</v>
          </cell>
          <cell r="N595">
            <v>0</v>
          </cell>
        </row>
        <row r="596">
          <cell r="B596">
            <v>1011903999900</v>
          </cell>
          <cell r="C596">
            <v>12064</v>
          </cell>
          <cell r="D596">
            <v>6975</v>
          </cell>
          <cell r="E596">
            <v>8265</v>
          </cell>
          <cell r="F596">
            <v>10399.75716072366</v>
          </cell>
          <cell r="G596">
            <v>3184.1422248511053</v>
          </cell>
          <cell r="H596">
            <v>3963.9530357142853</v>
          </cell>
          <cell r="I596">
            <v>27304</v>
          </cell>
          <cell r="J596">
            <v>17547.852421289052</v>
          </cell>
          <cell r="L596">
            <v>0.86204883626688167</v>
          </cell>
          <cell r="M596">
            <v>0.45650784585678927</v>
          </cell>
          <cell r="N596">
            <v>0.47960714285714279</v>
          </cell>
        </row>
        <row r="597">
          <cell r="B597">
            <v>3054968710302</v>
          </cell>
          <cell r="C597">
            <v>2688</v>
          </cell>
          <cell r="F597">
            <v>17531.014839560161</v>
          </cell>
          <cell r="I597">
            <v>2688</v>
          </cell>
          <cell r="J597">
            <v>17531.014839560161</v>
          </cell>
          <cell r="L597">
            <v>6.5219549254316078</v>
          </cell>
          <cell r="M597">
            <v>0</v>
          </cell>
          <cell r="N597">
            <v>0</v>
          </cell>
        </row>
        <row r="598">
          <cell r="B598" t="str">
            <v>301106797370I</v>
          </cell>
          <cell r="C598">
            <v>1400</v>
          </cell>
          <cell r="D598">
            <v>2730</v>
          </cell>
          <cell r="E598">
            <v>980</v>
          </cell>
          <cell r="F598">
            <v>7518.4009758649609</v>
          </cell>
          <cell r="G598">
            <v>6980.2468650865812</v>
          </cell>
          <cell r="H598">
            <v>2927.3303858520903</v>
          </cell>
          <cell r="I598">
            <v>5110</v>
          </cell>
          <cell r="J598">
            <v>17425.978226803632</v>
          </cell>
          <cell r="L598">
            <v>5.3702864113321152</v>
          </cell>
          <cell r="M598">
            <v>2.5568669835481983</v>
          </cell>
          <cell r="N598">
            <v>2.9870718222980512</v>
          </cell>
        </row>
        <row r="599">
          <cell r="B599">
            <v>1012929999900</v>
          </cell>
          <cell r="C599">
            <v>1804</v>
          </cell>
          <cell r="D599">
            <v>1593</v>
          </cell>
          <cell r="E599">
            <v>2559.5</v>
          </cell>
          <cell r="F599">
            <v>12719.991933548636</v>
          </cell>
          <cell r="G599">
            <v>1613.710224221137</v>
          </cell>
          <cell r="H599">
            <v>3068.2920357142852</v>
          </cell>
          <cell r="I599">
            <v>5956.5</v>
          </cell>
          <cell r="J599">
            <v>17401.994193484057</v>
          </cell>
          <cell r="L599">
            <v>7.0509933112797318</v>
          </cell>
          <cell r="M599">
            <v>1.0130007685003999</v>
          </cell>
          <cell r="N599">
            <v>1.1987857142857141</v>
          </cell>
        </row>
        <row r="600">
          <cell r="B600" t="str">
            <v>305496809040A</v>
          </cell>
          <cell r="C600">
            <v>541</v>
          </cell>
          <cell r="D600">
            <v>390</v>
          </cell>
          <cell r="E600">
            <v>390</v>
          </cell>
          <cell r="F600">
            <v>10412.126474205919</v>
          </cell>
          <cell r="G600">
            <v>3350.9220306922134</v>
          </cell>
          <cell r="H600">
            <v>3520.4786854452395</v>
          </cell>
          <cell r="I600">
            <v>1321</v>
          </cell>
          <cell r="J600">
            <v>17283.527190343371</v>
          </cell>
          <cell r="L600">
            <v>19.246074813689315</v>
          </cell>
          <cell r="M600">
            <v>8.5921077710056757</v>
          </cell>
          <cell r="N600">
            <v>9.0268684242185628</v>
          </cell>
        </row>
        <row r="601">
          <cell r="B601">
            <v>3056367790100</v>
          </cell>
          <cell r="C601">
            <v>4200</v>
          </cell>
          <cell r="D601">
            <v>1400</v>
          </cell>
          <cell r="F601">
            <v>6846.9084690846903</v>
          </cell>
          <cell r="G601">
            <v>10340.757662288215</v>
          </cell>
          <cell r="I601">
            <v>5600</v>
          </cell>
          <cell r="J601">
            <v>17187.666131372906</v>
          </cell>
          <cell r="L601">
            <v>1.6302163021630216</v>
          </cell>
          <cell r="M601">
            <v>7.3862554730630112</v>
          </cell>
          <cell r="N601">
            <v>0</v>
          </cell>
        </row>
        <row r="602">
          <cell r="B602">
            <v>2000567650006</v>
          </cell>
          <cell r="C602">
            <v>5000</v>
          </cell>
          <cell r="D602">
            <v>88000</v>
          </cell>
          <cell r="E602">
            <v>388150</v>
          </cell>
          <cell r="F602">
            <v>298.92085824298863</v>
          </cell>
          <cell r="G602">
            <v>2971.1457398493376</v>
          </cell>
          <cell r="H602">
            <v>13768.234999999999</v>
          </cell>
          <cell r="I602">
            <v>481150</v>
          </cell>
          <cell r="J602">
            <v>17038.301598092326</v>
          </cell>
          <cell r="L602">
            <v>5.9784171648597728E-2</v>
          </cell>
          <cell r="M602">
            <v>3.3763019771015201E-2</v>
          </cell>
          <cell r="N602">
            <v>3.547142857142857E-2</v>
          </cell>
        </row>
        <row r="603">
          <cell r="B603">
            <v>3054970680202</v>
          </cell>
          <cell r="D603">
            <v>1839</v>
          </cell>
          <cell r="E603">
            <v>7342</v>
          </cell>
          <cell r="G603">
            <v>3273.3061398005329</v>
          </cell>
          <cell r="H603">
            <v>13729.561680556464</v>
          </cell>
          <cell r="I603">
            <v>9181</v>
          </cell>
          <cell r="J603">
            <v>17002.867820356998</v>
          </cell>
          <cell r="L603">
            <v>0</v>
          </cell>
          <cell r="M603">
            <v>1.7799380858077938</v>
          </cell>
          <cell r="N603">
            <v>1.8700029529496682</v>
          </cell>
        </row>
        <row r="604">
          <cell r="B604">
            <v>3070069771104</v>
          </cell>
          <cell r="E604">
            <v>11200</v>
          </cell>
          <cell r="H604">
            <v>16956.172102281427</v>
          </cell>
          <cell r="I604">
            <v>11200</v>
          </cell>
          <cell r="J604">
            <v>16956.172102281427</v>
          </cell>
          <cell r="L604">
            <v>0</v>
          </cell>
          <cell r="M604">
            <v>0</v>
          </cell>
          <cell r="N604">
            <v>1.5139439377036989</v>
          </cell>
        </row>
        <row r="605">
          <cell r="B605">
            <v>3011067380001</v>
          </cell>
          <cell r="C605">
            <v>510</v>
          </cell>
          <cell r="D605">
            <v>680</v>
          </cell>
          <cell r="E605">
            <v>1190</v>
          </cell>
          <cell r="F605">
            <v>5177.0767707677069</v>
          </cell>
          <cell r="G605">
            <v>4138.1249374847494</v>
          </cell>
          <cell r="H605">
            <v>7608.1496038125861</v>
          </cell>
          <cell r="I605">
            <v>2380</v>
          </cell>
          <cell r="J605">
            <v>16923.351312065042</v>
          </cell>
          <cell r="L605">
            <v>10.151130923073936</v>
          </cell>
          <cell r="M605">
            <v>6.0854778492422783</v>
          </cell>
          <cell r="N605">
            <v>6.393403028413938</v>
          </cell>
        </row>
        <row r="606">
          <cell r="B606">
            <v>2000768730192</v>
          </cell>
          <cell r="E606">
            <v>24204</v>
          </cell>
          <cell r="H606">
            <v>16899.059914285714</v>
          </cell>
          <cell r="I606">
            <v>24204</v>
          </cell>
          <cell r="J606">
            <v>16899.059914285714</v>
          </cell>
          <cell r="L606">
            <v>0</v>
          </cell>
          <cell r="M606">
            <v>0</v>
          </cell>
          <cell r="N606">
            <v>0.69819285714285706</v>
          </cell>
        </row>
        <row r="607">
          <cell r="B607" t="str">
            <v>30620702800P1</v>
          </cell>
          <cell r="D607">
            <v>308</v>
          </cell>
          <cell r="G607">
            <v>16888.695983247671</v>
          </cell>
          <cell r="I607">
            <v>308</v>
          </cell>
          <cell r="J607">
            <v>16888.695983247671</v>
          </cell>
          <cell r="L607">
            <v>0</v>
          </cell>
          <cell r="M607">
            <v>54.833428517037895</v>
          </cell>
          <cell r="N607">
            <v>0</v>
          </cell>
        </row>
        <row r="608">
          <cell r="B608" t="str">
            <v>305576956110A</v>
          </cell>
          <cell r="D608">
            <v>1084</v>
          </cell>
          <cell r="G608">
            <v>16805.817628022083</v>
          </cell>
          <cell r="I608">
            <v>1084</v>
          </cell>
          <cell r="J608">
            <v>16805.817628022083</v>
          </cell>
          <cell r="L608">
            <v>0</v>
          </cell>
          <cell r="M608">
            <v>15.503521797068343</v>
          </cell>
          <cell r="N608">
            <v>0</v>
          </cell>
        </row>
        <row r="609">
          <cell r="B609">
            <v>3054969130009</v>
          </cell>
          <cell r="C609">
            <v>5246</v>
          </cell>
          <cell r="D609">
            <v>18481</v>
          </cell>
          <cell r="E609">
            <v>9237</v>
          </cell>
          <cell r="F609">
            <v>11694.254628389852</v>
          </cell>
          <cell r="G609">
            <v>3116.7792098116411</v>
          </cell>
          <cell r="H609">
            <v>1843.5006664285713</v>
          </cell>
          <cell r="I609">
            <v>32964</v>
          </cell>
          <cell r="J609">
            <v>16654.534504630064</v>
          </cell>
          <cell r="L609">
            <v>2.22917549149635</v>
          </cell>
          <cell r="M609">
            <v>0.16864775768690229</v>
          </cell>
          <cell r="N609">
            <v>0.19957785714285714</v>
          </cell>
        </row>
        <row r="610">
          <cell r="B610">
            <v>3056067650159</v>
          </cell>
          <cell r="D610">
            <v>7500</v>
          </cell>
          <cell r="E610">
            <v>15000</v>
          </cell>
          <cell r="G610">
            <v>5360.6036817374215</v>
          </cell>
          <cell r="H610">
            <v>11263.70045606667</v>
          </cell>
          <cell r="I610">
            <v>22500</v>
          </cell>
          <cell r="J610">
            <v>16624.304137804091</v>
          </cell>
          <cell r="L610">
            <v>0</v>
          </cell>
          <cell r="M610">
            <v>0.71474715756498952</v>
          </cell>
          <cell r="N610">
            <v>0.75091336373777795</v>
          </cell>
        </row>
        <row r="611">
          <cell r="B611">
            <v>3054968001507</v>
          </cell>
          <cell r="C611">
            <v>3432</v>
          </cell>
          <cell r="D611">
            <v>288</v>
          </cell>
          <cell r="F611">
            <v>15276.085702033488</v>
          </cell>
          <cell r="G611">
            <v>1232.4842946887493</v>
          </cell>
          <cell r="I611">
            <v>3720</v>
          </cell>
          <cell r="J611">
            <v>16508.569996722239</v>
          </cell>
          <cell r="L611">
            <v>4.4510739225039302</v>
          </cell>
          <cell r="M611">
            <v>4.2794593565581573</v>
          </cell>
          <cell r="N611">
            <v>0</v>
          </cell>
        </row>
        <row r="612">
          <cell r="B612" t="str">
            <v>301106756040I</v>
          </cell>
          <cell r="C612">
            <v>3360</v>
          </cell>
          <cell r="F612">
            <v>16413.069108066644</v>
          </cell>
          <cell r="I612">
            <v>3360</v>
          </cell>
          <cell r="J612">
            <v>16413.069108066644</v>
          </cell>
          <cell r="L612">
            <v>4.8848419964484062</v>
          </cell>
          <cell r="M612">
            <v>0</v>
          </cell>
          <cell r="N612">
            <v>0</v>
          </cell>
        </row>
        <row r="613">
          <cell r="B613">
            <v>3056070154065</v>
          </cell>
          <cell r="E613">
            <v>20400</v>
          </cell>
          <cell r="H613">
            <v>16320.267734103283</v>
          </cell>
          <cell r="I613">
            <v>20400</v>
          </cell>
          <cell r="J613">
            <v>16320.267734103283</v>
          </cell>
          <cell r="L613">
            <v>0</v>
          </cell>
          <cell r="M613">
            <v>0</v>
          </cell>
          <cell r="N613">
            <v>0.80001312422074922</v>
          </cell>
        </row>
        <row r="614">
          <cell r="B614">
            <v>2056051920000</v>
          </cell>
          <cell r="C614">
            <v>169535</v>
          </cell>
          <cell r="D614">
            <v>35000</v>
          </cell>
          <cell r="E614">
            <v>300000</v>
          </cell>
          <cell r="F614">
            <v>4928.979180191358</v>
          </cell>
          <cell r="G614">
            <v>1135.3036360175136</v>
          </cell>
          <cell r="H614">
            <v>10223.571428571429</v>
          </cell>
          <cell r="I614">
            <v>504535</v>
          </cell>
          <cell r="J614">
            <v>16287.854244780301</v>
          </cell>
          <cell r="L614">
            <v>2.9073519805298952E-2</v>
          </cell>
          <cell r="M614">
            <v>3.2437246743357531E-2</v>
          </cell>
          <cell r="N614">
            <v>3.407857142857143E-2</v>
          </cell>
        </row>
        <row r="615">
          <cell r="B615" t="str">
            <v>10PG000000034</v>
          </cell>
          <cell r="D615">
            <v>3000</v>
          </cell>
          <cell r="E615">
            <v>2000</v>
          </cell>
          <cell r="G615">
            <v>9545.5657991351854</v>
          </cell>
          <cell r="H615">
            <v>6685.7142857142853</v>
          </cell>
          <cell r="I615">
            <v>5000</v>
          </cell>
          <cell r="J615">
            <v>16231.28008484947</v>
          </cell>
          <cell r="L615">
            <v>0</v>
          </cell>
          <cell r="M615">
            <v>3.181855266378395</v>
          </cell>
          <cell r="N615">
            <v>3.3428571428571425</v>
          </cell>
        </row>
        <row r="616">
          <cell r="B616">
            <v>3010411780000</v>
          </cell>
          <cell r="C616">
            <v>800</v>
          </cell>
          <cell r="D616">
            <v>2400</v>
          </cell>
          <cell r="E616">
            <v>3200</v>
          </cell>
          <cell r="F616">
            <v>1142.2221526675512</v>
          </cell>
          <cell r="G616">
            <v>6262.6992544590657</v>
          </cell>
          <cell r="H616">
            <v>8772.7891156462592</v>
          </cell>
          <cell r="I616">
            <v>6400</v>
          </cell>
          <cell r="J616">
            <v>16177.710522772875</v>
          </cell>
          <cell r="L616">
            <v>1.4277776908344391</v>
          </cell>
          <cell r="M616">
            <v>2.6094580226912774</v>
          </cell>
          <cell r="N616">
            <v>2.7414965986394559</v>
          </cell>
        </row>
        <row r="617">
          <cell r="B617" t="str">
            <v>301106756250L</v>
          </cell>
          <cell r="C617">
            <v>1440</v>
          </cell>
          <cell r="D617">
            <v>1200</v>
          </cell>
          <cell r="F617">
            <v>6791.4318445059052</v>
          </cell>
          <cell r="G617">
            <v>9356.9388920616766</v>
          </cell>
          <cell r="I617">
            <v>2640</v>
          </cell>
          <cell r="J617">
            <v>16148.370736567582</v>
          </cell>
          <cell r="L617">
            <v>4.716272114240212</v>
          </cell>
          <cell r="M617">
            <v>7.7974490767180642</v>
          </cell>
          <cell r="N617">
            <v>0</v>
          </cell>
        </row>
        <row r="618">
          <cell r="B618">
            <v>3054940700402</v>
          </cell>
          <cell r="C618">
            <v>200</v>
          </cell>
          <cell r="D618">
            <v>600</v>
          </cell>
          <cell r="F618">
            <v>443.37038370383704</v>
          </cell>
          <cell r="G618">
            <v>15687.492861222156</v>
          </cell>
          <cell r="I618">
            <v>800</v>
          </cell>
          <cell r="J618">
            <v>16130.863244925993</v>
          </cell>
          <cell r="L618">
            <v>2.2168519185191853</v>
          </cell>
          <cell r="M618">
            <v>26.145821435370259</v>
          </cell>
          <cell r="N618">
            <v>0</v>
          </cell>
        </row>
        <row r="619">
          <cell r="B619">
            <v>2002069231103</v>
          </cell>
          <cell r="C619">
            <v>8191</v>
          </cell>
          <cell r="D619">
            <v>13074</v>
          </cell>
          <cell r="E619">
            <v>5029</v>
          </cell>
          <cell r="F619">
            <v>5064.4384821206704</v>
          </cell>
          <cell r="G619">
            <v>7857.6976421636618</v>
          </cell>
          <cell r="H619">
            <v>3175.454285714286</v>
          </cell>
          <cell r="I619">
            <v>26294</v>
          </cell>
          <cell r="J619">
            <v>16097.590409998618</v>
          </cell>
          <cell r="L619">
            <v>0.61829306337695888</v>
          </cell>
          <cell r="M619">
            <v>0.60101710587147483</v>
          </cell>
          <cell r="N619">
            <v>0.63142857142857145</v>
          </cell>
        </row>
        <row r="620">
          <cell r="B620" t="str">
            <v>305496809020B</v>
          </cell>
          <cell r="E620">
            <v>1560</v>
          </cell>
          <cell r="H620">
            <v>16067.917038519588</v>
          </cell>
          <cell r="I620">
            <v>1560</v>
          </cell>
          <cell r="J620">
            <v>16067.917038519588</v>
          </cell>
          <cell r="L620">
            <v>0</v>
          </cell>
          <cell r="M620">
            <v>0</v>
          </cell>
          <cell r="N620">
            <v>10.299946819563839</v>
          </cell>
        </row>
        <row r="621">
          <cell r="B621">
            <v>3011069974205</v>
          </cell>
          <cell r="C621">
            <v>1440</v>
          </cell>
          <cell r="D621">
            <v>1563</v>
          </cell>
          <cell r="E621">
            <v>840</v>
          </cell>
          <cell r="F621">
            <v>8117.8833766359639</v>
          </cell>
          <cell r="G621">
            <v>4862.0674892889201</v>
          </cell>
          <cell r="H621">
            <v>3062.5181442351859</v>
          </cell>
          <cell r="I621">
            <v>3843</v>
          </cell>
          <cell r="J621">
            <v>16042.46901016007</v>
          </cell>
          <cell r="L621">
            <v>5.6374190115527529</v>
          </cell>
          <cell r="M621">
            <v>3.110727760261625</v>
          </cell>
          <cell r="N621">
            <v>3.6458549336133164</v>
          </cell>
        </row>
        <row r="622">
          <cell r="B622">
            <v>3011069212204</v>
          </cell>
          <cell r="C622">
            <v>180</v>
          </cell>
          <cell r="D622">
            <v>1680</v>
          </cell>
          <cell r="E622">
            <v>2700</v>
          </cell>
          <cell r="F622">
            <v>875.12639832280672</v>
          </cell>
          <cell r="G622">
            <v>5628.0017079725458</v>
          </cell>
          <cell r="H622">
            <v>9502.6798838506438</v>
          </cell>
          <cell r="I622">
            <v>4560</v>
          </cell>
          <cell r="J622">
            <v>16005.807990145997</v>
          </cell>
          <cell r="L622">
            <v>4.8618133240155927</v>
          </cell>
          <cell r="M622">
            <v>3.3500010166503249</v>
          </cell>
          <cell r="N622">
            <v>3.519511068092831</v>
          </cell>
        </row>
        <row r="623">
          <cell r="B623">
            <v>3054970680102</v>
          </cell>
          <cell r="D623">
            <v>1839</v>
          </cell>
          <cell r="E623">
            <v>6804</v>
          </cell>
          <cell r="G623">
            <v>3273.3061398005329</v>
          </cell>
          <cell r="H623">
            <v>12723.500091869542</v>
          </cell>
          <cell r="I623">
            <v>8643</v>
          </cell>
          <cell r="J623">
            <v>15996.806231670074</v>
          </cell>
          <cell r="L623">
            <v>0</v>
          </cell>
          <cell r="M623">
            <v>1.7799380858077938</v>
          </cell>
          <cell r="N623">
            <v>1.8700029529496682</v>
          </cell>
        </row>
        <row r="624">
          <cell r="B624" t="str">
            <v>301106923237B</v>
          </cell>
          <cell r="C624">
            <v>1440</v>
          </cell>
          <cell r="D624">
            <v>600</v>
          </cell>
          <cell r="F624">
            <v>10139.395511602175</v>
          </cell>
          <cell r="G624">
            <v>5779.5545402627076</v>
          </cell>
          <cell r="I624">
            <v>2040</v>
          </cell>
          <cell r="J624">
            <v>15918.950051864882</v>
          </cell>
          <cell r="L624">
            <v>7.0412468830570658</v>
          </cell>
          <cell r="M624">
            <v>9.6325909004378456</v>
          </cell>
          <cell r="N624">
            <v>0</v>
          </cell>
        </row>
        <row r="625">
          <cell r="B625">
            <v>2000467650007</v>
          </cell>
          <cell r="C625">
            <v>5000</v>
          </cell>
          <cell r="D625">
            <v>88000</v>
          </cell>
          <cell r="E625">
            <v>146000</v>
          </cell>
          <cell r="F625">
            <v>253.45009276951811</v>
          </cell>
          <cell r="G625">
            <v>5659.1770688858069</v>
          </cell>
          <cell r="H625">
            <v>9864.1771428571428</v>
          </cell>
          <cell r="I625">
            <v>239000</v>
          </cell>
          <cell r="J625">
            <v>15776.804304512469</v>
          </cell>
          <cell r="L625">
            <v>5.0690018553903621E-2</v>
          </cell>
          <cell r="M625">
            <v>6.4308830328247801E-2</v>
          </cell>
          <cell r="N625">
            <v>6.7562857142857147E-2</v>
          </cell>
        </row>
        <row r="626">
          <cell r="B626">
            <v>2002069231203</v>
          </cell>
          <cell r="C626">
            <v>8202</v>
          </cell>
          <cell r="D626">
            <v>14224</v>
          </cell>
          <cell r="E626">
            <v>3367</v>
          </cell>
          <cell r="F626">
            <v>5080.7192066648731</v>
          </cell>
          <cell r="G626">
            <v>8548.8673139158582</v>
          </cell>
          <cell r="H626">
            <v>2126.02</v>
          </cell>
          <cell r="I626">
            <v>25793</v>
          </cell>
          <cell r="J626">
            <v>15755.606520580732</v>
          </cell>
          <cell r="L626">
            <v>0.61944881817421038</v>
          </cell>
          <cell r="M626">
            <v>0.60101710587147483</v>
          </cell>
          <cell r="N626">
            <v>0.63142857142857145</v>
          </cell>
        </row>
        <row r="627">
          <cell r="B627">
            <v>3056047570004</v>
          </cell>
          <cell r="C627">
            <v>11564</v>
          </cell>
          <cell r="D627">
            <v>6860</v>
          </cell>
          <cell r="E627">
            <v>5880</v>
          </cell>
          <cell r="F627">
            <v>7270.0874067564191</v>
          </cell>
          <cell r="G627">
            <v>4462.4321752343212</v>
          </cell>
          <cell r="H627">
            <v>4018.4839228295814</v>
          </cell>
          <cell r="I627">
            <v>24304</v>
          </cell>
          <cell r="J627">
            <v>15751.003504820321</v>
          </cell>
          <cell r="L627">
            <v>0.62868275741580937</v>
          </cell>
          <cell r="M627">
            <v>0.65050031708955125</v>
          </cell>
          <cell r="N627">
            <v>0.68341563313428255</v>
          </cell>
        </row>
        <row r="628">
          <cell r="B628" t="str">
            <v>305576929220C</v>
          </cell>
          <cell r="E628">
            <v>1538</v>
          </cell>
          <cell r="H628">
            <v>15704.856326694664</v>
          </cell>
          <cell r="I628">
            <v>1538</v>
          </cell>
          <cell r="J628">
            <v>15704.856326694664</v>
          </cell>
          <cell r="L628">
            <v>0</v>
          </cell>
          <cell r="M628">
            <v>0</v>
          </cell>
          <cell r="N628">
            <v>10.211219978345035</v>
          </cell>
        </row>
        <row r="629">
          <cell r="B629">
            <v>3047342490001</v>
          </cell>
          <cell r="C629">
            <v>36000</v>
          </cell>
          <cell r="F629">
            <v>15622.424518362828</v>
          </cell>
          <cell r="I629">
            <v>36000</v>
          </cell>
          <cell r="J629">
            <v>15622.424518362828</v>
          </cell>
          <cell r="L629">
            <v>0.43395623662118965</v>
          </cell>
          <cell r="M629">
            <v>0</v>
          </cell>
          <cell r="N629">
            <v>0</v>
          </cell>
        </row>
        <row r="630">
          <cell r="B630">
            <v>3054968411115</v>
          </cell>
          <cell r="D630">
            <v>10594</v>
          </cell>
          <cell r="G630">
            <v>15569.328003045877</v>
          </cell>
          <cell r="I630">
            <v>10594</v>
          </cell>
          <cell r="J630">
            <v>15569.328003045877</v>
          </cell>
          <cell r="L630">
            <v>0</v>
          </cell>
          <cell r="M630">
            <v>1.4696363982486198</v>
          </cell>
          <cell r="N630">
            <v>0</v>
          </cell>
        </row>
        <row r="631">
          <cell r="B631">
            <v>3011067200066</v>
          </cell>
          <cell r="D631">
            <v>5040</v>
          </cell>
          <cell r="E631">
            <v>2100</v>
          </cell>
          <cell r="G631">
            <v>10818.74272513613</v>
          </cell>
          <cell r="H631">
            <v>4735.9046279283411</v>
          </cell>
          <cell r="I631">
            <v>7140</v>
          </cell>
          <cell r="J631">
            <v>15554.647353064471</v>
          </cell>
          <cell r="L631">
            <v>0</v>
          </cell>
          <cell r="M631">
            <v>2.1465759375270097</v>
          </cell>
          <cell r="N631">
            <v>2.2551926799658766</v>
          </cell>
        </row>
        <row r="632">
          <cell r="B632">
            <v>3033010620000</v>
          </cell>
          <cell r="C632">
            <v>65000</v>
          </cell>
          <cell r="D632">
            <v>90000</v>
          </cell>
          <cell r="E632">
            <v>74110</v>
          </cell>
          <cell r="F632">
            <v>8444.6512112179917</v>
          </cell>
          <cell r="G632">
            <v>3654.9677096937803</v>
          </cell>
          <cell r="H632">
            <v>3440.821428571428</v>
          </cell>
          <cell r="I632">
            <v>229110</v>
          </cell>
          <cell r="J632">
            <v>15540.4403494832</v>
          </cell>
          <cell r="L632">
            <v>0.12991771094181526</v>
          </cell>
          <cell r="M632">
            <v>4.0610752329930895E-2</v>
          </cell>
          <cell r="N632">
            <v>4.6428571428571423E-2</v>
          </cell>
        </row>
        <row r="633">
          <cell r="B633" t="str">
            <v>10PG000000031</v>
          </cell>
          <cell r="C633">
            <v>2850</v>
          </cell>
          <cell r="D633">
            <v>211</v>
          </cell>
          <cell r="E633">
            <v>1550</v>
          </cell>
          <cell r="F633">
            <v>9679.3420764396305</v>
          </cell>
          <cell r="G633">
            <v>671.37146120584146</v>
          </cell>
          <cell r="H633">
            <v>5181.4285714285706</v>
          </cell>
          <cell r="I633">
            <v>4611</v>
          </cell>
          <cell r="J633">
            <v>15532.142109074042</v>
          </cell>
          <cell r="L633">
            <v>3.3962603776981162</v>
          </cell>
          <cell r="M633">
            <v>3.1818552663783954</v>
          </cell>
          <cell r="N633">
            <v>3.3428571428571425</v>
          </cell>
        </row>
        <row r="634">
          <cell r="B634">
            <v>3011061570000</v>
          </cell>
          <cell r="C634">
            <v>4200</v>
          </cell>
          <cell r="D634">
            <v>560</v>
          </cell>
          <cell r="E634">
            <v>1530</v>
          </cell>
          <cell r="F634">
            <v>10561.870324585598</v>
          </cell>
          <cell r="G634">
            <v>1192.6661735360851</v>
          </cell>
          <cell r="H634">
            <v>3423.4162059518339</v>
          </cell>
          <cell r="I634">
            <v>6290</v>
          </cell>
          <cell r="J634">
            <v>15177.952704073516</v>
          </cell>
          <cell r="L634">
            <v>2.5147310296632375</v>
          </cell>
          <cell r="M634">
            <v>2.1297610241715805</v>
          </cell>
          <cell r="N634">
            <v>2.2375269319946627</v>
          </cell>
        </row>
        <row r="635">
          <cell r="B635" t="str">
            <v>10PG000000123</v>
          </cell>
          <cell r="C635">
            <v>26</v>
          </cell>
          <cell r="D635">
            <v>25</v>
          </cell>
          <cell r="E635">
            <v>282</v>
          </cell>
          <cell r="F635">
            <v>1081.4925019394479</v>
          </cell>
          <cell r="G635">
            <v>1096.6352560441651</v>
          </cell>
          <cell r="H635">
            <v>12995.97</v>
          </cell>
          <cell r="I635">
            <v>333</v>
          </cell>
          <cell r="J635">
            <v>15174.097757983613</v>
          </cell>
          <cell r="L635">
            <v>41.595865459209534</v>
          </cell>
          <cell r="M635">
            <v>43.865410241766604</v>
          </cell>
          <cell r="N635">
            <v>46.085000000000001</v>
          </cell>
        </row>
        <row r="636">
          <cell r="B636" t="str">
            <v>305496709040CR0</v>
          </cell>
          <cell r="D636">
            <v>700</v>
          </cell>
          <cell r="E636">
            <v>960</v>
          </cell>
          <cell r="G636">
            <v>6191.4429295792434</v>
          </cell>
          <cell r="H636">
            <v>8920.7724916333063</v>
          </cell>
          <cell r="I636">
            <v>1660</v>
          </cell>
          <cell r="J636">
            <v>15112.21542121255</v>
          </cell>
          <cell r="L636">
            <v>0</v>
          </cell>
          <cell r="M636">
            <v>8.8449184708274906</v>
          </cell>
          <cell r="N636">
            <v>9.2924713454513608</v>
          </cell>
        </row>
        <row r="637">
          <cell r="B637">
            <v>3011070600005</v>
          </cell>
          <cell r="E637">
            <v>4620</v>
          </cell>
          <cell r="H637">
            <v>15040.139400000002</v>
          </cell>
          <cell r="I637">
            <v>4620</v>
          </cell>
          <cell r="J637">
            <v>15040.139400000002</v>
          </cell>
          <cell r="L637">
            <v>0</v>
          </cell>
          <cell r="M637">
            <v>0</v>
          </cell>
          <cell r="N637">
            <v>3.2554414285714288</v>
          </cell>
        </row>
        <row r="638">
          <cell r="B638" t="str">
            <v>305576993000A</v>
          </cell>
          <cell r="D638">
            <v>141</v>
          </cell>
          <cell r="G638">
            <v>15031.410622501427</v>
          </cell>
          <cell r="I638">
            <v>141</v>
          </cell>
          <cell r="J638">
            <v>15031.410622501427</v>
          </cell>
          <cell r="L638">
            <v>0</v>
          </cell>
          <cell r="M638">
            <v>106.6057490957548</v>
          </cell>
          <cell r="N638">
            <v>0</v>
          </cell>
        </row>
        <row r="639">
          <cell r="B639">
            <v>3011069972176</v>
          </cell>
          <cell r="E639">
            <v>2400</v>
          </cell>
          <cell r="H639">
            <v>14912.326530612245</v>
          </cell>
          <cell r="I639">
            <v>2400</v>
          </cell>
          <cell r="J639">
            <v>14912.326530612245</v>
          </cell>
          <cell r="L639">
            <v>0</v>
          </cell>
          <cell r="M639">
            <v>0</v>
          </cell>
          <cell r="N639">
            <v>6.2134693877551017</v>
          </cell>
        </row>
        <row r="640">
          <cell r="B640">
            <v>2002069301200</v>
          </cell>
          <cell r="C640">
            <v>2867</v>
          </cell>
          <cell r="D640">
            <v>8237</v>
          </cell>
          <cell r="E640">
            <v>232</v>
          </cell>
          <cell r="F640">
            <v>9139.1403106039943</v>
          </cell>
          <cell r="G640">
            <v>5497.6799611864626</v>
          </cell>
          <cell r="H640">
            <v>183.24416628387692</v>
          </cell>
          <cell r="I640">
            <v>11336</v>
          </cell>
          <cell r="J640">
            <v>14820.064438074334</v>
          </cell>
          <cell r="L640">
            <v>3.1877015384039047</v>
          </cell>
          <cell r="M640">
            <v>0.66743716901620287</v>
          </cell>
          <cell r="N640">
            <v>0.78984554432705567</v>
          </cell>
        </row>
        <row r="641">
          <cell r="B641">
            <v>3054968002607</v>
          </cell>
          <cell r="C641">
            <v>2688</v>
          </cell>
          <cell r="D641">
            <v>496</v>
          </cell>
          <cell r="E641">
            <v>96</v>
          </cell>
          <cell r="F641">
            <v>11964.486703690563</v>
          </cell>
          <cell r="G641">
            <v>2244.5962182831486</v>
          </cell>
          <cell r="H641">
            <v>456.42053940547271</v>
          </cell>
          <cell r="I641">
            <v>3280</v>
          </cell>
          <cell r="J641">
            <v>14665.503461379185</v>
          </cell>
          <cell r="L641">
            <v>4.4510739225039302</v>
          </cell>
          <cell r="M641">
            <v>4.5253956013773156</v>
          </cell>
          <cell r="N641">
            <v>4.7543806188070077</v>
          </cell>
        </row>
        <row r="642">
          <cell r="B642">
            <v>3011069882106</v>
          </cell>
          <cell r="C642">
            <v>1812</v>
          </cell>
          <cell r="F642">
            <v>14581.416402399316</v>
          </cell>
          <cell r="I642">
            <v>1812</v>
          </cell>
          <cell r="J642">
            <v>14581.416402399316</v>
          </cell>
          <cell r="L642">
            <v>8.0471392949223599</v>
          </cell>
          <cell r="M642">
            <v>0</v>
          </cell>
          <cell r="N642">
            <v>0</v>
          </cell>
        </row>
        <row r="643">
          <cell r="B643" t="str">
            <v>30563714700P1</v>
          </cell>
          <cell r="E643">
            <v>352</v>
          </cell>
          <cell r="H643">
            <v>14574.715646258504</v>
          </cell>
          <cell r="I643">
            <v>352</v>
          </cell>
          <cell r="J643">
            <v>14574.715646258504</v>
          </cell>
          <cell r="L643">
            <v>0</v>
          </cell>
          <cell r="M643">
            <v>0</v>
          </cell>
          <cell r="N643">
            <v>41.40544217687075</v>
          </cell>
        </row>
        <row r="644">
          <cell r="B644" t="str">
            <v>10PG000000092</v>
          </cell>
          <cell r="C644">
            <v>500</v>
          </cell>
          <cell r="D644">
            <v>500</v>
          </cell>
          <cell r="E644">
            <v>2500</v>
          </cell>
          <cell r="F644">
            <v>1844.1360884197074</v>
          </cell>
          <cell r="G644">
            <v>2028.4327323162272</v>
          </cell>
          <cell r="H644">
            <v>10655.357142857143</v>
          </cell>
          <cell r="I644">
            <v>3500</v>
          </cell>
          <cell r="J644">
            <v>14527.925963593078</v>
          </cell>
          <cell r="L644">
            <v>3.6882721768394151</v>
          </cell>
          <cell r="M644">
            <v>4.0568654646324545</v>
          </cell>
          <cell r="N644">
            <v>4.262142857142857</v>
          </cell>
        </row>
        <row r="645">
          <cell r="B645" t="str">
            <v>30690713000P4</v>
          </cell>
          <cell r="E645">
            <v>13</v>
          </cell>
          <cell r="H645">
            <v>14485.714285714284</v>
          </cell>
          <cell r="I645">
            <v>13</v>
          </cell>
          <cell r="J645">
            <v>14485.714285714284</v>
          </cell>
          <cell r="L645">
            <v>0</v>
          </cell>
          <cell r="M645">
            <v>0</v>
          </cell>
          <cell r="N645">
            <v>1114.2857142857142</v>
          </cell>
        </row>
        <row r="646">
          <cell r="B646">
            <v>2056547811103</v>
          </cell>
          <cell r="C646">
            <v>5000</v>
          </cell>
          <cell r="D646">
            <v>42000</v>
          </cell>
          <cell r="E646">
            <v>342000</v>
          </cell>
          <cell r="F646">
            <v>160.92696998002162</v>
          </cell>
          <cell r="G646">
            <v>1491.1764705882351</v>
          </cell>
          <cell r="H646">
            <v>12756.844285714285</v>
          </cell>
          <cell r="I646">
            <v>389000</v>
          </cell>
          <cell r="J646">
            <v>14408.947726282542</v>
          </cell>
          <cell r="L646">
            <v>3.2185393996004327E-2</v>
          </cell>
          <cell r="M646">
            <v>3.5504201680672268E-2</v>
          </cell>
          <cell r="N646">
            <v>3.7300714285714284E-2</v>
          </cell>
        </row>
        <row r="647">
          <cell r="B647" t="str">
            <v>10PG000000107</v>
          </cell>
          <cell r="D647">
            <v>300</v>
          </cell>
          <cell r="E647">
            <v>1000</v>
          </cell>
          <cell r="G647">
            <v>3181.8552663783953</v>
          </cell>
          <cell r="H647">
            <v>11142.857142857143</v>
          </cell>
          <cell r="I647">
            <v>1300</v>
          </cell>
          <cell r="J647">
            <v>14324.712409235539</v>
          </cell>
          <cell r="L647">
            <v>0</v>
          </cell>
          <cell r="M647">
            <v>10.606184221261318</v>
          </cell>
          <cell r="N647">
            <v>11.142857142857142</v>
          </cell>
        </row>
        <row r="648">
          <cell r="B648" t="str">
            <v>10PG000001093</v>
          </cell>
          <cell r="E648">
            <v>3080</v>
          </cell>
          <cell r="H648">
            <v>14300.000000000002</v>
          </cell>
          <cell r="I648">
            <v>3080</v>
          </cell>
          <cell r="J648">
            <v>14300.000000000002</v>
          </cell>
          <cell r="L648">
            <v>0</v>
          </cell>
          <cell r="M648">
            <v>0</v>
          </cell>
          <cell r="N648">
            <v>4.6428571428571432</v>
          </cell>
        </row>
        <row r="649">
          <cell r="B649">
            <v>2000168070002</v>
          </cell>
          <cell r="C649">
            <v>585</v>
          </cell>
          <cell r="D649">
            <v>4210</v>
          </cell>
          <cell r="E649">
            <v>2505</v>
          </cell>
          <cell r="F649">
            <v>966.86663315023827</v>
          </cell>
          <cell r="G649">
            <v>8137.8334829077239</v>
          </cell>
          <cell r="H649">
            <v>5087.1182142857133</v>
          </cell>
          <cell r="I649">
            <v>7300</v>
          </cell>
          <cell r="J649">
            <v>14191.818330343674</v>
          </cell>
          <cell r="L649">
            <v>1.6527634754704927</v>
          </cell>
          <cell r="M649">
            <v>1.9329770743248751</v>
          </cell>
          <cell r="N649">
            <v>2.030785714285714</v>
          </cell>
        </row>
        <row r="650">
          <cell r="B650">
            <v>3056063930077</v>
          </cell>
          <cell r="C650">
            <v>10100</v>
          </cell>
          <cell r="D650">
            <v>7250</v>
          </cell>
          <cell r="E650">
            <v>8150</v>
          </cell>
          <cell r="F650">
            <v>6024.6760849961429</v>
          </cell>
          <cell r="G650">
            <v>3736.8448997722053</v>
          </cell>
          <cell r="H650">
            <v>4413.2859863945569</v>
          </cell>
          <cell r="I650">
            <v>25500</v>
          </cell>
          <cell r="J650">
            <v>14174.806971162903</v>
          </cell>
          <cell r="L650">
            <v>0.59650258267288547</v>
          </cell>
          <cell r="M650">
            <v>0.51542688272720072</v>
          </cell>
          <cell r="N650">
            <v>0.54150748299319718</v>
          </cell>
        </row>
        <row r="651">
          <cell r="B651">
            <v>3011069884208</v>
          </cell>
          <cell r="C651">
            <v>240</v>
          </cell>
          <cell r="D651">
            <v>1197</v>
          </cell>
          <cell r="E651">
            <v>2400</v>
          </cell>
          <cell r="F651">
            <v>1222.5461621132049</v>
          </cell>
          <cell r="G651">
            <v>4153.9009666239672</v>
          </cell>
          <cell r="H651">
            <v>8750.0518406719584</v>
          </cell>
          <cell r="I651">
            <v>3837</v>
          </cell>
          <cell r="J651">
            <v>14126.498969409131</v>
          </cell>
          <cell r="L651">
            <v>5.0939423421383534</v>
          </cell>
          <cell r="M651">
            <v>3.4702597883241162</v>
          </cell>
          <cell r="N651">
            <v>3.6458549336133159</v>
          </cell>
        </row>
        <row r="652">
          <cell r="B652">
            <v>3011068771607</v>
          </cell>
          <cell r="C652">
            <v>1434</v>
          </cell>
          <cell r="D652">
            <v>1200</v>
          </cell>
          <cell r="E652">
            <v>360</v>
          </cell>
          <cell r="F652">
            <v>6623.2482913064423</v>
          </cell>
          <cell r="G652">
            <v>5687.4587002721655</v>
          </cell>
          <cell r="H652">
            <v>1792.5732331517813</v>
          </cell>
          <cell r="I652">
            <v>2994</v>
          </cell>
          <cell r="J652">
            <v>14103.28022473039</v>
          </cell>
          <cell r="L652">
            <v>4.6187226578148133</v>
          </cell>
          <cell r="M652">
            <v>4.7395489168934715</v>
          </cell>
          <cell r="N652">
            <v>4.9793700920882813</v>
          </cell>
        </row>
        <row r="653">
          <cell r="B653">
            <v>3056070151255</v>
          </cell>
          <cell r="D653">
            <v>480</v>
          </cell>
          <cell r="E653">
            <v>14880</v>
          </cell>
          <cell r="G653">
            <v>414.78040346722764</v>
          </cell>
          <cell r="H653">
            <v>13508.817048362751</v>
          </cell>
          <cell r="I653">
            <v>15360</v>
          </cell>
          <cell r="J653">
            <v>13923.597451829979</v>
          </cell>
          <cell r="L653">
            <v>0</v>
          </cell>
          <cell r="M653">
            <v>0.86412584055672426</v>
          </cell>
          <cell r="N653">
            <v>0.90785060808889451</v>
          </cell>
        </row>
        <row r="654">
          <cell r="B654" t="str">
            <v>305496793050FR0</v>
          </cell>
          <cell r="D654">
            <v>700</v>
          </cell>
          <cell r="E654">
            <v>700</v>
          </cell>
          <cell r="G654">
            <v>6764.5413585365659</v>
          </cell>
          <cell r="H654">
            <v>7106.8271512785168</v>
          </cell>
          <cell r="I654">
            <v>1400</v>
          </cell>
          <cell r="J654">
            <v>13871.368509815082</v>
          </cell>
          <cell r="L654">
            <v>0</v>
          </cell>
          <cell r="M654">
            <v>9.6636305121950947</v>
          </cell>
          <cell r="N654">
            <v>10.152610216112167</v>
          </cell>
        </row>
        <row r="655">
          <cell r="B655">
            <v>3055769930009</v>
          </cell>
          <cell r="D655">
            <v>130</v>
          </cell>
          <cell r="G655">
            <v>13858.747382448124</v>
          </cell>
          <cell r="I655">
            <v>130</v>
          </cell>
          <cell r="J655">
            <v>13858.747382448124</v>
          </cell>
          <cell r="L655">
            <v>0</v>
          </cell>
          <cell r="M655">
            <v>106.6057490957548</v>
          </cell>
          <cell r="N655">
            <v>0</v>
          </cell>
        </row>
        <row r="656">
          <cell r="B656">
            <v>2002069301100</v>
          </cell>
          <cell r="E656">
            <v>6131</v>
          </cell>
          <cell r="H656">
            <v>13856.721024258761</v>
          </cell>
          <cell r="I656">
            <v>6131</v>
          </cell>
          <cell r="J656">
            <v>13856.721024258761</v>
          </cell>
          <cell r="L656">
            <v>0</v>
          </cell>
          <cell r="M656">
            <v>0</v>
          </cell>
          <cell r="N656">
            <v>2.2601078167115904</v>
          </cell>
        </row>
        <row r="657">
          <cell r="B657" t="str">
            <v>305496809060A</v>
          </cell>
          <cell r="C657">
            <v>344</v>
          </cell>
          <cell r="D657">
            <v>270</v>
          </cell>
          <cell r="E657">
            <v>480</v>
          </cell>
          <cell r="F657">
            <v>7093.5532884740614</v>
          </cell>
          <cell r="G657">
            <v>2337.8634068430856</v>
          </cell>
          <cell r="H657">
            <v>4366.5054137410589</v>
          </cell>
          <cell r="I657">
            <v>1094</v>
          </cell>
          <cell r="J657">
            <v>13797.922109058207</v>
          </cell>
          <cell r="L657">
            <v>20.620794443238552</v>
          </cell>
          <cell r="M657">
            <v>8.6587533586780943</v>
          </cell>
          <cell r="N657">
            <v>9.0968862786272062</v>
          </cell>
        </row>
        <row r="658">
          <cell r="B658" t="str">
            <v>305496809090B</v>
          </cell>
          <cell r="E658">
            <v>1500</v>
          </cell>
          <cell r="H658">
            <v>13690.390404554104</v>
          </cell>
          <cell r="I658">
            <v>1500</v>
          </cell>
          <cell r="J658">
            <v>13690.390404554104</v>
          </cell>
          <cell r="L658">
            <v>0</v>
          </cell>
          <cell r="M658">
            <v>0</v>
          </cell>
          <cell r="N658">
            <v>9.1269269363694026</v>
          </cell>
        </row>
        <row r="659">
          <cell r="B659" t="str">
            <v>10PG000000013</v>
          </cell>
          <cell r="C659">
            <v>451.5</v>
          </cell>
          <cell r="D659">
            <v>500</v>
          </cell>
          <cell r="E659">
            <v>999.5</v>
          </cell>
          <cell r="F659">
            <v>8231.6576842238992</v>
          </cell>
          <cell r="G659">
            <v>1608.5604767047396</v>
          </cell>
          <cell r="H659">
            <v>3805.239285714285</v>
          </cell>
          <cell r="I659">
            <v>1951</v>
          </cell>
          <cell r="J659">
            <v>13645.457446642922</v>
          </cell>
          <cell r="L659">
            <v>18.231799965058471</v>
          </cell>
          <cell r="M659">
            <v>3.2171209534094793</v>
          </cell>
          <cell r="N659">
            <v>3.8071428571428565</v>
          </cell>
        </row>
        <row r="660">
          <cell r="B660">
            <v>3011056662203</v>
          </cell>
          <cell r="E660">
            <v>3000</v>
          </cell>
          <cell r="H660">
            <v>13562.527888969091</v>
          </cell>
          <cell r="I660">
            <v>3000</v>
          </cell>
          <cell r="J660">
            <v>13562.527888969091</v>
          </cell>
          <cell r="L660">
            <v>0</v>
          </cell>
          <cell r="M660">
            <v>0</v>
          </cell>
          <cell r="N660">
            <v>4.5208426296563635</v>
          </cell>
        </row>
        <row r="661">
          <cell r="B661">
            <v>3011069884106</v>
          </cell>
          <cell r="C661">
            <v>2880</v>
          </cell>
          <cell r="F661">
            <v>13556.334658369211</v>
          </cell>
          <cell r="I661">
            <v>2880</v>
          </cell>
          <cell r="J661">
            <v>13556.334658369211</v>
          </cell>
          <cell r="L661">
            <v>4.7070606452670871</v>
          </cell>
          <cell r="M661">
            <v>0</v>
          </cell>
          <cell r="N661">
            <v>0</v>
          </cell>
        </row>
        <row r="662">
          <cell r="B662" t="str">
            <v>301106923247B</v>
          </cell>
          <cell r="C662">
            <v>1200</v>
          </cell>
          <cell r="D662">
            <v>480</v>
          </cell>
          <cell r="F662">
            <v>8630.5568938042325</v>
          </cell>
          <cell r="G662">
            <v>4824.6716162193025</v>
          </cell>
          <cell r="I662">
            <v>1680</v>
          </cell>
          <cell r="J662">
            <v>13455.228510023535</v>
          </cell>
          <cell r="L662">
            <v>7.1921307448368603</v>
          </cell>
          <cell r="M662">
            <v>10.05139920045688</v>
          </cell>
          <cell r="N662">
            <v>0</v>
          </cell>
        </row>
        <row r="663">
          <cell r="B663">
            <v>3047369040005</v>
          </cell>
          <cell r="E663">
            <v>7200</v>
          </cell>
          <cell r="H663">
            <v>13360.884572478511</v>
          </cell>
          <cell r="I663">
            <v>7200</v>
          </cell>
          <cell r="J663">
            <v>13360.884572478511</v>
          </cell>
          <cell r="L663">
            <v>0</v>
          </cell>
          <cell r="M663">
            <v>0</v>
          </cell>
          <cell r="N663">
            <v>1.8556784128442376</v>
          </cell>
        </row>
        <row r="664">
          <cell r="B664" t="str">
            <v>20560521900D1</v>
          </cell>
          <cell r="E664">
            <v>132300</v>
          </cell>
          <cell r="H664">
            <v>13280.743935309973</v>
          </cell>
          <cell r="I664">
            <v>132300</v>
          </cell>
          <cell r="J664">
            <v>13280.743935309973</v>
          </cell>
          <cell r="L664">
            <v>0</v>
          </cell>
          <cell r="M664">
            <v>0</v>
          </cell>
          <cell r="N664">
            <v>0.10038355204315928</v>
          </cell>
        </row>
        <row r="665">
          <cell r="B665" t="str">
            <v>10PG000000057</v>
          </cell>
          <cell r="C665">
            <v>1750</v>
          </cell>
          <cell r="D665">
            <v>450</v>
          </cell>
          <cell r="E665">
            <v>500</v>
          </cell>
          <cell r="F665">
            <v>10675.665857657465</v>
          </cell>
          <cell r="G665">
            <v>1185.2410867259523</v>
          </cell>
          <cell r="H665">
            <v>1383.5714285714284</v>
          </cell>
          <cell r="I665">
            <v>2700</v>
          </cell>
          <cell r="J665">
            <v>13244.478372954844</v>
          </cell>
          <cell r="L665">
            <v>6.1003804900899796</v>
          </cell>
          <cell r="M665">
            <v>2.6338690816132275</v>
          </cell>
          <cell r="N665">
            <v>2.7671428571428569</v>
          </cell>
        </row>
        <row r="666">
          <cell r="B666" t="str">
            <v>10BR9999999D0</v>
          </cell>
          <cell r="E666">
            <v>219</v>
          </cell>
          <cell r="H666">
            <v>13238.55</v>
          </cell>
          <cell r="I666">
            <v>219</v>
          </cell>
          <cell r="J666">
            <v>13238.55</v>
          </cell>
          <cell r="L666">
            <v>0</v>
          </cell>
          <cell r="M666">
            <v>0</v>
          </cell>
          <cell r="N666">
            <v>60.449999999999996</v>
          </cell>
        </row>
        <row r="667">
          <cell r="B667">
            <v>3011066640000</v>
          </cell>
          <cell r="C667">
            <v>11200</v>
          </cell>
          <cell r="D667">
            <v>6000</v>
          </cell>
          <cell r="F667">
            <v>8350.7122600637758</v>
          </cell>
          <cell r="G667">
            <v>4842.9468874928616</v>
          </cell>
          <cell r="I667">
            <v>17200</v>
          </cell>
          <cell r="J667">
            <v>13193.659147556638</v>
          </cell>
          <cell r="L667">
            <v>0.74559930893426574</v>
          </cell>
          <cell r="M667">
            <v>0.80715781458214364</v>
          </cell>
          <cell r="N667">
            <v>0</v>
          </cell>
        </row>
        <row r="668">
          <cell r="B668">
            <v>3011069883006</v>
          </cell>
          <cell r="C668">
            <v>1800</v>
          </cell>
          <cell r="F668">
            <v>13157.072747198061</v>
          </cell>
          <cell r="I668">
            <v>1800</v>
          </cell>
          <cell r="J668">
            <v>13157.072747198061</v>
          </cell>
          <cell r="L668">
            <v>7.3094848595544786</v>
          </cell>
          <cell r="M668">
            <v>0</v>
          </cell>
          <cell r="N668">
            <v>0</v>
          </cell>
        </row>
        <row r="669">
          <cell r="B669" t="str">
            <v>301106756610L</v>
          </cell>
          <cell r="C669">
            <v>2880</v>
          </cell>
          <cell r="F669">
            <v>13054.935979224047</v>
          </cell>
          <cell r="I669">
            <v>2880</v>
          </cell>
          <cell r="J669">
            <v>13054.935979224047</v>
          </cell>
          <cell r="L669">
            <v>4.5329638816750162</v>
          </cell>
          <cell r="M669">
            <v>0</v>
          </cell>
          <cell r="N669">
            <v>0</v>
          </cell>
        </row>
        <row r="670">
          <cell r="B670">
            <v>3056070173072</v>
          </cell>
          <cell r="E670">
            <v>7560</v>
          </cell>
          <cell r="H670">
            <v>13017.888000000001</v>
          </cell>
          <cell r="I670">
            <v>7560</v>
          </cell>
          <cell r="J670">
            <v>13017.888000000001</v>
          </cell>
          <cell r="L670">
            <v>0</v>
          </cell>
          <cell r="M670">
            <v>0</v>
          </cell>
          <cell r="N670">
            <v>1.7219428571428572</v>
          </cell>
        </row>
        <row r="671">
          <cell r="B671">
            <v>3054970691103</v>
          </cell>
          <cell r="D671">
            <v>1579</v>
          </cell>
          <cell r="E671">
            <v>7604</v>
          </cell>
          <cell r="G671">
            <v>2144.9425260171597</v>
          </cell>
          <cell r="H671">
            <v>10852.081191897978</v>
          </cell>
          <cell r="I671">
            <v>9183</v>
          </cell>
          <cell r="J671">
            <v>12997.023717915137</v>
          </cell>
          <cell r="L671">
            <v>0</v>
          </cell>
          <cell r="M671">
            <v>1.3584183192002277</v>
          </cell>
          <cell r="N671">
            <v>1.4271542861517594</v>
          </cell>
        </row>
        <row r="672">
          <cell r="B672">
            <v>2000370150303</v>
          </cell>
          <cell r="D672">
            <v>500</v>
          </cell>
          <cell r="E672">
            <v>55944</v>
          </cell>
          <cell r="G672">
            <v>109.15531261048108</v>
          </cell>
          <cell r="H672">
            <v>12831.155999999999</v>
          </cell>
          <cell r="I672">
            <v>56444</v>
          </cell>
          <cell r="J672">
            <v>12940.31131261048</v>
          </cell>
          <cell r="L672">
            <v>0</v>
          </cell>
          <cell r="M672">
            <v>0.21831062522096215</v>
          </cell>
          <cell r="N672">
            <v>0.22935714285714284</v>
          </cell>
        </row>
        <row r="673">
          <cell r="B673">
            <v>3054969920204</v>
          </cell>
          <cell r="C673">
            <v>9700</v>
          </cell>
          <cell r="D673">
            <v>1200</v>
          </cell>
          <cell r="F673">
            <v>10677.474260198323</v>
          </cell>
          <cell r="G673">
            <v>2183.8949171901772</v>
          </cell>
          <cell r="I673">
            <v>10900</v>
          </cell>
          <cell r="J673">
            <v>12861.3691773885</v>
          </cell>
          <cell r="L673">
            <v>1.100770542288487</v>
          </cell>
          <cell r="M673">
            <v>1.8199124309918144</v>
          </cell>
          <cell r="N673">
            <v>0</v>
          </cell>
        </row>
        <row r="674">
          <cell r="B674" t="str">
            <v>301106797520I</v>
          </cell>
          <cell r="C674">
            <v>980</v>
          </cell>
          <cell r="D674">
            <v>840</v>
          </cell>
          <cell r="E674">
            <v>140</v>
          </cell>
          <cell r="F674">
            <v>5765.7757071688347</v>
          </cell>
          <cell r="G674">
            <v>5911.2436430883026</v>
          </cell>
          <cell r="H674">
            <v>1035.0587619047617</v>
          </cell>
          <cell r="I674">
            <v>1960</v>
          </cell>
          <cell r="J674">
            <v>12712.0781121619</v>
          </cell>
          <cell r="L674">
            <v>5.883444599151872</v>
          </cell>
          <cell r="M674">
            <v>7.0371948132003599</v>
          </cell>
          <cell r="N674">
            <v>7.3932768707482976</v>
          </cell>
        </row>
        <row r="675">
          <cell r="B675">
            <v>3011069213303</v>
          </cell>
          <cell r="C675">
            <v>2940</v>
          </cell>
          <cell r="F675">
            <v>12667.203142619657</v>
          </cell>
          <cell r="I675">
            <v>2940</v>
          </cell>
          <cell r="J675">
            <v>12667.203142619657</v>
          </cell>
          <cell r="L675">
            <v>4.3085724974896795</v>
          </cell>
          <cell r="M675">
            <v>0</v>
          </cell>
          <cell r="N675">
            <v>0</v>
          </cell>
        </row>
        <row r="676">
          <cell r="B676">
            <v>2002069291102</v>
          </cell>
          <cell r="E676">
            <v>5603</v>
          </cell>
          <cell r="H676">
            <v>12663.384097035041</v>
          </cell>
          <cell r="I676">
            <v>5603</v>
          </cell>
          <cell r="J676">
            <v>12663.384097035041</v>
          </cell>
          <cell r="L676">
            <v>0</v>
          </cell>
          <cell r="M676">
            <v>0</v>
          </cell>
          <cell r="N676">
            <v>2.2601078167115904</v>
          </cell>
        </row>
        <row r="677">
          <cell r="B677" t="str">
            <v>305496793010F</v>
          </cell>
          <cell r="D677">
            <v>1584</v>
          </cell>
          <cell r="G677">
            <v>12544.14620217019</v>
          </cell>
          <cell r="I677">
            <v>1584</v>
          </cell>
          <cell r="J677">
            <v>12544.14620217019</v>
          </cell>
          <cell r="L677">
            <v>0</v>
          </cell>
          <cell r="M677">
            <v>7.9192842185417867</v>
          </cell>
          <cell r="N677">
            <v>0</v>
          </cell>
        </row>
        <row r="678">
          <cell r="B678">
            <v>2000868070002</v>
          </cell>
          <cell r="C678">
            <v>608</v>
          </cell>
          <cell r="D678">
            <v>4658</v>
          </cell>
          <cell r="E678">
            <v>1244</v>
          </cell>
          <cell r="F678">
            <v>1004.8801930860594</v>
          </cell>
          <cell r="G678">
            <v>9003.807212205269</v>
          </cell>
          <cell r="H678">
            <v>2526.2974285714281</v>
          </cell>
          <cell r="I678">
            <v>6510</v>
          </cell>
          <cell r="J678">
            <v>12534.984833862756</v>
          </cell>
          <cell r="L678">
            <v>1.6527634754704925</v>
          </cell>
          <cell r="M678">
            <v>1.9329770743248753</v>
          </cell>
          <cell r="N678">
            <v>2.030785714285714</v>
          </cell>
        </row>
        <row r="679">
          <cell r="B679">
            <v>2000968730192</v>
          </cell>
          <cell r="E679">
            <v>17868</v>
          </cell>
          <cell r="H679">
            <v>12475.309971428573</v>
          </cell>
          <cell r="I679">
            <v>17868</v>
          </cell>
          <cell r="J679">
            <v>12475.309971428573</v>
          </cell>
          <cell r="L679">
            <v>0</v>
          </cell>
          <cell r="M679">
            <v>0</v>
          </cell>
          <cell r="N679">
            <v>0.69819285714285717</v>
          </cell>
        </row>
        <row r="680">
          <cell r="B680">
            <v>3056070152005</v>
          </cell>
          <cell r="D680">
            <v>2641</v>
          </cell>
          <cell r="E680">
            <v>12185</v>
          </cell>
          <cell r="G680">
            <v>2118.654696084825</v>
          </cell>
          <cell r="H680">
            <v>10269.627917404903</v>
          </cell>
          <cell r="I680">
            <v>14826</v>
          </cell>
          <cell r="J680">
            <v>12388.282613489728</v>
          </cell>
          <cell r="L680">
            <v>0</v>
          </cell>
          <cell r="M680">
            <v>0.80221684819569294</v>
          </cell>
          <cell r="N680">
            <v>0.84280902071439501</v>
          </cell>
        </row>
        <row r="681">
          <cell r="B681">
            <v>2000167320001</v>
          </cell>
          <cell r="C681">
            <v>224000</v>
          </cell>
          <cell r="F681">
            <v>12361.405523045247</v>
          </cell>
          <cell r="I681">
            <v>224000</v>
          </cell>
          <cell r="J681">
            <v>12361.405523045247</v>
          </cell>
          <cell r="L681">
            <v>5.5184846085023422E-2</v>
          </cell>
          <cell r="M681">
            <v>0</v>
          </cell>
          <cell r="N681">
            <v>0</v>
          </cell>
        </row>
        <row r="682">
          <cell r="B682" t="str">
            <v>301106756020I</v>
          </cell>
          <cell r="C682">
            <v>2640</v>
          </cell>
          <cell r="F682">
            <v>12360.980752664671</v>
          </cell>
          <cell r="I682">
            <v>2640</v>
          </cell>
          <cell r="J682">
            <v>12360.980752664671</v>
          </cell>
          <cell r="L682">
            <v>4.6821896790396478</v>
          </cell>
          <cell r="M682">
            <v>0</v>
          </cell>
          <cell r="N682">
            <v>0</v>
          </cell>
        </row>
        <row r="683">
          <cell r="B683">
            <v>3011070600004</v>
          </cell>
          <cell r="E683">
            <v>6405</v>
          </cell>
          <cell r="H683">
            <v>12345.642075</v>
          </cell>
          <cell r="I683">
            <v>6405</v>
          </cell>
          <cell r="J683">
            <v>12345.642075</v>
          </cell>
          <cell r="L683">
            <v>0</v>
          </cell>
          <cell r="M683">
            <v>0</v>
          </cell>
          <cell r="N683">
            <v>1.9275007142857143</v>
          </cell>
        </row>
        <row r="684">
          <cell r="B684">
            <v>3011046570093</v>
          </cell>
          <cell r="C684">
            <v>1520</v>
          </cell>
          <cell r="D684">
            <v>960</v>
          </cell>
          <cell r="E684">
            <v>1440</v>
          </cell>
          <cell r="F684">
            <v>5071.0389456835737</v>
          </cell>
          <cell r="G684">
            <v>2811.4248227933513</v>
          </cell>
          <cell r="H684">
            <v>4430.524378240043</v>
          </cell>
          <cell r="I684">
            <v>3920</v>
          </cell>
          <cell r="J684">
            <v>12312.988146716969</v>
          </cell>
          <cell r="L684">
            <v>3.3362098326865617</v>
          </cell>
          <cell r="M684">
            <v>2.9285675237430744</v>
          </cell>
          <cell r="N684">
            <v>3.0767530404444745</v>
          </cell>
        </row>
        <row r="685">
          <cell r="B685" t="str">
            <v>10PG000000008</v>
          </cell>
          <cell r="C685">
            <v>453</v>
          </cell>
          <cell r="D685">
            <v>145</v>
          </cell>
          <cell r="E685">
            <v>448</v>
          </cell>
          <cell r="F685">
            <v>9103.628992863456</v>
          </cell>
          <cell r="G685">
            <v>749.95789480840881</v>
          </cell>
          <cell r="H685">
            <v>2434.3571199999997</v>
          </cell>
          <cell r="I685">
            <v>1046</v>
          </cell>
          <cell r="J685">
            <v>12287.944007671864</v>
          </cell>
          <cell r="L685">
            <v>20.096311242524184</v>
          </cell>
          <cell r="M685">
            <v>5.1721234124717848</v>
          </cell>
          <cell r="N685">
            <v>5.433832857142856</v>
          </cell>
        </row>
        <row r="686">
          <cell r="B686" t="str">
            <v>10PG000000004</v>
          </cell>
          <cell r="C686">
            <v>1050</v>
          </cell>
          <cell r="D686">
            <v>950</v>
          </cell>
          <cell r="F686">
            <v>6073.3126754131017</v>
          </cell>
          <cell r="G686">
            <v>6185.0989726344997</v>
          </cell>
          <cell r="I686">
            <v>2000</v>
          </cell>
          <cell r="J686">
            <v>12258.4116480476</v>
          </cell>
          <cell r="L686">
            <v>5.78410730991724</v>
          </cell>
          <cell r="M686">
            <v>6.5106304975099993</v>
          </cell>
          <cell r="N686">
            <v>0</v>
          </cell>
        </row>
        <row r="687">
          <cell r="B687">
            <v>3054970692203</v>
          </cell>
          <cell r="D687">
            <v>1579</v>
          </cell>
          <cell r="E687">
            <v>7062</v>
          </cell>
          <cell r="G687">
            <v>2144.9425260171597</v>
          </cell>
          <cell r="H687">
            <v>10078.563568803724</v>
          </cell>
          <cell r="I687">
            <v>8641</v>
          </cell>
          <cell r="J687">
            <v>12223.506094820883</v>
          </cell>
          <cell r="L687">
            <v>0</v>
          </cell>
          <cell r="M687">
            <v>1.3584183192002277</v>
          </cell>
          <cell r="N687">
            <v>1.4271542861517592</v>
          </cell>
        </row>
        <row r="688">
          <cell r="B688">
            <v>3054970690003</v>
          </cell>
          <cell r="D688">
            <v>1579</v>
          </cell>
          <cell r="E688">
            <v>7060</v>
          </cell>
          <cell r="G688">
            <v>2144.9425260171597</v>
          </cell>
          <cell r="H688">
            <v>10075.709260231421</v>
          </cell>
          <cell r="I688">
            <v>8639</v>
          </cell>
          <cell r="J688">
            <v>12220.65178624858</v>
          </cell>
          <cell r="L688">
            <v>0</v>
          </cell>
          <cell r="M688">
            <v>1.3584183192002277</v>
          </cell>
          <cell r="N688">
            <v>1.4271542861517592</v>
          </cell>
        </row>
        <row r="689">
          <cell r="B689" t="str">
            <v>10PG000000061</v>
          </cell>
          <cell r="E689">
            <v>4000</v>
          </cell>
          <cell r="H689">
            <v>12164.285714285712</v>
          </cell>
          <cell r="I689">
            <v>4000</v>
          </cell>
          <cell r="J689">
            <v>12164.285714285712</v>
          </cell>
          <cell r="L689">
            <v>0</v>
          </cell>
          <cell r="M689">
            <v>0</v>
          </cell>
          <cell r="N689">
            <v>3.0410714285714282</v>
          </cell>
        </row>
        <row r="690">
          <cell r="B690">
            <v>3011069973005</v>
          </cell>
          <cell r="C690">
            <v>356</v>
          </cell>
          <cell r="D690">
            <v>6687</v>
          </cell>
          <cell r="E690">
            <v>5160</v>
          </cell>
          <cell r="F690">
            <v>2061.0293368609186</v>
          </cell>
          <cell r="G690">
            <v>5247.045808646144</v>
          </cell>
          <cell r="H690">
            <v>4791.4285714285706</v>
          </cell>
          <cell r="I690">
            <v>12203</v>
          </cell>
          <cell r="J690">
            <v>12099.503716935633</v>
          </cell>
          <cell r="L690">
            <v>5.7894082496093224</v>
          </cell>
          <cell r="M690">
            <v>0.78466364717304382</v>
          </cell>
          <cell r="N690">
            <v>0.92857142857142838</v>
          </cell>
        </row>
        <row r="691">
          <cell r="B691" t="str">
            <v>305496704010N</v>
          </cell>
          <cell r="C691">
            <v>864</v>
          </cell>
          <cell r="D691">
            <v>480</v>
          </cell>
          <cell r="F691">
            <v>6928.0563523153023</v>
          </cell>
          <cell r="G691">
            <v>5149.2404340376925</v>
          </cell>
          <cell r="I691">
            <v>1344</v>
          </cell>
          <cell r="J691">
            <v>12077.296786352996</v>
          </cell>
          <cell r="L691">
            <v>8.0185837411056742</v>
          </cell>
          <cell r="M691">
            <v>10.727584237578526</v>
          </cell>
          <cell r="N691">
            <v>0</v>
          </cell>
        </row>
        <row r="692">
          <cell r="B692" t="str">
            <v>3011068857H02</v>
          </cell>
          <cell r="C692">
            <v>968</v>
          </cell>
          <cell r="D692">
            <v>367</v>
          </cell>
          <cell r="E692">
            <v>260</v>
          </cell>
          <cell r="F692">
            <v>7704.9186021271962</v>
          </cell>
          <cell r="G692">
            <v>2461.4623003490196</v>
          </cell>
          <cell r="H692">
            <v>1832.0523054881112</v>
          </cell>
          <cell r="I692">
            <v>1595</v>
          </cell>
          <cell r="J692">
            <v>11998.433207964326</v>
          </cell>
          <cell r="L692">
            <v>7.9596266550900792</v>
          </cell>
          <cell r="M692">
            <v>6.7069817448202169</v>
          </cell>
          <cell r="N692">
            <v>7.0463550211081198</v>
          </cell>
        </row>
        <row r="693">
          <cell r="B693" t="str">
            <v>30560701527V5</v>
          </cell>
          <cell r="E693">
            <v>16080</v>
          </cell>
          <cell r="H693">
            <v>11928.647183673469</v>
          </cell>
          <cell r="I693">
            <v>16080</v>
          </cell>
          <cell r="J693">
            <v>11928.647183673469</v>
          </cell>
          <cell r="L693">
            <v>0</v>
          </cell>
          <cell r="M693">
            <v>0</v>
          </cell>
          <cell r="N693">
            <v>0.74183129251700675</v>
          </cell>
        </row>
        <row r="694">
          <cell r="B694">
            <v>3047341600004</v>
          </cell>
          <cell r="C694">
            <v>7000</v>
          </cell>
          <cell r="D694">
            <v>4933</v>
          </cell>
          <cell r="E694">
            <v>500</v>
          </cell>
          <cell r="F694">
            <v>3819.1220147495592</v>
          </cell>
          <cell r="G694">
            <v>7217.8769863932621</v>
          </cell>
          <cell r="H694">
            <v>768.60952380952381</v>
          </cell>
          <cell r="I694">
            <v>12433</v>
          </cell>
          <cell r="J694">
            <v>11805.608524952346</v>
          </cell>
          <cell r="L694">
            <v>0.54558885924993705</v>
          </cell>
          <cell r="M694">
            <v>1.4631820365686727</v>
          </cell>
          <cell r="N694">
            <v>1.5372190476190477</v>
          </cell>
        </row>
        <row r="695">
          <cell r="B695">
            <v>3054968710702</v>
          </cell>
          <cell r="C695">
            <v>3291</v>
          </cell>
          <cell r="F695">
            <v>11792.51336792618</v>
          </cell>
          <cell r="I695">
            <v>3291</v>
          </cell>
          <cell r="J695">
            <v>11792.51336792618</v>
          </cell>
          <cell r="L695">
            <v>3.5832614305457855</v>
          </cell>
          <cell r="M695">
            <v>0</v>
          </cell>
          <cell r="N695">
            <v>0</v>
          </cell>
        </row>
        <row r="696">
          <cell r="B696">
            <v>3054968710602</v>
          </cell>
          <cell r="C696">
            <v>4452</v>
          </cell>
          <cell r="F696">
            <v>11626.181872678453</v>
          </cell>
          <cell r="I696">
            <v>4452</v>
          </cell>
          <cell r="J696">
            <v>11626.181872678453</v>
          </cell>
          <cell r="L696">
            <v>2.6114514538810543</v>
          </cell>
          <cell r="M696">
            <v>0</v>
          </cell>
          <cell r="N696">
            <v>0</v>
          </cell>
        </row>
        <row r="697">
          <cell r="B697">
            <v>3054969090207</v>
          </cell>
          <cell r="C697">
            <v>17161</v>
          </cell>
          <cell r="D697">
            <v>5</v>
          </cell>
          <cell r="F697">
            <v>11618.734400013684</v>
          </cell>
          <cell r="G697">
            <v>6.2135922330097086</v>
          </cell>
          <cell r="I697">
            <v>17166</v>
          </cell>
          <cell r="J697">
            <v>11624.947992246693</v>
          </cell>
          <cell r="L697">
            <v>0.67704296952471787</v>
          </cell>
          <cell r="M697">
            <v>1.2427184466019416</v>
          </cell>
          <cell r="N697">
            <v>0</v>
          </cell>
        </row>
        <row r="698">
          <cell r="B698">
            <v>3054967462208</v>
          </cell>
          <cell r="C698">
            <v>4140</v>
          </cell>
          <cell r="D698">
            <v>36</v>
          </cell>
          <cell r="F698">
            <v>11459.71220539613</v>
          </cell>
          <cell r="G698">
            <v>164.75157053112508</v>
          </cell>
          <cell r="I698">
            <v>4176</v>
          </cell>
          <cell r="J698">
            <v>11624.463775927255</v>
          </cell>
          <cell r="L698">
            <v>2.7680464264241862</v>
          </cell>
          <cell r="M698">
            <v>4.5764325147534741</v>
          </cell>
          <cell r="N698">
            <v>0</v>
          </cell>
        </row>
        <row r="699">
          <cell r="B699">
            <v>3056070160365</v>
          </cell>
          <cell r="E699">
            <v>8208</v>
          </cell>
          <cell r="H699">
            <v>11593.924555417023</v>
          </cell>
          <cell r="I699">
            <v>8208</v>
          </cell>
          <cell r="J699">
            <v>11593.924555417023</v>
          </cell>
          <cell r="L699">
            <v>0</v>
          </cell>
          <cell r="M699">
            <v>0</v>
          </cell>
          <cell r="N699">
            <v>1.4125151748802416</v>
          </cell>
        </row>
        <row r="700">
          <cell r="B700">
            <v>3054970693303</v>
          </cell>
          <cell r="D700">
            <v>1579</v>
          </cell>
          <cell r="E700">
            <v>6523</v>
          </cell>
          <cell r="G700">
            <v>2144.9425260171597</v>
          </cell>
          <cell r="H700">
            <v>9309.3274085679259</v>
          </cell>
          <cell r="I700">
            <v>8102</v>
          </cell>
          <cell r="J700">
            <v>11454.269934585085</v>
          </cell>
          <cell r="L700">
            <v>0</v>
          </cell>
          <cell r="M700">
            <v>1.3584183192002277</v>
          </cell>
          <cell r="N700">
            <v>1.4271542861517592</v>
          </cell>
        </row>
        <row r="701">
          <cell r="B701" t="str">
            <v>10PG000001031</v>
          </cell>
          <cell r="C701">
            <v>3000</v>
          </cell>
          <cell r="F701">
            <v>11392.206041927231</v>
          </cell>
          <cell r="I701">
            <v>3000</v>
          </cell>
          <cell r="J701">
            <v>11392.206041927231</v>
          </cell>
          <cell r="L701">
            <v>3.7974020139757436</v>
          </cell>
          <cell r="M701">
            <v>0</v>
          </cell>
          <cell r="N701">
            <v>0</v>
          </cell>
        </row>
        <row r="702">
          <cell r="B702">
            <v>2000768411100</v>
          </cell>
          <cell r="C702">
            <v>13659</v>
          </cell>
          <cell r="D702">
            <v>1309</v>
          </cell>
          <cell r="F702">
            <v>10138.13042791915</v>
          </cell>
          <cell r="G702">
            <v>1137.0459381349956</v>
          </cell>
          <cell r="I702">
            <v>14968</v>
          </cell>
          <cell r="J702">
            <v>11275.176366054146</v>
          </cell>
          <cell r="L702">
            <v>0.74223079492782418</v>
          </cell>
          <cell r="M702">
            <v>0.86863708031703257</v>
          </cell>
          <cell r="N702">
            <v>0</v>
          </cell>
        </row>
        <row r="703">
          <cell r="B703" t="str">
            <v>301106798240H</v>
          </cell>
          <cell r="C703">
            <v>1176</v>
          </cell>
          <cell r="D703">
            <v>1008</v>
          </cell>
          <cell r="E703">
            <v>168</v>
          </cell>
          <cell r="F703">
            <v>5089.1370893708945</v>
          </cell>
          <cell r="G703">
            <v>5257.1800603736638</v>
          </cell>
          <cell r="H703">
            <v>920.53222857142862</v>
          </cell>
          <cell r="I703">
            <v>2352</v>
          </cell>
          <cell r="J703">
            <v>11266.849378315987</v>
          </cell>
          <cell r="L703">
            <v>4.3274975249752501</v>
          </cell>
          <cell r="M703">
            <v>5.2154564091008568</v>
          </cell>
          <cell r="N703">
            <v>5.479358503401361</v>
          </cell>
        </row>
        <row r="704">
          <cell r="B704" t="str">
            <v>301106798130G</v>
          </cell>
          <cell r="C704">
            <v>284</v>
          </cell>
          <cell r="D704">
            <v>2016</v>
          </cell>
          <cell r="E704">
            <v>1590</v>
          </cell>
          <cell r="F704">
            <v>23.806120414145319</v>
          </cell>
          <cell r="G704">
            <v>5604.7720564977262</v>
          </cell>
          <cell r="H704">
            <v>5123.2071428571435</v>
          </cell>
          <cell r="I704">
            <v>3890</v>
          </cell>
          <cell r="J704">
            <v>10751.785319769015</v>
          </cell>
          <cell r="L704">
            <v>8.3824367655441268E-2</v>
          </cell>
          <cell r="M704">
            <v>2.780144869294507</v>
          </cell>
          <cell r="N704">
            <v>3.2221428571428574</v>
          </cell>
        </row>
        <row r="705">
          <cell r="B705" t="str">
            <v>30620702810P1</v>
          </cell>
          <cell r="D705">
            <v>182</v>
          </cell>
          <cell r="G705">
            <v>10707.633733104893</v>
          </cell>
          <cell r="I705">
            <v>182</v>
          </cell>
          <cell r="J705">
            <v>10707.633733104893</v>
          </cell>
          <cell r="L705">
            <v>0</v>
          </cell>
          <cell r="M705">
            <v>58.833152379697211</v>
          </cell>
          <cell r="N705">
            <v>0</v>
          </cell>
        </row>
        <row r="706">
          <cell r="B706" t="str">
            <v>30560701511V5</v>
          </cell>
          <cell r="E706">
            <v>14400</v>
          </cell>
          <cell r="H706">
            <v>10682.370612244897</v>
          </cell>
          <cell r="I706">
            <v>14400</v>
          </cell>
          <cell r="J706">
            <v>10682.370612244897</v>
          </cell>
          <cell r="L706">
            <v>0</v>
          </cell>
          <cell r="M706">
            <v>0</v>
          </cell>
          <cell r="N706">
            <v>0.74183129251700675</v>
          </cell>
        </row>
        <row r="707">
          <cell r="B707">
            <v>3056070152775</v>
          </cell>
          <cell r="E707">
            <v>14400</v>
          </cell>
          <cell r="H707">
            <v>10680.968567491307</v>
          </cell>
          <cell r="I707">
            <v>14400</v>
          </cell>
          <cell r="J707">
            <v>10680.968567491307</v>
          </cell>
          <cell r="L707">
            <v>0</v>
          </cell>
          <cell r="M707">
            <v>0</v>
          </cell>
          <cell r="N707">
            <v>0.74173392829800744</v>
          </cell>
        </row>
        <row r="708">
          <cell r="B708" t="str">
            <v>301106923420B</v>
          </cell>
          <cell r="C708">
            <v>1920</v>
          </cell>
          <cell r="F708">
            <v>10593.926236612075</v>
          </cell>
          <cell r="I708">
            <v>1920</v>
          </cell>
          <cell r="J708">
            <v>10593.926236612075</v>
          </cell>
          <cell r="L708">
            <v>5.5176699149021227</v>
          </cell>
          <cell r="M708">
            <v>0</v>
          </cell>
          <cell r="N708">
            <v>0</v>
          </cell>
        </row>
        <row r="709">
          <cell r="B709">
            <v>3054969910203</v>
          </cell>
          <cell r="E709">
            <v>6102</v>
          </cell>
          <cell r="H709">
            <v>10497.832855714285</v>
          </cell>
          <cell r="I709">
            <v>6102</v>
          </cell>
          <cell r="J709">
            <v>10497.832855714285</v>
          </cell>
          <cell r="L709">
            <v>0</v>
          </cell>
          <cell r="M709">
            <v>0</v>
          </cell>
          <cell r="N709">
            <v>1.7203921428571427</v>
          </cell>
        </row>
        <row r="710">
          <cell r="B710">
            <v>2056052210000</v>
          </cell>
          <cell r="C710">
            <v>5000</v>
          </cell>
          <cell r="D710">
            <v>10080</v>
          </cell>
          <cell r="E710">
            <v>115584</v>
          </cell>
          <cell r="F710">
            <v>366.92930747287488</v>
          </cell>
          <cell r="G710">
            <v>774.68934883069403</v>
          </cell>
          <cell r="H710">
            <v>9332.5896226415098</v>
          </cell>
          <cell r="I710">
            <v>130664</v>
          </cell>
          <cell r="J710">
            <v>10474.20827894508</v>
          </cell>
          <cell r="L710">
            <v>7.3385861494574975E-2</v>
          </cell>
          <cell r="M710">
            <v>7.6854102066537103E-2</v>
          </cell>
          <cell r="N710">
            <v>8.0742919631103874E-2</v>
          </cell>
        </row>
        <row r="711">
          <cell r="B711" t="str">
            <v>305496709010C</v>
          </cell>
          <cell r="D711">
            <v>1440</v>
          </cell>
          <cell r="G711">
            <v>10378.52655625357</v>
          </cell>
          <cell r="I711">
            <v>1440</v>
          </cell>
          <cell r="J711">
            <v>10378.52655625357</v>
          </cell>
          <cell r="L711">
            <v>0</v>
          </cell>
          <cell r="M711">
            <v>7.2073101085094233</v>
          </cell>
          <cell r="N711">
            <v>0</v>
          </cell>
        </row>
        <row r="712">
          <cell r="B712" t="str">
            <v>305496709050CR0</v>
          </cell>
          <cell r="D712">
            <v>135</v>
          </cell>
          <cell r="E712">
            <v>995</v>
          </cell>
          <cell r="G712">
            <v>1186.0524908774109</v>
          </cell>
          <cell r="H712">
            <v>9183.9734309720661</v>
          </cell>
          <cell r="I712">
            <v>1130</v>
          </cell>
          <cell r="J712">
            <v>10370.025921849478</v>
          </cell>
          <cell r="L712">
            <v>0</v>
          </cell>
          <cell r="M712">
            <v>8.7855740064993402</v>
          </cell>
          <cell r="N712">
            <v>9.2301240512282074</v>
          </cell>
        </row>
        <row r="713">
          <cell r="B713">
            <v>3056060947793</v>
          </cell>
          <cell r="C713">
            <v>3150</v>
          </cell>
          <cell r="D713">
            <v>1800</v>
          </cell>
          <cell r="E713">
            <v>1500</v>
          </cell>
          <cell r="F713">
            <v>5069.6977558010876</v>
          </cell>
          <cell r="G713">
            <v>2743.6437378934966</v>
          </cell>
          <cell r="H713">
            <v>2402.0600925257559</v>
          </cell>
          <cell r="I713">
            <v>6450</v>
          </cell>
          <cell r="J713">
            <v>10215.401586220341</v>
          </cell>
          <cell r="L713">
            <v>1.6094278589844722</v>
          </cell>
          <cell r="M713">
            <v>1.5242465210519425</v>
          </cell>
          <cell r="N713">
            <v>1.6013733950171705</v>
          </cell>
        </row>
        <row r="714">
          <cell r="B714">
            <v>3047342450000</v>
          </cell>
          <cell r="C714">
            <v>16501</v>
          </cell>
          <cell r="D714">
            <v>9012</v>
          </cell>
          <cell r="E714">
            <v>6700</v>
          </cell>
          <cell r="F714">
            <v>9198.6979518177523</v>
          </cell>
          <cell r="G714">
            <v>557.56710451170761</v>
          </cell>
          <cell r="H714">
            <v>435.5</v>
          </cell>
          <cell r="I714">
            <v>32213</v>
          </cell>
          <cell r="J714">
            <v>10191.765056329459</v>
          </cell>
          <cell r="L714">
            <v>0.55746305992471679</v>
          </cell>
          <cell r="M714">
            <v>6.1869407957357701E-2</v>
          </cell>
          <cell r="N714">
            <v>6.5000000000000002E-2</v>
          </cell>
        </row>
        <row r="715">
          <cell r="B715">
            <v>2005169240000</v>
          </cell>
          <cell r="C715">
            <v>70000</v>
          </cell>
          <cell r="D715">
            <v>130000</v>
          </cell>
          <cell r="E715">
            <v>10000</v>
          </cell>
          <cell r="F715">
            <v>3254.9160119792091</v>
          </cell>
          <cell r="G715">
            <v>6399.9483288461006</v>
          </cell>
          <cell r="H715">
            <v>517.21428571428567</v>
          </cell>
          <cell r="I715">
            <v>210000</v>
          </cell>
          <cell r="J715">
            <v>10172.078626539596</v>
          </cell>
          <cell r="L715">
            <v>4.649880017113156E-2</v>
          </cell>
          <cell r="M715">
            <v>4.9230371760354621E-2</v>
          </cell>
          <cell r="N715">
            <v>5.1721428571428564E-2</v>
          </cell>
        </row>
        <row r="716">
          <cell r="B716">
            <v>2000370155003</v>
          </cell>
          <cell r="D716">
            <v>1207</v>
          </cell>
          <cell r="E716">
            <v>60799</v>
          </cell>
          <cell r="G716">
            <v>183.8730067747025</v>
          </cell>
          <cell r="H716">
            <v>9730.7102425876001</v>
          </cell>
          <cell r="I716">
            <v>62006</v>
          </cell>
          <cell r="J716">
            <v>9914.583249362302</v>
          </cell>
          <cell r="L716">
            <v>0</v>
          </cell>
          <cell r="M716">
            <v>0.15233886228227217</v>
          </cell>
          <cell r="N716">
            <v>0.16004720871375516</v>
          </cell>
        </row>
        <row r="717">
          <cell r="B717">
            <v>2004469131104</v>
          </cell>
          <cell r="D717">
            <v>8375</v>
          </cell>
          <cell r="G717">
            <v>9835.5816510763616</v>
          </cell>
          <cell r="I717">
            <v>8375</v>
          </cell>
          <cell r="J717">
            <v>9835.5816510763616</v>
          </cell>
          <cell r="L717">
            <v>0</v>
          </cell>
          <cell r="M717">
            <v>1.1743978090837446</v>
          </cell>
          <cell r="N717">
            <v>0</v>
          </cell>
        </row>
        <row r="718">
          <cell r="B718" t="str">
            <v>305496809000B</v>
          </cell>
          <cell r="E718">
            <v>1080</v>
          </cell>
          <cell r="H718">
            <v>9829.00193582256</v>
          </cell>
          <cell r="I718">
            <v>1080</v>
          </cell>
          <cell r="J718">
            <v>9829.00193582256</v>
          </cell>
          <cell r="L718">
            <v>0</v>
          </cell>
          <cell r="M718">
            <v>0</v>
          </cell>
          <cell r="N718">
            <v>9.1009277183542228</v>
          </cell>
        </row>
        <row r="719">
          <cell r="B719">
            <v>3011069974305</v>
          </cell>
          <cell r="C719">
            <v>1200</v>
          </cell>
          <cell r="D719">
            <v>240</v>
          </cell>
          <cell r="E719">
            <v>603</v>
          </cell>
          <cell r="F719">
            <v>6764.9028138633039</v>
          </cell>
          <cell r="G719">
            <v>832.86234919778781</v>
          </cell>
          <cell r="H719">
            <v>2198.4505249688295</v>
          </cell>
          <cell r="I719">
            <v>2043</v>
          </cell>
          <cell r="J719">
            <v>9796.2156880299208</v>
          </cell>
          <cell r="L719">
            <v>5.6374190115527529</v>
          </cell>
          <cell r="M719">
            <v>3.4702597883241157</v>
          </cell>
          <cell r="N719">
            <v>3.6458549336133159</v>
          </cell>
        </row>
        <row r="720">
          <cell r="B720" t="str">
            <v>305496762080L</v>
          </cell>
          <cell r="C720">
            <v>2528</v>
          </cell>
          <cell r="D720">
            <v>120</v>
          </cell>
          <cell r="F720">
            <v>9035.1983028556842</v>
          </cell>
          <cell r="G720">
            <v>738.32095945174194</v>
          </cell>
          <cell r="I720">
            <v>2648</v>
          </cell>
          <cell r="J720">
            <v>9773.5192623074254</v>
          </cell>
          <cell r="L720">
            <v>3.5740499615726598</v>
          </cell>
          <cell r="M720">
            <v>6.1526746620978496</v>
          </cell>
          <cell r="N720">
            <v>0</v>
          </cell>
        </row>
        <row r="721">
          <cell r="B721">
            <v>3054969521096</v>
          </cell>
          <cell r="C721">
            <v>2600</v>
          </cell>
          <cell r="F721">
            <v>9759.5513770263751</v>
          </cell>
          <cell r="I721">
            <v>2600</v>
          </cell>
          <cell r="J721">
            <v>9759.5513770263751</v>
          </cell>
          <cell r="L721">
            <v>3.7536736065486056</v>
          </cell>
          <cell r="M721">
            <v>0</v>
          </cell>
          <cell r="N721">
            <v>0</v>
          </cell>
        </row>
        <row r="722">
          <cell r="B722">
            <v>3056070172052</v>
          </cell>
          <cell r="E722">
            <v>4860</v>
          </cell>
          <cell r="H722">
            <v>9751.1503707592346</v>
          </cell>
          <cell r="I722">
            <v>4860</v>
          </cell>
          <cell r="J722">
            <v>9751.1503707592346</v>
          </cell>
          <cell r="L722">
            <v>0</v>
          </cell>
          <cell r="M722">
            <v>0</v>
          </cell>
          <cell r="N722">
            <v>2.0064095413084844</v>
          </cell>
        </row>
        <row r="723">
          <cell r="B723">
            <v>3011042270106</v>
          </cell>
          <cell r="C723">
            <v>3204</v>
          </cell>
          <cell r="D723">
            <v>153</v>
          </cell>
          <cell r="F723">
            <v>9057.9613239661812</v>
          </cell>
          <cell r="G723">
            <v>690.11993146773261</v>
          </cell>
          <cell r="I723">
            <v>3357</v>
          </cell>
          <cell r="J723">
            <v>9748.0812554339136</v>
          </cell>
          <cell r="L723">
            <v>2.8270790649082964</v>
          </cell>
          <cell r="M723">
            <v>4.5105877873708016</v>
          </cell>
          <cell r="N723">
            <v>0</v>
          </cell>
        </row>
        <row r="724">
          <cell r="B724">
            <v>3054967363374</v>
          </cell>
          <cell r="C724">
            <v>560</v>
          </cell>
          <cell r="D724">
            <v>560</v>
          </cell>
          <cell r="F724">
            <v>3662.4800637146641</v>
          </cell>
          <cell r="G724">
            <v>6055.2065486388719</v>
          </cell>
          <cell r="I724">
            <v>1120</v>
          </cell>
          <cell r="J724">
            <v>9717.6866123535365</v>
          </cell>
          <cell r="L724">
            <v>6.5401429709190433</v>
          </cell>
          <cell r="M724">
            <v>10.812868836855129</v>
          </cell>
          <cell r="N724">
            <v>0</v>
          </cell>
        </row>
        <row r="725">
          <cell r="B725">
            <v>2056052110000</v>
          </cell>
          <cell r="C725">
            <v>5000</v>
          </cell>
          <cell r="D725">
            <v>288902</v>
          </cell>
          <cell r="E725">
            <v>389924</v>
          </cell>
          <cell r="F725">
            <v>66.031459426691924</v>
          </cell>
          <cell r="G725">
            <v>3985.9456405863311</v>
          </cell>
          <cell r="H725">
            <v>5651.9483799999998</v>
          </cell>
          <cell r="I725">
            <v>683826</v>
          </cell>
          <cell r="J725">
            <v>9703.925480013022</v>
          </cell>
          <cell r="L725">
            <v>1.3206291885338384E-2</v>
          </cell>
          <cell r="M725">
            <v>1.3796877974490765E-2</v>
          </cell>
          <cell r="N725">
            <v>1.4494999999999999E-2</v>
          </cell>
        </row>
        <row r="726">
          <cell r="B726" t="str">
            <v>301106923300B</v>
          </cell>
          <cell r="C726">
            <v>1800</v>
          </cell>
          <cell r="F726">
            <v>9658.2252183219953</v>
          </cell>
          <cell r="I726">
            <v>1800</v>
          </cell>
          <cell r="J726">
            <v>9658.2252183219953</v>
          </cell>
          <cell r="L726">
            <v>5.3656806768455532</v>
          </cell>
          <cell r="M726">
            <v>0</v>
          </cell>
          <cell r="N726">
            <v>0</v>
          </cell>
        </row>
        <row r="727">
          <cell r="B727" t="str">
            <v>301106826270A</v>
          </cell>
          <cell r="C727">
            <v>1440</v>
          </cell>
          <cell r="F727">
            <v>9596.213609194916</v>
          </cell>
          <cell r="I727">
            <v>1440</v>
          </cell>
          <cell r="J727">
            <v>9596.213609194916</v>
          </cell>
          <cell r="L727">
            <v>6.6640372286075804</v>
          </cell>
          <cell r="M727">
            <v>0</v>
          </cell>
          <cell r="N727">
            <v>0</v>
          </cell>
        </row>
        <row r="728">
          <cell r="B728">
            <v>2000867650001</v>
          </cell>
          <cell r="C728">
            <v>5000</v>
          </cell>
          <cell r="D728">
            <v>88000</v>
          </cell>
          <cell r="E728">
            <v>256000</v>
          </cell>
          <cell r="F728">
            <v>140.76167398743908</v>
          </cell>
          <cell r="G728">
            <v>2318.5825786625328</v>
          </cell>
          <cell r="H728">
            <v>7086.2628571428568</v>
          </cell>
          <cell r="I728">
            <v>349000</v>
          </cell>
          <cell r="J728">
            <v>9545.6071097928289</v>
          </cell>
          <cell r="L728">
            <v>2.8152334797487816E-2</v>
          </cell>
          <cell r="M728">
            <v>2.6347529302983327E-2</v>
          </cell>
          <cell r="N728">
            <v>2.7680714285714284E-2</v>
          </cell>
        </row>
        <row r="729">
          <cell r="B729">
            <v>3011065330051</v>
          </cell>
          <cell r="E729">
            <v>5800</v>
          </cell>
          <cell r="H729">
            <v>9545.3322448979579</v>
          </cell>
          <cell r="I729">
            <v>5800</v>
          </cell>
          <cell r="J729">
            <v>9545.3322448979579</v>
          </cell>
          <cell r="L729">
            <v>0</v>
          </cell>
          <cell r="M729">
            <v>0</v>
          </cell>
          <cell r="N729">
            <v>1.6457469387755099</v>
          </cell>
        </row>
        <row r="730">
          <cell r="B730">
            <v>3054968710102</v>
          </cell>
          <cell r="C730">
            <v>2880</v>
          </cell>
          <cell r="F730">
            <v>9497.3929700512253</v>
          </cell>
          <cell r="I730">
            <v>2880</v>
          </cell>
          <cell r="J730">
            <v>9497.3929700512253</v>
          </cell>
          <cell r="L730">
            <v>3.2977058923788976</v>
          </cell>
          <cell r="M730">
            <v>0</v>
          </cell>
          <cell r="N730">
            <v>0</v>
          </cell>
        </row>
        <row r="731">
          <cell r="B731">
            <v>3047364750072</v>
          </cell>
          <cell r="C731">
            <v>11200</v>
          </cell>
          <cell r="F731">
            <v>9494.1262589096459</v>
          </cell>
          <cell r="I731">
            <v>11200</v>
          </cell>
          <cell r="J731">
            <v>9494.1262589096459</v>
          </cell>
          <cell r="L731">
            <v>0.84768984454550411</v>
          </cell>
          <cell r="M731">
            <v>0</v>
          </cell>
          <cell r="N731">
            <v>0</v>
          </cell>
        </row>
        <row r="732">
          <cell r="B732">
            <v>3011069211163</v>
          </cell>
          <cell r="C732">
            <v>3285</v>
          </cell>
          <cell r="F732">
            <v>9417.4162329858573</v>
          </cell>
          <cell r="I732">
            <v>3285</v>
          </cell>
          <cell r="J732">
            <v>9417.4162329858573</v>
          </cell>
          <cell r="L732">
            <v>2.8667933738160905</v>
          </cell>
          <cell r="M732">
            <v>0</v>
          </cell>
          <cell r="N732">
            <v>0</v>
          </cell>
        </row>
        <row r="733">
          <cell r="B733">
            <v>2002768001502</v>
          </cell>
          <cell r="C733">
            <v>12613</v>
          </cell>
          <cell r="D733">
            <v>1780</v>
          </cell>
          <cell r="F733">
            <v>8129.5491406079418</v>
          </cell>
          <cell r="G733">
            <v>1277.1163896676089</v>
          </cell>
          <cell r="I733">
            <v>14393</v>
          </cell>
          <cell r="J733">
            <v>9406.6655302755498</v>
          </cell>
          <cell r="L733">
            <v>0.64453731393070179</v>
          </cell>
          <cell r="M733">
            <v>0.71748111779079149</v>
          </cell>
          <cell r="N733">
            <v>0</v>
          </cell>
        </row>
        <row r="734">
          <cell r="B734" t="str">
            <v>301106798230H</v>
          </cell>
          <cell r="C734">
            <v>672</v>
          </cell>
          <cell r="D734">
            <v>840</v>
          </cell>
          <cell r="E734">
            <v>168</v>
          </cell>
          <cell r="F734">
            <v>3059.960285249912</v>
          </cell>
          <cell r="G734">
            <v>5205.8687552690972</v>
          </cell>
          <cell r="H734">
            <v>1093.8571428571427</v>
          </cell>
          <cell r="I734">
            <v>1680</v>
          </cell>
          <cell r="J734">
            <v>9359.6861833761523</v>
          </cell>
          <cell r="L734">
            <v>4.5535123292409407</v>
          </cell>
          <cell r="M734">
            <v>6.1974628038917823</v>
          </cell>
          <cell r="N734">
            <v>6.5110544217687067</v>
          </cell>
        </row>
        <row r="735">
          <cell r="B735">
            <v>3056070151155</v>
          </cell>
          <cell r="D735">
            <v>2880</v>
          </cell>
          <cell r="E735">
            <v>9812</v>
          </cell>
          <cell r="G735">
            <v>2033.3083128671819</v>
          </cell>
          <cell r="H735">
            <v>7277.893304460049</v>
          </cell>
          <cell r="I735">
            <v>12692</v>
          </cell>
          <cell r="J735">
            <v>9311.2016173272314</v>
          </cell>
          <cell r="L735">
            <v>0</v>
          </cell>
          <cell r="M735">
            <v>0.70600983085666036</v>
          </cell>
          <cell r="N735">
            <v>0.74173392829800744</v>
          </cell>
        </row>
        <row r="736">
          <cell r="B736" t="str">
            <v>305496809050B</v>
          </cell>
          <cell r="E736">
            <v>1020</v>
          </cell>
          <cell r="H736">
            <v>9309.4654750967911</v>
          </cell>
          <cell r="I736">
            <v>1020</v>
          </cell>
          <cell r="J736">
            <v>9309.4654750967911</v>
          </cell>
          <cell r="L736">
            <v>0</v>
          </cell>
          <cell r="M736">
            <v>0</v>
          </cell>
          <cell r="N736">
            <v>9.1269269363694026</v>
          </cell>
        </row>
        <row r="737">
          <cell r="B737">
            <v>2047342180002</v>
          </cell>
          <cell r="C737">
            <v>255000</v>
          </cell>
          <cell r="F737">
            <v>9206.9996726604331</v>
          </cell>
          <cell r="I737">
            <v>255000</v>
          </cell>
          <cell r="J737">
            <v>9206.9996726604331</v>
          </cell>
          <cell r="L737">
            <v>3.61058810692566E-2</v>
          </cell>
          <cell r="M737">
            <v>0</v>
          </cell>
          <cell r="N737">
            <v>0</v>
          </cell>
        </row>
        <row r="738">
          <cell r="B738" t="str">
            <v>305496704080N</v>
          </cell>
          <cell r="C738">
            <v>820</v>
          </cell>
          <cell r="D738">
            <v>252</v>
          </cell>
          <cell r="F738">
            <v>6469.4910038951721</v>
          </cell>
          <cell r="G738">
            <v>2690.2113078241</v>
          </cell>
          <cell r="I738">
            <v>1072</v>
          </cell>
          <cell r="J738">
            <v>9159.702311719273</v>
          </cell>
          <cell r="L738">
            <v>7.8896231754819173</v>
          </cell>
          <cell r="M738">
            <v>10.675441697714682</v>
          </cell>
          <cell r="N738">
            <v>0</v>
          </cell>
        </row>
        <row r="739">
          <cell r="B739">
            <v>3011069972075</v>
          </cell>
          <cell r="E739">
            <v>1440</v>
          </cell>
          <cell r="H739">
            <v>9009.7959183673465</v>
          </cell>
          <cell r="I739">
            <v>1440</v>
          </cell>
          <cell r="J739">
            <v>9009.7959183673465</v>
          </cell>
          <cell r="L739">
            <v>0</v>
          </cell>
          <cell r="M739">
            <v>0</v>
          </cell>
          <cell r="N739">
            <v>6.2568027210884347</v>
          </cell>
        </row>
        <row r="740">
          <cell r="B740" t="str">
            <v>301106756020L</v>
          </cell>
          <cell r="C740">
            <v>1920</v>
          </cell>
          <cell r="F740">
            <v>8989.8041837561232</v>
          </cell>
          <cell r="I740">
            <v>1920</v>
          </cell>
          <cell r="J740">
            <v>8989.8041837561232</v>
          </cell>
          <cell r="L740">
            <v>4.6821896790396478</v>
          </cell>
          <cell r="M740">
            <v>0</v>
          </cell>
          <cell r="N740">
            <v>0</v>
          </cell>
        </row>
        <row r="741">
          <cell r="B741">
            <v>3054969130098</v>
          </cell>
          <cell r="C741">
            <v>3840</v>
          </cell>
          <cell r="F741">
            <v>8984.498377627604</v>
          </cell>
          <cell r="I741">
            <v>3840</v>
          </cell>
          <cell r="J741">
            <v>8984.498377627604</v>
          </cell>
          <cell r="L741">
            <v>2.3397131191738554</v>
          </cell>
          <cell r="M741">
            <v>0</v>
          </cell>
          <cell r="N741">
            <v>0</v>
          </cell>
        </row>
        <row r="742">
          <cell r="B742" t="str">
            <v>30690713000P5</v>
          </cell>
          <cell r="E742">
            <v>8</v>
          </cell>
          <cell r="H742">
            <v>8914.2857142857138</v>
          </cell>
          <cell r="I742">
            <v>8</v>
          </cell>
          <cell r="J742">
            <v>8914.2857142857138</v>
          </cell>
          <cell r="L742">
            <v>0</v>
          </cell>
          <cell r="M742">
            <v>0</v>
          </cell>
          <cell r="N742">
            <v>1114.2857142857142</v>
          </cell>
        </row>
        <row r="743">
          <cell r="B743" t="str">
            <v>305496762100L</v>
          </cell>
          <cell r="C743">
            <v>1806</v>
          </cell>
          <cell r="D743">
            <v>666</v>
          </cell>
          <cell r="F743">
            <v>5922.3850157053612</v>
          </cell>
          <cell r="G743">
            <v>2975.579668760708</v>
          </cell>
          <cell r="I743">
            <v>2472</v>
          </cell>
          <cell r="J743">
            <v>8897.9646844660692</v>
          </cell>
          <cell r="L743">
            <v>3.2792829544326474</v>
          </cell>
          <cell r="M743">
            <v>4.4678373404815437</v>
          </cell>
          <cell r="N743">
            <v>0</v>
          </cell>
        </row>
        <row r="744">
          <cell r="B744">
            <v>2006267040000</v>
          </cell>
          <cell r="C744">
            <v>489</v>
          </cell>
          <cell r="D744">
            <v>27192</v>
          </cell>
          <cell r="E744">
            <v>8197</v>
          </cell>
          <cell r="F744">
            <v>107.84485702792654</v>
          </cell>
          <cell r="G744">
            <v>6625.8523775912245</v>
          </cell>
          <cell r="H744">
            <v>2098.4225067385446</v>
          </cell>
          <cell r="I744">
            <v>35878</v>
          </cell>
          <cell r="J744">
            <v>8832.1197413576956</v>
          </cell>
          <cell r="L744">
            <v>0.2205416299139602</v>
          </cell>
          <cell r="M744">
            <v>0.24366918128829157</v>
          </cell>
          <cell r="N744">
            <v>0.25599884186147914</v>
          </cell>
        </row>
        <row r="745">
          <cell r="B745">
            <v>2047343110004</v>
          </cell>
          <cell r="C745">
            <v>31438</v>
          </cell>
          <cell r="D745">
            <v>154390</v>
          </cell>
          <cell r="F745">
            <v>1352.3599855865373</v>
          </cell>
          <cell r="G745">
            <v>7476.659603831903</v>
          </cell>
          <cell r="I745">
            <v>185828</v>
          </cell>
          <cell r="J745">
            <v>8829.0195894184399</v>
          </cell>
          <cell r="L745">
            <v>4.3016730885760461E-2</v>
          </cell>
          <cell r="M745">
            <v>4.8427097634768462E-2</v>
          </cell>
          <cell r="N745">
            <v>0</v>
          </cell>
        </row>
        <row r="746">
          <cell r="B746" t="str">
            <v>305496809030A</v>
          </cell>
          <cell r="C746">
            <v>321</v>
          </cell>
          <cell r="D746">
            <v>240</v>
          </cell>
          <cell r="E746">
            <v>233</v>
          </cell>
          <cell r="F746">
            <v>6250.6405946412406</v>
          </cell>
          <cell r="G746">
            <v>1272.7421065513581</v>
          </cell>
          <cell r="H746">
            <v>1298.1428571428571</v>
          </cell>
          <cell r="I746">
            <v>794</v>
          </cell>
          <cell r="J746">
            <v>8821.5255583354556</v>
          </cell>
          <cell r="L746">
            <v>19.472400606359006</v>
          </cell>
          <cell r="M746">
            <v>5.3030921106306588</v>
          </cell>
          <cell r="N746">
            <v>5.5714285714285712</v>
          </cell>
        </row>
        <row r="747">
          <cell r="B747" t="str">
            <v>10PG000000122</v>
          </cell>
          <cell r="C747">
            <v>278.5</v>
          </cell>
          <cell r="E747">
            <v>25</v>
          </cell>
          <cell r="F747">
            <v>8158.5284265967966</v>
          </cell>
          <cell r="H747">
            <v>622.45949999999993</v>
          </cell>
          <cell r="I747">
            <v>303.5</v>
          </cell>
          <cell r="J747">
            <v>8780.9879265967975</v>
          </cell>
          <cell r="L747">
            <v>29.294536540742538</v>
          </cell>
          <cell r="M747">
            <v>0</v>
          </cell>
          <cell r="N747">
            <v>24.898379999999996</v>
          </cell>
        </row>
        <row r="748">
          <cell r="B748" t="str">
            <v>30560701512V5</v>
          </cell>
          <cell r="E748">
            <v>9600</v>
          </cell>
          <cell r="H748">
            <v>8710.5306122448983</v>
          </cell>
          <cell r="I748">
            <v>9600</v>
          </cell>
          <cell r="J748">
            <v>8710.5306122448983</v>
          </cell>
          <cell r="L748">
            <v>0</v>
          </cell>
          <cell r="M748">
            <v>0</v>
          </cell>
          <cell r="N748">
            <v>0.9073469387755102</v>
          </cell>
        </row>
        <row r="749">
          <cell r="B749">
            <v>3047344870001</v>
          </cell>
          <cell r="C749">
            <v>20700</v>
          </cell>
          <cell r="D749">
            <v>8700</v>
          </cell>
          <cell r="E749">
            <v>11888</v>
          </cell>
          <cell r="F749">
            <v>7383.8533355921791</v>
          </cell>
          <cell r="G749">
            <v>538.26384922901195</v>
          </cell>
          <cell r="H749">
            <v>772.72</v>
          </cell>
          <cell r="I749">
            <v>41288</v>
          </cell>
          <cell r="J749">
            <v>8694.83718482119</v>
          </cell>
          <cell r="L749">
            <v>0.35670789060831781</v>
          </cell>
          <cell r="M749">
            <v>6.1869407957357694E-2</v>
          </cell>
          <cell r="N749">
            <v>6.5000000000000002E-2</v>
          </cell>
        </row>
        <row r="750">
          <cell r="B750">
            <v>3011068310195</v>
          </cell>
          <cell r="D750">
            <v>36000</v>
          </cell>
          <cell r="E750">
            <v>135000</v>
          </cell>
          <cell r="G750">
            <v>1751.5355656825834</v>
          </cell>
          <cell r="H750">
            <v>6900.6122448979577</v>
          </cell>
          <cell r="I750">
            <v>171000</v>
          </cell>
          <cell r="J750">
            <v>8652.1478105805418</v>
          </cell>
          <cell r="L750">
            <v>0</v>
          </cell>
          <cell r="M750">
            <v>4.8653765713405094E-2</v>
          </cell>
          <cell r="N750">
            <v>5.1115646258503393E-2</v>
          </cell>
        </row>
        <row r="751">
          <cell r="B751">
            <v>3056070160265</v>
          </cell>
          <cell r="D751">
            <v>11</v>
          </cell>
          <cell r="E751">
            <v>5917</v>
          </cell>
          <cell r="G751">
            <v>15.042750052497087</v>
          </cell>
          <cell r="H751">
            <v>8501.0685849902638</v>
          </cell>
          <cell r="I751">
            <v>5928</v>
          </cell>
          <cell r="J751">
            <v>8516.1113350427604</v>
          </cell>
          <cell r="L751">
            <v>0</v>
          </cell>
          <cell r="M751">
            <v>1.3675227320451897</v>
          </cell>
          <cell r="N751">
            <v>1.4367193822866764</v>
          </cell>
        </row>
        <row r="752">
          <cell r="B752" t="str">
            <v>305496793070FR0</v>
          </cell>
          <cell r="D752">
            <v>115</v>
          </cell>
          <cell r="E752">
            <v>705</v>
          </cell>
          <cell r="G752">
            <v>1133.2445534535941</v>
          </cell>
          <cell r="H752">
            <v>7298.8142881750782</v>
          </cell>
          <cell r="I752">
            <v>820</v>
          </cell>
          <cell r="J752">
            <v>8432.0588416286719</v>
          </cell>
          <cell r="L752">
            <v>0</v>
          </cell>
          <cell r="M752">
            <v>9.8543004648138623</v>
          </cell>
          <cell r="N752">
            <v>10.352928068333444</v>
          </cell>
        </row>
        <row r="753">
          <cell r="B753" t="str">
            <v>3054968000107R0</v>
          </cell>
          <cell r="C753">
            <v>900</v>
          </cell>
          <cell r="D753">
            <v>450</v>
          </cell>
          <cell r="E753">
            <v>90</v>
          </cell>
          <cell r="F753">
            <v>5748.6751338101612</v>
          </cell>
          <cell r="G753">
            <v>2196.9587635260136</v>
          </cell>
          <cell r="H753">
            <v>461.62497539208596</v>
          </cell>
          <cell r="I753">
            <v>1440</v>
          </cell>
          <cell r="J753">
            <v>8407.25887272826</v>
          </cell>
          <cell r="L753">
            <v>6.3874168153446238</v>
          </cell>
          <cell r="M753">
            <v>4.8821305856133632</v>
          </cell>
          <cell r="N753">
            <v>5.1291663932453995</v>
          </cell>
        </row>
        <row r="754">
          <cell r="B754">
            <v>2058064051101</v>
          </cell>
          <cell r="C754">
            <v>415</v>
          </cell>
          <cell r="D754">
            <v>337</v>
          </cell>
          <cell r="E754">
            <v>20</v>
          </cell>
          <cell r="F754">
            <v>4170.9191449295186</v>
          </cell>
          <cell r="G754">
            <v>3983.2754726730395</v>
          </cell>
          <cell r="H754">
            <v>248.35781671159026</v>
          </cell>
          <cell r="I754">
            <v>772</v>
          </cell>
          <cell r="J754">
            <v>8402.5524343141478</v>
          </cell>
          <cell r="L754">
            <v>10.050407578143417</v>
          </cell>
          <cell r="M754">
            <v>11.819808524252343</v>
          </cell>
          <cell r="N754">
            <v>12.417890835579513</v>
          </cell>
        </row>
        <row r="755">
          <cell r="B755">
            <v>3011024570001</v>
          </cell>
          <cell r="C755">
            <v>18000</v>
          </cell>
          <cell r="D755">
            <v>16066</v>
          </cell>
          <cell r="E755">
            <v>12000</v>
          </cell>
          <cell r="F755">
            <v>5730.855749733968</v>
          </cell>
          <cell r="G755">
            <v>1419.9912974898693</v>
          </cell>
          <cell r="H755">
            <v>1114.2857142857142</v>
          </cell>
          <cell r="I755">
            <v>46066</v>
          </cell>
          <cell r="J755">
            <v>8265.1327615095506</v>
          </cell>
          <cell r="L755">
            <v>0.31838087498522044</v>
          </cell>
          <cell r="M755">
            <v>8.8384868510510972E-2</v>
          </cell>
          <cell r="N755">
            <v>9.2857142857142846E-2</v>
          </cell>
        </row>
        <row r="756">
          <cell r="B756" t="str">
            <v>10PG000000019</v>
          </cell>
          <cell r="C756">
            <v>406</v>
          </cell>
          <cell r="D756">
            <v>125</v>
          </cell>
          <cell r="E756">
            <v>895.5</v>
          </cell>
          <cell r="F756">
            <v>4398.432219616313</v>
          </cell>
          <cell r="G756">
            <v>452.97245111636875</v>
          </cell>
          <cell r="H756">
            <v>3409.2964285714279</v>
          </cell>
          <cell r="I756">
            <v>1426.5</v>
          </cell>
          <cell r="J756">
            <v>8260.7010993041094</v>
          </cell>
          <cell r="L756">
            <v>10.833576895606683</v>
          </cell>
          <cell r="M756">
            <v>3.62377960893095</v>
          </cell>
          <cell r="N756">
            <v>3.8071428571428565</v>
          </cell>
        </row>
        <row r="757">
          <cell r="B757">
            <v>3054967374405</v>
          </cell>
          <cell r="C757">
            <v>1585</v>
          </cell>
          <cell r="D757">
            <v>1453</v>
          </cell>
          <cell r="E757">
            <v>1848</v>
          </cell>
          <cell r="F757">
            <v>4570.4398220452786</v>
          </cell>
          <cell r="G757">
            <v>1537.6964217668672</v>
          </cell>
          <cell r="H757">
            <v>2054.6807533302708</v>
          </cell>
          <cell r="I757">
            <v>4886</v>
          </cell>
          <cell r="J757">
            <v>8162.8169971424168</v>
          </cell>
          <cell r="L757">
            <v>2.883558247347179</v>
          </cell>
          <cell r="M757">
            <v>1.0582907238588213</v>
          </cell>
          <cell r="N757">
            <v>1.1118402344860774</v>
          </cell>
        </row>
        <row r="758">
          <cell r="B758">
            <v>3011069780200</v>
          </cell>
          <cell r="C758">
            <v>16800</v>
          </cell>
          <cell r="D758">
            <v>17010</v>
          </cell>
          <cell r="E758">
            <v>2100</v>
          </cell>
          <cell r="F758">
            <v>5416.3437561977426</v>
          </cell>
          <cell r="G758">
            <v>2419.7894201541631</v>
          </cell>
          <cell r="H758">
            <v>313.85564997703256</v>
          </cell>
          <cell r="I758">
            <v>35910</v>
          </cell>
          <cell r="J758">
            <v>8149.9888263289386</v>
          </cell>
          <cell r="L758">
            <v>0.32240141405938944</v>
          </cell>
          <cell r="M758">
            <v>0.14225687361282557</v>
          </cell>
          <cell r="N758">
            <v>0.14945507141763456</v>
          </cell>
        </row>
        <row r="759">
          <cell r="B759">
            <v>3047363380000</v>
          </cell>
          <cell r="C759">
            <v>3780</v>
          </cell>
          <cell r="D759">
            <v>4095</v>
          </cell>
          <cell r="E759">
            <v>4404</v>
          </cell>
          <cell r="F759">
            <v>6888.6067718143258</v>
          </cell>
          <cell r="G759">
            <v>553.07248784113733</v>
          </cell>
          <cell r="H759">
            <v>695.20285714285717</v>
          </cell>
          <cell r="I759">
            <v>12279</v>
          </cell>
          <cell r="J759">
            <v>8136.8821167983206</v>
          </cell>
          <cell r="L759">
            <v>1.8223827438662237</v>
          </cell>
          <cell r="M759">
            <v>0.13506043659124234</v>
          </cell>
          <cell r="N759">
            <v>0.15785714285714286</v>
          </cell>
        </row>
        <row r="760">
          <cell r="B760">
            <v>3011069780100</v>
          </cell>
          <cell r="C760">
            <v>16590</v>
          </cell>
          <cell r="D760">
            <v>17010</v>
          </cell>
          <cell r="E760">
            <v>2310</v>
          </cell>
          <cell r="F760">
            <v>5348.6394592452707</v>
          </cell>
          <cell r="G760">
            <v>2419.7894201541631</v>
          </cell>
          <cell r="H760">
            <v>345.24121497473584</v>
          </cell>
          <cell r="I760">
            <v>35910</v>
          </cell>
          <cell r="J760">
            <v>8113.6700943741698</v>
          </cell>
          <cell r="L760">
            <v>0.32240141405938944</v>
          </cell>
          <cell r="M760">
            <v>0.14225687361282557</v>
          </cell>
          <cell r="N760">
            <v>0.14945507141763456</v>
          </cell>
        </row>
        <row r="761">
          <cell r="B761">
            <v>3063069480002</v>
          </cell>
          <cell r="C761">
            <v>8</v>
          </cell>
          <cell r="D761">
            <v>3</v>
          </cell>
          <cell r="F761">
            <v>1076.509345093451</v>
          </cell>
          <cell r="G761">
            <v>6850.1941444314498</v>
          </cell>
          <cell r="I761">
            <v>11</v>
          </cell>
          <cell r="J761">
            <v>7926.7034895249008</v>
          </cell>
          <cell r="L761">
            <v>134.56366813668137</v>
          </cell>
          <cell r="M761">
            <v>2283.3980481438166</v>
          </cell>
          <cell r="N761">
            <v>0</v>
          </cell>
        </row>
        <row r="762">
          <cell r="B762">
            <v>2056052140000</v>
          </cell>
          <cell r="C762">
            <v>5000</v>
          </cell>
          <cell r="D762">
            <v>35000</v>
          </cell>
          <cell r="E762">
            <v>504850</v>
          </cell>
          <cell r="F762">
            <v>71.962428836275038</v>
          </cell>
          <cell r="G762">
            <v>485.67485246525786</v>
          </cell>
          <cell r="H762">
            <v>7359.9917857142837</v>
          </cell>
          <cell r="I762">
            <v>544850</v>
          </cell>
          <cell r="J762">
            <v>7917.6290670158169</v>
          </cell>
          <cell r="L762">
            <v>1.4392485767255008E-2</v>
          </cell>
          <cell r="M762">
            <v>1.3876424356150224E-2</v>
          </cell>
          <cell r="N762">
            <v>1.4578571428571425E-2</v>
          </cell>
        </row>
        <row r="763">
          <cell r="B763">
            <v>3011069232109</v>
          </cell>
          <cell r="C763">
            <v>1800</v>
          </cell>
          <cell r="F763">
            <v>7900.6769382496659</v>
          </cell>
          <cell r="I763">
            <v>1800</v>
          </cell>
          <cell r="J763">
            <v>7900.6769382496659</v>
          </cell>
          <cell r="L763">
            <v>4.3892649656942586</v>
          </cell>
          <cell r="M763">
            <v>0</v>
          </cell>
          <cell r="N763">
            <v>0</v>
          </cell>
        </row>
        <row r="764">
          <cell r="B764">
            <v>1012919999900</v>
          </cell>
          <cell r="D764">
            <v>1541</v>
          </cell>
          <cell r="G764">
            <v>7867.3687936194037</v>
          </cell>
          <cell r="I764">
            <v>1541</v>
          </cell>
          <cell r="J764">
            <v>7867.3687936194037</v>
          </cell>
          <cell r="L764">
            <v>0</v>
          </cell>
          <cell r="M764">
            <v>5.1053658621800153</v>
          </cell>
          <cell r="N764">
            <v>0</v>
          </cell>
        </row>
        <row r="765">
          <cell r="B765">
            <v>2056052100000</v>
          </cell>
          <cell r="C765">
            <v>5000</v>
          </cell>
          <cell r="D765">
            <v>38000</v>
          </cell>
          <cell r="E765">
            <v>305490</v>
          </cell>
          <cell r="F765">
            <v>125.341153522523</v>
          </cell>
          <cell r="G765">
            <v>819.50450082945781</v>
          </cell>
          <cell r="H765">
            <v>6921.5305714285705</v>
          </cell>
          <cell r="I765">
            <v>348490</v>
          </cell>
          <cell r="J765">
            <v>7866.3762257805511</v>
          </cell>
          <cell r="L765">
            <v>2.5068230704504601E-2</v>
          </cell>
          <cell r="M765">
            <v>2.1565907916564681E-2</v>
          </cell>
          <cell r="N765">
            <v>2.2657142857142855E-2</v>
          </cell>
        </row>
        <row r="766">
          <cell r="B766" t="str">
            <v>10PG000000071</v>
          </cell>
          <cell r="C766">
            <v>201</v>
          </cell>
          <cell r="D766">
            <v>150</v>
          </cell>
          <cell r="E766">
            <v>352</v>
          </cell>
          <cell r="F766">
            <v>2720.7468106867527</v>
          </cell>
          <cell r="G766">
            <v>751.51773382790509</v>
          </cell>
          <cell r="H766">
            <v>4379.8857142857141</v>
          </cell>
          <cell r="I766">
            <v>703</v>
          </cell>
          <cell r="J766">
            <v>7852.1502588003714</v>
          </cell>
          <cell r="L766">
            <v>13.536053784511207</v>
          </cell>
          <cell r="M766">
            <v>5.010118225519367</v>
          </cell>
          <cell r="N766">
            <v>12.442857142857143</v>
          </cell>
        </row>
        <row r="767">
          <cell r="B767" t="str">
            <v>305496709040B</v>
          </cell>
          <cell r="C767">
            <v>1707</v>
          </cell>
          <cell r="F767">
            <v>7838.4028022568527</v>
          </cell>
          <cell r="I767">
            <v>1707</v>
          </cell>
          <cell r="J767">
            <v>7838.4028022568527</v>
          </cell>
          <cell r="L767">
            <v>4.5919172831030188</v>
          </cell>
          <cell r="M767">
            <v>0</v>
          </cell>
          <cell r="N767">
            <v>0</v>
          </cell>
        </row>
        <row r="768">
          <cell r="B768" t="str">
            <v>10PG000000062</v>
          </cell>
          <cell r="C768">
            <v>425</v>
          </cell>
          <cell r="D768">
            <v>75</v>
          </cell>
          <cell r="E768">
            <v>230</v>
          </cell>
          <cell r="F768">
            <v>4624.1791496716296</v>
          </cell>
          <cell r="G768">
            <v>755.69062576486897</v>
          </cell>
          <cell r="H768">
            <v>2434.7142857142858</v>
          </cell>
          <cell r="I768">
            <v>730</v>
          </cell>
          <cell r="J768">
            <v>7814.5840611507847</v>
          </cell>
          <cell r="L768">
            <v>10.880421528639129</v>
          </cell>
          <cell r="M768">
            <v>10.075875010198253</v>
          </cell>
          <cell r="N768">
            <v>10.585714285714285</v>
          </cell>
        </row>
        <row r="769">
          <cell r="B769">
            <v>3011068310103</v>
          </cell>
          <cell r="C769">
            <v>78500</v>
          </cell>
          <cell r="D769">
            <v>51000</v>
          </cell>
          <cell r="E769">
            <v>3000</v>
          </cell>
          <cell r="F769">
            <v>5134.0122321714471</v>
          </cell>
          <cell r="G769">
            <v>2461.1298488739603</v>
          </cell>
          <cell r="H769">
            <v>152.09782466041077</v>
          </cell>
          <cell r="I769">
            <v>132500</v>
          </cell>
          <cell r="J769">
            <v>7747.2399057058183</v>
          </cell>
          <cell r="L769">
            <v>6.5401429709190412E-2</v>
          </cell>
          <cell r="M769">
            <v>4.8257448017136474E-2</v>
          </cell>
          <cell r="N769">
            <v>5.0699274886803591E-2</v>
          </cell>
        </row>
        <row r="770">
          <cell r="B770" t="str">
            <v>3011068858H02</v>
          </cell>
          <cell r="C770">
            <v>968</v>
          </cell>
          <cell r="F770">
            <v>7704.9186021271962</v>
          </cell>
          <cell r="I770">
            <v>968</v>
          </cell>
          <cell r="J770">
            <v>7704.9186021271962</v>
          </cell>
          <cell r="L770">
            <v>7.9596266550900792</v>
          </cell>
          <cell r="M770">
            <v>0</v>
          </cell>
          <cell r="N770">
            <v>0</v>
          </cell>
        </row>
        <row r="771">
          <cell r="B771">
            <v>3011068310203</v>
          </cell>
          <cell r="C771">
            <v>80000</v>
          </cell>
          <cell r="D771">
            <v>48000</v>
          </cell>
          <cell r="E771">
            <v>3000</v>
          </cell>
          <cell r="F771">
            <v>5232.1143767352332</v>
          </cell>
          <cell r="G771">
            <v>2316.3575048225507</v>
          </cell>
          <cell r="H771">
            <v>152.09782466041077</v>
          </cell>
          <cell r="I771">
            <v>131000</v>
          </cell>
          <cell r="J771">
            <v>7700.5697062181944</v>
          </cell>
          <cell r="L771">
            <v>6.5401429709190412E-2</v>
          </cell>
          <cell r="M771">
            <v>4.8257448017136474E-2</v>
          </cell>
          <cell r="N771">
            <v>5.0699274886803591E-2</v>
          </cell>
        </row>
        <row r="772">
          <cell r="B772">
            <v>3047348000016</v>
          </cell>
          <cell r="C772">
            <v>700</v>
          </cell>
          <cell r="D772">
            <v>1500</v>
          </cell>
          <cell r="E772">
            <v>1900</v>
          </cell>
          <cell r="F772">
            <v>1390.0905876705826</v>
          </cell>
          <cell r="G772">
            <v>2579.754126631417</v>
          </cell>
          <cell r="H772">
            <v>3725.7009523809515</v>
          </cell>
          <cell r="I772">
            <v>4100</v>
          </cell>
          <cell r="J772">
            <v>7695.5456666829505</v>
          </cell>
          <cell r="L772">
            <v>1.985843696672261</v>
          </cell>
          <cell r="M772">
            <v>1.7198360844209446</v>
          </cell>
          <cell r="N772">
            <v>1.9608952380952376</v>
          </cell>
        </row>
        <row r="773">
          <cell r="B773">
            <v>3011033800002</v>
          </cell>
          <cell r="C773">
            <v>6625</v>
          </cell>
          <cell r="D773">
            <v>2741</v>
          </cell>
          <cell r="E773">
            <v>1687</v>
          </cell>
          <cell r="F773">
            <v>3759.9511075104301</v>
          </cell>
          <cell r="G773">
            <v>2381.4445486932636</v>
          </cell>
          <cell r="H773">
            <v>1539.8694999999998</v>
          </cell>
          <cell r="I773">
            <v>11053</v>
          </cell>
          <cell r="J773">
            <v>7681.2651562036936</v>
          </cell>
          <cell r="L773">
            <v>0.5675397898128951</v>
          </cell>
          <cell r="M773">
            <v>0.86882325745832312</v>
          </cell>
          <cell r="N773">
            <v>0.9127857142857142</v>
          </cell>
        </row>
        <row r="774">
          <cell r="B774" t="str">
            <v>301106756610I</v>
          </cell>
          <cell r="C774">
            <v>1680</v>
          </cell>
          <cell r="F774">
            <v>7615.3793212140272</v>
          </cell>
          <cell r="I774">
            <v>1680</v>
          </cell>
          <cell r="J774">
            <v>7615.3793212140272</v>
          </cell>
          <cell r="L774">
            <v>4.5329638816750162</v>
          </cell>
          <cell r="M774">
            <v>0</v>
          </cell>
          <cell r="N774">
            <v>0</v>
          </cell>
        </row>
        <row r="775">
          <cell r="B775">
            <v>3011069233009</v>
          </cell>
          <cell r="C775">
            <v>1440</v>
          </cell>
          <cell r="F775">
            <v>7600.5672791052402</v>
          </cell>
          <cell r="I775">
            <v>1440</v>
          </cell>
          <cell r="J775">
            <v>7600.5672791052402</v>
          </cell>
          <cell r="L775">
            <v>5.2781717216008612</v>
          </cell>
          <cell r="M775">
            <v>0</v>
          </cell>
          <cell r="N775">
            <v>0</v>
          </cell>
        </row>
        <row r="776">
          <cell r="B776" t="str">
            <v>200126703000C</v>
          </cell>
          <cell r="C776">
            <v>121191</v>
          </cell>
          <cell r="D776">
            <v>70</v>
          </cell>
          <cell r="F776">
            <v>7538.8827567798435</v>
          </cell>
          <cell r="G776">
            <v>5.2125735420689443</v>
          </cell>
          <cell r="I776">
            <v>121261</v>
          </cell>
          <cell r="J776">
            <v>7544.0953303219121</v>
          </cell>
          <cell r="L776">
            <v>6.2206622247360309E-2</v>
          </cell>
          <cell r="M776">
            <v>7.4465336315270636E-2</v>
          </cell>
          <cell r="N776">
            <v>0</v>
          </cell>
        </row>
        <row r="777">
          <cell r="B777">
            <v>3056657050000</v>
          </cell>
          <cell r="C777">
            <v>6300</v>
          </cell>
          <cell r="D777">
            <v>4900</v>
          </cell>
          <cell r="E777">
            <v>232</v>
          </cell>
          <cell r="F777">
            <v>4849.3401742840952</v>
          </cell>
          <cell r="G777">
            <v>2548.1534361317345</v>
          </cell>
          <cell r="H777">
            <v>126.75201632653059</v>
          </cell>
          <cell r="I777">
            <v>11432</v>
          </cell>
          <cell r="J777">
            <v>7524.2456267423604</v>
          </cell>
          <cell r="L777">
            <v>0.76973653560065003</v>
          </cell>
          <cell r="M777">
            <v>0.5200313134962723</v>
          </cell>
          <cell r="N777">
            <v>0.54634489795918362</v>
          </cell>
        </row>
        <row r="778">
          <cell r="B778">
            <v>2056051948803</v>
          </cell>
          <cell r="C778">
            <v>11000</v>
          </cell>
          <cell r="D778">
            <v>12000</v>
          </cell>
          <cell r="E778">
            <v>132000</v>
          </cell>
          <cell r="F778">
            <v>446.79969552192739</v>
          </cell>
          <cell r="G778">
            <v>563.18838214897607</v>
          </cell>
          <cell r="H778">
            <v>6508.5428571428565</v>
          </cell>
          <cell r="I778">
            <v>155000</v>
          </cell>
          <cell r="J778">
            <v>7518.5309348137598</v>
          </cell>
          <cell r="L778">
            <v>4.0618154138357038E-2</v>
          </cell>
          <cell r="M778">
            <v>4.6932365179081337E-2</v>
          </cell>
          <cell r="N778">
            <v>4.9307142857142855E-2</v>
          </cell>
        </row>
        <row r="779">
          <cell r="B779">
            <v>2000868730192</v>
          </cell>
          <cell r="E779">
            <v>10501</v>
          </cell>
          <cell r="H779">
            <v>7508.2149999999992</v>
          </cell>
          <cell r="I779">
            <v>10501</v>
          </cell>
          <cell r="J779">
            <v>7508.2149999999992</v>
          </cell>
          <cell r="L779">
            <v>0</v>
          </cell>
          <cell r="M779">
            <v>0</v>
          </cell>
          <cell r="N779">
            <v>0.71499999999999997</v>
          </cell>
        </row>
        <row r="780">
          <cell r="B780">
            <v>3054970510703</v>
          </cell>
          <cell r="C780">
            <v>5328</v>
          </cell>
          <cell r="D780">
            <v>384</v>
          </cell>
          <cell r="F780">
            <v>4175.861758617586</v>
          </cell>
          <cell r="G780">
            <v>3304.169046259281</v>
          </cell>
          <cell r="I780">
            <v>5712</v>
          </cell>
          <cell r="J780">
            <v>7480.0308048768675</v>
          </cell>
          <cell r="L780">
            <v>0.7837578375783758</v>
          </cell>
          <cell r="M780">
            <v>8.6046068913002109</v>
          </cell>
          <cell r="N780">
            <v>0</v>
          </cell>
        </row>
        <row r="781">
          <cell r="B781">
            <v>3054969131098</v>
          </cell>
          <cell r="C781">
            <v>3480</v>
          </cell>
          <cell r="F781">
            <v>7436.9715901425325</v>
          </cell>
          <cell r="I781">
            <v>3480</v>
          </cell>
          <cell r="J781">
            <v>7436.9715901425325</v>
          </cell>
          <cell r="L781">
            <v>2.1370608017650956</v>
          </cell>
          <cell r="M781">
            <v>0</v>
          </cell>
          <cell r="N781">
            <v>0</v>
          </cell>
        </row>
        <row r="782">
          <cell r="B782" t="str">
            <v>30549702201P4</v>
          </cell>
          <cell r="D782">
            <v>4901</v>
          </cell>
          <cell r="G782">
            <v>7383.0268418046817</v>
          </cell>
          <cell r="I782">
            <v>4901</v>
          </cell>
          <cell r="J782">
            <v>7383.0268418046817</v>
          </cell>
          <cell r="L782">
            <v>0</v>
          </cell>
          <cell r="M782">
            <v>1.5064327365445178</v>
          </cell>
          <cell r="N782">
            <v>0</v>
          </cell>
        </row>
        <row r="783">
          <cell r="B783" t="str">
            <v>10PG000000115</v>
          </cell>
          <cell r="C783">
            <v>100</v>
          </cell>
          <cell r="E783">
            <v>1916</v>
          </cell>
          <cell r="F783">
            <v>1127.4377449656847</v>
          </cell>
          <cell r="H783">
            <v>6226.9999999999991</v>
          </cell>
          <cell r="I783">
            <v>2016</v>
          </cell>
          <cell r="J783">
            <v>7354.437744965684</v>
          </cell>
          <cell r="L783">
            <v>11.274377449656846</v>
          </cell>
          <cell r="M783">
            <v>0</v>
          </cell>
          <cell r="N783">
            <v>3.2499999999999996</v>
          </cell>
        </row>
        <row r="784">
          <cell r="B784" t="str">
            <v>10PG000000002</v>
          </cell>
          <cell r="D784">
            <v>1050</v>
          </cell>
          <cell r="E784">
            <v>1000</v>
          </cell>
          <cell r="G784">
            <v>3671.9524557395775</v>
          </cell>
          <cell r="H784">
            <v>3674.0507142857145</v>
          </cell>
          <cell r="I784">
            <v>2050</v>
          </cell>
          <cell r="J784">
            <v>7346.0031700252921</v>
          </cell>
          <cell r="L784">
            <v>0</v>
          </cell>
          <cell r="M784">
            <v>3.4970975768948356</v>
          </cell>
          <cell r="N784">
            <v>3.6740507142857144</v>
          </cell>
        </row>
        <row r="785">
          <cell r="B785">
            <v>3063069472204</v>
          </cell>
          <cell r="D785">
            <v>1</v>
          </cell>
          <cell r="E785">
            <v>1</v>
          </cell>
          <cell r="G785">
            <v>6185.4416373975273</v>
          </cell>
          <cell r="H785">
            <v>1157.1033986394557</v>
          </cell>
          <cell r="I785">
            <v>2</v>
          </cell>
          <cell r="J785">
            <v>7342.5450360369832</v>
          </cell>
          <cell r="L785">
            <v>0</v>
          </cell>
          <cell r="M785">
            <v>6185.4416373975273</v>
          </cell>
          <cell r="N785">
            <v>1157.1033986394557</v>
          </cell>
        </row>
        <row r="786">
          <cell r="B786" t="str">
            <v>30670704400P4</v>
          </cell>
          <cell r="D786">
            <v>49</v>
          </cell>
          <cell r="G786">
            <v>7264.9381305920406</v>
          </cell>
          <cell r="I786">
            <v>49</v>
          </cell>
          <cell r="J786">
            <v>7264.9381305920406</v>
          </cell>
          <cell r="L786">
            <v>0</v>
          </cell>
          <cell r="M786">
            <v>148.26404348147022</v>
          </cell>
          <cell r="N786">
            <v>0</v>
          </cell>
        </row>
        <row r="787">
          <cell r="B787" t="str">
            <v>10PG000000003</v>
          </cell>
          <cell r="C787">
            <v>3841</v>
          </cell>
          <cell r="F787">
            <v>7211.8484503379987</v>
          </cell>
          <cell r="I787">
            <v>3841</v>
          </cell>
          <cell r="J787">
            <v>7211.8484503379987</v>
          </cell>
          <cell r="L787">
            <v>1.8775965765003901</v>
          </cell>
          <cell r="M787">
            <v>0</v>
          </cell>
          <cell r="N787">
            <v>0</v>
          </cell>
        </row>
        <row r="788">
          <cell r="B788">
            <v>3054970050106</v>
          </cell>
          <cell r="E788">
            <v>4320</v>
          </cell>
          <cell r="H788">
            <v>7126.9038650830089</v>
          </cell>
          <cell r="I788">
            <v>4320</v>
          </cell>
          <cell r="J788">
            <v>7126.9038650830089</v>
          </cell>
          <cell r="L788">
            <v>0</v>
          </cell>
          <cell r="M788">
            <v>0</v>
          </cell>
          <cell r="N788">
            <v>1.6497462650655113</v>
          </cell>
        </row>
        <row r="789">
          <cell r="B789" t="str">
            <v>10PG000000010</v>
          </cell>
          <cell r="C789">
            <v>250</v>
          </cell>
          <cell r="D789">
            <v>250</v>
          </cell>
          <cell r="F789">
            <v>3438.9381768401477</v>
          </cell>
          <cell r="G789">
            <v>3651.3157821469708</v>
          </cell>
          <cell r="I789">
            <v>500</v>
          </cell>
          <cell r="J789">
            <v>7090.2539589871185</v>
          </cell>
          <cell r="L789">
            <v>13.755752707360591</v>
          </cell>
          <cell r="M789">
            <v>14.605263128587882</v>
          </cell>
          <cell r="N789">
            <v>0</v>
          </cell>
        </row>
        <row r="790">
          <cell r="B790" t="str">
            <v>30670704400P3</v>
          </cell>
          <cell r="D790">
            <v>45</v>
          </cell>
          <cell r="G790">
            <v>7052.8231486769455</v>
          </cell>
          <cell r="I790">
            <v>45</v>
          </cell>
          <cell r="J790">
            <v>7052.8231486769455</v>
          </cell>
          <cell r="L790">
            <v>0</v>
          </cell>
          <cell r="M790">
            <v>156.72940330393212</v>
          </cell>
          <cell r="N790">
            <v>0</v>
          </cell>
        </row>
        <row r="791">
          <cell r="B791" t="str">
            <v>301106756010I</v>
          </cell>
          <cell r="C791">
            <v>1680</v>
          </cell>
          <cell r="F791">
            <v>7039.6993562695816</v>
          </cell>
          <cell r="I791">
            <v>1680</v>
          </cell>
          <cell r="J791">
            <v>7039.6993562695816</v>
          </cell>
          <cell r="L791">
            <v>4.190297235874751</v>
          </cell>
          <cell r="M791">
            <v>0</v>
          </cell>
          <cell r="N791">
            <v>0</v>
          </cell>
        </row>
        <row r="792">
          <cell r="B792" t="str">
            <v>30560701500V5</v>
          </cell>
          <cell r="E792">
            <v>7680</v>
          </cell>
          <cell r="H792">
            <v>7009.1755102040815</v>
          </cell>
          <cell r="I792">
            <v>7680</v>
          </cell>
          <cell r="J792">
            <v>7009.1755102040815</v>
          </cell>
          <cell r="L792">
            <v>0</v>
          </cell>
          <cell r="M792">
            <v>0</v>
          </cell>
          <cell r="N792">
            <v>0.91265306122448975</v>
          </cell>
        </row>
        <row r="793">
          <cell r="B793">
            <v>2005069131105</v>
          </cell>
          <cell r="E793">
            <v>7224</v>
          </cell>
          <cell r="H793">
            <v>6999.0983827493246</v>
          </cell>
          <cell r="I793">
            <v>7224</v>
          </cell>
          <cell r="J793">
            <v>6999.0983827493246</v>
          </cell>
          <cell r="L793">
            <v>0</v>
          </cell>
          <cell r="M793">
            <v>0</v>
          </cell>
          <cell r="N793">
            <v>0.96886743947249787</v>
          </cell>
        </row>
        <row r="794">
          <cell r="B794" t="str">
            <v>30549679905PN</v>
          </cell>
          <cell r="C794">
            <v>95</v>
          </cell>
          <cell r="F794">
            <v>6943.6775907464953</v>
          </cell>
          <cell r="I794">
            <v>95</v>
          </cell>
          <cell r="J794">
            <v>6943.6775907464953</v>
          </cell>
          <cell r="L794">
            <v>73.091343060489422</v>
          </cell>
          <cell r="M794">
            <v>0</v>
          </cell>
          <cell r="N794">
            <v>0</v>
          </cell>
        </row>
        <row r="795">
          <cell r="B795" t="str">
            <v>2047359040000_1</v>
          </cell>
          <cell r="C795">
            <v>100000</v>
          </cell>
          <cell r="D795">
            <v>35000</v>
          </cell>
          <cell r="E795">
            <v>63000</v>
          </cell>
          <cell r="F795">
            <v>3337.1587877920952</v>
          </cell>
          <cell r="G795">
            <v>1231.5514225474033</v>
          </cell>
          <cell r="H795">
            <v>2328.9622641509432</v>
          </cell>
          <cell r="I795">
            <v>198000</v>
          </cell>
          <cell r="J795">
            <v>6897.6724744904413</v>
          </cell>
          <cell r="L795">
            <v>3.3371587877920952E-2</v>
          </cell>
          <cell r="M795">
            <v>3.5187183501354379E-2</v>
          </cell>
          <cell r="N795">
            <v>3.6967654986522908E-2</v>
          </cell>
        </row>
        <row r="796">
          <cell r="B796" t="str">
            <v>10PG000000098</v>
          </cell>
          <cell r="C796">
            <v>50</v>
          </cell>
          <cell r="D796">
            <v>2025</v>
          </cell>
          <cell r="E796">
            <v>425</v>
          </cell>
          <cell r="F796">
            <v>148.78825258840823</v>
          </cell>
          <cell r="G796">
            <v>5501.8254874765435</v>
          </cell>
          <cell r="H796">
            <v>1213.1321428571428</v>
          </cell>
          <cell r="I796">
            <v>2500</v>
          </cell>
          <cell r="J796">
            <v>6863.7458829220941</v>
          </cell>
          <cell r="L796">
            <v>2.9757650517681644</v>
          </cell>
          <cell r="M796">
            <v>2.7169508580131079</v>
          </cell>
          <cell r="N796">
            <v>2.8544285714285711</v>
          </cell>
        </row>
        <row r="797">
          <cell r="B797" t="str">
            <v>10PG000000024</v>
          </cell>
          <cell r="E797">
            <v>2650</v>
          </cell>
          <cell r="H797">
            <v>6827.0795357142852</v>
          </cell>
          <cell r="I797">
            <v>2650</v>
          </cell>
          <cell r="J797">
            <v>6827.0795357142852</v>
          </cell>
          <cell r="L797">
            <v>0</v>
          </cell>
          <cell r="M797">
            <v>0</v>
          </cell>
          <cell r="N797">
            <v>2.5762564285714284</v>
          </cell>
        </row>
        <row r="798">
          <cell r="B798" t="str">
            <v>10PG000000027</v>
          </cell>
          <cell r="C798">
            <v>975</v>
          </cell>
          <cell r="D798">
            <v>700</v>
          </cell>
          <cell r="E798">
            <v>1000</v>
          </cell>
          <cell r="F798">
            <v>2533.5915123857121</v>
          </cell>
          <cell r="G798">
            <v>1716.5234151913194</v>
          </cell>
          <cell r="H798">
            <v>2576.2564285714284</v>
          </cell>
          <cell r="I798">
            <v>2675</v>
          </cell>
          <cell r="J798">
            <v>6826.3713561484601</v>
          </cell>
          <cell r="L798">
            <v>2.598555397318679</v>
          </cell>
          <cell r="M798">
            <v>2.4521763074161704</v>
          </cell>
          <cell r="N798">
            <v>2.5762564285714284</v>
          </cell>
        </row>
        <row r="799">
          <cell r="B799">
            <v>3056056082206</v>
          </cell>
          <cell r="C799">
            <v>6656</v>
          </cell>
          <cell r="F799">
            <v>6763.4627001732206</v>
          </cell>
          <cell r="I799">
            <v>6656</v>
          </cell>
          <cell r="J799">
            <v>6763.4627001732206</v>
          </cell>
          <cell r="L799">
            <v>1.0161452374058324</v>
          </cell>
          <cell r="M799">
            <v>0</v>
          </cell>
          <cell r="N799">
            <v>0</v>
          </cell>
        </row>
        <row r="800">
          <cell r="B800">
            <v>1012906999900</v>
          </cell>
          <cell r="C800">
            <v>542</v>
          </cell>
          <cell r="D800">
            <v>812</v>
          </cell>
          <cell r="E800">
            <v>2273.5</v>
          </cell>
          <cell r="F800">
            <v>2372.0239977094548</v>
          </cell>
          <cell r="G800">
            <v>1111.9813439939082</v>
          </cell>
          <cell r="H800">
            <v>3270.9494071428571</v>
          </cell>
          <cell r="I800">
            <v>3627.5</v>
          </cell>
          <cell r="J800">
            <v>6754.9547488462204</v>
          </cell>
          <cell r="L800">
            <v>4.3764280400543445</v>
          </cell>
          <cell r="M800">
            <v>1.3694351527018573</v>
          </cell>
          <cell r="N800">
            <v>1.4387285714285714</v>
          </cell>
        </row>
        <row r="801">
          <cell r="B801">
            <v>2058064000000</v>
          </cell>
          <cell r="D801">
            <v>816</v>
          </cell>
          <cell r="G801">
            <v>6735.6241346536826</v>
          </cell>
          <cell r="I801">
            <v>816</v>
          </cell>
          <cell r="J801">
            <v>6735.6241346536826</v>
          </cell>
          <cell r="L801">
            <v>0</v>
          </cell>
          <cell r="M801">
            <v>8.2544413414873556</v>
          </cell>
          <cell r="N801">
            <v>0</v>
          </cell>
        </row>
        <row r="802">
          <cell r="B802">
            <v>2004069131104</v>
          </cell>
          <cell r="D802">
            <v>8381</v>
          </cell>
          <cell r="E802">
            <v>5525</v>
          </cell>
          <cell r="G802">
            <v>3970.4392048081372</v>
          </cell>
          <cell r="H802">
            <v>2749.8714285714291</v>
          </cell>
          <cell r="I802">
            <v>13906</v>
          </cell>
          <cell r="J802">
            <v>6720.3106333795658</v>
          </cell>
          <cell r="L802">
            <v>0</v>
          </cell>
          <cell r="M802">
            <v>0.473742895216339</v>
          </cell>
          <cell r="N802">
            <v>0.49771428571428583</v>
          </cell>
        </row>
        <row r="803">
          <cell r="B803">
            <v>3011061970001</v>
          </cell>
          <cell r="C803">
            <v>2320</v>
          </cell>
          <cell r="D803">
            <v>130</v>
          </cell>
          <cell r="E803">
            <v>320</v>
          </cell>
          <cell r="F803">
            <v>5736.9397223384003</v>
          </cell>
          <cell r="G803">
            <v>273.92055480867253</v>
          </cell>
          <cell r="H803">
            <v>708.38383970951725</v>
          </cell>
          <cell r="I803">
            <v>2770</v>
          </cell>
          <cell r="J803">
            <v>6719.2441168565902</v>
          </cell>
          <cell r="L803">
            <v>2.4728188458355174</v>
          </cell>
          <cell r="M803">
            <v>2.1070811908359426</v>
          </cell>
          <cell r="N803">
            <v>2.2136994990922414</v>
          </cell>
        </row>
        <row r="804">
          <cell r="B804">
            <v>3056068570075</v>
          </cell>
          <cell r="C804">
            <v>3450</v>
          </cell>
          <cell r="D804">
            <v>4750</v>
          </cell>
          <cell r="E804">
            <v>3900</v>
          </cell>
          <cell r="F804">
            <v>2081.0694356943568</v>
          </cell>
          <cell r="G804">
            <v>2480.264597748484</v>
          </cell>
          <cell r="H804">
            <v>2139.471020408163</v>
          </cell>
          <cell r="I804">
            <v>12100</v>
          </cell>
          <cell r="J804">
            <v>6700.8050538510042</v>
          </cell>
          <cell r="L804">
            <v>0.60320853208532077</v>
          </cell>
          <cell r="M804">
            <v>0.52216096794704925</v>
          </cell>
          <cell r="N804">
            <v>0.54858231292517001</v>
          </cell>
        </row>
        <row r="805">
          <cell r="B805">
            <v>3011068771407</v>
          </cell>
          <cell r="C805">
            <v>1080</v>
          </cell>
          <cell r="D805">
            <v>360</v>
          </cell>
          <cell r="F805">
            <v>4988.2204704399983</v>
          </cell>
          <cell r="G805">
            <v>1677.669902912621</v>
          </cell>
          <cell r="I805">
            <v>1440</v>
          </cell>
          <cell r="J805">
            <v>6665.8903733526195</v>
          </cell>
          <cell r="L805">
            <v>4.6187226578148133</v>
          </cell>
          <cell r="M805">
            <v>4.6601941747572804</v>
          </cell>
          <cell r="N805">
            <v>0</v>
          </cell>
        </row>
        <row r="806">
          <cell r="B806">
            <v>2001567602204</v>
          </cell>
          <cell r="C806">
            <v>1776</v>
          </cell>
          <cell r="D806">
            <v>2801</v>
          </cell>
          <cell r="E806">
            <v>1105</v>
          </cell>
          <cell r="F806">
            <v>2842.6139977271027</v>
          </cell>
          <cell r="G806">
            <v>2685.8577283267209</v>
          </cell>
          <cell r="H806">
            <v>1113.190700808625</v>
          </cell>
          <cell r="I806">
            <v>5682</v>
          </cell>
          <cell r="J806">
            <v>6641.6624268624491</v>
          </cell>
          <cell r="L806">
            <v>1.6005709446661613</v>
          </cell>
          <cell r="M806">
            <v>0.95889244138761909</v>
          </cell>
          <cell r="N806">
            <v>1.0074123989218327</v>
          </cell>
        </row>
        <row r="807">
          <cell r="B807">
            <v>3056060942293</v>
          </cell>
          <cell r="C807">
            <v>3600</v>
          </cell>
          <cell r="F807">
            <v>6638.889918310947</v>
          </cell>
          <cell r="I807">
            <v>3600</v>
          </cell>
          <cell r="J807">
            <v>6638.889918310947</v>
          </cell>
          <cell r="L807">
            <v>1.8441360884197076</v>
          </cell>
          <cell r="M807">
            <v>0</v>
          </cell>
          <cell r="N807">
            <v>0</v>
          </cell>
        </row>
        <row r="808">
          <cell r="B808">
            <v>2057059160000</v>
          </cell>
          <cell r="C808">
            <v>208000</v>
          </cell>
          <cell r="F808">
            <v>6628.7677305185925</v>
          </cell>
          <cell r="I808">
            <v>208000</v>
          </cell>
          <cell r="J808">
            <v>6628.7677305185925</v>
          </cell>
          <cell r="L808">
            <v>3.1869075627493235E-2</v>
          </cell>
          <cell r="M808">
            <v>0</v>
          </cell>
          <cell r="N808">
            <v>0</v>
          </cell>
        </row>
        <row r="809">
          <cell r="B809">
            <v>3011069882478</v>
          </cell>
          <cell r="E809">
            <v>5400</v>
          </cell>
          <cell r="H809">
            <v>6627.8918400157463</v>
          </cell>
          <cell r="I809">
            <v>5400</v>
          </cell>
          <cell r="J809">
            <v>6627.8918400157463</v>
          </cell>
          <cell r="L809">
            <v>0</v>
          </cell>
          <cell r="M809">
            <v>0</v>
          </cell>
          <cell r="N809">
            <v>1.2273873777806938</v>
          </cell>
        </row>
        <row r="810">
          <cell r="B810" t="str">
            <v>10PG000000102</v>
          </cell>
          <cell r="C810">
            <v>200</v>
          </cell>
          <cell r="D810">
            <v>100</v>
          </cell>
          <cell r="E810">
            <v>100</v>
          </cell>
          <cell r="F810">
            <v>3168.5610973756793</v>
          </cell>
          <cell r="G810">
            <v>1670.4740148486576</v>
          </cell>
          <cell r="H810">
            <v>1754.9999999999998</v>
          </cell>
          <cell r="I810">
            <v>400</v>
          </cell>
          <cell r="J810">
            <v>6594.0351122243374</v>
          </cell>
          <cell r="L810">
            <v>15.842805486878397</v>
          </cell>
          <cell r="M810">
            <v>16.704740148486575</v>
          </cell>
          <cell r="N810">
            <v>17.549999999999997</v>
          </cell>
        </row>
        <row r="811">
          <cell r="B811" t="str">
            <v>10PG000000074</v>
          </cell>
          <cell r="C811">
            <v>77.5</v>
          </cell>
          <cell r="D811">
            <v>54</v>
          </cell>
          <cell r="E811">
            <v>246</v>
          </cell>
          <cell r="F811">
            <v>1151.8096798615045</v>
          </cell>
          <cell r="G811">
            <v>938.32911805498907</v>
          </cell>
          <cell r="H811">
            <v>4490.9057142857146</v>
          </cell>
          <cell r="I811">
            <v>377.5</v>
          </cell>
          <cell r="J811">
            <v>6581.0445122022084</v>
          </cell>
          <cell r="L811">
            <v>14.862060385309736</v>
          </cell>
          <cell r="M811">
            <v>17.376465149166464</v>
          </cell>
          <cell r="N811">
            <v>18.255714285714287</v>
          </cell>
        </row>
        <row r="812">
          <cell r="B812">
            <v>2000467320000</v>
          </cell>
          <cell r="C812">
            <v>39000</v>
          </cell>
          <cell r="F812">
            <v>6550.6370934963516</v>
          </cell>
          <cell r="I812">
            <v>39000</v>
          </cell>
          <cell r="J812">
            <v>6550.6370934963516</v>
          </cell>
          <cell r="L812">
            <v>0.16796505367939363</v>
          </cell>
          <cell r="M812">
            <v>0</v>
          </cell>
          <cell r="N812">
            <v>0</v>
          </cell>
        </row>
        <row r="813">
          <cell r="B813">
            <v>3054968710802</v>
          </cell>
          <cell r="C813">
            <v>1824</v>
          </cell>
          <cell r="F813">
            <v>6535.8688493155123</v>
          </cell>
          <cell r="I813">
            <v>1824</v>
          </cell>
          <cell r="J813">
            <v>6535.8688493155123</v>
          </cell>
          <cell r="L813">
            <v>3.5832614305457851</v>
          </cell>
          <cell r="M813">
            <v>0</v>
          </cell>
          <cell r="N813">
            <v>0</v>
          </cell>
        </row>
        <row r="814">
          <cell r="B814">
            <v>2001170150002</v>
          </cell>
          <cell r="E814">
            <v>160000</v>
          </cell>
          <cell r="H814">
            <v>6492.5714285714284</v>
          </cell>
          <cell r="I814">
            <v>160000</v>
          </cell>
          <cell r="J814">
            <v>6492.5714285714284</v>
          </cell>
          <cell r="L814">
            <v>0</v>
          </cell>
          <cell r="M814">
            <v>0</v>
          </cell>
          <cell r="N814">
            <v>4.0578571428571429E-2</v>
          </cell>
        </row>
        <row r="815">
          <cell r="B815" t="str">
            <v>301106797310I</v>
          </cell>
          <cell r="C815">
            <v>1330</v>
          </cell>
          <cell r="F815">
            <v>6474.787598554718</v>
          </cell>
          <cell r="I815">
            <v>1330</v>
          </cell>
          <cell r="J815">
            <v>6474.787598554718</v>
          </cell>
          <cell r="L815">
            <v>4.8682613522967806</v>
          </cell>
          <cell r="M815">
            <v>0</v>
          </cell>
          <cell r="N815">
            <v>0</v>
          </cell>
        </row>
        <row r="816">
          <cell r="B816" t="str">
            <v>10PG000000118</v>
          </cell>
          <cell r="C816">
            <v>26</v>
          </cell>
          <cell r="D816">
            <v>25</v>
          </cell>
          <cell r="E816">
            <v>180</v>
          </cell>
          <cell r="F816">
            <v>661.02631059606915</v>
          </cell>
          <cell r="G816">
            <v>670.17826548094956</v>
          </cell>
          <cell r="H816">
            <v>5069.4428571428571</v>
          </cell>
          <cell r="I816">
            <v>231</v>
          </cell>
          <cell r="J816">
            <v>6400.6474332198759</v>
          </cell>
          <cell r="L816">
            <v>25.424088869079583</v>
          </cell>
          <cell r="M816">
            <v>26.807130619237981</v>
          </cell>
          <cell r="N816">
            <v>28.163571428571426</v>
          </cell>
        </row>
        <row r="817">
          <cell r="B817" t="str">
            <v>30563714700P0</v>
          </cell>
          <cell r="E817">
            <v>152</v>
          </cell>
          <cell r="H817">
            <v>6293.6272108843541</v>
          </cell>
          <cell r="I817">
            <v>152</v>
          </cell>
          <cell r="J817">
            <v>6293.6272108843541</v>
          </cell>
          <cell r="L817">
            <v>0</v>
          </cell>
          <cell r="M817">
            <v>0</v>
          </cell>
          <cell r="N817">
            <v>41.40544217687075</v>
          </cell>
        </row>
        <row r="818">
          <cell r="B818" t="str">
            <v>10PG000000030</v>
          </cell>
          <cell r="C818">
            <v>1525</v>
          </cell>
          <cell r="E818">
            <v>325</v>
          </cell>
          <cell r="F818">
            <v>5081.8522891111261</v>
          </cell>
          <cell r="H818">
            <v>1116.6071428571429</v>
          </cell>
          <cell r="I818">
            <v>1850</v>
          </cell>
          <cell r="J818">
            <v>6198.4594319682692</v>
          </cell>
          <cell r="L818">
            <v>3.332362156794181</v>
          </cell>
          <cell r="M818">
            <v>0</v>
          </cell>
          <cell r="N818">
            <v>3.4357142857142859</v>
          </cell>
        </row>
        <row r="819">
          <cell r="B819" t="str">
            <v>10PG000000053</v>
          </cell>
          <cell r="C819">
            <v>250</v>
          </cell>
          <cell r="D819">
            <v>900</v>
          </cell>
          <cell r="E819">
            <v>750</v>
          </cell>
          <cell r="F819">
            <v>1688.3492919279911</v>
          </cell>
          <cell r="G819">
            <v>2370.4821734519046</v>
          </cell>
          <cell r="H819">
            <v>2075.3571428571427</v>
          </cell>
          <cell r="I819">
            <v>1900</v>
          </cell>
          <cell r="J819">
            <v>6134.1886082370384</v>
          </cell>
          <cell r="L819">
            <v>6.753397167711964</v>
          </cell>
          <cell r="M819">
            <v>2.6338690816132275</v>
          </cell>
          <cell r="N819">
            <v>2.7671428571428569</v>
          </cell>
        </row>
        <row r="820">
          <cell r="B820">
            <v>3054968002807</v>
          </cell>
          <cell r="C820">
            <v>864</v>
          </cell>
          <cell r="D820">
            <v>96</v>
          </cell>
          <cell r="E820">
            <v>126</v>
          </cell>
          <cell r="F820">
            <v>4888.6371216653342</v>
          </cell>
          <cell r="G820">
            <v>517.58763630947965</v>
          </cell>
          <cell r="H820">
            <v>713.70806155259527</v>
          </cell>
          <cell r="I820">
            <v>1086</v>
          </cell>
          <cell r="J820">
            <v>6119.9328195274093</v>
          </cell>
          <cell r="L820">
            <v>5.6581448167422854</v>
          </cell>
          <cell r="M820">
            <v>5.3915378782237466</v>
          </cell>
          <cell r="N820">
            <v>5.6643496948618672</v>
          </cell>
        </row>
        <row r="821">
          <cell r="B821">
            <v>2002067990062</v>
          </cell>
          <cell r="C821">
            <v>496</v>
          </cell>
          <cell r="D821">
            <v>618</v>
          </cell>
          <cell r="F821">
            <v>2499.7125023969438</v>
          </cell>
          <cell r="G821">
            <v>3586.2341970078746</v>
          </cell>
          <cell r="I821">
            <v>1114</v>
          </cell>
          <cell r="J821">
            <v>6085.946699404818</v>
          </cell>
          <cell r="L821">
            <v>5.0397429483809351</v>
          </cell>
          <cell r="M821">
            <v>5.802967956323422</v>
          </cell>
          <cell r="N821">
            <v>0</v>
          </cell>
        </row>
        <row r="822">
          <cell r="B822">
            <v>3054969920194</v>
          </cell>
          <cell r="C822">
            <v>2940</v>
          </cell>
          <cell r="F822">
            <v>6052.7641475509781</v>
          </cell>
          <cell r="I822">
            <v>2940</v>
          </cell>
          <cell r="J822">
            <v>6052.7641475509781</v>
          </cell>
          <cell r="L822">
            <v>2.0587633154935299</v>
          </cell>
          <cell r="M822">
            <v>0</v>
          </cell>
          <cell r="N822">
            <v>0</v>
          </cell>
        </row>
        <row r="823">
          <cell r="B823">
            <v>3054968700200</v>
          </cell>
          <cell r="C823">
            <v>1026</v>
          </cell>
          <cell r="D823">
            <v>990</v>
          </cell>
          <cell r="E823">
            <v>396</v>
          </cell>
          <cell r="F823">
            <v>2881.1273406851719</v>
          </cell>
          <cell r="G823">
            <v>2227.2164727034005</v>
          </cell>
          <cell r="H823">
            <v>935.9654504888772</v>
          </cell>
          <cell r="I823">
            <v>2412</v>
          </cell>
          <cell r="J823">
            <v>6044.3092638774488</v>
          </cell>
          <cell r="L823">
            <v>2.8081163164572827</v>
          </cell>
          <cell r="M823">
            <v>2.2497136087913137</v>
          </cell>
          <cell r="N823">
            <v>2.3635491173961545</v>
          </cell>
        </row>
        <row r="824">
          <cell r="B824">
            <v>2000967651265</v>
          </cell>
          <cell r="C824">
            <v>2500</v>
          </cell>
          <cell r="D824">
            <v>21120</v>
          </cell>
          <cell r="F824">
            <v>544.85838976036814</v>
          </cell>
          <cell r="G824">
            <v>5473.9462300391124</v>
          </cell>
          <cell r="I824">
            <v>23620</v>
          </cell>
          <cell r="J824">
            <v>6018.8046197994809</v>
          </cell>
          <cell r="L824">
            <v>0.21794335590414726</v>
          </cell>
          <cell r="M824">
            <v>0.25918306013442766</v>
          </cell>
          <cell r="N824">
            <v>0</v>
          </cell>
        </row>
        <row r="825">
          <cell r="B825">
            <v>3054968700100</v>
          </cell>
          <cell r="C825">
            <v>990</v>
          </cell>
          <cell r="D825">
            <v>1014</v>
          </cell>
          <cell r="E825">
            <v>396</v>
          </cell>
          <cell r="F825">
            <v>2780.0351532927098</v>
          </cell>
          <cell r="G825">
            <v>2281.2095993143921</v>
          </cell>
          <cell r="H825">
            <v>935.9654504888772</v>
          </cell>
          <cell r="I825">
            <v>2400</v>
          </cell>
          <cell r="J825">
            <v>5997.2102030959795</v>
          </cell>
          <cell r="L825">
            <v>2.8081163164572827</v>
          </cell>
          <cell r="M825">
            <v>2.2497136087913137</v>
          </cell>
          <cell r="N825">
            <v>2.3635491173961545</v>
          </cell>
        </row>
        <row r="826">
          <cell r="B826">
            <v>3011069972076</v>
          </cell>
          <cell r="E826">
            <v>960</v>
          </cell>
          <cell r="H826">
            <v>5975.1183673469386</v>
          </cell>
          <cell r="I826">
            <v>960</v>
          </cell>
          <cell r="J826">
            <v>5975.1183673469386</v>
          </cell>
          <cell r="L826">
            <v>0</v>
          </cell>
          <cell r="M826">
            <v>0</v>
          </cell>
          <cell r="N826">
            <v>6.2240816326530615</v>
          </cell>
        </row>
        <row r="827">
          <cell r="B827" t="str">
            <v>30549697901P3</v>
          </cell>
          <cell r="D827">
            <v>5061</v>
          </cell>
          <cell r="G827">
            <v>5921.1878926327818</v>
          </cell>
          <cell r="I827">
            <v>5061</v>
          </cell>
          <cell r="J827">
            <v>5921.1878926327818</v>
          </cell>
          <cell r="L827">
            <v>0</v>
          </cell>
          <cell r="M827">
            <v>1.1699640175128989</v>
          </cell>
          <cell r="N827">
            <v>0</v>
          </cell>
        </row>
        <row r="828">
          <cell r="B828">
            <v>3054962091707</v>
          </cell>
          <cell r="C828">
            <v>140</v>
          </cell>
          <cell r="F828">
            <v>5914.1402946382386</v>
          </cell>
          <cell r="I828">
            <v>140</v>
          </cell>
          <cell r="J828">
            <v>5914.1402946382386</v>
          </cell>
          <cell r="L828">
            <v>42.24385924741599</v>
          </cell>
          <cell r="M828">
            <v>0</v>
          </cell>
          <cell r="N828">
            <v>0</v>
          </cell>
        </row>
        <row r="829">
          <cell r="B829">
            <v>2000467991102</v>
          </cell>
          <cell r="C829">
            <v>196</v>
          </cell>
          <cell r="F829">
            <v>5898.0953976160172</v>
          </cell>
          <cell r="I829">
            <v>196</v>
          </cell>
          <cell r="J829">
            <v>5898.0953976160172</v>
          </cell>
          <cell r="L829">
            <v>30.092323457224577</v>
          </cell>
          <cell r="M829">
            <v>0</v>
          </cell>
          <cell r="N829">
            <v>0</v>
          </cell>
        </row>
        <row r="830">
          <cell r="B830" t="str">
            <v>10PG000000096</v>
          </cell>
          <cell r="C830">
            <v>130</v>
          </cell>
          <cell r="D830">
            <v>179</v>
          </cell>
          <cell r="E830">
            <v>151.5</v>
          </cell>
          <cell r="F830">
            <v>1747.4226962025446</v>
          </cell>
          <cell r="G830">
            <v>2176.9546653612902</v>
          </cell>
          <cell r="H830">
            <v>1935.737142857143</v>
          </cell>
          <cell r="I830">
            <v>460.5</v>
          </cell>
          <cell r="J830">
            <v>5860.1145044209779</v>
          </cell>
          <cell r="L830">
            <v>13.441713047711881</v>
          </cell>
          <cell r="M830">
            <v>12.161757907046313</v>
          </cell>
          <cell r="N830">
            <v>12.777142857142858</v>
          </cell>
        </row>
        <row r="831">
          <cell r="B831">
            <v>2001769090102</v>
          </cell>
          <cell r="D831">
            <v>26053</v>
          </cell>
          <cell r="G831">
            <v>5818.3315479642524</v>
          </cell>
          <cell r="I831">
            <v>26053</v>
          </cell>
          <cell r="J831">
            <v>5818.3315479642524</v>
          </cell>
          <cell r="L831">
            <v>0</v>
          </cell>
          <cell r="M831">
            <v>0.2233267396447339</v>
          </cell>
          <cell r="N831">
            <v>0</v>
          </cell>
        </row>
        <row r="832">
          <cell r="B832">
            <v>3054969570077</v>
          </cell>
          <cell r="C832">
            <v>2551</v>
          </cell>
          <cell r="D832">
            <v>2102</v>
          </cell>
          <cell r="F832">
            <v>3250.3066207132656</v>
          </cell>
          <cell r="G832">
            <v>2559.2080715781458</v>
          </cell>
          <cell r="I832">
            <v>4653</v>
          </cell>
          <cell r="J832">
            <v>5809.5146922914118</v>
          </cell>
          <cell r="L832">
            <v>1.2741303883627071</v>
          </cell>
          <cell r="M832">
            <v>1.2175109760124385</v>
          </cell>
          <cell r="N832">
            <v>0</v>
          </cell>
        </row>
        <row r="833">
          <cell r="B833" t="str">
            <v>10PG000000087</v>
          </cell>
          <cell r="C833">
            <v>500</v>
          </cell>
          <cell r="D833">
            <v>1300</v>
          </cell>
          <cell r="F833">
            <v>1500.5352606245262</v>
          </cell>
          <cell r="G833">
            <v>4220.7732185831283</v>
          </cell>
          <cell r="I833">
            <v>1800</v>
          </cell>
          <cell r="J833">
            <v>5721.3084792076543</v>
          </cell>
          <cell r="L833">
            <v>3.0010705212490523</v>
          </cell>
          <cell r="M833">
            <v>3.2467486296793293</v>
          </cell>
          <cell r="N833">
            <v>0</v>
          </cell>
        </row>
        <row r="834">
          <cell r="B834" t="str">
            <v>30110704700P1</v>
          </cell>
          <cell r="C834">
            <v>60</v>
          </cell>
          <cell r="D834">
            <v>488</v>
          </cell>
          <cell r="F834">
            <v>414.42767368850156</v>
          </cell>
          <cell r="G834">
            <v>5248.1705691985535</v>
          </cell>
          <cell r="I834">
            <v>548</v>
          </cell>
          <cell r="J834">
            <v>5662.5982428870548</v>
          </cell>
          <cell r="L834">
            <v>6.907127894808359</v>
          </cell>
          <cell r="M834">
            <v>10.754447887701954</v>
          </cell>
          <cell r="N834">
            <v>0</v>
          </cell>
        </row>
        <row r="835">
          <cell r="B835" t="str">
            <v>3047368622207R0</v>
          </cell>
          <cell r="C835">
            <v>360</v>
          </cell>
          <cell r="D835">
            <v>301</v>
          </cell>
          <cell r="E835">
            <v>628</v>
          </cell>
          <cell r="F835">
            <v>1565.21280791347</v>
          </cell>
          <cell r="G835">
            <v>1274.6443705943655</v>
          </cell>
          <cell r="H835">
            <v>2793.9560929194831</v>
          </cell>
          <cell r="I835">
            <v>1289</v>
          </cell>
          <cell r="J835">
            <v>5633.8132714273188</v>
          </cell>
          <cell r="L835">
            <v>4.3478133553151945</v>
          </cell>
          <cell r="M835">
            <v>4.2346989056291209</v>
          </cell>
          <cell r="N835">
            <v>4.4489746702539543</v>
          </cell>
        </row>
        <row r="836">
          <cell r="B836">
            <v>2007169130000</v>
          </cell>
          <cell r="C836">
            <v>140000</v>
          </cell>
          <cell r="D836">
            <v>279910</v>
          </cell>
          <cell r="E836">
            <v>240000</v>
          </cell>
          <cell r="F836">
            <v>1118.1854326867351</v>
          </cell>
          <cell r="G836">
            <v>2375.0216202986053</v>
          </cell>
          <cell r="H836">
            <v>2139.4285714285716</v>
          </cell>
          <cell r="I836">
            <v>659910</v>
          </cell>
          <cell r="J836">
            <v>5632.6356244139115</v>
          </cell>
          <cell r="L836">
            <v>7.9870388049052502E-3</v>
          </cell>
          <cell r="M836">
            <v>8.4849473770090573E-3</v>
          </cell>
          <cell r="N836">
            <v>8.9142857142857149E-3</v>
          </cell>
        </row>
        <row r="837">
          <cell r="B837">
            <v>3056065400051</v>
          </cell>
          <cell r="C837">
            <v>16100</v>
          </cell>
          <cell r="D837">
            <v>1400</v>
          </cell>
          <cell r="F837">
            <v>4949.2376258604208</v>
          </cell>
          <cell r="G837">
            <v>682.27679421283074</v>
          </cell>
          <cell r="I837">
            <v>17500</v>
          </cell>
          <cell r="J837">
            <v>5631.514420073252</v>
          </cell>
          <cell r="L837">
            <v>0.30740606371803858</v>
          </cell>
          <cell r="M837">
            <v>0.48734056729487912</v>
          </cell>
          <cell r="N837">
            <v>0</v>
          </cell>
        </row>
        <row r="838">
          <cell r="B838">
            <v>3047363390000</v>
          </cell>
          <cell r="C838">
            <v>2520</v>
          </cell>
          <cell r="D838">
            <v>2400</v>
          </cell>
          <cell r="E838">
            <v>3150</v>
          </cell>
          <cell r="F838">
            <v>4750.252246866361</v>
          </cell>
          <cell r="G838">
            <v>360.61026352288491</v>
          </cell>
          <cell r="H838">
            <v>497.25</v>
          </cell>
          <cell r="I838">
            <v>8070</v>
          </cell>
          <cell r="J838">
            <v>5608.1125103892464</v>
          </cell>
          <cell r="L838">
            <v>1.8850207328834765</v>
          </cell>
          <cell r="M838">
            <v>0.15025427646786871</v>
          </cell>
          <cell r="N838">
            <v>0.15785714285714286</v>
          </cell>
        </row>
        <row r="839">
          <cell r="B839" t="str">
            <v>30620691800P1</v>
          </cell>
          <cell r="E839">
            <v>419</v>
          </cell>
          <cell r="H839">
            <v>5604.4812925170063</v>
          </cell>
          <cell r="I839">
            <v>419</v>
          </cell>
          <cell r="J839">
            <v>5604.4812925170063</v>
          </cell>
          <cell r="L839">
            <v>0</v>
          </cell>
          <cell r="M839">
            <v>0</v>
          </cell>
          <cell r="N839">
            <v>13.375850340136052</v>
          </cell>
        </row>
        <row r="840">
          <cell r="B840">
            <v>3011041950000</v>
          </cell>
          <cell r="C840">
            <v>2500</v>
          </cell>
          <cell r="D840">
            <v>2500</v>
          </cell>
          <cell r="E840">
            <v>3750</v>
          </cell>
          <cell r="F840">
            <v>407.13291656663057</v>
          </cell>
          <cell r="G840">
            <v>2008.5461369013622</v>
          </cell>
          <cell r="H840">
            <v>3165.2678571428569</v>
          </cell>
          <cell r="I840">
            <v>8750</v>
          </cell>
          <cell r="J840">
            <v>5580.94691061085</v>
          </cell>
          <cell r="L840">
            <v>0.16285316662665222</v>
          </cell>
          <cell r="M840">
            <v>0.80341845476054485</v>
          </cell>
          <cell r="N840">
            <v>0.84407142857142847</v>
          </cell>
        </row>
        <row r="841">
          <cell r="B841">
            <v>2000869301506</v>
          </cell>
          <cell r="C841">
            <v>104</v>
          </cell>
          <cell r="D841">
            <v>2686</v>
          </cell>
          <cell r="E841">
            <v>635</v>
          </cell>
          <cell r="F841">
            <v>205.60693953221434</v>
          </cell>
          <cell r="G841">
            <v>4277.710901176737</v>
          </cell>
          <cell r="H841">
            <v>1062.4696765498652</v>
          </cell>
          <cell r="I841">
            <v>3425</v>
          </cell>
          <cell r="J841">
            <v>5545.7875172588174</v>
          </cell>
          <cell r="L841">
            <v>1.9769898031943687</v>
          </cell>
          <cell r="M841">
            <v>1.5925952722176981</v>
          </cell>
          <cell r="N841">
            <v>1.6731805929919137</v>
          </cell>
        </row>
        <row r="842">
          <cell r="B842" t="str">
            <v>20OLSR11X1X30MA</v>
          </cell>
          <cell r="D842">
            <v>12000</v>
          </cell>
          <cell r="E842">
            <v>159000</v>
          </cell>
          <cell r="G842">
            <v>371.21644774414619</v>
          </cell>
          <cell r="H842">
            <v>5167.5</v>
          </cell>
          <cell r="I842">
            <v>171000</v>
          </cell>
          <cell r="J842">
            <v>5538.7164477441465</v>
          </cell>
          <cell r="L842">
            <v>0</v>
          </cell>
          <cell r="M842">
            <v>3.0934703978678851E-2</v>
          </cell>
          <cell r="N842">
            <v>3.2500000000000001E-2</v>
          </cell>
        </row>
        <row r="843">
          <cell r="B843" t="str">
            <v>10PG000000089</v>
          </cell>
          <cell r="E843">
            <v>1200</v>
          </cell>
          <cell r="H843">
            <v>5460.0000000000009</v>
          </cell>
          <cell r="I843">
            <v>1200</v>
          </cell>
          <cell r="J843">
            <v>5460.0000000000009</v>
          </cell>
          <cell r="L843">
            <v>0</v>
          </cell>
          <cell r="M843">
            <v>0</v>
          </cell>
          <cell r="N843">
            <v>4.5500000000000007</v>
          </cell>
        </row>
        <row r="844">
          <cell r="B844" t="str">
            <v>10PG000001091</v>
          </cell>
          <cell r="D844">
            <v>800</v>
          </cell>
          <cell r="G844">
            <v>5393.5433700424956</v>
          </cell>
          <cell r="I844">
            <v>800</v>
          </cell>
          <cell r="J844">
            <v>5393.5433700424956</v>
          </cell>
          <cell r="L844">
            <v>0</v>
          </cell>
          <cell r="M844">
            <v>6.7419292125531198</v>
          </cell>
          <cell r="N844">
            <v>0</v>
          </cell>
        </row>
        <row r="845">
          <cell r="B845" t="str">
            <v>301106826250A</v>
          </cell>
          <cell r="C845">
            <v>384</v>
          </cell>
          <cell r="D845">
            <v>384</v>
          </cell>
          <cell r="F845">
            <v>2587.959997247031</v>
          </cell>
          <cell r="G845">
            <v>2763.9520274129072</v>
          </cell>
          <cell r="I845">
            <v>768</v>
          </cell>
          <cell r="J845">
            <v>5351.9120246599377</v>
          </cell>
          <cell r="L845">
            <v>6.7394791594974768</v>
          </cell>
          <cell r="M845">
            <v>7.1977917380544456</v>
          </cell>
          <cell r="N845">
            <v>0</v>
          </cell>
        </row>
        <row r="846">
          <cell r="B846" t="str">
            <v>10PG000000121</v>
          </cell>
          <cell r="C846">
            <v>27.5</v>
          </cell>
          <cell r="E846">
            <v>129.5</v>
          </cell>
          <cell r="F846">
            <v>898.55530908250262</v>
          </cell>
          <cell r="H846">
            <v>4446.8450000000003</v>
          </cell>
          <cell r="I846">
            <v>157</v>
          </cell>
          <cell r="J846">
            <v>5345.4003090825026</v>
          </cell>
          <cell r="L846">
            <v>32.674738512091004</v>
          </cell>
          <cell r="M846">
            <v>0</v>
          </cell>
          <cell r="N846">
            <v>34.338571428571427</v>
          </cell>
        </row>
        <row r="847">
          <cell r="B847">
            <v>3070069770004</v>
          </cell>
          <cell r="E847">
            <v>4200</v>
          </cell>
          <cell r="H847">
            <v>5285.1389526871826</v>
          </cell>
          <cell r="I847">
            <v>4200</v>
          </cell>
          <cell r="J847">
            <v>5285.1389526871826</v>
          </cell>
          <cell r="L847">
            <v>0</v>
          </cell>
          <cell r="M847">
            <v>0</v>
          </cell>
          <cell r="N847">
            <v>1.2583664173064721</v>
          </cell>
        </row>
        <row r="848">
          <cell r="B848">
            <v>3056070159905</v>
          </cell>
          <cell r="D848">
            <v>1401</v>
          </cell>
          <cell r="E848">
            <v>4535</v>
          </cell>
          <cell r="G848">
            <v>1198.4277477731641</v>
          </cell>
          <cell r="H848">
            <v>4075.5704852680619</v>
          </cell>
          <cell r="I848">
            <v>5936</v>
          </cell>
          <cell r="J848">
            <v>5273.9982330412258</v>
          </cell>
          <cell r="L848">
            <v>0</v>
          </cell>
          <cell r="M848">
            <v>0.8554088135425868</v>
          </cell>
          <cell r="N848">
            <v>0.89869249950784169</v>
          </cell>
        </row>
        <row r="849">
          <cell r="B849" t="str">
            <v>301106784TI0A</v>
          </cell>
          <cell r="D849">
            <v>240</v>
          </cell>
          <cell r="E849">
            <v>672</v>
          </cell>
          <cell r="G849">
            <v>1336.8895461909046</v>
          </cell>
          <cell r="H849">
            <v>3932.70124023886</v>
          </cell>
          <cell r="I849">
            <v>912</v>
          </cell>
          <cell r="J849">
            <v>5269.5907864297642</v>
          </cell>
          <cell r="L849">
            <v>0</v>
          </cell>
          <cell r="M849">
            <v>5.5703731091287692</v>
          </cell>
          <cell r="N849">
            <v>5.8522339884506849</v>
          </cell>
        </row>
        <row r="850">
          <cell r="B850" t="str">
            <v>10PG000001022</v>
          </cell>
          <cell r="E850">
            <v>600</v>
          </cell>
          <cell r="H850">
            <v>5237.1428571428578</v>
          </cell>
          <cell r="I850">
            <v>600</v>
          </cell>
          <cell r="J850">
            <v>5237.1428571428578</v>
          </cell>
          <cell r="L850">
            <v>0</v>
          </cell>
          <cell r="M850">
            <v>0</v>
          </cell>
          <cell r="N850">
            <v>8.7285714285714295</v>
          </cell>
        </row>
        <row r="851">
          <cell r="B851">
            <v>3054969330005</v>
          </cell>
          <cell r="C851">
            <v>150</v>
          </cell>
          <cell r="D851">
            <v>192</v>
          </cell>
          <cell r="E851">
            <v>960</v>
          </cell>
          <cell r="F851">
            <v>710.41151587986462</v>
          </cell>
          <cell r="G851">
            <v>722.85294725388667</v>
          </cell>
          <cell r="H851">
            <v>3797.1465319246668</v>
          </cell>
          <cell r="I851">
            <v>1302</v>
          </cell>
          <cell r="J851">
            <v>5230.4109950584179</v>
          </cell>
          <cell r="L851">
            <v>4.7360767725324306</v>
          </cell>
          <cell r="M851">
            <v>3.7648591002806597</v>
          </cell>
          <cell r="N851">
            <v>3.9553609707548611</v>
          </cell>
        </row>
        <row r="852">
          <cell r="B852" t="str">
            <v>30549709300P1</v>
          </cell>
          <cell r="D852">
            <v>92</v>
          </cell>
          <cell r="E852">
            <v>905</v>
          </cell>
          <cell r="G852">
            <v>460.77978116813063</v>
          </cell>
          <cell r="H852">
            <v>4762.0238095238092</v>
          </cell>
          <cell r="I852">
            <v>997</v>
          </cell>
          <cell r="J852">
            <v>5222.8035906919395</v>
          </cell>
          <cell r="L852">
            <v>0</v>
          </cell>
          <cell r="M852">
            <v>5.0084758822622897</v>
          </cell>
          <cell r="N852">
            <v>5.2619047619047619</v>
          </cell>
        </row>
        <row r="853">
          <cell r="B853">
            <v>3011067200106</v>
          </cell>
          <cell r="E853">
            <v>1600</v>
          </cell>
          <cell r="H853">
            <v>5184.1043813023598</v>
          </cell>
          <cell r="I853">
            <v>1600</v>
          </cell>
          <cell r="J853">
            <v>5184.1043813023598</v>
          </cell>
          <cell r="L853">
            <v>0</v>
          </cell>
          <cell r="M853">
            <v>0</v>
          </cell>
          <cell r="N853">
            <v>3.2400652383139747</v>
          </cell>
        </row>
        <row r="854">
          <cell r="B854" t="str">
            <v>305496799050O</v>
          </cell>
          <cell r="C854">
            <v>54</v>
          </cell>
          <cell r="D854">
            <v>24</v>
          </cell>
          <cell r="F854">
            <v>3413.1114576439886</v>
          </cell>
          <cell r="G854">
            <v>1769.7772701313534</v>
          </cell>
          <cell r="I854">
            <v>78</v>
          </cell>
          <cell r="J854">
            <v>5182.888727775342</v>
          </cell>
          <cell r="L854">
            <v>63.20576773414794</v>
          </cell>
          <cell r="M854">
            <v>73.740719588806385</v>
          </cell>
          <cell r="N854">
            <v>0</v>
          </cell>
        </row>
        <row r="855">
          <cell r="B855">
            <v>2002467842575</v>
          </cell>
          <cell r="C855">
            <v>4041</v>
          </cell>
          <cell r="D855">
            <v>2546</v>
          </cell>
          <cell r="E855">
            <v>4214</v>
          </cell>
          <cell r="F855">
            <v>2023.6641600600242</v>
          </cell>
          <cell r="G855">
            <v>1125.1393761388049</v>
          </cell>
          <cell r="H855">
            <v>1956.4999999999998</v>
          </cell>
          <cell r="I855">
            <v>10801</v>
          </cell>
          <cell r="J855">
            <v>5105.3035361988286</v>
          </cell>
          <cell r="L855">
            <v>0.50078301412027326</v>
          </cell>
          <cell r="M855">
            <v>0.44192434255255497</v>
          </cell>
          <cell r="N855">
            <v>0.46428571428571425</v>
          </cell>
        </row>
        <row r="856">
          <cell r="B856">
            <v>2056051930003</v>
          </cell>
          <cell r="C856">
            <v>5000</v>
          </cell>
          <cell r="D856">
            <v>10200</v>
          </cell>
          <cell r="E856">
            <v>21600</v>
          </cell>
          <cell r="F856">
            <v>598.63251240725504</v>
          </cell>
          <cell r="G856">
            <v>1379.3342579750347</v>
          </cell>
          <cell r="H856">
            <v>3068.7428571428572</v>
          </cell>
          <cell r="I856">
            <v>36800</v>
          </cell>
          <cell r="J856">
            <v>5046.709627525147</v>
          </cell>
          <cell r="L856">
            <v>0.119726502481451</v>
          </cell>
          <cell r="M856">
            <v>0.13522884882108183</v>
          </cell>
          <cell r="N856">
            <v>0.14207142857142857</v>
          </cell>
        </row>
        <row r="857">
          <cell r="B857">
            <v>2002169931103</v>
          </cell>
          <cell r="C857">
            <v>57</v>
          </cell>
          <cell r="D857">
            <v>478</v>
          </cell>
          <cell r="F857">
            <v>498.08281101678949</v>
          </cell>
          <cell r="G857">
            <v>4524.8025295786929</v>
          </cell>
          <cell r="I857">
            <v>535</v>
          </cell>
          <cell r="J857">
            <v>5022.8853405954824</v>
          </cell>
          <cell r="L857">
            <v>8.738294930119114</v>
          </cell>
          <cell r="M857">
            <v>9.4661140786165117</v>
          </cell>
          <cell r="N857">
            <v>0</v>
          </cell>
        </row>
        <row r="858">
          <cell r="B858" t="str">
            <v>3011068858L02</v>
          </cell>
          <cell r="C858">
            <v>42</v>
          </cell>
          <cell r="D858">
            <v>546</v>
          </cell>
          <cell r="E858">
            <v>232</v>
          </cell>
          <cell r="F858">
            <v>334.3043195137833</v>
          </cell>
          <cell r="G858">
            <v>3194.8837737886997</v>
          </cell>
          <cell r="H858">
            <v>1475.3472001662401</v>
          </cell>
          <cell r="I858">
            <v>820</v>
          </cell>
          <cell r="J858">
            <v>5004.5352934687235</v>
          </cell>
          <cell r="L858">
            <v>7.9596266550900783</v>
          </cell>
          <cell r="M858">
            <v>5.851435483129487</v>
          </cell>
          <cell r="N858">
            <v>6.3592551731303448</v>
          </cell>
        </row>
        <row r="859">
          <cell r="B859">
            <v>3056060947763</v>
          </cell>
          <cell r="C859">
            <v>1500</v>
          </cell>
          <cell r="E859">
            <v>1500</v>
          </cell>
          <cell r="F859">
            <v>2527.3046848115537</v>
          </cell>
          <cell r="H859">
            <v>2393.046828860161</v>
          </cell>
          <cell r="I859">
            <v>3000</v>
          </cell>
          <cell r="J859">
            <v>4920.3515136717142</v>
          </cell>
          <cell r="L859">
            <v>1.6848697898743692</v>
          </cell>
          <cell r="M859">
            <v>0</v>
          </cell>
          <cell r="N859">
            <v>1.5953645525734406</v>
          </cell>
        </row>
        <row r="860">
          <cell r="B860" t="str">
            <v>305496793040FR0</v>
          </cell>
          <cell r="D860">
            <v>80</v>
          </cell>
          <cell r="E860">
            <v>400</v>
          </cell>
          <cell r="G860">
            <v>778.42032868257138</v>
          </cell>
          <cell r="H860">
            <v>4089.0419865695471</v>
          </cell>
          <cell r="I860">
            <v>480</v>
          </cell>
          <cell r="J860">
            <v>4867.4623152521181</v>
          </cell>
          <cell r="L860">
            <v>0</v>
          </cell>
          <cell r="M860">
            <v>9.7302541085321419</v>
          </cell>
          <cell r="N860">
            <v>10.222604966423868</v>
          </cell>
        </row>
        <row r="861">
          <cell r="B861">
            <v>2000867841102</v>
          </cell>
          <cell r="D861">
            <v>53278</v>
          </cell>
          <cell r="G861">
            <v>4863.9862126776607</v>
          </cell>
          <cell r="I861">
            <v>53278</v>
          </cell>
          <cell r="J861">
            <v>4863.9862126776607</v>
          </cell>
          <cell r="L861">
            <v>0</v>
          </cell>
          <cell r="M861">
            <v>9.1294459489426411E-2</v>
          </cell>
          <cell r="N861">
            <v>0</v>
          </cell>
        </row>
        <row r="862">
          <cell r="B862" t="str">
            <v>30549706592P0</v>
          </cell>
          <cell r="D862">
            <v>356</v>
          </cell>
          <cell r="E862">
            <v>859</v>
          </cell>
          <cell r="G862">
            <v>1373.4688024076943</v>
          </cell>
          <cell r="H862">
            <v>3481.7642476190472</v>
          </cell>
          <cell r="I862">
            <v>1215</v>
          </cell>
          <cell r="J862">
            <v>4855.2330500267417</v>
          </cell>
          <cell r="L862">
            <v>0</v>
          </cell>
          <cell r="M862">
            <v>3.8580584337294783</v>
          </cell>
          <cell r="N862">
            <v>4.0532761904761898</v>
          </cell>
        </row>
        <row r="863">
          <cell r="B863">
            <v>3054968002707</v>
          </cell>
          <cell r="C863">
            <v>672</v>
          </cell>
          <cell r="D863">
            <v>96</v>
          </cell>
          <cell r="E863">
            <v>106</v>
          </cell>
          <cell r="F863">
            <v>3700.8793617347937</v>
          </cell>
          <cell r="G863">
            <v>512.59407393588344</v>
          </cell>
          <cell r="H863">
            <v>594.6283480433973</v>
          </cell>
          <cell r="I863">
            <v>874</v>
          </cell>
          <cell r="J863">
            <v>4808.1017837140753</v>
          </cell>
          <cell r="L863">
            <v>5.5072609549624909</v>
          </cell>
          <cell r="M863">
            <v>5.3395216034987856</v>
          </cell>
          <cell r="N863">
            <v>5.6097013966358231</v>
          </cell>
        </row>
        <row r="864">
          <cell r="B864" t="str">
            <v>10PG000001082</v>
          </cell>
          <cell r="D864">
            <v>800</v>
          </cell>
          <cell r="G864">
            <v>4783.6000918547161</v>
          </cell>
          <cell r="I864">
            <v>800</v>
          </cell>
          <cell r="J864">
            <v>4783.6000918547161</v>
          </cell>
          <cell r="L864">
            <v>0</v>
          </cell>
          <cell r="M864">
            <v>5.9795001148183955</v>
          </cell>
          <cell r="N864">
            <v>0</v>
          </cell>
        </row>
        <row r="865">
          <cell r="B865">
            <v>2005269240000</v>
          </cell>
          <cell r="C865">
            <v>54000</v>
          </cell>
          <cell r="D865">
            <v>360000</v>
          </cell>
          <cell r="E865">
            <v>45000</v>
          </cell>
          <cell r="F865">
            <v>486.81396913858151</v>
          </cell>
          <cell r="G865">
            <v>3786.4077669902913</v>
          </cell>
          <cell r="H865">
            <v>497.25000000000006</v>
          </cell>
          <cell r="I865">
            <v>459000</v>
          </cell>
          <cell r="J865">
            <v>4770.4717361288731</v>
          </cell>
          <cell r="L865">
            <v>9.0150735025663238E-3</v>
          </cell>
          <cell r="M865">
            <v>1.0517799352750809E-2</v>
          </cell>
          <cell r="N865">
            <v>1.1050000000000001E-2</v>
          </cell>
        </row>
        <row r="866">
          <cell r="B866">
            <v>2005069240000</v>
          </cell>
          <cell r="C866">
            <v>70000</v>
          </cell>
          <cell r="D866">
            <v>70000</v>
          </cell>
          <cell r="E866">
            <v>75000</v>
          </cell>
          <cell r="F866">
            <v>1428.1774338276123</v>
          </cell>
          <cell r="G866">
            <v>1571.4829621168856</v>
          </cell>
          <cell r="H866">
            <v>1768.9285714285716</v>
          </cell>
          <cell r="I866">
            <v>215000</v>
          </cell>
          <cell r="J866">
            <v>4768.588967373069</v>
          </cell>
          <cell r="L866">
            <v>2.0402534768965891E-2</v>
          </cell>
          <cell r="M866">
            <v>2.2449756601669795E-2</v>
          </cell>
          <cell r="N866">
            <v>2.3585714285714286E-2</v>
          </cell>
        </row>
        <row r="867">
          <cell r="B867" t="str">
            <v>30549703301P1</v>
          </cell>
          <cell r="C867">
            <v>142</v>
          </cell>
          <cell r="D867">
            <v>1005</v>
          </cell>
          <cell r="E867">
            <v>580</v>
          </cell>
          <cell r="F867">
            <v>236.72047483241479</v>
          </cell>
          <cell r="G867">
            <v>2795.1402051158552</v>
          </cell>
          <cell r="H867">
            <v>1694.7393967233197</v>
          </cell>
          <cell r="I867">
            <v>1727</v>
          </cell>
          <cell r="J867">
            <v>4726.6000766715897</v>
          </cell>
          <cell r="L867">
            <v>1.6670455974113718</v>
          </cell>
          <cell r="M867">
            <v>2.7812340349411495</v>
          </cell>
          <cell r="N867">
            <v>2.9219644771091717</v>
          </cell>
        </row>
        <row r="868">
          <cell r="B868" t="str">
            <v>305496709040C</v>
          </cell>
          <cell r="D868">
            <v>780</v>
          </cell>
          <cell r="G868">
            <v>4711.1821816105075</v>
          </cell>
          <cell r="I868">
            <v>780</v>
          </cell>
          <cell r="J868">
            <v>4711.1821816105075</v>
          </cell>
          <cell r="L868">
            <v>0</v>
          </cell>
          <cell r="M868">
            <v>6.0399771559109068</v>
          </cell>
          <cell r="N868">
            <v>0</v>
          </cell>
        </row>
        <row r="869">
          <cell r="B869" t="str">
            <v>30110704701P1</v>
          </cell>
          <cell r="C869">
            <v>64</v>
          </cell>
          <cell r="D869">
            <v>174</v>
          </cell>
          <cell r="F869">
            <v>442.05618526773497</v>
          </cell>
          <cell r="G869">
            <v>4223.4761088901605</v>
          </cell>
          <cell r="I869">
            <v>238</v>
          </cell>
          <cell r="J869">
            <v>4665.5322941578952</v>
          </cell>
          <cell r="L869">
            <v>6.907127894808359</v>
          </cell>
          <cell r="M869">
            <v>24.272851200518165</v>
          </cell>
          <cell r="N869">
            <v>0</v>
          </cell>
        </row>
        <row r="870">
          <cell r="B870" t="str">
            <v>10PG000000041</v>
          </cell>
          <cell r="C870">
            <v>250</v>
          </cell>
          <cell r="D870">
            <v>275</v>
          </cell>
          <cell r="E870">
            <v>200</v>
          </cell>
          <cell r="F870">
            <v>1151.5372506666245</v>
          </cell>
          <cell r="G870">
            <v>1980.9258654918278</v>
          </cell>
          <cell r="H870">
            <v>1513.5714285714287</v>
          </cell>
          <cell r="I870">
            <v>725</v>
          </cell>
          <cell r="J870">
            <v>4646.0345447298805</v>
          </cell>
          <cell r="L870">
            <v>4.6061490026664975</v>
          </cell>
          <cell r="M870">
            <v>7.2033667836066471</v>
          </cell>
          <cell r="N870">
            <v>7.5678571428571431</v>
          </cell>
        </row>
        <row r="871">
          <cell r="B871">
            <v>3011069234209</v>
          </cell>
          <cell r="C871">
            <v>840</v>
          </cell>
          <cell r="F871">
            <v>4634.8427285177822</v>
          </cell>
          <cell r="I871">
            <v>840</v>
          </cell>
          <cell r="J871">
            <v>4634.8427285177822</v>
          </cell>
          <cell r="L871">
            <v>5.5176699149021218</v>
          </cell>
          <cell r="M871">
            <v>0</v>
          </cell>
          <cell r="N871">
            <v>0</v>
          </cell>
        </row>
        <row r="872">
          <cell r="B872" t="str">
            <v>301106826140A</v>
          </cell>
          <cell r="C872">
            <v>672</v>
          </cell>
          <cell r="F872">
            <v>4613.4249577789888</v>
          </cell>
          <cell r="I872">
            <v>672</v>
          </cell>
          <cell r="J872">
            <v>4613.4249577789888</v>
          </cell>
          <cell r="L872">
            <v>6.865215710980638</v>
          </cell>
          <cell r="M872">
            <v>0</v>
          </cell>
          <cell r="N872">
            <v>0</v>
          </cell>
        </row>
        <row r="873">
          <cell r="B873">
            <v>3055769561109</v>
          </cell>
          <cell r="C873">
            <v>400</v>
          </cell>
          <cell r="F873">
            <v>4603.6342716368335</v>
          </cell>
          <cell r="I873">
            <v>400</v>
          </cell>
          <cell r="J873">
            <v>4603.6342716368335</v>
          </cell>
          <cell r="L873">
            <v>11.509085679092085</v>
          </cell>
          <cell r="M873">
            <v>0</v>
          </cell>
          <cell r="N873">
            <v>0</v>
          </cell>
        </row>
        <row r="874">
          <cell r="B874">
            <v>2003069930008</v>
          </cell>
          <cell r="D874">
            <v>132</v>
          </cell>
          <cell r="G874">
            <v>4566.1450332378827</v>
          </cell>
          <cell r="I874">
            <v>132</v>
          </cell>
          <cell r="J874">
            <v>4566.1450332378827</v>
          </cell>
          <cell r="L874">
            <v>0</v>
          </cell>
          <cell r="M874">
            <v>34.592007827559719</v>
          </cell>
          <cell r="N874">
            <v>0</v>
          </cell>
        </row>
        <row r="875">
          <cell r="B875" t="str">
            <v>30549702202P4</v>
          </cell>
          <cell r="D875">
            <v>3116</v>
          </cell>
          <cell r="G875">
            <v>4546.0955644393671</v>
          </cell>
          <cell r="I875">
            <v>3116</v>
          </cell>
          <cell r="J875">
            <v>4546.0955644393671</v>
          </cell>
          <cell r="L875">
            <v>0</v>
          </cell>
          <cell r="M875">
            <v>1.4589523634272681</v>
          </cell>
          <cell r="N875">
            <v>0</v>
          </cell>
        </row>
        <row r="876">
          <cell r="B876">
            <v>2001770190102</v>
          </cell>
          <cell r="E876">
            <v>17141</v>
          </cell>
          <cell r="H876">
            <v>4536.2432142857142</v>
          </cell>
          <cell r="I876">
            <v>17141</v>
          </cell>
          <cell r="J876">
            <v>4536.2432142857142</v>
          </cell>
          <cell r="L876">
            <v>0</v>
          </cell>
          <cell r="M876">
            <v>0</v>
          </cell>
          <cell r="N876">
            <v>0.26464285714285712</v>
          </cell>
        </row>
        <row r="877">
          <cell r="B877">
            <v>2002467841575</v>
          </cell>
          <cell r="C877">
            <v>3451</v>
          </cell>
          <cell r="D877">
            <v>2751</v>
          </cell>
          <cell r="E877">
            <v>3352</v>
          </cell>
          <cell r="F877">
            <v>1733.5820278291578</v>
          </cell>
          <cell r="G877">
            <v>1215.7338663620785</v>
          </cell>
          <cell r="H877">
            <v>1556.2857142857142</v>
          </cell>
          <cell r="I877">
            <v>9554</v>
          </cell>
          <cell r="J877">
            <v>4505.6016084769508</v>
          </cell>
          <cell r="L877">
            <v>0.50234193793948356</v>
          </cell>
          <cell r="M877">
            <v>0.44192434255255492</v>
          </cell>
          <cell r="N877">
            <v>0.46428571428571425</v>
          </cell>
        </row>
        <row r="878">
          <cell r="B878" t="str">
            <v>30560701602P4</v>
          </cell>
          <cell r="D878">
            <v>668</v>
          </cell>
          <cell r="G878">
            <v>4444.0129449838196</v>
          </cell>
          <cell r="I878">
            <v>668</v>
          </cell>
          <cell r="J878">
            <v>4444.0129449838196</v>
          </cell>
          <cell r="L878">
            <v>0</v>
          </cell>
          <cell r="M878">
            <v>6.6527139894967355</v>
          </cell>
          <cell r="N878">
            <v>0</v>
          </cell>
        </row>
        <row r="879">
          <cell r="B879" t="str">
            <v>30549697902P3</v>
          </cell>
          <cell r="D879">
            <v>3830</v>
          </cell>
          <cell r="G879">
            <v>4353.2838378069673</v>
          </cell>
          <cell r="I879">
            <v>3830</v>
          </cell>
          <cell r="J879">
            <v>4353.2838378069673</v>
          </cell>
          <cell r="L879">
            <v>0</v>
          </cell>
          <cell r="M879">
            <v>1.1366276338921586</v>
          </cell>
          <cell r="N879">
            <v>0</v>
          </cell>
        </row>
        <row r="880">
          <cell r="B880" t="str">
            <v>305496801227H</v>
          </cell>
          <cell r="D880">
            <v>3110</v>
          </cell>
          <cell r="E880">
            <v>2626</v>
          </cell>
          <cell r="G880">
            <v>2304.5249653259357</v>
          </cell>
          <cell r="H880">
            <v>2044.3400953146531</v>
          </cell>
          <cell r="I880">
            <v>5736</v>
          </cell>
          <cell r="J880">
            <v>4348.865060640589</v>
          </cell>
          <cell r="L880">
            <v>0</v>
          </cell>
          <cell r="M880">
            <v>0.7410048120019086</v>
          </cell>
          <cell r="N880">
            <v>0.7784996554892053</v>
          </cell>
        </row>
        <row r="881">
          <cell r="B881" t="str">
            <v>301106786920B</v>
          </cell>
          <cell r="D881">
            <v>480</v>
          </cell>
          <cell r="G881">
            <v>4333.7978298115358</v>
          </cell>
          <cell r="I881">
            <v>480</v>
          </cell>
          <cell r="J881">
            <v>4333.7978298115358</v>
          </cell>
          <cell r="L881">
            <v>0</v>
          </cell>
          <cell r="M881">
            <v>9.0287454787740327</v>
          </cell>
          <cell r="N881">
            <v>0</v>
          </cell>
        </row>
        <row r="882">
          <cell r="B882" t="str">
            <v>10PG000000083</v>
          </cell>
          <cell r="D882">
            <v>450</v>
          </cell>
          <cell r="E882">
            <v>725</v>
          </cell>
          <cell r="G882">
            <v>1590.9276331891976</v>
          </cell>
          <cell r="H882">
            <v>2692.8571428571427</v>
          </cell>
          <cell r="I882">
            <v>1175</v>
          </cell>
          <cell r="J882">
            <v>4283.7847760463401</v>
          </cell>
          <cell r="L882">
            <v>0</v>
          </cell>
          <cell r="M882">
            <v>3.5353947404204393</v>
          </cell>
          <cell r="N882">
            <v>3.714285714285714</v>
          </cell>
        </row>
        <row r="883">
          <cell r="B883">
            <v>2000570155002</v>
          </cell>
          <cell r="E883">
            <v>43885</v>
          </cell>
          <cell r="H883">
            <v>4230.5626684636118</v>
          </cell>
          <cell r="I883">
            <v>43885</v>
          </cell>
          <cell r="J883">
            <v>4230.5626684636118</v>
          </cell>
          <cell r="L883">
            <v>0</v>
          </cell>
          <cell r="M883">
            <v>0</v>
          </cell>
          <cell r="N883">
            <v>9.6401108999968371E-2</v>
          </cell>
        </row>
        <row r="884">
          <cell r="B884">
            <v>2001567601104</v>
          </cell>
          <cell r="C884">
            <v>871</v>
          </cell>
          <cell r="D884">
            <v>1280</v>
          </cell>
          <cell r="E884">
            <v>1425</v>
          </cell>
          <cell r="F884">
            <v>1394.0972928042268</v>
          </cell>
          <cell r="G884">
            <v>1303.2879171085906</v>
          </cell>
          <cell r="H884">
            <v>1524.3428571428569</v>
          </cell>
          <cell r="I884">
            <v>3576</v>
          </cell>
          <cell r="J884">
            <v>4221.7280670556738</v>
          </cell>
          <cell r="L884">
            <v>1.6005709446661616</v>
          </cell>
          <cell r="M884">
            <v>1.0181936852410864</v>
          </cell>
          <cell r="N884">
            <v>1.0697142857142856</v>
          </cell>
        </row>
        <row r="885">
          <cell r="B885">
            <v>3056070150105</v>
          </cell>
          <cell r="D885">
            <v>1109</v>
          </cell>
          <cell r="E885">
            <v>4937</v>
          </cell>
          <cell r="G885">
            <v>743.10864355003275</v>
          </cell>
          <cell r="H885">
            <v>3475.5319912450509</v>
          </cell>
          <cell r="I885">
            <v>6046</v>
          </cell>
          <cell r="J885">
            <v>4218.6406347950833</v>
          </cell>
          <cell r="L885">
            <v>0</v>
          </cell>
          <cell r="M885">
            <v>0.67007091393149931</v>
          </cell>
          <cell r="N885">
            <v>0.70397650217643326</v>
          </cell>
        </row>
        <row r="886">
          <cell r="B886" t="str">
            <v>10PG000001026</v>
          </cell>
          <cell r="D886">
            <v>800</v>
          </cell>
          <cell r="E886">
            <v>125</v>
          </cell>
          <cell r="G886">
            <v>3454.0608113105682</v>
          </cell>
          <cell r="H886">
            <v>700.78124999999989</v>
          </cell>
          <cell r="I886">
            <v>925</v>
          </cell>
          <cell r="J886">
            <v>4154.8420613105682</v>
          </cell>
          <cell r="L886">
            <v>0</v>
          </cell>
          <cell r="M886">
            <v>4.3175760141382105</v>
          </cell>
          <cell r="N886">
            <v>5.6062499999999993</v>
          </cell>
        </row>
        <row r="887">
          <cell r="B887" t="str">
            <v>305496704040N</v>
          </cell>
          <cell r="C887">
            <v>348</v>
          </cell>
          <cell r="D887">
            <v>96</v>
          </cell>
          <cell r="F887">
            <v>2846.5649879511075</v>
          </cell>
          <cell r="G887">
            <v>1298.2752712735582</v>
          </cell>
          <cell r="I887">
            <v>444</v>
          </cell>
          <cell r="J887">
            <v>4144.8402592246657</v>
          </cell>
          <cell r="L887">
            <v>8.1797844481353668</v>
          </cell>
          <cell r="M887">
            <v>13.523700742432899</v>
          </cell>
          <cell r="N887">
            <v>0</v>
          </cell>
        </row>
        <row r="888">
          <cell r="B888">
            <v>3054970510704</v>
          </cell>
          <cell r="D888">
            <v>480</v>
          </cell>
          <cell r="G888">
            <v>4130.2113078241009</v>
          </cell>
          <cell r="I888">
            <v>480</v>
          </cell>
          <cell r="J888">
            <v>4130.2113078241009</v>
          </cell>
          <cell r="L888">
            <v>0</v>
          </cell>
          <cell r="M888">
            <v>8.6046068913002109</v>
          </cell>
          <cell r="N888">
            <v>0</v>
          </cell>
        </row>
        <row r="889">
          <cell r="B889">
            <v>3011069884408</v>
          </cell>
          <cell r="C889">
            <v>1835</v>
          </cell>
          <cell r="D889">
            <v>240</v>
          </cell>
          <cell r="F889">
            <v>3405.9636814855548</v>
          </cell>
          <cell r="G889">
            <v>721.8732153055397</v>
          </cell>
          <cell r="I889">
            <v>2075</v>
          </cell>
          <cell r="J889">
            <v>4127.8368967910947</v>
          </cell>
          <cell r="L889">
            <v>1.856110998084771</v>
          </cell>
          <cell r="M889">
            <v>3.0078050637730822</v>
          </cell>
          <cell r="N889">
            <v>0</v>
          </cell>
        </row>
        <row r="890">
          <cell r="B890">
            <v>3054969921193</v>
          </cell>
          <cell r="C890">
            <v>420</v>
          </cell>
          <cell r="F890">
            <v>4090.9644390561539</v>
          </cell>
          <cell r="I890">
            <v>420</v>
          </cell>
          <cell r="J890">
            <v>4090.9644390561539</v>
          </cell>
          <cell r="L890">
            <v>9.7403915215622714</v>
          </cell>
          <cell r="M890">
            <v>0</v>
          </cell>
          <cell r="N890">
            <v>0</v>
          </cell>
        </row>
        <row r="891">
          <cell r="B891">
            <v>3054970050206</v>
          </cell>
          <cell r="E891">
            <v>2160</v>
          </cell>
          <cell r="H891">
            <v>4070.9919286042391</v>
          </cell>
          <cell r="I891">
            <v>2160</v>
          </cell>
          <cell r="J891">
            <v>4070.9919286042391</v>
          </cell>
          <cell r="L891">
            <v>0</v>
          </cell>
          <cell r="M891">
            <v>0</v>
          </cell>
          <cell r="N891">
            <v>1.8847184854649255</v>
          </cell>
        </row>
        <row r="892">
          <cell r="B892">
            <v>2001170160002</v>
          </cell>
          <cell r="E892">
            <v>50000</v>
          </cell>
          <cell r="H892">
            <v>4030.0000000000005</v>
          </cell>
          <cell r="I892">
            <v>50000</v>
          </cell>
          <cell r="J892">
            <v>4030.0000000000005</v>
          </cell>
          <cell r="L892">
            <v>0</v>
          </cell>
          <cell r="M892">
            <v>0</v>
          </cell>
          <cell r="N892">
            <v>8.0600000000000005E-2</v>
          </cell>
        </row>
        <row r="893">
          <cell r="B893">
            <v>2000868330501</v>
          </cell>
          <cell r="C893">
            <v>13052</v>
          </cell>
          <cell r="D893">
            <v>671</v>
          </cell>
          <cell r="E893">
            <v>104</v>
          </cell>
          <cell r="F893">
            <v>3918.029391170714</v>
          </cell>
          <cell r="G893">
            <v>83.923934109272921</v>
          </cell>
          <cell r="H893">
            <v>13.665768194070079</v>
          </cell>
          <cell r="I893">
            <v>13827</v>
          </cell>
          <cell r="J893">
            <v>4015.6190934740571</v>
          </cell>
          <cell r="L893">
            <v>0.30018613171703296</v>
          </cell>
          <cell r="M893">
            <v>0.12507292713751553</v>
          </cell>
          <cell r="N893">
            <v>0.13140161725067384</v>
          </cell>
        </row>
        <row r="894">
          <cell r="B894">
            <v>1012618095000</v>
          </cell>
          <cell r="E894">
            <v>431</v>
          </cell>
          <cell r="H894">
            <v>4002.1428571428573</v>
          </cell>
          <cell r="I894">
            <v>431</v>
          </cell>
          <cell r="J894">
            <v>4002.1428571428573</v>
          </cell>
          <cell r="L894">
            <v>0</v>
          </cell>
          <cell r="M894">
            <v>0</v>
          </cell>
          <cell r="N894">
            <v>9.2857142857142865</v>
          </cell>
        </row>
        <row r="895">
          <cell r="B895" t="str">
            <v>30560701599P4</v>
          </cell>
          <cell r="C895">
            <v>87</v>
          </cell>
          <cell r="D895">
            <v>122</v>
          </cell>
          <cell r="F895">
            <v>113.00828061221786</v>
          </cell>
          <cell r="G895">
            <v>3880.4492670854743</v>
          </cell>
          <cell r="I895">
            <v>209</v>
          </cell>
          <cell r="J895">
            <v>3993.457547697692</v>
          </cell>
          <cell r="L895">
            <v>1.2989457541634237</v>
          </cell>
          <cell r="M895">
            <v>31.806961205618641</v>
          </cell>
          <cell r="N895">
            <v>0</v>
          </cell>
        </row>
        <row r="896">
          <cell r="B896">
            <v>2000467100002</v>
          </cell>
          <cell r="E896">
            <v>117250</v>
          </cell>
          <cell r="H896">
            <v>3984.8249999999998</v>
          </cell>
          <cell r="I896">
            <v>117250</v>
          </cell>
          <cell r="J896">
            <v>3984.8249999999998</v>
          </cell>
          <cell r="L896">
            <v>0</v>
          </cell>
          <cell r="M896">
            <v>0</v>
          </cell>
          <cell r="N896">
            <v>3.3985714285714286E-2</v>
          </cell>
        </row>
        <row r="897">
          <cell r="B897">
            <v>2000968330501</v>
          </cell>
          <cell r="C897">
            <v>13067</v>
          </cell>
          <cell r="D897">
            <v>173</v>
          </cell>
          <cell r="E897">
            <v>266</v>
          </cell>
          <cell r="F897">
            <v>3919.8074167201162</v>
          </cell>
          <cell r="G897">
            <v>21.637616394790186</v>
          </cell>
          <cell r="H897">
            <v>34.952830188679243</v>
          </cell>
          <cell r="I897">
            <v>13506</v>
          </cell>
          <cell r="J897">
            <v>3976.3978633035858</v>
          </cell>
          <cell r="L897">
            <v>0.299977608993657</v>
          </cell>
          <cell r="M897">
            <v>0.12507292713751553</v>
          </cell>
          <cell r="N897">
            <v>0.13140161725067384</v>
          </cell>
        </row>
        <row r="898">
          <cell r="B898" t="str">
            <v>301106826220AR0</v>
          </cell>
          <cell r="C898">
            <v>96</v>
          </cell>
          <cell r="D898">
            <v>288</v>
          </cell>
          <cell r="E898">
            <v>288</v>
          </cell>
          <cell r="F898">
            <v>589.85531031780909</v>
          </cell>
          <cell r="G898">
            <v>1638.2301429921697</v>
          </cell>
          <cell r="H898">
            <v>1721.1245882275737</v>
          </cell>
          <cell r="I898">
            <v>672</v>
          </cell>
          <cell r="J898">
            <v>3949.2100415375526</v>
          </cell>
          <cell r="L898">
            <v>6.1443261491438443</v>
          </cell>
          <cell r="M898">
            <v>5.6882991076117007</v>
          </cell>
          <cell r="N898">
            <v>5.9761270424568531</v>
          </cell>
        </row>
        <row r="899">
          <cell r="B899">
            <v>2058065650000</v>
          </cell>
          <cell r="C899">
            <v>66000</v>
          </cell>
          <cell r="D899">
            <v>55000</v>
          </cell>
          <cell r="E899">
            <v>74520</v>
          </cell>
          <cell r="F899">
            <v>1223.0449718481643</v>
          </cell>
          <cell r="G899">
            <v>1118.068586657964</v>
          </cell>
          <cell r="H899">
            <v>1591.5342857142857</v>
          </cell>
          <cell r="I899">
            <v>195520</v>
          </cell>
          <cell r="J899">
            <v>3932.6478442204143</v>
          </cell>
          <cell r="L899">
            <v>1.8530984421941885E-2</v>
          </cell>
          <cell r="M899">
            <v>2.0328519757417528E-2</v>
          </cell>
          <cell r="N899">
            <v>2.1357142857142856E-2</v>
          </cell>
        </row>
        <row r="900">
          <cell r="B900" t="str">
            <v>30549706593P0</v>
          </cell>
          <cell r="D900">
            <v>191</v>
          </cell>
          <cell r="E900">
            <v>786</v>
          </cell>
          <cell r="G900">
            <v>736.8891608423304</v>
          </cell>
          <cell r="H900">
            <v>3185.875085714285</v>
          </cell>
          <cell r="I900">
            <v>977</v>
          </cell>
          <cell r="J900">
            <v>3922.7642465566155</v>
          </cell>
          <cell r="L900">
            <v>0</v>
          </cell>
          <cell r="M900">
            <v>3.8580584337294783</v>
          </cell>
          <cell r="N900">
            <v>4.0532761904761898</v>
          </cell>
        </row>
        <row r="901">
          <cell r="B901">
            <v>2000968730292</v>
          </cell>
          <cell r="E901">
            <v>5778</v>
          </cell>
          <cell r="H901">
            <v>3916.6585714285711</v>
          </cell>
          <cell r="I901">
            <v>5778</v>
          </cell>
          <cell r="J901">
            <v>3916.6585714285711</v>
          </cell>
          <cell r="L901">
            <v>0</v>
          </cell>
          <cell r="M901">
            <v>0</v>
          </cell>
          <cell r="N901">
            <v>0.67785714285714282</v>
          </cell>
        </row>
        <row r="902">
          <cell r="B902">
            <v>2001169562205</v>
          </cell>
          <cell r="D902">
            <v>7805</v>
          </cell>
          <cell r="G902">
            <v>3904.7410377016395</v>
          </cell>
          <cell r="I902">
            <v>7805</v>
          </cell>
          <cell r="J902">
            <v>3904.7410377016395</v>
          </cell>
          <cell r="L902">
            <v>0</v>
          </cell>
          <cell r="M902">
            <v>0.50028712846914025</v>
          </cell>
          <cell r="N902">
            <v>0</v>
          </cell>
        </row>
        <row r="903">
          <cell r="B903">
            <v>3056070151055</v>
          </cell>
          <cell r="D903">
            <v>360</v>
          </cell>
          <cell r="E903">
            <v>4800</v>
          </cell>
          <cell r="G903">
            <v>254.16353910839774</v>
          </cell>
          <cell r="H903">
            <v>3560.3228558304359</v>
          </cell>
          <cell r="I903">
            <v>5160</v>
          </cell>
          <cell r="J903">
            <v>3814.4863949388337</v>
          </cell>
          <cell r="L903">
            <v>0</v>
          </cell>
          <cell r="M903">
            <v>0.70600983085666036</v>
          </cell>
          <cell r="N903">
            <v>0.74173392829800744</v>
          </cell>
        </row>
        <row r="904">
          <cell r="B904">
            <v>3011068310205</v>
          </cell>
          <cell r="C904">
            <v>36000</v>
          </cell>
          <cell r="D904">
            <v>33000</v>
          </cell>
          <cell r="E904">
            <v>12000</v>
          </cell>
          <cell r="F904">
            <v>3316.128830325149</v>
          </cell>
          <cell r="G904">
            <v>338.79682113534705</v>
          </cell>
          <cell r="H904">
            <v>129.4327055581075</v>
          </cell>
          <cell r="I904">
            <v>81000</v>
          </cell>
          <cell r="J904">
            <v>3784.3583570186033</v>
          </cell>
          <cell r="L904">
            <v>9.211468973125414E-2</v>
          </cell>
          <cell r="M904">
            <v>1.0266570337434758E-2</v>
          </cell>
          <cell r="N904">
            <v>1.0786058796508959E-2</v>
          </cell>
        </row>
        <row r="905">
          <cell r="B905" t="str">
            <v>30620702800P0</v>
          </cell>
          <cell r="D905">
            <v>8</v>
          </cell>
          <cell r="G905">
            <v>3769.3123932952635</v>
          </cell>
          <cell r="I905">
            <v>8</v>
          </cell>
          <cell r="J905">
            <v>3769.3123932952635</v>
          </cell>
          <cell r="L905">
            <v>0</v>
          </cell>
          <cell r="M905">
            <v>471.16404916190794</v>
          </cell>
          <cell r="N905">
            <v>0</v>
          </cell>
        </row>
        <row r="906">
          <cell r="B906">
            <v>2003568620001</v>
          </cell>
          <cell r="C906">
            <v>50000</v>
          </cell>
          <cell r="D906">
            <v>30000</v>
          </cell>
          <cell r="F906">
            <v>2277.4922532799133</v>
          </cell>
          <cell r="G906">
            <v>1480.311776275958</v>
          </cell>
          <cell r="I906">
            <v>80000</v>
          </cell>
          <cell r="J906">
            <v>3757.8040295558712</v>
          </cell>
          <cell r="L906">
            <v>4.5549845065598268E-2</v>
          </cell>
          <cell r="M906">
            <v>4.9343725875865267E-2</v>
          </cell>
          <cell r="N906">
            <v>0</v>
          </cell>
        </row>
        <row r="907">
          <cell r="B907">
            <v>2003668620001</v>
          </cell>
          <cell r="C907">
            <v>50000</v>
          </cell>
          <cell r="D907">
            <v>30000</v>
          </cell>
          <cell r="F907">
            <v>2277.4922532799133</v>
          </cell>
          <cell r="G907">
            <v>1480.311776275958</v>
          </cell>
          <cell r="I907">
            <v>80000</v>
          </cell>
          <cell r="J907">
            <v>3757.8040295558712</v>
          </cell>
          <cell r="L907">
            <v>4.5549845065598268E-2</v>
          </cell>
          <cell r="M907">
            <v>4.9343725875865267E-2</v>
          </cell>
          <cell r="N907">
            <v>0</v>
          </cell>
        </row>
        <row r="908">
          <cell r="B908">
            <v>2005369240000</v>
          </cell>
          <cell r="C908">
            <v>140000</v>
          </cell>
          <cell r="D908">
            <v>60000</v>
          </cell>
          <cell r="E908">
            <v>10000</v>
          </cell>
          <cell r="F908">
            <v>2446.7225804333516</v>
          </cell>
          <cell r="G908">
            <v>1113.6493432324385</v>
          </cell>
          <cell r="H908">
            <v>195</v>
          </cell>
          <cell r="I908">
            <v>210000</v>
          </cell>
          <cell r="J908">
            <v>3755.3719236657898</v>
          </cell>
          <cell r="L908">
            <v>1.7476589860238225E-2</v>
          </cell>
          <cell r="M908">
            <v>1.8560822387207309E-2</v>
          </cell>
          <cell r="N908">
            <v>1.95E-2</v>
          </cell>
        </row>
        <row r="909">
          <cell r="B909" t="str">
            <v>305496762130L</v>
          </cell>
          <cell r="C909">
            <v>1136</v>
          </cell>
          <cell r="D909">
            <v>11</v>
          </cell>
          <cell r="F909">
            <v>3672.9442924681348</v>
          </cell>
          <cell r="G909">
            <v>61.481058442794598</v>
          </cell>
          <cell r="I909">
            <v>1147</v>
          </cell>
          <cell r="J909">
            <v>3734.4253509109294</v>
          </cell>
          <cell r="L909">
            <v>3.23322560956702</v>
          </cell>
          <cell r="M909">
            <v>5.5891871311631451</v>
          </cell>
          <cell r="N909">
            <v>0</v>
          </cell>
        </row>
        <row r="910">
          <cell r="B910" t="str">
            <v>301106786220B</v>
          </cell>
          <cell r="D910">
            <v>480</v>
          </cell>
          <cell r="G910">
            <v>3732.5414049114784</v>
          </cell>
          <cell r="I910">
            <v>480</v>
          </cell>
          <cell r="J910">
            <v>3732.5414049114784</v>
          </cell>
          <cell r="L910">
            <v>0</v>
          </cell>
          <cell r="M910">
            <v>7.776127926898913</v>
          </cell>
          <cell r="N910">
            <v>0</v>
          </cell>
        </row>
        <row r="911">
          <cell r="B911" t="str">
            <v>301106797120ER0</v>
          </cell>
          <cell r="C911">
            <v>396</v>
          </cell>
          <cell r="D911">
            <v>112</v>
          </cell>
          <cell r="E911">
            <v>256</v>
          </cell>
          <cell r="F911">
            <v>1915.3197414327083</v>
          </cell>
          <cell r="G911">
            <v>530.13604113848157</v>
          </cell>
          <cell r="H911">
            <v>1273.0535424459172</v>
          </cell>
          <cell r="I911">
            <v>764</v>
          </cell>
          <cell r="J911">
            <v>3718.5093250171071</v>
          </cell>
          <cell r="L911">
            <v>4.8366660137189603</v>
          </cell>
          <cell r="M911">
            <v>4.733357510165014</v>
          </cell>
          <cell r="N911">
            <v>4.972865400179364</v>
          </cell>
        </row>
        <row r="912">
          <cell r="B912">
            <v>3011032530000</v>
          </cell>
          <cell r="C912">
            <v>1250</v>
          </cell>
          <cell r="D912">
            <v>2500</v>
          </cell>
          <cell r="E912">
            <v>2493</v>
          </cell>
          <cell r="F912">
            <v>740.79261013198357</v>
          </cell>
          <cell r="G912">
            <v>1453.8679549489698</v>
          </cell>
          <cell r="H912">
            <v>1523.1568591836731</v>
          </cell>
          <cell r="I912">
            <v>6243</v>
          </cell>
          <cell r="J912">
            <v>3717.8174242646264</v>
          </cell>
          <cell r="L912">
            <v>0.59263408810558682</v>
          </cell>
          <cell r="M912">
            <v>0.58154718197958788</v>
          </cell>
          <cell r="N912">
            <v>0.61097346938775499</v>
          </cell>
        </row>
        <row r="913">
          <cell r="B913">
            <v>2005668980003</v>
          </cell>
          <cell r="C913">
            <v>7345</v>
          </cell>
          <cell r="E913">
            <v>497</v>
          </cell>
          <cell r="F913">
            <v>3415.8259798469244</v>
          </cell>
          <cell r="H913">
            <v>280.36125000000004</v>
          </cell>
          <cell r="I913">
            <v>7842</v>
          </cell>
          <cell r="J913">
            <v>3696.1872298469243</v>
          </cell>
          <cell r="L913">
            <v>0.46505459221877798</v>
          </cell>
          <cell r="M913">
            <v>0</v>
          </cell>
          <cell r="N913">
            <v>0.56410714285714292</v>
          </cell>
        </row>
        <row r="914">
          <cell r="B914">
            <v>3047340760000</v>
          </cell>
          <cell r="C914">
            <v>4562</v>
          </cell>
          <cell r="D914">
            <v>2600</v>
          </cell>
          <cell r="E914">
            <v>3600</v>
          </cell>
          <cell r="F914">
            <v>3276.5682385059149</v>
          </cell>
          <cell r="G914">
            <v>160.86046068913001</v>
          </cell>
          <cell r="H914">
            <v>234</v>
          </cell>
          <cell r="I914">
            <v>10762</v>
          </cell>
          <cell r="J914">
            <v>3671.4286991950448</v>
          </cell>
          <cell r="L914">
            <v>0.71823065289476429</v>
          </cell>
          <cell r="M914">
            <v>6.1869407957357694E-2</v>
          </cell>
          <cell r="N914">
            <v>6.5000000000000002E-2</v>
          </cell>
        </row>
        <row r="915">
          <cell r="B915">
            <v>3054969921105</v>
          </cell>
          <cell r="D915">
            <v>1157</v>
          </cell>
          <cell r="G915">
            <v>3649.2290119931467</v>
          </cell>
          <cell r="I915">
            <v>1157</v>
          </cell>
          <cell r="J915">
            <v>3649.2290119931467</v>
          </cell>
          <cell r="L915">
            <v>0</v>
          </cell>
          <cell r="M915">
            <v>3.154044089881717</v>
          </cell>
          <cell r="N915">
            <v>0</v>
          </cell>
        </row>
        <row r="916">
          <cell r="B916" t="str">
            <v>301106784620A</v>
          </cell>
          <cell r="D916">
            <v>96</v>
          </cell>
          <cell r="E916">
            <v>384</v>
          </cell>
          <cell r="G916">
            <v>699.65543111697252</v>
          </cell>
          <cell r="H916">
            <v>2940.2319837259656</v>
          </cell>
          <cell r="I916">
            <v>480</v>
          </cell>
          <cell r="J916">
            <v>3639.8874148429381</v>
          </cell>
          <cell r="L916">
            <v>0</v>
          </cell>
          <cell r="M916">
            <v>7.2880774074684638</v>
          </cell>
          <cell r="N916">
            <v>7.6568541242863688</v>
          </cell>
        </row>
        <row r="917">
          <cell r="B917">
            <v>3054967372205</v>
          </cell>
          <cell r="C917">
            <v>5984</v>
          </cell>
          <cell r="F917">
            <v>3638.0144021220431</v>
          </cell>
          <cell r="I917">
            <v>5984</v>
          </cell>
          <cell r="J917">
            <v>3638.0144021220431</v>
          </cell>
          <cell r="L917">
            <v>0.60795695222627721</v>
          </cell>
          <cell r="M917">
            <v>0</v>
          </cell>
          <cell r="N917">
            <v>0</v>
          </cell>
        </row>
        <row r="918">
          <cell r="B918">
            <v>2000167650007</v>
          </cell>
          <cell r="C918">
            <v>30711</v>
          </cell>
          <cell r="D918">
            <v>6092</v>
          </cell>
          <cell r="F918">
            <v>2898.5232511731324</v>
          </cell>
          <cell r="G918">
            <v>725.25589048009272</v>
          </cell>
          <cell r="I918">
            <v>36803</v>
          </cell>
          <cell r="J918">
            <v>3623.779141653225</v>
          </cell>
          <cell r="L918">
            <v>9.438062098834725E-2</v>
          </cell>
          <cell r="M918">
            <v>0.11905054013133498</v>
          </cell>
          <cell r="N918">
            <v>0</v>
          </cell>
        </row>
        <row r="919">
          <cell r="B919" t="str">
            <v>10PG000001058</v>
          </cell>
          <cell r="C919">
            <v>1000</v>
          </cell>
          <cell r="F919">
            <v>3558.5816457498645</v>
          </cell>
          <cell r="I919">
            <v>1000</v>
          </cell>
          <cell r="J919">
            <v>3558.5816457498645</v>
          </cell>
          <cell r="L919">
            <v>3.5585816457498645</v>
          </cell>
          <cell r="M919">
            <v>0</v>
          </cell>
          <cell r="N919">
            <v>0</v>
          </cell>
        </row>
        <row r="920">
          <cell r="B920" t="str">
            <v>30549699101P3</v>
          </cell>
          <cell r="C920">
            <v>1111</v>
          </cell>
          <cell r="F920">
            <v>3557.5229281704578</v>
          </cell>
          <cell r="I920">
            <v>1111</v>
          </cell>
          <cell r="J920">
            <v>3557.5229281704578</v>
          </cell>
          <cell r="L920">
            <v>3.2020908444378557</v>
          </cell>
          <cell r="M920">
            <v>0</v>
          </cell>
          <cell r="N920">
            <v>0</v>
          </cell>
        </row>
        <row r="921">
          <cell r="B921">
            <v>3056668366603</v>
          </cell>
          <cell r="C921">
            <v>216</v>
          </cell>
          <cell r="D921">
            <v>168</v>
          </cell>
          <cell r="E921">
            <v>72</v>
          </cell>
          <cell r="F921">
            <v>1977.1821247624239</v>
          </cell>
          <cell r="G921">
            <v>1082.1016290885595</v>
          </cell>
          <cell r="H921">
            <v>487.22398779447462</v>
          </cell>
          <cell r="I921">
            <v>456</v>
          </cell>
          <cell r="J921">
            <v>3546.5077416454578</v>
          </cell>
          <cell r="L921">
            <v>9.1536209479741846</v>
          </cell>
          <cell r="M921">
            <v>6.4410811255271403</v>
          </cell>
          <cell r="N921">
            <v>6.7669998304788139</v>
          </cell>
        </row>
        <row r="922">
          <cell r="B922" t="str">
            <v>305496703117D</v>
          </cell>
          <cell r="C922">
            <v>4180</v>
          </cell>
          <cell r="F922">
            <v>3542.3625083051097</v>
          </cell>
          <cell r="I922">
            <v>4180</v>
          </cell>
          <cell r="J922">
            <v>3542.3625083051097</v>
          </cell>
          <cell r="L922">
            <v>0.8474551455275382</v>
          </cell>
          <cell r="M922">
            <v>0</v>
          </cell>
          <cell r="N922">
            <v>0</v>
          </cell>
        </row>
        <row r="923">
          <cell r="B923" t="str">
            <v>10PG000000120</v>
          </cell>
          <cell r="C923">
            <v>27.5</v>
          </cell>
          <cell r="D923">
            <v>25</v>
          </cell>
          <cell r="E923">
            <v>54.5</v>
          </cell>
          <cell r="F923">
            <v>852.47800313741209</v>
          </cell>
          <cell r="G923">
            <v>817.11810937967402</v>
          </cell>
          <cell r="H923">
            <v>1871.4521428571427</v>
          </cell>
          <cell r="I923">
            <v>107</v>
          </cell>
          <cell r="J923">
            <v>3541.0482553742286</v>
          </cell>
          <cell r="L923">
            <v>30.999200114087714</v>
          </cell>
          <cell r="M923">
            <v>32.68472437518696</v>
          </cell>
          <cell r="N923">
            <v>34.338571428571427</v>
          </cell>
        </row>
        <row r="924">
          <cell r="B924">
            <v>3054962091207</v>
          </cell>
          <cell r="C924">
            <v>112</v>
          </cell>
          <cell r="F924">
            <v>3508.7321941092709</v>
          </cell>
          <cell r="I924">
            <v>112</v>
          </cell>
          <cell r="J924">
            <v>3508.7321941092709</v>
          </cell>
          <cell r="L924">
            <v>31.327966018832775</v>
          </cell>
          <cell r="M924">
            <v>0</v>
          </cell>
          <cell r="N924">
            <v>0</v>
          </cell>
        </row>
        <row r="925">
          <cell r="B925" t="str">
            <v>20OLW75SB1015OA</v>
          </cell>
          <cell r="D925">
            <v>4500</v>
          </cell>
          <cell r="E925">
            <v>225000</v>
          </cell>
          <cell r="G925">
            <v>65.542637621339537</v>
          </cell>
          <cell r="H925">
            <v>3442.9547542489659</v>
          </cell>
          <cell r="I925">
            <v>229500</v>
          </cell>
          <cell r="J925">
            <v>3508.4973918703054</v>
          </cell>
          <cell r="L925">
            <v>0</v>
          </cell>
          <cell r="M925">
            <v>1.4565030582519897E-2</v>
          </cell>
          <cell r="N925">
            <v>1.5302021129995404E-2</v>
          </cell>
        </row>
        <row r="926">
          <cell r="B926">
            <v>3011055671171</v>
          </cell>
          <cell r="C926">
            <v>1224</v>
          </cell>
          <cell r="D926">
            <v>272</v>
          </cell>
          <cell r="E926">
            <v>408</v>
          </cell>
          <cell r="F926">
            <v>2698.4069840698407</v>
          </cell>
          <cell r="G926">
            <v>293.83902074341842</v>
          </cell>
          <cell r="H926">
            <v>463.06091278955307</v>
          </cell>
          <cell r="I926">
            <v>1904</v>
          </cell>
          <cell r="J926">
            <v>3455.3069176028125</v>
          </cell>
          <cell r="L926">
            <v>2.204580869338105</v>
          </cell>
          <cell r="M926">
            <v>1.0802905174390383</v>
          </cell>
          <cell r="N926">
            <v>1.1349532176214536</v>
          </cell>
        </row>
        <row r="927">
          <cell r="B927" t="str">
            <v>30560676511VA</v>
          </cell>
          <cell r="E927">
            <v>13485</v>
          </cell>
          <cell r="H927">
            <v>3454.259807142857</v>
          </cell>
          <cell r="I927">
            <v>13485</v>
          </cell>
          <cell r="J927">
            <v>3454.259807142857</v>
          </cell>
          <cell r="L927">
            <v>0</v>
          </cell>
          <cell r="M927">
            <v>0</v>
          </cell>
          <cell r="N927">
            <v>0.25615571428571426</v>
          </cell>
        </row>
        <row r="928">
          <cell r="B928" t="str">
            <v>301106923257B</v>
          </cell>
          <cell r="C928">
            <v>480</v>
          </cell>
          <cell r="F928">
            <v>3452.222757521693</v>
          </cell>
          <cell r="I928">
            <v>480</v>
          </cell>
          <cell r="J928">
            <v>3452.222757521693</v>
          </cell>
          <cell r="L928">
            <v>7.1921307448368603</v>
          </cell>
          <cell r="M928">
            <v>0</v>
          </cell>
          <cell r="N928">
            <v>0</v>
          </cell>
        </row>
        <row r="929">
          <cell r="B929">
            <v>3011065381192</v>
          </cell>
          <cell r="C929">
            <v>560</v>
          </cell>
          <cell r="D929">
            <v>680</v>
          </cell>
          <cell r="E929">
            <v>640</v>
          </cell>
          <cell r="F929">
            <v>1182.929476353587</v>
          </cell>
          <cell r="G929">
            <v>1139.0498092492905</v>
          </cell>
          <cell r="H929">
            <v>1126.2924513856988</v>
          </cell>
          <cell r="I929">
            <v>1880</v>
          </cell>
          <cell r="J929">
            <v>3448.2717369885763</v>
          </cell>
          <cell r="L929">
            <v>2.1123740649171197</v>
          </cell>
          <cell r="M929">
            <v>1.6750732488960156</v>
          </cell>
          <cell r="N929">
            <v>1.7598319552901542</v>
          </cell>
        </row>
        <row r="930">
          <cell r="B930" t="str">
            <v>305496704040NR0</v>
          </cell>
          <cell r="D930">
            <v>50</v>
          </cell>
          <cell r="E930">
            <v>195</v>
          </cell>
          <cell r="G930">
            <v>674.30043979839184</v>
          </cell>
          <cell r="H930">
            <v>2762.8381640035427</v>
          </cell>
          <cell r="I930">
            <v>245</v>
          </cell>
          <cell r="J930">
            <v>3437.1386038019346</v>
          </cell>
          <cell r="L930">
            <v>0</v>
          </cell>
          <cell r="M930">
            <v>13.486008795967837</v>
          </cell>
          <cell r="N930">
            <v>14.168400841043809</v>
          </cell>
        </row>
        <row r="931">
          <cell r="B931">
            <v>2002069231703</v>
          </cell>
          <cell r="C931">
            <v>4100</v>
          </cell>
          <cell r="D931">
            <v>1785</v>
          </cell>
          <cell r="E931">
            <v>1052</v>
          </cell>
          <cell r="F931">
            <v>1969.8221720979698</v>
          </cell>
          <cell r="G931">
            <v>899.27184466019401</v>
          </cell>
          <cell r="H931">
            <v>556.80857142857144</v>
          </cell>
          <cell r="I931">
            <v>6937</v>
          </cell>
          <cell r="J931">
            <v>3425.9025881867356</v>
          </cell>
          <cell r="L931">
            <v>0.480444432219017</v>
          </cell>
          <cell r="M931">
            <v>0.5037937505099126</v>
          </cell>
          <cell r="N931">
            <v>0.52928571428571425</v>
          </cell>
        </row>
        <row r="932">
          <cell r="B932">
            <v>3047343810002</v>
          </cell>
          <cell r="C932">
            <v>3205</v>
          </cell>
          <cell r="D932">
            <v>1950</v>
          </cell>
          <cell r="E932">
            <v>2600</v>
          </cell>
          <cell r="F932">
            <v>1416.747088647357</v>
          </cell>
          <cell r="G932">
            <v>832.4036410680776</v>
          </cell>
          <cell r="H932">
            <v>1166.0310204081632</v>
          </cell>
          <cell r="I932">
            <v>7755</v>
          </cell>
          <cell r="J932">
            <v>3415.1817501235982</v>
          </cell>
          <cell r="L932">
            <v>0.44204277336891012</v>
          </cell>
          <cell r="M932">
            <v>0.42687366208619365</v>
          </cell>
          <cell r="N932">
            <v>0.44847346938775506</v>
          </cell>
        </row>
        <row r="933">
          <cell r="B933" t="str">
            <v>10PG000000103</v>
          </cell>
          <cell r="C933">
            <v>965</v>
          </cell>
          <cell r="F933">
            <v>3411.1377462276282</v>
          </cell>
          <cell r="I933">
            <v>965</v>
          </cell>
          <cell r="J933">
            <v>3411.1377462276282</v>
          </cell>
          <cell r="L933">
            <v>3.5348577681115319</v>
          </cell>
          <cell r="M933">
            <v>0</v>
          </cell>
          <cell r="N933">
            <v>0</v>
          </cell>
        </row>
        <row r="934">
          <cell r="B934">
            <v>2000370159903</v>
          </cell>
          <cell r="D934">
            <v>9475</v>
          </cell>
          <cell r="G934">
            <v>3400.9691895890978</v>
          </cell>
          <cell r="I934">
            <v>9475</v>
          </cell>
          <cell r="J934">
            <v>3400.9691895890978</v>
          </cell>
          <cell r="L934">
            <v>0</v>
          </cell>
          <cell r="M934">
            <v>0.35894133927061717</v>
          </cell>
          <cell r="N934">
            <v>0</v>
          </cell>
        </row>
        <row r="935">
          <cell r="B935" t="str">
            <v>301106826150A</v>
          </cell>
          <cell r="C935">
            <v>480</v>
          </cell>
          <cell r="F935">
            <v>3395.8927824572356</v>
          </cell>
          <cell r="I935">
            <v>480</v>
          </cell>
          <cell r="J935">
            <v>3395.8927824572356</v>
          </cell>
          <cell r="L935">
            <v>7.0747766301192412</v>
          </cell>
          <cell r="M935">
            <v>0</v>
          </cell>
          <cell r="N935">
            <v>0</v>
          </cell>
        </row>
        <row r="936">
          <cell r="B936" t="str">
            <v>301106798R20H</v>
          </cell>
          <cell r="C936">
            <v>384</v>
          </cell>
          <cell r="D936">
            <v>320</v>
          </cell>
          <cell r="E936">
            <v>384</v>
          </cell>
          <cell r="F936">
            <v>1232.8217399821056</v>
          </cell>
          <cell r="G936">
            <v>949.39125506080222</v>
          </cell>
          <cell r="H936">
            <v>1196.9165430802545</v>
          </cell>
          <cell r="I936">
            <v>1088</v>
          </cell>
          <cell r="J936">
            <v>3379.1295381231625</v>
          </cell>
          <cell r="L936">
            <v>3.2104732812034</v>
          </cell>
          <cell r="M936">
            <v>2.9668476720650068</v>
          </cell>
          <cell r="N936">
            <v>3.1169701642714962</v>
          </cell>
        </row>
        <row r="937">
          <cell r="B937" t="str">
            <v>30690713000P3</v>
          </cell>
          <cell r="E937">
            <v>3</v>
          </cell>
          <cell r="H937">
            <v>3350.8163265306121</v>
          </cell>
          <cell r="I937">
            <v>3</v>
          </cell>
          <cell r="J937">
            <v>3350.8163265306121</v>
          </cell>
          <cell r="L937">
            <v>0</v>
          </cell>
          <cell r="M937">
            <v>0</v>
          </cell>
          <cell r="N937">
            <v>1116.9387755102041</v>
          </cell>
        </row>
        <row r="938">
          <cell r="B938" t="str">
            <v>305496709070CR0</v>
          </cell>
          <cell r="D938">
            <v>120</v>
          </cell>
          <cell r="E938">
            <v>240</v>
          </cell>
          <cell r="G938">
            <v>1076.3001388861353</v>
          </cell>
          <cell r="H938">
            <v>2261.5218518275478</v>
          </cell>
          <cell r="I938">
            <v>360</v>
          </cell>
          <cell r="J938">
            <v>3337.8219907136831</v>
          </cell>
          <cell r="L938">
            <v>0</v>
          </cell>
          <cell r="M938">
            <v>8.9691678240511283</v>
          </cell>
          <cell r="N938">
            <v>9.4230077159481151</v>
          </cell>
        </row>
        <row r="939">
          <cell r="B939">
            <v>2001167981200</v>
          </cell>
          <cell r="C939">
            <v>6117</v>
          </cell>
          <cell r="D939">
            <v>1062</v>
          </cell>
          <cell r="F939">
            <v>2741.1054554912917</v>
          </cell>
          <cell r="G939">
            <v>537.40279093253525</v>
          </cell>
          <cell r="I939">
            <v>7179</v>
          </cell>
          <cell r="J939">
            <v>3278.5082464238267</v>
          </cell>
          <cell r="L939">
            <v>0.44811271137670289</v>
          </cell>
          <cell r="M939">
            <v>0.50602899334513674</v>
          </cell>
          <cell r="N939">
            <v>0</v>
          </cell>
        </row>
        <row r="940">
          <cell r="B940" t="str">
            <v>10PG000001078</v>
          </cell>
          <cell r="C940">
            <v>500</v>
          </cell>
          <cell r="E940">
            <v>250</v>
          </cell>
          <cell r="F940">
            <v>2556.6432134909578</v>
          </cell>
          <cell r="H940">
            <v>713.60714285714278</v>
          </cell>
          <cell r="I940">
            <v>750</v>
          </cell>
          <cell r="J940">
            <v>3270.2503563481005</v>
          </cell>
          <cell r="L940">
            <v>5.113286426981916</v>
          </cell>
          <cell r="M940">
            <v>0</v>
          </cell>
          <cell r="N940">
            <v>2.8544285714285711</v>
          </cell>
        </row>
        <row r="941">
          <cell r="B941">
            <v>2000670155001</v>
          </cell>
          <cell r="E941">
            <v>33887</v>
          </cell>
          <cell r="H941">
            <v>3268.895552560647</v>
          </cell>
          <cell r="I941">
            <v>33887</v>
          </cell>
          <cell r="J941">
            <v>3268.895552560647</v>
          </cell>
          <cell r="L941">
            <v>0</v>
          </cell>
          <cell r="M941">
            <v>0</v>
          </cell>
          <cell r="N941">
            <v>9.6464589741217785E-2</v>
          </cell>
        </row>
        <row r="942">
          <cell r="B942">
            <v>2000567320001</v>
          </cell>
          <cell r="C942">
            <v>20000</v>
          </cell>
          <cell r="E942">
            <v>12800</v>
          </cell>
          <cell r="F942">
            <v>2071.885313747699</v>
          </cell>
          <cell r="H942">
            <v>1188.5714285714284</v>
          </cell>
          <cell r="I942">
            <v>32800</v>
          </cell>
          <cell r="J942">
            <v>3260.4567423191274</v>
          </cell>
          <cell r="L942">
            <v>0.10359426568738495</v>
          </cell>
          <cell r="M942">
            <v>0</v>
          </cell>
          <cell r="N942">
            <v>9.2857142857142846E-2</v>
          </cell>
        </row>
        <row r="943">
          <cell r="B943">
            <v>3056070151005</v>
          </cell>
          <cell r="D943">
            <v>457</v>
          </cell>
          <cell r="E943">
            <v>3959</v>
          </cell>
          <cell r="G943">
            <v>322.6464927014938</v>
          </cell>
          <cell r="H943">
            <v>2936.5246221318116</v>
          </cell>
          <cell r="I943">
            <v>4416</v>
          </cell>
          <cell r="J943">
            <v>3259.1711148333052</v>
          </cell>
          <cell r="L943">
            <v>0</v>
          </cell>
          <cell r="M943">
            <v>0.70600983085666036</v>
          </cell>
          <cell r="N943">
            <v>0.74173392829800744</v>
          </cell>
        </row>
        <row r="944">
          <cell r="B944" t="str">
            <v>305496809010B</v>
          </cell>
          <cell r="E944">
            <v>360</v>
          </cell>
          <cell r="H944">
            <v>3255.4910263140623</v>
          </cell>
          <cell r="I944">
            <v>360</v>
          </cell>
          <cell r="J944">
            <v>3255.4910263140623</v>
          </cell>
          <cell r="L944">
            <v>0</v>
          </cell>
          <cell r="M944">
            <v>0</v>
          </cell>
          <cell r="N944">
            <v>9.0430306286501736</v>
          </cell>
        </row>
        <row r="945">
          <cell r="B945">
            <v>2001968040103</v>
          </cell>
          <cell r="C945">
            <v>2778</v>
          </cell>
          <cell r="D945">
            <v>21075</v>
          </cell>
          <cell r="F945">
            <v>338.64566812982218</v>
          </cell>
          <cell r="G945">
            <v>2895.9560769222771</v>
          </cell>
          <cell r="I945">
            <v>23853</v>
          </cell>
          <cell r="J945">
            <v>3234.6017450520994</v>
          </cell>
          <cell r="L945">
            <v>0.12190268831167106</v>
          </cell>
          <cell r="M945">
            <v>0.13741191349571896</v>
          </cell>
          <cell r="N945">
            <v>0</v>
          </cell>
        </row>
        <row r="946">
          <cell r="B946">
            <v>3011051170100</v>
          </cell>
          <cell r="C946">
            <v>103</v>
          </cell>
          <cell r="D946">
            <v>750</v>
          </cell>
          <cell r="E946">
            <v>2100</v>
          </cell>
          <cell r="F946">
            <v>107.70068678627962</v>
          </cell>
          <cell r="G946">
            <v>724.36785062813237</v>
          </cell>
          <cell r="H946">
            <v>2400.2085714285713</v>
          </cell>
          <cell r="I946">
            <v>2953</v>
          </cell>
          <cell r="J946">
            <v>3232.2771088429836</v>
          </cell>
          <cell r="L946">
            <v>1.0456377357891224</v>
          </cell>
          <cell r="M946">
            <v>0.96582380083750985</v>
          </cell>
          <cell r="N946">
            <v>1.1429564625850339</v>
          </cell>
        </row>
        <row r="947">
          <cell r="B947" t="str">
            <v>30110711012P0</v>
          </cell>
          <cell r="E947">
            <v>262</v>
          </cell>
          <cell r="H947">
            <v>3217.6273469387752</v>
          </cell>
          <cell r="I947">
            <v>262</v>
          </cell>
          <cell r="J947">
            <v>3217.6273469387752</v>
          </cell>
          <cell r="L947">
            <v>0</v>
          </cell>
          <cell r="M947">
            <v>0</v>
          </cell>
          <cell r="N947">
            <v>12.281020408163265</v>
          </cell>
        </row>
        <row r="948">
          <cell r="B948">
            <v>3002928100001</v>
          </cell>
          <cell r="C948">
            <v>600</v>
          </cell>
          <cell r="D948">
            <v>800</v>
          </cell>
          <cell r="E948">
            <v>800</v>
          </cell>
          <cell r="F948">
            <v>882.59313769608286</v>
          </cell>
          <cell r="G948">
            <v>1131.3263169345407</v>
          </cell>
          <cell r="H948">
            <v>1188.5714285714284</v>
          </cell>
          <cell r="I948">
            <v>2200</v>
          </cell>
          <cell r="J948">
            <v>3202.4908832020519</v>
          </cell>
          <cell r="L948">
            <v>1.4709885628268047</v>
          </cell>
          <cell r="M948">
            <v>1.414157896168176</v>
          </cell>
          <cell r="N948">
            <v>1.4857142857142855</v>
          </cell>
        </row>
        <row r="949">
          <cell r="B949" t="str">
            <v>10OT9999999X0</v>
          </cell>
          <cell r="C949">
            <v>320</v>
          </cell>
          <cell r="D949">
            <v>237</v>
          </cell>
          <cell r="E949">
            <v>408</v>
          </cell>
          <cell r="F949">
            <v>1493.0226993723877</v>
          </cell>
          <cell r="G949">
            <v>607.90909276331877</v>
          </cell>
          <cell r="H949">
            <v>1099.4813142857142</v>
          </cell>
          <cell r="I949">
            <v>965</v>
          </cell>
          <cell r="J949">
            <v>3200.4131064214207</v>
          </cell>
          <cell r="L949">
            <v>4.6656959355387118</v>
          </cell>
          <cell r="M949">
            <v>2.5650172690435391</v>
          </cell>
          <cell r="N949">
            <v>2.6948071428571425</v>
          </cell>
        </row>
        <row r="950">
          <cell r="B950">
            <v>2001367650003</v>
          </cell>
          <cell r="C950">
            <v>5000</v>
          </cell>
          <cell r="D950">
            <v>88000</v>
          </cell>
          <cell r="F950">
            <v>158.55458221618838</v>
          </cell>
          <cell r="G950">
            <v>3021.0696167498509</v>
          </cell>
          <cell r="I950">
            <v>93000</v>
          </cell>
          <cell r="J950">
            <v>3179.6241989660393</v>
          </cell>
          <cell r="L950">
            <v>3.1710916443237674E-2</v>
          </cell>
          <cell r="M950">
            <v>3.4330336553975577E-2</v>
          </cell>
          <cell r="N950">
            <v>0</v>
          </cell>
        </row>
        <row r="951">
          <cell r="B951" t="str">
            <v>305496801117H</v>
          </cell>
          <cell r="D951">
            <v>1792</v>
          </cell>
          <cell r="E951">
            <v>2417</v>
          </cell>
          <cell r="G951">
            <v>1313.9967149306783</v>
          </cell>
          <cell r="H951">
            <v>1861.9598889636241</v>
          </cell>
          <cell r="I951">
            <v>4209</v>
          </cell>
          <cell r="J951">
            <v>3175.9566038943021</v>
          </cell>
          <cell r="L951">
            <v>0</v>
          </cell>
          <cell r="M951">
            <v>0.73325709538542316</v>
          </cell>
          <cell r="N951">
            <v>0.77035990441192559</v>
          </cell>
        </row>
        <row r="952">
          <cell r="B952">
            <v>3054961360001</v>
          </cell>
          <cell r="C952">
            <v>423</v>
          </cell>
          <cell r="F952">
            <v>3167.7983266450315</v>
          </cell>
          <cell r="I952">
            <v>423</v>
          </cell>
          <cell r="J952">
            <v>3167.7983266450315</v>
          </cell>
          <cell r="L952">
            <v>7.4888849329669771</v>
          </cell>
          <cell r="M952">
            <v>0</v>
          </cell>
          <cell r="N952">
            <v>0</v>
          </cell>
        </row>
        <row r="953">
          <cell r="B953" t="str">
            <v>305606806R102</v>
          </cell>
          <cell r="C953">
            <v>100</v>
          </cell>
          <cell r="D953">
            <v>240</v>
          </cell>
          <cell r="F953">
            <v>226.32579266969137</v>
          </cell>
          <cell r="G953">
            <v>2872.872644203313</v>
          </cell>
          <cell r="I953">
            <v>340</v>
          </cell>
          <cell r="J953">
            <v>3099.1984368730045</v>
          </cell>
          <cell r="L953">
            <v>2.2632579266969137</v>
          </cell>
          <cell r="M953">
            <v>11.970302684180471</v>
          </cell>
          <cell r="N953">
            <v>0</v>
          </cell>
        </row>
        <row r="954">
          <cell r="B954">
            <v>3054969131099</v>
          </cell>
          <cell r="C954">
            <v>1440</v>
          </cell>
          <cell r="F954">
            <v>3077.3675545417377</v>
          </cell>
          <cell r="I954">
            <v>1440</v>
          </cell>
          <cell r="J954">
            <v>3077.3675545417377</v>
          </cell>
          <cell r="L954">
            <v>2.1370608017650956</v>
          </cell>
          <cell r="M954">
            <v>0</v>
          </cell>
          <cell r="N954">
            <v>0</v>
          </cell>
        </row>
        <row r="955">
          <cell r="B955" t="str">
            <v>10PG000000119</v>
          </cell>
          <cell r="C955">
            <v>29</v>
          </cell>
          <cell r="D955">
            <v>54</v>
          </cell>
          <cell r="E955">
            <v>25</v>
          </cell>
          <cell r="F955">
            <v>781.10076328288255</v>
          </cell>
          <cell r="G955">
            <v>1533.495145631068</v>
          </cell>
          <cell r="H955">
            <v>745.875</v>
          </cell>
          <cell r="I955">
            <v>108</v>
          </cell>
          <cell r="J955">
            <v>3060.4709089139506</v>
          </cell>
          <cell r="L955">
            <v>26.934509078720087</v>
          </cell>
          <cell r="M955">
            <v>28.398058252427184</v>
          </cell>
          <cell r="N955">
            <v>29.835000000000001</v>
          </cell>
        </row>
        <row r="956">
          <cell r="B956">
            <v>2005068970000</v>
          </cell>
          <cell r="C956">
            <v>225000</v>
          </cell>
          <cell r="F956">
            <v>3006.8235615763479</v>
          </cell>
          <cell r="I956">
            <v>225000</v>
          </cell>
          <cell r="J956">
            <v>3006.8235615763479</v>
          </cell>
          <cell r="L956">
            <v>1.3363660273672657E-2</v>
          </cell>
          <cell r="M956">
            <v>0</v>
          </cell>
          <cell r="N956">
            <v>0</v>
          </cell>
        </row>
        <row r="957">
          <cell r="B957" t="str">
            <v>301106784240A</v>
          </cell>
          <cell r="D957">
            <v>96</v>
          </cell>
          <cell r="E957">
            <v>288</v>
          </cell>
          <cell r="G957">
            <v>721.13153318643367</v>
          </cell>
          <cell r="H957">
            <v>2272.8623662970012</v>
          </cell>
          <cell r="I957">
            <v>384</v>
          </cell>
          <cell r="J957">
            <v>2993.9938994834347</v>
          </cell>
          <cell r="L957">
            <v>0</v>
          </cell>
          <cell r="M957">
            <v>7.511786804025351</v>
          </cell>
          <cell r="N957">
            <v>7.891883216309032</v>
          </cell>
        </row>
        <row r="958">
          <cell r="B958" t="str">
            <v>305496703227D</v>
          </cell>
          <cell r="C958">
            <v>3520</v>
          </cell>
          <cell r="F958">
            <v>2983.0421122569346</v>
          </cell>
          <cell r="I958">
            <v>3520</v>
          </cell>
          <cell r="J958">
            <v>2983.0421122569346</v>
          </cell>
          <cell r="L958">
            <v>0.8474551455275382</v>
          </cell>
          <cell r="M958">
            <v>0</v>
          </cell>
          <cell r="N958">
            <v>0</v>
          </cell>
        </row>
        <row r="959">
          <cell r="B959">
            <v>2058060591101</v>
          </cell>
          <cell r="D959">
            <v>470</v>
          </cell>
          <cell r="E959">
            <v>52</v>
          </cell>
          <cell r="G959">
            <v>2666.9250224361585</v>
          </cell>
          <cell r="H959">
            <v>309.9942857142857</v>
          </cell>
          <cell r="I959">
            <v>522</v>
          </cell>
          <cell r="J959">
            <v>2976.9193081504441</v>
          </cell>
          <cell r="L959">
            <v>0</v>
          </cell>
          <cell r="M959">
            <v>5.674308558374805</v>
          </cell>
          <cell r="N959">
            <v>5.9614285714285709</v>
          </cell>
        </row>
        <row r="960">
          <cell r="B960">
            <v>2005668982203</v>
          </cell>
          <cell r="C960">
            <v>6056</v>
          </cell>
          <cell r="E960">
            <v>207</v>
          </cell>
          <cell r="F960">
            <v>2820.2774924530599</v>
          </cell>
          <cell r="H960">
            <v>116.77017857142859</v>
          </cell>
          <cell r="I960">
            <v>6263</v>
          </cell>
          <cell r="J960">
            <v>2937.0476710244884</v>
          </cell>
          <cell r="L960">
            <v>0.46569971804046567</v>
          </cell>
          <cell r="M960">
            <v>0</v>
          </cell>
          <cell r="N960">
            <v>0.56410714285714292</v>
          </cell>
        </row>
        <row r="961">
          <cell r="B961">
            <v>3056668365503</v>
          </cell>
          <cell r="C961">
            <v>120</v>
          </cell>
          <cell r="D961">
            <v>96</v>
          </cell>
          <cell r="E961">
            <v>144</v>
          </cell>
          <cell r="F961">
            <v>1098.4345137569021</v>
          </cell>
          <cell r="G961">
            <v>701.70514807864879</v>
          </cell>
          <cell r="H961">
            <v>1105.8171428571427</v>
          </cell>
          <cell r="I961">
            <v>360</v>
          </cell>
          <cell r="J961">
            <v>2905.9568046926934</v>
          </cell>
          <cell r="L961">
            <v>9.1536209479741846</v>
          </cell>
          <cell r="M961">
            <v>7.3094286258192582</v>
          </cell>
          <cell r="N961">
            <v>7.6792857142857134</v>
          </cell>
        </row>
        <row r="962">
          <cell r="B962">
            <v>3011043510090</v>
          </cell>
          <cell r="C962">
            <v>160</v>
          </cell>
          <cell r="D962">
            <v>480</v>
          </cell>
          <cell r="E962">
            <v>320</v>
          </cell>
          <cell r="F962">
            <v>321.97514541460873</v>
          </cell>
          <cell r="G962">
            <v>1519.0334242522281</v>
          </cell>
          <cell r="H962">
            <v>1063.9310103462606</v>
          </cell>
          <cell r="I962">
            <v>960</v>
          </cell>
          <cell r="J962">
            <v>2904.9395800130974</v>
          </cell>
          <cell r="L962">
            <v>2.0123446588413048</v>
          </cell>
          <cell r="M962">
            <v>3.1646529671921417</v>
          </cell>
          <cell r="N962">
            <v>3.3247844073320643</v>
          </cell>
        </row>
        <row r="963">
          <cell r="B963" t="str">
            <v>301106797510I</v>
          </cell>
          <cell r="C963">
            <v>350</v>
          </cell>
          <cell r="D963">
            <v>70</v>
          </cell>
          <cell r="F963">
            <v>2014.317660823667</v>
          </cell>
          <cell r="G963">
            <v>889.62497620407385</v>
          </cell>
          <cell r="I963">
            <v>420</v>
          </cell>
          <cell r="J963">
            <v>2903.9426370277406</v>
          </cell>
          <cell r="L963">
            <v>5.7551933166390485</v>
          </cell>
          <cell r="M963">
            <v>12.70892823148677</v>
          </cell>
          <cell r="N963">
            <v>0</v>
          </cell>
        </row>
        <row r="964">
          <cell r="B964" t="str">
            <v>30549695210P5</v>
          </cell>
          <cell r="C964">
            <v>700</v>
          </cell>
          <cell r="F964">
            <v>2898.3887123939112</v>
          </cell>
          <cell r="I964">
            <v>700</v>
          </cell>
          <cell r="J964">
            <v>2898.3887123939112</v>
          </cell>
          <cell r="L964">
            <v>4.1405553034198732</v>
          </cell>
          <cell r="M964">
            <v>0</v>
          </cell>
          <cell r="N964">
            <v>0</v>
          </cell>
        </row>
        <row r="965">
          <cell r="B965">
            <v>3047367060003</v>
          </cell>
          <cell r="C965">
            <v>1085</v>
          </cell>
          <cell r="F965">
            <v>2892.1921572156898</v>
          </cell>
          <cell r="I965">
            <v>1085</v>
          </cell>
          <cell r="J965">
            <v>2892.1921572156898</v>
          </cell>
          <cell r="L965">
            <v>2.665614891443032</v>
          </cell>
          <cell r="M965">
            <v>0</v>
          </cell>
          <cell r="N965">
            <v>0</v>
          </cell>
        </row>
        <row r="966">
          <cell r="B966">
            <v>3054969351108</v>
          </cell>
          <cell r="D966">
            <v>971</v>
          </cell>
          <cell r="E966">
            <v>1936</v>
          </cell>
          <cell r="G966">
            <v>930.17537507515931</v>
          </cell>
          <cell r="H966">
            <v>1948.4459260231424</v>
          </cell>
          <cell r="I966">
            <v>2907</v>
          </cell>
          <cell r="J966">
            <v>2878.621301098302</v>
          </cell>
          <cell r="L966">
            <v>0</v>
          </cell>
          <cell r="M966">
            <v>0.9579561020341496</v>
          </cell>
          <cell r="N966">
            <v>1.0064286807970777</v>
          </cell>
        </row>
        <row r="967">
          <cell r="B967" t="str">
            <v>301106829R105</v>
          </cell>
          <cell r="C967">
            <v>850</v>
          </cell>
          <cell r="D967">
            <v>750</v>
          </cell>
          <cell r="E967">
            <v>750</v>
          </cell>
          <cell r="F967">
            <v>1425.0142501425014</v>
          </cell>
          <cell r="G967">
            <v>705.49937812979897</v>
          </cell>
          <cell r="H967">
            <v>741.19764666316678</v>
          </cell>
          <cell r="I967">
            <v>2350</v>
          </cell>
          <cell r="J967">
            <v>2871.7112749354674</v>
          </cell>
          <cell r="L967">
            <v>1.6764873531088251</v>
          </cell>
          <cell r="M967">
            <v>0.94066583750639865</v>
          </cell>
          <cell r="N967">
            <v>0.98826352888422242</v>
          </cell>
        </row>
        <row r="968">
          <cell r="B968">
            <v>2001168330000</v>
          </cell>
          <cell r="C968">
            <v>7850</v>
          </cell>
          <cell r="F968">
            <v>2855.564071733947</v>
          </cell>
          <cell r="I968">
            <v>7850</v>
          </cell>
          <cell r="J968">
            <v>2855.564071733947</v>
          </cell>
          <cell r="L968">
            <v>0.36376612378776396</v>
          </cell>
          <cell r="M968">
            <v>0</v>
          </cell>
          <cell r="N968">
            <v>0</v>
          </cell>
        </row>
        <row r="969">
          <cell r="B969">
            <v>2058060592201</v>
          </cell>
          <cell r="D969">
            <v>252</v>
          </cell>
          <cell r="E969">
            <v>239</v>
          </cell>
          <cell r="G969">
            <v>1429.925756710451</v>
          </cell>
          <cell r="H969">
            <v>1424.7814285714285</v>
          </cell>
          <cell r="I969">
            <v>491</v>
          </cell>
          <cell r="J969">
            <v>2854.7071852818794</v>
          </cell>
          <cell r="L969">
            <v>0</v>
          </cell>
          <cell r="M969">
            <v>5.6743085583748059</v>
          </cell>
          <cell r="N969">
            <v>5.9614285714285709</v>
          </cell>
        </row>
        <row r="970">
          <cell r="B970">
            <v>3011069972403</v>
          </cell>
          <cell r="C970">
            <v>600</v>
          </cell>
          <cell r="F970">
            <v>2815.9460650844389</v>
          </cell>
          <cell r="I970">
            <v>600</v>
          </cell>
          <cell r="J970">
            <v>2815.9460650844389</v>
          </cell>
          <cell r="L970">
            <v>4.6932434418073985</v>
          </cell>
          <cell r="M970">
            <v>0</v>
          </cell>
          <cell r="N970">
            <v>0</v>
          </cell>
        </row>
        <row r="971">
          <cell r="B971" t="str">
            <v>30110702620P1</v>
          </cell>
          <cell r="C971">
            <v>127</v>
          </cell>
          <cell r="F971">
            <v>2800.8822735286176</v>
          </cell>
          <cell r="I971">
            <v>127</v>
          </cell>
          <cell r="J971">
            <v>2800.8822735286176</v>
          </cell>
          <cell r="L971">
            <v>22.054191130146595</v>
          </cell>
          <cell r="M971">
            <v>0</v>
          </cell>
          <cell r="N971">
            <v>0</v>
          </cell>
        </row>
        <row r="972">
          <cell r="B972" t="str">
            <v>301106784220A</v>
          </cell>
          <cell r="D972">
            <v>288</v>
          </cell>
          <cell r="E972">
            <v>192</v>
          </cell>
          <cell r="G972">
            <v>1643.5878006807875</v>
          </cell>
          <cell r="H972">
            <v>1151.1688955968239</v>
          </cell>
          <cell r="I972">
            <v>480</v>
          </cell>
          <cell r="J972">
            <v>2794.7566962776114</v>
          </cell>
          <cell r="L972">
            <v>0</v>
          </cell>
          <cell r="M972">
            <v>5.7069020856971786</v>
          </cell>
          <cell r="N972">
            <v>5.9956713312334573</v>
          </cell>
        </row>
        <row r="973">
          <cell r="B973" t="str">
            <v>10PG000000114</v>
          </cell>
          <cell r="D973">
            <v>798</v>
          </cell>
          <cell r="E973">
            <v>100</v>
          </cell>
          <cell r="G973">
            <v>2468.589377498572</v>
          </cell>
          <cell r="H973">
            <v>324.99999999999994</v>
          </cell>
          <cell r="I973">
            <v>898</v>
          </cell>
          <cell r="J973">
            <v>2793.589377498572</v>
          </cell>
          <cell r="L973">
            <v>0</v>
          </cell>
          <cell r="M973">
            <v>3.0934703978678848</v>
          </cell>
          <cell r="N973">
            <v>3.2499999999999996</v>
          </cell>
        </row>
        <row r="974">
          <cell r="B974" t="str">
            <v>10PG000000108</v>
          </cell>
          <cell r="E974">
            <v>600</v>
          </cell>
          <cell r="H974">
            <v>2785.7142857142858</v>
          </cell>
          <cell r="I974">
            <v>600</v>
          </cell>
          <cell r="J974">
            <v>2785.7142857142858</v>
          </cell>
          <cell r="L974">
            <v>0</v>
          </cell>
          <cell r="M974">
            <v>0</v>
          </cell>
          <cell r="N974">
            <v>4.6428571428571432</v>
          </cell>
        </row>
        <row r="975">
          <cell r="B975" t="str">
            <v>305496809020C</v>
          </cell>
          <cell r="E975">
            <v>270</v>
          </cell>
          <cell r="H975">
            <v>2780.9856412822364</v>
          </cell>
          <cell r="I975">
            <v>270</v>
          </cell>
          <cell r="J975">
            <v>2780.9856412822364</v>
          </cell>
          <cell r="L975">
            <v>0</v>
          </cell>
          <cell r="M975">
            <v>0</v>
          </cell>
          <cell r="N975">
            <v>10.299946819563839</v>
          </cell>
        </row>
        <row r="976">
          <cell r="B976">
            <v>3047340780000</v>
          </cell>
          <cell r="C976">
            <v>3130</v>
          </cell>
          <cell r="D976">
            <v>1800</v>
          </cell>
          <cell r="E976">
            <v>140</v>
          </cell>
          <cell r="F976">
            <v>2660.1289274043356</v>
          </cell>
          <cell r="G976">
            <v>111.36493432324384</v>
          </cell>
          <cell r="H976">
            <v>9.1</v>
          </cell>
          <cell r="I976">
            <v>5070</v>
          </cell>
          <cell r="J976">
            <v>2780.5938617275792</v>
          </cell>
          <cell r="L976">
            <v>0.84988144645505925</v>
          </cell>
          <cell r="M976">
            <v>6.1869407957357694E-2</v>
          </cell>
          <cell r="N976">
            <v>6.5000000000000002E-2</v>
          </cell>
        </row>
        <row r="977">
          <cell r="B977">
            <v>2070070151304</v>
          </cell>
          <cell r="E977">
            <v>7488</v>
          </cell>
          <cell r="H977">
            <v>2755.018867924528</v>
          </cell>
          <cell r="I977">
            <v>7488</v>
          </cell>
          <cell r="J977">
            <v>2755.018867924528</v>
          </cell>
          <cell r="L977">
            <v>0</v>
          </cell>
          <cell r="M977">
            <v>0</v>
          </cell>
          <cell r="N977">
            <v>0.36792452830188677</v>
          </cell>
        </row>
        <row r="978">
          <cell r="B978">
            <v>3011068771807</v>
          </cell>
          <cell r="C978">
            <v>630</v>
          </cell>
          <cell r="F978">
            <v>2740.8053492299628</v>
          </cell>
          <cell r="I978">
            <v>630</v>
          </cell>
          <cell r="J978">
            <v>2740.8053492299628</v>
          </cell>
          <cell r="L978">
            <v>4.3504846813174014</v>
          </cell>
          <cell r="M978">
            <v>0</v>
          </cell>
          <cell r="N978">
            <v>0</v>
          </cell>
        </row>
        <row r="979">
          <cell r="B979" t="str">
            <v>30560701602P3</v>
          </cell>
          <cell r="C979">
            <v>418</v>
          </cell>
          <cell r="D979">
            <v>205</v>
          </cell>
          <cell r="F979">
            <v>1176.8129463647576</v>
          </cell>
          <cell r="G979">
            <v>1559.4898153436131</v>
          </cell>
          <cell r="I979">
            <v>623</v>
          </cell>
          <cell r="J979">
            <v>2736.3027617083708</v>
          </cell>
          <cell r="L979">
            <v>2.8153419769491808</v>
          </cell>
          <cell r="M979">
            <v>7.6072673919200637</v>
          </cell>
          <cell r="N979">
            <v>0</v>
          </cell>
        </row>
        <row r="980">
          <cell r="B980" t="str">
            <v>30110702610P1</v>
          </cell>
          <cell r="C980">
            <v>124</v>
          </cell>
          <cell r="F980">
            <v>2734.7197001381778</v>
          </cell>
          <cell r="I980">
            <v>124</v>
          </cell>
          <cell r="J980">
            <v>2734.7197001381778</v>
          </cell>
          <cell r="L980">
            <v>22.054191130146595</v>
          </cell>
          <cell r="M980">
            <v>0</v>
          </cell>
          <cell r="N980">
            <v>0</v>
          </cell>
        </row>
        <row r="981">
          <cell r="B981">
            <v>2058065640000</v>
          </cell>
          <cell r="C981">
            <v>40000</v>
          </cell>
          <cell r="E981">
            <v>17500</v>
          </cell>
          <cell r="F981">
            <v>1833.855741443097</v>
          </cell>
          <cell r="H981">
            <v>881.48584905660368</v>
          </cell>
          <cell r="I981">
            <v>57500</v>
          </cell>
          <cell r="J981">
            <v>2715.3415904997009</v>
          </cell>
          <cell r="L981">
            <v>4.5846393536077425E-2</v>
          </cell>
          <cell r="M981">
            <v>0</v>
          </cell>
          <cell r="N981">
            <v>5.0370619946091641E-2</v>
          </cell>
        </row>
        <row r="982">
          <cell r="B982">
            <v>2000370150203</v>
          </cell>
          <cell r="D982">
            <v>1000</v>
          </cell>
          <cell r="E982">
            <v>12600</v>
          </cell>
          <cell r="G982">
            <v>190.02746729759863</v>
          </cell>
          <cell r="H982">
            <v>2515.5</v>
          </cell>
          <cell r="I982">
            <v>13600</v>
          </cell>
          <cell r="J982">
            <v>2705.5274672975988</v>
          </cell>
          <cell r="L982">
            <v>0</v>
          </cell>
          <cell r="M982">
            <v>0.19002746729759865</v>
          </cell>
          <cell r="N982">
            <v>0.19964285714285715</v>
          </cell>
        </row>
        <row r="983">
          <cell r="B983">
            <v>2000370150503</v>
          </cell>
          <cell r="D983">
            <v>1243</v>
          </cell>
          <cell r="E983">
            <v>54432</v>
          </cell>
          <cell r="G983">
            <v>57.333331671881439</v>
          </cell>
          <cell r="H983">
            <v>2637.7142122186497</v>
          </cell>
          <cell r="I983">
            <v>55675</v>
          </cell>
          <cell r="J983">
            <v>2695.047543890531</v>
          </cell>
          <cell r="L983">
            <v>0</v>
          </cell>
          <cell r="M983">
            <v>4.6124965142302042E-2</v>
          </cell>
          <cell r="N983">
            <v>4.8458888378502527E-2</v>
          </cell>
        </row>
        <row r="984">
          <cell r="B984">
            <v>3011061970061</v>
          </cell>
          <cell r="C984">
            <v>280</v>
          </cell>
          <cell r="D984">
            <v>320</v>
          </cell>
          <cell r="E984">
            <v>720</v>
          </cell>
          <cell r="F984">
            <v>439.41774727748862</v>
          </cell>
          <cell r="G984">
            <v>661.96599036288762</v>
          </cell>
          <cell r="H984">
            <v>1564.7883063193119</v>
          </cell>
          <cell r="I984">
            <v>1320</v>
          </cell>
          <cell r="J984">
            <v>2666.1720439596884</v>
          </cell>
          <cell r="L984">
            <v>1.5693490974196023</v>
          </cell>
          <cell r="M984">
            <v>2.0686437198840237</v>
          </cell>
          <cell r="N984">
            <v>2.1733170921101554</v>
          </cell>
        </row>
        <row r="985">
          <cell r="B985">
            <v>3058058005503</v>
          </cell>
          <cell r="C985">
            <v>765</v>
          </cell>
          <cell r="F985">
            <v>2648.3889838898385</v>
          </cell>
          <cell r="I985">
            <v>765</v>
          </cell>
          <cell r="J985">
            <v>2648.3889838898385</v>
          </cell>
          <cell r="L985">
            <v>3.4619463841697238</v>
          </cell>
          <cell r="M985">
            <v>0</v>
          </cell>
          <cell r="N985">
            <v>0</v>
          </cell>
        </row>
        <row r="986">
          <cell r="B986" t="str">
            <v>30110702611P6</v>
          </cell>
          <cell r="D986">
            <v>108</v>
          </cell>
          <cell r="G986">
            <v>2631.639063392347</v>
          </cell>
          <cell r="I986">
            <v>108</v>
          </cell>
          <cell r="J986">
            <v>2631.639063392347</v>
          </cell>
          <cell r="L986">
            <v>0</v>
          </cell>
          <cell r="M986">
            <v>24.367028364743955</v>
          </cell>
          <cell r="N986">
            <v>0</v>
          </cell>
        </row>
        <row r="987">
          <cell r="B987" t="str">
            <v>30549700422P4</v>
          </cell>
          <cell r="D987">
            <v>766</v>
          </cell>
          <cell r="E987">
            <v>570</v>
          </cell>
          <cell r="G987">
            <v>1469.564838963817</v>
          </cell>
          <cell r="H987">
            <v>1148.8735604370368</v>
          </cell>
          <cell r="I987">
            <v>1336</v>
          </cell>
          <cell r="J987">
            <v>2618.438399400854</v>
          </cell>
          <cell r="L987">
            <v>0</v>
          </cell>
          <cell r="M987">
            <v>1.9184919568718237</v>
          </cell>
          <cell r="N987">
            <v>2.0155676498895381</v>
          </cell>
        </row>
        <row r="988">
          <cell r="B988">
            <v>2000568081004</v>
          </cell>
          <cell r="C988">
            <v>928</v>
          </cell>
          <cell r="D988">
            <v>881</v>
          </cell>
          <cell r="F988">
            <v>1286.7476954458778</v>
          </cell>
          <cell r="G988">
            <v>1320.7584959915846</v>
          </cell>
          <cell r="I988">
            <v>1809</v>
          </cell>
          <cell r="J988">
            <v>2607.5061914374623</v>
          </cell>
          <cell r="L988">
            <v>1.3865815683684029</v>
          </cell>
          <cell r="M988">
            <v>1.4991583382424343</v>
          </cell>
          <cell r="N988">
            <v>0</v>
          </cell>
        </row>
        <row r="989">
          <cell r="B989" t="str">
            <v>305496809080B</v>
          </cell>
          <cell r="E989">
            <v>330</v>
          </cell>
          <cell r="H989">
            <v>2601.6382759695512</v>
          </cell>
          <cell r="I989">
            <v>330</v>
          </cell>
          <cell r="J989">
            <v>2601.6382759695512</v>
          </cell>
          <cell r="L989">
            <v>0</v>
          </cell>
          <cell r="M989">
            <v>0</v>
          </cell>
          <cell r="N989">
            <v>7.8837523514228822</v>
          </cell>
        </row>
        <row r="990">
          <cell r="B990">
            <v>2056052130004</v>
          </cell>
          <cell r="C990">
            <v>5000</v>
          </cell>
          <cell r="D990">
            <v>48000</v>
          </cell>
          <cell r="E990">
            <v>300000</v>
          </cell>
          <cell r="F990">
            <v>29.654847047915538</v>
          </cell>
          <cell r="G990">
            <v>339.82214244921266</v>
          </cell>
          <cell r="H990">
            <v>2231.3571428571427</v>
          </cell>
          <cell r="I990">
            <v>353000</v>
          </cell>
          <cell r="J990">
            <v>2600.8341323542709</v>
          </cell>
          <cell r="L990">
            <v>5.9309694095831074E-3</v>
          </cell>
          <cell r="M990">
            <v>7.0796279676919307E-3</v>
          </cell>
          <cell r="N990">
            <v>7.4378571428571419E-3</v>
          </cell>
        </row>
        <row r="991">
          <cell r="B991">
            <v>3054961460001</v>
          </cell>
          <cell r="C991">
            <v>233</v>
          </cell>
          <cell r="F991">
            <v>2593.2161807500429</v>
          </cell>
          <cell r="I991">
            <v>233</v>
          </cell>
          <cell r="J991">
            <v>2593.2161807500429</v>
          </cell>
          <cell r="L991">
            <v>11.129683179184733</v>
          </cell>
          <cell r="M991">
            <v>0</v>
          </cell>
          <cell r="N991">
            <v>0</v>
          </cell>
        </row>
        <row r="992">
          <cell r="B992" t="str">
            <v>305496489070G</v>
          </cell>
          <cell r="C992">
            <v>444</v>
          </cell>
          <cell r="D992">
            <v>204</v>
          </cell>
          <cell r="F992">
            <v>1470.3162545523321</v>
          </cell>
          <cell r="G992">
            <v>1116.8932038834953</v>
          </cell>
          <cell r="I992">
            <v>648</v>
          </cell>
          <cell r="J992">
            <v>2587.2094584358274</v>
          </cell>
          <cell r="L992">
            <v>3.3115230958385857</v>
          </cell>
          <cell r="M992">
            <v>5.4749666857034081</v>
          </cell>
          <cell r="N992">
            <v>0</v>
          </cell>
        </row>
        <row r="993">
          <cell r="B993">
            <v>2000667650001</v>
          </cell>
          <cell r="C993">
            <v>5000</v>
          </cell>
          <cell r="D993">
            <v>88000</v>
          </cell>
          <cell r="E993">
            <v>192900</v>
          </cell>
          <cell r="F993">
            <v>41.516785867081758</v>
          </cell>
          <cell r="G993">
            <v>770.0089744635718</v>
          </cell>
          <cell r="H993">
            <v>1773.3021428571428</v>
          </cell>
          <cell r="I993">
            <v>285900</v>
          </cell>
          <cell r="J993">
            <v>2584.8279031877964</v>
          </cell>
          <cell r="L993">
            <v>8.3033571734163515E-3</v>
          </cell>
          <cell r="M993">
            <v>8.7501019825405885E-3</v>
          </cell>
          <cell r="N993">
            <v>9.1928571428571432E-3</v>
          </cell>
        </row>
        <row r="994">
          <cell r="B994">
            <v>3056068570086</v>
          </cell>
          <cell r="E994">
            <v>4774</v>
          </cell>
          <cell r="H994">
            <v>2581.0614761904758</v>
          </cell>
          <cell r="I994">
            <v>4774</v>
          </cell>
          <cell r="J994">
            <v>2581.0614761904758</v>
          </cell>
          <cell r="L994">
            <v>0</v>
          </cell>
          <cell r="M994">
            <v>0</v>
          </cell>
          <cell r="N994">
            <v>0.54064965986394553</v>
          </cell>
        </row>
        <row r="995">
          <cell r="B995" t="str">
            <v>301106829R205</v>
          </cell>
          <cell r="C995">
            <v>750</v>
          </cell>
          <cell r="D995">
            <v>450</v>
          </cell>
          <cell r="E995">
            <v>900</v>
          </cell>
          <cell r="F995">
            <v>1257.3655148316188</v>
          </cell>
          <cell r="G995">
            <v>423.27602848338154</v>
          </cell>
          <cell r="H995">
            <v>889.38759104928135</v>
          </cell>
          <cell r="I995">
            <v>2100</v>
          </cell>
          <cell r="J995">
            <v>2570.0291343642821</v>
          </cell>
          <cell r="L995">
            <v>1.6764873531088251</v>
          </cell>
          <cell r="M995">
            <v>0.94061339662973675</v>
          </cell>
          <cell r="N995">
            <v>0.98820843449920148</v>
          </cell>
        </row>
        <row r="996">
          <cell r="B996">
            <v>3056049200000</v>
          </cell>
          <cell r="C996">
            <v>3500</v>
          </cell>
          <cell r="E996">
            <v>700</v>
          </cell>
          <cell r="F996">
            <v>2125.1979358028871</v>
          </cell>
          <cell r="H996">
            <v>421.59619047619043</v>
          </cell>
          <cell r="I996">
            <v>4200</v>
          </cell>
          <cell r="J996">
            <v>2546.7941262790773</v>
          </cell>
          <cell r="L996">
            <v>0.60719941022939627</v>
          </cell>
          <cell r="M996">
            <v>0</v>
          </cell>
          <cell r="N996">
            <v>0.6022802721088435</v>
          </cell>
        </row>
        <row r="997">
          <cell r="B997">
            <v>2004469132204</v>
          </cell>
          <cell r="C997">
            <v>160</v>
          </cell>
          <cell r="D997">
            <v>1757</v>
          </cell>
          <cell r="F997">
            <v>196.23126308954539</v>
          </cell>
          <cell r="G997">
            <v>2334.3448454473123</v>
          </cell>
          <cell r="I997">
            <v>1917</v>
          </cell>
          <cell r="J997">
            <v>2530.5761085368576</v>
          </cell>
          <cell r="L997">
            <v>1.2264453943096587</v>
          </cell>
          <cell r="M997">
            <v>1.3285969524458237</v>
          </cell>
          <cell r="N997">
            <v>0</v>
          </cell>
        </row>
        <row r="998">
          <cell r="B998">
            <v>2070070151494</v>
          </cell>
          <cell r="E998">
            <v>43680</v>
          </cell>
          <cell r="H998">
            <v>2526.8488745980703</v>
          </cell>
          <cell r="I998">
            <v>43680</v>
          </cell>
          <cell r="J998">
            <v>2526.8488745980703</v>
          </cell>
          <cell r="L998">
            <v>0</v>
          </cell>
          <cell r="M998">
            <v>0</v>
          </cell>
          <cell r="N998">
            <v>5.7849104271933842E-2</v>
          </cell>
        </row>
        <row r="999">
          <cell r="B999">
            <v>2000467981505</v>
          </cell>
          <cell r="C999">
            <v>130</v>
          </cell>
          <cell r="D999">
            <v>1000</v>
          </cell>
          <cell r="E999">
            <v>3113</v>
          </cell>
          <cell r="F999">
            <v>63.738151254986462</v>
          </cell>
          <cell r="G999">
            <v>572.73394794811122</v>
          </cell>
          <cell r="H999">
            <v>1873.1365714285712</v>
          </cell>
          <cell r="I999">
            <v>4243</v>
          </cell>
          <cell r="J999">
            <v>2509.6086706316692</v>
          </cell>
          <cell r="L999">
            <v>0.49029347119220357</v>
          </cell>
          <cell r="M999">
            <v>0.57273394794811128</v>
          </cell>
          <cell r="N999">
            <v>0.60171428571428565</v>
          </cell>
        </row>
        <row r="1000">
          <cell r="B1000" t="str">
            <v>30670704400P2</v>
          </cell>
          <cell r="C1000">
            <v>5</v>
          </cell>
          <cell r="D1000">
            <v>16</v>
          </cell>
          <cell r="F1000">
            <v>13.071068945983576</v>
          </cell>
          <cell r="G1000">
            <v>2496.4325147534732</v>
          </cell>
          <cell r="I1000">
            <v>21</v>
          </cell>
          <cell r="J1000">
            <v>2509.5035836994566</v>
          </cell>
          <cell r="L1000">
            <v>2.6142137891967154</v>
          </cell>
          <cell r="M1000">
            <v>156.02703217209208</v>
          </cell>
          <cell r="N1000">
            <v>0</v>
          </cell>
        </row>
        <row r="1001">
          <cell r="B1001">
            <v>2002069231803</v>
          </cell>
          <cell r="C1001">
            <v>2755</v>
          </cell>
          <cell r="D1001">
            <v>1705</v>
          </cell>
          <cell r="E1001">
            <v>630</v>
          </cell>
          <cell r="F1001">
            <v>1315.9999712233528</v>
          </cell>
          <cell r="G1001">
            <v>858.96834461940102</v>
          </cell>
          <cell r="H1001">
            <v>333.45</v>
          </cell>
          <cell r="I1001">
            <v>5090</v>
          </cell>
          <cell r="J1001">
            <v>2508.4183158427536</v>
          </cell>
          <cell r="L1001">
            <v>0.47767694055294113</v>
          </cell>
          <cell r="M1001">
            <v>0.5037937505099126</v>
          </cell>
          <cell r="N1001">
            <v>0.52928571428571425</v>
          </cell>
        </row>
        <row r="1002">
          <cell r="B1002">
            <v>3054969130007</v>
          </cell>
          <cell r="C1002">
            <v>600</v>
          </cell>
          <cell r="F1002">
            <v>2498.888224176359</v>
          </cell>
          <cell r="I1002">
            <v>600</v>
          </cell>
          <cell r="J1002">
            <v>2498.888224176359</v>
          </cell>
          <cell r="L1002">
            <v>4.1648137069605982</v>
          </cell>
          <cell r="M1002">
            <v>0</v>
          </cell>
          <cell r="N1002">
            <v>0</v>
          </cell>
        </row>
        <row r="1003">
          <cell r="B1003">
            <v>2005668981103</v>
          </cell>
          <cell r="C1003">
            <v>5036</v>
          </cell>
          <cell r="E1003">
            <v>256</v>
          </cell>
          <cell r="F1003">
            <v>2345.263780051785</v>
          </cell>
          <cell r="H1003">
            <v>144.41142857142859</v>
          </cell>
          <cell r="I1003">
            <v>5292</v>
          </cell>
          <cell r="J1003">
            <v>2489.6752086232136</v>
          </cell>
          <cell r="L1003">
            <v>0.46569971804046567</v>
          </cell>
          <cell r="M1003">
            <v>0</v>
          </cell>
          <cell r="N1003">
            <v>0.56410714285714292</v>
          </cell>
        </row>
        <row r="1004">
          <cell r="B1004" t="str">
            <v>20IHEA06SMDV005</v>
          </cell>
          <cell r="D1004">
            <v>5850</v>
          </cell>
          <cell r="E1004">
            <v>263700</v>
          </cell>
          <cell r="G1004">
            <v>51.331075463932017</v>
          </cell>
          <cell r="H1004">
            <v>2430.927595314653</v>
          </cell>
          <cell r="I1004">
            <v>269550</v>
          </cell>
          <cell r="J1004">
            <v>2482.2586707785849</v>
          </cell>
          <cell r="L1004">
            <v>0</v>
          </cell>
          <cell r="M1004">
            <v>8.7745428143473532E-3</v>
          </cell>
          <cell r="N1004">
            <v>9.2185346807533292E-3</v>
          </cell>
        </row>
        <row r="1005">
          <cell r="B1005">
            <v>2007069130000</v>
          </cell>
          <cell r="C1005">
            <v>1000</v>
          </cell>
          <cell r="E1005">
            <v>75000</v>
          </cell>
          <cell r="F1005">
            <v>29.338528679404433</v>
          </cell>
          <cell r="H1005">
            <v>2444.4642857142853</v>
          </cell>
          <cell r="I1005">
            <v>76000</v>
          </cell>
          <cell r="J1005">
            <v>2473.8028143936899</v>
          </cell>
          <cell r="L1005">
            <v>2.9338528679404435E-2</v>
          </cell>
          <cell r="M1005">
            <v>0</v>
          </cell>
          <cell r="N1005">
            <v>3.2592857142857139E-2</v>
          </cell>
        </row>
        <row r="1006">
          <cell r="B1006">
            <v>3037033640003</v>
          </cell>
          <cell r="C1006">
            <v>7500</v>
          </cell>
          <cell r="D1006">
            <v>5000</v>
          </cell>
          <cell r="E1006">
            <v>5000</v>
          </cell>
          <cell r="F1006">
            <v>1034.8432528442934</v>
          </cell>
          <cell r="G1006">
            <v>700.42903892948743</v>
          </cell>
          <cell r="H1006">
            <v>735.87074829931964</v>
          </cell>
          <cell r="I1006">
            <v>17500</v>
          </cell>
          <cell r="J1006">
            <v>2471.1430400731006</v>
          </cell>
          <cell r="L1006">
            <v>0.13797910037923911</v>
          </cell>
          <cell r="M1006">
            <v>0.14008580778589749</v>
          </cell>
          <cell r="N1006">
            <v>0.14717414965986392</v>
          </cell>
        </row>
        <row r="1007">
          <cell r="B1007" t="str">
            <v>30110702621P6</v>
          </cell>
          <cell r="D1007">
            <v>115</v>
          </cell>
          <cell r="G1007">
            <v>2459.5469255663429</v>
          </cell>
          <cell r="I1007">
            <v>115</v>
          </cell>
          <cell r="J1007">
            <v>2459.5469255663429</v>
          </cell>
          <cell r="L1007">
            <v>0</v>
          </cell>
          <cell r="M1007">
            <v>21.387364570142111</v>
          </cell>
          <cell r="N1007">
            <v>0</v>
          </cell>
        </row>
        <row r="1008">
          <cell r="B1008" t="str">
            <v>305496489070GR0</v>
          </cell>
          <cell r="D1008">
            <v>90</v>
          </cell>
          <cell r="E1008">
            <v>310</v>
          </cell>
          <cell r="G1008">
            <v>528.98572175100469</v>
          </cell>
          <cell r="H1008">
            <v>1914.2582641577526</v>
          </cell>
          <cell r="I1008">
            <v>400</v>
          </cell>
          <cell r="J1008">
            <v>2443.2439859087572</v>
          </cell>
          <cell r="L1008">
            <v>0</v>
          </cell>
          <cell r="M1008">
            <v>5.8776191305667185</v>
          </cell>
          <cell r="N1008">
            <v>6.1750266585733957</v>
          </cell>
        </row>
        <row r="1009">
          <cell r="B1009" t="str">
            <v>301106756620I</v>
          </cell>
          <cell r="C1009">
            <v>480</v>
          </cell>
          <cell r="F1009">
            <v>2434.4807119693687</v>
          </cell>
          <cell r="I1009">
            <v>480</v>
          </cell>
          <cell r="J1009">
            <v>2434.4807119693687</v>
          </cell>
          <cell r="L1009">
            <v>5.0718348166028511</v>
          </cell>
          <cell r="M1009">
            <v>0</v>
          </cell>
          <cell r="N1009">
            <v>0</v>
          </cell>
        </row>
        <row r="1010">
          <cell r="B1010">
            <v>3054969353307</v>
          </cell>
          <cell r="C1010">
            <v>1908</v>
          </cell>
          <cell r="D1010">
            <v>594</v>
          </cell>
          <cell r="F1010">
            <v>1868.8626003907102</v>
          </cell>
          <cell r="G1010">
            <v>560.86807538549397</v>
          </cell>
          <cell r="I1010">
            <v>2502</v>
          </cell>
          <cell r="J1010">
            <v>2429.7306757762044</v>
          </cell>
          <cell r="L1010">
            <v>0.97948773605383133</v>
          </cell>
          <cell r="M1010">
            <v>0.94422234913382819</v>
          </cell>
          <cell r="N1010">
            <v>0</v>
          </cell>
        </row>
        <row r="1011">
          <cell r="B1011" t="str">
            <v>30560701603P4</v>
          </cell>
          <cell r="D1011">
            <v>373</v>
          </cell>
          <cell r="G1011">
            <v>2419.9200456881781</v>
          </cell>
          <cell r="I1011">
            <v>373</v>
          </cell>
          <cell r="J1011">
            <v>2419.9200456881781</v>
          </cell>
          <cell r="L1011">
            <v>0</v>
          </cell>
          <cell r="M1011">
            <v>6.4877213021130782</v>
          </cell>
          <cell r="N1011">
            <v>0</v>
          </cell>
        </row>
        <row r="1012">
          <cell r="B1012" t="str">
            <v>304736705R004</v>
          </cell>
          <cell r="C1012">
            <v>780</v>
          </cell>
          <cell r="D1012">
            <v>600</v>
          </cell>
          <cell r="E1012">
            <v>480</v>
          </cell>
          <cell r="F1012">
            <v>2241.6374260801431</v>
          </cell>
          <cell r="G1012">
            <v>90.152565880721227</v>
          </cell>
          <cell r="H1012">
            <v>75.771428571428572</v>
          </cell>
          <cell r="I1012">
            <v>1860</v>
          </cell>
          <cell r="J1012">
            <v>2407.5614205322931</v>
          </cell>
          <cell r="L1012">
            <v>2.8738941360001835</v>
          </cell>
          <cell r="M1012">
            <v>0.15025427646786871</v>
          </cell>
          <cell r="N1012">
            <v>0.15785714285714286</v>
          </cell>
        </row>
        <row r="1013">
          <cell r="B1013" t="str">
            <v>30549700501P4</v>
          </cell>
          <cell r="C1013">
            <v>243</v>
          </cell>
          <cell r="D1013">
            <v>258</v>
          </cell>
          <cell r="F1013">
            <v>230.61860450957445</v>
          </cell>
          <cell r="G1013">
            <v>2174.5973729297539</v>
          </cell>
          <cell r="I1013">
            <v>501</v>
          </cell>
          <cell r="J1013">
            <v>2405.2159774393285</v>
          </cell>
          <cell r="L1013">
            <v>0.94904775518343398</v>
          </cell>
          <cell r="M1013">
            <v>8.428671988099822</v>
          </cell>
          <cell r="N1013">
            <v>0</v>
          </cell>
        </row>
        <row r="1014">
          <cell r="B1014">
            <v>3011069883206</v>
          </cell>
          <cell r="C1014">
            <v>480</v>
          </cell>
          <cell r="F1014">
            <v>2378.7697476199064</v>
          </cell>
          <cell r="I1014">
            <v>480</v>
          </cell>
          <cell r="J1014">
            <v>2378.7697476199064</v>
          </cell>
          <cell r="L1014">
            <v>4.9557703075414716</v>
          </cell>
          <cell r="M1014">
            <v>0</v>
          </cell>
          <cell r="N1014">
            <v>0</v>
          </cell>
        </row>
        <row r="1015">
          <cell r="B1015" t="str">
            <v>30560701650P5</v>
          </cell>
          <cell r="D1015">
            <v>123</v>
          </cell>
          <cell r="E1015">
            <v>1196</v>
          </cell>
          <cell r="G1015">
            <v>211.99110712246059</v>
          </cell>
          <cell r="H1015">
            <v>2165.6142857142854</v>
          </cell>
          <cell r="I1015">
            <v>1319</v>
          </cell>
          <cell r="J1015">
            <v>2377.605392836746</v>
          </cell>
          <cell r="L1015">
            <v>0</v>
          </cell>
          <cell r="M1015">
            <v>1.7235049359549641</v>
          </cell>
          <cell r="N1015">
            <v>1.8107142857142855</v>
          </cell>
        </row>
        <row r="1016">
          <cell r="B1016" t="str">
            <v>30110702611P7</v>
          </cell>
          <cell r="D1016">
            <v>120</v>
          </cell>
          <cell r="G1016">
            <v>2375.7852655625352</v>
          </cell>
          <cell r="I1016">
            <v>120</v>
          </cell>
          <cell r="J1016">
            <v>2375.7852655625352</v>
          </cell>
          <cell r="L1016">
            <v>0</v>
          </cell>
          <cell r="M1016">
            <v>19.798210546354461</v>
          </cell>
          <cell r="N1016">
            <v>0</v>
          </cell>
        </row>
        <row r="1017">
          <cell r="B1017">
            <v>2056064130002</v>
          </cell>
          <cell r="E1017">
            <v>15748</v>
          </cell>
          <cell r="H1017">
            <v>2372.8066037735844</v>
          </cell>
          <cell r="I1017">
            <v>15748</v>
          </cell>
          <cell r="J1017">
            <v>2372.8066037735844</v>
          </cell>
          <cell r="L1017">
            <v>0</v>
          </cell>
          <cell r="M1017">
            <v>0</v>
          </cell>
          <cell r="N1017">
            <v>0.15067352068666398</v>
          </cell>
        </row>
        <row r="1018">
          <cell r="B1018" t="str">
            <v>30549699101P1</v>
          </cell>
          <cell r="C1018">
            <v>280</v>
          </cell>
          <cell r="F1018">
            <v>2358.7552734350875</v>
          </cell>
          <cell r="I1018">
            <v>280</v>
          </cell>
          <cell r="J1018">
            <v>2358.7552734350875</v>
          </cell>
          <cell r="L1018">
            <v>8.4241259765538832</v>
          </cell>
          <cell r="M1018">
            <v>0</v>
          </cell>
          <cell r="N1018">
            <v>0</v>
          </cell>
        </row>
        <row r="1019">
          <cell r="B1019" t="str">
            <v>301106923110BR0</v>
          </cell>
          <cell r="D1019">
            <v>12</v>
          </cell>
          <cell r="E1019">
            <v>600</v>
          </cell>
          <cell r="G1019">
            <v>43.705464891291641</v>
          </cell>
          <cell r="H1019">
            <v>2295.8480707395497</v>
          </cell>
          <cell r="I1019">
            <v>612</v>
          </cell>
          <cell r="J1019">
            <v>2339.5535356308415</v>
          </cell>
          <cell r="L1019">
            <v>0</v>
          </cell>
          <cell r="M1019">
            <v>3.6421220742743032</v>
          </cell>
          <cell r="N1019">
            <v>3.8264134512325829</v>
          </cell>
        </row>
        <row r="1020">
          <cell r="B1020" t="str">
            <v>30670704400P5</v>
          </cell>
          <cell r="D1020">
            <v>44</v>
          </cell>
          <cell r="G1020">
            <v>2333.2648010660573</v>
          </cell>
          <cell r="I1020">
            <v>44</v>
          </cell>
          <cell r="J1020">
            <v>2333.2648010660573</v>
          </cell>
          <cell r="L1020">
            <v>0</v>
          </cell>
          <cell r="M1020">
            <v>53.028745478774027</v>
          </cell>
          <cell r="N1020">
            <v>0</v>
          </cell>
        </row>
        <row r="1021">
          <cell r="B1021" t="str">
            <v>30549694500P6</v>
          </cell>
          <cell r="C1021">
            <v>300</v>
          </cell>
          <cell r="F1021">
            <v>2303.32781673001</v>
          </cell>
          <cell r="I1021">
            <v>300</v>
          </cell>
          <cell r="J1021">
            <v>2303.32781673001</v>
          </cell>
          <cell r="L1021">
            <v>7.6777593891000331</v>
          </cell>
          <cell r="M1021">
            <v>0</v>
          </cell>
          <cell r="N1021">
            <v>0</v>
          </cell>
        </row>
        <row r="1022">
          <cell r="B1022" t="str">
            <v>301106798230G</v>
          </cell>
          <cell r="C1022">
            <v>504</v>
          </cell>
          <cell r="F1022">
            <v>2294.970213937434</v>
          </cell>
          <cell r="I1022">
            <v>504</v>
          </cell>
          <cell r="J1022">
            <v>2294.970213937434</v>
          </cell>
          <cell r="L1022">
            <v>4.5535123292409407</v>
          </cell>
          <cell r="M1022">
            <v>0</v>
          </cell>
          <cell r="N1022">
            <v>0</v>
          </cell>
        </row>
        <row r="1023">
          <cell r="B1023">
            <v>2047340140002</v>
          </cell>
          <cell r="E1023">
            <v>37241</v>
          </cell>
          <cell r="H1023">
            <v>2279.2290021428566</v>
          </cell>
          <cell r="I1023">
            <v>37241</v>
          </cell>
          <cell r="J1023">
            <v>2279.2290021428566</v>
          </cell>
          <cell r="L1023">
            <v>0</v>
          </cell>
          <cell r="M1023">
            <v>0</v>
          </cell>
          <cell r="N1023">
            <v>6.1202142857142844E-2</v>
          </cell>
        </row>
        <row r="1024">
          <cell r="B1024" t="str">
            <v>10PG000000072</v>
          </cell>
          <cell r="C1024">
            <v>152</v>
          </cell>
          <cell r="F1024">
            <v>2266.1490765851049</v>
          </cell>
          <cell r="I1024">
            <v>152</v>
          </cell>
          <cell r="J1024">
            <v>2266.1490765851049</v>
          </cell>
          <cell r="L1024">
            <v>14.908875503849375</v>
          </cell>
          <cell r="M1024">
            <v>0</v>
          </cell>
          <cell r="N1024">
            <v>0</v>
          </cell>
        </row>
        <row r="1025">
          <cell r="B1025" t="str">
            <v>10PG000000094</v>
          </cell>
          <cell r="C1025">
            <v>123</v>
          </cell>
          <cell r="E1025">
            <v>49</v>
          </cell>
          <cell r="F1025">
            <v>1638.3709897032377</v>
          </cell>
          <cell r="H1025">
            <v>626.08000000000004</v>
          </cell>
          <cell r="I1025">
            <v>172</v>
          </cell>
          <cell r="J1025">
            <v>2264.4509897032376</v>
          </cell>
          <cell r="L1025">
            <v>13.320089347180794</v>
          </cell>
          <cell r="M1025">
            <v>0</v>
          </cell>
          <cell r="N1025">
            <v>12.777142857142858</v>
          </cell>
        </row>
        <row r="1026">
          <cell r="B1026" t="str">
            <v>30110703101P2</v>
          </cell>
          <cell r="C1026">
            <v>262</v>
          </cell>
          <cell r="D1026">
            <v>530</v>
          </cell>
          <cell r="F1026">
            <v>28.260242190657195</v>
          </cell>
          <cell r="G1026">
            <v>2233.390443556063</v>
          </cell>
          <cell r="I1026">
            <v>792</v>
          </cell>
          <cell r="J1026">
            <v>2261.6506857467202</v>
          </cell>
          <cell r="L1026">
            <v>0.10786351981166868</v>
          </cell>
          <cell r="M1026">
            <v>4.2139442331246473</v>
          </cell>
          <cell r="N1026">
            <v>0</v>
          </cell>
        </row>
        <row r="1027">
          <cell r="B1027">
            <v>3054969131007</v>
          </cell>
          <cell r="C1027">
            <v>609</v>
          </cell>
          <cell r="F1027">
            <v>2250.241678887377</v>
          </cell>
          <cell r="I1027">
            <v>609</v>
          </cell>
          <cell r="J1027">
            <v>2250.241678887377</v>
          </cell>
          <cell r="L1027">
            <v>3.6949781262518506</v>
          </cell>
          <cell r="M1027">
            <v>0</v>
          </cell>
          <cell r="N1027">
            <v>0</v>
          </cell>
        </row>
        <row r="1028">
          <cell r="B1028">
            <v>2000467990002</v>
          </cell>
          <cell r="C1028">
            <v>99</v>
          </cell>
          <cell r="F1028">
            <v>2243.0187632481206</v>
          </cell>
          <cell r="I1028">
            <v>99</v>
          </cell>
          <cell r="J1028">
            <v>2243.0187632481206</v>
          </cell>
          <cell r="L1028">
            <v>22.656755184324449</v>
          </cell>
          <cell r="M1028">
            <v>0</v>
          </cell>
          <cell r="N1028">
            <v>0</v>
          </cell>
        </row>
        <row r="1029">
          <cell r="B1029">
            <v>3011067230000</v>
          </cell>
          <cell r="C1029">
            <v>1772</v>
          </cell>
          <cell r="D1029">
            <v>495</v>
          </cell>
          <cell r="E1029">
            <v>754</v>
          </cell>
          <cell r="F1029">
            <v>1384.2900017823706</v>
          </cell>
          <cell r="G1029">
            <v>324.52044895628148</v>
          </cell>
          <cell r="H1029">
            <v>519.33263129251702</v>
          </cell>
          <cell r="I1029">
            <v>3021</v>
          </cell>
          <cell r="J1029">
            <v>2228.1430820311689</v>
          </cell>
          <cell r="L1029">
            <v>0.78120203260856125</v>
          </cell>
          <cell r="M1029">
            <v>0.65559686657834648</v>
          </cell>
          <cell r="N1029">
            <v>0.68877006802721086</v>
          </cell>
        </row>
        <row r="1030">
          <cell r="B1030" t="str">
            <v>301106923200BR0</v>
          </cell>
          <cell r="C1030">
            <v>12</v>
          </cell>
          <cell r="D1030">
            <v>108</v>
          </cell>
          <cell r="E1030">
            <v>240</v>
          </cell>
          <cell r="F1030">
            <v>84.796730320244379</v>
          </cell>
          <cell r="G1030">
            <v>637.54981591800072</v>
          </cell>
          <cell r="H1030">
            <v>1488.4663035632257</v>
          </cell>
          <cell r="I1030">
            <v>360</v>
          </cell>
          <cell r="J1030">
            <v>2210.8128498014707</v>
          </cell>
          <cell r="L1030">
            <v>7.0663941933536982</v>
          </cell>
          <cell r="M1030">
            <v>5.9032390362777845</v>
          </cell>
          <cell r="N1030">
            <v>6.2019429315134404</v>
          </cell>
        </row>
        <row r="1031">
          <cell r="B1031">
            <v>2000767650003</v>
          </cell>
          <cell r="C1031">
            <v>5000</v>
          </cell>
          <cell r="D1031">
            <v>108000</v>
          </cell>
          <cell r="E1031">
            <v>296000</v>
          </cell>
          <cell r="F1031">
            <v>24.910071520249051</v>
          </cell>
          <cell r="G1031">
            <v>563.18838214897607</v>
          </cell>
          <cell r="H1031">
            <v>1621.6571428571431</v>
          </cell>
          <cell r="I1031">
            <v>409000</v>
          </cell>
          <cell r="J1031">
            <v>2209.7555965263682</v>
          </cell>
          <cell r="L1031">
            <v>4.9820143040498104E-3</v>
          </cell>
          <cell r="M1031">
            <v>5.2147072421201484E-3</v>
          </cell>
          <cell r="N1031">
            <v>5.478571428571429E-3</v>
          </cell>
        </row>
        <row r="1032">
          <cell r="B1032" t="str">
            <v>30690713000P0</v>
          </cell>
          <cell r="E1032">
            <v>2</v>
          </cell>
          <cell r="H1032">
            <v>2207.3469387755099</v>
          </cell>
          <cell r="I1032">
            <v>2</v>
          </cell>
          <cell r="J1032">
            <v>2207.3469387755099</v>
          </cell>
          <cell r="L1032">
            <v>0</v>
          </cell>
          <cell r="M1032">
            <v>0</v>
          </cell>
          <cell r="N1032">
            <v>1103.6734693877549</v>
          </cell>
        </row>
        <row r="1033">
          <cell r="B1033" t="str">
            <v>30560676501VA</v>
          </cell>
          <cell r="E1033">
            <v>6735</v>
          </cell>
          <cell r="H1033">
            <v>2203.6342714285715</v>
          </cell>
          <cell r="I1033">
            <v>6735</v>
          </cell>
          <cell r="J1033">
            <v>2203.6342714285715</v>
          </cell>
          <cell r="L1033">
            <v>0</v>
          </cell>
          <cell r="M1033">
            <v>0</v>
          </cell>
          <cell r="N1033">
            <v>0.32719142857142858</v>
          </cell>
        </row>
        <row r="1034">
          <cell r="B1034" t="str">
            <v>305496809090C</v>
          </cell>
          <cell r="E1034">
            <v>240</v>
          </cell>
          <cell r="H1034">
            <v>2190.4624647286564</v>
          </cell>
          <cell r="I1034">
            <v>240</v>
          </cell>
          <cell r="J1034">
            <v>2190.4624647286564</v>
          </cell>
          <cell r="L1034">
            <v>0</v>
          </cell>
          <cell r="M1034">
            <v>0</v>
          </cell>
          <cell r="N1034">
            <v>9.1269269363694026</v>
          </cell>
        </row>
        <row r="1035">
          <cell r="B1035" t="str">
            <v>305496809050C</v>
          </cell>
          <cell r="E1035">
            <v>240</v>
          </cell>
          <cell r="H1035">
            <v>2190.4624647286564</v>
          </cell>
          <cell r="I1035">
            <v>240</v>
          </cell>
          <cell r="J1035">
            <v>2190.4624647286564</v>
          </cell>
          <cell r="L1035">
            <v>0</v>
          </cell>
          <cell r="M1035">
            <v>0</v>
          </cell>
          <cell r="N1035">
            <v>9.1269269363694026</v>
          </cell>
        </row>
        <row r="1036">
          <cell r="B1036">
            <v>3011068771707</v>
          </cell>
          <cell r="C1036">
            <v>474</v>
          </cell>
          <cell r="F1036">
            <v>2189.2745398042216</v>
          </cell>
          <cell r="I1036">
            <v>474</v>
          </cell>
          <cell r="J1036">
            <v>2189.2745398042216</v>
          </cell>
          <cell r="L1036">
            <v>4.6187226578148133</v>
          </cell>
          <cell r="M1036">
            <v>0</v>
          </cell>
          <cell r="N1036">
            <v>0</v>
          </cell>
        </row>
        <row r="1037">
          <cell r="B1037" t="str">
            <v>30110702620P7</v>
          </cell>
          <cell r="D1037">
            <v>110</v>
          </cell>
          <cell r="G1037">
            <v>2177.8031600989907</v>
          </cell>
          <cell r="I1037">
            <v>110</v>
          </cell>
          <cell r="J1037">
            <v>2177.8031600989907</v>
          </cell>
          <cell r="L1037">
            <v>0</v>
          </cell>
          <cell r="M1037">
            <v>19.798210546354461</v>
          </cell>
          <cell r="N1037">
            <v>0</v>
          </cell>
        </row>
        <row r="1038">
          <cell r="B1038" t="str">
            <v>305496809070B</v>
          </cell>
          <cell r="E1038">
            <v>210</v>
          </cell>
          <cell r="H1038">
            <v>2162.9899517684889</v>
          </cell>
          <cell r="I1038">
            <v>210</v>
          </cell>
          <cell r="J1038">
            <v>2162.9899517684889</v>
          </cell>
          <cell r="L1038">
            <v>0</v>
          </cell>
          <cell r="M1038">
            <v>0</v>
          </cell>
          <cell r="N1038">
            <v>10.299952151278518</v>
          </cell>
        </row>
        <row r="1039">
          <cell r="B1039" t="str">
            <v>3054969571108R0</v>
          </cell>
          <cell r="D1039">
            <v>1664</v>
          </cell>
          <cell r="E1039">
            <v>5808</v>
          </cell>
          <cell r="G1039">
            <v>463.27812678469445</v>
          </cell>
          <cell r="H1039">
            <v>1698.84</v>
          </cell>
          <cell r="I1039">
            <v>7472</v>
          </cell>
          <cell r="J1039">
            <v>2162.1181267846941</v>
          </cell>
          <cell r="L1039">
            <v>0</v>
          </cell>
          <cell r="M1039">
            <v>0.27841233580810965</v>
          </cell>
          <cell r="N1039">
            <v>0.29249999999999998</v>
          </cell>
        </row>
        <row r="1040">
          <cell r="B1040">
            <v>3011067270001</v>
          </cell>
          <cell r="D1040">
            <v>85</v>
          </cell>
          <cell r="E1040">
            <v>255</v>
          </cell>
          <cell r="G1040">
            <v>517.26561718559367</v>
          </cell>
          <cell r="H1040">
            <v>1630.3177722455541</v>
          </cell>
          <cell r="I1040">
            <v>340</v>
          </cell>
          <cell r="J1040">
            <v>2147.5833894311477</v>
          </cell>
          <cell r="L1040">
            <v>0</v>
          </cell>
          <cell r="M1040">
            <v>6.0854778492422783</v>
          </cell>
          <cell r="N1040">
            <v>6.393403028413938</v>
          </cell>
        </row>
        <row r="1041">
          <cell r="B1041" t="str">
            <v>30557693001PA</v>
          </cell>
          <cell r="D1041">
            <v>1</v>
          </cell>
          <cell r="G1041">
            <v>2141.6547689177632</v>
          </cell>
          <cell r="I1041">
            <v>1</v>
          </cell>
          <cell r="J1041">
            <v>2141.6547689177632</v>
          </cell>
          <cell r="L1041">
            <v>0</v>
          </cell>
          <cell r="M1041">
            <v>2141.6547689177632</v>
          </cell>
          <cell r="N1041">
            <v>0</v>
          </cell>
        </row>
        <row r="1042">
          <cell r="B1042">
            <v>3056047161108</v>
          </cell>
          <cell r="C1042">
            <v>216</v>
          </cell>
          <cell r="D1042">
            <v>144</v>
          </cell>
          <cell r="E1042">
            <v>72</v>
          </cell>
          <cell r="F1042">
            <v>909.01955834828107</v>
          </cell>
          <cell r="G1042">
            <v>804.37301134045845</v>
          </cell>
          <cell r="H1042">
            <v>422.53714285714284</v>
          </cell>
          <cell r="I1042">
            <v>432</v>
          </cell>
          <cell r="J1042">
            <v>2135.9297125458825</v>
          </cell>
          <cell r="L1042">
            <v>4.2084238812420418</v>
          </cell>
          <cell r="M1042">
            <v>5.5859236898642948</v>
          </cell>
          <cell r="N1042">
            <v>5.8685714285714283</v>
          </cell>
        </row>
        <row r="1043">
          <cell r="B1043">
            <v>2000769390104</v>
          </cell>
          <cell r="C1043">
            <v>9467</v>
          </cell>
          <cell r="D1043">
            <v>8074</v>
          </cell>
          <cell r="F1043">
            <v>1067.4220859994393</v>
          </cell>
          <cell r="G1043">
            <v>1064.0361757700957</v>
          </cell>
          <cell r="I1043">
            <v>17541</v>
          </cell>
          <cell r="J1043">
            <v>2131.4582617695351</v>
          </cell>
          <cell r="L1043">
            <v>0.11275188401810915</v>
          </cell>
          <cell r="M1043">
            <v>0.13178550604038838</v>
          </cell>
          <cell r="N1043">
            <v>0</v>
          </cell>
        </row>
        <row r="1044">
          <cell r="B1044">
            <v>3047363360000</v>
          </cell>
          <cell r="C1044">
            <v>990</v>
          </cell>
          <cell r="D1044">
            <v>855</v>
          </cell>
          <cell r="E1044">
            <v>900</v>
          </cell>
          <cell r="F1044">
            <v>1857.7351228425023</v>
          </cell>
          <cell r="G1044">
            <v>128.46740638002774</v>
          </cell>
          <cell r="H1044">
            <v>142.07142857142858</v>
          </cell>
          <cell r="I1044">
            <v>2745</v>
          </cell>
          <cell r="J1044">
            <v>2128.2739577939587</v>
          </cell>
          <cell r="L1044">
            <v>1.8765001240833357</v>
          </cell>
          <cell r="M1044">
            <v>0.15025427646786871</v>
          </cell>
          <cell r="N1044">
            <v>0.15785714285714286</v>
          </cell>
        </row>
        <row r="1045">
          <cell r="B1045">
            <v>2000568040102</v>
          </cell>
          <cell r="D1045">
            <v>23640</v>
          </cell>
          <cell r="G1045">
            <v>2126.4061869630686</v>
          </cell>
          <cell r="I1045">
            <v>23640</v>
          </cell>
          <cell r="J1045">
            <v>2126.4061869630686</v>
          </cell>
          <cell r="L1045">
            <v>0</v>
          </cell>
          <cell r="M1045">
            <v>8.9949500294546056E-2</v>
          </cell>
          <cell r="N1045">
            <v>0</v>
          </cell>
        </row>
        <row r="1046">
          <cell r="B1046" t="str">
            <v>305496704020N</v>
          </cell>
          <cell r="C1046">
            <v>115</v>
          </cell>
          <cell r="D1046">
            <v>62</v>
          </cell>
          <cell r="F1046">
            <v>1115.9924947665768</v>
          </cell>
          <cell r="G1046">
            <v>994.73824481248812</v>
          </cell>
          <cell r="I1046">
            <v>177</v>
          </cell>
          <cell r="J1046">
            <v>2110.7307395790649</v>
          </cell>
          <cell r="L1046">
            <v>9.7042825631876237</v>
          </cell>
          <cell r="M1046">
            <v>16.044165238911098</v>
          </cell>
          <cell r="N1046">
            <v>0</v>
          </cell>
        </row>
        <row r="1047">
          <cell r="B1047" t="str">
            <v>10PG000000049</v>
          </cell>
          <cell r="C1047">
            <v>500</v>
          </cell>
          <cell r="F1047">
            <v>2107.4711302051978</v>
          </cell>
          <cell r="I1047">
            <v>500</v>
          </cell>
          <cell r="J1047">
            <v>2107.4711302051978</v>
          </cell>
          <cell r="L1047">
            <v>4.2149422604103952</v>
          </cell>
          <cell r="M1047">
            <v>0</v>
          </cell>
          <cell r="N1047">
            <v>0</v>
          </cell>
        </row>
        <row r="1048">
          <cell r="B1048">
            <v>2002567841292</v>
          </cell>
          <cell r="C1048">
            <v>1486</v>
          </cell>
          <cell r="D1048">
            <v>4608</v>
          </cell>
          <cell r="F1048">
            <v>477.66224768241017</v>
          </cell>
          <cell r="G1048">
            <v>1621.1949892200237</v>
          </cell>
          <cell r="I1048">
            <v>6094</v>
          </cell>
          <cell r="J1048">
            <v>2098.8572369024337</v>
          </cell>
          <cell r="L1048">
            <v>0.32144162024388301</v>
          </cell>
          <cell r="M1048">
            <v>0.35182182925781763</v>
          </cell>
          <cell r="N1048">
            <v>0</v>
          </cell>
        </row>
        <row r="1049">
          <cell r="B1049" t="str">
            <v>30620702801P1</v>
          </cell>
          <cell r="D1049">
            <v>38</v>
          </cell>
          <cell r="G1049">
            <v>2083.6702836474396</v>
          </cell>
          <cell r="I1049">
            <v>38</v>
          </cell>
          <cell r="J1049">
            <v>2083.6702836474396</v>
          </cell>
          <cell r="L1049">
            <v>0</v>
          </cell>
          <cell r="M1049">
            <v>54.833428517037888</v>
          </cell>
          <cell r="N1049">
            <v>0</v>
          </cell>
        </row>
        <row r="1050">
          <cell r="B1050" t="str">
            <v>301106798130F</v>
          </cell>
          <cell r="C1050">
            <v>388</v>
          </cell>
          <cell r="F1050">
            <v>2078.274312154886</v>
          </cell>
          <cell r="I1050">
            <v>388</v>
          </cell>
          <cell r="J1050">
            <v>2078.274312154886</v>
          </cell>
          <cell r="L1050">
            <v>5.3563770931826964</v>
          </cell>
          <cell r="M1050">
            <v>0</v>
          </cell>
          <cell r="N1050">
            <v>0</v>
          </cell>
        </row>
        <row r="1051">
          <cell r="B1051">
            <v>2000969291408</v>
          </cell>
          <cell r="C1051">
            <v>1464</v>
          </cell>
          <cell r="D1051">
            <v>1909</v>
          </cell>
          <cell r="E1051">
            <v>235</v>
          </cell>
          <cell r="F1051">
            <v>772.27635384012001</v>
          </cell>
          <cell r="G1051">
            <v>1143.9671208289142</v>
          </cell>
          <cell r="H1051">
            <v>147.94928571428571</v>
          </cell>
          <cell r="I1051">
            <v>3608</v>
          </cell>
          <cell r="J1051">
            <v>2064.1927603833201</v>
          </cell>
          <cell r="L1051">
            <v>0.52751117065581965</v>
          </cell>
          <cell r="M1051">
            <v>0.59924940850126462</v>
          </cell>
          <cell r="N1051">
            <v>0.62957142857142856</v>
          </cell>
        </row>
        <row r="1052">
          <cell r="B1052">
            <v>3047353310004</v>
          </cell>
          <cell r="C1052">
            <v>1600</v>
          </cell>
          <cell r="D1052">
            <v>400</v>
          </cell>
          <cell r="E1052">
            <v>1600</v>
          </cell>
          <cell r="F1052">
            <v>976.24272713315361</v>
          </cell>
          <cell r="G1052">
            <v>207.5041019644103</v>
          </cell>
          <cell r="H1052">
            <v>872.01523809523781</v>
          </cell>
          <cell r="I1052">
            <v>3600</v>
          </cell>
          <cell r="J1052">
            <v>2055.7620671928016</v>
          </cell>
          <cell r="L1052">
            <v>0.61015170445822098</v>
          </cell>
          <cell r="M1052">
            <v>0.51876025491102573</v>
          </cell>
          <cell r="N1052">
            <v>0.54500952380952361</v>
          </cell>
        </row>
        <row r="1053">
          <cell r="B1053" t="str">
            <v>305576993000D</v>
          </cell>
          <cell r="E1053">
            <v>17</v>
          </cell>
          <cell r="H1053">
            <v>2053.646258503401</v>
          </cell>
          <cell r="I1053">
            <v>17</v>
          </cell>
          <cell r="J1053">
            <v>2053.646258503401</v>
          </cell>
          <cell r="L1053">
            <v>0</v>
          </cell>
          <cell r="M1053">
            <v>0</v>
          </cell>
          <cell r="N1053">
            <v>120.80272108843535</v>
          </cell>
        </row>
        <row r="1054">
          <cell r="B1054">
            <v>3011061570060</v>
          </cell>
          <cell r="C1054">
            <v>240</v>
          </cell>
          <cell r="E1054">
            <v>720</v>
          </cell>
          <cell r="F1054">
            <v>446.05724079160632</v>
          </cell>
          <cell r="H1054">
            <v>1607.0666710414066</v>
          </cell>
          <cell r="I1054">
            <v>960</v>
          </cell>
          <cell r="J1054">
            <v>2053.1239118330132</v>
          </cell>
          <cell r="L1054">
            <v>1.858571836631693</v>
          </cell>
          <cell r="M1054">
            <v>0</v>
          </cell>
          <cell r="N1054">
            <v>2.2320370431130647</v>
          </cell>
        </row>
        <row r="1055">
          <cell r="B1055">
            <v>2000968330601</v>
          </cell>
          <cell r="C1055">
            <v>6666</v>
          </cell>
          <cell r="D1055">
            <v>140</v>
          </cell>
          <cell r="F1055">
            <v>1990.3264182475343</v>
          </cell>
          <cell r="G1055">
            <v>45.526440415746244</v>
          </cell>
          <cell r="I1055">
            <v>6806</v>
          </cell>
          <cell r="J1055">
            <v>2035.8528586632806</v>
          </cell>
          <cell r="L1055">
            <v>0.29857882061919205</v>
          </cell>
          <cell r="M1055">
            <v>0.32518886011247317</v>
          </cell>
          <cell r="N1055">
            <v>0</v>
          </cell>
        </row>
        <row r="1056">
          <cell r="B1056" t="str">
            <v>30549706594P0</v>
          </cell>
          <cell r="D1056">
            <v>91</v>
          </cell>
          <cell r="E1056">
            <v>415</v>
          </cell>
          <cell r="G1056">
            <v>351.08331746938251</v>
          </cell>
          <cell r="H1056">
            <v>1682.1096190476187</v>
          </cell>
          <cell r="I1056">
            <v>506</v>
          </cell>
          <cell r="J1056">
            <v>2033.1929365170013</v>
          </cell>
          <cell r="L1056">
            <v>0</v>
          </cell>
          <cell r="M1056">
            <v>3.8580584337294783</v>
          </cell>
          <cell r="N1056">
            <v>4.0532761904761898</v>
          </cell>
        </row>
        <row r="1057">
          <cell r="B1057">
            <v>2056052180001</v>
          </cell>
          <cell r="C1057">
            <v>5000</v>
          </cell>
          <cell r="D1057">
            <v>35000</v>
          </cell>
          <cell r="E1057">
            <v>237731</v>
          </cell>
          <cell r="F1057">
            <v>39.539796063887387</v>
          </cell>
          <cell r="G1057">
            <v>244.38416143156292</v>
          </cell>
          <cell r="H1057">
            <v>1743.9266928571431</v>
          </cell>
          <cell r="I1057">
            <v>277731</v>
          </cell>
          <cell r="J1057">
            <v>2027.8506503525932</v>
          </cell>
          <cell r="L1057">
            <v>7.9079592127774771E-3</v>
          </cell>
          <cell r="M1057">
            <v>6.9824046123303689E-3</v>
          </cell>
          <cell r="N1057">
            <v>7.3357142857142866E-3</v>
          </cell>
        </row>
        <row r="1058">
          <cell r="B1058">
            <v>3011070310202</v>
          </cell>
          <cell r="D1058">
            <v>955</v>
          </cell>
          <cell r="E1058">
            <v>21103</v>
          </cell>
          <cell r="G1058">
            <v>83.647881482690153</v>
          </cell>
          <cell r="H1058">
            <v>1941.9282071428568</v>
          </cell>
          <cell r="I1058">
            <v>22058</v>
          </cell>
          <cell r="J1058">
            <v>2025.5760886255468</v>
          </cell>
          <cell r="L1058">
            <v>0</v>
          </cell>
          <cell r="M1058">
            <v>8.7589404693916392E-2</v>
          </cell>
          <cell r="N1058">
            <v>9.202142857142856E-2</v>
          </cell>
        </row>
        <row r="1059">
          <cell r="B1059" t="str">
            <v>30620702800P5</v>
          </cell>
          <cell r="E1059">
            <v>127</v>
          </cell>
          <cell r="H1059">
            <v>2020.4309769888662</v>
          </cell>
          <cell r="I1059">
            <v>127</v>
          </cell>
          <cell r="J1059">
            <v>2020.4309769888662</v>
          </cell>
          <cell r="L1059">
            <v>0</v>
          </cell>
          <cell r="M1059">
            <v>0</v>
          </cell>
          <cell r="N1059">
            <v>15.908905330620993</v>
          </cell>
        </row>
        <row r="1060">
          <cell r="B1060">
            <v>1015311005200</v>
          </cell>
          <cell r="C1060">
            <v>24000</v>
          </cell>
          <cell r="E1060">
            <v>25</v>
          </cell>
          <cell r="F1060">
            <v>2011.78482373059</v>
          </cell>
          <cell r="H1060">
            <v>2.1473214285714284</v>
          </cell>
          <cell r="I1060">
            <v>24025</v>
          </cell>
          <cell r="J1060">
            <v>2013.9321451591613</v>
          </cell>
          <cell r="L1060">
            <v>8.3824367655441254E-2</v>
          </cell>
          <cell r="M1060">
            <v>0</v>
          </cell>
          <cell r="N1060">
            <v>8.5892857142857132E-2</v>
          </cell>
        </row>
        <row r="1061">
          <cell r="B1061">
            <v>2047348070000</v>
          </cell>
          <cell r="D1061">
            <v>182022</v>
          </cell>
          <cell r="G1061">
            <v>1994.361502724108</v>
          </cell>
          <cell r="I1061">
            <v>182022</v>
          </cell>
          <cell r="J1061">
            <v>1994.361502724108</v>
          </cell>
          <cell r="L1061">
            <v>0</v>
          </cell>
          <cell r="M1061">
            <v>1.0956705797783279E-2</v>
          </cell>
          <cell r="N1061">
            <v>0</v>
          </cell>
        </row>
        <row r="1062">
          <cell r="B1062" t="str">
            <v>305496793040E</v>
          </cell>
          <cell r="C1062">
            <v>372</v>
          </cell>
          <cell r="F1062">
            <v>1992.6065453285432</v>
          </cell>
          <cell r="I1062">
            <v>372</v>
          </cell>
          <cell r="J1062">
            <v>1992.6065453285432</v>
          </cell>
          <cell r="L1062">
            <v>5.3564692078724283</v>
          </cell>
          <cell r="M1062">
            <v>0</v>
          </cell>
          <cell r="N1062">
            <v>0</v>
          </cell>
        </row>
        <row r="1063">
          <cell r="B1063">
            <v>3011061930000</v>
          </cell>
          <cell r="C1063">
            <v>320</v>
          </cell>
          <cell r="D1063">
            <v>200</v>
          </cell>
          <cell r="E1063">
            <v>200</v>
          </cell>
          <cell r="F1063">
            <v>917.37387962114894</v>
          </cell>
          <cell r="G1063">
            <v>523.88232788198468</v>
          </cell>
          <cell r="H1063">
            <v>550.39077367281322</v>
          </cell>
          <cell r="I1063">
            <v>720</v>
          </cell>
          <cell r="J1063">
            <v>1991.6469811759471</v>
          </cell>
          <cell r="L1063">
            <v>2.8667933738160905</v>
          </cell>
          <cell r="M1063">
            <v>2.6194116394099236</v>
          </cell>
          <cell r="N1063">
            <v>2.7519538683640663</v>
          </cell>
        </row>
        <row r="1064">
          <cell r="B1064">
            <v>3011070470102</v>
          </cell>
          <cell r="D1064">
            <v>293</v>
          </cell>
          <cell r="E1064">
            <v>266</v>
          </cell>
          <cell r="G1064">
            <v>1000.2928397448741</v>
          </cell>
          <cell r="H1064">
            <v>954.06633746746274</v>
          </cell>
          <cell r="I1064">
            <v>559</v>
          </cell>
          <cell r="J1064">
            <v>1954.3591772123368</v>
          </cell>
          <cell r="L1064">
            <v>0</v>
          </cell>
          <cell r="M1064">
            <v>3.4139687363306281</v>
          </cell>
          <cell r="N1064">
            <v>3.5867155543889577</v>
          </cell>
        </row>
        <row r="1065">
          <cell r="B1065">
            <v>2056052150000</v>
          </cell>
          <cell r="C1065">
            <v>5000</v>
          </cell>
          <cell r="D1065">
            <v>40000</v>
          </cell>
          <cell r="E1065">
            <v>322000</v>
          </cell>
          <cell r="F1065">
            <v>21.746887835138061</v>
          </cell>
          <cell r="G1065">
            <v>204.34581599630141</v>
          </cell>
          <cell r="H1065">
            <v>1728.2199999999998</v>
          </cell>
          <cell r="I1065">
            <v>367000</v>
          </cell>
          <cell r="J1065">
            <v>1954.3127038314392</v>
          </cell>
          <cell r="L1065">
            <v>4.3493775670276121E-3</v>
          </cell>
          <cell r="M1065">
            <v>5.1086453999075352E-3</v>
          </cell>
          <cell r="N1065">
            <v>5.3671428571428568E-3</v>
          </cell>
        </row>
        <row r="1066">
          <cell r="B1066">
            <v>3054964680005</v>
          </cell>
          <cell r="C1066">
            <v>792</v>
          </cell>
          <cell r="D1066">
            <v>264</v>
          </cell>
          <cell r="E1066">
            <v>440</v>
          </cell>
          <cell r="F1066">
            <v>808.91991938665331</v>
          </cell>
          <cell r="G1066">
            <v>415.33150736022554</v>
          </cell>
          <cell r="H1066">
            <v>727.24546938775507</v>
          </cell>
          <cell r="I1066">
            <v>1496</v>
          </cell>
          <cell r="J1066">
            <v>1951.496896134634</v>
          </cell>
          <cell r="L1066">
            <v>1.0213635345791077</v>
          </cell>
          <cell r="M1066">
            <v>1.5732254066675211</v>
          </cell>
          <cell r="N1066">
            <v>1.6528306122448979</v>
          </cell>
        </row>
        <row r="1067">
          <cell r="B1067">
            <v>2054946951100</v>
          </cell>
          <cell r="C1067">
            <v>10000</v>
          </cell>
          <cell r="D1067">
            <v>70160</v>
          </cell>
          <cell r="E1067">
            <v>50000</v>
          </cell>
          <cell r="F1067">
            <v>126.52734740443964</v>
          </cell>
          <cell r="G1067">
            <v>1043.0220554241112</v>
          </cell>
          <cell r="H1067">
            <v>780.92857142857133</v>
          </cell>
          <cell r="I1067">
            <v>130160</v>
          </cell>
          <cell r="J1067">
            <v>1950.477974257122</v>
          </cell>
          <cell r="L1067">
            <v>1.2652734740443964E-2</v>
          </cell>
          <cell r="M1067">
            <v>1.4866334883467947E-2</v>
          </cell>
          <cell r="N1067">
            <v>1.5618571428571426E-2</v>
          </cell>
        </row>
        <row r="1068">
          <cell r="B1068">
            <v>2005668983303</v>
          </cell>
          <cell r="C1068">
            <v>4003</v>
          </cell>
          <cell r="E1068">
            <v>159</v>
          </cell>
          <cell r="F1068">
            <v>1864.1959713159833</v>
          </cell>
          <cell r="H1068">
            <v>75.214285714285708</v>
          </cell>
          <cell r="I1068">
            <v>4162</v>
          </cell>
          <cell r="J1068">
            <v>1939.4102570302691</v>
          </cell>
          <cell r="L1068">
            <v>0.4656997180404655</v>
          </cell>
          <cell r="M1068">
            <v>0</v>
          </cell>
          <cell r="N1068">
            <v>0.47304582210242585</v>
          </cell>
        </row>
        <row r="1069">
          <cell r="B1069" t="str">
            <v>2001067100004_1</v>
          </cell>
          <cell r="C1069">
            <v>56300</v>
          </cell>
          <cell r="F1069">
            <v>1925.1230803096043</v>
          </cell>
          <cell r="I1069">
            <v>56300</v>
          </cell>
          <cell r="J1069">
            <v>1925.1230803096043</v>
          </cell>
          <cell r="L1069">
            <v>3.4194015636049811E-2</v>
          </cell>
          <cell r="M1069">
            <v>0</v>
          </cell>
          <cell r="N1069">
            <v>0</v>
          </cell>
        </row>
        <row r="1070">
          <cell r="B1070">
            <v>3054969700204</v>
          </cell>
          <cell r="E1070">
            <v>792</v>
          </cell>
          <cell r="H1070">
            <v>1917.879703392611</v>
          </cell>
          <cell r="I1070">
            <v>792</v>
          </cell>
          <cell r="J1070">
            <v>1917.879703392611</v>
          </cell>
          <cell r="L1070">
            <v>0</v>
          </cell>
          <cell r="M1070">
            <v>0</v>
          </cell>
          <cell r="N1070">
            <v>2.4215652820613776</v>
          </cell>
        </row>
        <row r="1071">
          <cell r="B1071">
            <v>3054969700104</v>
          </cell>
          <cell r="E1071">
            <v>792</v>
          </cell>
          <cell r="H1071">
            <v>1916.0526740599776</v>
          </cell>
          <cell r="I1071">
            <v>792</v>
          </cell>
          <cell r="J1071">
            <v>1916.0526740599776</v>
          </cell>
          <cell r="L1071">
            <v>0</v>
          </cell>
          <cell r="M1071">
            <v>0</v>
          </cell>
          <cell r="N1071">
            <v>2.4192584268434061</v>
          </cell>
        </row>
        <row r="1072">
          <cell r="B1072" t="str">
            <v>30549707305P1</v>
          </cell>
          <cell r="D1072">
            <v>33</v>
          </cell>
          <cell r="G1072">
            <v>1915.1570531125069</v>
          </cell>
          <cell r="I1072">
            <v>33</v>
          </cell>
          <cell r="J1072">
            <v>1915.1570531125069</v>
          </cell>
          <cell r="L1072">
            <v>0</v>
          </cell>
          <cell r="M1072">
            <v>58.035062215530509</v>
          </cell>
          <cell r="N1072">
            <v>0</v>
          </cell>
        </row>
        <row r="1073">
          <cell r="B1073" t="str">
            <v>30549707300P1</v>
          </cell>
          <cell r="D1073">
            <v>33</v>
          </cell>
          <cell r="G1073">
            <v>1899.7296782790786</v>
          </cell>
          <cell r="I1073">
            <v>33</v>
          </cell>
          <cell r="J1073">
            <v>1899.7296782790786</v>
          </cell>
          <cell r="L1073">
            <v>0</v>
          </cell>
          <cell r="M1073">
            <v>57.567566008456929</v>
          </cell>
          <cell r="N1073">
            <v>0</v>
          </cell>
        </row>
        <row r="1074">
          <cell r="B1074">
            <v>2058064061101</v>
          </cell>
          <cell r="C1074">
            <v>174</v>
          </cell>
          <cell r="E1074">
            <v>12</v>
          </cell>
          <cell r="F1074">
            <v>1737.0932328912634</v>
          </cell>
          <cell r="H1074">
            <v>157.95668571428573</v>
          </cell>
          <cell r="I1074">
            <v>186</v>
          </cell>
          <cell r="J1074">
            <v>1895.049918605549</v>
          </cell>
          <cell r="L1074">
            <v>9.9832944419038121</v>
          </cell>
          <cell r="M1074">
            <v>0</v>
          </cell>
          <cell r="N1074">
            <v>13.163057142857143</v>
          </cell>
        </row>
        <row r="1075">
          <cell r="B1075">
            <v>3054964550092</v>
          </cell>
          <cell r="C1075">
            <v>1065</v>
          </cell>
          <cell r="F1075">
            <v>1892.5865729245527</v>
          </cell>
          <cell r="I1075">
            <v>1065</v>
          </cell>
          <cell r="J1075">
            <v>1892.5865729245527</v>
          </cell>
          <cell r="L1075">
            <v>1.7770765942953546</v>
          </cell>
          <cell r="M1075">
            <v>0</v>
          </cell>
          <cell r="N1075">
            <v>0</v>
          </cell>
        </row>
        <row r="1076">
          <cell r="B1076">
            <v>2000668081004</v>
          </cell>
          <cell r="C1076">
            <v>966</v>
          </cell>
          <cell r="D1076">
            <v>358</v>
          </cell>
          <cell r="F1076">
            <v>1347.0768836434204</v>
          </cell>
          <cell r="G1076">
            <v>539.76553471988177</v>
          </cell>
          <cell r="I1076">
            <v>1324</v>
          </cell>
          <cell r="J1076">
            <v>1886.8424183633022</v>
          </cell>
          <cell r="L1076">
            <v>1.3944895275811806</v>
          </cell>
          <cell r="M1076">
            <v>1.5077249573181055</v>
          </cell>
          <cell r="N1076">
            <v>0</v>
          </cell>
        </row>
        <row r="1077">
          <cell r="B1077" t="str">
            <v>30620702810P0</v>
          </cell>
          <cell r="D1077">
            <v>4</v>
          </cell>
          <cell r="G1077">
            <v>1884.6561966476318</v>
          </cell>
          <cell r="I1077">
            <v>4</v>
          </cell>
          <cell r="J1077">
            <v>1884.6561966476318</v>
          </cell>
          <cell r="L1077">
            <v>0</v>
          </cell>
          <cell r="M1077">
            <v>471.16404916190794</v>
          </cell>
          <cell r="N1077">
            <v>0</v>
          </cell>
        </row>
        <row r="1078">
          <cell r="B1078" t="str">
            <v>10PG000001085</v>
          </cell>
          <cell r="E1078">
            <v>325</v>
          </cell>
          <cell r="H1078">
            <v>1871.0714285714287</v>
          </cell>
          <cell r="I1078">
            <v>325</v>
          </cell>
          <cell r="J1078">
            <v>1871.0714285714287</v>
          </cell>
          <cell r="L1078">
            <v>0</v>
          </cell>
          <cell r="M1078">
            <v>0</v>
          </cell>
          <cell r="N1078">
            <v>5.7571428571428571</v>
          </cell>
        </row>
        <row r="1079">
          <cell r="B1079">
            <v>3011068080004</v>
          </cell>
          <cell r="C1079">
            <v>360</v>
          </cell>
          <cell r="E1079">
            <v>14</v>
          </cell>
          <cell r="F1079">
            <v>1744.2837647510282</v>
          </cell>
          <cell r="H1079">
            <v>112.30556384933396</v>
          </cell>
          <cell r="I1079">
            <v>374</v>
          </cell>
          <cell r="J1079">
            <v>1856.5893286003623</v>
          </cell>
          <cell r="L1079">
            <v>4.8452326798639671</v>
          </cell>
          <cell r="M1079">
            <v>0</v>
          </cell>
          <cell r="N1079">
            <v>8.0218259892381401</v>
          </cell>
        </row>
        <row r="1080">
          <cell r="B1080" t="str">
            <v>10PG000000081</v>
          </cell>
          <cell r="C1080">
            <v>500</v>
          </cell>
          <cell r="F1080">
            <v>1854.4164353963181</v>
          </cell>
          <cell r="I1080">
            <v>500</v>
          </cell>
          <cell r="J1080">
            <v>1854.4164353963181</v>
          </cell>
          <cell r="L1080">
            <v>3.7088328707926363</v>
          </cell>
          <cell r="M1080">
            <v>0</v>
          </cell>
          <cell r="N1080">
            <v>0</v>
          </cell>
        </row>
        <row r="1081">
          <cell r="B1081" t="str">
            <v>30110703102P2</v>
          </cell>
          <cell r="C1081">
            <v>262</v>
          </cell>
          <cell r="D1081">
            <v>540</v>
          </cell>
          <cell r="F1081">
            <v>21.764326466794078</v>
          </cell>
          <cell r="G1081">
            <v>1830.5730059013895</v>
          </cell>
          <cell r="I1081">
            <v>802</v>
          </cell>
          <cell r="J1081">
            <v>1852.3373323681835</v>
          </cell>
          <cell r="L1081">
            <v>8.3069948346542286E-2</v>
          </cell>
          <cell r="M1081">
            <v>3.3899500109284992</v>
          </cell>
          <cell r="N1081">
            <v>0</v>
          </cell>
        </row>
        <row r="1082">
          <cell r="B1082" t="str">
            <v>30620691891P0</v>
          </cell>
          <cell r="D1082">
            <v>155</v>
          </cell>
          <cell r="G1082">
            <v>1845.9546925566344</v>
          </cell>
          <cell r="I1082">
            <v>155</v>
          </cell>
          <cell r="J1082">
            <v>1845.9546925566344</v>
          </cell>
          <cell r="L1082">
            <v>0</v>
          </cell>
          <cell r="M1082">
            <v>11.909385113268609</v>
          </cell>
          <cell r="N1082">
            <v>0</v>
          </cell>
        </row>
        <row r="1083">
          <cell r="B1083" t="str">
            <v>10PG000000029</v>
          </cell>
          <cell r="C1083">
            <v>500</v>
          </cell>
          <cell r="F1083">
            <v>1844.1360884197074</v>
          </cell>
          <cell r="I1083">
            <v>500</v>
          </cell>
          <cell r="J1083">
            <v>1844.1360884197074</v>
          </cell>
          <cell r="L1083">
            <v>3.6882721768394151</v>
          </cell>
          <cell r="M1083">
            <v>0</v>
          </cell>
          <cell r="N1083">
            <v>0</v>
          </cell>
        </row>
        <row r="1084">
          <cell r="B1084">
            <v>2003069930006</v>
          </cell>
          <cell r="C1084">
            <v>37</v>
          </cell>
          <cell r="F1084">
            <v>1842.4675090258118</v>
          </cell>
          <cell r="I1084">
            <v>37</v>
          </cell>
          <cell r="J1084">
            <v>1842.4675090258118</v>
          </cell>
          <cell r="L1084">
            <v>49.796419162859777</v>
          </cell>
          <cell r="M1084">
            <v>0</v>
          </cell>
          <cell r="N1084">
            <v>0</v>
          </cell>
        </row>
        <row r="1085">
          <cell r="B1085" t="str">
            <v>301106797130ER0</v>
          </cell>
          <cell r="C1085">
            <v>192</v>
          </cell>
          <cell r="D1085">
            <v>128</v>
          </cell>
          <cell r="E1085">
            <v>176</v>
          </cell>
          <cell r="F1085">
            <v>939.90586964693182</v>
          </cell>
          <cell r="G1085">
            <v>365.70846405347436</v>
          </cell>
          <cell r="H1085">
            <v>528.29330446004769</v>
          </cell>
          <cell r="I1085">
            <v>496</v>
          </cell>
          <cell r="J1085">
            <v>1833.9076381604539</v>
          </cell>
          <cell r="L1085">
            <v>4.8953430710777699</v>
          </cell>
          <cell r="M1085">
            <v>2.8570973754177684</v>
          </cell>
          <cell r="N1085">
            <v>3.0016665026139076</v>
          </cell>
        </row>
        <row r="1086">
          <cell r="B1086">
            <v>2000768730292</v>
          </cell>
          <cell r="E1086">
            <v>2540</v>
          </cell>
          <cell r="H1086">
            <v>1816.1</v>
          </cell>
          <cell r="I1086">
            <v>2540</v>
          </cell>
          <cell r="J1086">
            <v>1816.1</v>
          </cell>
          <cell r="L1086">
            <v>0</v>
          </cell>
          <cell r="M1086">
            <v>0</v>
          </cell>
          <cell r="N1086">
            <v>0.71499999999999997</v>
          </cell>
        </row>
        <row r="1087">
          <cell r="B1087" t="str">
            <v>10PG000001052</v>
          </cell>
          <cell r="C1087">
            <v>250</v>
          </cell>
          <cell r="F1087">
            <v>1804.2008943951814</v>
          </cell>
          <cell r="I1087">
            <v>250</v>
          </cell>
          <cell r="J1087">
            <v>1804.2008943951814</v>
          </cell>
          <cell r="L1087">
            <v>7.216803577580726</v>
          </cell>
          <cell r="M1087">
            <v>0</v>
          </cell>
          <cell r="N1087">
            <v>0</v>
          </cell>
        </row>
        <row r="1088">
          <cell r="B1088" t="str">
            <v>305496762100LR0</v>
          </cell>
          <cell r="D1088">
            <v>135</v>
          </cell>
          <cell r="E1088">
            <v>365</v>
          </cell>
          <cell r="G1088">
            <v>468.9259198825161</v>
          </cell>
          <cell r="H1088">
            <v>1331.9892857142859</v>
          </cell>
          <cell r="I1088">
            <v>500</v>
          </cell>
          <cell r="J1088">
            <v>1800.915205596802</v>
          </cell>
          <cell r="L1088">
            <v>0</v>
          </cell>
          <cell r="M1088">
            <v>3.4735253324630824</v>
          </cell>
          <cell r="N1088">
            <v>3.6492857142857149</v>
          </cell>
        </row>
        <row r="1089">
          <cell r="B1089">
            <v>2000867200003</v>
          </cell>
          <cell r="C1089">
            <v>2668</v>
          </cell>
          <cell r="F1089">
            <v>1800.3892580546224</v>
          </cell>
          <cell r="I1089">
            <v>2668</v>
          </cell>
          <cell r="J1089">
            <v>1800.3892580546224</v>
          </cell>
          <cell r="L1089">
            <v>0.67480856748674001</v>
          </cell>
          <cell r="M1089">
            <v>0</v>
          </cell>
          <cell r="N1089">
            <v>0</v>
          </cell>
        </row>
        <row r="1090">
          <cell r="B1090" t="str">
            <v>30549709300P0</v>
          </cell>
          <cell r="D1090">
            <v>172</v>
          </cell>
          <cell r="G1090">
            <v>1796.3982486198361</v>
          </cell>
          <cell r="I1090">
            <v>172</v>
          </cell>
          <cell r="J1090">
            <v>1796.3982486198361</v>
          </cell>
          <cell r="L1090">
            <v>0</v>
          </cell>
          <cell r="M1090">
            <v>10.444175864068814</v>
          </cell>
          <cell r="N1090">
            <v>0</v>
          </cell>
        </row>
        <row r="1091">
          <cell r="B1091">
            <v>2000767200008</v>
          </cell>
          <cell r="C1091">
            <v>1860</v>
          </cell>
          <cell r="F1091">
            <v>1794.4741045634651</v>
          </cell>
          <cell r="I1091">
            <v>1860</v>
          </cell>
          <cell r="J1091">
            <v>1794.4741045634651</v>
          </cell>
          <cell r="L1091">
            <v>0.96477102395885217</v>
          </cell>
          <cell r="M1091">
            <v>0</v>
          </cell>
          <cell r="N1091">
            <v>0</v>
          </cell>
        </row>
        <row r="1092">
          <cell r="B1092">
            <v>3011068080104</v>
          </cell>
          <cell r="C1092">
            <v>360</v>
          </cell>
          <cell r="F1092">
            <v>1794.0256972059055</v>
          </cell>
          <cell r="I1092">
            <v>360</v>
          </cell>
          <cell r="J1092">
            <v>1794.0256972059055</v>
          </cell>
          <cell r="L1092">
            <v>4.9834047144608489</v>
          </cell>
          <cell r="M1092">
            <v>0</v>
          </cell>
          <cell r="N1092">
            <v>0</v>
          </cell>
        </row>
        <row r="1093">
          <cell r="B1093">
            <v>2000668081104</v>
          </cell>
          <cell r="C1093">
            <v>1082</v>
          </cell>
          <cell r="D1093">
            <v>153</v>
          </cell>
          <cell r="F1093">
            <v>1551.6197281839629</v>
          </cell>
          <cell r="G1093">
            <v>237.36062603344485</v>
          </cell>
          <cell r="I1093">
            <v>1235</v>
          </cell>
          <cell r="J1093">
            <v>1788.9803542174077</v>
          </cell>
          <cell r="L1093">
            <v>1.4340293236450674</v>
          </cell>
          <cell r="M1093">
            <v>1.5513766407414695</v>
          </cell>
          <cell r="N1093">
            <v>0</v>
          </cell>
        </row>
        <row r="1094">
          <cell r="B1094">
            <v>2000969390103</v>
          </cell>
          <cell r="C1094">
            <v>7969</v>
          </cell>
          <cell r="D1094">
            <v>6760</v>
          </cell>
          <cell r="F1094">
            <v>890.65444014595528</v>
          </cell>
          <cell r="G1094">
            <v>886.2353192349741</v>
          </cell>
          <cell r="I1094">
            <v>14729</v>
          </cell>
          <cell r="J1094">
            <v>1776.8897593809293</v>
          </cell>
          <cell r="L1094">
            <v>0.11176489398242631</v>
          </cell>
          <cell r="M1094">
            <v>0.13109989929511451</v>
          </cell>
          <cell r="N1094">
            <v>0</v>
          </cell>
        </row>
        <row r="1095">
          <cell r="B1095" t="str">
            <v>305496709070B</v>
          </cell>
          <cell r="C1095">
            <v>192</v>
          </cell>
          <cell r="D1095">
            <v>120</v>
          </cell>
          <cell r="F1095">
            <v>881.64811835577962</v>
          </cell>
          <cell r="G1095">
            <v>892.74700171330664</v>
          </cell>
          <cell r="I1095">
            <v>312</v>
          </cell>
          <cell r="J1095">
            <v>1774.3951200690863</v>
          </cell>
          <cell r="L1095">
            <v>4.5919172831030188</v>
          </cell>
          <cell r="M1095">
            <v>7.4395583476108884</v>
          </cell>
          <cell r="N1095">
            <v>0</v>
          </cell>
        </row>
        <row r="1096">
          <cell r="B1096">
            <v>3047367100015</v>
          </cell>
          <cell r="C1096">
            <v>600</v>
          </cell>
          <cell r="D1096">
            <v>50</v>
          </cell>
          <cell r="E1096">
            <v>650</v>
          </cell>
          <cell r="F1096">
            <v>818.29951240688854</v>
          </cell>
          <cell r="G1096">
            <v>64.969191560119185</v>
          </cell>
          <cell r="H1096">
            <v>887.33622448979588</v>
          </cell>
          <cell r="I1096">
            <v>1300</v>
          </cell>
          <cell r="J1096">
            <v>1770.6049284568035</v>
          </cell>
          <cell r="L1096">
            <v>1.3638325206781476</v>
          </cell>
          <cell r="M1096">
            <v>1.2993838312023838</v>
          </cell>
          <cell r="N1096">
            <v>1.3651326530612244</v>
          </cell>
        </row>
        <row r="1097">
          <cell r="B1097">
            <v>3054968711002</v>
          </cell>
          <cell r="C1097">
            <v>480</v>
          </cell>
          <cell r="F1097">
            <v>1768.6020428400791</v>
          </cell>
          <cell r="I1097">
            <v>480</v>
          </cell>
          <cell r="J1097">
            <v>1768.6020428400791</v>
          </cell>
          <cell r="L1097">
            <v>3.6845875892501647</v>
          </cell>
          <cell r="M1097">
            <v>0</v>
          </cell>
          <cell r="N1097">
            <v>0</v>
          </cell>
        </row>
        <row r="1098">
          <cell r="B1098">
            <v>2002169931203</v>
          </cell>
          <cell r="C1098">
            <v>108</v>
          </cell>
          <cell r="D1098">
            <v>75</v>
          </cell>
          <cell r="F1098">
            <v>943.73585245286426</v>
          </cell>
          <cell r="G1098">
            <v>810.63285333024669</v>
          </cell>
          <cell r="I1098">
            <v>183</v>
          </cell>
          <cell r="J1098">
            <v>1754.368705783111</v>
          </cell>
          <cell r="L1098">
            <v>8.738294930119114</v>
          </cell>
          <cell r="M1098">
            <v>10.808438044403289</v>
          </cell>
          <cell r="N1098">
            <v>0</v>
          </cell>
        </row>
        <row r="1099">
          <cell r="B1099">
            <v>3054970500503</v>
          </cell>
          <cell r="C1099">
            <v>102</v>
          </cell>
          <cell r="D1099">
            <v>192</v>
          </cell>
          <cell r="F1099">
            <v>424.68556553697402</v>
          </cell>
          <cell r="G1099">
            <v>1318.7435750999425</v>
          </cell>
          <cell r="I1099">
            <v>294</v>
          </cell>
          <cell r="J1099">
            <v>1743.4291406369166</v>
          </cell>
          <cell r="L1099">
            <v>4.1635839758526867</v>
          </cell>
          <cell r="M1099">
            <v>6.8684561203122003</v>
          </cell>
          <cell r="N1099">
            <v>0</v>
          </cell>
        </row>
        <row r="1100">
          <cell r="B1100">
            <v>3056051412289</v>
          </cell>
          <cell r="C1100">
            <v>2535</v>
          </cell>
          <cell r="F1100">
            <v>1739.0572141015527</v>
          </cell>
          <cell r="I1100">
            <v>2535</v>
          </cell>
          <cell r="J1100">
            <v>1739.0572141015527</v>
          </cell>
          <cell r="L1100">
            <v>0.68601862489213128</v>
          </cell>
          <cell r="M1100">
            <v>0</v>
          </cell>
          <cell r="N1100">
            <v>0</v>
          </cell>
        </row>
        <row r="1101">
          <cell r="B1101">
            <v>2058060621101</v>
          </cell>
          <cell r="D1101">
            <v>249</v>
          </cell>
          <cell r="E1101">
            <v>52</v>
          </cell>
          <cell r="G1101">
            <v>1412.9028310353267</v>
          </cell>
          <cell r="H1101">
            <v>309.9942857142857</v>
          </cell>
          <cell r="I1101">
            <v>301</v>
          </cell>
          <cell r="J1101">
            <v>1722.8971167496125</v>
          </cell>
          <cell r="L1101">
            <v>0</v>
          </cell>
          <cell r="M1101">
            <v>5.6743085583748059</v>
          </cell>
          <cell r="N1101">
            <v>5.9614285714285709</v>
          </cell>
        </row>
        <row r="1102">
          <cell r="B1102" t="str">
            <v>200176801110A</v>
          </cell>
          <cell r="C1102">
            <v>411</v>
          </cell>
          <cell r="D1102">
            <v>5242</v>
          </cell>
          <cell r="E1102">
            <v>4890</v>
          </cell>
          <cell r="F1102">
            <v>49.027106003579455</v>
          </cell>
          <cell r="G1102">
            <v>842.39657066710163</v>
          </cell>
          <cell r="H1102">
            <v>825.59267142857129</v>
          </cell>
          <cell r="I1102">
            <v>10543</v>
          </cell>
          <cell r="J1102">
            <v>1717.0163480992524</v>
          </cell>
          <cell r="L1102">
            <v>0.11928736253912275</v>
          </cell>
          <cell r="M1102">
            <v>0.16070136792581108</v>
          </cell>
          <cell r="N1102">
            <v>0.16883285714285712</v>
          </cell>
        </row>
        <row r="1103">
          <cell r="B1103">
            <v>2011056790001</v>
          </cell>
          <cell r="C1103">
            <v>6822</v>
          </cell>
          <cell r="F1103">
            <v>1716.7336422948024</v>
          </cell>
          <cell r="I1103">
            <v>6822</v>
          </cell>
          <cell r="J1103">
            <v>1716.7336422948024</v>
          </cell>
          <cell r="L1103">
            <v>0.25164667872981566</v>
          </cell>
          <cell r="M1103">
            <v>0</v>
          </cell>
          <cell r="N1103">
            <v>0</v>
          </cell>
        </row>
        <row r="1104">
          <cell r="B1104">
            <v>2000969292508</v>
          </cell>
          <cell r="C1104">
            <v>1858</v>
          </cell>
          <cell r="D1104">
            <v>1281</v>
          </cell>
          <cell r="F1104">
            <v>977.08425024039366</v>
          </cell>
          <cell r="G1104">
            <v>738.39370375428496</v>
          </cell>
          <cell r="I1104">
            <v>3139</v>
          </cell>
          <cell r="J1104">
            <v>1715.4779539946785</v>
          </cell>
          <cell r="L1104">
            <v>0.52587957494100845</v>
          </cell>
          <cell r="M1104">
            <v>0.57641975312590554</v>
          </cell>
          <cell r="N1104">
            <v>0</v>
          </cell>
        </row>
        <row r="1105">
          <cell r="B1105">
            <v>2000868330601</v>
          </cell>
          <cell r="C1105">
            <v>4132</v>
          </cell>
          <cell r="D1105">
            <v>38</v>
          </cell>
          <cell r="F1105">
            <v>1240.3690962547798</v>
          </cell>
          <cell r="G1105">
            <v>469.57271400241126</v>
          </cell>
          <cell r="I1105">
            <v>4170</v>
          </cell>
          <cell r="J1105">
            <v>1709.941810257191</v>
          </cell>
          <cell r="L1105">
            <v>0.3001861317170329</v>
          </cell>
          <cell r="M1105">
            <v>12.357176684273981</v>
          </cell>
          <cell r="N1105">
            <v>0</v>
          </cell>
        </row>
        <row r="1106">
          <cell r="B1106" t="str">
            <v>30549694500P7</v>
          </cell>
          <cell r="C1106">
            <v>1200</v>
          </cell>
          <cell r="F1106">
            <v>1707.8063476174516</v>
          </cell>
          <cell r="I1106">
            <v>1200</v>
          </cell>
          <cell r="J1106">
            <v>1707.8063476174516</v>
          </cell>
          <cell r="L1106">
            <v>1.4231719563478764</v>
          </cell>
          <cell r="M1106">
            <v>0</v>
          </cell>
          <cell r="N1106">
            <v>0</v>
          </cell>
        </row>
        <row r="1107">
          <cell r="B1107" t="str">
            <v>30557699300P2</v>
          </cell>
          <cell r="C1107">
            <v>15</v>
          </cell>
          <cell r="F1107">
            <v>1700.5318742158013</v>
          </cell>
          <cell r="I1107">
            <v>15</v>
          </cell>
          <cell r="J1107">
            <v>1700.5318742158013</v>
          </cell>
          <cell r="L1107">
            <v>113.36879161438675</v>
          </cell>
          <cell r="M1107">
            <v>0</v>
          </cell>
          <cell r="N1107">
            <v>0</v>
          </cell>
        </row>
        <row r="1108">
          <cell r="B1108">
            <v>2002567561273</v>
          </cell>
          <cell r="C1108">
            <v>1727</v>
          </cell>
          <cell r="D1108">
            <v>4529</v>
          </cell>
          <cell r="F1108">
            <v>437.02545793493448</v>
          </cell>
          <cell r="G1108">
            <v>1258.2417086306782</v>
          </cell>
          <cell r="I1108">
            <v>6256</v>
          </cell>
          <cell r="J1108">
            <v>1695.2671665656126</v>
          </cell>
          <cell r="L1108">
            <v>0.25305469480887927</v>
          </cell>
          <cell r="M1108">
            <v>0.27781888024523699</v>
          </cell>
          <cell r="N1108">
            <v>0</v>
          </cell>
        </row>
        <row r="1109">
          <cell r="B1109">
            <v>3059065771104</v>
          </cell>
          <cell r="C1109">
            <v>85</v>
          </cell>
          <cell r="D1109">
            <v>85</v>
          </cell>
          <cell r="E1109">
            <v>85</v>
          </cell>
          <cell r="F1109">
            <v>552.19302193021929</v>
          </cell>
          <cell r="G1109">
            <v>554.50982982189635</v>
          </cell>
          <cell r="H1109">
            <v>582.56802721088434</v>
          </cell>
          <cell r="I1109">
            <v>255</v>
          </cell>
          <cell r="J1109">
            <v>1689.2708789630001</v>
          </cell>
          <cell r="L1109">
            <v>6.4963884932966973</v>
          </cell>
          <cell r="M1109">
            <v>6.5236450567281921</v>
          </cell>
          <cell r="N1109">
            <v>6.853741496598639</v>
          </cell>
        </row>
        <row r="1110">
          <cell r="B1110">
            <v>3011069881206</v>
          </cell>
          <cell r="C1110">
            <v>360</v>
          </cell>
          <cell r="F1110">
            <v>1681.2773169748507</v>
          </cell>
          <cell r="I1110">
            <v>360</v>
          </cell>
          <cell r="J1110">
            <v>1681.2773169748507</v>
          </cell>
          <cell r="L1110">
            <v>4.670214769374585</v>
          </cell>
          <cell r="M1110">
            <v>0</v>
          </cell>
          <cell r="N1110">
            <v>0</v>
          </cell>
        </row>
        <row r="1111">
          <cell r="B1111" t="str">
            <v>3054968330106R0</v>
          </cell>
          <cell r="D1111">
            <v>120</v>
          </cell>
          <cell r="E1111">
            <v>340</v>
          </cell>
          <cell r="G1111">
            <v>417.16561753474832</v>
          </cell>
          <cell r="H1111">
            <v>1241.7768937156854</v>
          </cell>
          <cell r="I1111">
            <v>460</v>
          </cell>
          <cell r="J1111">
            <v>1658.9425112504337</v>
          </cell>
          <cell r="L1111">
            <v>0</v>
          </cell>
          <cell r="M1111">
            <v>3.4763801461229025</v>
          </cell>
          <cell r="N1111">
            <v>3.652284981516722</v>
          </cell>
        </row>
        <row r="1112">
          <cell r="B1112">
            <v>3011069231008</v>
          </cell>
          <cell r="C1112">
            <v>360</v>
          </cell>
          <cell r="F1112">
            <v>1658.0644151625747</v>
          </cell>
          <cell r="I1112">
            <v>360</v>
          </cell>
          <cell r="J1112">
            <v>1658.0644151625747</v>
          </cell>
          <cell r="L1112">
            <v>4.6057344865627075</v>
          </cell>
          <cell r="M1112">
            <v>0</v>
          </cell>
          <cell r="N1112">
            <v>0</v>
          </cell>
        </row>
        <row r="1113">
          <cell r="B1113" t="str">
            <v>200156756129A</v>
          </cell>
          <cell r="C1113">
            <v>5613</v>
          </cell>
          <cell r="D1113">
            <v>1730</v>
          </cell>
          <cell r="F1113">
            <v>1239.7956110526702</v>
          </cell>
          <cell r="G1113">
            <v>413.48500292541479</v>
          </cell>
          <cell r="I1113">
            <v>7343</v>
          </cell>
          <cell r="J1113">
            <v>1653.2806139780851</v>
          </cell>
          <cell r="L1113">
            <v>0.22087931784298417</v>
          </cell>
          <cell r="M1113">
            <v>0.23900867221122243</v>
          </cell>
          <cell r="N1113">
            <v>0</v>
          </cell>
        </row>
        <row r="1114">
          <cell r="B1114" t="str">
            <v>3054968730105R0</v>
          </cell>
          <cell r="D1114">
            <v>80</v>
          </cell>
          <cell r="E1114">
            <v>300</v>
          </cell>
          <cell r="G1114">
            <v>334.3512557730196</v>
          </cell>
          <cell r="H1114">
            <v>1317.260359931754</v>
          </cell>
          <cell r="I1114">
            <v>380</v>
          </cell>
          <cell r="J1114">
            <v>1651.6116157047736</v>
          </cell>
          <cell r="L1114">
            <v>0</v>
          </cell>
          <cell r="M1114">
            <v>4.179390697162745</v>
          </cell>
          <cell r="N1114">
            <v>4.39086786643918</v>
          </cell>
        </row>
        <row r="1115">
          <cell r="B1115" t="str">
            <v>200016710220D</v>
          </cell>
          <cell r="D1115">
            <v>16000</v>
          </cell>
          <cell r="G1115">
            <v>1640.5418194673093</v>
          </cell>
          <cell r="I1115">
            <v>16000</v>
          </cell>
          <cell r="J1115">
            <v>1640.5418194673093</v>
          </cell>
          <cell r="L1115">
            <v>0</v>
          </cell>
          <cell r="M1115">
            <v>0.10253386371670684</v>
          </cell>
          <cell r="N1115">
            <v>0</v>
          </cell>
        </row>
        <row r="1116">
          <cell r="B1116" t="str">
            <v>305496809000C</v>
          </cell>
          <cell r="E1116">
            <v>180</v>
          </cell>
          <cell r="H1116">
            <v>1638.1669893037601</v>
          </cell>
          <cell r="I1116">
            <v>180</v>
          </cell>
          <cell r="J1116">
            <v>1638.1669893037601</v>
          </cell>
          <cell r="L1116">
            <v>0</v>
          </cell>
          <cell r="M1116">
            <v>0</v>
          </cell>
          <cell r="N1116">
            <v>9.1009277183542228</v>
          </cell>
        </row>
        <row r="1117">
          <cell r="B1117" t="str">
            <v>304736802R000</v>
          </cell>
          <cell r="C1117">
            <v>874</v>
          </cell>
          <cell r="D1117">
            <v>494</v>
          </cell>
          <cell r="E1117">
            <v>373</v>
          </cell>
          <cell r="F1117">
            <v>1501.4786540884159</v>
          </cell>
          <cell r="G1117">
            <v>72.479127573359435</v>
          </cell>
          <cell r="H1117">
            <v>57.495285714285714</v>
          </cell>
          <cell r="I1117">
            <v>1741</v>
          </cell>
          <cell r="J1117">
            <v>1631.453067376061</v>
          </cell>
          <cell r="L1117">
            <v>1.7179389634878899</v>
          </cell>
          <cell r="M1117">
            <v>0.14671888172744824</v>
          </cell>
          <cell r="N1117">
            <v>0.15414285714285714</v>
          </cell>
        </row>
        <row r="1118">
          <cell r="B1118" t="str">
            <v>30549706595P0</v>
          </cell>
          <cell r="D1118">
            <v>250</v>
          </cell>
          <cell r="E1118">
            <v>162</v>
          </cell>
          <cell r="G1118">
            <v>964.51460843236953</v>
          </cell>
          <cell r="H1118">
            <v>656.63074285714276</v>
          </cell>
          <cell r="I1118">
            <v>412</v>
          </cell>
          <cell r="J1118">
            <v>1621.1453512895123</v>
          </cell>
          <cell r="L1118">
            <v>0</v>
          </cell>
          <cell r="M1118">
            <v>3.8580584337294783</v>
          </cell>
          <cell r="N1118">
            <v>4.0532761904761898</v>
          </cell>
        </row>
        <row r="1119">
          <cell r="B1119">
            <v>1012907999900</v>
          </cell>
          <cell r="D1119">
            <v>350</v>
          </cell>
          <cell r="G1119">
            <v>1616.0926886253442</v>
          </cell>
          <cell r="I1119">
            <v>350</v>
          </cell>
          <cell r="J1119">
            <v>1616.0926886253442</v>
          </cell>
          <cell r="L1119">
            <v>0</v>
          </cell>
          <cell r="M1119">
            <v>4.6174076817866974</v>
          </cell>
          <cell r="N1119">
            <v>0</v>
          </cell>
        </row>
        <row r="1120">
          <cell r="B1120" t="str">
            <v>305496704010NR0</v>
          </cell>
          <cell r="D1120">
            <v>200</v>
          </cell>
          <cell r="E1120">
            <v>500</v>
          </cell>
          <cell r="G1120">
            <v>445.45973729297543</v>
          </cell>
          <cell r="H1120">
            <v>1170</v>
          </cell>
          <cell r="I1120">
            <v>700</v>
          </cell>
          <cell r="J1120">
            <v>1615.4597372929754</v>
          </cell>
          <cell r="L1120">
            <v>0</v>
          </cell>
          <cell r="M1120">
            <v>2.2272986864648772</v>
          </cell>
          <cell r="N1120">
            <v>2.34</v>
          </cell>
        </row>
        <row r="1121">
          <cell r="B1121">
            <v>3047363370000</v>
          </cell>
          <cell r="C1121">
            <v>720</v>
          </cell>
          <cell r="D1121">
            <v>480</v>
          </cell>
          <cell r="E1121">
            <v>780</v>
          </cell>
          <cell r="F1121">
            <v>1402.9775055345897</v>
          </cell>
          <cell r="G1121">
            <v>72.122052704576987</v>
          </cell>
          <cell r="H1121">
            <v>123.12857142857143</v>
          </cell>
          <cell r="I1121">
            <v>1980</v>
          </cell>
          <cell r="J1121">
            <v>1598.2281296677381</v>
          </cell>
          <cell r="L1121">
            <v>1.9485798687980411</v>
          </cell>
          <cell r="M1121">
            <v>0.15025427646786874</v>
          </cell>
          <cell r="N1121">
            <v>0.15785714285714286</v>
          </cell>
        </row>
        <row r="1122">
          <cell r="B1122">
            <v>2011056710001</v>
          </cell>
          <cell r="C1122">
            <v>6360</v>
          </cell>
          <cell r="F1122">
            <v>1598.2106284020665</v>
          </cell>
          <cell r="I1122">
            <v>6360</v>
          </cell>
          <cell r="J1122">
            <v>1598.2106284020665</v>
          </cell>
          <cell r="L1122">
            <v>0.25129097930850103</v>
          </cell>
          <cell r="M1122">
            <v>0</v>
          </cell>
          <cell r="N1122">
            <v>0</v>
          </cell>
        </row>
        <row r="1123">
          <cell r="B1123">
            <v>2000269920005</v>
          </cell>
          <cell r="E1123">
            <v>3872</v>
          </cell>
          <cell r="H1123">
            <v>1596.8012129380054</v>
          </cell>
          <cell r="I1123">
            <v>3872</v>
          </cell>
          <cell r="J1123">
            <v>1596.8012129380054</v>
          </cell>
          <cell r="L1123">
            <v>0</v>
          </cell>
          <cell r="M1123">
            <v>0</v>
          </cell>
          <cell r="N1123">
            <v>0.41239700747365843</v>
          </cell>
        </row>
        <row r="1124">
          <cell r="B1124" t="str">
            <v>30110714800P0</v>
          </cell>
          <cell r="E1124">
            <v>262</v>
          </cell>
          <cell r="H1124">
            <v>1587.3813605442176</v>
          </cell>
          <cell r="I1124">
            <v>262</v>
          </cell>
          <cell r="J1124">
            <v>1587.3813605442176</v>
          </cell>
          <cell r="L1124">
            <v>0</v>
          </cell>
          <cell r="M1124">
            <v>0</v>
          </cell>
          <cell r="N1124">
            <v>6.0587074829931966</v>
          </cell>
        </row>
        <row r="1125">
          <cell r="B1125">
            <v>2047340810070</v>
          </cell>
          <cell r="C1125">
            <v>10500</v>
          </cell>
          <cell r="D1125">
            <v>3500</v>
          </cell>
          <cell r="F1125">
            <v>1162.4700042782893</v>
          </cell>
          <cell r="G1125">
            <v>419.76433470788169</v>
          </cell>
          <cell r="I1125">
            <v>14000</v>
          </cell>
          <cell r="J1125">
            <v>1582.234338986171</v>
          </cell>
          <cell r="L1125">
            <v>0.1107114289788847</v>
          </cell>
          <cell r="M1125">
            <v>0.11993266705939477</v>
          </cell>
          <cell r="N1125">
            <v>0</v>
          </cell>
        </row>
        <row r="1126">
          <cell r="B1126">
            <v>2000568081104</v>
          </cell>
          <cell r="C1126">
            <v>895</v>
          </cell>
          <cell r="D1126">
            <v>192</v>
          </cell>
          <cell r="F1126">
            <v>1283.4562446623354</v>
          </cell>
          <cell r="G1126">
            <v>297.70714611772041</v>
          </cell>
          <cell r="I1126">
            <v>1087</v>
          </cell>
          <cell r="J1126">
            <v>1581.1633907800558</v>
          </cell>
          <cell r="L1126">
            <v>1.4340293236450674</v>
          </cell>
          <cell r="M1126">
            <v>1.5505580526964604</v>
          </cell>
          <cell r="N1126">
            <v>0</v>
          </cell>
        </row>
        <row r="1127">
          <cell r="B1127" t="str">
            <v>305496762060L</v>
          </cell>
          <cell r="C1127">
            <v>268</v>
          </cell>
          <cell r="F1127">
            <v>1577.0381233224095</v>
          </cell>
          <cell r="I1127">
            <v>268</v>
          </cell>
          <cell r="J1127">
            <v>1577.0381233224095</v>
          </cell>
          <cell r="L1127">
            <v>5.8844706094119763</v>
          </cell>
          <cell r="M1127">
            <v>0</v>
          </cell>
          <cell r="N1127">
            <v>0</v>
          </cell>
        </row>
        <row r="1128">
          <cell r="B1128" t="str">
            <v>301106784610A</v>
          </cell>
          <cell r="E1128">
            <v>192</v>
          </cell>
          <cell r="H1128">
            <v>1566.2786272065096</v>
          </cell>
          <cell r="I1128">
            <v>192</v>
          </cell>
          <cell r="J1128">
            <v>1566.2786272065096</v>
          </cell>
          <cell r="L1128">
            <v>0</v>
          </cell>
          <cell r="M1128">
            <v>0</v>
          </cell>
          <cell r="N1128">
            <v>8.1577011833672373</v>
          </cell>
        </row>
        <row r="1129">
          <cell r="B1129">
            <v>2001768040103</v>
          </cell>
          <cell r="D1129">
            <v>11344</v>
          </cell>
          <cell r="G1129">
            <v>1565.6865649181907</v>
          </cell>
          <cell r="I1129">
            <v>11344</v>
          </cell>
          <cell r="J1129">
            <v>1565.6865649181907</v>
          </cell>
          <cell r="L1129">
            <v>0</v>
          </cell>
          <cell r="M1129">
            <v>0.13801891439687858</v>
          </cell>
          <cell r="N1129">
            <v>0</v>
          </cell>
        </row>
        <row r="1130">
          <cell r="B1130" t="str">
            <v>30560701580P5</v>
          </cell>
          <cell r="E1130">
            <v>364</v>
          </cell>
          <cell r="H1130">
            <v>1556.4861678004536</v>
          </cell>
          <cell r="I1130">
            <v>364</v>
          </cell>
          <cell r="J1130">
            <v>1556.4861678004536</v>
          </cell>
          <cell r="L1130">
            <v>0</v>
          </cell>
          <cell r="M1130">
            <v>0</v>
          </cell>
          <cell r="N1130">
            <v>4.2760609005506964</v>
          </cell>
        </row>
        <row r="1131">
          <cell r="B1131">
            <v>2000869390103</v>
          </cell>
          <cell r="C1131">
            <v>4692</v>
          </cell>
          <cell r="D1131">
            <v>7761</v>
          </cell>
          <cell r="F1131">
            <v>528.7216738982039</v>
          </cell>
          <cell r="G1131">
            <v>1026.860144101156</v>
          </cell>
          <cell r="I1131">
            <v>12453</v>
          </cell>
          <cell r="J1131">
            <v>1555.5818179993598</v>
          </cell>
          <cell r="L1131">
            <v>0.11268577875068285</v>
          </cell>
          <cell r="M1131">
            <v>0.13231028786253782</v>
          </cell>
          <cell r="N1131">
            <v>0</v>
          </cell>
        </row>
        <row r="1132">
          <cell r="B1132" t="str">
            <v>305496704050NR0</v>
          </cell>
          <cell r="D1132">
            <v>90</v>
          </cell>
          <cell r="E1132">
            <v>580</v>
          </cell>
          <cell r="G1132">
            <v>198.82220363873705</v>
          </cell>
          <cell r="H1132">
            <v>1346.1323571428572</v>
          </cell>
          <cell r="I1132">
            <v>670</v>
          </cell>
          <cell r="J1132">
            <v>1544.9545607815944</v>
          </cell>
          <cell r="L1132">
            <v>0</v>
          </cell>
          <cell r="M1132">
            <v>2.2091355959859671</v>
          </cell>
          <cell r="N1132">
            <v>2.3209178571428573</v>
          </cell>
        </row>
        <row r="1133">
          <cell r="B1133">
            <v>3054969921205</v>
          </cell>
          <cell r="D1133">
            <v>910</v>
          </cell>
          <cell r="G1133">
            <v>1539.0824290881401</v>
          </cell>
          <cell r="I1133">
            <v>910</v>
          </cell>
          <cell r="J1133">
            <v>1539.0824290881401</v>
          </cell>
          <cell r="L1133">
            <v>0</v>
          </cell>
          <cell r="M1133">
            <v>1.6912993726243297</v>
          </cell>
          <cell r="N1133">
            <v>0</v>
          </cell>
        </row>
        <row r="1134">
          <cell r="B1134" t="str">
            <v>30110711012P1</v>
          </cell>
          <cell r="E1134">
            <v>125</v>
          </cell>
          <cell r="H1134">
            <v>1535.1275510204082</v>
          </cell>
          <cell r="I1134">
            <v>125</v>
          </cell>
          <cell r="J1134">
            <v>1535.1275510204082</v>
          </cell>
          <cell r="L1134">
            <v>0</v>
          </cell>
          <cell r="M1134">
            <v>0</v>
          </cell>
          <cell r="N1134">
            <v>12.281020408163265</v>
          </cell>
        </row>
        <row r="1135">
          <cell r="B1135" t="str">
            <v>305496704000N</v>
          </cell>
          <cell r="C1135">
            <v>96</v>
          </cell>
          <cell r="D1135">
            <v>36</v>
          </cell>
          <cell r="F1135">
            <v>940.8962867909222</v>
          </cell>
          <cell r="G1135">
            <v>583.34665905197039</v>
          </cell>
          <cell r="I1135">
            <v>132</v>
          </cell>
          <cell r="J1135">
            <v>1524.2429458428926</v>
          </cell>
          <cell r="L1135">
            <v>9.8010029874054396</v>
          </cell>
          <cell r="M1135">
            <v>16.204073862554733</v>
          </cell>
          <cell r="N1135">
            <v>0</v>
          </cell>
        </row>
        <row r="1136">
          <cell r="B1136" t="str">
            <v>30110702611P4</v>
          </cell>
          <cell r="D1136">
            <v>25</v>
          </cell>
          <cell r="G1136">
            <v>1522.9392727964971</v>
          </cell>
          <cell r="I1136">
            <v>25</v>
          </cell>
          <cell r="J1136">
            <v>1522.9392727964971</v>
          </cell>
          <cell r="L1136">
            <v>0</v>
          </cell>
          <cell r="M1136">
            <v>60.917570911859883</v>
          </cell>
          <cell r="N1136">
            <v>0</v>
          </cell>
        </row>
        <row r="1137">
          <cell r="B1137">
            <v>2058064010000</v>
          </cell>
          <cell r="C1137">
            <v>212</v>
          </cell>
          <cell r="F1137">
            <v>1509.7117324114415</v>
          </cell>
          <cell r="I1137">
            <v>212</v>
          </cell>
          <cell r="J1137">
            <v>1509.7117324114415</v>
          </cell>
          <cell r="L1137">
            <v>7.1212817566577433</v>
          </cell>
          <cell r="M1137">
            <v>0</v>
          </cell>
          <cell r="N1137">
            <v>0</v>
          </cell>
        </row>
        <row r="1138">
          <cell r="B1138">
            <v>2011050960000</v>
          </cell>
          <cell r="D1138">
            <v>30000</v>
          </cell>
          <cell r="G1138">
            <v>1500.8716620575688</v>
          </cell>
          <cell r="I1138">
            <v>30000</v>
          </cell>
          <cell r="J1138">
            <v>1500.8716620575688</v>
          </cell>
          <cell r="L1138">
            <v>0</v>
          </cell>
          <cell r="M1138">
            <v>5.0029055401918959E-2</v>
          </cell>
          <cell r="N1138">
            <v>0</v>
          </cell>
        </row>
        <row r="1139">
          <cell r="B1139" t="str">
            <v>30560701507P5</v>
          </cell>
          <cell r="E1139">
            <v>310</v>
          </cell>
          <cell r="H1139">
            <v>1496.7008775510203</v>
          </cell>
          <cell r="I1139">
            <v>310</v>
          </cell>
          <cell r="J1139">
            <v>1496.7008775510203</v>
          </cell>
          <cell r="L1139">
            <v>0</v>
          </cell>
          <cell r="M1139">
            <v>0</v>
          </cell>
          <cell r="N1139">
            <v>4.8280673469387754</v>
          </cell>
        </row>
        <row r="1140">
          <cell r="B1140">
            <v>2056051911101</v>
          </cell>
          <cell r="D1140">
            <v>12000</v>
          </cell>
          <cell r="G1140">
            <v>1496.3484871856142</v>
          </cell>
          <cell r="I1140">
            <v>12000</v>
          </cell>
          <cell r="J1140">
            <v>1496.3484871856142</v>
          </cell>
          <cell r="L1140">
            <v>0</v>
          </cell>
          <cell r="M1140">
            <v>0.12469570726546785</v>
          </cell>
          <cell r="N1140">
            <v>0</v>
          </cell>
        </row>
        <row r="1141">
          <cell r="B1141">
            <v>3054969921204</v>
          </cell>
          <cell r="C1141">
            <v>800</v>
          </cell>
          <cell r="D1141">
            <v>400</v>
          </cell>
          <cell r="F1141">
            <v>817.97844481353673</v>
          </cell>
          <cell r="G1141">
            <v>676.18503712164488</v>
          </cell>
          <cell r="I1141">
            <v>1200</v>
          </cell>
          <cell r="J1141">
            <v>1494.1634819351816</v>
          </cell>
          <cell r="L1141">
            <v>1.0224730560169208</v>
          </cell>
          <cell r="M1141">
            <v>1.6904625928041122</v>
          </cell>
          <cell r="N1141">
            <v>0</v>
          </cell>
        </row>
        <row r="1142">
          <cell r="B1142">
            <v>3011042270006</v>
          </cell>
          <cell r="C1142">
            <v>300</v>
          </cell>
          <cell r="D1142">
            <v>300</v>
          </cell>
          <cell r="E1142">
            <v>310</v>
          </cell>
          <cell r="F1142">
            <v>331.52252404876987</v>
          </cell>
          <cell r="G1142">
            <v>556.82467161621923</v>
          </cell>
          <cell r="H1142">
            <v>604.5</v>
          </cell>
          <cell r="I1142">
            <v>910</v>
          </cell>
          <cell r="J1142">
            <v>1492.8471956649892</v>
          </cell>
          <cell r="L1142">
            <v>1.1050750801625662</v>
          </cell>
          <cell r="M1142">
            <v>1.8560822387207307</v>
          </cell>
          <cell r="N1142">
            <v>1.95</v>
          </cell>
        </row>
        <row r="1143">
          <cell r="B1143">
            <v>2056064160000</v>
          </cell>
          <cell r="C1143">
            <v>40000</v>
          </cell>
          <cell r="D1143">
            <v>20000</v>
          </cell>
          <cell r="F1143">
            <v>977.42375869929617</v>
          </cell>
          <cell r="G1143">
            <v>513.99714454026321</v>
          </cell>
          <cell r="I1143">
            <v>60000</v>
          </cell>
          <cell r="J1143">
            <v>1491.4209032395593</v>
          </cell>
          <cell r="L1143">
            <v>2.4435593967482405E-2</v>
          </cell>
          <cell r="M1143">
            <v>2.5699857227013161E-2</v>
          </cell>
          <cell r="N1143">
            <v>0</v>
          </cell>
        </row>
        <row r="1144">
          <cell r="B1144" t="str">
            <v>30549703710P4</v>
          </cell>
          <cell r="C1144">
            <v>360</v>
          </cell>
          <cell r="F1144">
            <v>1490.5999092311545</v>
          </cell>
          <cell r="I1144">
            <v>360</v>
          </cell>
          <cell r="J1144">
            <v>1490.5999092311545</v>
          </cell>
          <cell r="L1144">
            <v>4.1405553034198732</v>
          </cell>
          <cell r="M1144">
            <v>0</v>
          </cell>
          <cell r="N1144">
            <v>0</v>
          </cell>
        </row>
        <row r="1145">
          <cell r="B1145" t="str">
            <v>30560701610P5</v>
          </cell>
          <cell r="E1145">
            <v>264</v>
          </cell>
          <cell r="H1145">
            <v>1482.5306122448978</v>
          </cell>
          <cell r="I1145">
            <v>264</v>
          </cell>
          <cell r="J1145">
            <v>1482.5306122448978</v>
          </cell>
          <cell r="L1145">
            <v>0</v>
          </cell>
          <cell r="M1145">
            <v>0</v>
          </cell>
          <cell r="N1145">
            <v>5.6156462585034008</v>
          </cell>
        </row>
        <row r="1146">
          <cell r="B1146" t="str">
            <v>30563714622P1</v>
          </cell>
          <cell r="E1146">
            <v>35</v>
          </cell>
          <cell r="H1146">
            <v>1449.1904761904761</v>
          </cell>
          <cell r="I1146">
            <v>35</v>
          </cell>
          <cell r="J1146">
            <v>1449.1904761904761</v>
          </cell>
          <cell r="L1146">
            <v>0</v>
          </cell>
          <cell r="M1146">
            <v>0</v>
          </cell>
          <cell r="N1146">
            <v>41.40544217687075</v>
          </cell>
        </row>
        <row r="1147">
          <cell r="B1147">
            <v>3054968710902</v>
          </cell>
          <cell r="C1147">
            <v>432</v>
          </cell>
          <cell r="F1147">
            <v>1448.4850730860248</v>
          </cell>
          <cell r="I1147">
            <v>432</v>
          </cell>
          <cell r="J1147">
            <v>1448.4850730860248</v>
          </cell>
          <cell r="L1147">
            <v>3.3529747062176503</v>
          </cell>
          <cell r="M1147">
            <v>0</v>
          </cell>
          <cell r="N1147">
            <v>0</v>
          </cell>
        </row>
        <row r="1148">
          <cell r="B1148">
            <v>2002768970200</v>
          </cell>
          <cell r="C1148">
            <v>1529</v>
          </cell>
          <cell r="D1148">
            <v>876</v>
          </cell>
          <cell r="F1148">
            <v>890.41121820763146</v>
          </cell>
          <cell r="G1148">
            <v>553.59651254993423</v>
          </cell>
          <cell r="I1148">
            <v>2405</v>
          </cell>
          <cell r="J1148">
            <v>1444.0077307575657</v>
          </cell>
          <cell r="L1148">
            <v>0.58234873656483421</v>
          </cell>
          <cell r="M1148">
            <v>0.63195948921225364</v>
          </cell>
          <cell r="N1148">
            <v>0</v>
          </cell>
        </row>
        <row r="1149">
          <cell r="B1149">
            <v>3011069882406</v>
          </cell>
          <cell r="C1149">
            <v>840</v>
          </cell>
          <cell r="F1149">
            <v>1443.0687293298274</v>
          </cell>
          <cell r="I1149">
            <v>840</v>
          </cell>
          <cell r="J1149">
            <v>1443.0687293298274</v>
          </cell>
          <cell r="L1149">
            <v>1.7179389634878899</v>
          </cell>
          <cell r="M1149">
            <v>0</v>
          </cell>
          <cell r="N1149">
            <v>0</v>
          </cell>
        </row>
        <row r="1150">
          <cell r="B1150">
            <v>2056036460000</v>
          </cell>
          <cell r="C1150">
            <v>24710</v>
          </cell>
          <cell r="F1150">
            <v>1431.9657416884932</v>
          </cell>
          <cell r="I1150">
            <v>24710</v>
          </cell>
          <cell r="J1150">
            <v>1431.9657416884932</v>
          </cell>
          <cell r="L1150">
            <v>5.7950859639356256E-2</v>
          </cell>
          <cell r="M1150">
            <v>0</v>
          </cell>
          <cell r="N1150">
            <v>0</v>
          </cell>
        </row>
        <row r="1151">
          <cell r="B1151">
            <v>3054968714002</v>
          </cell>
          <cell r="C1151">
            <v>112</v>
          </cell>
          <cell r="F1151">
            <v>1422.1771176987788</v>
          </cell>
          <cell r="I1151">
            <v>112</v>
          </cell>
          <cell r="J1151">
            <v>1422.1771176987788</v>
          </cell>
          <cell r="L1151">
            <v>12.698009979453383</v>
          </cell>
          <cell r="M1151">
            <v>0</v>
          </cell>
          <cell r="N1151">
            <v>0</v>
          </cell>
        </row>
        <row r="1152">
          <cell r="B1152">
            <v>3047367110015</v>
          </cell>
          <cell r="C1152">
            <v>150</v>
          </cell>
          <cell r="D1152">
            <v>570</v>
          </cell>
          <cell r="E1152">
            <v>750</v>
          </cell>
          <cell r="F1152">
            <v>147.83449893322461</v>
          </cell>
          <cell r="G1152">
            <v>532.71630982490069</v>
          </cell>
          <cell r="H1152">
            <v>736.41020408163263</v>
          </cell>
          <cell r="I1152">
            <v>1470</v>
          </cell>
          <cell r="J1152">
            <v>1416.961012839758</v>
          </cell>
          <cell r="L1152">
            <v>0.98556332622149734</v>
          </cell>
          <cell r="M1152">
            <v>0.9345900172366679</v>
          </cell>
          <cell r="N1152">
            <v>0.98188027210884354</v>
          </cell>
        </row>
        <row r="1153">
          <cell r="B1153" t="str">
            <v>30560701530P5</v>
          </cell>
          <cell r="D1153">
            <v>89</v>
          </cell>
          <cell r="G1153">
            <v>1415.724347991624</v>
          </cell>
          <cell r="I1153">
            <v>89</v>
          </cell>
          <cell r="J1153">
            <v>1415.724347991624</v>
          </cell>
          <cell r="L1153">
            <v>0</v>
          </cell>
          <cell r="M1153">
            <v>15.907015145973302</v>
          </cell>
          <cell r="N1153">
            <v>0</v>
          </cell>
        </row>
        <row r="1154">
          <cell r="B1154">
            <v>2001567460202</v>
          </cell>
          <cell r="C1154">
            <v>3325</v>
          </cell>
          <cell r="D1154">
            <v>182</v>
          </cell>
          <cell r="F1154">
            <v>1316.0975918166507</v>
          </cell>
          <cell r="G1154">
            <v>95.267158839492481</v>
          </cell>
          <cell r="I1154">
            <v>3507</v>
          </cell>
          <cell r="J1154">
            <v>1411.3647506561433</v>
          </cell>
          <cell r="L1154">
            <v>0.39581882460651152</v>
          </cell>
          <cell r="M1154">
            <v>0.52344592768951914</v>
          </cell>
          <cell r="N1154">
            <v>0</v>
          </cell>
        </row>
        <row r="1155">
          <cell r="B1155">
            <v>2002567842292</v>
          </cell>
          <cell r="C1155">
            <v>1349</v>
          </cell>
          <cell r="D1155">
            <v>2793</v>
          </cell>
          <cell r="F1155">
            <v>429.96913452763812</v>
          </cell>
          <cell r="G1155">
            <v>979.94420149798282</v>
          </cell>
          <cell r="I1155">
            <v>4142</v>
          </cell>
          <cell r="J1155">
            <v>1409.913336025621</v>
          </cell>
          <cell r="L1155">
            <v>0.31873175280032479</v>
          </cell>
          <cell r="M1155">
            <v>0.35085721500106798</v>
          </cell>
          <cell r="N1155">
            <v>0</v>
          </cell>
        </row>
        <row r="1156">
          <cell r="B1156">
            <v>3011067500003</v>
          </cell>
          <cell r="C1156">
            <v>170</v>
          </cell>
          <cell r="F1156">
            <v>1400.7890078900791</v>
          </cell>
          <cell r="I1156">
            <v>170</v>
          </cell>
          <cell r="J1156">
            <v>1400.7890078900791</v>
          </cell>
          <cell r="L1156">
            <v>8.2399353405298772</v>
          </cell>
          <cell r="M1156">
            <v>0</v>
          </cell>
          <cell r="N1156">
            <v>0</v>
          </cell>
        </row>
        <row r="1157">
          <cell r="B1157">
            <v>2070070151394</v>
          </cell>
          <cell r="E1157">
            <v>12480</v>
          </cell>
          <cell r="H1157">
            <v>1391.7874285714286</v>
          </cell>
          <cell r="I1157">
            <v>12480</v>
          </cell>
          <cell r="J1157">
            <v>1391.7874285714286</v>
          </cell>
          <cell r="L1157">
            <v>0</v>
          </cell>
          <cell r="M1157">
            <v>0</v>
          </cell>
          <cell r="N1157">
            <v>0.11152142857142858</v>
          </cell>
        </row>
        <row r="1158">
          <cell r="B1158">
            <v>2000570150302</v>
          </cell>
          <cell r="E1158">
            <v>18648</v>
          </cell>
          <cell r="H1158">
            <v>1389.2122909967843</v>
          </cell>
          <cell r="I1158">
            <v>18648</v>
          </cell>
          <cell r="J1158">
            <v>1389.2122909967843</v>
          </cell>
          <cell r="L1158">
            <v>0</v>
          </cell>
          <cell r="M1158">
            <v>0</v>
          </cell>
          <cell r="N1158">
            <v>7.4496583601286165E-2</v>
          </cell>
        </row>
        <row r="1159">
          <cell r="B1159" t="str">
            <v>30549709300P4</v>
          </cell>
          <cell r="E1159">
            <v>264</v>
          </cell>
          <cell r="H1159">
            <v>1389.1428571428571</v>
          </cell>
          <cell r="I1159">
            <v>264</v>
          </cell>
          <cell r="J1159">
            <v>1389.1428571428571</v>
          </cell>
          <cell r="L1159">
            <v>0</v>
          </cell>
          <cell r="M1159">
            <v>0</v>
          </cell>
          <cell r="N1159">
            <v>5.2619047619047619</v>
          </cell>
        </row>
        <row r="1160">
          <cell r="B1160" t="str">
            <v>305496793040F</v>
          </cell>
          <cell r="D1160">
            <v>162</v>
          </cell>
          <cell r="G1160">
            <v>1377.9097658480866</v>
          </cell>
          <cell r="I1160">
            <v>162</v>
          </cell>
          <cell r="J1160">
            <v>1377.9097658480866</v>
          </cell>
          <cell r="L1160">
            <v>0</v>
          </cell>
          <cell r="M1160">
            <v>8.5056158385684366</v>
          </cell>
          <cell r="N1160">
            <v>0</v>
          </cell>
        </row>
        <row r="1161">
          <cell r="B1161" t="str">
            <v>30549699100P1</v>
          </cell>
          <cell r="C1161">
            <v>340</v>
          </cell>
          <cell r="F1161">
            <v>1373.390258902589</v>
          </cell>
          <cell r="I1161">
            <v>340</v>
          </cell>
          <cell r="J1161">
            <v>1373.390258902589</v>
          </cell>
          <cell r="L1161">
            <v>4.0393831144193797</v>
          </cell>
          <cell r="M1161">
            <v>0</v>
          </cell>
          <cell r="N1161">
            <v>0</v>
          </cell>
        </row>
        <row r="1162">
          <cell r="B1162" t="str">
            <v>3011069882108R0</v>
          </cell>
          <cell r="C1162">
            <v>132</v>
          </cell>
          <cell r="D1162">
            <v>12</v>
          </cell>
          <cell r="E1162">
            <v>120</v>
          </cell>
          <cell r="F1162">
            <v>896.25013897197789</v>
          </cell>
          <cell r="G1162">
            <v>40.809510517908656</v>
          </cell>
          <cell r="H1162">
            <v>428.74471750114833</v>
          </cell>
          <cell r="I1162">
            <v>264</v>
          </cell>
          <cell r="J1162">
            <v>1365.8043669910348</v>
          </cell>
          <cell r="L1162">
            <v>6.7897737800907416</v>
          </cell>
          <cell r="M1162">
            <v>3.4007925431590547</v>
          </cell>
          <cell r="N1162">
            <v>3.5728726458429025</v>
          </cell>
        </row>
        <row r="1163">
          <cell r="B1163" t="str">
            <v>305496809040B</v>
          </cell>
          <cell r="E1163">
            <v>150</v>
          </cell>
          <cell r="H1163">
            <v>1354.0302636327845</v>
          </cell>
          <cell r="I1163">
            <v>150</v>
          </cell>
          <cell r="J1163">
            <v>1354.0302636327845</v>
          </cell>
          <cell r="L1163">
            <v>0</v>
          </cell>
          <cell r="M1163">
            <v>0</v>
          </cell>
          <cell r="N1163">
            <v>9.0268684242185628</v>
          </cell>
        </row>
        <row r="1164">
          <cell r="B1164" t="str">
            <v>10PG000000085</v>
          </cell>
          <cell r="D1164">
            <v>50</v>
          </cell>
          <cell r="E1164">
            <v>107</v>
          </cell>
          <cell r="G1164">
            <v>416.29273068450681</v>
          </cell>
          <cell r="H1164">
            <v>935.94428571428568</v>
          </cell>
          <cell r="I1164">
            <v>157</v>
          </cell>
          <cell r="J1164">
            <v>1352.2370163987925</v>
          </cell>
          <cell r="L1164">
            <v>0</v>
          </cell>
          <cell r="M1164">
            <v>8.3258546136901366</v>
          </cell>
          <cell r="N1164">
            <v>8.7471428571428564</v>
          </cell>
        </row>
        <row r="1165">
          <cell r="B1165" t="str">
            <v>30110706000P3</v>
          </cell>
          <cell r="D1165">
            <v>391</v>
          </cell>
          <cell r="E1165">
            <v>30</v>
          </cell>
          <cell r="G1165">
            <v>1241.5880000945733</v>
          </cell>
          <cell r="H1165">
            <v>100.08278922501475</v>
          </cell>
          <cell r="I1165">
            <v>421</v>
          </cell>
          <cell r="J1165">
            <v>1341.670789319588</v>
          </cell>
          <cell r="L1165">
            <v>0</v>
          </cell>
          <cell r="M1165">
            <v>3.1754168800372717</v>
          </cell>
          <cell r="N1165">
            <v>3.3360929741671583</v>
          </cell>
        </row>
        <row r="1166">
          <cell r="B1166">
            <v>2047356310000</v>
          </cell>
          <cell r="E1166">
            <v>50000</v>
          </cell>
          <cell r="H1166">
            <v>1337.1428571428571</v>
          </cell>
          <cell r="I1166">
            <v>50000</v>
          </cell>
          <cell r="J1166">
            <v>1337.1428571428571</v>
          </cell>
          <cell r="L1166">
            <v>0</v>
          </cell>
          <cell r="M1166">
            <v>0</v>
          </cell>
          <cell r="N1166">
            <v>2.6742857142857141E-2</v>
          </cell>
        </row>
        <row r="1167">
          <cell r="B1167">
            <v>2002567562273</v>
          </cell>
          <cell r="C1167">
            <v>1197</v>
          </cell>
          <cell r="D1167">
            <v>3683</v>
          </cell>
          <cell r="F1167">
            <v>302.90646968622849</v>
          </cell>
          <cell r="G1167">
            <v>1022.9338158601458</v>
          </cell>
          <cell r="I1167">
            <v>4880</v>
          </cell>
          <cell r="J1167">
            <v>1325.8402855463744</v>
          </cell>
          <cell r="L1167">
            <v>0.25305469480887927</v>
          </cell>
          <cell r="M1167">
            <v>0.27774472328540478</v>
          </cell>
          <cell r="N1167">
            <v>0</v>
          </cell>
        </row>
        <row r="1168">
          <cell r="B1168" t="str">
            <v>10PG000000068</v>
          </cell>
          <cell r="C1168">
            <v>75</v>
          </cell>
          <cell r="D1168">
            <v>100</v>
          </cell>
          <cell r="F1168">
            <v>499.15038551051435</v>
          </cell>
          <cell r="G1168">
            <v>821.53876935685412</v>
          </cell>
          <cell r="I1168">
            <v>175</v>
          </cell>
          <cell r="J1168">
            <v>1320.6891548673684</v>
          </cell>
          <cell r="L1168">
            <v>6.6553384734735248</v>
          </cell>
          <cell r="M1168">
            <v>8.215387693568541</v>
          </cell>
          <cell r="N1168">
            <v>0</v>
          </cell>
        </row>
        <row r="1169">
          <cell r="B1169" t="str">
            <v>30560609444A3</v>
          </cell>
          <cell r="C1169">
            <v>450</v>
          </cell>
          <cell r="D1169">
            <v>100</v>
          </cell>
          <cell r="F1169">
            <v>946.79623266820886</v>
          </cell>
          <cell r="G1169">
            <v>360.93660765276985</v>
          </cell>
          <cell r="I1169">
            <v>550</v>
          </cell>
          <cell r="J1169">
            <v>1307.7328403209788</v>
          </cell>
          <cell r="L1169">
            <v>2.1039916281515754</v>
          </cell>
          <cell r="M1169">
            <v>3.6093660765276985</v>
          </cell>
          <cell r="N1169">
            <v>0</v>
          </cell>
        </row>
        <row r="1170">
          <cell r="B1170" t="str">
            <v>305496714030ER0</v>
          </cell>
          <cell r="C1170">
            <v>96</v>
          </cell>
          <cell r="E1170">
            <v>60</v>
          </cell>
          <cell r="F1170">
            <v>703.46146253964139</v>
          </cell>
          <cell r="H1170">
            <v>601.83968764354609</v>
          </cell>
          <cell r="I1170">
            <v>156</v>
          </cell>
          <cell r="J1170">
            <v>1305.3011501831875</v>
          </cell>
          <cell r="L1170">
            <v>7.3277235681212645</v>
          </cell>
          <cell r="M1170">
            <v>0</v>
          </cell>
          <cell r="N1170">
            <v>10.030661460725769</v>
          </cell>
        </row>
        <row r="1171">
          <cell r="B1171">
            <v>2007068261000</v>
          </cell>
          <cell r="C1171">
            <v>800</v>
          </cell>
          <cell r="F1171">
            <v>1303.6112603079414</v>
          </cell>
          <cell r="I1171">
            <v>800</v>
          </cell>
          <cell r="J1171">
            <v>1303.6112603079414</v>
          </cell>
          <cell r="L1171">
            <v>1.6295140753849267</v>
          </cell>
          <cell r="M1171">
            <v>0</v>
          </cell>
          <cell r="N1171">
            <v>0</v>
          </cell>
        </row>
        <row r="1172">
          <cell r="B1172">
            <v>2001369441101</v>
          </cell>
          <cell r="C1172">
            <v>425</v>
          </cell>
          <cell r="D1172">
            <v>75</v>
          </cell>
          <cell r="E1172">
            <v>1828</v>
          </cell>
          <cell r="F1172">
            <v>218.79395972095125</v>
          </cell>
          <cell r="G1172">
            <v>40.648701319692549</v>
          </cell>
          <cell r="H1172">
            <v>1040.8760107816711</v>
          </cell>
          <cell r="I1172">
            <v>2328</v>
          </cell>
          <cell r="J1172">
            <v>1300.3186718223149</v>
          </cell>
          <cell r="L1172">
            <v>0.5148093169904735</v>
          </cell>
          <cell r="M1172">
            <v>0.54198268426256735</v>
          </cell>
          <cell r="N1172">
            <v>0.56940700808625333</v>
          </cell>
        </row>
        <row r="1173">
          <cell r="B1173">
            <v>2047353120001</v>
          </cell>
          <cell r="C1173">
            <v>18728</v>
          </cell>
          <cell r="F1173">
            <v>1298.8392814005831</v>
          </cell>
          <cell r="I1173">
            <v>18728</v>
          </cell>
          <cell r="J1173">
            <v>1298.8392814005831</v>
          </cell>
          <cell r="L1173">
            <v>6.9352802296058474E-2</v>
          </cell>
          <cell r="M1173">
            <v>0</v>
          </cell>
          <cell r="N1173">
            <v>0</v>
          </cell>
        </row>
        <row r="1174">
          <cell r="B1174" t="str">
            <v>30549700422P2</v>
          </cell>
          <cell r="C1174">
            <v>316</v>
          </cell>
          <cell r="D1174">
            <v>187</v>
          </cell>
          <cell r="F1174">
            <v>179.40661171317595</v>
          </cell>
          <cell r="G1174">
            <v>1119.1623833999618</v>
          </cell>
          <cell r="I1174">
            <v>503</v>
          </cell>
          <cell r="J1174">
            <v>1298.5689951131376</v>
          </cell>
          <cell r="L1174">
            <v>0.56774244213030367</v>
          </cell>
          <cell r="M1174">
            <v>5.9848255796789402</v>
          </cell>
          <cell r="N1174">
            <v>0</v>
          </cell>
        </row>
        <row r="1175">
          <cell r="B1175">
            <v>2003069930007</v>
          </cell>
          <cell r="C1175">
            <v>40</v>
          </cell>
          <cell r="F1175">
            <v>1277.2935720478183</v>
          </cell>
          <cell r="I1175">
            <v>40</v>
          </cell>
          <cell r="J1175">
            <v>1277.2935720478183</v>
          </cell>
          <cell r="L1175">
            <v>31.932339301195459</v>
          </cell>
          <cell r="M1175">
            <v>0</v>
          </cell>
          <cell r="N1175">
            <v>0</v>
          </cell>
        </row>
        <row r="1176">
          <cell r="B1176" t="str">
            <v>10PG000000050</v>
          </cell>
          <cell r="C1176">
            <v>500</v>
          </cell>
          <cell r="F1176">
            <v>1273.1814332571739</v>
          </cell>
          <cell r="I1176">
            <v>500</v>
          </cell>
          <cell r="J1176">
            <v>1273.1814332571739</v>
          </cell>
          <cell r="L1176">
            <v>2.5463628665143476</v>
          </cell>
          <cell r="M1176">
            <v>0</v>
          </cell>
          <cell r="N1176">
            <v>0</v>
          </cell>
        </row>
        <row r="1177">
          <cell r="B1177">
            <v>3011067610000</v>
          </cell>
          <cell r="C1177">
            <v>160</v>
          </cell>
          <cell r="D1177">
            <v>160</v>
          </cell>
          <cell r="E1177">
            <v>200</v>
          </cell>
          <cell r="F1177">
            <v>403.69815462860504</v>
          </cell>
          <cell r="G1177">
            <v>369.61060660229077</v>
          </cell>
          <cell r="H1177">
            <v>485.3911291204584</v>
          </cell>
          <cell r="I1177">
            <v>520</v>
          </cell>
          <cell r="J1177">
            <v>1258.6998903513543</v>
          </cell>
          <cell r="L1177">
            <v>2.5231134664287813</v>
          </cell>
          <cell r="M1177">
            <v>2.3100662912643175</v>
          </cell>
          <cell r="N1177">
            <v>2.426955645602292</v>
          </cell>
        </row>
        <row r="1178">
          <cell r="B1178">
            <v>2002467841405</v>
          </cell>
          <cell r="E1178">
            <v>2266</v>
          </cell>
          <cell r="H1178">
            <v>1250.575471698113</v>
          </cell>
          <cell r="I1178">
            <v>2266</v>
          </cell>
          <cell r="J1178">
            <v>1250.575471698113</v>
          </cell>
          <cell r="L1178">
            <v>0</v>
          </cell>
          <cell r="M1178">
            <v>0</v>
          </cell>
          <cell r="N1178">
            <v>0.55188679245283012</v>
          </cell>
        </row>
        <row r="1179">
          <cell r="B1179" t="str">
            <v>301106756120IR0</v>
          </cell>
          <cell r="C1179">
            <v>60</v>
          </cell>
          <cell r="D1179">
            <v>60</v>
          </cell>
          <cell r="E1179">
            <v>36</v>
          </cell>
          <cell r="F1179">
            <v>477.79889563601517</v>
          </cell>
          <cell r="G1179">
            <v>468.26593622495659</v>
          </cell>
          <cell r="H1179">
            <v>295.17611555876363</v>
          </cell>
          <cell r="I1179">
            <v>156</v>
          </cell>
          <cell r="J1179">
            <v>1241.2409474197352</v>
          </cell>
          <cell r="L1179">
            <v>7.9633149272669197</v>
          </cell>
          <cell r="M1179">
            <v>7.8044322704159432</v>
          </cell>
          <cell r="N1179">
            <v>8.1993365432989904</v>
          </cell>
        </row>
        <row r="1180">
          <cell r="B1180" t="str">
            <v>305496809070C</v>
          </cell>
          <cell r="E1180">
            <v>120</v>
          </cell>
          <cell r="H1180">
            <v>1235.9942581534222</v>
          </cell>
          <cell r="I1180">
            <v>120</v>
          </cell>
          <cell r="J1180">
            <v>1235.9942581534222</v>
          </cell>
          <cell r="L1180">
            <v>0</v>
          </cell>
          <cell r="M1180">
            <v>0</v>
          </cell>
          <cell r="N1180">
            <v>10.299952151278518</v>
          </cell>
        </row>
        <row r="1181">
          <cell r="B1181" t="str">
            <v>30560701500P4</v>
          </cell>
          <cell r="C1181">
            <v>104</v>
          </cell>
          <cell r="D1181">
            <v>224</v>
          </cell>
          <cell r="F1181">
            <v>259.99325981495099</v>
          </cell>
          <cell r="G1181">
            <v>964.5459737292972</v>
          </cell>
          <cell r="I1181">
            <v>328</v>
          </cell>
          <cell r="J1181">
            <v>1224.5392335442482</v>
          </cell>
          <cell r="L1181">
            <v>2.4999351905283751</v>
          </cell>
          <cell r="M1181">
            <v>4.3060088112915054</v>
          </cell>
          <cell r="N1181">
            <v>0</v>
          </cell>
        </row>
        <row r="1182">
          <cell r="B1182" t="str">
            <v>30620702800P6</v>
          </cell>
          <cell r="E1182">
            <v>109</v>
          </cell>
          <cell r="H1182">
            <v>1222.8709302611719</v>
          </cell>
          <cell r="I1182">
            <v>109</v>
          </cell>
          <cell r="J1182">
            <v>1222.8709302611719</v>
          </cell>
          <cell r="L1182">
            <v>0</v>
          </cell>
          <cell r="M1182">
            <v>0</v>
          </cell>
          <cell r="N1182">
            <v>11.218999360194237</v>
          </cell>
        </row>
        <row r="1183">
          <cell r="B1183" t="str">
            <v>305496714070GR0</v>
          </cell>
          <cell r="C1183">
            <v>200</v>
          </cell>
          <cell r="F1183">
            <v>1219.5984920418048</v>
          </cell>
          <cell r="I1183">
            <v>200</v>
          </cell>
          <cell r="J1183">
            <v>1219.5984920418048</v>
          </cell>
          <cell r="L1183">
            <v>6.0979924602090243</v>
          </cell>
          <cell r="M1183">
            <v>0</v>
          </cell>
          <cell r="N1183">
            <v>0</v>
          </cell>
        </row>
        <row r="1184">
          <cell r="B1184" t="str">
            <v>30110702621P4</v>
          </cell>
          <cell r="D1184">
            <v>20</v>
          </cell>
          <cell r="G1184">
            <v>1218.3514182371978</v>
          </cell>
          <cell r="I1184">
            <v>20</v>
          </cell>
          <cell r="J1184">
            <v>1218.3514182371978</v>
          </cell>
          <cell r="L1184">
            <v>0</v>
          </cell>
          <cell r="M1184">
            <v>60.91757091185989</v>
          </cell>
          <cell r="N1184">
            <v>0</v>
          </cell>
        </row>
        <row r="1185">
          <cell r="B1185">
            <v>3054969921104</v>
          </cell>
          <cell r="C1185">
            <v>240</v>
          </cell>
          <cell r="D1185">
            <v>240</v>
          </cell>
          <cell r="F1185">
            <v>457.62577858487055</v>
          </cell>
          <cell r="G1185">
            <v>756.59623072529973</v>
          </cell>
          <cell r="I1185">
            <v>480</v>
          </cell>
          <cell r="J1185">
            <v>1214.2220093101703</v>
          </cell>
          <cell r="L1185">
            <v>1.9067740774369606</v>
          </cell>
          <cell r="M1185">
            <v>3.1524842946887488</v>
          </cell>
          <cell r="N1185">
            <v>0</v>
          </cell>
        </row>
        <row r="1186">
          <cell r="B1186" t="str">
            <v>3054968040209R0</v>
          </cell>
          <cell r="D1186">
            <v>220</v>
          </cell>
          <cell r="E1186">
            <v>220</v>
          </cell>
          <cell r="G1186">
            <v>590.32671175214148</v>
          </cell>
          <cell r="H1186">
            <v>620.19724336679985</v>
          </cell>
          <cell r="I1186">
            <v>440</v>
          </cell>
          <cell r="J1186">
            <v>1210.5239551189413</v>
          </cell>
          <cell r="L1186">
            <v>0</v>
          </cell>
          <cell r="M1186">
            <v>2.6833032352370068</v>
          </cell>
          <cell r="N1186">
            <v>2.8190783789399991</v>
          </cell>
        </row>
        <row r="1187">
          <cell r="B1187" t="str">
            <v>305496801110F</v>
          </cell>
          <cell r="C1187">
            <v>1536</v>
          </cell>
          <cell r="F1187">
            <v>1210.289749956323</v>
          </cell>
          <cell r="I1187">
            <v>1536</v>
          </cell>
          <cell r="J1187">
            <v>1210.289749956323</v>
          </cell>
          <cell r="L1187">
            <v>0.78794905596114784</v>
          </cell>
          <cell r="M1187">
            <v>0</v>
          </cell>
          <cell r="N1187">
            <v>0</v>
          </cell>
        </row>
        <row r="1188">
          <cell r="B1188" t="str">
            <v>3011068081104R0</v>
          </cell>
          <cell r="C1188">
            <v>36</v>
          </cell>
          <cell r="D1188">
            <v>24</v>
          </cell>
          <cell r="E1188">
            <v>84</v>
          </cell>
          <cell r="F1188">
            <v>318.36494835536598</v>
          </cell>
          <cell r="G1188">
            <v>189.2089836277907</v>
          </cell>
          <cell r="H1188">
            <v>695.74035369774924</v>
          </cell>
          <cell r="I1188">
            <v>144</v>
          </cell>
          <cell r="J1188">
            <v>1203.3142856809059</v>
          </cell>
          <cell r="L1188">
            <v>8.8434707876490553</v>
          </cell>
          <cell r="M1188">
            <v>7.8837076511579456</v>
          </cell>
          <cell r="N1188">
            <v>8.282623258306538</v>
          </cell>
        </row>
        <row r="1189">
          <cell r="B1189" t="str">
            <v>301106756050L</v>
          </cell>
          <cell r="C1189">
            <v>240</v>
          </cell>
          <cell r="F1189">
            <v>1172.8042296583276</v>
          </cell>
          <cell r="I1189">
            <v>240</v>
          </cell>
          <cell r="J1189">
            <v>1172.8042296583276</v>
          </cell>
          <cell r="L1189">
            <v>4.8866842902430312</v>
          </cell>
          <cell r="M1189">
            <v>0</v>
          </cell>
          <cell r="N1189">
            <v>0</v>
          </cell>
        </row>
        <row r="1190">
          <cell r="B1190" t="str">
            <v>3011068850C02R0</v>
          </cell>
          <cell r="C1190">
            <v>36</v>
          </cell>
          <cell r="D1190">
            <v>48</v>
          </cell>
          <cell r="E1190">
            <v>84</v>
          </cell>
          <cell r="F1190">
            <v>336.16924404538162</v>
          </cell>
          <cell r="G1190">
            <v>292.70088455573904</v>
          </cell>
          <cell r="H1190">
            <v>538.14521129995398</v>
          </cell>
          <cell r="I1190">
            <v>168</v>
          </cell>
          <cell r="J1190">
            <v>1167.0153399010746</v>
          </cell>
          <cell r="L1190">
            <v>9.3380345568161562</v>
          </cell>
          <cell r="M1190">
            <v>6.0979350949112296</v>
          </cell>
          <cell r="N1190">
            <v>6.406490610713738</v>
          </cell>
        </row>
        <row r="1191">
          <cell r="B1191">
            <v>2001868040102</v>
          </cell>
          <cell r="D1191">
            <v>8363</v>
          </cell>
          <cell r="G1191">
            <v>1160.7228833567606</v>
          </cell>
          <cell r="I1191">
            <v>8363</v>
          </cell>
          <cell r="J1191">
            <v>1160.7228833567606</v>
          </cell>
          <cell r="L1191">
            <v>0</v>
          </cell>
          <cell r="M1191">
            <v>0.13879264418949666</v>
          </cell>
          <cell r="N1191">
            <v>0</v>
          </cell>
        </row>
        <row r="1192">
          <cell r="B1192" t="str">
            <v>20PRSSQAMDC9310</v>
          </cell>
          <cell r="E1192">
            <v>80000</v>
          </cell>
          <cell r="H1192">
            <v>1158.8571428571429</v>
          </cell>
          <cell r="I1192">
            <v>80000</v>
          </cell>
          <cell r="J1192">
            <v>1158.8571428571429</v>
          </cell>
          <cell r="L1192">
            <v>0</v>
          </cell>
          <cell r="M1192">
            <v>0</v>
          </cell>
          <cell r="N1192">
            <v>1.4485714285714286E-2</v>
          </cell>
        </row>
        <row r="1193">
          <cell r="B1193" t="str">
            <v>30549707301P1</v>
          </cell>
          <cell r="D1193">
            <v>17</v>
          </cell>
          <cell r="G1193">
            <v>1157.1597182562346</v>
          </cell>
          <cell r="I1193">
            <v>17</v>
          </cell>
          <cell r="J1193">
            <v>1157.1597182562346</v>
          </cell>
          <cell r="L1193">
            <v>0</v>
          </cell>
          <cell r="M1193">
            <v>68.068218720954974</v>
          </cell>
          <cell r="N1193">
            <v>0</v>
          </cell>
        </row>
        <row r="1194">
          <cell r="B1194" t="str">
            <v>30549704390P1</v>
          </cell>
          <cell r="E1194">
            <v>285</v>
          </cell>
          <cell r="H1194">
            <v>1155.1837142857141</v>
          </cell>
          <cell r="I1194">
            <v>285</v>
          </cell>
          <cell r="J1194">
            <v>1155.1837142857141</v>
          </cell>
          <cell r="L1194">
            <v>0</v>
          </cell>
          <cell r="M1194">
            <v>0</v>
          </cell>
          <cell r="N1194">
            <v>4.0532761904761898</v>
          </cell>
        </row>
        <row r="1195">
          <cell r="B1195" t="str">
            <v>30560609477C3</v>
          </cell>
          <cell r="C1195">
            <v>240</v>
          </cell>
          <cell r="D1195">
            <v>240</v>
          </cell>
          <cell r="E1195">
            <v>240</v>
          </cell>
          <cell r="F1195">
            <v>404.3687495698486</v>
          </cell>
          <cell r="G1195">
            <v>365.78506156622416</v>
          </cell>
          <cell r="H1195">
            <v>384.29378568147513</v>
          </cell>
          <cell r="I1195">
            <v>720</v>
          </cell>
          <cell r="J1195">
            <v>1154.4475968175479</v>
          </cell>
          <cell r="L1195">
            <v>1.6848697898743692</v>
          </cell>
          <cell r="M1195">
            <v>1.5241044231926006</v>
          </cell>
          <cell r="N1195">
            <v>1.6012241070061464</v>
          </cell>
        </row>
        <row r="1196">
          <cell r="B1196" t="str">
            <v>3011067690096R0</v>
          </cell>
          <cell r="C1196">
            <v>72</v>
          </cell>
          <cell r="D1196">
            <v>72</v>
          </cell>
          <cell r="E1196">
            <v>36</v>
          </cell>
          <cell r="F1196">
            <v>488.86371216653339</v>
          </cell>
          <cell r="G1196">
            <v>434.76123006253044</v>
          </cell>
          <cell r="H1196">
            <v>228.38007415184723</v>
          </cell>
          <cell r="I1196">
            <v>180</v>
          </cell>
          <cell r="J1196">
            <v>1152.005016380911</v>
          </cell>
          <cell r="L1196">
            <v>6.7897737800907416</v>
          </cell>
          <cell r="M1196">
            <v>6.0383504175351455</v>
          </cell>
          <cell r="N1196">
            <v>6.3438909486624233</v>
          </cell>
        </row>
        <row r="1197">
          <cell r="B1197" t="str">
            <v>30549694444P9</v>
          </cell>
          <cell r="D1197">
            <v>27</v>
          </cell>
          <cell r="E1197">
            <v>184</v>
          </cell>
          <cell r="G1197">
            <v>140.89209664448302</v>
          </cell>
          <cell r="H1197">
            <v>1008.7373170068028</v>
          </cell>
          <cell r="I1197">
            <v>211</v>
          </cell>
          <cell r="J1197">
            <v>1149.6294136512859</v>
          </cell>
          <cell r="L1197">
            <v>0</v>
          </cell>
          <cell r="M1197">
            <v>5.2182258016475194</v>
          </cell>
          <cell r="N1197">
            <v>5.4822680272108846</v>
          </cell>
        </row>
        <row r="1198">
          <cell r="B1198">
            <v>2000670150501</v>
          </cell>
          <cell r="E1198">
            <v>15636</v>
          </cell>
          <cell r="H1198">
            <v>1147.0297927193387</v>
          </cell>
          <cell r="I1198">
            <v>15636</v>
          </cell>
          <cell r="J1198">
            <v>1147.0297927193387</v>
          </cell>
          <cell r="L1198">
            <v>0</v>
          </cell>
          <cell r="M1198">
            <v>0</v>
          </cell>
          <cell r="N1198">
            <v>7.3358262517225548E-2</v>
          </cell>
        </row>
        <row r="1199">
          <cell r="B1199" t="str">
            <v>30549694466P9</v>
          </cell>
          <cell r="D1199">
            <v>26</v>
          </cell>
          <cell r="E1199">
            <v>184</v>
          </cell>
          <cell r="G1199">
            <v>135.6738708428355</v>
          </cell>
          <cell r="H1199">
            <v>1008.7373170068028</v>
          </cell>
          <cell r="I1199">
            <v>210</v>
          </cell>
          <cell r="J1199">
            <v>1144.4111878496383</v>
          </cell>
          <cell r="L1199">
            <v>0</v>
          </cell>
          <cell r="M1199">
            <v>5.2182258016475194</v>
          </cell>
          <cell r="N1199">
            <v>5.4822680272108846</v>
          </cell>
        </row>
        <row r="1200">
          <cell r="B1200" t="str">
            <v>30110704700P0</v>
          </cell>
          <cell r="C1200">
            <v>165</v>
          </cell>
          <cell r="F1200">
            <v>1139.6761026433792</v>
          </cell>
          <cell r="I1200">
            <v>165</v>
          </cell>
          <cell r="J1200">
            <v>1139.6761026433792</v>
          </cell>
          <cell r="L1200">
            <v>6.907127894808359</v>
          </cell>
          <cell r="M1200">
            <v>0</v>
          </cell>
          <cell r="N1200">
            <v>0</v>
          </cell>
        </row>
        <row r="1201">
          <cell r="B1201" t="str">
            <v>30549706590P0</v>
          </cell>
          <cell r="D1201">
            <v>54</v>
          </cell>
          <cell r="E1201">
            <v>228</v>
          </cell>
          <cell r="G1201">
            <v>208.33515542139182</v>
          </cell>
          <cell r="H1201">
            <v>924.14697142857131</v>
          </cell>
          <cell r="I1201">
            <v>282</v>
          </cell>
          <cell r="J1201">
            <v>1132.4821268499632</v>
          </cell>
          <cell r="L1201">
            <v>0</v>
          </cell>
          <cell r="M1201">
            <v>3.8580584337294783</v>
          </cell>
          <cell r="N1201">
            <v>4.0532761904761898</v>
          </cell>
        </row>
        <row r="1202">
          <cell r="B1202">
            <v>2008169130000</v>
          </cell>
          <cell r="C1202">
            <v>35000</v>
          </cell>
          <cell r="E1202">
            <v>210000</v>
          </cell>
          <cell r="F1202">
            <v>154.1656648530969</v>
          </cell>
          <cell r="H1202">
            <v>974.99999999999989</v>
          </cell>
          <cell r="I1202">
            <v>245000</v>
          </cell>
          <cell r="J1202">
            <v>1129.1656648530968</v>
          </cell>
          <cell r="L1202">
            <v>4.4047332815170545E-3</v>
          </cell>
          <cell r="M1202">
            <v>0</v>
          </cell>
          <cell r="N1202">
            <v>4.6428571428571421E-3</v>
          </cell>
        </row>
        <row r="1203">
          <cell r="B1203" t="str">
            <v>30620702810P7</v>
          </cell>
          <cell r="E1203">
            <v>99</v>
          </cell>
          <cell r="H1203">
            <v>1126.6765925421614</v>
          </cell>
          <cell r="I1203">
            <v>99</v>
          </cell>
          <cell r="J1203">
            <v>1126.6765925421614</v>
          </cell>
          <cell r="L1203">
            <v>0</v>
          </cell>
          <cell r="M1203">
            <v>0</v>
          </cell>
          <cell r="N1203">
            <v>11.380571641840014</v>
          </cell>
        </row>
        <row r="1204">
          <cell r="B1204">
            <v>2000570150002</v>
          </cell>
          <cell r="D1204">
            <v>600</v>
          </cell>
          <cell r="E1204">
            <v>4570</v>
          </cell>
          <cell r="G1204">
            <v>125.07292713751555</v>
          </cell>
          <cell r="H1204">
            <v>1000.8423180592991</v>
          </cell>
          <cell r="I1204">
            <v>5170</v>
          </cell>
          <cell r="J1204">
            <v>1125.9152451968148</v>
          </cell>
          <cell r="L1204">
            <v>0</v>
          </cell>
          <cell r="M1204">
            <v>0.20845487856252592</v>
          </cell>
          <cell r="N1204">
            <v>0.21900269541778974</v>
          </cell>
        </row>
        <row r="1205">
          <cell r="B1205">
            <v>2002067990003</v>
          </cell>
          <cell r="D1205">
            <v>233</v>
          </cell>
          <cell r="G1205">
            <v>1122.364164818119</v>
          </cell>
          <cell r="I1205">
            <v>233</v>
          </cell>
          <cell r="J1205">
            <v>1122.364164818119</v>
          </cell>
          <cell r="L1205">
            <v>0</v>
          </cell>
          <cell r="M1205">
            <v>4.8170135829103815</v>
          </cell>
          <cell r="N1205">
            <v>0</v>
          </cell>
        </row>
        <row r="1206">
          <cell r="B1206" t="str">
            <v>305605141226A</v>
          </cell>
          <cell r="D1206">
            <v>1400</v>
          </cell>
          <cell r="E1206">
            <v>4900</v>
          </cell>
          <cell r="G1206">
            <v>239.50274471852862</v>
          </cell>
          <cell r="H1206">
            <v>880.67554260450163</v>
          </cell>
          <cell r="I1206">
            <v>6300</v>
          </cell>
          <cell r="J1206">
            <v>1120.1782873230302</v>
          </cell>
          <cell r="L1206">
            <v>0</v>
          </cell>
          <cell r="M1206">
            <v>0.1710733890846633</v>
          </cell>
          <cell r="N1206">
            <v>0.17972970257234727</v>
          </cell>
        </row>
        <row r="1207">
          <cell r="B1207" t="str">
            <v>301106923110B</v>
          </cell>
          <cell r="D1207">
            <v>121</v>
          </cell>
          <cell r="G1207">
            <v>1114.8676946506757</v>
          </cell>
          <cell r="I1207">
            <v>121</v>
          </cell>
          <cell r="J1207">
            <v>1114.8676946506757</v>
          </cell>
          <cell r="L1207">
            <v>0</v>
          </cell>
          <cell r="M1207">
            <v>9.2137826004188081</v>
          </cell>
          <cell r="N1207">
            <v>0</v>
          </cell>
        </row>
        <row r="1208">
          <cell r="B1208" t="str">
            <v>30110702611P3</v>
          </cell>
          <cell r="C1208">
            <v>50</v>
          </cell>
          <cell r="F1208">
            <v>1102.7095565073298</v>
          </cell>
          <cell r="I1208">
            <v>50</v>
          </cell>
          <cell r="J1208">
            <v>1102.7095565073298</v>
          </cell>
          <cell r="L1208">
            <v>22.054191130146595</v>
          </cell>
          <cell r="M1208">
            <v>0</v>
          </cell>
          <cell r="N1208">
            <v>0</v>
          </cell>
        </row>
        <row r="1209">
          <cell r="B1209" t="str">
            <v>304736705R104</v>
          </cell>
          <cell r="C1209">
            <v>360</v>
          </cell>
          <cell r="D1209">
            <v>240</v>
          </cell>
          <cell r="E1209">
            <v>210</v>
          </cell>
          <cell r="F1209">
            <v>1033.1057245866577</v>
          </cell>
          <cell r="G1209">
            <v>36.061026352288494</v>
          </cell>
          <cell r="H1209">
            <v>33.15</v>
          </cell>
          <cell r="I1209">
            <v>810</v>
          </cell>
          <cell r="J1209">
            <v>1102.3167509389464</v>
          </cell>
          <cell r="L1209">
            <v>2.8697381238518269</v>
          </cell>
          <cell r="M1209">
            <v>0.15025427646786874</v>
          </cell>
          <cell r="N1209">
            <v>0.15785714285714286</v>
          </cell>
        </row>
        <row r="1210">
          <cell r="B1210" t="str">
            <v>30549707302P0</v>
          </cell>
          <cell r="D1210">
            <v>9</v>
          </cell>
          <cell r="G1210">
            <v>1099.0519703026841</v>
          </cell>
          <cell r="I1210">
            <v>9</v>
          </cell>
          <cell r="J1210">
            <v>1099.0519703026841</v>
          </cell>
          <cell r="L1210">
            <v>0</v>
          </cell>
          <cell r="M1210">
            <v>122.11688558918712</v>
          </cell>
          <cell r="N1210">
            <v>0</v>
          </cell>
        </row>
        <row r="1211">
          <cell r="B1211">
            <v>2002567562573</v>
          </cell>
          <cell r="C1211">
            <v>3185</v>
          </cell>
          <cell r="F1211">
            <v>1097.391058538776</v>
          </cell>
          <cell r="I1211">
            <v>3185</v>
          </cell>
          <cell r="J1211">
            <v>1097.391058538776</v>
          </cell>
          <cell r="L1211">
            <v>0.34454978290071459</v>
          </cell>
          <cell r="M1211">
            <v>0</v>
          </cell>
          <cell r="N1211">
            <v>0</v>
          </cell>
        </row>
        <row r="1212">
          <cell r="B1212" t="str">
            <v>30110702620P8</v>
          </cell>
          <cell r="D1212">
            <v>115</v>
          </cell>
          <cell r="G1212">
            <v>1095.4502189225204</v>
          </cell>
          <cell r="I1212">
            <v>115</v>
          </cell>
          <cell r="J1212">
            <v>1095.4502189225204</v>
          </cell>
          <cell r="L1212">
            <v>0</v>
          </cell>
          <cell r="M1212">
            <v>9.5256540775871343</v>
          </cell>
          <cell r="N1212">
            <v>0</v>
          </cell>
        </row>
        <row r="1213">
          <cell r="B1213" t="str">
            <v>30549707308P1</v>
          </cell>
          <cell r="D1213">
            <v>17</v>
          </cell>
          <cell r="G1213">
            <v>1092.4804873405672</v>
          </cell>
          <cell r="I1213">
            <v>17</v>
          </cell>
          <cell r="J1213">
            <v>1092.4804873405672</v>
          </cell>
          <cell r="L1213">
            <v>0</v>
          </cell>
          <cell r="M1213">
            <v>64.263558078856889</v>
          </cell>
          <cell r="N1213">
            <v>0</v>
          </cell>
        </row>
        <row r="1214">
          <cell r="B1214" t="str">
            <v>30560609433C3</v>
          </cell>
          <cell r="C1214">
            <v>280</v>
          </cell>
          <cell r="D1214">
            <v>150</v>
          </cell>
          <cell r="E1214">
            <v>230</v>
          </cell>
          <cell r="F1214">
            <v>474.11062345917571</v>
          </cell>
          <cell r="G1214">
            <v>234.22243901462809</v>
          </cell>
          <cell r="H1214">
            <v>377.31361145744467</v>
          </cell>
          <cell r="I1214">
            <v>660</v>
          </cell>
          <cell r="J1214">
            <v>1085.6466739312484</v>
          </cell>
          <cell r="L1214">
            <v>1.6932522266399133</v>
          </cell>
          <cell r="M1214">
            <v>1.5614829267641872</v>
          </cell>
          <cell r="N1214">
            <v>1.6404939628584552</v>
          </cell>
        </row>
        <row r="1215">
          <cell r="B1215" t="str">
            <v>10PG000000073</v>
          </cell>
          <cell r="D1215">
            <v>54</v>
          </cell>
          <cell r="G1215">
            <v>1084.3283761221394</v>
          </cell>
          <cell r="I1215">
            <v>54</v>
          </cell>
          <cell r="J1215">
            <v>1084.3283761221394</v>
          </cell>
          <cell r="L1215">
            <v>0</v>
          </cell>
          <cell r="M1215">
            <v>20.080155113372953</v>
          </cell>
          <cell r="N1215">
            <v>0</v>
          </cell>
        </row>
        <row r="1216">
          <cell r="B1216" t="str">
            <v>30560609411D3</v>
          </cell>
          <cell r="C1216">
            <v>100</v>
          </cell>
          <cell r="D1216">
            <v>400</v>
          </cell>
          <cell r="E1216">
            <v>300</v>
          </cell>
          <cell r="F1216">
            <v>147.53088707357659</v>
          </cell>
          <cell r="G1216">
            <v>523.89992095028401</v>
          </cell>
          <cell r="H1216">
            <v>412.80694271277633</v>
          </cell>
          <cell r="I1216">
            <v>800</v>
          </cell>
          <cell r="J1216">
            <v>1084.2377507366371</v>
          </cell>
          <cell r="L1216">
            <v>1.475308870735766</v>
          </cell>
          <cell r="M1216">
            <v>1.3097498023757099</v>
          </cell>
          <cell r="N1216">
            <v>1.376023142375921</v>
          </cell>
        </row>
        <row r="1217">
          <cell r="B1217">
            <v>2000370600000</v>
          </cell>
          <cell r="E1217">
            <v>3504</v>
          </cell>
          <cell r="H1217">
            <v>1073.7257142857143</v>
          </cell>
          <cell r="I1217">
            <v>3504</v>
          </cell>
          <cell r="J1217">
            <v>1073.7257142857143</v>
          </cell>
          <cell r="L1217">
            <v>0</v>
          </cell>
          <cell r="M1217">
            <v>0</v>
          </cell>
          <cell r="N1217">
            <v>0.30642857142857144</v>
          </cell>
        </row>
        <row r="1218">
          <cell r="B1218">
            <v>2000169330007</v>
          </cell>
          <cell r="E1218">
            <v>1095</v>
          </cell>
          <cell r="H1218">
            <v>1073.7257142857143</v>
          </cell>
          <cell r="I1218">
            <v>1095</v>
          </cell>
          <cell r="J1218">
            <v>1073.7257142857143</v>
          </cell>
          <cell r="L1218">
            <v>0</v>
          </cell>
          <cell r="M1218">
            <v>0</v>
          </cell>
          <cell r="N1218">
            <v>0.98057142857142854</v>
          </cell>
        </row>
        <row r="1219">
          <cell r="B1219" t="str">
            <v>301106797360IR0</v>
          </cell>
          <cell r="C1219">
            <v>48</v>
          </cell>
          <cell r="D1219">
            <v>144</v>
          </cell>
          <cell r="E1219">
            <v>128</v>
          </cell>
          <cell r="F1219">
            <v>258.71552833175383</v>
          </cell>
          <cell r="G1219">
            <v>414.82165244582512</v>
          </cell>
          <cell r="H1219">
            <v>387.38811383074125</v>
          </cell>
          <cell r="I1219">
            <v>320</v>
          </cell>
          <cell r="J1219">
            <v>1060.9252946083202</v>
          </cell>
          <cell r="L1219">
            <v>5.3899068402448718</v>
          </cell>
          <cell r="M1219">
            <v>2.8807059197626743</v>
          </cell>
          <cell r="N1219">
            <v>3.026469639302666</v>
          </cell>
        </row>
        <row r="1220">
          <cell r="B1220">
            <v>3011069232108</v>
          </cell>
          <cell r="C1220">
            <v>240</v>
          </cell>
          <cell r="F1220">
            <v>1053.4235917666222</v>
          </cell>
          <cell r="I1220">
            <v>240</v>
          </cell>
          <cell r="J1220">
            <v>1053.4235917666222</v>
          </cell>
          <cell r="L1220">
            <v>4.3892649656942586</v>
          </cell>
          <cell r="M1220">
            <v>0</v>
          </cell>
          <cell r="N1220">
            <v>0</v>
          </cell>
        </row>
        <row r="1221">
          <cell r="B1221" t="str">
            <v>30560701512P5</v>
          </cell>
          <cell r="D1221">
            <v>473</v>
          </cell>
          <cell r="G1221">
            <v>1052.16067009328</v>
          </cell>
          <cell r="I1221">
            <v>473</v>
          </cell>
          <cell r="J1221">
            <v>1052.16067009328</v>
          </cell>
          <cell r="L1221">
            <v>0</v>
          </cell>
          <cell r="M1221">
            <v>2.2244411629879068</v>
          </cell>
          <cell r="N1221">
            <v>0</v>
          </cell>
        </row>
        <row r="1222">
          <cell r="B1222" t="str">
            <v>301106797230IR0</v>
          </cell>
          <cell r="C1222">
            <v>48</v>
          </cell>
          <cell r="D1222">
            <v>64</v>
          </cell>
          <cell r="E1222">
            <v>64</v>
          </cell>
          <cell r="F1222">
            <v>300.56065266535018</v>
          </cell>
          <cell r="G1222">
            <v>365.16887111560084</v>
          </cell>
          <cell r="H1222">
            <v>383.6464159940503</v>
          </cell>
          <cell r="I1222">
            <v>176</v>
          </cell>
          <cell r="J1222">
            <v>1049.3759397750014</v>
          </cell>
          <cell r="L1222">
            <v>6.2616802638614617</v>
          </cell>
          <cell r="M1222">
            <v>5.7057636111812631</v>
          </cell>
          <cell r="N1222">
            <v>5.994475249907036</v>
          </cell>
        </row>
        <row r="1223">
          <cell r="B1223" t="str">
            <v>305496704020NR0</v>
          </cell>
          <cell r="D1223">
            <v>25</v>
          </cell>
          <cell r="E1223">
            <v>50</v>
          </cell>
          <cell r="G1223">
            <v>338.20965248085309</v>
          </cell>
          <cell r="H1223">
            <v>710.64612179276855</v>
          </cell>
          <cell r="I1223">
            <v>75</v>
          </cell>
          <cell r="J1223">
            <v>1048.8557742736216</v>
          </cell>
          <cell r="L1223">
            <v>0</v>
          </cell>
          <cell r="M1223">
            <v>13.528386099234124</v>
          </cell>
          <cell r="N1223">
            <v>14.21292243585537</v>
          </cell>
        </row>
        <row r="1224">
          <cell r="B1224" t="str">
            <v>20OLWABHMGM30BA</v>
          </cell>
          <cell r="D1224">
            <v>10000</v>
          </cell>
          <cell r="G1224">
            <v>1047.0207500475919</v>
          </cell>
          <cell r="I1224">
            <v>10000</v>
          </cell>
          <cell r="J1224">
            <v>1047.0207500475919</v>
          </cell>
          <cell r="L1224">
            <v>0</v>
          </cell>
          <cell r="M1224">
            <v>0.1047020750047592</v>
          </cell>
          <cell r="N1224">
            <v>0</v>
          </cell>
        </row>
        <row r="1225">
          <cell r="B1225" t="str">
            <v>20017697901P1</v>
          </cell>
          <cell r="E1225">
            <v>803</v>
          </cell>
          <cell r="H1225">
            <v>1043.8999999999999</v>
          </cell>
          <cell r="I1225">
            <v>803</v>
          </cell>
          <cell r="J1225">
            <v>1043.8999999999999</v>
          </cell>
          <cell r="L1225">
            <v>0</v>
          </cell>
          <cell r="M1225">
            <v>0</v>
          </cell>
          <cell r="N1225">
            <v>1.2999999999999998</v>
          </cell>
        </row>
        <row r="1226">
          <cell r="B1226" t="str">
            <v>30549707309P0</v>
          </cell>
          <cell r="D1226">
            <v>9</v>
          </cell>
          <cell r="G1226">
            <v>1042.6499143346657</v>
          </cell>
          <cell r="I1226">
            <v>9</v>
          </cell>
          <cell r="J1226">
            <v>1042.6499143346657</v>
          </cell>
          <cell r="L1226">
            <v>0</v>
          </cell>
          <cell r="M1226">
            <v>115.84999048162952</v>
          </cell>
          <cell r="N1226">
            <v>0</v>
          </cell>
        </row>
        <row r="1227">
          <cell r="B1227" t="str">
            <v>30560701740P2</v>
          </cell>
          <cell r="D1227">
            <v>132</v>
          </cell>
          <cell r="G1227">
            <v>1040.3198172472871</v>
          </cell>
          <cell r="I1227">
            <v>132</v>
          </cell>
          <cell r="J1227">
            <v>1040.3198172472871</v>
          </cell>
          <cell r="L1227">
            <v>0</v>
          </cell>
          <cell r="M1227">
            <v>7.8812107367218722</v>
          </cell>
          <cell r="N1227">
            <v>0</v>
          </cell>
        </row>
        <row r="1228">
          <cell r="B1228" t="str">
            <v>301106797410IR0</v>
          </cell>
          <cell r="C1228">
            <v>32</v>
          </cell>
          <cell r="D1228">
            <v>64</v>
          </cell>
          <cell r="E1228">
            <v>80</v>
          </cell>
          <cell r="F1228">
            <v>197.95962665509006</v>
          </cell>
          <cell r="G1228">
            <v>364.12995983313033</v>
          </cell>
          <cell r="H1228">
            <v>478.19366975085842</v>
          </cell>
          <cell r="I1228">
            <v>176</v>
          </cell>
          <cell r="J1228">
            <v>1040.2832562390788</v>
          </cell>
          <cell r="L1228">
            <v>6.1862383329715644</v>
          </cell>
          <cell r="M1228">
            <v>5.6895306223926614</v>
          </cell>
          <cell r="N1228">
            <v>5.9774208718857302</v>
          </cell>
        </row>
        <row r="1229">
          <cell r="B1229">
            <v>2001467561109</v>
          </cell>
          <cell r="C1229">
            <v>12000</v>
          </cell>
          <cell r="F1229">
            <v>1038.7262585167471</v>
          </cell>
          <cell r="I1229">
            <v>12000</v>
          </cell>
          <cell r="J1229">
            <v>1038.7262585167471</v>
          </cell>
          <cell r="L1229">
            <v>8.6560521543062249E-2</v>
          </cell>
          <cell r="M1229">
            <v>0</v>
          </cell>
          <cell r="N1229">
            <v>0</v>
          </cell>
        </row>
        <row r="1230">
          <cell r="B1230" t="str">
            <v>305496762040L</v>
          </cell>
          <cell r="C1230">
            <v>120</v>
          </cell>
          <cell r="D1230">
            <v>120</v>
          </cell>
          <cell r="F1230">
            <v>387.98707314804238</v>
          </cell>
          <cell r="G1230">
            <v>641.46202170188462</v>
          </cell>
          <cell r="I1230">
            <v>240</v>
          </cell>
          <cell r="J1230">
            <v>1029.449094849927</v>
          </cell>
          <cell r="L1230">
            <v>3.23322560956702</v>
          </cell>
          <cell r="M1230">
            <v>5.3455168475157055</v>
          </cell>
          <cell r="N1230">
            <v>0</v>
          </cell>
        </row>
        <row r="1231">
          <cell r="B1231">
            <v>2001767631103</v>
          </cell>
          <cell r="C1231">
            <v>914</v>
          </cell>
          <cell r="D1231">
            <v>3966</v>
          </cell>
          <cell r="E1231">
            <v>501</v>
          </cell>
          <cell r="F1231">
            <v>158.34499282839664</v>
          </cell>
          <cell r="G1231">
            <v>765.21394306247419</v>
          </cell>
          <cell r="H1231">
            <v>101.55592991913745</v>
          </cell>
          <cell r="I1231">
            <v>5381</v>
          </cell>
          <cell r="J1231">
            <v>1025.1148658100083</v>
          </cell>
          <cell r="L1231">
            <v>0.17324397464813637</v>
          </cell>
          <cell r="M1231">
            <v>0.19294350556290321</v>
          </cell>
          <cell r="N1231">
            <v>0.20270644694438614</v>
          </cell>
        </row>
        <row r="1232">
          <cell r="B1232" t="str">
            <v>30549707302P1</v>
          </cell>
          <cell r="D1232">
            <v>20</v>
          </cell>
          <cell r="G1232">
            <v>1022.8821625737673</v>
          </cell>
          <cell r="I1232">
            <v>20</v>
          </cell>
          <cell r="J1232">
            <v>1022.8821625737673</v>
          </cell>
          <cell r="L1232">
            <v>0</v>
          </cell>
          <cell r="M1232">
            <v>51.144108128688366</v>
          </cell>
          <cell r="N1232">
            <v>0</v>
          </cell>
        </row>
        <row r="1233">
          <cell r="B1233">
            <v>3056546940000</v>
          </cell>
          <cell r="C1233">
            <v>162</v>
          </cell>
          <cell r="D1233">
            <v>108</v>
          </cell>
          <cell r="E1233">
            <v>129</v>
          </cell>
          <cell r="F1233">
            <v>576.80133148390303</v>
          </cell>
          <cell r="G1233">
            <v>194.72954230235786</v>
          </cell>
          <cell r="H1233">
            <v>244.36285714285714</v>
          </cell>
          <cell r="I1233">
            <v>399</v>
          </cell>
          <cell r="J1233">
            <v>1015.893730929118</v>
          </cell>
          <cell r="L1233">
            <v>3.5605020461969321</v>
          </cell>
          <cell r="M1233">
            <v>1.8030513176144245</v>
          </cell>
          <cell r="N1233">
            <v>1.8942857142857144</v>
          </cell>
        </row>
        <row r="1234">
          <cell r="B1234">
            <v>3011052220090</v>
          </cell>
          <cell r="C1234">
            <v>160</v>
          </cell>
          <cell r="D1234">
            <v>160</v>
          </cell>
          <cell r="E1234">
            <v>240</v>
          </cell>
          <cell r="F1234">
            <v>337.97985038673914</v>
          </cell>
          <cell r="G1234">
            <v>261.39889144348564</v>
          </cell>
          <cell r="H1234">
            <v>411.93851302578906</v>
          </cell>
          <cell r="I1234">
            <v>560</v>
          </cell>
          <cell r="J1234">
            <v>1011.3172548560137</v>
          </cell>
          <cell r="L1234">
            <v>2.1123740649171197</v>
          </cell>
          <cell r="M1234">
            <v>1.6337430715217853</v>
          </cell>
          <cell r="N1234">
            <v>1.7164104709407877</v>
          </cell>
        </row>
        <row r="1235">
          <cell r="B1235">
            <v>2002567561573</v>
          </cell>
          <cell r="C1235">
            <v>2932</v>
          </cell>
          <cell r="F1235">
            <v>1010.2199634648953</v>
          </cell>
          <cell r="I1235">
            <v>2932</v>
          </cell>
          <cell r="J1235">
            <v>1010.2199634648953</v>
          </cell>
          <cell r="L1235">
            <v>0.34454978290071464</v>
          </cell>
          <cell r="M1235">
            <v>0</v>
          </cell>
          <cell r="N1235">
            <v>0</v>
          </cell>
        </row>
        <row r="1236">
          <cell r="B1236" t="str">
            <v>30110706000P0</v>
          </cell>
          <cell r="C1236">
            <v>10</v>
          </cell>
          <cell r="D1236">
            <v>19</v>
          </cell>
          <cell r="F1236">
            <v>55.000570888061816</v>
          </cell>
          <cell r="G1236">
            <v>944.22234913382806</v>
          </cell>
          <cell r="I1236">
            <v>29</v>
          </cell>
          <cell r="J1236">
            <v>999.22292002188988</v>
          </cell>
          <cell r="L1236">
            <v>5.5000570888061819</v>
          </cell>
          <cell r="M1236">
            <v>49.695913112306741</v>
          </cell>
          <cell r="N1236">
            <v>0</v>
          </cell>
        </row>
        <row r="1237">
          <cell r="B1237">
            <v>3047357942294</v>
          </cell>
          <cell r="C1237">
            <v>320</v>
          </cell>
          <cell r="D1237">
            <v>240</v>
          </cell>
          <cell r="F1237">
            <v>606.21782688415112</v>
          </cell>
          <cell r="G1237">
            <v>392.00456881781838</v>
          </cell>
          <cell r="I1237">
            <v>560</v>
          </cell>
          <cell r="J1237">
            <v>998.2223957019695</v>
          </cell>
          <cell r="L1237">
            <v>1.8944307090129722</v>
          </cell>
          <cell r="M1237">
            <v>1.6333523700742432</v>
          </cell>
          <cell r="N1237">
            <v>0</v>
          </cell>
        </row>
        <row r="1238">
          <cell r="B1238" t="str">
            <v>3054968730205R0</v>
          </cell>
          <cell r="E1238">
            <v>240</v>
          </cell>
          <cell r="H1238">
            <v>994.80369446814098</v>
          </cell>
          <cell r="I1238">
            <v>240</v>
          </cell>
          <cell r="J1238">
            <v>994.80369446814098</v>
          </cell>
          <cell r="L1238">
            <v>0</v>
          </cell>
          <cell r="M1238">
            <v>0</v>
          </cell>
          <cell r="N1238">
            <v>4.1450153936172542</v>
          </cell>
        </row>
        <row r="1239">
          <cell r="B1239" t="str">
            <v>30110702621P3</v>
          </cell>
          <cell r="C1239">
            <v>45</v>
          </cell>
          <cell r="F1239">
            <v>992.43860085659674</v>
          </cell>
          <cell r="I1239">
            <v>45</v>
          </cell>
          <cell r="J1239">
            <v>992.43860085659674</v>
          </cell>
          <cell r="L1239">
            <v>22.054191130146595</v>
          </cell>
          <cell r="M1239">
            <v>0</v>
          </cell>
          <cell r="N1239">
            <v>0</v>
          </cell>
        </row>
        <row r="1240">
          <cell r="B1240" t="str">
            <v>30110702621P7</v>
          </cell>
          <cell r="D1240">
            <v>50</v>
          </cell>
          <cell r="G1240">
            <v>989.91052731772311</v>
          </cell>
          <cell r="I1240">
            <v>50</v>
          </cell>
          <cell r="J1240">
            <v>989.91052731772311</v>
          </cell>
          <cell r="L1240">
            <v>0</v>
          </cell>
          <cell r="M1240">
            <v>19.798210546354461</v>
          </cell>
          <cell r="N1240">
            <v>0</v>
          </cell>
        </row>
        <row r="1241">
          <cell r="B1241">
            <v>3047367120015</v>
          </cell>
          <cell r="C1241">
            <v>150</v>
          </cell>
          <cell r="D1241">
            <v>320</v>
          </cell>
          <cell r="E1241">
            <v>450</v>
          </cell>
          <cell r="F1241">
            <v>162.72824492950809</v>
          </cell>
          <cell r="G1241">
            <v>333.42610830740057</v>
          </cell>
          <cell r="H1241">
            <v>492.6058163265306</v>
          </cell>
          <cell r="I1241">
            <v>920</v>
          </cell>
          <cell r="J1241">
            <v>988.76016956343926</v>
          </cell>
          <cell r="L1241">
            <v>1.0848549661967206</v>
          </cell>
          <cell r="M1241">
            <v>1.0419565884606268</v>
          </cell>
          <cell r="N1241">
            <v>1.0946795918367347</v>
          </cell>
        </row>
        <row r="1242">
          <cell r="B1242">
            <v>2058065612275</v>
          </cell>
          <cell r="C1242">
            <v>338</v>
          </cell>
          <cell r="F1242">
            <v>988.00713867294053</v>
          </cell>
          <cell r="I1242">
            <v>338</v>
          </cell>
          <cell r="J1242">
            <v>988.00713867294053</v>
          </cell>
          <cell r="L1242">
            <v>2.9230980434110667</v>
          </cell>
          <cell r="M1242">
            <v>0</v>
          </cell>
          <cell r="N1242">
            <v>0</v>
          </cell>
        </row>
        <row r="1243">
          <cell r="B1243">
            <v>2002768001102</v>
          </cell>
          <cell r="C1243">
            <v>1302</v>
          </cell>
          <cell r="D1243">
            <v>144</v>
          </cell>
          <cell r="F1243">
            <v>842.7670292241213</v>
          </cell>
          <cell r="G1243">
            <v>134.80792039423255</v>
          </cell>
          <cell r="I1243">
            <v>1446</v>
          </cell>
          <cell r="J1243">
            <v>977.57494961835391</v>
          </cell>
          <cell r="L1243">
            <v>0.64728650478043115</v>
          </cell>
          <cell r="M1243">
            <v>0.93616611384883719</v>
          </cell>
          <cell r="N1243">
            <v>0</v>
          </cell>
        </row>
        <row r="1244">
          <cell r="B1244" t="str">
            <v>3054968710302R0</v>
          </cell>
          <cell r="C1244">
            <v>65</v>
          </cell>
          <cell r="D1244">
            <v>81</v>
          </cell>
          <cell r="E1244">
            <v>36</v>
          </cell>
          <cell r="F1244">
            <v>270.03421294717151</v>
          </cell>
          <cell r="G1244">
            <v>480.77127863601339</v>
          </cell>
          <cell r="H1244">
            <v>224.48813570444253</v>
          </cell>
          <cell r="I1244">
            <v>182</v>
          </cell>
          <cell r="J1244">
            <v>975.29362728762749</v>
          </cell>
          <cell r="L1244">
            <v>4.1543725068795618</v>
          </cell>
          <cell r="M1244">
            <v>5.9354478843952272</v>
          </cell>
          <cell r="N1244">
            <v>6.235781547345626</v>
          </cell>
        </row>
        <row r="1245">
          <cell r="B1245" t="str">
            <v>30549707309P1</v>
          </cell>
          <cell r="D1245">
            <v>20</v>
          </cell>
          <cell r="G1245">
            <v>970.67580430230339</v>
          </cell>
          <cell r="I1245">
            <v>20</v>
          </cell>
          <cell r="J1245">
            <v>970.67580430230339</v>
          </cell>
          <cell r="L1245">
            <v>0</v>
          </cell>
          <cell r="M1245">
            <v>48.533790215115168</v>
          </cell>
          <cell r="N1245">
            <v>0</v>
          </cell>
        </row>
        <row r="1246">
          <cell r="B1246">
            <v>3054951950003</v>
          </cell>
          <cell r="C1246">
            <v>304</v>
          </cell>
          <cell r="F1246">
            <v>969.78625245075989</v>
          </cell>
          <cell r="I1246">
            <v>304</v>
          </cell>
          <cell r="J1246">
            <v>969.78625245075989</v>
          </cell>
          <cell r="L1246">
            <v>3.1900863567459208</v>
          </cell>
          <cell r="M1246">
            <v>0</v>
          </cell>
          <cell r="N1246">
            <v>0</v>
          </cell>
        </row>
        <row r="1247">
          <cell r="B1247" t="str">
            <v>304736706R003</v>
          </cell>
          <cell r="C1247">
            <v>300</v>
          </cell>
          <cell r="D1247">
            <v>300</v>
          </cell>
          <cell r="E1247">
            <v>360</v>
          </cell>
          <cell r="F1247">
            <v>852.15860540958329</v>
          </cell>
          <cell r="G1247">
            <v>45.076282940360613</v>
          </cell>
          <cell r="H1247">
            <v>56.828571428571429</v>
          </cell>
          <cell r="I1247">
            <v>960</v>
          </cell>
          <cell r="J1247">
            <v>954.06345977851538</v>
          </cell>
          <cell r="L1247">
            <v>2.8405286846986111</v>
          </cell>
          <cell r="M1247">
            <v>0.15025427646786871</v>
          </cell>
          <cell r="N1247">
            <v>0.15785714285714286</v>
          </cell>
        </row>
        <row r="1248">
          <cell r="B1248">
            <v>2002467842405</v>
          </cell>
          <cell r="E1248">
            <v>1728</v>
          </cell>
          <cell r="H1248">
            <v>953.66037735849045</v>
          </cell>
          <cell r="I1248">
            <v>1728</v>
          </cell>
          <cell r="J1248">
            <v>953.66037735849045</v>
          </cell>
          <cell r="L1248">
            <v>0</v>
          </cell>
          <cell r="M1248">
            <v>0</v>
          </cell>
          <cell r="N1248">
            <v>0.55188679245283012</v>
          </cell>
        </row>
        <row r="1249">
          <cell r="B1249" t="str">
            <v>30560701550P5</v>
          </cell>
          <cell r="D1249">
            <v>157</v>
          </cell>
          <cell r="E1249">
            <v>778</v>
          </cell>
          <cell r="G1249">
            <v>151.46013074373025</v>
          </cell>
          <cell r="H1249">
            <v>788.52536556423183</v>
          </cell>
          <cell r="I1249">
            <v>935</v>
          </cell>
          <cell r="J1249">
            <v>939.98549630796208</v>
          </cell>
          <cell r="L1249">
            <v>0</v>
          </cell>
          <cell r="M1249">
            <v>0.96471420855879142</v>
          </cell>
          <cell r="N1249">
            <v>1.0135287475118662</v>
          </cell>
        </row>
        <row r="1250">
          <cell r="B1250" t="str">
            <v>30549706522P0</v>
          </cell>
          <cell r="E1250">
            <v>133</v>
          </cell>
          <cell r="H1250">
            <v>938.48238095238094</v>
          </cell>
          <cell r="I1250">
            <v>133</v>
          </cell>
          <cell r="J1250">
            <v>938.48238095238094</v>
          </cell>
          <cell r="L1250">
            <v>0</v>
          </cell>
          <cell r="M1250">
            <v>0</v>
          </cell>
          <cell r="N1250">
            <v>7.0562585034013603</v>
          </cell>
        </row>
        <row r="1251">
          <cell r="B1251" t="str">
            <v>20014704700P0</v>
          </cell>
          <cell r="D1251">
            <v>13000</v>
          </cell>
          <cell r="G1251">
            <v>935.47480306327907</v>
          </cell>
          <cell r="I1251">
            <v>13000</v>
          </cell>
          <cell r="J1251">
            <v>935.47480306327907</v>
          </cell>
          <cell r="L1251">
            <v>0</v>
          </cell>
          <cell r="M1251">
            <v>7.1959600235636856E-2</v>
          </cell>
          <cell r="N1251">
            <v>0</v>
          </cell>
        </row>
        <row r="1252">
          <cell r="B1252">
            <v>3054954955504</v>
          </cell>
          <cell r="C1252">
            <v>48</v>
          </cell>
          <cell r="D1252">
            <v>72</v>
          </cell>
          <cell r="E1252">
            <v>60</v>
          </cell>
          <cell r="F1252">
            <v>573.74944384737955</v>
          </cell>
          <cell r="G1252">
            <v>190.91131598270371</v>
          </cell>
          <cell r="H1252">
            <v>167.14285714285714</v>
          </cell>
          <cell r="I1252">
            <v>180</v>
          </cell>
          <cell r="J1252">
            <v>931.8036169729404</v>
          </cell>
          <cell r="L1252">
            <v>11.953113413487074</v>
          </cell>
          <cell r="M1252">
            <v>2.6515460553153294</v>
          </cell>
          <cell r="N1252">
            <v>2.7857142857142856</v>
          </cell>
        </row>
        <row r="1253">
          <cell r="B1253">
            <v>2000868730292</v>
          </cell>
          <cell r="E1253">
            <v>1299</v>
          </cell>
          <cell r="H1253">
            <v>928.78499999999997</v>
          </cell>
          <cell r="I1253">
            <v>1299</v>
          </cell>
          <cell r="J1253">
            <v>928.78499999999997</v>
          </cell>
          <cell r="L1253">
            <v>0</v>
          </cell>
          <cell r="M1253">
            <v>0</v>
          </cell>
          <cell r="N1253">
            <v>0.71499999999999997</v>
          </cell>
        </row>
        <row r="1254">
          <cell r="B1254" t="str">
            <v>30549707305P0</v>
          </cell>
          <cell r="D1254">
            <v>8</v>
          </cell>
          <cell r="G1254">
            <v>926.92175899485994</v>
          </cell>
          <cell r="I1254">
            <v>8</v>
          </cell>
          <cell r="J1254">
            <v>926.92175899485994</v>
          </cell>
          <cell r="L1254">
            <v>0</v>
          </cell>
          <cell r="M1254">
            <v>115.86521987435749</v>
          </cell>
          <cell r="N1254">
            <v>0</v>
          </cell>
        </row>
        <row r="1255">
          <cell r="B1255" t="str">
            <v>30549707300P0</v>
          </cell>
          <cell r="D1255">
            <v>8</v>
          </cell>
          <cell r="G1255">
            <v>926.79992385303626</v>
          </cell>
          <cell r="I1255">
            <v>8</v>
          </cell>
          <cell r="J1255">
            <v>926.79992385303626</v>
          </cell>
          <cell r="L1255">
            <v>0</v>
          </cell>
          <cell r="M1255">
            <v>115.84999048162953</v>
          </cell>
          <cell r="N1255">
            <v>0</v>
          </cell>
        </row>
        <row r="1256">
          <cell r="B1256" t="str">
            <v>10PG000000014</v>
          </cell>
          <cell r="C1256">
            <v>50</v>
          </cell>
          <cell r="E1256">
            <v>200</v>
          </cell>
          <cell r="F1256">
            <v>164.48555162577154</v>
          </cell>
          <cell r="H1256">
            <v>761.42857142857133</v>
          </cell>
          <cell r="I1256">
            <v>250</v>
          </cell>
          <cell r="J1256">
            <v>925.91412305434289</v>
          </cell>
          <cell r="L1256">
            <v>3.2897110325154308</v>
          </cell>
          <cell r="M1256">
            <v>0</v>
          </cell>
          <cell r="N1256">
            <v>3.8071428571428565</v>
          </cell>
        </row>
        <row r="1257">
          <cell r="B1257">
            <v>2070070151404</v>
          </cell>
          <cell r="D1257">
            <v>416</v>
          </cell>
          <cell r="E1257">
            <v>1800</v>
          </cell>
          <cell r="G1257">
            <v>166.74335753718964</v>
          </cell>
          <cell r="H1257">
            <v>757.99285714285713</v>
          </cell>
          <cell r="I1257">
            <v>2216</v>
          </cell>
          <cell r="J1257">
            <v>924.73621468004671</v>
          </cell>
          <cell r="L1257">
            <v>0</v>
          </cell>
          <cell r="M1257">
            <v>0.40082537869516738</v>
          </cell>
          <cell r="N1257">
            <v>0.42110714285714285</v>
          </cell>
        </row>
        <row r="1258">
          <cell r="B1258" t="str">
            <v>301106784RE0A</v>
          </cell>
          <cell r="C1258">
            <v>48</v>
          </cell>
          <cell r="D1258">
            <v>48</v>
          </cell>
          <cell r="F1258">
            <v>458.28458284582854</v>
          </cell>
          <cell r="G1258">
            <v>462.64610698648391</v>
          </cell>
          <cell r="I1258">
            <v>96</v>
          </cell>
          <cell r="J1258">
            <v>920.93068983231251</v>
          </cell>
          <cell r="L1258">
            <v>9.5475954759547612</v>
          </cell>
          <cell r="M1258">
            <v>9.6384605622184143</v>
          </cell>
          <cell r="N1258">
            <v>0</v>
          </cell>
        </row>
        <row r="1259">
          <cell r="B1259" t="str">
            <v>3011070120005R0</v>
          </cell>
          <cell r="C1259">
            <v>300</v>
          </cell>
          <cell r="F1259">
            <v>920.39155685674507</v>
          </cell>
          <cell r="I1259">
            <v>300</v>
          </cell>
          <cell r="J1259">
            <v>920.39155685674507</v>
          </cell>
          <cell r="L1259">
            <v>3.0679718561891502</v>
          </cell>
          <cell r="M1259">
            <v>0</v>
          </cell>
          <cell r="N1259">
            <v>0</v>
          </cell>
        </row>
        <row r="1260">
          <cell r="B1260" t="str">
            <v>3054964540091R0</v>
          </cell>
          <cell r="D1260">
            <v>144</v>
          </cell>
          <cell r="E1260">
            <v>192</v>
          </cell>
          <cell r="G1260">
            <v>381.3646708644435</v>
          </cell>
          <cell r="H1260">
            <v>534.21563094691248</v>
          </cell>
          <cell r="I1260">
            <v>336</v>
          </cell>
          <cell r="J1260">
            <v>915.58030181135598</v>
          </cell>
          <cell r="L1260">
            <v>0</v>
          </cell>
          <cell r="M1260">
            <v>2.6483657698919689</v>
          </cell>
          <cell r="N1260">
            <v>2.7823730778485025</v>
          </cell>
        </row>
        <row r="1261">
          <cell r="B1261" t="str">
            <v>30110702620P4</v>
          </cell>
          <cell r="D1261">
            <v>15</v>
          </cell>
          <cell r="G1261">
            <v>913.76356367789822</v>
          </cell>
          <cell r="I1261">
            <v>15</v>
          </cell>
          <cell r="J1261">
            <v>913.76356367789822</v>
          </cell>
          <cell r="L1261">
            <v>0</v>
          </cell>
          <cell r="M1261">
            <v>60.917570911859883</v>
          </cell>
          <cell r="N1261">
            <v>0</v>
          </cell>
        </row>
        <row r="1262">
          <cell r="B1262">
            <v>3047357932203</v>
          </cell>
          <cell r="C1262">
            <v>540</v>
          </cell>
          <cell r="F1262">
            <v>910.59972388255676</v>
          </cell>
          <cell r="I1262">
            <v>540</v>
          </cell>
          <cell r="J1262">
            <v>910.59972388255676</v>
          </cell>
          <cell r="L1262">
            <v>1.6862957849676976</v>
          </cell>
          <cell r="M1262">
            <v>0</v>
          </cell>
          <cell r="N1262">
            <v>0</v>
          </cell>
        </row>
        <row r="1263">
          <cell r="B1263" t="str">
            <v>30549706533P0</v>
          </cell>
          <cell r="E1263">
            <v>129</v>
          </cell>
          <cell r="H1263">
            <v>910.25734693877553</v>
          </cell>
          <cell r="I1263">
            <v>129</v>
          </cell>
          <cell r="J1263">
            <v>910.25734693877553</v>
          </cell>
          <cell r="L1263">
            <v>0</v>
          </cell>
          <cell r="M1263">
            <v>0</v>
          </cell>
          <cell r="N1263">
            <v>7.0562585034013603</v>
          </cell>
        </row>
        <row r="1264">
          <cell r="B1264">
            <v>2047343140002</v>
          </cell>
          <cell r="C1264">
            <v>40000</v>
          </cell>
          <cell r="F1264">
            <v>910.03213028800644</v>
          </cell>
          <cell r="I1264">
            <v>40000</v>
          </cell>
          <cell r="J1264">
            <v>910.03213028800644</v>
          </cell>
          <cell r="L1264">
            <v>2.275080325720016E-2</v>
          </cell>
          <cell r="M1264">
            <v>0</v>
          </cell>
          <cell r="N1264">
            <v>0</v>
          </cell>
        </row>
        <row r="1265">
          <cell r="B1265">
            <v>2000269330006</v>
          </cell>
          <cell r="E1265">
            <v>928</v>
          </cell>
          <cell r="H1265">
            <v>909.95305142857126</v>
          </cell>
          <cell r="I1265">
            <v>928</v>
          </cell>
          <cell r="J1265">
            <v>909.95305142857126</v>
          </cell>
          <cell r="L1265">
            <v>0</v>
          </cell>
          <cell r="M1265">
            <v>0</v>
          </cell>
          <cell r="N1265">
            <v>0.980552857142857</v>
          </cell>
        </row>
        <row r="1266">
          <cell r="B1266">
            <v>3056051811408</v>
          </cell>
          <cell r="C1266">
            <v>480</v>
          </cell>
          <cell r="D1266">
            <v>480</v>
          </cell>
          <cell r="E1266">
            <v>480</v>
          </cell>
          <cell r="F1266">
            <v>320.1602651320631</v>
          </cell>
          <cell r="G1266">
            <v>287.4740575841987</v>
          </cell>
          <cell r="H1266">
            <v>302.02024489795917</v>
          </cell>
          <cell r="I1266">
            <v>1440</v>
          </cell>
          <cell r="J1266">
            <v>909.65456761422092</v>
          </cell>
          <cell r="L1266">
            <v>0.66700055235846478</v>
          </cell>
          <cell r="M1266">
            <v>0.59890428663374728</v>
          </cell>
          <cell r="N1266">
            <v>0.62920884353741491</v>
          </cell>
        </row>
        <row r="1267">
          <cell r="B1267" t="str">
            <v>30110702611P1</v>
          </cell>
          <cell r="C1267">
            <v>41</v>
          </cell>
          <cell r="F1267">
            <v>904.22183633601037</v>
          </cell>
          <cell r="I1267">
            <v>41</v>
          </cell>
          <cell r="J1267">
            <v>904.22183633601037</v>
          </cell>
          <cell r="L1267">
            <v>22.054191130146595</v>
          </cell>
          <cell r="M1267">
            <v>0</v>
          </cell>
          <cell r="N1267">
            <v>0</v>
          </cell>
        </row>
        <row r="1268">
          <cell r="B1268">
            <v>3056137200002</v>
          </cell>
          <cell r="C1268">
            <v>496</v>
          </cell>
          <cell r="F1268">
            <v>895.11543868379874</v>
          </cell>
          <cell r="I1268">
            <v>496</v>
          </cell>
          <cell r="J1268">
            <v>895.11543868379874</v>
          </cell>
          <cell r="L1268">
            <v>1.8046682231528199</v>
          </cell>
          <cell r="M1268">
            <v>0</v>
          </cell>
          <cell r="N1268">
            <v>0</v>
          </cell>
        </row>
        <row r="1269">
          <cell r="B1269" t="str">
            <v>305496762060LR0</v>
          </cell>
          <cell r="D1269">
            <v>50</v>
          </cell>
          <cell r="E1269">
            <v>95</v>
          </cell>
          <cell r="G1269">
            <v>297.85700688042209</v>
          </cell>
          <cell r="H1269">
            <v>594.56428571428569</v>
          </cell>
          <cell r="I1269">
            <v>145</v>
          </cell>
          <cell r="J1269">
            <v>892.42129259470778</v>
          </cell>
          <cell r="L1269">
            <v>0</v>
          </cell>
          <cell r="M1269">
            <v>5.9571401376084419</v>
          </cell>
          <cell r="N1269">
            <v>6.258571428571428</v>
          </cell>
        </row>
        <row r="1270">
          <cell r="B1270">
            <v>2000267250000</v>
          </cell>
          <cell r="C1270">
            <v>30000</v>
          </cell>
          <cell r="F1270">
            <v>892.01779920129923</v>
          </cell>
          <cell r="I1270">
            <v>30000</v>
          </cell>
          <cell r="J1270">
            <v>892.01779920129923</v>
          </cell>
          <cell r="L1270">
            <v>2.9733926640043307E-2</v>
          </cell>
          <cell r="M1270">
            <v>0</v>
          </cell>
          <cell r="N1270">
            <v>0</v>
          </cell>
        </row>
        <row r="1271">
          <cell r="B1271">
            <v>3011069973006</v>
          </cell>
          <cell r="E1271">
            <v>960</v>
          </cell>
          <cell r="H1271">
            <v>891.42857142857133</v>
          </cell>
          <cell r="I1271">
            <v>960</v>
          </cell>
          <cell r="J1271">
            <v>891.42857142857133</v>
          </cell>
          <cell r="L1271">
            <v>0</v>
          </cell>
          <cell r="M1271">
            <v>0</v>
          </cell>
          <cell r="N1271">
            <v>0.92857142857142849</v>
          </cell>
        </row>
        <row r="1272">
          <cell r="B1272" t="str">
            <v>30549696101P5</v>
          </cell>
          <cell r="C1272">
            <v>897</v>
          </cell>
          <cell r="F1272">
            <v>884.10758057160433</v>
          </cell>
          <cell r="I1272">
            <v>897</v>
          </cell>
          <cell r="J1272">
            <v>884.10758057160433</v>
          </cell>
          <cell r="L1272">
            <v>0.98562718012441952</v>
          </cell>
          <cell r="M1272">
            <v>0</v>
          </cell>
          <cell r="N1272">
            <v>0</v>
          </cell>
        </row>
        <row r="1273">
          <cell r="B1273">
            <v>2002069231303</v>
          </cell>
          <cell r="C1273">
            <v>1835</v>
          </cell>
          <cell r="F1273">
            <v>882.33381831598558</v>
          </cell>
          <cell r="I1273">
            <v>1835</v>
          </cell>
          <cell r="J1273">
            <v>882.33381831598558</v>
          </cell>
          <cell r="L1273">
            <v>0.48083586829209024</v>
          </cell>
          <cell r="M1273">
            <v>0</v>
          </cell>
          <cell r="N1273">
            <v>0</v>
          </cell>
        </row>
        <row r="1274">
          <cell r="B1274" t="str">
            <v>30110702611P8</v>
          </cell>
          <cell r="D1274">
            <v>98</v>
          </cell>
          <cell r="G1274">
            <v>881.78183894917174</v>
          </cell>
          <cell r="I1274">
            <v>98</v>
          </cell>
          <cell r="J1274">
            <v>881.78183894917174</v>
          </cell>
          <cell r="L1274">
            <v>0</v>
          </cell>
          <cell r="M1274">
            <v>8.9977738668282825</v>
          </cell>
          <cell r="N1274">
            <v>0</v>
          </cell>
        </row>
        <row r="1275">
          <cell r="B1275">
            <v>3055769930005</v>
          </cell>
          <cell r="C1275">
            <v>18</v>
          </cell>
          <cell r="F1275">
            <v>877.37145965577281</v>
          </cell>
          <cell r="I1275">
            <v>18</v>
          </cell>
          <cell r="J1275">
            <v>877.37145965577281</v>
          </cell>
          <cell r="L1275">
            <v>48.742858869765158</v>
          </cell>
          <cell r="M1275">
            <v>0</v>
          </cell>
          <cell r="N1275">
            <v>0</v>
          </cell>
        </row>
        <row r="1276">
          <cell r="B1276">
            <v>3011061850000</v>
          </cell>
          <cell r="C1276">
            <v>200</v>
          </cell>
          <cell r="D1276">
            <v>80</v>
          </cell>
          <cell r="E1276">
            <v>40</v>
          </cell>
          <cell r="F1276">
            <v>553.24082652591233</v>
          </cell>
          <cell r="G1276">
            <v>212.16577245785038</v>
          </cell>
          <cell r="H1276">
            <v>111.45068027210883</v>
          </cell>
          <cell r="I1276">
            <v>320</v>
          </cell>
          <cell r="J1276">
            <v>876.8572792558715</v>
          </cell>
          <cell r="L1276">
            <v>2.7662041326295617</v>
          </cell>
          <cell r="M1276">
            <v>2.6520721557231299</v>
          </cell>
          <cell r="N1276">
            <v>2.7862670068027207</v>
          </cell>
        </row>
        <row r="1277">
          <cell r="B1277" t="str">
            <v>30110702622P8</v>
          </cell>
          <cell r="D1277">
            <v>92</v>
          </cell>
          <cell r="G1277">
            <v>875.69008185798589</v>
          </cell>
          <cell r="I1277">
            <v>92</v>
          </cell>
          <cell r="J1277">
            <v>875.69008185798589</v>
          </cell>
          <cell r="L1277">
            <v>0</v>
          </cell>
          <cell r="M1277">
            <v>9.5183704549781076</v>
          </cell>
          <cell r="N1277">
            <v>0</v>
          </cell>
        </row>
        <row r="1278">
          <cell r="B1278" t="str">
            <v>305496762020L</v>
          </cell>
          <cell r="C1278">
            <v>258</v>
          </cell>
          <cell r="F1278">
            <v>874.57371018441938</v>
          </cell>
          <cell r="I1278">
            <v>258</v>
          </cell>
          <cell r="J1278">
            <v>874.57371018441938</v>
          </cell>
          <cell r="L1278">
            <v>3.3898205821101528</v>
          </cell>
          <cell r="M1278">
            <v>0</v>
          </cell>
          <cell r="N1278">
            <v>0</v>
          </cell>
        </row>
        <row r="1279">
          <cell r="B1279">
            <v>1012604161800</v>
          </cell>
          <cell r="E1279">
            <v>147</v>
          </cell>
          <cell r="H1279">
            <v>873.59999999999991</v>
          </cell>
          <cell r="I1279">
            <v>147</v>
          </cell>
          <cell r="J1279">
            <v>873.59999999999991</v>
          </cell>
          <cell r="L1279">
            <v>0</v>
          </cell>
          <cell r="M1279">
            <v>0</v>
          </cell>
          <cell r="N1279">
            <v>5.9428571428571422</v>
          </cell>
        </row>
        <row r="1280">
          <cell r="B1280" t="str">
            <v>30549701902P5</v>
          </cell>
          <cell r="D1280">
            <v>660</v>
          </cell>
          <cell r="G1280">
            <v>872.7964972396727</v>
          </cell>
          <cell r="I1280">
            <v>660</v>
          </cell>
          <cell r="J1280">
            <v>872.7964972396727</v>
          </cell>
          <cell r="L1280">
            <v>0</v>
          </cell>
          <cell r="M1280">
            <v>1.3224189352116253</v>
          </cell>
          <cell r="N1280">
            <v>0</v>
          </cell>
        </row>
        <row r="1281">
          <cell r="B1281" t="str">
            <v>30110702612P8</v>
          </cell>
          <cell r="D1281">
            <v>96</v>
          </cell>
          <cell r="G1281">
            <v>869.59832476679981</v>
          </cell>
          <cell r="I1281">
            <v>96</v>
          </cell>
          <cell r="J1281">
            <v>869.59832476679981</v>
          </cell>
          <cell r="L1281">
            <v>0</v>
          </cell>
          <cell r="M1281">
            <v>9.0583158829874986</v>
          </cell>
          <cell r="N1281">
            <v>0</v>
          </cell>
        </row>
        <row r="1282">
          <cell r="B1282">
            <v>3011070262208</v>
          </cell>
          <cell r="E1282">
            <v>120</v>
          </cell>
          <cell r="H1282">
            <v>867.80054465516116</v>
          </cell>
          <cell r="I1282">
            <v>120</v>
          </cell>
          <cell r="J1282">
            <v>867.80054465516116</v>
          </cell>
          <cell r="L1282">
            <v>0</v>
          </cell>
          <cell r="M1282">
            <v>0</v>
          </cell>
          <cell r="N1282">
            <v>7.2316712054596763</v>
          </cell>
        </row>
        <row r="1283">
          <cell r="B1283">
            <v>2000869291406</v>
          </cell>
          <cell r="C1283">
            <v>242</v>
          </cell>
          <cell r="D1283">
            <v>1142</v>
          </cell>
          <cell r="E1283">
            <v>149</v>
          </cell>
          <cell r="F1283">
            <v>119.6078830932593</v>
          </cell>
          <cell r="G1283">
            <v>643.96861657284262</v>
          </cell>
          <cell r="H1283">
            <v>88.271857142857144</v>
          </cell>
          <cell r="I1283">
            <v>1533</v>
          </cell>
          <cell r="J1283">
            <v>851.84835680895901</v>
          </cell>
          <cell r="L1283">
            <v>0.49424745079859217</v>
          </cell>
          <cell r="M1283">
            <v>0.56389546109706012</v>
          </cell>
          <cell r="N1283">
            <v>0.59242857142857142</v>
          </cell>
        </row>
        <row r="1284">
          <cell r="B1284" t="str">
            <v>30560701720P2</v>
          </cell>
          <cell r="D1284">
            <v>108</v>
          </cell>
          <cell r="G1284">
            <v>851.17075956596216</v>
          </cell>
          <cell r="I1284">
            <v>108</v>
          </cell>
          <cell r="J1284">
            <v>851.17075956596216</v>
          </cell>
          <cell r="L1284">
            <v>0</v>
          </cell>
          <cell r="M1284">
            <v>7.8812107367218722</v>
          </cell>
          <cell r="N1284">
            <v>0</v>
          </cell>
        </row>
        <row r="1285">
          <cell r="B1285" t="str">
            <v>10GTNR3611490</v>
          </cell>
          <cell r="C1285">
            <v>2800</v>
          </cell>
          <cell r="F1285">
            <v>841.40686023952367</v>
          </cell>
          <cell r="I1285">
            <v>2800</v>
          </cell>
          <cell r="J1285">
            <v>841.40686023952367</v>
          </cell>
          <cell r="L1285">
            <v>0.30050245008554416</v>
          </cell>
          <cell r="M1285">
            <v>0</v>
          </cell>
          <cell r="N1285">
            <v>0</v>
          </cell>
        </row>
        <row r="1286">
          <cell r="B1286" t="str">
            <v>30110702621P1</v>
          </cell>
          <cell r="C1286">
            <v>38</v>
          </cell>
          <cell r="F1286">
            <v>838.05926294557059</v>
          </cell>
          <cell r="I1286">
            <v>38</v>
          </cell>
          <cell r="J1286">
            <v>838.05926294557059</v>
          </cell>
          <cell r="L1286">
            <v>22.054191130146595</v>
          </cell>
          <cell r="M1286">
            <v>0</v>
          </cell>
          <cell r="N1286">
            <v>0</v>
          </cell>
        </row>
        <row r="1287">
          <cell r="B1287" t="str">
            <v>3054968000507R0</v>
          </cell>
          <cell r="D1287">
            <v>67</v>
          </cell>
          <cell r="E1287">
            <v>113</v>
          </cell>
          <cell r="G1287">
            <v>299.50696264103823</v>
          </cell>
          <cell r="H1287">
            <v>530.69862223024256</v>
          </cell>
          <cell r="I1287">
            <v>180</v>
          </cell>
          <cell r="J1287">
            <v>830.20558487128073</v>
          </cell>
          <cell r="L1287">
            <v>0</v>
          </cell>
          <cell r="M1287">
            <v>4.4702531737468396</v>
          </cell>
          <cell r="N1287">
            <v>4.6964479843384295</v>
          </cell>
        </row>
        <row r="1288">
          <cell r="B1288">
            <v>3047357880003</v>
          </cell>
          <cell r="C1288">
            <v>432</v>
          </cell>
          <cell r="D1288">
            <v>243</v>
          </cell>
          <cell r="E1288">
            <v>378</v>
          </cell>
          <cell r="F1288">
            <v>733.50289262427202</v>
          </cell>
          <cell r="G1288">
            <v>36.511789181692095</v>
          </cell>
          <cell r="H1288">
            <v>59.67</v>
          </cell>
          <cell r="I1288">
            <v>1053</v>
          </cell>
          <cell r="J1288">
            <v>829.68468180596403</v>
          </cell>
          <cell r="L1288">
            <v>1.6979233625561851</v>
          </cell>
          <cell r="M1288">
            <v>0.15025427646786871</v>
          </cell>
          <cell r="N1288">
            <v>0.15785714285714286</v>
          </cell>
        </row>
        <row r="1289">
          <cell r="B1289">
            <v>2001769610203</v>
          </cell>
          <cell r="C1289">
            <v>533</v>
          </cell>
          <cell r="D1289">
            <v>367</v>
          </cell>
          <cell r="E1289">
            <v>969</v>
          </cell>
          <cell r="F1289">
            <v>257.11147788503411</v>
          </cell>
          <cell r="G1289">
            <v>149.94576324759615</v>
          </cell>
          <cell r="H1289">
            <v>415.93867924528303</v>
          </cell>
          <cell r="I1289">
            <v>1869</v>
          </cell>
          <cell r="J1289">
            <v>822.99592037791331</v>
          </cell>
          <cell r="L1289">
            <v>0.48238551197942608</v>
          </cell>
          <cell r="M1289">
            <v>0.40857156198255079</v>
          </cell>
          <cell r="N1289">
            <v>0.42924528301886794</v>
          </cell>
        </row>
        <row r="1290">
          <cell r="B1290" t="str">
            <v>10PG000001013</v>
          </cell>
          <cell r="C1290">
            <v>150</v>
          </cell>
          <cell r="F1290">
            <v>821.05968118504711</v>
          </cell>
          <cell r="I1290">
            <v>150</v>
          </cell>
          <cell r="J1290">
            <v>821.05968118504711</v>
          </cell>
          <cell r="L1290">
            <v>5.4737312079003138</v>
          </cell>
          <cell r="M1290">
            <v>0</v>
          </cell>
          <cell r="N1290">
            <v>0</v>
          </cell>
        </row>
        <row r="1291">
          <cell r="B1291" t="str">
            <v>305496809060B</v>
          </cell>
          <cell r="E1291">
            <v>90</v>
          </cell>
          <cell r="H1291">
            <v>818.71976507644854</v>
          </cell>
          <cell r="I1291">
            <v>90</v>
          </cell>
          <cell r="J1291">
            <v>818.71976507644854</v>
          </cell>
          <cell r="L1291">
            <v>0</v>
          </cell>
          <cell r="M1291">
            <v>0</v>
          </cell>
          <cell r="N1291">
            <v>9.0968862786272062</v>
          </cell>
        </row>
        <row r="1292">
          <cell r="B1292" t="str">
            <v>305496489090GR0</v>
          </cell>
          <cell r="D1292">
            <v>60</v>
          </cell>
          <cell r="E1292">
            <v>65</v>
          </cell>
          <cell r="G1292">
            <v>382.61026010004412</v>
          </cell>
          <cell r="H1292">
            <v>435.46786753286523</v>
          </cell>
          <cell r="I1292">
            <v>125</v>
          </cell>
          <cell r="J1292">
            <v>818.0781276329094</v>
          </cell>
          <cell r="L1292">
            <v>0</v>
          </cell>
          <cell r="M1292">
            <v>6.3768376683340682</v>
          </cell>
          <cell r="N1292">
            <v>6.699505654351773</v>
          </cell>
        </row>
        <row r="1293">
          <cell r="B1293">
            <v>2004768003502</v>
          </cell>
          <cell r="C1293">
            <v>1184</v>
          </cell>
          <cell r="F1293">
            <v>817.46784340762383</v>
          </cell>
          <cell r="I1293">
            <v>1184</v>
          </cell>
          <cell r="J1293">
            <v>817.46784340762383</v>
          </cell>
          <cell r="L1293">
            <v>0.69042892179697957</v>
          </cell>
          <cell r="M1293">
            <v>0</v>
          </cell>
          <cell r="N1293">
            <v>0</v>
          </cell>
        </row>
        <row r="1294">
          <cell r="B1294">
            <v>3054962091507</v>
          </cell>
          <cell r="C1294">
            <v>19</v>
          </cell>
          <cell r="F1294">
            <v>814.27171046710475</v>
          </cell>
          <cell r="I1294">
            <v>19</v>
          </cell>
          <cell r="J1294">
            <v>814.27171046710475</v>
          </cell>
          <cell r="L1294">
            <v>42.856405814058142</v>
          </cell>
          <cell r="M1294">
            <v>0</v>
          </cell>
          <cell r="N1294">
            <v>0</v>
          </cell>
        </row>
        <row r="1295">
          <cell r="B1295" t="str">
            <v>305496809010C</v>
          </cell>
          <cell r="E1295">
            <v>90</v>
          </cell>
          <cell r="H1295">
            <v>813.87275657851558</v>
          </cell>
          <cell r="I1295">
            <v>90</v>
          </cell>
          <cell r="J1295">
            <v>813.87275657851558</v>
          </cell>
          <cell r="L1295">
            <v>0</v>
          </cell>
          <cell r="M1295">
            <v>0</v>
          </cell>
          <cell r="N1295">
            <v>9.0430306286501736</v>
          </cell>
        </row>
        <row r="1296">
          <cell r="B1296">
            <v>2008069130000</v>
          </cell>
          <cell r="C1296">
            <v>3000</v>
          </cell>
          <cell r="E1296">
            <v>81000</v>
          </cell>
          <cell r="F1296">
            <v>30.841040929832158</v>
          </cell>
          <cell r="H1296">
            <v>782.6543126684636</v>
          </cell>
          <cell r="I1296">
            <v>84000</v>
          </cell>
          <cell r="J1296">
            <v>813.49535359829576</v>
          </cell>
          <cell r="L1296">
            <v>1.0280346976610719E-2</v>
          </cell>
          <cell r="M1296">
            <v>0</v>
          </cell>
          <cell r="N1296">
            <v>9.6623989218328835E-3</v>
          </cell>
        </row>
        <row r="1297">
          <cell r="B1297">
            <v>3054967461108</v>
          </cell>
          <cell r="C1297">
            <v>329</v>
          </cell>
          <cell r="F1297">
            <v>809.16306900625568</v>
          </cell>
          <cell r="I1297">
            <v>329</v>
          </cell>
          <cell r="J1297">
            <v>809.16306900625568</v>
          </cell>
          <cell r="L1297">
            <v>2.4594622158244852</v>
          </cell>
          <cell r="M1297">
            <v>0</v>
          </cell>
          <cell r="N1297">
            <v>0</v>
          </cell>
        </row>
        <row r="1298">
          <cell r="B1298" t="str">
            <v>30549702201P3</v>
          </cell>
          <cell r="C1298">
            <v>1125</v>
          </cell>
          <cell r="F1298">
            <v>808.31596735084997</v>
          </cell>
          <cell r="I1298">
            <v>1125</v>
          </cell>
          <cell r="J1298">
            <v>808.31596735084997</v>
          </cell>
          <cell r="L1298">
            <v>0.71850308208964442</v>
          </cell>
          <cell r="M1298">
            <v>0</v>
          </cell>
          <cell r="N1298">
            <v>0</v>
          </cell>
        </row>
        <row r="1299">
          <cell r="B1299" t="str">
            <v>30549699201P2</v>
          </cell>
          <cell r="C1299">
            <v>362</v>
          </cell>
          <cell r="F1299">
            <v>806.96152792167868</v>
          </cell>
          <cell r="I1299">
            <v>362</v>
          </cell>
          <cell r="J1299">
            <v>806.96152792167868</v>
          </cell>
          <cell r="L1299">
            <v>2.22917549149635</v>
          </cell>
          <cell r="M1299">
            <v>0</v>
          </cell>
          <cell r="N1299">
            <v>0</v>
          </cell>
        </row>
        <row r="1300">
          <cell r="B1300" t="str">
            <v>30549706591P0</v>
          </cell>
          <cell r="D1300">
            <v>87</v>
          </cell>
          <cell r="E1300">
            <v>116</v>
          </cell>
          <cell r="G1300">
            <v>335.65108373446458</v>
          </cell>
          <cell r="H1300">
            <v>470.18003809523805</v>
          </cell>
          <cell r="I1300">
            <v>203</v>
          </cell>
          <cell r="J1300">
            <v>805.83112182970262</v>
          </cell>
          <cell r="L1300">
            <v>0</v>
          </cell>
          <cell r="M1300">
            <v>3.8580584337294779</v>
          </cell>
          <cell r="N1300">
            <v>4.0532761904761898</v>
          </cell>
        </row>
        <row r="1301">
          <cell r="B1301" t="str">
            <v>301106923210BR0</v>
          </cell>
          <cell r="E1301">
            <v>124</v>
          </cell>
          <cell r="H1301">
            <v>803.11856366340737</v>
          </cell>
          <cell r="I1301">
            <v>124</v>
          </cell>
          <cell r="J1301">
            <v>803.11856366340737</v>
          </cell>
          <cell r="L1301">
            <v>0</v>
          </cell>
          <cell r="M1301">
            <v>0</v>
          </cell>
          <cell r="N1301">
            <v>6.4767626101887688</v>
          </cell>
        </row>
        <row r="1302">
          <cell r="B1302">
            <v>3056070152205</v>
          </cell>
          <cell r="D1302">
            <v>620</v>
          </cell>
          <cell r="E1302">
            <v>492</v>
          </cell>
          <cell r="G1302">
            <v>437.7260951311294</v>
          </cell>
          <cell r="H1302">
            <v>364.93309272261968</v>
          </cell>
          <cell r="I1302">
            <v>1112</v>
          </cell>
          <cell r="J1302">
            <v>802.65918785374902</v>
          </cell>
          <cell r="L1302">
            <v>0</v>
          </cell>
          <cell r="M1302">
            <v>0.70600983085666036</v>
          </cell>
          <cell r="N1302">
            <v>0.74173392829800744</v>
          </cell>
        </row>
        <row r="1303">
          <cell r="B1303">
            <v>3011067590205</v>
          </cell>
          <cell r="C1303">
            <v>210</v>
          </cell>
          <cell r="D1303">
            <v>210</v>
          </cell>
          <cell r="F1303">
            <v>626.64509600978363</v>
          </cell>
          <cell r="G1303">
            <v>175.94447637638393</v>
          </cell>
          <cell r="I1303">
            <v>420</v>
          </cell>
          <cell r="J1303">
            <v>802.58957238616756</v>
          </cell>
          <cell r="L1303">
            <v>2.9840242667132553</v>
          </cell>
          <cell r="M1303">
            <v>0.83783083988754248</v>
          </cell>
          <cell r="N1303">
            <v>0</v>
          </cell>
        </row>
        <row r="1304">
          <cell r="B1304" t="str">
            <v>305496714010ER0</v>
          </cell>
          <cell r="D1304">
            <v>32</v>
          </cell>
          <cell r="E1304">
            <v>66</v>
          </cell>
          <cell r="G1304">
            <v>253.39068915113259</v>
          </cell>
          <cell r="H1304">
            <v>549.06278217074612</v>
          </cell>
          <cell r="I1304">
            <v>98</v>
          </cell>
          <cell r="J1304">
            <v>802.45347132187874</v>
          </cell>
          <cell r="L1304">
            <v>0</v>
          </cell>
          <cell r="M1304">
            <v>7.9184590359728935</v>
          </cell>
          <cell r="N1304">
            <v>8.3191330631931226</v>
          </cell>
        </row>
        <row r="1305">
          <cell r="B1305" t="str">
            <v>3011069240203R0</v>
          </cell>
          <cell r="C1305">
            <v>100</v>
          </cell>
          <cell r="D1305">
            <v>200</v>
          </cell>
          <cell r="E1305">
            <v>160</v>
          </cell>
          <cell r="F1305">
            <v>225.48754899313698</v>
          </cell>
          <cell r="G1305">
            <v>312.35816109188545</v>
          </cell>
          <cell r="H1305">
            <v>262.53078723450795</v>
          </cell>
          <cell r="I1305">
            <v>460</v>
          </cell>
          <cell r="J1305">
            <v>800.37649731953047</v>
          </cell>
          <cell r="L1305">
            <v>2.2548754899313699</v>
          </cell>
          <cell r="M1305">
            <v>1.5617908054594272</v>
          </cell>
          <cell r="N1305">
            <v>1.6408174202156747</v>
          </cell>
        </row>
        <row r="1306">
          <cell r="B1306" t="str">
            <v>3011069240103R0</v>
          </cell>
          <cell r="C1306">
            <v>100</v>
          </cell>
          <cell r="D1306">
            <v>150</v>
          </cell>
          <cell r="E1306">
            <v>200</v>
          </cell>
          <cell r="F1306">
            <v>225.48754899313698</v>
          </cell>
          <cell r="G1306">
            <v>239.0243316756665</v>
          </cell>
          <cell r="H1306">
            <v>334.82528381127366</v>
          </cell>
          <cell r="I1306">
            <v>450</v>
          </cell>
          <cell r="J1306">
            <v>799.33716448007715</v>
          </cell>
          <cell r="L1306">
            <v>2.2548754899313699</v>
          </cell>
          <cell r="M1306">
            <v>1.5934955445044434</v>
          </cell>
          <cell r="N1306">
            <v>1.6741264190563683</v>
          </cell>
        </row>
        <row r="1307">
          <cell r="B1307" t="str">
            <v>30549701901P4</v>
          </cell>
          <cell r="C1307">
            <v>1112</v>
          </cell>
          <cell r="F1307">
            <v>798.96610601400141</v>
          </cell>
          <cell r="I1307">
            <v>1112</v>
          </cell>
          <cell r="J1307">
            <v>798.96610601400141</v>
          </cell>
          <cell r="L1307">
            <v>0.71849469965287893</v>
          </cell>
          <cell r="M1307">
            <v>0</v>
          </cell>
          <cell r="N1307">
            <v>0</v>
          </cell>
        </row>
        <row r="1308">
          <cell r="B1308" t="str">
            <v>20IREC06SMDRA06</v>
          </cell>
          <cell r="C1308">
            <v>3600</v>
          </cell>
          <cell r="D1308">
            <v>1800</v>
          </cell>
          <cell r="F1308">
            <v>498.20143040498101</v>
          </cell>
          <cell r="G1308">
            <v>299.83038263849227</v>
          </cell>
          <cell r="I1308">
            <v>5400</v>
          </cell>
          <cell r="J1308">
            <v>798.03181304347322</v>
          </cell>
          <cell r="L1308">
            <v>0.13838928622360583</v>
          </cell>
          <cell r="M1308">
            <v>0.16657243479916237</v>
          </cell>
          <cell r="N1308">
            <v>0</v>
          </cell>
        </row>
        <row r="1309">
          <cell r="B1309" t="str">
            <v>30620702820P0</v>
          </cell>
          <cell r="C1309">
            <v>20</v>
          </cell>
          <cell r="D1309">
            <v>1</v>
          </cell>
          <cell r="F1309">
            <v>106.93814908737322</v>
          </cell>
          <cell r="G1309">
            <v>685.32952605368428</v>
          </cell>
          <cell r="I1309">
            <v>21</v>
          </cell>
          <cell r="J1309">
            <v>792.26767514105745</v>
          </cell>
          <cell r="L1309">
            <v>5.3469074543686608</v>
          </cell>
          <cell r="M1309">
            <v>685.32952605368428</v>
          </cell>
          <cell r="N1309">
            <v>0</v>
          </cell>
        </row>
        <row r="1310">
          <cell r="B1310" t="str">
            <v>30110702620P5</v>
          </cell>
          <cell r="D1310">
            <v>40</v>
          </cell>
          <cell r="G1310">
            <v>791.9284218541784</v>
          </cell>
          <cell r="I1310">
            <v>40</v>
          </cell>
          <cell r="J1310">
            <v>791.9284218541784</v>
          </cell>
          <cell r="L1310">
            <v>0</v>
          </cell>
          <cell r="M1310">
            <v>19.798210546354461</v>
          </cell>
          <cell r="N1310">
            <v>0</v>
          </cell>
        </row>
        <row r="1311">
          <cell r="B1311" t="str">
            <v>30560701540P5</v>
          </cell>
          <cell r="D1311">
            <v>252</v>
          </cell>
          <cell r="G1311">
            <v>785.10565391205034</v>
          </cell>
          <cell r="I1311">
            <v>252</v>
          </cell>
          <cell r="J1311">
            <v>785.10565391205034</v>
          </cell>
          <cell r="L1311">
            <v>0</v>
          </cell>
          <cell r="M1311">
            <v>3.1154986266351203</v>
          </cell>
          <cell r="N1311">
            <v>0</v>
          </cell>
        </row>
        <row r="1312">
          <cell r="B1312" t="str">
            <v>30560701500P3</v>
          </cell>
          <cell r="C1312">
            <v>309</v>
          </cell>
          <cell r="F1312">
            <v>772.47997387326791</v>
          </cell>
          <cell r="I1312">
            <v>309</v>
          </cell>
          <cell r="J1312">
            <v>772.47997387326791</v>
          </cell>
          <cell r="L1312">
            <v>2.4999351905283751</v>
          </cell>
          <cell r="M1312">
            <v>0</v>
          </cell>
          <cell r="N1312">
            <v>0</v>
          </cell>
        </row>
        <row r="1313">
          <cell r="B1313">
            <v>3047354890000</v>
          </cell>
          <cell r="C1313">
            <v>950</v>
          </cell>
          <cell r="D1313">
            <v>350</v>
          </cell>
          <cell r="E1313">
            <v>650</v>
          </cell>
          <cell r="F1313">
            <v>616.08743366845431</v>
          </cell>
          <cell r="G1313">
            <v>52.588996763754047</v>
          </cell>
          <cell r="H1313">
            <v>102.60714285714286</v>
          </cell>
          <cell r="I1313">
            <v>1950</v>
          </cell>
          <cell r="J1313">
            <v>771.28357328935124</v>
          </cell>
          <cell r="L1313">
            <v>0.64851308807205721</v>
          </cell>
          <cell r="M1313">
            <v>0.15025427646786871</v>
          </cell>
          <cell r="N1313">
            <v>0.15785714285714286</v>
          </cell>
        </row>
        <row r="1314">
          <cell r="B1314" t="str">
            <v>30549706301P1</v>
          </cell>
          <cell r="E1314">
            <v>150</v>
          </cell>
          <cell r="H1314">
            <v>769.38775510204073</v>
          </cell>
          <cell r="I1314">
            <v>150</v>
          </cell>
          <cell r="J1314">
            <v>769.38775510204073</v>
          </cell>
          <cell r="L1314">
            <v>0</v>
          </cell>
          <cell r="M1314">
            <v>0</v>
          </cell>
          <cell r="N1314">
            <v>5.1292517006802711</v>
          </cell>
        </row>
        <row r="1315">
          <cell r="B1315">
            <v>3011064220001</v>
          </cell>
          <cell r="C1315">
            <v>207</v>
          </cell>
          <cell r="D1315">
            <v>50</v>
          </cell>
          <cell r="E1315">
            <v>80</v>
          </cell>
          <cell r="F1315">
            <v>471.96471964719649</v>
          </cell>
          <cell r="G1315">
            <v>110.68839626507112</v>
          </cell>
          <cell r="H1315">
            <v>186.06276658573395</v>
          </cell>
          <cell r="I1315">
            <v>337</v>
          </cell>
          <cell r="J1315">
            <v>768.71588249800152</v>
          </cell>
          <cell r="L1315">
            <v>2.2800228002280023</v>
          </cell>
          <cell r="M1315">
            <v>2.2137679253014224</v>
          </cell>
          <cell r="N1315">
            <v>2.3257845823216745</v>
          </cell>
        </row>
        <row r="1316">
          <cell r="B1316" t="str">
            <v>30620702810P2</v>
          </cell>
          <cell r="D1316">
            <v>14</v>
          </cell>
          <cell r="G1316">
            <v>767.66799923853046</v>
          </cell>
          <cell r="I1316">
            <v>14</v>
          </cell>
          <cell r="J1316">
            <v>767.66799923853046</v>
          </cell>
          <cell r="L1316">
            <v>0</v>
          </cell>
          <cell r="M1316">
            <v>54.833428517037888</v>
          </cell>
          <cell r="N1316">
            <v>0</v>
          </cell>
        </row>
        <row r="1317">
          <cell r="B1317" t="str">
            <v>305496489010GR0</v>
          </cell>
          <cell r="D1317">
            <v>40</v>
          </cell>
          <cell r="E1317">
            <v>85</v>
          </cell>
          <cell r="G1317">
            <v>235.31933299027472</v>
          </cell>
          <cell r="H1317">
            <v>525.35629388411303</v>
          </cell>
          <cell r="I1317">
            <v>125</v>
          </cell>
          <cell r="J1317">
            <v>760.67562687438772</v>
          </cell>
          <cell r="L1317">
            <v>0</v>
          </cell>
          <cell r="M1317">
            <v>5.8829833247568679</v>
          </cell>
          <cell r="N1317">
            <v>6.1806622809895648</v>
          </cell>
        </row>
        <row r="1318">
          <cell r="B1318" t="str">
            <v>30110714800P1</v>
          </cell>
          <cell r="E1318">
            <v>125</v>
          </cell>
          <cell r="H1318">
            <v>757.33843537414953</v>
          </cell>
          <cell r="I1318">
            <v>125</v>
          </cell>
          <cell r="J1318">
            <v>757.33843537414953</v>
          </cell>
          <cell r="L1318">
            <v>0</v>
          </cell>
          <cell r="M1318">
            <v>0</v>
          </cell>
          <cell r="N1318">
            <v>6.0587074829931966</v>
          </cell>
        </row>
        <row r="1319">
          <cell r="B1319" t="str">
            <v>30560701602P2</v>
          </cell>
          <cell r="C1319">
            <v>269</v>
          </cell>
          <cell r="F1319">
            <v>756.91615348506434</v>
          </cell>
          <cell r="I1319">
            <v>269</v>
          </cell>
          <cell r="J1319">
            <v>756.91615348506434</v>
          </cell>
          <cell r="L1319">
            <v>2.8138146969704994</v>
          </cell>
          <cell r="M1319">
            <v>0</v>
          </cell>
          <cell r="N1319">
            <v>0</v>
          </cell>
        </row>
        <row r="1320">
          <cell r="B1320">
            <v>2002768970100</v>
          </cell>
          <cell r="C1320">
            <v>1141</v>
          </cell>
          <cell r="D1320">
            <v>27</v>
          </cell>
          <cell r="E1320">
            <v>140</v>
          </cell>
          <cell r="F1320">
            <v>665.6253424354444</v>
          </cell>
          <cell r="G1320">
            <v>13.958138668546738</v>
          </cell>
          <cell r="H1320">
            <v>76.037735849056602</v>
          </cell>
          <cell r="I1320">
            <v>1308</v>
          </cell>
          <cell r="J1320">
            <v>755.62121695304779</v>
          </cell>
          <cell r="L1320">
            <v>0.58337015112659452</v>
          </cell>
          <cell r="M1320">
            <v>0.51696809883506434</v>
          </cell>
          <cell r="N1320">
            <v>0.54312668463611857</v>
          </cell>
        </row>
        <row r="1321">
          <cell r="B1321" t="str">
            <v>30560701525P4</v>
          </cell>
          <cell r="C1321">
            <v>0</v>
          </cell>
          <cell r="D1321">
            <v>208</v>
          </cell>
          <cell r="F1321">
            <v>0</v>
          </cell>
          <cell r="G1321">
            <v>752.33200076146954</v>
          </cell>
          <cell r="I1321">
            <v>208</v>
          </cell>
          <cell r="J1321">
            <v>752.33200076146954</v>
          </cell>
          <cell r="L1321">
            <v>0</v>
          </cell>
          <cell r="M1321">
            <v>3.6169807728916803</v>
          </cell>
          <cell r="N1321">
            <v>0</v>
          </cell>
        </row>
        <row r="1322">
          <cell r="B1322" t="str">
            <v>301106715R20I</v>
          </cell>
          <cell r="C1322">
            <v>48</v>
          </cell>
          <cell r="D1322">
            <v>48</v>
          </cell>
          <cell r="F1322">
            <v>389.48154187424228</v>
          </cell>
          <cell r="G1322">
            <v>361.11936036550549</v>
          </cell>
          <cell r="I1322">
            <v>96</v>
          </cell>
          <cell r="J1322">
            <v>750.60090223974771</v>
          </cell>
          <cell r="L1322">
            <v>8.1141987890467142</v>
          </cell>
          <cell r="M1322">
            <v>7.5233200076146973</v>
          </cell>
          <cell r="N1322">
            <v>0</v>
          </cell>
        </row>
        <row r="1323">
          <cell r="B1323">
            <v>2007768093304</v>
          </cell>
          <cell r="D1323">
            <v>705</v>
          </cell>
          <cell r="G1323">
            <v>747.17956402864991</v>
          </cell>
          <cell r="I1323">
            <v>705</v>
          </cell>
          <cell r="J1323">
            <v>747.17956402864991</v>
          </cell>
          <cell r="L1323">
            <v>0</v>
          </cell>
          <cell r="M1323">
            <v>1.0598291688349644</v>
          </cell>
          <cell r="N1323">
            <v>0</v>
          </cell>
        </row>
        <row r="1324">
          <cell r="B1324" t="str">
            <v>30620702800P2</v>
          </cell>
          <cell r="D1324">
            <v>93</v>
          </cell>
          <cell r="E1324">
            <v>23</v>
          </cell>
          <cell r="G1324">
            <v>590.15920154469563</v>
          </cell>
          <cell r="H1324">
            <v>153.33859047619049</v>
          </cell>
          <cell r="I1324">
            <v>116</v>
          </cell>
          <cell r="J1324">
            <v>743.4977920208861</v>
          </cell>
          <cell r="L1324">
            <v>0</v>
          </cell>
          <cell r="M1324">
            <v>6.3457978660719965</v>
          </cell>
          <cell r="N1324">
            <v>6.6668952380952389</v>
          </cell>
        </row>
        <row r="1325">
          <cell r="B1325" t="str">
            <v>30549696102P5</v>
          </cell>
          <cell r="C1325">
            <v>751</v>
          </cell>
          <cell r="F1325">
            <v>740.20601227343911</v>
          </cell>
          <cell r="I1325">
            <v>751</v>
          </cell>
          <cell r="J1325">
            <v>740.20601227343911</v>
          </cell>
          <cell r="L1325">
            <v>0.98562718012441963</v>
          </cell>
          <cell r="M1325">
            <v>0</v>
          </cell>
          <cell r="N1325">
            <v>0</v>
          </cell>
        </row>
        <row r="1326">
          <cell r="B1326" t="str">
            <v>3011068854B02R0</v>
          </cell>
          <cell r="C1326">
            <v>24</v>
          </cell>
          <cell r="D1326">
            <v>36</v>
          </cell>
          <cell r="E1326">
            <v>24</v>
          </cell>
          <cell r="F1326">
            <v>236.38471678834432</v>
          </cell>
          <cell r="G1326">
            <v>295.59435424655294</v>
          </cell>
          <cell r="H1326">
            <v>207.03428571428572</v>
          </cell>
          <cell r="I1326">
            <v>84</v>
          </cell>
          <cell r="J1326">
            <v>739.013356749183</v>
          </cell>
          <cell r="L1326">
            <v>9.8493631995143467</v>
          </cell>
          <cell r="M1326">
            <v>8.2109542846264709</v>
          </cell>
          <cell r="N1326">
            <v>8.6264285714285709</v>
          </cell>
        </row>
        <row r="1327">
          <cell r="B1327">
            <v>2000170160002</v>
          </cell>
          <cell r="E1327">
            <v>10000</v>
          </cell>
          <cell r="H1327">
            <v>734.09703504043136</v>
          </cell>
          <cell r="I1327">
            <v>10000</v>
          </cell>
          <cell r="J1327">
            <v>734.09703504043136</v>
          </cell>
          <cell r="L1327">
            <v>0</v>
          </cell>
          <cell r="M1327">
            <v>0</v>
          </cell>
          <cell r="N1327">
            <v>7.3409703504043133E-2</v>
          </cell>
        </row>
        <row r="1328">
          <cell r="B1328" t="str">
            <v>30549697901P2</v>
          </cell>
          <cell r="C1328">
            <v>618</v>
          </cell>
          <cell r="F1328">
            <v>730.01434720229554</v>
          </cell>
          <cell r="I1328">
            <v>618</v>
          </cell>
          <cell r="J1328">
            <v>730.01434720229554</v>
          </cell>
          <cell r="L1328">
            <v>1.1812529890004781</v>
          </cell>
          <cell r="M1328">
            <v>0</v>
          </cell>
          <cell r="N1328">
            <v>0</v>
          </cell>
        </row>
        <row r="1329">
          <cell r="B1329" t="str">
            <v>30549706500P0</v>
          </cell>
          <cell r="E1329">
            <v>103</v>
          </cell>
          <cell r="H1329">
            <v>726.79462585034014</v>
          </cell>
          <cell r="I1329">
            <v>103</v>
          </cell>
          <cell r="J1329">
            <v>726.79462585034014</v>
          </cell>
          <cell r="L1329">
            <v>0</v>
          </cell>
          <cell r="M1329">
            <v>0</v>
          </cell>
          <cell r="N1329">
            <v>7.0562585034013603</v>
          </cell>
        </row>
        <row r="1330">
          <cell r="B1330" t="str">
            <v>30549706511P0</v>
          </cell>
          <cell r="E1330">
            <v>103</v>
          </cell>
          <cell r="H1330">
            <v>726.79462585034014</v>
          </cell>
          <cell r="I1330">
            <v>103</v>
          </cell>
          <cell r="J1330">
            <v>726.79462585034014</v>
          </cell>
          <cell r="L1330">
            <v>0</v>
          </cell>
          <cell r="M1330">
            <v>0</v>
          </cell>
          <cell r="N1330">
            <v>7.0562585034013603</v>
          </cell>
        </row>
        <row r="1331">
          <cell r="B1331" t="str">
            <v>3011068859C02R0</v>
          </cell>
          <cell r="C1331">
            <v>12</v>
          </cell>
          <cell r="D1331">
            <v>24</v>
          </cell>
          <cell r="E1331">
            <v>60</v>
          </cell>
          <cell r="F1331">
            <v>120.20414321790275</v>
          </cell>
          <cell r="G1331">
            <v>165.1968001635768</v>
          </cell>
          <cell r="H1331">
            <v>433.88939562963446</v>
          </cell>
          <cell r="I1331">
            <v>96</v>
          </cell>
          <cell r="J1331">
            <v>719.29033901111404</v>
          </cell>
          <cell r="L1331">
            <v>10.017011934825229</v>
          </cell>
          <cell r="M1331">
            <v>6.8832000068156995</v>
          </cell>
          <cell r="N1331">
            <v>7.2314899271605748</v>
          </cell>
        </row>
        <row r="1332">
          <cell r="B1332" t="str">
            <v>301106797RM0E</v>
          </cell>
          <cell r="C1332">
            <v>84</v>
          </cell>
          <cell r="E1332">
            <v>42</v>
          </cell>
          <cell r="F1332">
            <v>468.94704241160059</v>
          </cell>
          <cell r="H1332">
            <v>249.49310978410654</v>
          </cell>
          <cell r="I1332">
            <v>126</v>
          </cell>
          <cell r="J1332">
            <v>718.44015219570713</v>
          </cell>
          <cell r="L1332">
            <v>5.5827028858523882</v>
          </cell>
          <cell r="M1332">
            <v>0</v>
          </cell>
          <cell r="N1332">
            <v>5.9403121377168224</v>
          </cell>
        </row>
        <row r="1333">
          <cell r="B1333" t="str">
            <v>30560701511P4</v>
          </cell>
          <cell r="C1333">
            <v>92</v>
          </cell>
          <cell r="D1333">
            <v>196</v>
          </cell>
          <cell r="F1333">
            <v>126.2038287441698</v>
          </cell>
          <cell r="G1333">
            <v>588.0753854940034</v>
          </cell>
          <cell r="I1333">
            <v>288</v>
          </cell>
          <cell r="J1333">
            <v>714.27921423817315</v>
          </cell>
          <cell r="L1333">
            <v>1.3717807472192369</v>
          </cell>
          <cell r="M1333">
            <v>3.0003846198673645</v>
          </cell>
          <cell r="N1333">
            <v>0</v>
          </cell>
        </row>
        <row r="1334">
          <cell r="B1334" t="str">
            <v>305496809080C</v>
          </cell>
          <cell r="E1334">
            <v>90</v>
          </cell>
          <cell r="H1334">
            <v>709.53771162805936</v>
          </cell>
          <cell r="I1334">
            <v>90</v>
          </cell>
          <cell r="J1334">
            <v>709.53771162805936</v>
          </cell>
          <cell r="L1334">
            <v>0</v>
          </cell>
          <cell r="M1334">
            <v>0</v>
          </cell>
          <cell r="N1334">
            <v>7.8837523514228813</v>
          </cell>
        </row>
        <row r="1335">
          <cell r="B1335">
            <v>3011041880000</v>
          </cell>
          <cell r="C1335">
            <v>1300</v>
          </cell>
          <cell r="D1335">
            <v>1300</v>
          </cell>
          <cell r="F1335">
            <v>260.69732953378667</v>
          </cell>
          <cell r="G1335">
            <v>435.56063201979822</v>
          </cell>
          <cell r="I1335">
            <v>2600</v>
          </cell>
          <cell r="J1335">
            <v>696.25796155358489</v>
          </cell>
          <cell r="L1335">
            <v>0.20053640733368205</v>
          </cell>
          <cell r="M1335">
            <v>0.33504664001522938</v>
          </cell>
          <cell r="N1335">
            <v>0</v>
          </cell>
        </row>
        <row r="1336">
          <cell r="B1336" t="str">
            <v>305496762110LR0</v>
          </cell>
          <cell r="D1336">
            <v>120</v>
          </cell>
          <cell r="E1336">
            <v>50</v>
          </cell>
          <cell r="G1336">
            <v>483.88382148976086</v>
          </cell>
          <cell r="H1336">
            <v>211.8201428571428</v>
          </cell>
          <cell r="I1336">
            <v>170</v>
          </cell>
          <cell r="J1336">
            <v>695.7039643469036</v>
          </cell>
          <cell r="L1336">
            <v>0</v>
          </cell>
          <cell r="M1336">
            <v>4.0323651790813404</v>
          </cell>
          <cell r="N1336">
            <v>4.2364028571428562</v>
          </cell>
        </row>
        <row r="1337">
          <cell r="B1337" t="str">
            <v>30620702810P5</v>
          </cell>
          <cell r="E1337">
            <v>45</v>
          </cell>
          <cell r="H1337">
            <v>694.98157072314439</v>
          </cell>
          <cell r="I1337">
            <v>45</v>
          </cell>
          <cell r="J1337">
            <v>694.98157072314439</v>
          </cell>
          <cell r="L1337">
            <v>0</v>
          </cell>
          <cell r="M1337">
            <v>0</v>
          </cell>
          <cell r="N1337">
            <v>15.444034904958764</v>
          </cell>
        </row>
        <row r="1338">
          <cell r="B1338" t="str">
            <v>30560701606P5</v>
          </cell>
          <cell r="E1338">
            <v>120</v>
          </cell>
          <cell r="H1338">
            <v>694.0408163265306</v>
          </cell>
          <cell r="I1338">
            <v>120</v>
          </cell>
          <cell r="J1338">
            <v>694.0408163265306</v>
          </cell>
          <cell r="L1338">
            <v>0</v>
          </cell>
          <cell r="M1338">
            <v>0</v>
          </cell>
          <cell r="N1338">
            <v>5.7836734693877547</v>
          </cell>
        </row>
        <row r="1339">
          <cell r="B1339">
            <v>3054955910002</v>
          </cell>
          <cell r="C1339">
            <v>27</v>
          </cell>
          <cell r="D1339">
            <v>27</v>
          </cell>
          <cell r="E1339">
            <v>189</v>
          </cell>
          <cell r="F1339">
            <v>115.51654878313488</v>
          </cell>
          <cell r="G1339">
            <v>69.205352043730088</v>
          </cell>
          <cell r="H1339">
            <v>508.94999999999993</v>
          </cell>
          <cell r="I1339">
            <v>243</v>
          </cell>
          <cell r="J1339">
            <v>693.67190082686488</v>
          </cell>
          <cell r="L1339">
            <v>4.2783906956716624</v>
          </cell>
          <cell r="M1339">
            <v>2.5631611868048179</v>
          </cell>
          <cell r="N1339">
            <v>2.6928571428571426</v>
          </cell>
        </row>
        <row r="1340">
          <cell r="B1340" t="str">
            <v>30110702612P7</v>
          </cell>
          <cell r="D1340">
            <v>35</v>
          </cell>
          <cell r="G1340">
            <v>692.93736912240615</v>
          </cell>
          <cell r="I1340">
            <v>35</v>
          </cell>
          <cell r="J1340">
            <v>692.93736912240615</v>
          </cell>
          <cell r="L1340">
            <v>0</v>
          </cell>
          <cell r="M1340">
            <v>19.798210546354461</v>
          </cell>
          <cell r="N1340">
            <v>0</v>
          </cell>
        </row>
        <row r="1341">
          <cell r="B1341">
            <v>3011065371192</v>
          </cell>
          <cell r="D1341">
            <v>350</v>
          </cell>
          <cell r="G1341">
            <v>692.93736912240615</v>
          </cell>
          <cell r="I1341">
            <v>350</v>
          </cell>
          <cell r="J1341">
            <v>692.93736912240615</v>
          </cell>
          <cell r="L1341">
            <v>0</v>
          </cell>
          <cell r="M1341">
            <v>1.9798210546354462</v>
          </cell>
          <cell r="N1341">
            <v>0</v>
          </cell>
        </row>
        <row r="1342">
          <cell r="B1342" t="str">
            <v>3054968713302R0</v>
          </cell>
          <cell r="C1342">
            <v>34</v>
          </cell>
          <cell r="D1342">
            <v>1</v>
          </cell>
          <cell r="E1342">
            <v>30</v>
          </cell>
          <cell r="F1342">
            <v>443.1637722970637</v>
          </cell>
          <cell r="G1342">
            <v>7.6568501103601703</v>
          </cell>
          <cell r="H1342">
            <v>241.32860177833186</v>
          </cell>
          <cell r="I1342">
            <v>65</v>
          </cell>
          <cell r="J1342">
            <v>692.14922418575566</v>
          </cell>
          <cell r="L1342">
            <v>13.034228596972461</v>
          </cell>
          <cell r="M1342">
            <v>7.6568501103601703</v>
          </cell>
          <cell r="N1342">
            <v>8.0442867259443958</v>
          </cell>
        </row>
        <row r="1343">
          <cell r="B1343" t="str">
            <v>301106797330IR0</v>
          </cell>
          <cell r="C1343">
            <v>32</v>
          </cell>
          <cell r="D1343">
            <v>64</v>
          </cell>
          <cell r="E1343">
            <v>112</v>
          </cell>
          <cell r="F1343">
            <v>169.79463912286178</v>
          </cell>
          <cell r="G1343">
            <v>183.44557565166977</v>
          </cell>
          <cell r="H1343">
            <v>337.27386311437749</v>
          </cell>
          <cell r="I1343">
            <v>208</v>
          </cell>
          <cell r="J1343">
            <v>690.51407788890901</v>
          </cell>
          <cell r="L1343">
            <v>5.3060824725894307</v>
          </cell>
          <cell r="M1343">
            <v>2.8663371195573402</v>
          </cell>
          <cell r="N1343">
            <v>3.0113737778069418</v>
          </cell>
        </row>
        <row r="1344">
          <cell r="B1344" t="str">
            <v>305496762080LR0</v>
          </cell>
          <cell r="E1344">
            <v>100</v>
          </cell>
          <cell r="H1344">
            <v>689.92857142857144</v>
          </cell>
          <cell r="I1344">
            <v>100</v>
          </cell>
          <cell r="J1344">
            <v>689.92857142857144</v>
          </cell>
          <cell r="L1344">
            <v>0</v>
          </cell>
          <cell r="M1344">
            <v>0</v>
          </cell>
          <cell r="N1344">
            <v>6.899285714285714</v>
          </cell>
        </row>
        <row r="1345">
          <cell r="B1345">
            <v>3054954956604</v>
          </cell>
          <cell r="C1345">
            <v>72</v>
          </cell>
          <cell r="F1345">
            <v>685.31450020382567</v>
          </cell>
          <cell r="I1345">
            <v>72</v>
          </cell>
          <cell r="J1345">
            <v>685.31450020382567</v>
          </cell>
          <cell r="L1345">
            <v>9.518256947275356</v>
          </cell>
          <cell r="M1345">
            <v>0</v>
          </cell>
          <cell r="N1345">
            <v>0</v>
          </cell>
        </row>
        <row r="1346">
          <cell r="B1346">
            <v>3047353110013</v>
          </cell>
          <cell r="C1346">
            <v>400</v>
          </cell>
          <cell r="D1346">
            <v>100</v>
          </cell>
          <cell r="F1346">
            <v>378.64539821868794</v>
          </cell>
          <cell r="G1346">
            <v>304.58785455929944</v>
          </cell>
          <cell r="I1346">
            <v>500</v>
          </cell>
          <cell r="J1346">
            <v>683.23325277798745</v>
          </cell>
          <cell r="L1346">
            <v>0.94661349554671981</v>
          </cell>
          <cell r="M1346">
            <v>3.0458785455929944</v>
          </cell>
          <cell r="N1346">
            <v>0</v>
          </cell>
        </row>
        <row r="1347">
          <cell r="B1347" t="str">
            <v>30549694455P9</v>
          </cell>
          <cell r="D1347">
            <v>16</v>
          </cell>
          <cell r="E1347">
            <v>109</v>
          </cell>
          <cell r="G1347">
            <v>83.49161282636031</v>
          </cell>
          <cell r="H1347">
            <v>597.56721496598641</v>
          </cell>
          <cell r="I1347">
            <v>125</v>
          </cell>
          <cell r="J1347">
            <v>681.05882779234673</v>
          </cell>
          <cell r="L1347">
            <v>0</v>
          </cell>
          <cell r="M1347">
            <v>5.2182258016475194</v>
          </cell>
          <cell r="N1347">
            <v>5.4822680272108846</v>
          </cell>
        </row>
        <row r="1348">
          <cell r="B1348">
            <v>2002467562578</v>
          </cell>
          <cell r="C1348">
            <v>1240</v>
          </cell>
          <cell r="D1348">
            <v>131</v>
          </cell>
          <cell r="F1348">
            <v>607.96390427833251</v>
          </cell>
          <cell r="G1348">
            <v>69.578080132600292</v>
          </cell>
          <cell r="I1348">
            <v>1371</v>
          </cell>
          <cell r="J1348">
            <v>677.54198441093286</v>
          </cell>
          <cell r="L1348">
            <v>0.49029347119220362</v>
          </cell>
          <cell r="M1348">
            <v>0.53113038269160529</v>
          </cell>
          <cell r="N1348">
            <v>0</v>
          </cell>
        </row>
        <row r="1349">
          <cell r="B1349" t="str">
            <v>30549694477P9</v>
          </cell>
          <cell r="D1349">
            <v>15</v>
          </cell>
          <cell r="E1349">
            <v>109</v>
          </cell>
          <cell r="G1349">
            <v>78.27338702471279</v>
          </cell>
          <cell r="H1349">
            <v>597.56721496598641</v>
          </cell>
          <cell r="I1349">
            <v>124</v>
          </cell>
          <cell r="J1349">
            <v>675.84060199069916</v>
          </cell>
          <cell r="L1349">
            <v>0</v>
          </cell>
          <cell r="M1349">
            <v>5.2182258016475194</v>
          </cell>
          <cell r="N1349">
            <v>5.4822680272108846</v>
          </cell>
        </row>
        <row r="1350">
          <cell r="B1350">
            <v>3054968710202</v>
          </cell>
          <cell r="C1350">
            <v>199</v>
          </cell>
          <cell r="F1350">
            <v>667.24196653731235</v>
          </cell>
          <cell r="I1350">
            <v>199</v>
          </cell>
          <cell r="J1350">
            <v>667.24196653731235</v>
          </cell>
          <cell r="L1350">
            <v>3.3529747062176498</v>
          </cell>
          <cell r="M1350">
            <v>0</v>
          </cell>
          <cell r="N1350">
            <v>0</v>
          </cell>
        </row>
        <row r="1351">
          <cell r="B1351" t="str">
            <v>30560701605P5</v>
          </cell>
          <cell r="E1351">
            <v>143</v>
          </cell>
          <cell r="H1351">
            <v>658.08720440557181</v>
          </cell>
          <cell r="I1351">
            <v>143</v>
          </cell>
          <cell r="J1351">
            <v>658.08720440557181</v>
          </cell>
          <cell r="L1351">
            <v>0</v>
          </cell>
          <cell r="M1351">
            <v>0</v>
          </cell>
          <cell r="N1351">
            <v>4.6020084224165858</v>
          </cell>
        </row>
        <row r="1352">
          <cell r="B1352" t="str">
            <v>30560701511P5</v>
          </cell>
          <cell r="D1352">
            <v>680</v>
          </cell>
          <cell r="G1352">
            <v>657.60517799352749</v>
          </cell>
          <cell r="I1352">
            <v>680</v>
          </cell>
          <cell r="J1352">
            <v>657.60517799352749</v>
          </cell>
          <cell r="L1352">
            <v>0</v>
          </cell>
          <cell r="M1352">
            <v>0.96706643822577576</v>
          </cell>
          <cell r="N1352">
            <v>0</v>
          </cell>
        </row>
        <row r="1353">
          <cell r="B1353">
            <v>3056070150155</v>
          </cell>
          <cell r="D1353">
            <v>480</v>
          </cell>
          <cell r="E1353">
            <v>480</v>
          </cell>
          <cell r="G1353">
            <v>318.29920492531289</v>
          </cell>
          <cell r="H1353">
            <v>334.40514469453376</v>
          </cell>
          <cell r="I1353">
            <v>960</v>
          </cell>
          <cell r="J1353">
            <v>652.70434961984665</v>
          </cell>
          <cell r="L1353">
            <v>0</v>
          </cell>
          <cell r="M1353">
            <v>0.66312334359440184</v>
          </cell>
          <cell r="N1353">
            <v>0.69667738478027863</v>
          </cell>
        </row>
        <row r="1354">
          <cell r="B1354" t="str">
            <v>30560701512P4</v>
          </cell>
          <cell r="C1354">
            <v>77</v>
          </cell>
          <cell r="D1354">
            <v>120</v>
          </cell>
          <cell r="F1354">
            <v>152.76189895722487</v>
          </cell>
          <cell r="G1354">
            <v>497.63563677898333</v>
          </cell>
          <cell r="I1354">
            <v>197</v>
          </cell>
          <cell r="J1354">
            <v>650.39753573620817</v>
          </cell>
          <cell r="L1354">
            <v>1.9839207656782452</v>
          </cell>
          <cell r="M1354">
            <v>4.146963639824861</v>
          </cell>
          <cell r="N1354">
            <v>0</v>
          </cell>
        </row>
        <row r="1355">
          <cell r="B1355" t="str">
            <v>305496489030GR0</v>
          </cell>
          <cell r="E1355">
            <v>105</v>
          </cell>
          <cell r="H1355">
            <v>650.38926848874587</v>
          </cell>
          <cell r="I1355">
            <v>105</v>
          </cell>
          <cell r="J1355">
            <v>650.38926848874587</v>
          </cell>
          <cell r="L1355">
            <v>0</v>
          </cell>
          <cell r="M1355">
            <v>0</v>
          </cell>
          <cell r="N1355">
            <v>6.1941835094166278</v>
          </cell>
        </row>
        <row r="1356">
          <cell r="B1356">
            <v>3047339850002</v>
          </cell>
          <cell r="C1356">
            <v>920</v>
          </cell>
          <cell r="D1356">
            <v>820</v>
          </cell>
          <cell r="E1356">
            <v>800</v>
          </cell>
          <cell r="F1356">
            <v>539.53613194826198</v>
          </cell>
          <cell r="G1356">
            <v>50.732914525033308</v>
          </cell>
          <cell r="H1356">
            <v>52</v>
          </cell>
          <cell r="I1356">
            <v>2540</v>
          </cell>
          <cell r="J1356">
            <v>642.26904647329525</v>
          </cell>
          <cell r="L1356">
            <v>0.58645231733506742</v>
          </cell>
          <cell r="M1356">
            <v>6.1869407957357694E-2</v>
          </cell>
          <cell r="N1356">
            <v>6.5000000000000002E-2</v>
          </cell>
        </row>
        <row r="1357">
          <cell r="B1357">
            <v>1012601950000</v>
          </cell>
          <cell r="E1357">
            <v>108</v>
          </cell>
          <cell r="H1357">
            <v>641.82857142857131</v>
          </cell>
          <cell r="I1357">
            <v>108</v>
          </cell>
          <cell r="J1357">
            <v>641.82857142857131</v>
          </cell>
          <cell r="L1357">
            <v>0</v>
          </cell>
          <cell r="M1357">
            <v>0</v>
          </cell>
          <cell r="N1357">
            <v>5.9428571428571422</v>
          </cell>
        </row>
        <row r="1358">
          <cell r="B1358">
            <v>2011066140071</v>
          </cell>
          <cell r="C1358">
            <v>322</v>
          </cell>
          <cell r="F1358">
            <v>641.80875820966855</v>
          </cell>
          <cell r="I1358">
            <v>322</v>
          </cell>
          <cell r="J1358">
            <v>641.80875820966855</v>
          </cell>
          <cell r="L1358">
            <v>1.9931949012722625</v>
          </cell>
          <cell r="M1358">
            <v>0</v>
          </cell>
          <cell r="N1358">
            <v>0</v>
          </cell>
        </row>
        <row r="1359">
          <cell r="B1359" t="str">
            <v>30110702621P8</v>
          </cell>
          <cell r="D1359">
            <v>67</v>
          </cell>
          <cell r="G1359">
            <v>640.1675233200076</v>
          </cell>
          <cell r="I1359">
            <v>67</v>
          </cell>
          <cell r="J1359">
            <v>640.1675233200076</v>
          </cell>
          <cell r="L1359">
            <v>0</v>
          </cell>
          <cell r="M1359">
            <v>9.5547391540299635</v>
          </cell>
          <cell r="N1359">
            <v>0</v>
          </cell>
        </row>
        <row r="1360">
          <cell r="B1360" t="str">
            <v>30560701540P4</v>
          </cell>
          <cell r="C1360">
            <v>230</v>
          </cell>
          <cell r="D1360">
            <v>45</v>
          </cell>
          <cell r="F1360">
            <v>498.15468532836582</v>
          </cell>
          <cell r="G1360">
            <v>140.44545973729296</v>
          </cell>
          <cell r="I1360">
            <v>275</v>
          </cell>
          <cell r="J1360">
            <v>638.60014506565881</v>
          </cell>
          <cell r="L1360">
            <v>2.1658899362102861</v>
          </cell>
          <cell r="M1360">
            <v>3.1210102163842879</v>
          </cell>
          <cell r="N1360">
            <v>0</v>
          </cell>
        </row>
        <row r="1361">
          <cell r="B1361">
            <v>3056546850000</v>
          </cell>
          <cell r="C1361">
            <v>81</v>
          </cell>
          <cell r="D1361">
            <v>135</v>
          </cell>
          <cell r="E1361">
            <v>54</v>
          </cell>
          <cell r="F1361">
            <v>290.96876187879525</v>
          </cell>
          <cell r="G1361">
            <v>243.41192787794731</v>
          </cell>
          <cell r="H1361">
            <v>102.29142857142857</v>
          </cell>
          <cell r="I1361">
            <v>270</v>
          </cell>
          <cell r="J1361">
            <v>636.67211832817111</v>
          </cell>
          <cell r="L1361">
            <v>3.5922069367752498</v>
          </cell>
          <cell r="M1361">
            <v>1.8030513176144245</v>
          </cell>
          <cell r="N1361">
            <v>1.8942857142857141</v>
          </cell>
        </row>
        <row r="1362">
          <cell r="B1362">
            <v>2000367120005</v>
          </cell>
          <cell r="D1362">
            <v>16000</v>
          </cell>
          <cell r="G1362">
            <v>635.19767122285725</v>
          </cell>
          <cell r="I1362">
            <v>16000</v>
          </cell>
          <cell r="J1362">
            <v>635.19767122285725</v>
          </cell>
          <cell r="L1362">
            <v>0</v>
          </cell>
          <cell r="M1362">
            <v>3.9699854451428582E-2</v>
          </cell>
          <cell r="N1362">
            <v>0</v>
          </cell>
        </row>
        <row r="1363">
          <cell r="B1363">
            <v>2000267120005</v>
          </cell>
          <cell r="D1363">
            <v>16000</v>
          </cell>
          <cell r="G1363">
            <v>635.19767122285725</v>
          </cell>
          <cell r="I1363">
            <v>16000</v>
          </cell>
          <cell r="J1363">
            <v>635.19767122285725</v>
          </cell>
          <cell r="L1363">
            <v>0</v>
          </cell>
          <cell r="M1363">
            <v>3.9699854451428582E-2</v>
          </cell>
          <cell r="N1363">
            <v>0</v>
          </cell>
        </row>
        <row r="1364">
          <cell r="B1364">
            <v>2000467120004</v>
          </cell>
          <cell r="D1364">
            <v>16000</v>
          </cell>
          <cell r="G1364">
            <v>635.19767122285725</v>
          </cell>
          <cell r="I1364">
            <v>16000</v>
          </cell>
          <cell r="J1364">
            <v>635.19767122285725</v>
          </cell>
          <cell r="L1364">
            <v>0</v>
          </cell>
          <cell r="M1364">
            <v>3.9699854451428582E-2</v>
          </cell>
          <cell r="N1364">
            <v>0</v>
          </cell>
        </row>
        <row r="1365">
          <cell r="B1365">
            <v>2000567120004</v>
          </cell>
          <cell r="D1365">
            <v>16000</v>
          </cell>
          <cell r="G1365">
            <v>635.19767122285725</v>
          </cell>
          <cell r="I1365">
            <v>16000</v>
          </cell>
          <cell r="J1365">
            <v>635.19767122285725</v>
          </cell>
          <cell r="L1365">
            <v>0</v>
          </cell>
          <cell r="M1365">
            <v>3.9699854451428582E-2</v>
          </cell>
          <cell r="N1365">
            <v>0</v>
          </cell>
        </row>
        <row r="1366">
          <cell r="B1366">
            <v>2000767620002</v>
          </cell>
          <cell r="C1366">
            <v>4094</v>
          </cell>
          <cell r="D1366">
            <v>174</v>
          </cell>
          <cell r="F1366">
            <v>605.73971167014645</v>
          </cell>
          <cell r="G1366">
            <v>27.888971065610139</v>
          </cell>
          <cell r="I1366">
            <v>4268</v>
          </cell>
          <cell r="J1366">
            <v>633.62868273575657</v>
          </cell>
          <cell r="L1366">
            <v>0.14795791687106655</v>
          </cell>
          <cell r="M1366">
            <v>0.1602814429058054</v>
          </cell>
          <cell r="N1366">
            <v>0</v>
          </cell>
        </row>
        <row r="1367">
          <cell r="B1367" t="str">
            <v>30110702611P5</v>
          </cell>
          <cell r="D1367">
            <v>32</v>
          </cell>
          <cell r="G1367">
            <v>633.54273748334276</v>
          </cell>
          <cell r="I1367">
            <v>32</v>
          </cell>
          <cell r="J1367">
            <v>633.54273748334276</v>
          </cell>
          <cell r="L1367">
            <v>0</v>
          </cell>
          <cell r="M1367">
            <v>19.798210546354461</v>
          </cell>
          <cell r="N1367">
            <v>0</v>
          </cell>
        </row>
        <row r="1368">
          <cell r="B1368">
            <v>2002467561578</v>
          </cell>
          <cell r="C1368">
            <v>1189</v>
          </cell>
          <cell r="D1368">
            <v>92</v>
          </cell>
          <cell r="F1368">
            <v>582.95893724753</v>
          </cell>
          <cell r="G1368">
            <v>48.863995207627688</v>
          </cell>
          <cell r="I1368">
            <v>1281</v>
          </cell>
          <cell r="J1368">
            <v>631.82293245515768</v>
          </cell>
          <cell r="L1368">
            <v>0.49029347119220351</v>
          </cell>
          <cell r="M1368">
            <v>0.53113038269160529</v>
          </cell>
          <cell r="N1368">
            <v>0</v>
          </cell>
        </row>
        <row r="1369">
          <cell r="B1369">
            <v>3011061730000</v>
          </cell>
          <cell r="C1369">
            <v>80</v>
          </cell>
          <cell r="D1369">
            <v>80</v>
          </cell>
          <cell r="E1369">
            <v>160</v>
          </cell>
          <cell r="F1369">
            <v>167.64873531088253</v>
          </cell>
          <cell r="G1369">
            <v>149.20681224757874</v>
          </cell>
          <cell r="H1369">
            <v>313.51335389461246</v>
          </cell>
          <cell r="I1369">
            <v>320</v>
          </cell>
          <cell r="J1369">
            <v>630.3689014530737</v>
          </cell>
          <cell r="L1369">
            <v>2.0956091913860315</v>
          </cell>
          <cell r="M1369">
            <v>1.8650851530947343</v>
          </cell>
          <cell r="N1369">
            <v>1.959458461841328</v>
          </cell>
        </row>
        <row r="1370">
          <cell r="B1370">
            <v>3047369052208</v>
          </cell>
          <cell r="E1370">
            <v>205</v>
          </cell>
          <cell r="H1370">
            <v>630.0709213749808</v>
          </cell>
          <cell r="I1370">
            <v>205</v>
          </cell>
          <cell r="J1370">
            <v>630.0709213749808</v>
          </cell>
          <cell r="L1370">
            <v>0</v>
          </cell>
          <cell r="M1370">
            <v>0</v>
          </cell>
          <cell r="N1370">
            <v>3.0735166896340527</v>
          </cell>
        </row>
        <row r="1371">
          <cell r="B1371" t="str">
            <v>305496489090G</v>
          </cell>
          <cell r="C1371">
            <v>168</v>
          </cell>
          <cell r="F1371">
            <v>629.84340250642322</v>
          </cell>
          <cell r="I1371">
            <v>168</v>
          </cell>
          <cell r="J1371">
            <v>629.84340250642322</v>
          </cell>
          <cell r="L1371">
            <v>3.7490678720620432</v>
          </cell>
          <cell r="M1371">
            <v>0</v>
          </cell>
          <cell r="N1371">
            <v>0</v>
          </cell>
        </row>
        <row r="1372">
          <cell r="B1372">
            <v>2002570430000</v>
          </cell>
          <cell r="E1372">
            <v>6000</v>
          </cell>
          <cell r="H1372">
            <v>629.57142857142856</v>
          </cell>
          <cell r="I1372">
            <v>6000</v>
          </cell>
          <cell r="J1372">
            <v>629.57142857142856</v>
          </cell>
          <cell r="L1372">
            <v>0</v>
          </cell>
          <cell r="M1372">
            <v>0</v>
          </cell>
          <cell r="N1372">
            <v>0.10492857142857143</v>
          </cell>
        </row>
        <row r="1373">
          <cell r="B1373">
            <v>3037033795570</v>
          </cell>
          <cell r="C1373">
            <v>400</v>
          </cell>
          <cell r="D1373">
            <v>200</v>
          </cell>
          <cell r="F1373">
            <v>178.6746573348087</v>
          </cell>
          <cell r="G1373">
            <v>447.74414620217016</v>
          </cell>
          <cell r="I1373">
            <v>600</v>
          </cell>
          <cell r="J1373">
            <v>626.41880353697888</v>
          </cell>
          <cell r="L1373">
            <v>0.44668664333702174</v>
          </cell>
          <cell r="M1373">
            <v>2.2387207310108508</v>
          </cell>
          <cell r="N1373">
            <v>0</v>
          </cell>
        </row>
        <row r="1374">
          <cell r="B1374">
            <v>2047343650000</v>
          </cell>
          <cell r="C1374">
            <v>23100</v>
          </cell>
          <cell r="F1374">
            <v>623.66681796673674</v>
          </cell>
          <cell r="I1374">
            <v>23100</v>
          </cell>
          <cell r="J1374">
            <v>623.66681796673674</v>
          </cell>
          <cell r="L1374">
            <v>2.6998563548343582E-2</v>
          </cell>
          <cell r="M1374">
            <v>0</v>
          </cell>
          <cell r="N1374">
            <v>0</v>
          </cell>
        </row>
        <row r="1375">
          <cell r="B1375" t="str">
            <v>305496762120LR0</v>
          </cell>
          <cell r="E1375">
            <v>80</v>
          </cell>
          <cell r="H1375">
            <v>621.97210009405694</v>
          </cell>
          <cell r="I1375">
            <v>80</v>
          </cell>
          <cell r="J1375">
            <v>621.97210009405694</v>
          </cell>
          <cell r="L1375">
            <v>0</v>
          </cell>
          <cell r="M1375">
            <v>0</v>
          </cell>
          <cell r="N1375">
            <v>7.7746512511757118</v>
          </cell>
        </row>
        <row r="1376">
          <cell r="B1376">
            <v>2001269640001</v>
          </cell>
          <cell r="C1376">
            <v>855</v>
          </cell>
          <cell r="D1376">
            <v>393</v>
          </cell>
          <cell r="E1376">
            <v>531</v>
          </cell>
          <cell r="F1376">
            <v>351.58786660008667</v>
          </cell>
          <cell r="G1376">
            <v>111.41496349409883</v>
          </cell>
          <cell r="H1376">
            <v>158.154986522911</v>
          </cell>
          <cell r="I1376">
            <v>1779</v>
          </cell>
          <cell r="J1376">
            <v>621.1578166170965</v>
          </cell>
          <cell r="L1376">
            <v>0.41121387906442886</v>
          </cell>
          <cell r="M1376">
            <v>0.28349863484503518</v>
          </cell>
          <cell r="N1376">
            <v>0.29784366576819399</v>
          </cell>
        </row>
        <row r="1377">
          <cell r="B1377">
            <v>2000768330501</v>
          </cell>
          <cell r="C1377">
            <v>1632</v>
          </cell>
          <cell r="D1377">
            <v>838</v>
          </cell>
          <cell r="E1377">
            <v>203</v>
          </cell>
          <cell r="F1377">
            <v>483.45087224457131</v>
          </cell>
          <cell r="G1377">
            <v>104.81111294123801</v>
          </cell>
          <cell r="H1377">
            <v>26.674528301886788</v>
          </cell>
          <cell r="I1377">
            <v>2673</v>
          </cell>
          <cell r="J1377">
            <v>614.93651348769606</v>
          </cell>
          <cell r="L1377">
            <v>0.29623215211064419</v>
          </cell>
          <cell r="M1377">
            <v>0.12507292713751553</v>
          </cell>
          <cell r="N1377">
            <v>0.13140161725067384</v>
          </cell>
        </row>
        <row r="1378">
          <cell r="B1378">
            <v>2001269641101</v>
          </cell>
          <cell r="C1378">
            <v>743</v>
          </cell>
          <cell r="D1378">
            <v>285</v>
          </cell>
          <cell r="E1378">
            <v>764</v>
          </cell>
          <cell r="F1378">
            <v>305.53191214487066</v>
          </cell>
          <cell r="G1378">
            <v>80.797110930835032</v>
          </cell>
          <cell r="H1378">
            <v>227.55256064690022</v>
          </cell>
          <cell r="I1378">
            <v>1792</v>
          </cell>
          <cell r="J1378">
            <v>613.88158372260591</v>
          </cell>
          <cell r="L1378">
            <v>0.41121387906442886</v>
          </cell>
          <cell r="M1378">
            <v>0.28349863484503518</v>
          </cell>
          <cell r="N1378">
            <v>0.29784366576819399</v>
          </cell>
        </row>
        <row r="1379">
          <cell r="B1379">
            <v>2001769090202</v>
          </cell>
          <cell r="D1379">
            <v>2837</v>
          </cell>
          <cell r="G1379">
            <v>613.2025709177708</v>
          </cell>
          <cell r="I1379">
            <v>2837</v>
          </cell>
          <cell r="J1379">
            <v>613.2025709177708</v>
          </cell>
          <cell r="L1379">
            <v>0</v>
          </cell>
          <cell r="M1379">
            <v>0.21614472009791005</v>
          </cell>
          <cell r="N1379">
            <v>0</v>
          </cell>
        </row>
        <row r="1380">
          <cell r="B1380" t="str">
            <v>301106797390IR0</v>
          </cell>
          <cell r="C1380">
            <v>112</v>
          </cell>
          <cell r="F1380">
            <v>612.1190623670941</v>
          </cell>
          <cell r="I1380">
            <v>112</v>
          </cell>
          <cell r="J1380">
            <v>612.1190623670941</v>
          </cell>
          <cell r="L1380">
            <v>5.465348771134769</v>
          </cell>
          <cell r="M1380">
            <v>0</v>
          </cell>
          <cell r="N1380">
            <v>0</v>
          </cell>
        </row>
        <row r="1381">
          <cell r="B1381">
            <v>2056064150008</v>
          </cell>
          <cell r="C1381">
            <v>20000</v>
          </cell>
          <cell r="F1381">
            <v>610.49445122642123</v>
          </cell>
          <cell r="I1381">
            <v>20000</v>
          </cell>
          <cell r="J1381">
            <v>610.49445122642123</v>
          </cell>
          <cell r="L1381">
            <v>3.0524722561321063E-2</v>
          </cell>
          <cell r="M1381">
            <v>0</v>
          </cell>
          <cell r="N1381">
            <v>0</v>
          </cell>
        </row>
        <row r="1382">
          <cell r="B1382" t="str">
            <v>30110702612P4</v>
          </cell>
          <cell r="D1382">
            <v>10</v>
          </cell>
          <cell r="G1382">
            <v>609.17570911859889</v>
          </cell>
          <cell r="I1382">
            <v>10</v>
          </cell>
          <cell r="J1382">
            <v>609.17570911859889</v>
          </cell>
          <cell r="L1382">
            <v>0</v>
          </cell>
          <cell r="M1382">
            <v>60.91757091185989</v>
          </cell>
          <cell r="N1382">
            <v>0</v>
          </cell>
        </row>
        <row r="1383">
          <cell r="B1383" t="str">
            <v>301106797380IR0</v>
          </cell>
          <cell r="C1383">
            <v>112</v>
          </cell>
          <cell r="F1383">
            <v>608.36373069613035</v>
          </cell>
          <cell r="I1383">
            <v>112</v>
          </cell>
          <cell r="J1383">
            <v>608.36373069613035</v>
          </cell>
          <cell r="L1383">
            <v>5.4318190240725928</v>
          </cell>
          <cell r="M1383">
            <v>0</v>
          </cell>
          <cell r="N1383">
            <v>0</v>
          </cell>
        </row>
        <row r="1384">
          <cell r="B1384">
            <v>2000268095503</v>
          </cell>
          <cell r="C1384">
            <v>53</v>
          </cell>
          <cell r="D1384">
            <v>275</v>
          </cell>
          <cell r="E1384">
            <v>121</v>
          </cell>
          <cell r="F1384">
            <v>68.486038564603163</v>
          </cell>
          <cell r="G1384">
            <v>369.17358993423341</v>
          </cell>
          <cell r="H1384">
            <v>170.65566037735849</v>
          </cell>
          <cell r="I1384">
            <v>449</v>
          </cell>
          <cell r="J1384">
            <v>608.31528887619504</v>
          </cell>
          <cell r="L1384">
            <v>1.2921894068793049</v>
          </cell>
          <cell r="M1384">
            <v>1.3424494179426669</v>
          </cell>
          <cell r="N1384">
            <v>1.4103773584905661</v>
          </cell>
        </row>
        <row r="1385">
          <cell r="B1385">
            <v>2000170150005</v>
          </cell>
          <cell r="E1385">
            <v>10000</v>
          </cell>
          <cell r="H1385">
            <v>604.44743935309975</v>
          </cell>
          <cell r="I1385">
            <v>10000</v>
          </cell>
          <cell r="J1385">
            <v>604.44743935309975</v>
          </cell>
          <cell r="L1385">
            <v>0</v>
          </cell>
          <cell r="M1385">
            <v>0</v>
          </cell>
          <cell r="N1385">
            <v>6.0444743935309977E-2</v>
          </cell>
        </row>
        <row r="1386">
          <cell r="B1386" t="str">
            <v>30110702610P6</v>
          </cell>
          <cell r="D1386">
            <v>30</v>
          </cell>
          <cell r="G1386">
            <v>593.9463163906338</v>
          </cell>
          <cell r="I1386">
            <v>30</v>
          </cell>
          <cell r="J1386">
            <v>593.9463163906338</v>
          </cell>
          <cell r="L1386">
            <v>0</v>
          </cell>
          <cell r="M1386">
            <v>19.798210546354461</v>
          </cell>
          <cell r="N1386">
            <v>0</v>
          </cell>
        </row>
        <row r="1387">
          <cell r="B1387">
            <v>3011069972003</v>
          </cell>
          <cell r="C1387">
            <v>120</v>
          </cell>
          <cell r="F1387">
            <v>593.58706062820158</v>
          </cell>
          <cell r="I1387">
            <v>120</v>
          </cell>
          <cell r="J1387">
            <v>593.58706062820158</v>
          </cell>
          <cell r="L1387">
            <v>4.9465588385683468</v>
          </cell>
          <cell r="M1387">
            <v>0</v>
          </cell>
          <cell r="N1387">
            <v>0</v>
          </cell>
        </row>
        <row r="1388">
          <cell r="B1388">
            <v>2000169920005</v>
          </cell>
          <cell r="E1388">
            <v>1432</v>
          </cell>
          <cell r="H1388">
            <v>590.36994609164401</v>
          </cell>
          <cell r="I1388">
            <v>1432</v>
          </cell>
          <cell r="J1388">
            <v>590.36994609164401</v>
          </cell>
          <cell r="L1388">
            <v>0</v>
          </cell>
          <cell r="M1388">
            <v>0</v>
          </cell>
          <cell r="N1388">
            <v>0.4122695154271257</v>
          </cell>
        </row>
        <row r="1389">
          <cell r="B1389">
            <v>1012601970000</v>
          </cell>
          <cell r="E1389">
            <v>98.5</v>
          </cell>
          <cell r="H1389">
            <v>585.37142857142851</v>
          </cell>
          <cell r="I1389">
            <v>98.5</v>
          </cell>
          <cell r="J1389">
            <v>585.37142857142851</v>
          </cell>
          <cell r="L1389">
            <v>0</v>
          </cell>
          <cell r="M1389">
            <v>0</v>
          </cell>
          <cell r="N1389">
            <v>5.9428571428571422</v>
          </cell>
        </row>
        <row r="1390">
          <cell r="B1390">
            <v>2000770440003</v>
          </cell>
          <cell r="E1390">
            <v>987</v>
          </cell>
          <cell r="H1390">
            <v>579.2971698113206</v>
          </cell>
          <cell r="I1390">
            <v>987</v>
          </cell>
          <cell r="J1390">
            <v>579.2971698113206</v>
          </cell>
          <cell r="L1390">
            <v>0</v>
          </cell>
          <cell r="M1390">
            <v>0</v>
          </cell>
          <cell r="N1390">
            <v>0.58692722371967643</v>
          </cell>
        </row>
        <row r="1391">
          <cell r="B1391" t="str">
            <v>30560701551P5</v>
          </cell>
          <cell r="D1391">
            <v>59</v>
          </cell>
          <cell r="E1391">
            <v>524</v>
          </cell>
          <cell r="G1391">
            <v>55.904500141766817</v>
          </cell>
          <cell r="H1391">
            <v>521.63105682787591</v>
          </cell>
          <cell r="I1391">
            <v>583</v>
          </cell>
          <cell r="J1391">
            <v>577.5355569696427</v>
          </cell>
          <cell r="L1391">
            <v>0</v>
          </cell>
          <cell r="M1391">
            <v>0.94753390070791221</v>
          </cell>
          <cell r="N1391">
            <v>0.99547911608373263</v>
          </cell>
        </row>
        <row r="1392">
          <cell r="B1392">
            <v>3057062442205</v>
          </cell>
          <cell r="E1392">
            <v>175</v>
          </cell>
          <cell r="H1392">
            <v>576.87499999999989</v>
          </cell>
          <cell r="I1392">
            <v>175</v>
          </cell>
          <cell r="J1392">
            <v>576.87499999999989</v>
          </cell>
          <cell r="L1392">
            <v>0</v>
          </cell>
          <cell r="M1392">
            <v>0</v>
          </cell>
          <cell r="N1392">
            <v>3.2964285714285708</v>
          </cell>
        </row>
        <row r="1393">
          <cell r="B1393">
            <v>2002169931303</v>
          </cell>
          <cell r="C1393">
            <v>62</v>
          </cell>
          <cell r="F1393">
            <v>574.13365476607032</v>
          </cell>
          <cell r="I1393">
            <v>62</v>
          </cell>
          <cell r="J1393">
            <v>574.13365476607032</v>
          </cell>
          <cell r="L1393">
            <v>9.2602202381624252</v>
          </cell>
          <cell r="M1393">
            <v>0</v>
          </cell>
          <cell r="N1393">
            <v>0</v>
          </cell>
        </row>
        <row r="1394">
          <cell r="B1394">
            <v>2001768040203</v>
          </cell>
          <cell r="C1394">
            <v>71</v>
          </cell>
          <cell r="D1394">
            <v>4207</v>
          </cell>
          <cell r="F1394">
            <v>8.6466290301082811</v>
          </cell>
          <cell r="G1394">
            <v>562.91635589114321</v>
          </cell>
          <cell r="I1394">
            <v>4278</v>
          </cell>
          <cell r="J1394">
            <v>571.56298492125154</v>
          </cell>
          <cell r="L1394">
            <v>0.12178350746631382</v>
          </cell>
          <cell r="M1394">
            <v>0.1338046959570105</v>
          </cell>
          <cell r="N1394">
            <v>0</v>
          </cell>
        </row>
        <row r="1395">
          <cell r="B1395" t="str">
            <v>3054953700004R0</v>
          </cell>
          <cell r="D1395">
            <v>240</v>
          </cell>
          <cell r="E1395">
            <v>120</v>
          </cell>
          <cell r="G1395">
            <v>370.64521434959266</v>
          </cell>
          <cell r="H1395">
            <v>194.69993109784104</v>
          </cell>
          <cell r="I1395">
            <v>360</v>
          </cell>
          <cell r="J1395">
            <v>565.34514544743365</v>
          </cell>
          <cell r="L1395">
            <v>0</v>
          </cell>
          <cell r="M1395">
            <v>1.5443550597899693</v>
          </cell>
          <cell r="N1395">
            <v>1.622499425815342</v>
          </cell>
        </row>
        <row r="1396">
          <cell r="B1396">
            <v>3054969331194</v>
          </cell>
          <cell r="C1396">
            <v>192</v>
          </cell>
          <cell r="F1396">
            <v>563.29975064456528</v>
          </cell>
          <cell r="I1396">
            <v>192</v>
          </cell>
          <cell r="J1396">
            <v>563.29975064456528</v>
          </cell>
          <cell r="L1396">
            <v>2.9338528679404443</v>
          </cell>
          <cell r="M1396">
            <v>0</v>
          </cell>
          <cell r="N1396">
            <v>0</v>
          </cell>
        </row>
        <row r="1397">
          <cell r="B1397" t="str">
            <v>301106798220H</v>
          </cell>
          <cell r="D1397">
            <v>80</v>
          </cell>
          <cell r="G1397">
            <v>559.83247667999228</v>
          </cell>
          <cell r="I1397">
            <v>80</v>
          </cell>
          <cell r="J1397">
            <v>559.83247667999228</v>
          </cell>
          <cell r="L1397">
            <v>0</v>
          </cell>
          <cell r="M1397">
            <v>6.9979059584999037</v>
          </cell>
          <cell r="N1397">
            <v>0</v>
          </cell>
        </row>
        <row r="1398">
          <cell r="B1398">
            <v>3011070261008</v>
          </cell>
          <cell r="E1398">
            <v>81</v>
          </cell>
          <cell r="H1398">
            <v>554.45185010499381</v>
          </cell>
          <cell r="I1398">
            <v>81</v>
          </cell>
          <cell r="J1398">
            <v>554.45185010499381</v>
          </cell>
          <cell r="L1398">
            <v>0</v>
          </cell>
          <cell r="M1398">
            <v>0</v>
          </cell>
          <cell r="N1398">
            <v>6.8450845691974544</v>
          </cell>
        </row>
        <row r="1399">
          <cell r="B1399">
            <v>3054969920294</v>
          </cell>
          <cell r="C1399">
            <v>500</v>
          </cell>
          <cell r="F1399">
            <v>550.38527114424346</v>
          </cell>
          <cell r="I1399">
            <v>500</v>
          </cell>
          <cell r="J1399">
            <v>550.38527114424346</v>
          </cell>
          <cell r="L1399">
            <v>1.100770542288487</v>
          </cell>
          <cell r="M1399">
            <v>0</v>
          </cell>
          <cell r="N1399">
            <v>0</v>
          </cell>
        </row>
        <row r="1400">
          <cell r="B1400">
            <v>3047368921104</v>
          </cell>
          <cell r="C1400">
            <v>102</v>
          </cell>
          <cell r="E1400">
            <v>51</v>
          </cell>
          <cell r="F1400">
            <v>361.6686166861669</v>
          </cell>
          <cell r="H1400">
            <v>184.39818926766847</v>
          </cell>
          <cell r="I1400">
            <v>153</v>
          </cell>
          <cell r="J1400">
            <v>546.06680595383534</v>
          </cell>
          <cell r="L1400">
            <v>3.5457707518251658</v>
          </cell>
          <cell r="M1400">
            <v>0</v>
          </cell>
          <cell r="N1400">
            <v>3.6156507699542839</v>
          </cell>
        </row>
        <row r="1401">
          <cell r="B1401" t="str">
            <v>305496809060C</v>
          </cell>
          <cell r="E1401">
            <v>60</v>
          </cell>
          <cell r="H1401">
            <v>545.81317671763236</v>
          </cell>
          <cell r="I1401">
            <v>60</v>
          </cell>
          <cell r="J1401">
            <v>545.81317671763236</v>
          </cell>
          <cell r="L1401">
            <v>0</v>
          </cell>
          <cell r="M1401">
            <v>0</v>
          </cell>
          <cell r="N1401">
            <v>9.0968862786272062</v>
          </cell>
        </row>
        <row r="1402">
          <cell r="B1402">
            <v>2037133675501</v>
          </cell>
          <cell r="C1402">
            <v>30000</v>
          </cell>
          <cell r="F1402">
            <v>543.27679791781259</v>
          </cell>
          <cell r="I1402">
            <v>30000</v>
          </cell>
          <cell r="J1402">
            <v>543.27679791781259</v>
          </cell>
          <cell r="L1402">
            <v>1.8109226597260421E-2</v>
          </cell>
          <cell r="M1402">
            <v>0</v>
          </cell>
          <cell r="N1402">
            <v>0</v>
          </cell>
        </row>
        <row r="1403">
          <cell r="B1403">
            <v>2000270150000</v>
          </cell>
          <cell r="E1403">
            <v>13000</v>
          </cell>
          <cell r="H1403">
            <v>543.21428571428567</v>
          </cell>
          <cell r="I1403">
            <v>13000</v>
          </cell>
          <cell r="J1403">
            <v>543.21428571428567</v>
          </cell>
          <cell r="L1403">
            <v>0</v>
          </cell>
          <cell r="M1403">
            <v>0</v>
          </cell>
          <cell r="N1403">
            <v>4.178571428571428E-2</v>
          </cell>
        </row>
        <row r="1404">
          <cell r="B1404">
            <v>3047354580004</v>
          </cell>
          <cell r="C1404">
            <v>1200</v>
          </cell>
          <cell r="D1404">
            <v>600</v>
          </cell>
          <cell r="E1404">
            <v>600</v>
          </cell>
          <cell r="F1404">
            <v>455.90857653890049</v>
          </cell>
          <cell r="G1404">
            <v>42.424736885045277</v>
          </cell>
          <cell r="H1404">
            <v>44.571428571428562</v>
          </cell>
          <cell r="I1404">
            <v>2400</v>
          </cell>
          <cell r="J1404">
            <v>542.90474199537437</v>
          </cell>
          <cell r="L1404">
            <v>0.37992381378241707</v>
          </cell>
          <cell r="M1404">
            <v>7.0707894808408792E-2</v>
          </cell>
          <cell r="N1404">
            <v>7.4285714285714274E-2</v>
          </cell>
        </row>
        <row r="1405">
          <cell r="B1405" t="str">
            <v>305496809040C</v>
          </cell>
          <cell r="E1405">
            <v>60</v>
          </cell>
          <cell r="H1405">
            <v>541.61210545311383</v>
          </cell>
          <cell r="I1405">
            <v>60</v>
          </cell>
          <cell r="J1405">
            <v>541.61210545311383</v>
          </cell>
          <cell r="L1405">
            <v>0</v>
          </cell>
          <cell r="M1405">
            <v>0</v>
          </cell>
          <cell r="N1405">
            <v>9.0268684242185646</v>
          </cell>
        </row>
        <row r="1406">
          <cell r="B1406" t="str">
            <v>301106756R50F</v>
          </cell>
          <cell r="C1406">
            <v>24</v>
          </cell>
          <cell r="D1406">
            <v>36</v>
          </cell>
          <cell r="E1406">
            <v>12</v>
          </cell>
          <cell r="F1406">
            <v>179.65238475914171</v>
          </cell>
          <cell r="G1406">
            <v>265.80445964169076</v>
          </cell>
          <cell r="H1406">
            <v>93.084721766520119</v>
          </cell>
          <cell r="I1406">
            <v>72</v>
          </cell>
          <cell r="J1406">
            <v>538.54156616735258</v>
          </cell>
          <cell r="L1406">
            <v>7.4855160316309046</v>
          </cell>
          <cell r="M1406">
            <v>7.3834572122691879</v>
          </cell>
          <cell r="N1406">
            <v>7.7570601472100096</v>
          </cell>
        </row>
        <row r="1407">
          <cell r="B1407" t="str">
            <v>305496762020LR0</v>
          </cell>
          <cell r="D1407">
            <v>25</v>
          </cell>
          <cell r="E1407">
            <v>50</v>
          </cell>
          <cell r="G1407">
            <v>172.91736255579872</v>
          </cell>
          <cell r="H1407">
            <v>363.33396220224421</v>
          </cell>
          <cell r="I1407">
            <v>75</v>
          </cell>
          <cell r="J1407">
            <v>536.25132475804298</v>
          </cell>
          <cell r="L1407">
            <v>0</v>
          </cell>
          <cell r="M1407">
            <v>6.916694502231949</v>
          </cell>
          <cell r="N1407">
            <v>7.2666792440448837</v>
          </cell>
        </row>
        <row r="1408">
          <cell r="B1408">
            <v>2000267980101</v>
          </cell>
          <cell r="E1408">
            <v>4802</v>
          </cell>
          <cell r="H1408">
            <v>534.65566037735834</v>
          </cell>
          <cell r="I1408">
            <v>4802</v>
          </cell>
          <cell r="J1408">
            <v>534.65566037735834</v>
          </cell>
          <cell r="L1408">
            <v>0</v>
          </cell>
          <cell r="M1408">
            <v>0</v>
          </cell>
          <cell r="N1408">
            <v>0.11134020416021623</v>
          </cell>
        </row>
        <row r="1409">
          <cell r="B1409" t="str">
            <v>30560701570P5</v>
          </cell>
          <cell r="E1409">
            <v>94</v>
          </cell>
          <cell r="H1409">
            <v>534.3481795918367</v>
          </cell>
          <cell r="I1409">
            <v>94</v>
          </cell>
          <cell r="J1409">
            <v>534.3481795918367</v>
          </cell>
          <cell r="L1409">
            <v>0</v>
          </cell>
          <cell r="M1409">
            <v>0</v>
          </cell>
          <cell r="N1409">
            <v>5.6845551020408163</v>
          </cell>
        </row>
        <row r="1410">
          <cell r="B1410" t="str">
            <v>304736706R103</v>
          </cell>
          <cell r="C1410">
            <v>180</v>
          </cell>
          <cell r="D1410">
            <v>60</v>
          </cell>
          <cell r="E1410">
            <v>60</v>
          </cell>
          <cell r="F1410">
            <v>515.3204429103115</v>
          </cell>
          <cell r="G1410">
            <v>9.0152565880721234</v>
          </cell>
          <cell r="H1410">
            <v>9.4714285714285715</v>
          </cell>
          <cell r="I1410">
            <v>300</v>
          </cell>
          <cell r="J1410">
            <v>533.80712806981217</v>
          </cell>
          <cell r="L1410">
            <v>2.8628913495017305</v>
          </cell>
          <cell r="M1410">
            <v>0.15025427646786874</v>
          </cell>
          <cell r="N1410">
            <v>0.15785714285714286</v>
          </cell>
        </row>
        <row r="1411">
          <cell r="B1411">
            <v>3011069881009</v>
          </cell>
          <cell r="E1411">
            <v>66916</v>
          </cell>
          <cell r="H1411">
            <v>531.53705428571436</v>
          </cell>
          <cell r="I1411">
            <v>66916</v>
          </cell>
          <cell r="J1411">
            <v>531.53705428571436</v>
          </cell>
          <cell r="L1411">
            <v>0</v>
          </cell>
          <cell r="M1411">
            <v>0</v>
          </cell>
          <cell r="N1411">
            <v>7.9433476939104897E-3</v>
          </cell>
        </row>
        <row r="1412">
          <cell r="B1412" t="str">
            <v>305496704000NR0</v>
          </cell>
          <cell r="E1412">
            <v>35</v>
          </cell>
          <cell r="H1412">
            <v>529.37416743224628</v>
          </cell>
          <cell r="I1412">
            <v>35</v>
          </cell>
          <cell r="J1412">
            <v>529.37416743224628</v>
          </cell>
          <cell r="L1412">
            <v>0</v>
          </cell>
          <cell r="M1412">
            <v>0</v>
          </cell>
          <cell r="N1412">
            <v>15.124976212349894</v>
          </cell>
        </row>
        <row r="1413">
          <cell r="B1413" t="str">
            <v>30549706544P0</v>
          </cell>
          <cell r="E1413">
            <v>75</v>
          </cell>
          <cell r="H1413">
            <v>529.21938775510205</v>
          </cell>
          <cell r="I1413">
            <v>75</v>
          </cell>
          <cell r="J1413">
            <v>529.21938775510205</v>
          </cell>
          <cell r="L1413">
            <v>0</v>
          </cell>
          <cell r="M1413">
            <v>0</v>
          </cell>
          <cell r="N1413">
            <v>7.0562585034013603</v>
          </cell>
        </row>
        <row r="1414">
          <cell r="B1414">
            <v>3054953700094</v>
          </cell>
          <cell r="C1414">
            <v>432</v>
          </cell>
          <cell r="F1414">
            <v>527.86236215303325</v>
          </cell>
          <cell r="I1414">
            <v>432</v>
          </cell>
          <cell r="J1414">
            <v>527.86236215303325</v>
          </cell>
          <cell r="L1414">
            <v>1.2219036160949843</v>
          </cell>
          <cell r="M1414">
            <v>0</v>
          </cell>
          <cell r="N1414">
            <v>0</v>
          </cell>
        </row>
        <row r="1415">
          <cell r="B1415">
            <v>2001770220201</v>
          </cell>
          <cell r="E1415">
            <v>1457</v>
          </cell>
          <cell r="H1415">
            <v>526.84164420485172</v>
          </cell>
          <cell r="I1415">
            <v>1457</v>
          </cell>
          <cell r="J1415">
            <v>526.84164420485172</v>
          </cell>
          <cell r="L1415">
            <v>0</v>
          </cell>
          <cell r="M1415">
            <v>0</v>
          </cell>
          <cell r="N1415">
            <v>0.36159344145837458</v>
          </cell>
        </row>
        <row r="1416">
          <cell r="B1416" t="str">
            <v>20OLWBBHMGM30BA</v>
          </cell>
          <cell r="D1416">
            <v>5000</v>
          </cell>
          <cell r="G1416">
            <v>523.51037502379597</v>
          </cell>
          <cell r="I1416">
            <v>5000</v>
          </cell>
          <cell r="J1416">
            <v>523.51037502379597</v>
          </cell>
          <cell r="L1416">
            <v>0</v>
          </cell>
          <cell r="M1416">
            <v>0.1047020750047592</v>
          </cell>
          <cell r="N1416">
            <v>0</v>
          </cell>
        </row>
        <row r="1417">
          <cell r="B1417" t="str">
            <v>20OLWBAHMGM30BA</v>
          </cell>
          <cell r="D1417">
            <v>5000</v>
          </cell>
          <cell r="G1417">
            <v>523.51037502379597</v>
          </cell>
          <cell r="I1417">
            <v>5000</v>
          </cell>
          <cell r="J1417">
            <v>523.51037502379597</v>
          </cell>
          <cell r="L1417">
            <v>0</v>
          </cell>
          <cell r="M1417">
            <v>0.1047020750047592</v>
          </cell>
          <cell r="N1417">
            <v>0</v>
          </cell>
        </row>
        <row r="1418">
          <cell r="B1418" t="str">
            <v>30473401000D2</v>
          </cell>
          <cell r="C1418">
            <v>50</v>
          </cell>
          <cell r="D1418">
            <v>500</v>
          </cell>
          <cell r="E1418">
            <v>100</v>
          </cell>
          <cell r="F1418">
            <v>34.536771103005151</v>
          </cell>
          <cell r="G1418">
            <v>401.70080977374766</v>
          </cell>
          <cell r="H1418">
            <v>84.405374149659863</v>
          </cell>
          <cell r="I1418">
            <v>650</v>
          </cell>
          <cell r="J1418">
            <v>520.64295502641266</v>
          </cell>
          <cell r="L1418">
            <v>0.69073542206010297</v>
          </cell>
          <cell r="M1418">
            <v>0.80340161954749534</v>
          </cell>
          <cell r="N1418">
            <v>0.84405374149659862</v>
          </cell>
        </row>
        <row r="1419">
          <cell r="B1419">
            <v>2001369562205</v>
          </cell>
          <cell r="D1419">
            <v>1039</v>
          </cell>
          <cell r="G1419">
            <v>519.79955807553506</v>
          </cell>
          <cell r="I1419">
            <v>1039</v>
          </cell>
          <cell r="J1419">
            <v>519.79955807553506</v>
          </cell>
          <cell r="L1419">
            <v>0</v>
          </cell>
          <cell r="M1419">
            <v>0.50028831383593364</v>
          </cell>
          <cell r="N1419">
            <v>0</v>
          </cell>
        </row>
        <row r="1420">
          <cell r="B1420" t="str">
            <v>3011069232006R0</v>
          </cell>
          <cell r="C1420">
            <v>24</v>
          </cell>
          <cell r="D1420">
            <v>36</v>
          </cell>
          <cell r="F1420">
            <v>191.72309370152524</v>
          </cell>
          <cell r="G1420">
            <v>326.5562535693889</v>
          </cell>
          <cell r="I1420">
            <v>60</v>
          </cell>
          <cell r="J1420">
            <v>518.27934727091417</v>
          </cell>
          <cell r="L1420">
            <v>7.9884622375635521</v>
          </cell>
          <cell r="M1420">
            <v>9.0710070435941361</v>
          </cell>
          <cell r="N1420">
            <v>0</v>
          </cell>
        </row>
        <row r="1421">
          <cell r="B1421">
            <v>3054952911104</v>
          </cell>
          <cell r="C1421">
            <v>48</v>
          </cell>
          <cell r="D1421">
            <v>72</v>
          </cell>
          <cell r="E1421">
            <v>24</v>
          </cell>
          <cell r="F1421">
            <v>258.80509299210638</v>
          </cell>
          <cell r="G1421">
            <v>191.70162822410515</v>
          </cell>
          <cell r="H1421">
            <v>67.13391020408163</v>
          </cell>
          <cell r="I1421">
            <v>144</v>
          </cell>
          <cell r="J1421">
            <v>517.64063142029318</v>
          </cell>
          <cell r="L1421">
            <v>5.3917727706688829</v>
          </cell>
          <cell r="M1421">
            <v>2.6625226142236826</v>
          </cell>
          <cell r="N1421">
            <v>2.7972462585034013</v>
          </cell>
        </row>
        <row r="1422">
          <cell r="B1422" t="str">
            <v>10PG000000020</v>
          </cell>
          <cell r="E1422">
            <v>200</v>
          </cell>
          <cell r="H1422">
            <v>515.2512857142857</v>
          </cell>
          <cell r="I1422">
            <v>200</v>
          </cell>
          <cell r="J1422">
            <v>515.2512857142857</v>
          </cell>
          <cell r="L1422">
            <v>0</v>
          </cell>
          <cell r="M1422">
            <v>0</v>
          </cell>
          <cell r="N1422">
            <v>2.5762564285714284</v>
          </cell>
        </row>
        <row r="1423">
          <cell r="B1423" t="str">
            <v>30549706555P0</v>
          </cell>
          <cell r="E1423">
            <v>73</v>
          </cell>
          <cell r="H1423">
            <v>515.10687074829934</v>
          </cell>
          <cell r="I1423">
            <v>73</v>
          </cell>
          <cell r="J1423">
            <v>515.10687074829934</v>
          </cell>
          <cell r="L1423">
            <v>0</v>
          </cell>
          <cell r="M1423">
            <v>0</v>
          </cell>
          <cell r="N1423">
            <v>7.0562585034013612</v>
          </cell>
        </row>
        <row r="1424">
          <cell r="B1424">
            <v>2056052120000</v>
          </cell>
          <cell r="C1424">
            <v>5000</v>
          </cell>
          <cell r="D1424">
            <v>35000</v>
          </cell>
          <cell r="E1424">
            <v>258000</v>
          </cell>
          <cell r="F1424">
            <v>7.5125612521386032</v>
          </cell>
          <cell r="G1424">
            <v>57.847896440129446</v>
          </cell>
          <cell r="H1424">
            <v>447.99857142857144</v>
          </cell>
          <cell r="I1424">
            <v>298000</v>
          </cell>
          <cell r="J1424">
            <v>513.35902912083952</v>
          </cell>
          <cell r="L1424">
            <v>1.5025122504277206E-3</v>
          </cell>
          <cell r="M1424">
            <v>1.6527970411465557E-3</v>
          </cell>
          <cell r="N1424">
            <v>1.7364285714285715E-3</v>
          </cell>
        </row>
        <row r="1425">
          <cell r="B1425">
            <v>2057062591104</v>
          </cell>
          <cell r="C1425">
            <v>62</v>
          </cell>
          <cell r="D1425">
            <v>165</v>
          </cell>
          <cell r="E1425">
            <v>47</v>
          </cell>
          <cell r="F1425">
            <v>104.41794764784497</v>
          </cell>
          <cell r="G1425">
            <v>310.58486987027811</v>
          </cell>
          <cell r="H1425">
            <v>92.946192857142847</v>
          </cell>
          <cell r="I1425">
            <v>274</v>
          </cell>
          <cell r="J1425">
            <v>507.94901037526597</v>
          </cell>
          <cell r="L1425">
            <v>1.6841604459329833</v>
          </cell>
          <cell r="M1425">
            <v>1.8823325446683521</v>
          </cell>
          <cell r="N1425">
            <v>1.9775785714285712</v>
          </cell>
        </row>
        <row r="1426">
          <cell r="B1426" t="str">
            <v>200026710110A</v>
          </cell>
          <cell r="C1426">
            <v>4500</v>
          </cell>
          <cell r="F1426">
            <v>507.63167176621823</v>
          </cell>
          <cell r="I1426">
            <v>4500</v>
          </cell>
          <cell r="J1426">
            <v>507.63167176621823</v>
          </cell>
          <cell r="L1426">
            <v>0.11280703817027071</v>
          </cell>
          <cell r="M1426">
            <v>0</v>
          </cell>
          <cell r="N1426">
            <v>0</v>
          </cell>
        </row>
        <row r="1427">
          <cell r="B1427" t="str">
            <v>301106831R104</v>
          </cell>
          <cell r="C1427">
            <v>1200</v>
          </cell>
          <cell r="D1427">
            <v>1000</v>
          </cell>
          <cell r="F1427">
            <v>233.31674493215519</v>
          </cell>
          <cell r="G1427">
            <v>274.12906910336949</v>
          </cell>
          <cell r="I1427">
            <v>2200</v>
          </cell>
          <cell r="J1427">
            <v>507.44581403552468</v>
          </cell>
          <cell r="L1427">
            <v>0.19443062077679599</v>
          </cell>
          <cell r="M1427">
            <v>0.27412906910336948</v>
          </cell>
          <cell r="N1427">
            <v>0</v>
          </cell>
        </row>
        <row r="1428">
          <cell r="B1428" t="str">
            <v>305496809030B</v>
          </cell>
          <cell r="E1428">
            <v>90</v>
          </cell>
          <cell r="H1428">
            <v>501.42857142857139</v>
          </cell>
          <cell r="I1428">
            <v>90</v>
          </cell>
          <cell r="J1428">
            <v>501.42857142857139</v>
          </cell>
          <cell r="L1428">
            <v>0</v>
          </cell>
          <cell r="M1428">
            <v>0</v>
          </cell>
          <cell r="N1428">
            <v>5.5714285714285712</v>
          </cell>
        </row>
        <row r="1429">
          <cell r="B1429">
            <v>2040062820000</v>
          </cell>
          <cell r="D1429">
            <v>1080</v>
          </cell>
          <cell r="G1429">
            <v>499.60522449313589</v>
          </cell>
          <cell r="I1429">
            <v>1080</v>
          </cell>
          <cell r="J1429">
            <v>499.60522449313589</v>
          </cell>
          <cell r="L1429">
            <v>0</v>
          </cell>
          <cell r="M1429">
            <v>0.46259743008623694</v>
          </cell>
          <cell r="N1429">
            <v>0</v>
          </cell>
        </row>
        <row r="1430">
          <cell r="B1430">
            <v>2002069231403</v>
          </cell>
          <cell r="C1430">
            <v>1045</v>
          </cell>
          <cell r="F1430">
            <v>499.49398712910545</v>
          </cell>
          <cell r="I1430">
            <v>1045</v>
          </cell>
          <cell r="J1430">
            <v>499.49398712910545</v>
          </cell>
          <cell r="L1430">
            <v>0.47798467667856981</v>
          </cell>
          <cell r="M1430">
            <v>0</v>
          </cell>
          <cell r="N1430">
            <v>0</v>
          </cell>
        </row>
        <row r="1431">
          <cell r="B1431" t="str">
            <v>30560701650P4</v>
          </cell>
          <cell r="D1431">
            <v>59</v>
          </cell>
          <cell r="G1431">
            <v>498.68646487721293</v>
          </cell>
          <cell r="I1431">
            <v>59</v>
          </cell>
          <cell r="J1431">
            <v>498.68646487721293</v>
          </cell>
          <cell r="L1431">
            <v>0</v>
          </cell>
          <cell r="M1431">
            <v>8.4523129640205585</v>
          </cell>
          <cell r="N1431">
            <v>0</v>
          </cell>
        </row>
        <row r="1432">
          <cell r="B1432" t="str">
            <v>30560701603P3</v>
          </cell>
          <cell r="C1432">
            <v>70</v>
          </cell>
          <cell r="D1432">
            <v>43</v>
          </cell>
          <cell r="F1432">
            <v>218.66627401568132</v>
          </cell>
          <cell r="G1432">
            <v>278.9720159908623</v>
          </cell>
          <cell r="I1432">
            <v>113</v>
          </cell>
          <cell r="J1432">
            <v>497.63829000654363</v>
          </cell>
          <cell r="L1432">
            <v>3.1238039145097334</v>
          </cell>
          <cell r="M1432">
            <v>6.4877213021130764</v>
          </cell>
          <cell r="N1432">
            <v>0</v>
          </cell>
        </row>
        <row r="1433">
          <cell r="B1433" t="str">
            <v>20016701551P0</v>
          </cell>
          <cell r="E1433">
            <v>214</v>
          </cell>
          <cell r="H1433">
            <v>496.78571428571433</v>
          </cell>
          <cell r="I1433">
            <v>214</v>
          </cell>
          <cell r="J1433">
            <v>496.78571428571433</v>
          </cell>
          <cell r="L1433">
            <v>0</v>
          </cell>
          <cell r="M1433">
            <v>0</v>
          </cell>
          <cell r="N1433">
            <v>2.3214285714285716</v>
          </cell>
        </row>
        <row r="1434">
          <cell r="B1434" t="str">
            <v>30110702622P6</v>
          </cell>
          <cell r="D1434">
            <v>25</v>
          </cell>
          <cell r="G1434">
            <v>494.95526365886155</v>
          </cell>
          <cell r="I1434">
            <v>25</v>
          </cell>
          <cell r="J1434">
            <v>494.95526365886155</v>
          </cell>
          <cell r="L1434">
            <v>0</v>
          </cell>
          <cell r="M1434">
            <v>19.798210546354461</v>
          </cell>
          <cell r="N1434">
            <v>0</v>
          </cell>
        </row>
        <row r="1435">
          <cell r="B1435">
            <v>3047342600010</v>
          </cell>
          <cell r="D1435">
            <v>100</v>
          </cell>
          <cell r="G1435">
            <v>494.95526365886155</v>
          </cell>
          <cell r="I1435">
            <v>100</v>
          </cell>
          <cell r="J1435">
            <v>494.95526365886155</v>
          </cell>
          <cell r="L1435">
            <v>0</v>
          </cell>
          <cell r="M1435">
            <v>4.9495526365886153</v>
          </cell>
          <cell r="N1435">
            <v>0</v>
          </cell>
        </row>
        <row r="1436">
          <cell r="B1436">
            <v>2056064170001</v>
          </cell>
          <cell r="C1436">
            <v>61424</v>
          </cell>
          <cell r="F1436">
            <v>494.47051851206641</v>
          </cell>
          <cell r="I1436">
            <v>61424</v>
          </cell>
          <cell r="J1436">
            <v>494.47051851206641</v>
          </cell>
          <cell r="L1436">
            <v>8.0501191474353084E-3</v>
          </cell>
          <cell r="M1436">
            <v>0</v>
          </cell>
          <cell r="N1436">
            <v>0</v>
          </cell>
        </row>
        <row r="1437">
          <cell r="B1437" t="str">
            <v>30560701529P5</v>
          </cell>
          <cell r="D1437">
            <v>130</v>
          </cell>
          <cell r="G1437">
            <v>492.97544260422615</v>
          </cell>
          <cell r="I1437">
            <v>130</v>
          </cell>
          <cell r="J1437">
            <v>492.97544260422615</v>
          </cell>
          <cell r="L1437">
            <v>0</v>
          </cell>
          <cell r="M1437">
            <v>3.7921187892632782</v>
          </cell>
          <cell r="N1437">
            <v>0</v>
          </cell>
        </row>
        <row r="1438">
          <cell r="B1438" t="str">
            <v>305496704060N</v>
          </cell>
          <cell r="C1438">
            <v>18</v>
          </cell>
          <cell r="D1438">
            <v>12</v>
          </cell>
          <cell r="F1438">
            <v>299.00654888901835</v>
          </cell>
          <cell r="G1438">
            <v>190.61107938320959</v>
          </cell>
          <cell r="I1438">
            <v>30</v>
          </cell>
          <cell r="J1438">
            <v>489.61762827222793</v>
          </cell>
          <cell r="L1438">
            <v>16.611474938278796</v>
          </cell>
          <cell r="M1438">
            <v>15.884256615267466</v>
          </cell>
          <cell r="N1438">
            <v>0</v>
          </cell>
        </row>
        <row r="1439">
          <cell r="B1439" t="str">
            <v>30110702620P6</v>
          </cell>
          <cell r="D1439">
            <v>20</v>
          </cell>
          <cell r="G1439">
            <v>487.34056729487912</v>
          </cell>
          <cell r="I1439">
            <v>20</v>
          </cell>
          <cell r="J1439">
            <v>487.34056729487912</v>
          </cell>
          <cell r="L1439">
            <v>0</v>
          </cell>
          <cell r="M1439">
            <v>24.367028364743955</v>
          </cell>
          <cell r="N1439">
            <v>0</v>
          </cell>
        </row>
        <row r="1440">
          <cell r="B1440" t="str">
            <v>305496793020F</v>
          </cell>
          <cell r="D1440">
            <v>48</v>
          </cell>
          <cell r="G1440">
            <v>485.75671045117087</v>
          </cell>
          <cell r="I1440">
            <v>48</v>
          </cell>
          <cell r="J1440">
            <v>485.75671045117087</v>
          </cell>
          <cell r="L1440">
            <v>0</v>
          </cell>
          <cell r="M1440">
            <v>10.119931467732727</v>
          </cell>
          <cell r="N1440">
            <v>0</v>
          </cell>
        </row>
        <row r="1441">
          <cell r="B1441" t="str">
            <v>30560701530P4</v>
          </cell>
          <cell r="C1441">
            <v>5</v>
          </cell>
          <cell r="D1441">
            <v>30</v>
          </cell>
          <cell r="F1441">
            <v>1.0474692982223941</v>
          </cell>
          <cell r="G1441">
            <v>484.10432134018652</v>
          </cell>
          <cell r="I1441">
            <v>35</v>
          </cell>
          <cell r="J1441">
            <v>485.1517906384089</v>
          </cell>
          <cell r="L1441">
            <v>0.20949385964447881</v>
          </cell>
          <cell r="M1441">
            <v>16.13681071133955</v>
          </cell>
          <cell r="N1441">
            <v>0</v>
          </cell>
        </row>
        <row r="1442">
          <cell r="B1442" t="str">
            <v>30549709400P1</v>
          </cell>
          <cell r="D1442">
            <v>33</v>
          </cell>
          <cell r="E1442">
            <v>88</v>
          </cell>
          <cell r="G1442">
            <v>127.31592831307279</v>
          </cell>
          <cell r="H1442">
            <v>356.6883047619047</v>
          </cell>
          <cell r="I1442">
            <v>121</v>
          </cell>
          <cell r="J1442">
            <v>484.00423307497749</v>
          </cell>
          <cell r="L1442">
            <v>0</v>
          </cell>
          <cell r="M1442">
            <v>3.8580584337294783</v>
          </cell>
          <cell r="N1442">
            <v>4.0532761904761898</v>
          </cell>
        </row>
        <row r="1443">
          <cell r="B1443">
            <v>3071069840000</v>
          </cell>
          <cell r="C1443">
            <v>105</v>
          </cell>
          <cell r="F1443">
            <v>482.15131472581697</v>
          </cell>
          <cell r="I1443">
            <v>105</v>
          </cell>
          <cell r="J1443">
            <v>482.15131472581697</v>
          </cell>
          <cell r="L1443">
            <v>4.5919172831030188</v>
          </cell>
          <cell r="M1443">
            <v>0</v>
          </cell>
          <cell r="N1443">
            <v>0</v>
          </cell>
        </row>
        <row r="1444">
          <cell r="B1444">
            <v>3011067590105</v>
          </cell>
          <cell r="C1444">
            <v>210</v>
          </cell>
          <cell r="F1444">
            <v>480.18452037461543</v>
          </cell>
          <cell r="I1444">
            <v>210</v>
          </cell>
          <cell r="J1444">
            <v>480.18452037461543</v>
          </cell>
          <cell r="L1444">
            <v>2.2865929541648353</v>
          </cell>
          <cell r="M1444">
            <v>0</v>
          </cell>
          <cell r="N1444">
            <v>0</v>
          </cell>
        </row>
        <row r="1445">
          <cell r="B1445" t="str">
            <v>30549699100P3</v>
          </cell>
          <cell r="C1445">
            <v>140</v>
          </cell>
          <cell r="D1445">
            <v>15</v>
          </cell>
          <cell r="F1445">
            <v>11.735411471761777</v>
          </cell>
          <cell r="G1445">
            <v>465.44831524842942</v>
          </cell>
          <cell r="I1445">
            <v>155</v>
          </cell>
          <cell r="J1445">
            <v>477.1837267201912</v>
          </cell>
          <cell r="L1445">
            <v>8.3824367655441268E-2</v>
          </cell>
          <cell r="M1445">
            <v>31.02988768322863</v>
          </cell>
          <cell r="N1445">
            <v>0</v>
          </cell>
        </row>
        <row r="1446">
          <cell r="B1446" t="str">
            <v>30549693301P3</v>
          </cell>
          <cell r="C1446">
            <v>156</v>
          </cell>
          <cell r="F1446">
            <v>475.6434118963038</v>
          </cell>
          <cell r="I1446">
            <v>156</v>
          </cell>
          <cell r="J1446">
            <v>475.6434118963038</v>
          </cell>
          <cell r="L1446">
            <v>3.0489962301045117</v>
          </cell>
          <cell r="M1446">
            <v>0</v>
          </cell>
          <cell r="N1446">
            <v>0</v>
          </cell>
        </row>
        <row r="1447">
          <cell r="B1447" t="str">
            <v>10PG000000117</v>
          </cell>
          <cell r="D1447">
            <v>50</v>
          </cell>
          <cell r="G1447">
            <v>475.3702591280624</v>
          </cell>
          <cell r="I1447">
            <v>50</v>
          </cell>
          <cell r="J1447">
            <v>475.3702591280624</v>
          </cell>
          <cell r="L1447">
            <v>0</v>
          </cell>
          <cell r="M1447">
            <v>9.5074051825612482</v>
          </cell>
          <cell r="N1447">
            <v>0</v>
          </cell>
        </row>
        <row r="1448">
          <cell r="B1448">
            <v>2001769610103</v>
          </cell>
          <cell r="C1448">
            <v>501</v>
          </cell>
          <cell r="D1448">
            <v>398</v>
          </cell>
          <cell r="E1448">
            <v>175</v>
          </cell>
          <cell r="F1448">
            <v>241.67514150169248</v>
          </cell>
          <cell r="G1448">
            <v>159.29288000233976</v>
          </cell>
          <cell r="H1448">
            <v>73.584905660377345</v>
          </cell>
          <cell r="I1448">
            <v>1074</v>
          </cell>
          <cell r="J1448">
            <v>474.55292716440954</v>
          </cell>
          <cell r="L1448">
            <v>0.48238551197942608</v>
          </cell>
          <cell r="M1448">
            <v>0.40023336684004962</v>
          </cell>
          <cell r="N1448">
            <v>0.42048517520215628</v>
          </cell>
        </row>
        <row r="1449">
          <cell r="B1449" t="str">
            <v>30473579300D3</v>
          </cell>
          <cell r="C1449">
            <v>20</v>
          </cell>
          <cell r="E1449">
            <v>100</v>
          </cell>
          <cell r="F1449">
            <v>71.676992946400048</v>
          </cell>
          <cell r="H1449">
            <v>398.0263945578231</v>
          </cell>
          <cell r="I1449">
            <v>120</v>
          </cell>
          <cell r="J1449">
            <v>469.70338750422314</v>
          </cell>
          <cell r="L1449">
            <v>3.5838496473200023</v>
          </cell>
          <cell r="M1449">
            <v>0</v>
          </cell>
          <cell r="N1449">
            <v>3.9802639455782312</v>
          </cell>
        </row>
        <row r="1450">
          <cell r="B1450">
            <v>2000470150201</v>
          </cell>
          <cell r="D1450">
            <v>1998</v>
          </cell>
          <cell r="G1450">
            <v>467.44082517923988</v>
          </cell>
          <cell r="I1450">
            <v>1998</v>
          </cell>
          <cell r="J1450">
            <v>467.44082517923988</v>
          </cell>
          <cell r="L1450">
            <v>0</v>
          </cell>
          <cell r="M1450">
            <v>0.23395436695657651</v>
          </cell>
          <cell r="N1450">
            <v>0</v>
          </cell>
        </row>
        <row r="1451">
          <cell r="B1451">
            <v>3047346150000</v>
          </cell>
          <cell r="C1451">
            <v>950</v>
          </cell>
          <cell r="D1451">
            <v>500</v>
          </cell>
          <cell r="E1451">
            <v>1400</v>
          </cell>
          <cell r="F1451">
            <v>340.53934915561183</v>
          </cell>
          <cell r="G1451">
            <v>30.934703978678847</v>
          </cell>
          <cell r="H1451">
            <v>91</v>
          </cell>
          <cell r="I1451">
            <v>2850</v>
          </cell>
          <cell r="J1451">
            <v>462.47405313429067</v>
          </cell>
          <cell r="L1451">
            <v>0.35846247279538085</v>
          </cell>
          <cell r="M1451">
            <v>6.1869407957357694E-2</v>
          </cell>
          <cell r="N1451">
            <v>6.5000000000000002E-2</v>
          </cell>
        </row>
        <row r="1452">
          <cell r="B1452">
            <v>2047364760001</v>
          </cell>
          <cell r="C1452">
            <v>5280</v>
          </cell>
          <cell r="F1452">
            <v>460.96443206385453</v>
          </cell>
          <cell r="I1452">
            <v>5280</v>
          </cell>
          <cell r="J1452">
            <v>460.96443206385453</v>
          </cell>
          <cell r="L1452">
            <v>8.7303869709063356E-2</v>
          </cell>
          <cell r="M1452">
            <v>0</v>
          </cell>
          <cell r="N1452">
            <v>0</v>
          </cell>
        </row>
        <row r="1453">
          <cell r="B1453">
            <v>3054969921293</v>
          </cell>
          <cell r="C1453">
            <v>450</v>
          </cell>
          <cell r="F1453">
            <v>460.11287520761437</v>
          </cell>
          <cell r="I1453">
            <v>450</v>
          </cell>
          <cell r="J1453">
            <v>460.11287520761437</v>
          </cell>
          <cell r="L1453">
            <v>1.0224730560169208</v>
          </cell>
          <cell r="M1453">
            <v>0</v>
          </cell>
          <cell r="N1453">
            <v>0</v>
          </cell>
        </row>
        <row r="1454">
          <cell r="B1454" t="str">
            <v>301106005RN00</v>
          </cell>
          <cell r="D1454">
            <v>144</v>
          </cell>
          <cell r="E1454">
            <v>72</v>
          </cell>
          <cell r="G1454">
            <v>301.01442131499374</v>
          </cell>
          <cell r="H1454">
            <v>158.12287551676621</v>
          </cell>
          <cell r="I1454">
            <v>216</v>
          </cell>
          <cell r="J1454">
            <v>459.13729683175995</v>
          </cell>
          <cell r="L1454">
            <v>0</v>
          </cell>
          <cell r="M1454">
            <v>2.0903779257985677</v>
          </cell>
          <cell r="N1454">
            <v>2.1961510488439751</v>
          </cell>
        </row>
        <row r="1455">
          <cell r="B1455" t="str">
            <v>305496762110L</v>
          </cell>
          <cell r="C1455">
            <v>48</v>
          </cell>
          <cell r="D1455">
            <v>48</v>
          </cell>
          <cell r="F1455">
            <v>172.43869917690773</v>
          </cell>
          <cell r="G1455">
            <v>285.09423186750428</v>
          </cell>
          <cell r="I1455">
            <v>96</v>
          </cell>
          <cell r="J1455">
            <v>457.53293104441201</v>
          </cell>
          <cell r="L1455">
            <v>3.5924728995189112</v>
          </cell>
          <cell r="M1455">
            <v>5.9394631639063391</v>
          </cell>
          <cell r="N1455">
            <v>0</v>
          </cell>
        </row>
        <row r="1456">
          <cell r="B1456" t="str">
            <v>305496793060E</v>
          </cell>
          <cell r="C1456">
            <v>36</v>
          </cell>
          <cell r="D1456">
            <v>24</v>
          </cell>
          <cell r="F1456">
            <v>219.19611568449233</v>
          </cell>
          <cell r="G1456">
            <v>236.84751570531125</v>
          </cell>
          <cell r="I1456">
            <v>60</v>
          </cell>
          <cell r="J1456">
            <v>456.04363138980358</v>
          </cell>
          <cell r="L1456">
            <v>6.0887809912358977</v>
          </cell>
          <cell r="M1456">
            <v>9.8686464877213016</v>
          </cell>
          <cell r="N1456">
            <v>0</v>
          </cell>
        </row>
        <row r="1457">
          <cell r="B1457" t="str">
            <v>30549697902P2</v>
          </cell>
          <cell r="C1457">
            <v>386</v>
          </cell>
          <cell r="F1457">
            <v>455.96365375418458</v>
          </cell>
          <cell r="I1457">
            <v>386</v>
          </cell>
          <cell r="J1457">
            <v>455.96365375418458</v>
          </cell>
          <cell r="L1457">
            <v>1.1812529890004781</v>
          </cell>
          <cell r="M1457">
            <v>0</v>
          </cell>
          <cell r="N1457">
            <v>0</v>
          </cell>
        </row>
        <row r="1458">
          <cell r="B1458" t="str">
            <v>30563714622P0</v>
          </cell>
          <cell r="E1458">
            <v>11</v>
          </cell>
          <cell r="H1458">
            <v>455.45986394557826</v>
          </cell>
          <cell r="I1458">
            <v>11</v>
          </cell>
          <cell r="J1458">
            <v>455.45986394557826</v>
          </cell>
          <cell r="L1458">
            <v>0</v>
          </cell>
          <cell r="M1458">
            <v>0</v>
          </cell>
          <cell r="N1458">
            <v>41.40544217687075</v>
          </cell>
        </row>
        <row r="1459">
          <cell r="B1459" t="str">
            <v>30620702800P7</v>
          </cell>
          <cell r="E1459">
            <v>65</v>
          </cell>
          <cell r="H1459">
            <v>455.01560000000006</v>
          </cell>
          <cell r="I1459">
            <v>65</v>
          </cell>
          <cell r="J1459">
            <v>455.01560000000006</v>
          </cell>
          <cell r="L1459">
            <v>0</v>
          </cell>
          <cell r="M1459">
            <v>0</v>
          </cell>
          <cell r="N1459">
            <v>7.0002400000000007</v>
          </cell>
        </row>
        <row r="1460">
          <cell r="B1460" t="str">
            <v>30549707307P1</v>
          </cell>
          <cell r="D1460">
            <v>7</v>
          </cell>
          <cell r="G1460">
            <v>451.52103559870557</v>
          </cell>
          <cell r="I1460">
            <v>7</v>
          </cell>
          <cell r="J1460">
            <v>451.52103559870557</v>
          </cell>
          <cell r="L1460">
            <v>0</v>
          </cell>
          <cell r="M1460">
            <v>64.503005085529367</v>
          </cell>
          <cell r="N1460">
            <v>0</v>
          </cell>
        </row>
        <row r="1461">
          <cell r="B1461">
            <v>2033103520000</v>
          </cell>
          <cell r="C1461">
            <v>5000</v>
          </cell>
          <cell r="E1461">
            <v>10000</v>
          </cell>
          <cell r="F1461">
            <v>276.77857244721173</v>
          </cell>
          <cell r="H1461">
            <v>174.20000000000002</v>
          </cell>
          <cell r="I1461">
            <v>15000</v>
          </cell>
          <cell r="J1461">
            <v>450.97857244721172</v>
          </cell>
          <cell r="L1461">
            <v>5.5355714489442348E-2</v>
          </cell>
          <cell r="M1461">
            <v>0</v>
          </cell>
          <cell r="N1461">
            <v>1.7420000000000001E-2</v>
          </cell>
        </row>
        <row r="1462">
          <cell r="B1462">
            <v>2011051250100</v>
          </cell>
          <cell r="D1462">
            <v>1100</v>
          </cell>
          <cell r="G1462">
            <v>450.01820663552155</v>
          </cell>
          <cell r="I1462">
            <v>1100</v>
          </cell>
          <cell r="J1462">
            <v>450.01820663552155</v>
          </cell>
          <cell r="L1462">
            <v>0</v>
          </cell>
          <cell r="M1462">
            <v>0.40910746057774688</v>
          </cell>
          <cell r="N1462">
            <v>0</v>
          </cell>
        </row>
        <row r="1463">
          <cell r="B1463">
            <v>3011065240002</v>
          </cell>
          <cell r="C1463">
            <v>20</v>
          </cell>
          <cell r="D1463">
            <v>20</v>
          </cell>
          <cell r="E1463">
            <v>20</v>
          </cell>
          <cell r="F1463">
            <v>194.80783043124543</v>
          </cell>
          <cell r="G1463">
            <v>124.152185354105</v>
          </cell>
          <cell r="H1463">
            <v>130.43428593302272</v>
          </cell>
          <cell r="I1463">
            <v>60</v>
          </cell>
          <cell r="J1463">
            <v>449.39430171837319</v>
          </cell>
          <cell r="L1463">
            <v>9.7403915215622714</v>
          </cell>
          <cell r="M1463">
            <v>6.2076092677052497</v>
          </cell>
          <cell r="N1463">
            <v>6.5217142966511359</v>
          </cell>
        </row>
        <row r="1464">
          <cell r="B1464" t="str">
            <v>30549710000P2</v>
          </cell>
          <cell r="E1464">
            <v>78</v>
          </cell>
          <cell r="H1464">
            <v>448.36734693877543</v>
          </cell>
          <cell r="I1464">
            <v>78</v>
          </cell>
          <cell r="J1464">
            <v>448.36734693877543</v>
          </cell>
          <cell r="L1464">
            <v>0</v>
          </cell>
          <cell r="M1464">
            <v>0</v>
          </cell>
          <cell r="N1464">
            <v>5.7482993197278898</v>
          </cell>
        </row>
        <row r="1465">
          <cell r="B1465" t="str">
            <v>3054969352208R0</v>
          </cell>
          <cell r="E1465">
            <v>1664</v>
          </cell>
          <cell r="H1465">
            <v>448.27684571428568</v>
          </cell>
          <cell r="I1465">
            <v>1664</v>
          </cell>
          <cell r="J1465">
            <v>448.27684571428568</v>
          </cell>
          <cell r="L1465">
            <v>0</v>
          </cell>
          <cell r="M1465">
            <v>0</v>
          </cell>
          <cell r="N1465">
            <v>0.26939714285714284</v>
          </cell>
        </row>
        <row r="1466">
          <cell r="B1466" t="str">
            <v>30549707301P0</v>
          </cell>
          <cell r="D1466">
            <v>4</v>
          </cell>
          <cell r="G1466">
            <v>446.76946506758043</v>
          </cell>
          <cell r="I1466">
            <v>4</v>
          </cell>
          <cell r="J1466">
            <v>446.76946506758043</v>
          </cell>
          <cell r="L1466">
            <v>0</v>
          </cell>
          <cell r="M1466">
            <v>111.69236626689511</v>
          </cell>
          <cell r="N1466">
            <v>0</v>
          </cell>
        </row>
        <row r="1467">
          <cell r="B1467" t="str">
            <v>305496704080NR0</v>
          </cell>
          <cell r="D1467">
            <v>60</v>
          </cell>
          <cell r="E1467">
            <v>135</v>
          </cell>
          <cell r="G1467">
            <v>132.54813575915801</v>
          </cell>
          <cell r="H1467">
            <v>313.32391071428572</v>
          </cell>
          <cell r="I1467">
            <v>195</v>
          </cell>
          <cell r="J1467">
            <v>445.87204647344373</v>
          </cell>
          <cell r="L1467">
            <v>0</v>
          </cell>
          <cell r="M1467">
            <v>2.2091355959859671</v>
          </cell>
          <cell r="N1467">
            <v>2.3209178571428573</v>
          </cell>
        </row>
        <row r="1468">
          <cell r="B1468">
            <v>2001370150501</v>
          </cell>
          <cell r="E1468">
            <v>8000</v>
          </cell>
          <cell r="H1468">
            <v>445.71428571428567</v>
          </cell>
          <cell r="I1468">
            <v>8000</v>
          </cell>
          <cell r="J1468">
            <v>445.71428571428567</v>
          </cell>
          <cell r="L1468">
            <v>0</v>
          </cell>
          <cell r="M1468">
            <v>0</v>
          </cell>
          <cell r="N1468">
            <v>5.5714285714285709E-2</v>
          </cell>
        </row>
        <row r="1469">
          <cell r="B1469">
            <v>3011036390001</v>
          </cell>
          <cell r="C1469">
            <v>100</v>
          </cell>
          <cell r="E1469">
            <v>100</v>
          </cell>
          <cell r="F1469">
            <v>256.35122059042175</v>
          </cell>
          <cell r="H1469">
            <v>185.71428571428569</v>
          </cell>
          <cell r="I1469">
            <v>200</v>
          </cell>
          <cell r="J1469">
            <v>442.06550630470747</v>
          </cell>
          <cell r="L1469">
            <v>2.5635122059042175</v>
          </cell>
          <cell r="M1469">
            <v>0</v>
          </cell>
          <cell r="N1469">
            <v>1.857142857142857</v>
          </cell>
        </row>
        <row r="1470">
          <cell r="B1470" t="str">
            <v>30549701901P5</v>
          </cell>
          <cell r="C1470">
            <v>275</v>
          </cell>
          <cell r="D1470">
            <v>171</v>
          </cell>
          <cell r="F1470">
            <v>197.5860424045417</v>
          </cell>
          <cell r="G1470">
            <v>241.69046259280412</v>
          </cell>
          <cell r="I1470">
            <v>446</v>
          </cell>
          <cell r="J1470">
            <v>439.2765049973458</v>
          </cell>
          <cell r="L1470">
            <v>0.71849469965287893</v>
          </cell>
          <cell r="M1470">
            <v>1.4133945180865739</v>
          </cell>
          <cell r="N1470">
            <v>0</v>
          </cell>
        </row>
        <row r="1471">
          <cell r="B1471">
            <v>3056070155165</v>
          </cell>
          <cell r="E1471">
            <v>480</v>
          </cell>
          <cell r="H1471">
            <v>435.57322448979585</v>
          </cell>
          <cell r="I1471">
            <v>480</v>
          </cell>
          <cell r="J1471">
            <v>435.57322448979585</v>
          </cell>
          <cell r="L1471">
            <v>0</v>
          </cell>
          <cell r="M1471">
            <v>0</v>
          </cell>
          <cell r="N1471">
            <v>0.90744421768707473</v>
          </cell>
        </row>
        <row r="1472">
          <cell r="B1472">
            <v>3047352490001</v>
          </cell>
          <cell r="C1472">
            <v>160</v>
          </cell>
          <cell r="D1472">
            <v>80</v>
          </cell>
          <cell r="F1472">
            <v>245.59758590475366</v>
          </cell>
          <cell r="G1472">
            <v>187.5042832667047</v>
          </cell>
          <cell r="I1472">
            <v>240</v>
          </cell>
          <cell r="J1472">
            <v>433.10186917145836</v>
          </cell>
          <cell r="L1472">
            <v>1.5349849119047103</v>
          </cell>
          <cell r="M1472">
            <v>2.3438035408338087</v>
          </cell>
          <cell r="N1472">
            <v>0</v>
          </cell>
        </row>
        <row r="1473">
          <cell r="B1473">
            <v>1015311009600</v>
          </cell>
          <cell r="C1473">
            <v>31752</v>
          </cell>
          <cell r="F1473">
            <v>432.55880849596491</v>
          </cell>
          <cell r="I1473">
            <v>31752</v>
          </cell>
          <cell r="J1473">
            <v>432.55880849596491</v>
          </cell>
          <cell r="L1473">
            <v>1.3623041335851755E-2</v>
          </cell>
          <cell r="M1473">
            <v>0</v>
          </cell>
          <cell r="N1473">
            <v>0</v>
          </cell>
        </row>
        <row r="1474">
          <cell r="B1474" t="str">
            <v>10PG000001045</v>
          </cell>
          <cell r="E1474">
            <v>100</v>
          </cell>
          <cell r="H1474">
            <v>428.07142857142856</v>
          </cell>
          <cell r="I1474">
            <v>100</v>
          </cell>
          <cell r="J1474">
            <v>428.07142857142856</v>
          </cell>
          <cell r="L1474">
            <v>0</v>
          </cell>
          <cell r="M1474">
            <v>0</v>
          </cell>
          <cell r="N1474">
            <v>4.2807142857142857</v>
          </cell>
        </row>
        <row r="1475">
          <cell r="B1475" t="str">
            <v>200136756129A</v>
          </cell>
          <cell r="C1475">
            <v>879</v>
          </cell>
          <cell r="D1475">
            <v>954</v>
          </cell>
          <cell r="F1475">
            <v>198.38855436279113</v>
          </cell>
          <cell r="G1475">
            <v>228.83152874932523</v>
          </cell>
          <cell r="I1475">
            <v>1833</v>
          </cell>
          <cell r="J1475">
            <v>427.22008311211636</v>
          </cell>
          <cell r="L1475">
            <v>0.22569801406460879</v>
          </cell>
          <cell r="M1475">
            <v>0.23986533411878955</v>
          </cell>
          <cell r="N1475">
            <v>0</v>
          </cell>
        </row>
        <row r="1476">
          <cell r="B1476" t="str">
            <v>301106797110ER0</v>
          </cell>
          <cell r="C1476">
            <v>32</v>
          </cell>
          <cell r="D1476">
            <v>16</v>
          </cell>
          <cell r="E1476">
            <v>16</v>
          </cell>
          <cell r="F1476">
            <v>273.87097400385767</v>
          </cell>
          <cell r="G1476">
            <v>74.458709903591199</v>
          </cell>
          <cell r="H1476">
            <v>78.226320624712912</v>
          </cell>
          <cell r="I1476">
            <v>64</v>
          </cell>
          <cell r="J1476">
            <v>426.55600453216175</v>
          </cell>
          <cell r="L1476">
            <v>8.5584679376205521</v>
          </cell>
          <cell r="M1476">
            <v>4.6536693689744499</v>
          </cell>
          <cell r="N1476">
            <v>4.889145039044557</v>
          </cell>
        </row>
        <row r="1477">
          <cell r="B1477" t="str">
            <v>30549707304P1</v>
          </cell>
          <cell r="D1477">
            <v>7</v>
          </cell>
          <cell r="G1477">
            <v>426.33162002665136</v>
          </cell>
          <cell r="I1477">
            <v>7</v>
          </cell>
          <cell r="J1477">
            <v>426.33162002665136</v>
          </cell>
          <cell r="L1477">
            <v>0</v>
          </cell>
          <cell r="M1477">
            <v>60.904517146664482</v>
          </cell>
          <cell r="N1477">
            <v>0</v>
          </cell>
        </row>
        <row r="1478">
          <cell r="B1478" t="str">
            <v>30549694411P7</v>
          </cell>
          <cell r="C1478">
            <v>146</v>
          </cell>
          <cell r="F1478">
            <v>426.1929299549256</v>
          </cell>
          <cell r="I1478">
            <v>146</v>
          </cell>
          <cell r="J1478">
            <v>426.1929299549256</v>
          </cell>
          <cell r="L1478">
            <v>2.9191296572255179</v>
          </cell>
          <cell r="M1478">
            <v>0</v>
          </cell>
          <cell r="N1478">
            <v>0</v>
          </cell>
        </row>
        <row r="1479">
          <cell r="B1479">
            <v>2057062601104</v>
          </cell>
          <cell r="C1479">
            <v>10</v>
          </cell>
          <cell r="D1479">
            <v>173</v>
          </cell>
          <cell r="E1479">
            <v>53</v>
          </cell>
          <cell r="F1479">
            <v>16.841604459329833</v>
          </cell>
          <cell r="G1479">
            <v>307.19971855093951</v>
          </cell>
          <cell r="H1479">
            <v>98.875336927223714</v>
          </cell>
          <cell r="I1479">
            <v>236</v>
          </cell>
          <cell r="J1479">
            <v>422.91665993749308</v>
          </cell>
          <cell r="L1479">
            <v>1.6841604459329833</v>
          </cell>
          <cell r="M1479">
            <v>1.7757209164794192</v>
          </cell>
          <cell r="N1479">
            <v>1.8655723948532776</v>
          </cell>
        </row>
        <row r="1480">
          <cell r="B1480" t="str">
            <v>30549707308P0</v>
          </cell>
          <cell r="D1480">
            <v>4</v>
          </cell>
          <cell r="G1480">
            <v>421.73234342280597</v>
          </cell>
          <cell r="I1480">
            <v>4</v>
          </cell>
          <cell r="J1480">
            <v>421.73234342280597</v>
          </cell>
          <cell r="L1480">
            <v>0</v>
          </cell>
          <cell r="M1480">
            <v>105.43308585570149</v>
          </cell>
          <cell r="N1480">
            <v>0</v>
          </cell>
        </row>
        <row r="1481">
          <cell r="B1481">
            <v>2000768330601</v>
          </cell>
          <cell r="C1481">
            <v>1398</v>
          </cell>
          <cell r="F1481">
            <v>419.66021214041217</v>
          </cell>
          <cell r="I1481">
            <v>1398</v>
          </cell>
          <cell r="J1481">
            <v>419.66021214041217</v>
          </cell>
          <cell r="L1481">
            <v>0.30018613171703301</v>
          </cell>
          <cell r="M1481">
            <v>0</v>
          </cell>
          <cell r="N1481">
            <v>0</v>
          </cell>
        </row>
        <row r="1482">
          <cell r="B1482">
            <v>3071069830000</v>
          </cell>
          <cell r="C1482">
            <v>105</v>
          </cell>
          <cell r="F1482">
            <v>418.31583474205792</v>
          </cell>
          <cell r="I1482">
            <v>105</v>
          </cell>
          <cell r="J1482">
            <v>418.31583474205792</v>
          </cell>
          <cell r="L1482">
            <v>3.9839603308767422</v>
          </cell>
          <cell r="M1482">
            <v>0</v>
          </cell>
          <cell r="N1482">
            <v>0</v>
          </cell>
        </row>
        <row r="1483">
          <cell r="B1483" t="str">
            <v>3047368800003R0</v>
          </cell>
          <cell r="C1483">
            <v>8</v>
          </cell>
          <cell r="D1483">
            <v>31</v>
          </cell>
          <cell r="E1483">
            <v>138</v>
          </cell>
          <cell r="F1483">
            <v>12.980802076928331</v>
          </cell>
          <cell r="G1483">
            <v>70.701838732974949</v>
          </cell>
          <cell r="H1483">
            <v>330.66292079532769</v>
          </cell>
          <cell r="I1483">
            <v>177</v>
          </cell>
          <cell r="J1483">
            <v>414.34556160523096</v>
          </cell>
          <cell r="L1483">
            <v>1.6226002596160414</v>
          </cell>
          <cell r="M1483">
            <v>2.2807044752572563</v>
          </cell>
          <cell r="N1483">
            <v>2.3961081217052733</v>
          </cell>
        </row>
        <row r="1484">
          <cell r="B1484">
            <v>3058058004403</v>
          </cell>
          <cell r="D1484">
            <v>85</v>
          </cell>
          <cell r="G1484">
            <v>414.23948220064722</v>
          </cell>
          <cell r="I1484">
            <v>85</v>
          </cell>
          <cell r="J1484">
            <v>414.23948220064722</v>
          </cell>
          <cell r="L1484">
            <v>0</v>
          </cell>
          <cell r="M1484">
            <v>4.8734056729487909</v>
          </cell>
          <cell r="N1484">
            <v>0</v>
          </cell>
        </row>
        <row r="1485">
          <cell r="B1485" t="str">
            <v>20OLWQ1NZ1220MA</v>
          </cell>
          <cell r="C1485">
            <v>6000</v>
          </cell>
          <cell r="F1485">
            <v>412.79547090698429</v>
          </cell>
          <cell r="I1485">
            <v>6000</v>
          </cell>
          <cell r="J1485">
            <v>412.79547090698429</v>
          </cell>
          <cell r="L1485">
            <v>6.8799245151164048E-2</v>
          </cell>
          <cell r="M1485">
            <v>0</v>
          </cell>
          <cell r="N1485">
            <v>0</v>
          </cell>
        </row>
        <row r="1486">
          <cell r="B1486" t="str">
            <v>200026756220B</v>
          </cell>
          <cell r="D1486">
            <v>1130</v>
          </cell>
          <cell r="G1486">
            <v>408.50779724244984</v>
          </cell>
          <cell r="I1486">
            <v>1130</v>
          </cell>
          <cell r="J1486">
            <v>408.50779724244984</v>
          </cell>
          <cell r="L1486">
            <v>0</v>
          </cell>
          <cell r="M1486">
            <v>0.36151132499331845</v>
          </cell>
          <cell r="N1486">
            <v>0</v>
          </cell>
        </row>
        <row r="1487">
          <cell r="B1487">
            <v>3054968713302</v>
          </cell>
          <cell r="C1487">
            <v>32</v>
          </cell>
          <cell r="F1487">
            <v>406.33631934250826</v>
          </cell>
          <cell r="I1487">
            <v>32</v>
          </cell>
          <cell r="J1487">
            <v>406.33631934250826</v>
          </cell>
          <cell r="L1487">
            <v>12.698009979453383</v>
          </cell>
          <cell r="M1487">
            <v>0</v>
          </cell>
          <cell r="N1487">
            <v>0</v>
          </cell>
        </row>
        <row r="1488">
          <cell r="B1488">
            <v>3054968713802</v>
          </cell>
          <cell r="C1488">
            <v>32</v>
          </cell>
          <cell r="F1488">
            <v>406.33631934250826</v>
          </cell>
          <cell r="I1488">
            <v>32</v>
          </cell>
          <cell r="J1488">
            <v>406.33631934250826</v>
          </cell>
          <cell r="L1488">
            <v>12.698009979453383</v>
          </cell>
          <cell r="M1488">
            <v>0</v>
          </cell>
          <cell r="N1488">
            <v>0</v>
          </cell>
        </row>
        <row r="1489">
          <cell r="B1489" t="str">
            <v>30560701528P4</v>
          </cell>
          <cell r="C1489">
            <v>142</v>
          </cell>
          <cell r="D1489">
            <v>15</v>
          </cell>
          <cell r="F1489">
            <v>346.30477693012222</v>
          </cell>
          <cell r="G1489">
            <v>56.310679611650471</v>
          </cell>
          <cell r="I1489">
            <v>157</v>
          </cell>
          <cell r="J1489">
            <v>402.61545654177269</v>
          </cell>
          <cell r="L1489">
            <v>2.4387660347191704</v>
          </cell>
          <cell r="M1489">
            <v>3.7540453074433646</v>
          </cell>
          <cell r="N1489">
            <v>0</v>
          </cell>
        </row>
        <row r="1490">
          <cell r="B1490" t="str">
            <v>20OLTU1131730MA</v>
          </cell>
          <cell r="D1490">
            <v>2000</v>
          </cell>
          <cell r="E1490">
            <v>44000</v>
          </cell>
          <cell r="G1490">
            <v>16.696498472644759</v>
          </cell>
          <cell r="H1490">
            <v>385.90950849793285</v>
          </cell>
          <cell r="I1490">
            <v>46000</v>
          </cell>
          <cell r="J1490">
            <v>402.6060069705776</v>
          </cell>
          <cell r="L1490">
            <v>0</v>
          </cell>
          <cell r="M1490">
            <v>8.3482492363223786E-3</v>
          </cell>
          <cell r="N1490">
            <v>8.7706706476802926E-3</v>
          </cell>
        </row>
        <row r="1491">
          <cell r="B1491" t="str">
            <v>30620714400P0</v>
          </cell>
          <cell r="E1491">
            <v>92</v>
          </cell>
          <cell r="H1491">
            <v>400.66894965986398</v>
          </cell>
          <cell r="I1491">
            <v>92</v>
          </cell>
          <cell r="J1491">
            <v>400.66894965986398</v>
          </cell>
          <cell r="L1491">
            <v>0</v>
          </cell>
          <cell r="M1491">
            <v>0</v>
          </cell>
          <cell r="N1491">
            <v>4.3550972789115647</v>
          </cell>
        </row>
        <row r="1492">
          <cell r="B1492">
            <v>3011065383192</v>
          </cell>
          <cell r="C1492">
            <v>35</v>
          </cell>
          <cell r="D1492">
            <v>74</v>
          </cell>
          <cell r="E1492">
            <v>70</v>
          </cell>
          <cell r="F1492">
            <v>73.346321698511105</v>
          </cell>
          <cell r="G1492">
            <v>163.51200674444539</v>
          </cell>
          <cell r="H1492">
            <v>162.5</v>
          </cell>
          <cell r="I1492">
            <v>179</v>
          </cell>
          <cell r="J1492">
            <v>399.35832844295646</v>
          </cell>
          <cell r="L1492">
            <v>2.0956091913860315</v>
          </cell>
          <cell r="M1492">
            <v>2.2096217127627753</v>
          </cell>
          <cell r="N1492">
            <v>2.3214285714285716</v>
          </cell>
        </row>
        <row r="1493">
          <cell r="B1493" t="str">
            <v>30560701561P5</v>
          </cell>
          <cell r="D1493">
            <v>168</v>
          </cell>
          <cell r="E1493">
            <v>335</v>
          </cell>
          <cell r="G1493">
            <v>128.9623332241147</v>
          </cell>
          <cell r="H1493">
            <v>270.16917940809765</v>
          </cell>
          <cell r="I1493">
            <v>503</v>
          </cell>
          <cell r="J1493">
            <v>399.13151263221232</v>
          </cell>
          <cell r="L1493">
            <v>0</v>
          </cell>
          <cell r="M1493">
            <v>0.76763293585782555</v>
          </cell>
          <cell r="N1493">
            <v>0.80647516241223183</v>
          </cell>
        </row>
        <row r="1494">
          <cell r="B1494">
            <v>2000768292205</v>
          </cell>
          <cell r="C1494">
            <v>2880</v>
          </cell>
          <cell r="F1494">
            <v>398.1056458733288</v>
          </cell>
          <cell r="I1494">
            <v>2880</v>
          </cell>
          <cell r="J1494">
            <v>398.1056458733288</v>
          </cell>
          <cell r="L1494">
            <v>0.13823112703935028</v>
          </cell>
          <cell r="M1494">
            <v>0</v>
          </cell>
          <cell r="N1494">
            <v>0</v>
          </cell>
        </row>
        <row r="1495">
          <cell r="B1495" t="str">
            <v>301106756040GR0</v>
          </cell>
          <cell r="C1495">
            <v>24</v>
          </cell>
          <cell r="D1495">
            <v>12</v>
          </cell>
          <cell r="E1495">
            <v>12</v>
          </cell>
          <cell r="F1495">
            <v>211.23740649171197</v>
          </cell>
          <cell r="G1495">
            <v>89.131958155846831</v>
          </cell>
          <cell r="H1495">
            <v>93.642035238532685</v>
          </cell>
          <cell r="I1495">
            <v>48</v>
          </cell>
          <cell r="J1495">
            <v>394.01139988609145</v>
          </cell>
          <cell r="L1495">
            <v>8.8015586038213325</v>
          </cell>
          <cell r="M1495">
            <v>7.4276631796539023</v>
          </cell>
          <cell r="N1495">
            <v>7.8035029365443904</v>
          </cell>
        </row>
        <row r="1496">
          <cell r="B1496" t="str">
            <v>200026756110B</v>
          </cell>
          <cell r="D1496">
            <v>1083</v>
          </cell>
          <cell r="G1496">
            <v>391.51676496776383</v>
          </cell>
          <cell r="I1496">
            <v>1083</v>
          </cell>
          <cell r="J1496">
            <v>391.51676496776383</v>
          </cell>
          <cell r="L1496">
            <v>0</v>
          </cell>
          <cell r="M1496">
            <v>0.36151132499331839</v>
          </cell>
          <cell r="N1496">
            <v>0</v>
          </cell>
        </row>
        <row r="1497">
          <cell r="B1497">
            <v>2056049220000</v>
          </cell>
          <cell r="C1497">
            <v>20000</v>
          </cell>
          <cell r="F1497">
            <v>390.65318511120739</v>
          </cell>
          <cell r="I1497">
            <v>20000</v>
          </cell>
          <cell r="J1497">
            <v>390.65318511120739</v>
          </cell>
          <cell r="L1497">
            <v>1.9532659255560369E-2</v>
          </cell>
          <cell r="M1497">
            <v>0</v>
          </cell>
          <cell r="N1497">
            <v>0</v>
          </cell>
        </row>
        <row r="1498">
          <cell r="B1498">
            <v>2056049230000</v>
          </cell>
          <cell r="C1498">
            <v>20000</v>
          </cell>
          <cell r="F1498">
            <v>390.65318511120739</v>
          </cell>
          <cell r="I1498">
            <v>20000</v>
          </cell>
          <cell r="J1498">
            <v>390.65318511120739</v>
          </cell>
          <cell r="L1498">
            <v>1.9532659255560369E-2</v>
          </cell>
          <cell r="M1498">
            <v>0</v>
          </cell>
          <cell r="N1498">
            <v>0</v>
          </cell>
        </row>
        <row r="1499">
          <cell r="B1499" t="str">
            <v>305496793000E</v>
          </cell>
          <cell r="C1499">
            <v>60</v>
          </cell>
          <cell r="F1499">
            <v>386.05266466368613</v>
          </cell>
          <cell r="I1499">
            <v>60</v>
          </cell>
          <cell r="J1499">
            <v>386.05266466368613</v>
          </cell>
          <cell r="L1499">
            <v>6.4342110777281025</v>
          </cell>
          <cell r="M1499">
            <v>0</v>
          </cell>
          <cell r="N1499">
            <v>0</v>
          </cell>
        </row>
        <row r="1500">
          <cell r="B1500" t="str">
            <v>30560701572P5</v>
          </cell>
          <cell r="E1500">
            <v>86</v>
          </cell>
          <cell r="H1500">
            <v>382.3354653061225</v>
          </cell>
          <cell r="I1500">
            <v>86</v>
          </cell>
          <cell r="J1500">
            <v>382.3354653061225</v>
          </cell>
          <cell r="L1500">
            <v>0</v>
          </cell>
          <cell r="M1500">
            <v>0</v>
          </cell>
          <cell r="N1500">
            <v>4.4457612244897966</v>
          </cell>
        </row>
        <row r="1501">
          <cell r="B1501" t="str">
            <v>30560701527P5</v>
          </cell>
          <cell r="D1501">
            <v>95</v>
          </cell>
          <cell r="G1501">
            <v>381.95316961736154</v>
          </cell>
          <cell r="I1501">
            <v>95</v>
          </cell>
          <cell r="J1501">
            <v>381.95316961736154</v>
          </cell>
          <cell r="L1501">
            <v>0</v>
          </cell>
          <cell r="M1501">
            <v>4.0205596801827532</v>
          </cell>
          <cell r="N1501">
            <v>0</v>
          </cell>
        </row>
        <row r="1502">
          <cell r="B1502">
            <v>3011067230070</v>
          </cell>
          <cell r="C1502">
            <v>260</v>
          </cell>
          <cell r="D1502">
            <v>130</v>
          </cell>
          <cell r="E1502">
            <v>130</v>
          </cell>
          <cell r="F1502">
            <v>203.7096932734033</v>
          </cell>
          <cell r="G1502">
            <v>85.484750534518</v>
          </cell>
          <cell r="H1502">
            <v>89.810278911564609</v>
          </cell>
          <cell r="I1502">
            <v>520</v>
          </cell>
          <cell r="J1502">
            <v>379.00472271948593</v>
          </cell>
          <cell r="L1502">
            <v>0.78349882028232043</v>
          </cell>
          <cell r="M1502">
            <v>0.65757500411167691</v>
          </cell>
          <cell r="N1502">
            <v>0.6908482993197278</v>
          </cell>
        </row>
        <row r="1503">
          <cell r="B1503">
            <v>3054969130099</v>
          </cell>
          <cell r="C1503">
            <v>2100</v>
          </cell>
          <cell r="F1503">
            <v>378.34379814386381</v>
          </cell>
          <cell r="I1503">
            <v>2100</v>
          </cell>
          <cell r="J1503">
            <v>378.34379814386381</v>
          </cell>
          <cell r="L1503">
            <v>0.1801637134018399</v>
          </cell>
          <cell r="M1503">
            <v>0</v>
          </cell>
          <cell r="N1503">
            <v>0</v>
          </cell>
        </row>
        <row r="1504">
          <cell r="B1504" t="str">
            <v>3054968650003R0</v>
          </cell>
          <cell r="D1504">
            <v>208</v>
          </cell>
          <cell r="E1504">
            <v>720</v>
          </cell>
          <cell r="G1504">
            <v>81.349432977074329</v>
          </cell>
          <cell r="H1504">
            <v>295.84285714285716</v>
          </cell>
          <cell r="I1504">
            <v>928</v>
          </cell>
          <cell r="J1504">
            <v>377.1922901199315</v>
          </cell>
          <cell r="L1504">
            <v>0</v>
          </cell>
          <cell r="M1504">
            <v>0.39110304315901118</v>
          </cell>
          <cell r="N1504">
            <v>0.41089285714285717</v>
          </cell>
        </row>
        <row r="1505">
          <cell r="B1505">
            <v>1012909999900</v>
          </cell>
          <cell r="E1505">
            <v>370.5</v>
          </cell>
          <cell r="H1505">
            <v>373.14113571428567</v>
          </cell>
          <cell r="I1505">
            <v>370.5</v>
          </cell>
          <cell r="J1505">
            <v>373.14113571428567</v>
          </cell>
          <cell r="L1505">
            <v>0</v>
          </cell>
          <cell r="M1505">
            <v>0</v>
          </cell>
          <cell r="N1505">
            <v>1.0071285714285714</v>
          </cell>
        </row>
        <row r="1506">
          <cell r="B1506" t="str">
            <v>30549706578P0</v>
          </cell>
          <cell r="E1506">
            <v>52</v>
          </cell>
          <cell r="H1506">
            <v>366.92544217687072</v>
          </cell>
          <cell r="I1506">
            <v>52</v>
          </cell>
          <cell r="J1506">
            <v>366.92544217687072</v>
          </cell>
          <cell r="L1506">
            <v>0</v>
          </cell>
          <cell r="M1506">
            <v>0</v>
          </cell>
          <cell r="N1506">
            <v>7.0562585034013603</v>
          </cell>
        </row>
        <row r="1507">
          <cell r="B1507" t="str">
            <v>30549706577P0</v>
          </cell>
          <cell r="E1507">
            <v>52</v>
          </cell>
          <cell r="H1507">
            <v>366.92544217687072</v>
          </cell>
          <cell r="I1507">
            <v>52</v>
          </cell>
          <cell r="J1507">
            <v>366.92544217687072</v>
          </cell>
          <cell r="L1507">
            <v>0</v>
          </cell>
          <cell r="M1507">
            <v>0</v>
          </cell>
          <cell r="N1507">
            <v>7.0562585034013603</v>
          </cell>
        </row>
        <row r="1508">
          <cell r="B1508" t="str">
            <v>30620702810P3</v>
          </cell>
          <cell r="E1508">
            <v>55</v>
          </cell>
          <cell r="H1508">
            <v>366.67923809523813</v>
          </cell>
          <cell r="I1508">
            <v>55</v>
          </cell>
          <cell r="J1508">
            <v>366.67923809523813</v>
          </cell>
          <cell r="L1508">
            <v>0</v>
          </cell>
          <cell r="M1508">
            <v>0</v>
          </cell>
          <cell r="N1508">
            <v>6.6668952380952389</v>
          </cell>
        </row>
        <row r="1509">
          <cell r="B1509" t="str">
            <v>30549707307P0</v>
          </cell>
          <cell r="D1509">
            <v>3</v>
          </cell>
          <cell r="G1509">
            <v>366.32781267846946</v>
          </cell>
          <cell r="I1509">
            <v>3</v>
          </cell>
          <cell r="J1509">
            <v>366.32781267846946</v>
          </cell>
          <cell r="L1509">
            <v>0</v>
          </cell>
          <cell r="M1509">
            <v>122.10927089282315</v>
          </cell>
          <cell r="N1509">
            <v>0</v>
          </cell>
        </row>
        <row r="1510">
          <cell r="B1510" t="str">
            <v>3054967640004R0</v>
          </cell>
          <cell r="E1510">
            <v>264</v>
          </cell>
          <cell r="H1510">
            <v>365.04224358553699</v>
          </cell>
          <cell r="I1510">
            <v>264</v>
          </cell>
          <cell r="J1510">
            <v>365.04224358553699</v>
          </cell>
          <cell r="L1510">
            <v>0</v>
          </cell>
          <cell r="M1510">
            <v>0</v>
          </cell>
          <cell r="N1510">
            <v>1.3827357711573371</v>
          </cell>
        </row>
        <row r="1511">
          <cell r="B1511">
            <v>2001369231101</v>
          </cell>
          <cell r="D1511">
            <v>2133</v>
          </cell>
          <cell r="G1511">
            <v>364.73076238472265</v>
          </cell>
          <cell r="I1511">
            <v>2133</v>
          </cell>
          <cell r="J1511">
            <v>364.73076238472265</v>
          </cell>
          <cell r="L1511">
            <v>0</v>
          </cell>
          <cell r="M1511">
            <v>0.17099426272138896</v>
          </cell>
          <cell r="N1511">
            <v>0</v>
          </cell>
        </row>
        <row r="1512">
          <cell r="B1512" t="str">
            <v>3054969130009R0</v>
          </cell>
          <cell r="C1512">
            <v>72</v>
          </cell>
          <cell r="D1512">
            <v>42</v>
          </cell>
          <cell r="E1512">
            <v>5</v>
          </cell>
          <cell r="F1512">
            <v>194.32514945705373</v>
          </cell>
          <cell r="G1512">
            <v>151.16647367591244</v>
          </cell>
          <cell r="H1512">
            <v>18.906606814751619</v>
          </cell>
          <cell r="I1512">
            <v>119</v>
          </cell>
          <cell r="J1512">
            <v>364.39822994771782</v>
          </cell>
          <cell r="L1512">
            <v>2.6989604091257462</v>
          </cell>
          <cell r="M1512">
            <v>3.5992017541883916</v>
          </cell>
          <cell r="N1512">
            <v>3.7813213629503237</v>
          </cell>
        </row>
        <row r="1513">
          <cell r="B1513" t="str">
            <v>3054969331105R0</v>
          </cell>
          <cell r="C1513">
            <v>10</v>
          </cell>
          <cell r="D1513">
            <v>35</v>
          </cell>
          <cell r="E1513">
            <v>55</v>
          </cell>
          <cell r="F1513">
            <v>32.148026716207696</v>
          </cell>
          <cell r="G1513">
            <v>122.85419753287216</v>
          </cell>
          <cell r="H1513">
            <v>202.82525988691296</v>
          </cell>
          <cell r="I1513">
            <v>100</v>
          </cell>
          <cell r="J1513">
            <v>357.82748413599279</v>
          </cell>
          <cell r="L1513">
            <v>3.2148026716207694</v>
          </cell>
          <cell r="M1513">
            <v>3.5101199295106333</v>
          </cell>
          <cell r="N1513">
            <v>3.6877319979438719</v>
          </cell>
        </row>
        <row r="1514">
          <cell r="B1514" t="str">
            <v>301106826RM06</v>
          </cell>
          <cell r="D1514">
            <v>45</v>
          </cell>
          <cell r="G1514">
            <v>355.33980582524271</v>
          </cell>
          <cell r="I1514">
            <v>45</v>
          </cell>
          <cell r="J1514">
            <v>355.33980582524271</v>
          </cell>
          <cell r="L1514">
            <v>0</v>
          </cell>
          <cell r="M1514">
            <v>7.8964401294498376</v>
          </cell>
          <cell r="N1514">
            <v>0</v>
          </cell>
        </row>
        <row r="1515">
          <cell r="B1515" t="str">
            <v>305496762040LR0</v>
          </cell>
          <cell r="E1515">
            <v>105</v>
          </cell>
          <cell r="H1515">
            <v>354.9</v>
          </cell>
          <cell r="I1515">
            <v>105</v>
          </cell>
          <cell r="J1515">
            <v>354.9</v>
          </cell>
          <cell r="L1515">
            <v>0</v>
          </cell>
          <cell r="M1515">
            <v>0</v>
          </cell>
          <cell r="N1515">
            <v>3.38</v>
          </cell>
        </row>
        <row r="1516">
          <cell r="B1516" t="str">
            <v>305496489010G</v>
          </cell>
          <cell r="C1516">
            <v>108</v>
          </cell>
          <cell r="F1516">
            <v>354.16255907872591</v>
          </cell>
          <cell r="I1516">
            <v>108</v>
          </cell>
          <cell r="J1516">
            <v>354.16255907872591</v>
          </cell>
          <cell r="L1516">
            <v>3.2792829544326474</v>
          </cell>
          <cell r="M1516">
            <v>0</v>
          </cell>
          <cell r="N1516">
            <v>0</v>
          </cell>
        </row>
        <row r="1517">
          <cell r="B1517" t="str">
            <v>3054968411106R0</v>
          </cell>
          <cell r="D1517">
            <v>120</v>
          </cell>
          <cell r="E1517">
            <v>120</v>
          </cell>
          <cell r="G1517">
            <v>171.92907194407746</v>
          </cell>
          <cell r="H1517">
            <v>180.62868298444778</v>
          </cell>
          <cell r="I1517">
            <v>240</v>
          </cell>
          <cell r="J1517">
            <v>352.55775492852524</v>
          </cell>
          <cell r="L1517">
            <v>0</v>
          </cell>
          <cell r="M1517">
            <v>1.4327422662006455</v>
          </cell>
          <cell r="N1517">
            <v>1.5052390248703982</v>
          </cell>
        </row>
        <row r="1518">
          <cell r="B1518">
            <v>3056060941103</v>
          </cell>
          <cell r="E1518">
            <v>240</v>
          </cell>
          <cell r="H1518">
            <v>350.01093877551017</v>
          </cell>
          <cell r="I1518">
            <v>240</v>
          </cell>
          <cell r="J1518">
            <v>350.01093877551017</v>
          </cell>
          <cell r="L1518">
            <v>0</v>
          </cell>
          <cell r="M1518">
            <v>0</v>
          </cell>
          <cell r="N1518">
            <v>1.4583789115646257</v>
          </cell>
        </row>
        <row r="1519">
          <cell r="B1519">
            <v>2001069390003</v>
          </cell>
          <cell r="C1519">
            <v>4000</v>
          </cell>
          <cell r="F1519">
            <v>347.95020536220892</v>
          </cell>
          <cell r="I1519">
            <v>4000</v>
          </cell>
          <cell r="J1519">
            <v>347.95020536220892</v>
          </cell>
          <cell r="L1519">
            <v>8.6987551340552235E-2</v>
          </cell>
          <cell r="M1519">
            <v>0</v>
          </cell>
          <cell r="N1519">
            <v>0</v>
          </cell>
        </row>
        <row r="1520">
          <cell r="B1520" t="str">
            <v>30549707304P0</v>
          </cell>
          <cell r="D1520">
            <v>3</v>
          </cell>
          <cell r="G1520">
            <v>347.59565962307249</v>
          </cell>
          <cell r="I1520">
            <v>3</v>
          </cell>
          <cell r="J1520">
            <v>347.59565962307249</v>
          </cell>
          <cell r="L1520">
            <v>0</v>
          </cell>
          <cell r="M1520">
            <v>115.86521987435749</v>
          </cell>
          <cell r="N1520">
            <v>0</v>
          </cell>
        </row>
        <row r="1521">
          <cell r="B1521">
            <v>2071170169101</v>
          </cell>
          <cell r="D1521">
            <v>75</v>
          </cell>
          <cell r="G1521">
            <v>345.66307970332707</v>
          </cell>
          <cell r="I1521">
            <v>75</v>
          </cell>
          <cell r="J1521">
            <v>345.66307970332707</v>
          </cell>
          <cell r="L1521">
            <v>0</v>
          </cell>
          <cell r="M1521">
            <v>4.6088410627110274</v>
          </cell>
          <cell r="N1521">
            <v>0</v>
          </cell>
        </row>
        <row r="1522">
          <cell r="B1522" t="str">
            <v>30549697901P1</v>
          </cell>
          <cell r="C1522">
            <v>156</v>
          </cell>
          <cell r="F1522">
            <v>341.82196710202396</v>
          </cell>
          <cell r="I1522">
            <v>156</v>
          </cell>
          <cell r="J1522">
            <v>341.82196710202396</v>
          </cell>
          <cell r="L1522">
            <v>2.1911664557822048</v>
          </cell>
          <cell r="M1522">
            <v>0</v>
          </cell>
          <cell r="N1522">
            <v>0</v>
          </cell>
        </row>
        <row r="1523">
          <cell r="B1523">
            <v>2000268094403</v>
          </cell>
          <cell r="C1523">
            <v>163</v>
          </cell>
          <cell r="D1523">
            <v>106</v>
          </cell>
          <cell r="F1523">
            <v>202.52294931384387</v>
          </cell>
          <cell r="G1523">
            <v>138.02536654721203</v>
          </cell>
          <cell r="I1523">
            <v>269</v>
          </cell>
          <cell r="J1523">
            <v>340.54831586105593</v>
          </cell>
          <cell r="L1523">
            <v>1.2424720816800237</v>
          </cell>
          <cell r="M1523">
            <v>1.3021260995020003</v>
          </cell>
          <cell r="N1523">
            <v>0</v>
          </cell>
        </row>
        <row r="1524">
          <cell r="B1524">
            <v>2000668231002</v>
          </cell>
          <cell r="C1524">
            <v>210</v>
          </cell>
          <cell r="D1524">
            <v>55</v>
          </cell>
          <cell r="F1524">
            <v>265.10945814230615</v>
          </cell>
          <cell r="G1524">
            <v>75.216628808206977</v>
          </cell>
          <cell r="I1524">
            <v>265</v>
          </cell>
          <cell r="J1524">
            <v>340.32608695051312</v>
          </cell>
          <cell r="L1524">
            <v>1.2624259911538389</v>
          </cell>
          <cell r="M1524">
            <v>1.367575069240127</v>
          </cell>
          <cell r="N1524">
            <v>0</v>
          </cell>
        </row>
        <row r="1525">
          <cell r="B1525" t="str">
            <v>3054968422207R0</v>
          </cell>
          <cell r="E1525">
            <v>432</v>
          </cell>
          <cell r="H1525">
            <v>336.95140101056495</v>
          </cell>
          <cell r="I1525">
            <v>432</v>
          </cell>
          <cell r="J1525">
            <v>336.95140101056495</v>
          </cell>
          <cell r="L1525">
            <v>0</v>
          </cell>
          <cell r="M1525">
            <v>0</v>
          </cell>
          <cell r="N1525">
            <v>0.77998009493186327</v>
          </cell>
        </row>
        <row r="1526">
          <cell r="B1526">
            <v>3056070150165</v>
          </cell>
          <cell r="E1526">
            <v>480</v>
          </cell>
          <cell r="H1526">
            <v>336.19233545508234</v>
          </cell>
          <cell r="I1526">
            <v>480</v>
          </cell>
          <cell r="J1526">
            <v>336.19233545508234</v>
          </cell>
          <cell r="L1526">
            <v>0</v>
          </cell>
          <cell r="M1526">
            <v>0</v>
          </cell>
          <cell r="N1526">
            <v>0.70040069886475487</v>
          </cell>
        </row>
        <row r="1527">
          <cell r="B1527" t="str">
            <v>305496809030C</v>
          </cell>
          <cell r="E1527">
            <v>60</v>
          </cell>
          <cell r="H1527">
            <v>334.28571428571428</v>
          </cell>
          <cell r="I1527">
            <v>60</v>
          </cell>
          <cell r="J1527">
            <v>334.28571428571428</v>
          </cell>
          <cell r="L1527">
            <v>0</v>
          </cell>
          <cell r="M1527">
            <v>0</v>
          </cell>
          <cell r="N1527">
            <v>5.5714285714285712</v>
          </cell>
        </row>
        <row r="1528">
          <cell r="B1528">
            <v>2037130210000</v>
          </cell>
          <cell r="C1528">
            <v>6000</v>
          </cell>
          <cell r="F1528">
            <v>334.03219714772064</v>
          </cell>
          <cell r="I1528">
            <v>6000</v>
          </cell>
          <cell r="J1528">
            <v>334.03219714772064</v>
          </cell>
          <cell r="L1528">
            <v>5.5672032857953441E-2</v>
          </cell>
          <cell r="M1528">
            <v>0</v>
          </cell>
          <cell r="N1528">
            <v>0</v>
          </cell>
        </row>
        <row r="1529">
          <cell r="B1529" t="str">
            <v>301106715R40H</v>
          </cell>
          <cell r="E1529">
            <v>48</v>
          </cell>
          <cell r="H1529">
            <v>332.04767373187212</v>
          </cell>
          <cell r="I1529">
            <v>48</v>
          </cell>
          <cell r="J1529">
            <v>332.04767373187212</v>
          </cell>
          <cell r="L1529">
            <v>0</v>
          </cell>
          <cell r="M1529">
            <v>0</v>
          </cell>
          <cell r="N1529">
            <v>6.9176598694140026</v>
          </cell>
        </row>
        <row r="1530">
          <cell r="B1530" t="str">
            <v>30110702620P3</v>
          </cell>
          <cell r="C1530">
            <v>15</v>
          </cell>
          <cell r="F1530">
            <v>330.81286695219893</v>
          </cell>
          <cell r="I1530">
            <v>15</v>
          </cell>
          <cell r="J1530">
            <v>330.81286695219893</v>
          </cell>
          <cell r="L1530">
            <v>22.054191130146595</v>
          </cell>
          <cell r="M1530">
            <v>0</v>
          </cell>
          <cell r="N1530">
            <v>0</v>
          </cell>
        </row>
        <row r="1531">
          <cell r="B1531">
            <v>3056051411178</v>
          </cell>
          <cell r="C1531">
            <v>80</v>
          </cell>
          <cell r="D1531">
            <v>20</v>
          </cell>
          <cell r="E1531">
            <v>80</v>
          </cell>
          <cell r="F1531">
            <v>143.50731742611543</v>
          </cell>
          <cell r="G1531">
            <v>36.002725630570026</v>
          </cell>
          <cell r="H1531">
            <v>151.29785418990747</v>
          </cell>
          <cell r="I1531">
            <v>180</v>
          </cell>
          <cell r="J1531">
            <v>330.80789724659292</v>
          </cell>
          <cell r="L1531">
            <v>1.7938414678264429</v>
          </cell>
          <cell r="M1531">
            <v>1.8001362815285014</v>
          </cell>
          <cell r="N1531">
            <v>1.8912231773738433</v>
          </cell>
        </row>
        <row r="1532">
          <cell r="B1532">
            <v>2001167651105</v>
          </cell>
          <cell r="D1532">
            <v>3000</v>
          </cell>
          <cell r="G1532">
            <v>329.21517107803857</v>
          </cell>
          <cell r="I1532">
            <v>3000</v>
          </cell>
          <cell r="J1532">
            <v>329.21517107803857</v>
          </cell>
          <cell r="L1532">
            <v>0</v>
          </cell>
          <cell r="M1532">
            <v>0.10973839035934618</v>
          </cell>
          <cell r="N1532">
            <v>0</v>
          </cell>
        </row>
        <row r="1533">
          <cell r="B1533">
            <v>3011067470095</v>
          </cell>
          <cell r="E1533">
            <v>85</v>
          </cell>
          <cell r="H1533">
            <v>329.13214285714281</v>
          </cell>
          <cell r="I1533">
            <v>85</v>
          </cell>
          <cell r="J1533">
            <v>329.13214285714281</v>
          </cell>
          <cell r="L1533">
            <v>0</v>
          </cell>
          <cell r="M1533">
            <v>0</v>
          </cell>
          <cell r="N1533">
            <v>3.8721428571428564</v>
          </cell>
        </row>
        <row r="1534">
          <cell r="B1534" t="str">
            <v>30549697901P0</v>
          </cell>
          <cell r="C1534">
            <v>150</v>
          </cell>
          <cell r="F1534">
            <v>328.67496836733073</v>
          </cell>
          <cell r="I1534">
            <v>150</v>
          </cell>
          <cell r="J1534">
            <v>328.67496836733073</v>
          </cell>
          <cell r="L1534">
            <v>2.1911664557822048</v>
          </cell>
          <cell r="M1534">
            <v>0</v>
          </cell>
          <cell r="N1534">
            <v>0</v>
          </cell>
        </row>
        <row r="1535">
          <cell r="B1535">
            <v>2000268092203</v>
          </cell>
          <cell r="D1535">
            <v>252</v>
          </cell>
          <cell r="G1535">
            <v>328.13577707450401</v>
          </cell>
          <cell r="I1535">
            <v>252</v>
          </cell>
          <cell r="J1535">
            <v>328.13577707450401</v>
          </cell>
          <cell r="L1535">
            <v>0</v>
          </cell>
          <cell r="M1535">
            <v>1.3021260995020001</v>
          </cell>
          <cell r="N1535">
            <v>0</v>
          </cell>
        </row>
        <row r="1536">
          <cell r="B1536" t="str">
            <v>30549707309P3</v>
          </cell>
          <cell r="E1536">
            <v>38</v>
          </cell>
          <cell r="H1536">
            <v>326.95961130432875</v>
          </cell>
          <cell r="I1536">
            <v>38</v>
          </cell>
          <cell r="J1536">
            <v>326.95961130432875</v>
          </cell>
          <cell r="L1536">
            <v>0</v>
          </cell>
          <cell r="M1536">
            <v>0</v>
          </cell>
          <cell r="N1536">
            <v>8.6042002974823362</v>
          </cell>
        </row>
        <row r="1537">
          <cell r="B1537" t="str">
            <v>30549701902P2</v>
          </cell>
          <cell r="C1537">
            <v>175</v>
          </cell>
          <cell r="F1537">
            <v>326.31543815438152</v>
          </cell>
          <cell r="I1537">
            <v>175</v>
          </cell>
          <cell r="J1537">
            <v>326.31543815438152</v>
          </cell>
          <cell r="L1537">
            <v>1.8646596465964658</v>
          </cell>
          <cell r="M1537">
            <v>0</v>
          </cell>
          <cell r="N1537">
            <v>0</v>
          </cell>
        </row>
        <row r="1538">
          <cell r="B1538" t="str">
            <v>305496793000F</v>
          </cell>
          <cell r="D1538">
            <v>60</v>
          </cell>
          <cell r="G1538">
            <v>324.84294688749287</v>
          </cell>
          <cell r="I1538">
            <v>60</v>
          </cell>
          <cell r="J1538">
            <v>324.84294688749287</v>
          </cell>
          <cell r="L1538">
            <v>0</v>
          </cell>
          <cell r="M1538">
            <v>5.4140491147915482</v>
          </cell>
          <cell r="N1538">
            <v>0</v>
          </cell>
        </row>
        <row r="1539">
          <cell r="B1539">
            <v>3056051811407</v>
          </cell>
          <cell r="C1539">
            <v>480</v>
          </cell>
          <cell r="F1539">
            <v>322.51968637333431</v>
          </cell>
          <cell r="I1539">
            <v>480</v>
          </cell>
          <cell r="J1539">
            <v>322.51968637333431</v>
          </cell>
          <cell r="L1539">
            <v>0.67191601327777983</v>
          </cell>
          <cell r="M1539">
            <v>0</v>
          </cell>
          <cell r="N1539">
            <v>0</v>
          </cell>
        </row>
        <row r="1540">
          <cell r="B1540">
            <v>2000567100006</v>
          </cell>
          <cell r="E1540">
            <v>19508</v>
          </cell>
          <cell r="H1540">
            <v>322.43937142857141</v>
          </cell>
          <cell r="I1540">
            <v>19508</v>
          </cell>
          <cell r="J1540">
            <v>322.43937142857141</v>
          </cell>
          <cell r="L1540">
            <v>0</v>
          </cell>
          <cell r="M1540">
            <v>0</v>
          </cell>
          <cell r="N1540">
            <v>1.6528571428571427E-2</v>
          </cell>
        </row>
        <row r="1541">
          <cell r="B1541" t="str">
            <v>10PG000000051</v>
          </cell>
          <cell r="D1541">
            <v>50</v>
          </cell>
          <cell r="G1541">
            <v>322.36187581750175</v>
          </cell>
          <cell r="I1541">
            <v>50</v>
          </cell>
          <cell r="J1541">
            <v>322.36187581750175</v>
          </cell>
          <cell r="L1541">
            <v>0</v>
          </cell>
          <cell r="M1541">
            <v>6.4472375163500351</v>
          </cell>
          <cell r="N1541">
            <v>0</v>
          </cell>
        </row>
        <row r="1542">
          <cell r="B1542">
            <v>2003069881202</v>
          </cell>
          <cell r="D1542">
            <v>573</v>
          </cell>
          <cell r="G1542">
            <v>321.22354347472663</v>
          </cell>
          <cell r="I1542">
            <v>573</v>
          </cell>
          <cell r="J1542">
            <v>321.22354347472663</v>
          </cell>
          <cell r="L1542">
            <v>0</v>
          </cell>
          <cell r="M1542">
            <v>0.56059955231191383</v>
          </cell>
          <cell r="N1542">
            <v>0</v>
          </cell>
        </row>
        <row r="1543">
          <cell r="B1543" t="str">
            <v>301106620R091</v>
          </cell>
          <cell r="C1543">
            <v>90</v>
          </cell>
          <cell r="D1543">
            <v>90</v>
          </cell>
          <cell r="F1543">
            <v>138.05873352851177</v>
          </cell>
          <cell r="G1543">
            <v>180.9251856082239</v>
          </cell>
          <cell r="I1543">
            <v>180</v>
          </cell>
          <cell r="J1543">
            <v>318.98391913673566</v>
          </cell>
          <cell r="L1543">
            <v>1.5339859280945751</v>
          </cell>
          <cell r="M1543">
            <v>2.0102798400913766</v>
          </cell>
          <cell r="N1543">
            <v>0</v>
          </cell>
        </row>
        <row r="1544">
          <cell r="B1544" t="str">
            <v>30549707305P3</v>
          </cell>
          <cell r="E1544">
            <v>37</v>
          </cell>
          <cell r="H1544">
            <v>318.35541100684645</v>
          </cell>
          <cell r="I1544">
            <v>37</v>
          </cell>
          <cell r="J1544">
            <v>318.35541100684645</v>
          </cell>
          <cell r="L1544">
            <v>0</v>
          </cell>
          <cell r="M1544">
            <v>0</v>
          </cell>
          <cell r="N1544">
            <v>8.6042002974823362</v>
          </cell>
        </row>
        <row r="1545">
          <cell r="B1545">
            <v>2060769050003</v>
          </cell>
          <cell r="C1545">
            <v>2504</v>
          </cell>
          <cell r="F1545">
            <v>316.82447790071683</v>
          </cell>
          <cell r="I1545">
            <v>2504</v>
          </cell>
          <cell r="J1545">
            <v>316.82447790071683</v>
          </cell>
          <cell r="L1545">
            <v>0.12652734740443963</v>
          </cell>
          <cell r="M1545">
            <v>0</v>
          </cell>
          <cell r="N1545">
            <v>0</v>
          </cell>
        </row>
        <row r="1546">
          <cell r="B1546">
            <v>3011057150094</v>
          </cell>
          <cell r="C1546">
            <v>160</v>
          </cell>
          <cell r="F1546">
            <v>315.17962238445909</v>
          </cell>
          <cell r="I1546">
            <v>160</v>
          </cell>
          <cell r="J1546">
            <v>315.17962238445909</v>
          </cell>
          <cell r="L1546">
            <v>1.9698726399028694</v>
          </cell>
          <cell r="M1546">
            <v>0</v>
          </cell>
          <cell r="N1546">
            <v>0</v>
          </cell>
        </row>
        <row r="1547">
          <cell r="B1547" t="str">
            <v>301106797320IR0</v>
          </cell>
          <cell r="C1547">
            <v>32</v>
          </cell>
          <cell r="D1547">
            <v>16</v>
          </cell>
          <cell r="E1547">
            <v>32</v>
          </cell>
          <cell r="F1547">
            <v>170.59935305235405</v>
          </cell>
          <cell r="G1547">
            <v>45.998890508242326</v>
          </cell>
          <cell r="H1547">
            <v>96.652868735918773</v>
          </cell>
          <cell r="I1547">
            <v>80</v>
          </cell>
          <cell r="J1547">
            <v>313.25111229651515</v>
          </cell>
          <cell r="L1547">
            <v>5.331229782886064</v>
          </cell>
          <cell r="M1547">
            <v>2.8749306567651454</v>
          </cell>
          <cell r="N1547">
            <v>3.0204021479974617</v>
          </cell>
        </row>
        <row r="1548">
          <cell r="B1548">
            <v>2001167620002</v>
          </cell>
          <cell r="C1548">
            <v>8744</v>
          </cell>
          <cell r="F1548">
            <v>308.40018114387578</v>
          </cell>
          <cell r="I1548">
            <v>8744</v>
          </cell>
          <cell r="J1548">
            <v>308.40018114387578</v>
          </cell>
          <cell r="L1548">
            <v>3.5269920075923583E-2</v>
          </cell>
          <cell r="M1548">
            <v>0</v>
          </cell>
          <cell r="N1548">
            <v>0</v>
          </cell>
        </row>
        <row r="1549">
          <cell r="B1549">
            <v>3056051811307</v>
          </cell>
          <cell r="C1549">
            <v>240</v>
          </cell>
          <cell r="E1549">
            <v>240</v>
          </cell>
          <cell r="F1549">
            <v>155.84713611842</v>
          </cell>
          <cell r="H1549">
            <v>151.70628571428571</v>
          </cell>
          <cell r="I1549">
            <v>480</v>
          </cell>
          <cell r="J1549">
            <v>307.55342183270568</v>
          </cell>
          <cell r="L1549">
            <v>0.6493630671600833</v>
          </cell>
          <cell r="M1549">
            <v>0</v>
          </cell>
          <cell r="N1549">
            <v>0.63210952380952379</v>
          </cell>
        </row>
        <row r="1550">
          <cell r="B1550" t="str">
            <v>3011070120105R0</v>
          </cell>
          <cell r="C1550">
            <v>100</v>
          </cell>
          <cell r="F1550">
            <v>306.79718561891502</v>
          </cell>
          <cell r="I1550">
            <v>100</v>
          </cell>
          <cell r="J1550">
            <v>306.79718561891502</v>
          </cell>
          <cell r="L1550">
            <v>3.0679718561891502</v>
          </cell>
          <cell r="M1550">
            <v>0</v>
          </cell>
          <cell r="N1550">
            <v>0</v>
          </cell>
        </row>
        <row r="1551">
          <cell r="B1551">
            <v>3047357920003</v>
          </cell>
          <cell r="C1551">
            <v>54</v>
          </cell>
          <cell r="D1551">
            <v>54</v>
          </cell>
          <cell r="F1551">
            <v>137.55440007535177</v>
          </cell>
          <cell r="G1551">
            <v>169.12392918332381</v>
          </cell>
          <cell r="I1551">
            <v>108</v>
          </cell>
          <cell r="J1551">
            <v>306.6783292586756</v>
          </cell>
          <cell r="L1551">
            <v>2.547303705099107</v>
          </cell>
          <cell r="M1551">
            <v>3.1319246145059965</v>
          </cell>
          <cell r="N1551">
            <v>0</v>
          </cell>
        </row>
        <row r="1552">
          <cell r="B1552" t="str">
            <v>30549699212P2</v>
          </cell>
          <cell r="C1552">
            <v>150</v>
          </cell>
          <cell r="F1552">
            <v>304.6693362861231</v>
          </cell>
          <cell r="I1552">
            <v>150</v>
          </cell>
          <cell r="J1552">
            <v>304.6693362861231</v>
          </cell>
          <cell r="L1552">
            <v>2.031128908574154</v>
          </cell>
          <cell r="M1552">
            <v>0</v>
          </cell>
          <cell r="N1552">
            <v>0</v>
          </cell>
        </row>
        <row r="1553">
          <cell r="B1553" t="str">
            <v>30110706000P1</v>
          </cell>
          <cell r="D1553">
            <v>10</v>
          </cell>
          <cell r="G1553">
            <v>304.58785455929944</v>
          </cell>
          <cell r="I1553">
            <v>10</v>
          </cell>
          <cell r="J1553">
            <v>304.58785455929944</v>
          </cell>
          <cell r="L1553">
            <v>0</v>
          </cell>
          <cell r="M1553">
            <v>30.458785455929945</v>
          </cell>
          <cell r="N1553">
            <v>0</v>
          </cell>
        </row>
        <row r="1554">
          <cell r="B1554">
            <v>3056051811107</v>
          </cell>
          <cell r="C1554">
            <v>240</v>
          </cell>
          <cell r="E1554">
            <v>240</v>
          </cell>
          <cell r="F1554">
            <v>154.26506853303829</v>
          </cell>
          <cell r="H1554">
            <v>150.03804081632651</v>
          </cell>
          <cell r="I1554">
            <v>480</v>
          </cell>
          <cell r="J1554">
            <v>304.30310934936483</v>
          </cell>
          <cell r="L1554">
            <v>0.64277111888765959</v>
          </cell>
          <cell r="M1554">
            <v>0</v>
          </cell>
          <cell r="N1554">
            <v>0.62515850340136048</v>
          </cell>
        </row>
        <row r="1555">
          <cell r="B1555" t="str">
            <v>30740711300P0</v>
          </cell>
          <cell r="E1555">
            <v>60</v>
          </cell>
          <cell r="H1555">
            <v>303.99571428571431</v>
          </cell>
          <cell r="I1555">
            <v>60</v>
          </cell>
          <cell r="J1555">
            <v>303.99571428571431</v>
          </cell>
          <cell r="L1555">
            <v>0</v>
          </cell>
          <cell r="M1555">
            <v>0</v>
          </cell>
          <cell r="N1555">
            <v>5.0665952380952382</v>
          </cell>
        </row>
        <row r="1556">
          <cell r="B1556" t="str">
            <v>30560609444C3</v>
          </cell>
          <cell r="C1556">
            <v>50</v>
          </cell>
          <cell r="D1556">
            <v>30</v>
          </cell>
          <cell r="E1556">
            <v>60</v>
          </cell>
          <cell r="F1556">
            <v>111.4864089817369</v>
          </cell>
          <cell r="G1556">
            <v>62.074130373280653</v>
          </cell>
          <cell r="H1556">
            <v>130.43016274033729</v>
          </cell>
          <cell r="I1556">
            <v>140</v>
          </cell>
          <cell r="J1556">
            <v>303.99070209535489</v>
          </cell>
          <cell r="L1556">
            <v>2.2297281796347379</v>
          </cell>
          <cell r="M1556">
            <v>2.069137679109355</v>
          </cell>
          <cell r="N1556">
            <v>2.1738360456722883</v>
          </cell>
        </row>
        <row r="1557">
          <cell r="B1557" t="str">
            <v>30560701527P4</v>
          </cell>
          <cell r="C1557">
            <v>145</v>
          </cell>
          <cell r="D1557">
            <v>29</v>
          </cell>
          <cell r="F1557">
            <v>187.2921208623851</v>
          </cell>
          <cell r="G1557">
            <v>116.59623072529985</v>
          </cell>
          <cell r="I1557">
            <v>174</v>
          </cell>
          <cell r="J1557">
            <v>303.88835158768495</v>
          </cell>
          <cell r="L1557">
            <v>1.2916697990509318</v>
          </cell>
          <cell r="M1557">
            <v>4.0205596801827532</v>
          </cell>
          <cell r="N1557">
            <v>0</v>
          </cell>
        </row>
        <row r="1558">
          <cell r="B1558">
            <v>2001267561296</v>
          </cell>
          <cell r="C1558">
            <v>1081</v>
          </cell>
          <cell r="D1558">
            <v>676</v>
          </cell>
          <cell r="F1558">
            <v>173.91104821148093</v>
          </cell>
          <cell r="G1558">
            <v>127.98186234289528</v>
          </cell>
          <cell r="I1558">
            <v>1757</v>
          </cell>
          <cell r="J1558">
            <v>301.89291055437621</v>
          </cell>
          <cell r="L1558">
            <v>0.16087978557953833</v>
          </cell>
          <cell r="M1558">
            <v>0.1893222815723303</v>
          </cell>
          <cell r="N1558">
            <v>0</v>
          </cell>
        </row>
        <row r="1559">
          <cell r="B1559">
            <v>2001370160001</v>
          </cell>
          <cell r="E1559">
            <v>5000</v>
          </cell>
          <cell r="H1559">
            <v>301.78571428571428</v>
          </cell>
          <cell r="I1559">
            <v>5000</v>
          </cell>
          <cell r="J1559">
            <v>301.78571428571428</v>
          </cell>
          <cell r="L1559">
            <v>0</v>
          </cell>
          <cell r="M1559">
            <v>0</v>
          </cell>
          <cell r="N1559">
            <v>6.0357142857142852E-2</v>
          </cell>
        </row>
        <row r="1560">
          <cell r="B1560">
            <v>2001067971203</v>
          </cell>
          <cell r="D1560">
            <v>38</v>
          </cell>
          <cell r="G1560">
            <v>301.70912788511095</v>
          </cell>
          <cell r="I1560">
            <v>38</v>
          </cell>
          <cell r="J1560">
            <v>301.70912788511095</v>
          </cell>
          <cell r="L1560">
            <v>0</v>
          </cell>
          <cell r="M1560">
            <v>7.9397138917134455</v>
          </cell>
          <cell r="N1560">
            <v>0</v>
          </cell>
        </row>
        <row r="1561">
          <cell r="B1561">
            <v>2000568231002</v>
          </cell>
          <cell r="C1561">
            <v>183</v>
          </cell>
          <cell r="D1561">
            <v>52</v>
          </cell>
          <cell r="F1561">
            <v>229.79960099268027</v>
          </cell>
          <cell r="G1561">
            <v>71.11385905406739</v>
          </cell>
          <cell r="I1561">
            <v>235</v>
          </cell>
          <cell r="J1561">
            <v>300.91346004674767</v>
          </cell>
          <cell r="L1561">
            <v>1.2557355245501653</v>
          </cell>
          <cell r="M1561">
            <v>1.3675742125782191</v>
          </cell>
          <cell r="N1561">
            <v>0</v>
          </cell>
        </row>
        <row r="1562">
          <cell r="B1562" t="str">
            <v>30549700411P4</v>
          </cell>
          <cell r="D1562">
            <v>246</v>
          </cell>
          <cell r="G1562">
            <v>298.99866742813629</v>
          </cell>
          <cell r="I1562">
            <v>246</v>
          </cell>
          <cell r="J1562">
            <v>298.99866742813629</v>
          </cell>
          <cell r="L1562">
            <v>0</v>
          </cell>
          <cell r="M1562">
            <v>1.2154417375127491</v>
          </cell>
          <cell r="N1562">
            <v>0</v>
          </cell>
        </row>
        <row r="1563">
          <cell r="B1563">
            <v>3054953100001</v>
          </cell>
          <cell r="C1563">
            <v>6</v>
          </cell>
          <cell r="E1563">
            <v>32</v>
          </cell>
          <cell r="F1563">
            <v>93.874733306156585</v>
          </cell>
          <cell r="H1563">
            <v>204.92216598639453</v>
          </cell>
          <cell r="I1563">
            <v>38</v>
          </cell>
          <cell r="J1563">
            <v>298.79689929255113</v>
          </cell>
          <cell r="L1563">
            <v>15.645788884359431</v>
          </cell>
          <cell r="M1563">
            <v>0</v>
          </cell>
          <cell r="N1563">
            <v>6.4038176870748291</v>
          </cell>
        </row>
        <row r="1564">
          <cell r="B1564" t="str">
            <v>3054969920106R0</v>
          </cell>
          <cell r="E1564">
            <v>95</v>
          </cell>
          <cell r="H1564">
            <v>296.23136497364214</v>
          </cell>
          <cell r="I1564">
            <v>95</v>
          </cell>
          <cell r="J1564">
            <v>296.23136497364214</v>
          </cell>
          <cell r="L1564">
            <v>0</v>
          </cell>
          <cell r="M1564">
            <v>0</v>
          </cell>
          <cell r="N1564">
            <v>3.1182248944593911</v>
          </cell>
        </row>
        <row r="1565">
          <cell r="B1565">
            <v>3054957600006</v>
          </cell>
          <cell r="C1565">
            <v>108</v>
          </cell>
          <cell r="D1565">
            <v>135</v>
          </cell>
          <cell r="F1565">
            <v>102.74708490459176</v>
          </cell>
          <cell r="G1565">
            <v>193.26099371787546</v>
          </cell>
          <cell r="I1565">
            <v>243</v>
          </cell>
          <cell r="J1565">
            <v>296.00807862246722</v>
          </cell>
          <cell r="L1565">
            <v>0.95136189726473852</v>
          </cell>
          <cell r="M1565">
            <v>1.4315629164287071</v>
          </cell>
          <cell r="N1565">
            <v>0</v>
          </cell>
        </row>
        <row r="1566">
          <cell r="B1566">
            <v>2001769231200</v>
          </cell>
          <cell r="C1566">
            <v>2274</v>
          </cell>
          <cell r="F1566">
            <v>294.91626769763815</v>
          </cell>
          <cell r="I1566">
            <v>2274</v>
          </cell>
          <cell r="J1566">
            <v>294.91626769763815</v>
          </cell>
          <cell r="L1566">
            <v>0.12969053108955064</v>
          </cell>
          <cell r="M1566">
            <v>0</v>
          </cell>
          <cell r="N1566">
            <v>0</v>
          </cell>
        </row>
        <row r="1567">
          <cell r="B1567" t="str">
            <v>305496704030NR0</v>
          </cell>
          <cell r="D1567">
            <v>6</v>
          </cell>
          <cell r="E1567">
            <v>15</v>
          </cell>
          <cell r="G1567">
            <v>80.930861402719813</v>
          </cell>
          <cell r="H1567">
            <v>212.56490747424363</v>
          </cell>
          <cell r="I1567">
            <v>21</v>
          </cell>
          <cell r="J1567">
            <v>293.49576887696344</v>
          </cell>
          <cell r="L1567">
            <v>0</v>
          </cell>
          <cell r="M1567">
            <v>13.488476900453302</v>
          </cell>
          <cell r="N1567">
            <v>14.170993831616242</v>
          </cell>
        </row>
        <row r="1568">
          <cell r="B1568">
            <v>2000370150603</v>
          </cell>
          <cell r="D1568">
            <v>1000</v>
          </cell>
          <cell r="G1568">
            <v>292.80704000643658</v>
          </cell>
          <cell r="I1568">
            <v>1000</v>
          </cell>
          <cell r="J1568">
            <v>292.80704000643658</v>
          </cell>
          <cell r="L1568">
            <v>0</v>
          </cell>
          <cell r="M1568">
            <v>0.29280704000643659</v>
          </cell>
          <cell r="N1568">
            <v>0</v>
          </cell>
        </row>
        <row r="1569">
          <cell r="B1569">
            <v>3054967082205</v>
          </cell>
          <cell r="C1569">
            <v>54</v>
          </cell>
          <cell r="F1569">
            <v>290.14966620254438</v>
          </cell>
          <cell r="I1569">
            <v>54</v>
          </cell>
          <cell r="J1569">
            <v>290.14966620254438</v>
          </cell>
          <cell r="L1569">
            <v>5.373141966713785</v>
          </cell>
          <cell r="M1569">
            <v>0</v>
          </cell>
          <cell r="N1569">
            <v>0</v>
          </cell>
        </row>
        <row r="1570">
          <cell r="B1570">
            <v>3047357870001</v>
          </cell>
          <cell r="C1570">
            <v>160</v>
          </cell>
          <cell r="D1570">
            <v>40</v>
          </cell>
          <cell r="E1570">
            <v>200</v>
          </cell>
          <cell r="F1570">
            <v>252.09498765963741</v>
          </cell>
          <cell r="G1570">
            <v>6.0101710587147483</v>
          </cell>
          <cell r="H1570">
            <v>31.571428571428573</v>
          </cell>
          <cell r="I1570">
            <v>400</v>
          </cell>
          <cell r="J1570">
            <v>289.67658728978074</v>
          </cell>
          <cell r="L1570">
            <v>1.5755936728727338</v>
          </cell>
          <cell r="M1570">
            <v>0.15025427646786871</v>
          </cell>
          <cell r="N1570">
            <v>0.15785714285714286</v>
          </cell>
        </row>
        <row r="1571">
          <cell r="B1571" t="str">
            <v>301106756920IR0</v>
          </cell>
          <cell r="C1571">
            <v>12</v>
          </cell>
          <cell r="D1571">
            <v>12</v>
          </cell>
          <cell r="E1571">
            <v>12</v>
          </cell>
          <cell r="F1571">
            <v>91.837977203301449</v>
          </cell>
          <cell r="G1571">
            <v>96.421395642826155</v>
          </cell>
          <cell r="H1571">
            <v>101.30031826235317</v>
          </cell>
          <cell r="I1571">
            <v>36</v>
          </cell>
          <cell r="J1571">
            <v>289.55969110848076</v>
          </cell>
          <cell r="L1571">
            <v>7.6531647669417877</v>
          </cell>
          <cell r="M1571">
            <v>8.0351163035688469</v>
          </cell>
          <cell r="N1571">
            <v>8.4416931885294311</v>
          </cell>
        </row>
        <row r="1572">
          <cell r="B1572" t="str">
            <v>20IHEA4PIPRA002</v>
          </cell>
          <cell r="D1572">
            <v>3200</v>
          </cell>
          <cell r="G1572">
            <v>287.83552255853795</v>
          </cell>
          <cell r="I1572">
            <v>3200</v>
          </cell>
          <cell r="J1572">
            <v>287.83552255853795</v>
          </cell>
          <cell r="L1572">
            <v>0</v>
          </cell>
          <cell r="M1572">
            <v>8.9948600799543102E-2</v>
          </cell>
          <cell r="N1572">
            <v>0</v>
          </cell>
        </row>
        <row r="1573">
          <cell r="B1573" t="str">
            <v>305496762140LR0</v>
          </cell>
          <cell r="E1573">
            <v>40</v>
          </cell>
          <cell r="H1573">
            <v>286.95913992606683</v>
          </cell>
          <cell r="I1573">
            <v>40</v>
          </cell>
          <cell r="J1573">
            <v>286.95913992606683</v>
          </cell>
          <cell r="L1573">
            <v>0</v>
          </cell>
          <cell r="M1573">
            <v>0</v>
          </cell>
          <cell r="N1573">
            <v>7.173978498151671</v>
          </cell>
        </row>
        <row r="1574">
          <cell r="B1574" t="str">
            <v>30549700502P4</v>
          </cell>
          <cell r="C1574">
            <v>28</v>
          </cell>
          <cell r="D1574">
            <v>26</v>
          </cell>
          <cell r="F1574">
            <v>26.573337145136151</v>
          </cell>
          <cell r="G1574">
            <v>260.14848657909761</v>
          </cell>
          <cell r="I1574">
            <v>54</v>
          </cell>
          <cell r="J1574">
            <v>286.72182372423379</v>
          </cell>
          <cell r="L1574">
            <v>0.94904775518343398</v>
          </cell>
          <cell r="M1574">
            <v>10.005711022272985</v>
          </cell>
          <cell r="N1574">
            <v>0</v>
          </cell>
        </row>
        <row r="1575">
          <cell r="B1575">
            <v>2001767842295</v>
          </cell>
          <cell r="D1575">
            <v>249</v>
          </cell>
          <cell r="E1575">
            <v>78</v>
          </cell>
          <cell r="G1575">
            <v>215.67675613934892</v>
          </cell>
          <cell r="H1575">
            <v>70.97999999999999</v>
          </cell>
          <cell r="I1575">
            <v>327</v>
          </cell>
          <cell r="J1575">
            <v>286.65675613934889</v>
          </cell>
          <cell r="L1575">
            <v>0</v>
          </cell>
          <cell r="M1575">
            <v>0.86617171140300775</v>
          </cell>
          <cell r="N1575">
            <v>0.90999999999999992</v>
          </cell>
        </row>
        <row r="1576">
          <cell r="B1576" t="str">
            <v>20OLOS13X4X30MA</v>
          </cell>
          <cell r="D1576">
            <v>3000</v>
          </cell>
          <cell r="E1576">
            <v>9000</v>
          </cell>
          <cell r="G1576">
            <v>68.940197438198567</v>
          </cell>
          <cell r="H1576">
            <v>217.28571428571425</v>
          </cell>
          <cell r="I1576">
            <v>12000</v>
          </cell>
          <cell r="J1576">
            <v>286.22591172391282</v>
          </cell>
          <cell r="L1576">
            <v>0</v>
          </cell>
          <cell r="M1576">
            <v>2.2980065812732854E-2</v>
          </cell>
          <cell r="N1576">
            <v>2.414285714285714E-2</v>
          </cell>
        </row>
        <row r="1577">
          <cell r="B1577" t="str">
            <v>30549620912C7</v>
          </cell>
          <cell r="C1577">
            <v>5</v>
          </cell>
          <cell r="F1577">
            <v>285.08449077137823</v>
          </cell>
          <cell r="I1577">
            <v>5</v>
          </cell>
          <cell r="J1577">
            <v>285.08449077137823</v>
          </cell>
          <cell r="L1577">
            <v>57.016898154275644</v>
          </cell>
          <cell r="M1577">
            <v>0</v>
          </cell>
          <cell r="N1577">
            <v>0</v>
          </cell>
        </row>
        <row r="1578">
          <cell r="B1578">
            <v>3056068570085</v>
          </cell>
          <cell r="D1578">
            <v>270</v>
          </cell>
          <cell r="E1578">
            <v>270</v>
          </cell>
          <cell r="G1578">
            <v>138.94480122145947</v>
          </cell>
          <cell r="H1578">
            <v>145.97540816326529</v>
          </cell>
          <cell r="I1578">
            <v>540</v>
          </cell>
          <cell r="J1578">
            <v>284.92020938472479</v>
          </cell>
          <cell r="L1578">
            <v>0</v>
          </cell>
          <cell r="M1578">
            <v>0.51461037489429429</v>
          </cell>
          <cell r="N1578">
            <v>0.54064965986394553</v>
          </cell>
        </row>
        <row r="1579">
          <cell r="B1579" t="str">
            <v>30549705105P1</v>
          </cell>
          <cell r="C1579">
            <v>44</v>
          </cell>
          <cell r="F1579">
            <v>284.89169556401441</v>
          </cell>
          <cell r="I1579">
            <v>44</v>
          </cell>
          <cell r="J1579">
            <v>284.89169556401441</v>
          </cell>
          <cell r="L1579">
            <v>6.4748112628185091</v>
          </cell>
          <cell r="M1579">
            <v>0</v>
          </cell>
          <cell r="N1579">
            <v>0</v>
          </cell>
        </row>
        <row r="1580">
          <cell r="B1580" t="str">
            <v>30549709400P4</v>
          </cell>
          <cell r="E1580">
            <v>54</v>
          </cell>
          <cell r="H1580">
            <v>284.14285714285717</v>
          </cell>
          <cell r="I1580">
            <v>54</v>
          </cell>
          <cell r="J1580">
            <v>284.14285714285717</v>
          </cell>
          <cell r="L1580">
            <v>0</v>
          </cell>
          <cell r="M1580">
            <v>0</v>
          </cell>
          <cell r="N1580">
            <v>5.2619047619047628</v>
          </cell>
        </row>
        <row r="1581">
          <cell r="B1581">
            <v>3011068290203</v>
          </cell>
          <cell r="C1581">
            <v>210</v>
          </cell>
          <cell r="F1581">
            <v>283.77985250440742</v>
          </cell>
          <cell r="I1581">
            <v>210</v>
          </cell>
          <cell r="J1581">
            <v>283.77985250440742</v>
          </cell>
          <cell r="L1581">
            <v>1.3513326309733686</v>
          </cell>
          <cell r="M1581">
            <v>0</v>
          </cell>
          <cell r="N1581">
            <v>0</v>
          </cell>
        </row>
        <row r="1582">
          <cell r="B1582">
            <v>2011031730000</v>
          </cell>
          <cell r="D1582">
            <v>200</v>
          </cell>
          <cell r="E1582">
            <v>3500</v>
          </cell>
          <cell r="G1582">
            <v>14.56759402790242</v>
          </cell>
          <cell r="H1582">
            <v>267.83249999999998</v>
          </cell>
          <cell r="I1582">
            <v>3700</v>
          </cell>
          <cell r="J1582">
            <v>282.40009402790241</v>
          </cell>
          <cell r="L1582">
            <v>0</v>
          </cell>
          <cell r="M1582">
            <v>7.2837970139512098E-2</v>
          </cell>
          <cell r="N1582">
            <v>7.6523571428571427E-2</v>
          </cell>
        </row>
        <row r="1583">
          <cell r="B1583" t="str">
            <v>30549693311P2</v>
          </cell>
          <cell r="C1583">
            <v>96</v>
          </cell>
          <cell r="F1583">
            <v>281.64987532228264</v>
          </cell>
          <cell r="I1583">
            <v>96</v>
          </cell>
          <cell r="J1583">
            <v>281.64987532228264</v>
          </cell>
          <cell r="L1583">
            <v>2.9338528679404443</v>
          </cell>
          <cell r="M1583">
            <v>0</v>
          </cell>
          <cell r="N1583">
            <v>0</v>
          </cell>
        </row>
        <row r="1584">
          <cell r="B1584" t="str">
            <v>30560701501P4</v>
          </cell>
          <cell r="C1584">
            <v>3</v>
          </cell>
          <cell r="D1584">
            <v>6</v>
          </cell>
          <cell r="F1584">
            <v>7.2660261161435136</v>
          </cell>
          <cell r="G1584">
            <v>274.12906910336949</v>
          </cell>
          <cell r="I1584">
            <v>9</v>
          </cell>
          <cell r="J1584">
            <v>281.395095219513</v>
          </cell>
          <cell r="L1584">
            <v>2.4220087053811712</v>
          </cell>
          <cell r="M1584">
            <v>45.688178183894912</v>
          </cell>
          <cell r="N1584">
            <v>0</v>
          </cell>
        </row>
        <row r="1585">
          <cell r="B1585">
            <v>2001369440001</v>
          </cell>
          <cell r="C1585">
            <v>444</v>
          </cell>
          <cell r="D1585">
            <v>94</v>
          </cell>
          <cell r="F1585">
            <v>228.52578692268611</v>
          </cell>
          <cell r="G1585">
            <v>52.422005088126269</v>
          </cell>
          <cell r="I1585">
            <v>538</v>
          </cell>
          <cell r="J1585">
            <v>280.94779201081235</v>
          </cell>
          <cell r="L1585">
            <v>0.51469771829433808</v>
          </cell>
          <cell r="M1585">
            <v>0.55768090519283264</v>
          </cell>
          <cell r="N1585">
            <v>0</v>
          </cell>
        </row>
        <row r="1586">
          <cell r="B1586" t="str">
            <v>200156756159A</v>
          </cell>
          <cell r="C1586">
            <v>1046</v>
          </cell>
          <cell r="D1586">
            <v>760</v>
          </cell>
          <cell r="F1586">
            <v>157.1627813947396</v>
          </cell>
          <cell r="G1586">
            <v>123.70197945269003</v>
          </cell>
          <cell r="I1586">
            <v>1806</v>
          </cell>
          <cell r="J1586">
            <v>280.86476084742964</v>
          </cell>
          <cell r="L1586">
            <v>0.15025122504277208</v>
          </cell>
          <cell r="M1586">
            <v>0.16276576243775004</v>
          </cell>
          <cell r="N1586">
            <v>0</v>
          </cell>
        </row>
        <row r="1587">
          <cell r="B1587">
            <v>3056070156065</v>
          </cell>
          <cell r="E1587">
            <v>260</v>
          </cell>
          <cell r="H1587">
            <v>279.36734693877554</v>
          </cell>
          <cell r="I1587">
            <v>260</v>
          </cell>
          <cell r="J1587">
            <v>279.36734693877554</v>
          </cell>
          <cell r="L1587">
            <v>0</v>
          </cell>
          <cell r="M1587">
            <v>0</v>
          </cell>
          <cell r="N1587">
            <v>1.0744897959183675</v>
          </cell>
        </row>
        <row r="1588">
          <cell r="B1588" t="str">
            <v>3054968330206R0</v>
          </cell>
          <cell r="E1588">
            <v>120</v>
          </cell>
          <cell r="H1588">
            <v>278.40428571428566</v>
          </cell>
          <cell r="I1588">
            <v>120</v>
          </cell>
          <cell r="J1588">
            <v>278.40428571428566</v>
          </cell>
          <cell r="L1588">
            <v>0</v>
          </cell>
          <cell r="M1588">
            <v>0</v>
          </cell>
          <cell r="N1588">
            <v>2.320035714285714</v>
          </cell>
        </row>
        <row r="1589">
          <cell r="B1589" t="str">
            <v>30560701590P5</v>
          </cell>
          <cell r="E1589">
            <v>65</v>
          </cell>
          <cell r="H1589">
            <v>277.94395853579528</v>
          </cell>
          <cell r="I1589">
            <v>65</v>
          </cell>
          <cell r="J1589">
            <v>277.94395853579528</v>
          </cell>
          <cell r="L1589">
            <v>0</v>
          </cell>
          <cell r="M1589">
            <v>0</v>
          </cell>
          <cell r="N1589">
            <v>4.2760609005506964</v>
          </cell>
        </row>
        <row r="1590">
          <cell r="B1590">
            <v>2060069050004</v>
          </cell>
          <cell r="C1590">
            <v>615</v>
          </cell>
          <cell r="F1590">
            <v>277.21351020391438</v>
          </cell>
          <cell r="I1590">
            <v>615</v>
          </cell>
          <cell r="J1590">
            <v>277.21351020391438</v>
          </cell>
          <cell r="L1590">
            <v>0.45075367512831604</v>
          </cell>
          <cell r="M1590">
            <v>0</v>
          </cell>
          <cell r="N1590">
            <v>0</v>
          </cell>
        </row>
        <row r="1591">
          <cell r="B1591">
            <v>2002467562608</v>
          </cell>
          <cell r="C1591">
            <v>374</v>
          </cell>
          <cell r="D1591">
            <v>88</v>
          </cell>
          <cell r="F1591">
            <v>220.2904381984996</v>
          </cell>
          <cell r="G1591">
            <v>56.539685899428953</v>
          </cell>
          <cell r="I1591">
            <v>462</v>
          </cell>
          <cell r="J1591">
            <v>276.83012409792855</v>
          </cell>
          <cell r="L1591">
            <v>0.589011866840908</v>
          </cell>
          <cell r="M1591">
            <v>0.64249643067532902</v>
          </cell>
          <cell r="N1591">
            <v>0</v>
          </cell>
        </row>
        <row r="1592">
          <cell r="B1592" t="str">
            <v>30110706000P2</v>
          </cell>
          <cell r="D1592">
            <v>9</v>
          </cell>
          <cell r="G1592">
            <v>274.12906910336949</v>
          </cell>
          <cell r="I1592">
            <v>9</v>
          </cell>
          <cell r="J1592">
            <v>274.12906910336949</v>
          </cell>
          <cell r="L1592">
            <v>0</v>
          </cell>
          <cell r="M1592">
            <v>30.458785455929942</v>
          </cell>
          <cell r="N1592">
            <v>0</v>
          </cell>
        </row>
        <row r="1593">
          <cell r="B1593">
            <v>2002467561608</v>
          </cell>
          <cell r="C1593">
            <v>269</v>
          </cell>
          <cell r="D1593">
            <v>175</v>
          </cell>
          <cell r="F1593">
            <v>159.5430771177856</v>
          </cell>
          <cell r="G1593">
            <v>112.43687536818258</v>
          </cell>
          <cell r="I1593">
            <v>444</v>
          </cell>
          <cell r="J1593">
            <v>271.97995248596817</v>
          </cell>
          <cell r="L1593">
            <v>0.59309694095831078</v>
          </cell>
          <cell r="M1593">
            <v>0.64249643067532902</v>
          </cell>
          <cell r="N1593">
            <v>0</v>
          </cell>
        </row>
        <row r="1594">
          <cell r="B1594" t="str">
            <v>301106831R204</v>
          </cell>
          <cell r="C1594">
            <v>900</v>
          </cell>
          <cell r="D1594">
            <v>850</v>
          </cell>
          <cell r="E1594">
            <v>1250</v>
          </cell>
          <cell r="F1594">
            <v>166.65801510956285</v>
          </cell>
          <cell r="G1594">
            <v>41.355700856394328</v>
          </cell>
          <cell r="H1594">
            <v>63.89455782312924</v>
          </cell>
          <cell r="I1594">
            <v>3000</v>
          </cell>
          <cell r="J1594">
            <v>271.90827378908642</v>
          </cell>
          <cell r="L1594">
            <v>0.18517557234395873</v>
          </cell>
          <cell r="M1594">
            <v>4.8653765713405094E-2</v>
          </cell>
          <cell r="N1594">
            <v>5.1115646258503393E-2</v>
          </cell>
        </row>
        <row r="1595">
          <cell r="B1595">
            <v>3047352480001</v>
          </cell>
          <cell r="C1595">
            <v>92</v>
          </cell>
          <cell r="D1595">
            <v>51</v>
          </cell>
          <cell r="F1595">
            <v>169.18463169764212</v>
          </cell>
          <cell r="G1595">
            <v>102.49000571102226</v>
          </cell>
          <cell r="I1595">
            <v>143</v>
          </cell>
          <cell r="J1595">
            <v>271.67463740866435</v>
          </cell>
          <cell r="L1595">
            <v>1.8389633880178491</v>
          </cell>
          <cell r="M1595">
            <v>2.0096079551180837</v>
          </cell>
          <cell r="N1595">
            <v>0</v>
          </cell>
        </row>
        <row r="1596">
          <cell r="B1596">
            <v>2001968040203</v>
          </cell>
          <cell r="C1596">
            <v>95</v>
          </cell>
          <cell r="D1596">
            <v>1878</v>
          </cell>
          <cell r="F1596">
            <v>11.569379914109906</v>
          </cell>
          <cell r="G1596">
            <v>260.00812149754853</v>
          </cell>
          <cell r="I1596">
            <v>1973</v>
          </cell>
          <cell r="J1596">
            <v>271.57750141165843</v>
          </cell>
          <cell r="L1596">
            <v>0.1217829464643148</v>
          </cell>
          <cell r="M1596">
            <v>0.1384494789656808</v>
          </cell>
          <cell r="N1596">
            <v>0</v>
          </cell>
        </row>
        <row r="1597">
          <cell r="B1597" t="str">
            <v>3011068853D02R0</v>
          </cell>
          <cell r="C1597">
            <v>12</v>
          </cell>
          <cell r="D1597">
            <v>12</v>
          </cell>
          <cell r="F1597">
            <v>126.34008693028107</v>
          </cell>
          <cell r="G1597">
            <v>143.46087949743003</v>
          </cell>
          <cell r="I1597">
            <v>24</v>
          </cell>
          <cell r="J1597">
            <v>269.8009664277111</v>
          </cell>
          <cell r="L1597">
            <v>10.528340577523423</v>
          </cell>
          <cell r="M1597">
            <v>11.955073291452502</v>
          </cell>
          <cell r="N1597">
            <v>0</v>
          </cell>
        </row>
        <row r="1598">
          <cell r="B1598">
            <v>2001267562296</v>
          </cell>
          <cell r="C1598">
            <v>1062</v>
          </cell>
          <cell r="D1598">
            <v>450</v>
          </cell>
          <cell r="F1598">
            <v>183.66551590044205</v>
          </cell>
          <cell r="G1598">
            <v>85.195026707548607</v>
          </cell>
          <cell r="I1598">
            <v>1512</v>
          </cell>
          <cell r="J1598">
            <v>268.86054260799062</v>
          </cell>
          <cell r="L1598">
            <v>0.17294304698723356</v>
          </cell>
          <cell r="M1598">
            <v>0.18932228157233025</v>
          </cell>
          <cell r="N1598">
            <v>0</v>
          </cell>
        </row>
        <row r="1599">
          <cell r="B1599" t="str">
            <v>305496793000FR0</v>
          </cell>
          <cell r="E1599">
            <v>25</v>
          </cell>
          <cell r="H1599">
            <v>268.82142857142861</v>
          </cell>
          <cell r="I1599">
            <v>25</v>
          </cell>
          <cell r="J1599">
            <v>268.82142857142861</v>
          </cell>
          <cell r="L1599">
            <v>0</v>
          </cell>
          <cell r="M1599">
            <v>0</v>
          </cell>
          <cell r="N1599">
            <v>10.752857142857145</v>
          </cell>
        </row>
        <row r="1600">
          <cell r="B1600">
            <v>2047348101104</v>
          </cell>
          <cell r="D1600">
            <v>8026</v>
          </cell>
          <cell r="G1600">
            <v>268.63277941745724</v>
          </cell>
          <cell r="I1600">
            <v>8026</v>
          </cell>
          <cell r="J1600">
            <v>268.63277941745724</v>
          </cell>
          <cell r="L1600">
            <v>0</v>
          </cell>
          <cell r="M1600">
            <v>3.3470318890787096E-2</v>
          </cell>
          <cell r="N1600">
            <v>0</v>
          </cell>
        </row>
        <row r="1601">
          <cell r="B1601" t="str">
            <v>30560701513P5</v>
          </cell>
          <cell r="D1601">
            <v>43</v>
          </cell>
          <cell r="G1601">
            <v>266.20217018846375</v>
          </cell>
          <cell r="I1601">
            <v>43</v>
          </cell>
          <cell r="J1601">
            <v>266.20217018846375</v>
          </cell>
          <cell r="L1601">
            <v>0</v>
          </cell>
          <cell r="M1601">
            <v>6.1907481439177614</v>
          </cell>
          <cell r="N1601">
            <v>0</v>
          </cell>
        </row>
        <row r="1602">
          <cell r="B1602">
            <v>3056056080075</v>
          </cell>
          <cell r="C1602">
            <v>256</v>
          </cell>
          <cell r="F1602">
            <v>264.2655784023903</v>
          </cell>
          <cell r="I1602">
            <v>256</v>
          </cell>
          <cell r="J1602">
            <v>264.2655784023903</v>
          </cell>
          <cell r="L1602">
            <v>1.0322874156343371</v>
          </cell>
          <cell r="M1602">
            <v>0</v>
          </cell>
          <cell r="N1602">
            <v>0</v>
          </cell>
        </row>
        <row r="1603">
          <cell r="B1603" t="str">
            <v>30549709400P5</v>
          </cell>
          <cell r="E1603">
            <v>49</v>
          </cell>
          <cell r="H1603">
            <v>263.66296666666665</v>
          </cell>
          <cell r="I1603">
            <v>49</v>
          </cell>
          <cell r="J1603">
            <v>263.66296666666665</v>
          </cell>
          <cell r="L1603">
            <v>0</v>
          </cell>
          <cell r="M1603">
            <v>0</v>
          </cell>
          <cell r="N1603">
            <v>5.380876870748299</v>
          </cell>
        </row>
        <row r="1604">
          <cell r="B1604" t="str">
            <v>3047369040004R0</v>
          </cell>
          <cell r="C1604">
            <v>1</v>
          </cell>
          <cell r="D1604">
            <v>38</v>
          </cell>
          <cell r="E1604">
            <v>60</v>
          </cell>
          <cell r="F1604">
            <v>1.4061307387475945</v>
          </cell>
          <cell r="G1604">
            <v>97.589308098602331</v>
          </cell>
          <cell r="H1604">
            <v>161.88525329746045</v>
          </cell>
          <cell r="I1604">
            <v>99</v>
          </cell>
          <cell r="J1604">
            <v>260.88069213481037</v>
          </cell>
          <cell r="L1604">
            <v>1.4061307387475945</v>
          </cell>
          <cell r="M1604">
            <v>2.5681396868053246</v>
          </cell>
          <cell r="N1604">
            <v>2.6980875549576742</v>
          </cell>
        </row>
        <row r="1605">
          <cell r="B1605">
            <v>2002069522204</v>
          </cell>
          <cell r="D1605">
            <v>135</v>
          </cell>
          <cell r="G1605">
            <v>260.30819988382638</v>
          </cell>
          <cell r="I1605">
            <v>135</v>
          </cell>
          <cell r="J1605">
            <v>260.30819988382638</v>
          </cell>
          <cell r="L1605">
            <v>0</v>
          </cell>
          <cell r="M1605">
            <v>1.9282088880283434</v>
          </cell>
          <cell r="N1605">
            <v>0</v>
          </cell>
        </row>
        <row r="1606">
          <cell r="B1606">
            <v>3010451900004</v>
          </cell>
          <cell r="C1606">
            <v>100</v>
          </cell>
          <cell r="F1606">
            <v>259.85553973186791</v>
          </cell>
          <cell r="I1606">
            <v>100</v>
          </cell>
          <cell r="J1606">
            <v>259.85553973186791</v>
          </cell>
          <cell r="L1606">
            <v>2.598555397318679</v>
          </cell>
          <cell r="M1606">
            <v>0</v>
          </cell>
          <cell r="N1606">
            <v>0</v>
          </cell>
        </row>
        <row r="1607">
          <cell r="B1607" t="str">
            <v>30563714611P1</v>
          </cell>
          <cell r="E1607">
            <v>35</v>
          </cell>
          <cell r="H1607">
            <v>259.07142857142856</v>
          </cell>
          <cell r="I1607">
            <v>35</v>
          </cell>
          <cell r="J1607">
            <v>259.07142857142856</v>
          </cell>
          <cell r="L1607">
            <v>0</v>
          </cell>
          <cell r="M1607">
            <v>0</v>
          </cell>
          <cell r="N1607">
            <v>7.4020408163265303</v>
          </cell>
        </row>
        <row r="1608">
          <cell r="B1608" t="str">
            <v>3011069240204R0</v>
          </cell>
          <cell r="E1608">
            <v>140</v>
          </cell>
          <cell r="H1608">
            <v>257.46438095238096</v>
          </cell>
          <cell r="I1608">
            <v>140</v>
          </cell>
          <cell r="J1608">
            <v>257.46438095238096</v>
          </cell>
          <cell r="L1608">
            <v>0</v>
          </cell>
          <cell r="M1608">
            <v>0</v>
          </cell>
          <cell r="N1608">
            <v>1.8390312925170069</v>
          </cell>
        </row>
        <row r="1609">
          <cell r="B1609">
            <v>2005067693377</v>
          </cell>
          <cell r="C1609">
            <v>90</v>
          </cell>
          <cell r="F1609">
            <v>255.5844509610468</v>
          </cell>
          <cell r="I1609">
            <v>90</v>
          </cell>
          <cell r="J1609">
            <v>255.5844509610468</v>
          </cell>
          <cell r="L1609">
            <v>2.8398272329005199</v>
          </cell>
          <cell r="M1609">
            <v>0</v>
          </cell>
          <cell r="N1609">
            <v>0</v>
          </cell>
        </row>
        <row r="1610">
          <cell r="B1610">
            <v>3011065371292</v>
          </cell>
          <cell r="C1610">
            <v>150</v>
          </cell>
          <cell r="F1610">
            <v>255.24519951081859</v>
          </cell>
          <cell r="I1610">
            <v>150</v>
          </cell>
          <cell r="J1610">
            <v>255.24519951081859</v>
          </cell>
          <cell r="L1610">
            <v>1.7016346634054573</v>
          </cell>
          <cell r="M1610">
            <v>0</v>
          </cell>
          <cell r="N1610">
            <v>0</v>
          </cell>
        </row>
        <row r="1611">
          <cell r="B1611" t="str">
            <v>3047369050008R0</v>
          </cell>
          <cell r="C1611">
            <v>100</v>
          </cell>
          <cell r="F1611">
            <v>253.67354116380142</v>
          </cell>
          <cell r="I1611">
            <v>100</v>
          </cell>
          <cell r="J1611">
            <v>253.67354116380142</v>
          </cell>
          <cell r="L1611">
            <v>2.5367354116380141</v>
          </cell>
          <cell r="M1611">
            <v>0</v>
          </cell>
          <cell r="N1611">
            <v>0</v>
          </cell>
        </row>
        <row r="1612">
          <cell r="B1612">
            <v>2002167651105</v>
          </cell>
          <cell r="C1612">
            <v>2500</v>
          </cell>
          <cell r="F1612">
            <v>253.64779174983752</v>
          </cell>
          <cell r="I1612">
            <v>2500</v>
          </cell>
          <cell r="J1612">
            <v>253.64779174983752</v>
          </cell>
          <cell r="L1612">
            <v>0.10145911669993501</v>
          </cell>
          <cell r="M1612">
            <v>0</v>
          </cell>
          <cell r="N1612">
            <v>0</v>
          </cell>
        </row>
        <row r="1613">
          <cell r="B1613" t="str">
            <v>305496807000DR0</v>
          </cell>
          <cell r="E1613">
            <v>32</v>
          </cell>
          <cell r="H1613">
            <v>253.60029310759668</v>
          </cell>
          <cell r="I1613">
            <v>32</v>
          </cell>
          <cell r="J1613">
            <v>253.60029310759668</v>
          </cell>
          <cell r="L1613">
            <v>0</v>
          </cell>
          <cell r="M1613">
            <v>0</v>
          </cell>
          <cell r="N1613">
            <v>7.9250091596123964</v>
          </cell>
        </row>
        <row r="1614">
          <cell r="B1614">
            <v>2058060622201</v>
          </cell>
          <cell r="D1614">
            <v>31</v>
          </cell>
          <cell r="E1614">
            <v>13</v>
          </cell>
          <cell r="G1614">
            <v>175.90356530961898</v>
          </cell>
          <cell r="H1614">
            <v>77.498571428571424</v>
          </cell>
          <cell r="I1614">
            <v>44</v>
          </cell>
          <cell r="J1614">
            <v>253.40213673819039</v>
          </cell>
          <cell r="L1614">
            <v>0</v>
          </cell>
          <cell r="M1614">
            <v>5.6743085583748059</v>
          </cell>
          <cell r="N1614">
            <v>5.9614285714285709</v>
          </cell>
        </row>
        <row r="1615">
          <cell r="B1615" t="str">
            <v>3011070262008R0</v>
          </cell>
          <cell r="E1615">
            <v>36</v>
          </cell>
          <cell r="H1615">
            <v>252.92129568869345</v>
          </cell>
          <cell r="I1615">
            <v>36</v>
          </cell>
          <cell r="J1615">
            <v>252.92129568869345</v>
          </cell>
          <cell r="L1615">
            <v>0</v>
          </cell>
          <cell r="M1615">
            <v>0</v>
          </cell>
          <cell r="N1615">
            <v>7.0255915469081511</v>
          </cell>
        </row>
        <row r="1616">
          <cell r="B1616" t="str">
            <v>30549701901P1</v>
          </cell>
          <cell r="C1616">
            <v>286</v>
          </cell>
          <cell r="F1616">
            <v>251.14327802941892</v>
          </cell>
          <cell r="I1616">
            <v>286</v>
          </cell>
          <cell r="J1616">
            <v>251.14327802941892</v>
          </cell>
          <cell r="L1616">
            <v>0.87812334975321304</v>
          </cell>
          <cell r="M1616">
            <v>0</v>
          </cell>
          <cell r="N1616">
            <v>0</v>
          </cell>
        </row>
        <row r="1617">
          <cell r="B1617">
            <v>3047366870000</v>
          </cell>
          <cell r="C1617">
            <v>250</v>
          </cell>
          <cell r="D1617">
            <v>245</v>
          </cell>
          <cell r="E1617">
            <v>150</v>
          </cell>
          <cell r="F1617">
            <v>190.42213951551281</v>
          </cell>
          <cell r="G1617">
            <v>36.812297734627833</v>
          </cell>
          <cell r="H1617">
            <v>23.678571428571431</v>
          </cell>
          <cell r="I1617">
            <v>645</v>
          </cell>
          <cell r="J1617">
            <v>250.91300867871206</v>
          </cell>
          <cell r="L1617">
            <v>0.76168855806205127</v>
          </cell>
          <cell r="M1617">
            <v>0.15025427646786871</v>
          </cell>
          <cell r="N1617">
            <v>0.15785714285714286</v>
          </cell>
        </row>
        <row r="1618">
          <cell r="B1618">
            <v>3063069480003</v>
          </cell>
          <cell r="D1618">
            <v>5</v>
          </cell>
          <cell r="E1618">
            <v>6</v>
          </cell>
          <cell r="G1618">
            <v>104.14452523636112</v>
          </cell>
          <cell r="H1618">
            <v>144.24693877551016</v>
          </cell>
          <cell r="I1618">
            <v>11</v>
          </cell>
          <cell r="J1618">
            <v>248.39146401187128</v>
          </cell>
          <cell r="L1618">
            <v>0</v>
          </cell>
          <cell r="M1618">
            <v>20.828905047272222</v>
          </cell>
          <cell r="N1618">
            <v>24.041156462585025</v>
          </cell>
        </row>
        <row r="1619">
          <cell r="B1619">
            <v>2002467842275</v>
          </cell>
          <cell r="D1619">
            <v>530</v>
          </cell>
          <cell r="G1619">
            <v>247.90082281176902</v>
          </cell>
          <cell r="I1619">
            <v>530</v>
          </cell>
          <cell r="J1619">
            <v>247.90082281176902</v>
          </cell>
          <cell r="L1619">
            <v>0</v>
          </cell>
          <cell r="M1619">
            <v>0.46773740153163967</v>
          </cell>
          <cell r="N1619">
            <v>0</v>
          </cell>
        </row>
        <row r="1620">
          <cell r="B1620">
            <v>3047344790000</v>
          </cell>
          <cell r="C1620">
            <v>450</v>
          </cell>
          <cell r="D1620">
            <v>450</v>
          </cell>
          <cell r="E1620">
            <v>540</v>
          </cell>
          <cell r="F1620">
            <v>184.88516282221642</v>
          </cell>
          <cell r="G1620">
            <v>27.841233580810961</v>
          </cell>
          <cell r="H1620">
            <v>35.1</v>
          </cell>
          <cell r="I1620">
            <v>1440</v>
          </cell>
          <cell r="J1620">
            <v>247.82639640302736</v>
          </cell>
          <cell r="L1620">
            <v>0.41085591738270316</v>
          </cell>
          <cell r="M1620">
            <v>6.1869407957357694E-2</v>
          </cell>
          <cell r="N1620">
            <v>6.5000000000000002E-2</v>
          </cell>
        </row>
        <row r="1621">
          <cell r="B1621">
            <v>3056753760000</v>
          </cell>
          <cell r="C1621">
            <v>500</v>
          </cell>
          <cell r="F1621">
            <v>247.73118319418484</v>
          </cell>
          <cell r="I1621">
            <v>500</v>
          </cell>
          <cell r="J1621">
            <v>247.73118319418484</v>
          </cell>
          <cell r="L1621">
            <v>0.49546236638836966</v>
          </cell>
          <cell r="M1621">
            <v>0</v>
          </cell>
          <cell r="N1621">
            <v>0</v>
          </cell>
        </row>
        <row r="1622">
          <cell r="B1622">
            <v>3054967640004</v>
          </cell>
          <cell r="C1622">
            <v>280</v>
          </cell>
          <cell r="F1622">
            <v>247.6042859976111</v>
          </cell>
          <cell r="I1622">
            <v>280</v>
          </cell>
          <cell r="J1622">
            <v>247.6042859976111</v>
          </cell>
          <cell r="L1622">
            <v>0.88430102142003963</v>
          </cell>
          <cell r="M1622">
            <v>0</v>
          </cell>
          <cell r="N1622">
            <v>0</v>
          </cell>
        </row>
        <row r="1623">
          <cell r="B1623" t="str">
            <v>30549694500P5</v>
          </cell>
          <cell r="C1623">
            <v>100</v>
          </cell>
          <cell r="F1623">
            <v>246.06643125254783</v>
          </cell>
          <cell r="I1623">
            <v>100</v>
          </cell>
          <cell r="J1623">
            <v>246.06643125254783</v>
          </cell>
          <cell r="L1623">
            <v>2.4606643125254783</v>
          </cell>
          <cell r="M1623">
            <v>0</v>
          </cell>
          <cell r="N1623">
            <v>0</v>
          </cell>
        </row>
        <row r="1624">
          <cell r="B1624" t="str">
            <v>30560701730P2</v>
          </cell>
          <cell r="D1624">
            <v>12</v>
          </cell>
          <cell r="G1624">
            <v>245.49781077479534</v>
          </cell>
          <cell r="I1624">
            <v>12</v>
          </cell>
          <cell r="J1624">
            <v>245.49781077479534</v>
          </cell>
          <cell r="L1624">
            <v>0</v>
          </cell>
          <cell r="M1624">
            <v>20.45815089789961</v>
          </cell>
          <cell r="N1624">
            <v>0</v>
          </cell>
        </row>
        <row r="1625">
          <cell r="B1625">
            <v>2000770440103</v>
          </cell>
          <cell r="E1625">
            <v>82</v>
          </cell>
          <cell r="H1625">
            <v>244.95013477088946</v>
          </cell>
          <cell r="I1625">
            <v>82</v>
          </cell>
          <cell r="J1625">
            <v>244.95013477088946</v>
          </cell>
          <cell r="L1625">
            <v>0</v>
          </cell>
          <cell r="M1625">
            <v>0</v>
          </cell>
          <cell r="N1625">
            <v>2.987196765498652</v>
          </cell>
        </row>
        <row r="1626">
          <cell r="B1626" t="str">
            <v>30110702612P5</v>
          </cell>
          <cell r="D1626">
            <v>10</v>
          </cell>
          <cell r="G1626">
            <v>243.67028364743956</v>
          </cell>
          <cell r="I1626">
            <v>10</v>
          </cell>
          <cell r="J1626">
            <v>243.67028364743956</v>
          </cell>
          <cell r="L1626">
            <v>0</v>
          </cell>
          <cell r="M1626">
            <v>24.367028364743955</v>
          </cell>
          <cell r="N1626">
            <v>0</v>
          </cell>
        </row>
        <row r="1627">
          <cell r="B1627" t="str">
            <v>30110702612P6</v>
          </cell>
          <cell r="D1627">
            <v>10</v>
          </cell>
          <cell r="G1627">
            <v>243.67028364743956</v>
          </cell>
          <cell r="I1627">
            <v>10</v>
          </cell>
          <cell r="J1627">
            <v>243.67028364743956</v>
          </cell>
          <cell r="L1627">
            <v>0</v>
          </cell>
          <cell r="M1627">
            <v>24.367028364743955</v>
          </cell>
          <cell r="N1627">
            <v>0</v>
          </cell>
        </row>
        <row r="1628">
          <cell r="B1628">
            <v>3011061650000</v>
          </cell>
          <cell r="D1628">
            <v>60</v>
          </cell>
          <cell r="E1628">
            <v>60</v>
          </cell>
          <cell r="G1628">
            <v>117.81993258078055</v>
          </cell>
          <cell r="H1628">
            <v>123.78162116936804</v>
          </cell>
          <cell r="I1628">
            <v>120</v>
          </cell>
          <cell r="J1628">
            <v>241.60155375014858</v>
          </cell>
          <cell r="L1628">
            <v>0</v>
          </cell>
          <cell r="M1628">
            <v>1.963665543013009</v>
          </cell>
          <cell r="N1628">
            <v>2.0630270194894673</v>
          </cell>
        </row>
        <row r="1629">
          <cell r="B1629" t="str">
            <v>305496809070AR0</v>
          </cell>
          <cell r="D1629">
            <v>12</v>
          </cell>
          <cell r="E1629">
            <v>12</v>
          </cell>
          <cell r="G1629">
            <v>117.11502569997498</v>
          </cell>
          <cell r="H1629">
            <v>123.04104600039372</v>
          </cell>
          <cell r="I1629">
            <v>24</v>
          </cell>
          <cell r="J1629">
            <v>240.1560717003687</v>
          </cell>
          <cell r="L1629">
            <v>0</v>
          </cell>
          <cell r="M1629">
            <v>9.7595854749979143</v>
          </cell>
          <cell r="N1629">
            <v>10.25342050003281</v>
          </cell>
        </row>
        <row r="1630">
          <cell r="B1630" t="str">
            <v>301106797350IR0</v>
          </cell>
          <cell r="C1630">
            <v>32</v>
          </cell>
          <cell r="D1630">
            <v>32</v>
          </cell>
          <cell r="E1630">
            <v>48</v>
          </cell>
          <cell r="F1630">
            <v>2.6823797649741204E-3</v>
          </cell>
          <cell r="G1630">
            <v>92.868123638387601</v>
          </cell>
          <cell r="H1630">
            <v>146.35087604173503</v>
          </cell>
          <cell r="I1630">
            <v>112</v>
          </cell>
          <cell r="J1630">
            <v>239.2216820598876</v>
          </cell>
          <cell r="L1630">
            <v>8.3824367655441264E-5</v>
          </cell>
          <cell r="M1630">
            <v>2.9021288636996125</v>
          </cell>
          <cell r="N1630">
            <v>3.0489765842028134</v>
          </cell>
        </row>
        <row r="1631">
          <cell r="B1631">
            <v>2000768421102</v>
          </cell>
          <cell r="E1631">
            <v>1514</v>
          </cell>
          <cell r="H1631">
            <v>238.99571428571429</v>
          </cell>
          <cell r="I1631">
            <v>1514</v>
          </cell>
          <cell r="J1631">
            <v>238.99571428571429</v>
          </cell>
          <cell r="L1631">
            <v>0</v>
          </cell>
          <cell r="M1631">
            <v>0</v>
          </cell>
          <cell r="N1631">
            <v>0.15785714285714286</v>
          </cell>
        </row>
        <row r="1632">
          <cell r="B1632">
            <v>2000668771306</v>
          </cell>
          <cell r="D1632">
            <v>672</v>
          </cell>
          <cell r="G1632">
            <v>238.33192301083491</v>
          </cell>
          <cell r="I1632">
            <v>672</v>
          </cell>
          <cell r="J1632">
            <v>238.33192301083491</v>
          </cell>
          <cell r="L1632">
            <v>0</v>
          </cell>
          <cell r="M1632">
            <v>0.35466059971850433</v>
          </cell>
          <cell r="N1632">
            <v>0</v>
          </cell>
        </row>
        <row r="1633">
          <cell r="B1633" t="str">
            <v>3054968402206R0</v>
          </cell>
          <cell r="E1633">
            <v>312</v>
          </cell>
          <cell r="H1633">
            <v>238.18309272261956</v>
          </cell>
          <cell r="I1633">
            <v>312</v>
          </cell>
          <cell r="J1633">
            <v>238.18309272261956</v>
          </cell>
          <cell r="L1633">
            <v>0</v>
          </cell>
          <cell r="M1633">
            <v>0</v>
          </cell>
          <cell r="N1633">
            <v>0.76340734846993452</v>
          </cell>
        </row>
        <row r="1634">
          <cell r="B1634" t="str">
            <v>30549694433P7</v>
          </cell>
          <cell r="C1634">
            <v>73</v>
          </cell>
          <cell r="F1634">
            <v>236.75017258996118</v>
          </cell>
          <cell r="I1634">
            <v>73</v>
          </cell>
          <cell r="J1634">
            <v>236.75017258996118</v>
          </cell>
          <cell r="L1634">
            <v>3.2431530491775504</v>
          </cell>
          <cell r="M1634">
            <v>0</v>
          </cell>
          <cell r="N1634">
            <v>0</v>
          </cell>
        </row>
        <row r="1635">
          <cell r="B1635" t="str">
            <v>301106797140ER0</v>
          </cell>
          <cell r="C1635">
            <v>16</v>
          </cell>
          <cell r="D1635">
            <v>16</v>
          </cell>
          <cell r="E1635">
            <v>16</v>
          </cell>
          <cell r="F1635">
            <v>74.838395442777966</v>
          </cell>
          <cell r="G1635">
            <v>78.910010606184215</v>
          </cell>
          <cell r="H1635">
            <v>82.902857142857144</v>
          </cell>
          <cell r="I1635">
            <v>48</v>
          </cell>
          <cell r="J1635">
            <v>236.65126319181934</v>
          </cell>
          <cell r="L1635">
            <v>4.6773997151736229</v>
          </cell>
          <cell r="M1635">
            <v>4.9318756628865135</v>
          </cell>
          <cell r="N1635">
            <v>5.1814285714285715</v>
          </cell>
        </row>
        <row r="1636">
          <cell r="B1636" t="str">
            <v>305496489030G</v>
          </cell>
          <cell r="C1636">
            <v>72</v>
          </cell>
          <cell r="F1636">
            <v>236.10837271915062</v>
          </cell>
          <cell r="I1636">
            <v>72</v>
          </cell>
          <cell r="J1636">
            <v>236.10837271915062</v>
          </cell>
          <cell r="L1636">
            <v>3.2792829544326474</v>
          </cell>
          <cell r="M1636">
            <v>0</v>
          </cell>
          <cell r="N1636">
            <v>0</v>
          </cell>
        </row>
        <row r="1637">
          <cell r="B1637" t="str">
            <v>30560701522P5</v>
          </cell>
          <cell r="D1637">
            <v>31</v>
          </cell>
          <cell r="G1637">
            <v>236.05558728345704</v>
          </cell>
          <cell r="I1637">
            <v>31</v>
          </cell>
          <cell r="J1637">
            <v>236.05558728345704</v>
          </cell>
          <cell r="L1637">
            <v>0</v>
          </cell>
          <cell r="M1637">
            <v>7.6146963639824854</v>
          </cell>
          <cell r="N1637">
            <v>0</v>
          </cell>
        </row>
        <row r="1638">
          <cell r="B1638">
            <v>3011061810000</v>
          </cell>
          <cell r="E1638">
            <v>80</v>
          </cell>
          <cell r="H1638">
            <v>235.43089004090379</v>
          </cell>
          <cell r="I1638">
            <v>80</v>
          </cell>
          <cell r="J1638">
            <v>235.43089004090379</v>
          </cell>
          <cell r="L1638">
            <v>0</v>
          </cell>
          <cell r="M1638">
            <v>0</v>
          </cell>
          <cell r="N1638">
            <v>2.9428861255112975</v>
          </cell>
        </row>
        <row r="1639">
          <cell r="B1639" t="str">
            <v>305496703220E</v>
          </cell>
          <cell r="C1639">
            <v>104</v>
          </cell>
          <cell r="D1639">
            <v>104</v>
          </cell>
          <cell r="F1639">
            <v>88.135335134863979</v>
          </cell>
          <cell r="G1639">
            <v>145.71482962116886</v>
          </cell>
          <cell r="I1639">
            <v>208</v>
          </cell>
          <cell r="J1639">
            <v>233.85016475603283</v>
          </cell>
          <cell r="L1639">
            <v>0.84745514552753831</v>
          </cell>
          <cell r="M1639">
            <v>1.4011041309727774</v>
          </cell>
          <cell r="N1639">
            <v>0</v>
          </cell>
        </row>
        <row r="1640">
          <cell r="B1640">
            <v>3047357900003</v>
          </cell>
          <cell r="C1640">
            <v>108</v>
          </cell>
          <cell r="F1640">
            <v>228.88660683633339</v>
          </cell>
          <cell r="I1640">
            <v>108</v>
          </cell>
          <cell r="J1640">
            <v>228.88660683633339</v>
          </cell>
          <cell r="L1640">
            <v>2.1193204336697535</v>
          </cell>
          <cell r="M1640">
            <v>0</v>
          </cell>
          <cell r="N1640">
            <v>0</v>
          </cell>
        </row>
        <row r="1641">
          <cell r="B1641">
            <v>3054969921194</v>
          </cell>
          <cell r="C1641">
            <v>120</v>
          </cell>
          <cell r="F1641">
            <v>228.81288929243527</v>
          </cell>
          <cell r="I1641">
            <v>120</v>
          </cell>
          <cell r="J1641">
            <v>228.81288929243527</v>
          </cell>
          <cell r="L1641">
            <v>1.9067740774369606</v>
          </cell>
          <cell r="M1641">
            <v>0</v>
          </cell>
          <cell r="N1641">
            <v>0</v>
          </cell>
        </row>
        <row r="1642">
          <cell r="B1642" t="str">
            <v>30549701901P2</v>
          </cell>
          <cell r="C1642">
            <v>122</v>
          </cell>
          <cell r="F1642">
            <v>227.48847688476883</v>
          </cell>
          <cell r="I1642">
            <v>122</v>
          </cell>
          <cell r="J1642">
            <v>227.48847688476883</v>
          </cell>
          <cell r="L1642">
            <v>1.8646596465964658</v>
          </cell>
          <cell r="M1642">
            <v>0</v>
          </cell>
          <cell r="N1642">
            <v>0</v>
          </cell>
        </row>
        <row r="1643">
          <cell r="B1643">
            <v>2000770441003</v>
          </cell>
          <cell r="E1643">
            <v>479</v>
          </cell>
          <cell r="H1643">
            <v>225.50635714285713</v>
          </cell>
          <cell r="I1643">
            <v>479</v>
          </cell>
          <cell r="J1643">
            <v>225.50635714285713</v>
          </cell>
          <cell r="L1643">
            <v>0</v>
          </cell>
          <cell r="M1643">
            <v>0</v>
          </cell>
          <cell r="N1643">
            <v>0.47078571428571425</v>
          </cell>
        </row>
        <row r="1644">
          <cell r="B1644">
            <v>2047343130002</v>
          </cell>
          <cell r="C1644">
            <v>10000</v>
          </cell>
          <cell r="F1644">
            <v>223.78733776238977</v>
          </cell>
          <cell r="I1644">
            <v>10000</v>
          </cell>
          <cell r="J1644">
            <v>223.78733776238977</v>
          </cell>
          <cell r="L1644">
            <v>2.2378733776238977E-2</v>
          </cell>
          <cell r="M1644">
            <v>0</v>
          </cell>
          <cell r="N1644">
            <v>0</v>
          </cell>
        </row>
        <row r="1645">
          <cell r="B1645" t="str">
            <v>30549707306P0</v>
          </cell>
          <cell r="D1645">
            <v>2</v>
          </cell>
          <cell r="G1645">
            <v>223.38473253379021</v>
          </cell>
          <cell r="I1645">
            <v>2</v>
          </cell>
          <cell r="J1645">
            <v>223.38473253379021</v>
          </cell>
          <cell r="L1645">
            <v>0</v>
          </cell>
          <cell r="M1645">
            <v>111.69236626689511</v>
          </cell>
          <cell r="N1645">
            <v>0</v>
          </cell>
        </row>
        <row r="1646">
          <cell r="B1646" t="str">
            <v>30560701571P5</v>
          </cell>
          <cell r="E1646">
            <v>46</v>
          </cell>
          <cell r="H1646">
            <v>222.50156190476187</v>
          </cell>
          <cell r="I1646">
            <v>46</v>
          </cell>
          <cell r="J1646">
            <v>222.50156190476187</v>
          </cell>
          <cell r="L1646">
            <v>0</v>
          </cell>
          <cell r="M1646">
            <v>0</v>
          </cell>
          <cell r="N1646">
            <v>4.8369904761904756</v>
          </cell>
        </row>
        <row r="1647">
          <cell r="B1647">
            <v>2002670430000</v>
          </cell>
          <cell r="E1647">
            <v>17000</v>
          </cell>
          <cell r="H1647">
            <v>221</v>
          </cell>
          <cell r="I1647">
            <v>17000</v>
          </cell>
          <cell r="J1647">
            <v>221</v>
          </cell>
          <cell r="L1647">
            <v>0</v>
          </cell>
          <cell r="M1647">
            <v>0</v>
          </cell>
          <cell r="N1647">
            <v>1.2999999999999999E-2</v>
          </cell>
        </row>
        <row r="1648">
          <cell r="B1648" t="str">
            <v>30110702612P3</v>
          </cell>
          <cell r="C1648">
            <v>10</v>
          </cell>
          <cell r="F1648">
            <v>220.54191130146594</v>
          </cell>
          <cell r="I1648">
            <v>10</v>
          </cell>
          <cell r="J1648">
            <v>220.54191130146594</v>
          </cell>
          <cell r="L1648">
            <v>22.054191130146595</v>
          </cell>
          <cell r="M1648">
            <v>0</v>
          </cell>
          <cell r="N1648">
            <v>0</v>
          </cell>
        </row>
        <row r="1649">
          <cell r="B1649">
            <v>3056070150065</v>
          </cell>
          <cell r="E1649">
            <v>240</v>
          </cell>
          <cell r="H1649">
            <v>219.17783319115424</v>
          </cell>
          <cell r="I1649">
            <v>240</v>
          </cell>
          <cell r="J1649">
            <v>219.17783319115424</v>
          </cell>
          <cell r="L1649">
            <v>0</v>
          </cell>
          <cell r="M1649">
            <v>0</v>
          </cell>
          <cell r="N1649">
            <v>0.91324097162980933</v>
          </cell>
        </row>
        <row r="1650">
          <cell r="B1650">
            <v>2001467561299</v>
          </cell>
          <cell r="D1650">
            <v>1419</v>
          </cell>
          <cell r="G1650">
            <v>218.80858443079003</v>
          </cell>
          <cell r="I1650">
            <v>1419</v>
          </cell>
          <cell r="J1650">
            <v>218.80858443079003</v>
          </cell>
          <cell r="L1650">
            <v>0</v>
          </cell>
          <cell r="M1650">
            <v>0.15419914336207896</v>
          </cell>
          <cell r="N1650">
            <v>0</v>
          </cell>
        </row>
        <row r="1651">
          <cell r="B1651">
            <v>3056070152965</v>
          </cell>
          <cell r="E1651">
            <v>240</v>
          </cell>
          <cell r="H1651">
            <v>217.88414594133468</v>
          </cell>
          <cell r="I1651">
            <v>240</v>
          </cell>
          <cell r="J1651">
            <v>217.88414594133468</v>
          </cell>
          <cell r="L1651">
            <v>0</v>
          </cell>
          <cell r="M1651">
            <v>0</v>
          </cell>
          <cell r="N1651">
            <v>0.90785060808889451</v>
          </cell>
        </row>
        <row r="1652">
          <cell r="B1652">
            <v>3056070155065</v>
          </cell>
          <cell r="E1652">
            <v>240</v>
          </cell>
          <cell r="H1652">
            <v>217.78661224489792</v>
          </cell>
          <cell r="I1652">
            <v>240</v>
          </cell>
          <cell r="J1652">
            <v>217.78661224489792</v>
          </cell>
          <cell r="L1652">
            <v>0</v>
          </cell>
          <cell r="M1652">
            <v>0</v>
          </cell>
          <cell r="N1652">
            <v>0.90744421768707473</v>
          </cell>
        </row>
        <row r="1653">
          <cell r="B1653" t="str">
            <v>20OLWR1RXUX20MA</v>
          </cell>
          <cell r="C1653">
            <v>4000</v>
          </cell>
          <cell r="D1653">
            <v>2000</v>
          </cell>
          <cell r="F1653">
            <v>100.90555955504058</v>
          </cell>
          <cell r="G1653">
            <v>115.93375214163336</v>
          </cell>
          <cell r="I1653">
            <v>6000</v>
          </cell>
          <cell r="J1653">
            <v>216.83931169667395</v>
          </cell>
          <cell r="L1653">
            <v>2.5226389888760147E-2</v>
          </cell>
          <cell r="M1653">
            <v>5.7966876070816679E-2</v>
          </cell>
          <cell r="N1653">
            <v>0</v>
          </cell>
        </row>
        <row r="1654">
          <cell r="B1654" t="str">
            <v>30549714202P0</v>
          </cell>
          <cell r="E1654">
            <v>164</v>
          </cell>
          <cell r="H1654">
            <v>215.69116903996323</v>
          </cell>
          <cell r="I1654">
            <v>164</v>
          </cell>
          <cell r="J1654">
            <v>215.69116903996323</v>
          </cell>
          <cell r="L1654">
            <v>0</v>
          </cell>
          <cell r="M1654">
            <v>0</v>
          </cell>
          <cell r="N1654">
            <v>1.315190055121727</v>
          </cell>
        </row>
        <row r="1655">
          <cell r="B1655" t="str">
            <v>30549714201P0</v>
          </cell>
          <cell r="E1655">
            <v>164</v>
          </cell>
          <cell r="H1655">
            <v>214.5868003149813</v>
          </cell>
          <cell r="I1655">
            <v>164</v>
          </cell>
          <cell r="J1655">
            <v>214.5868003149813</v>
          </cell>
          <cell r="L1655">
            <v>0</v>
          </cell>
          <cell r="M1655">
            <v>0</v>
          </cell>
          <cell r="N1655">
            <v>1.3084560994815932</v>
          </cell>
        </row>
        <row r="1656">
          <cell r="B1656">
            <v>2000367650206</v>
          </cell>
          <cell r="E1656">
            <v>5000</v>
          </cell>
          <cell r="H1656">
            <v>214.03571428571428</v>
          </cell>
          <cell r="I1656">
            <v>5000</v>
          </cell>
          <cell r="J1656">
            <v>214.03571428571428</v>
          </cell>
          <cell r="L1656">
            <v>0</v>
          </cell>
          <cell r="M1656">
            <v>0</v>
          </cell>
          <cell r="N1656">
            <v>4.2807142857142856E-2</v>
          </cell>
        </row>
        <row r="1657">
          <cell r="B1657" t="str">
            <v>30620702801P6</v>
          </cell>
          <cell r="E1657">
            <v>12</v>
          </cell>
          <cell r="H1657">
            <v>213.62448979591835</v>
          </cell>
          <cell r="I1657">
            <v>12</v>
          </cell>
          <cell r="J1657">
            <v>213.62448979591835</v>
          </cell>
          <cell r="L1657">
            <v>0</v>
          </cell>
          <cell r="M1657">
            <v>0</v>
          </cell>
          <cell r="N1657">
            <v>17.802040816326528</v>
          </cell>
        </row>
        <row r="1658">
          <cell r="B1658">
            <v>2040062810000</v>
          </cell>
          <cell r="D1658">
            <v>1080</v>
          </cell>
          <cell r="G1658">
            <v>212.79481783966898</v>
          </cell>
          <cell r="I1658">
            <v>1080</v>
          </cell>
          <cell r="J1658">
            <v>212.79481783966898</v>
          </cell>
          <cell r="L1658">
            <v>0</v>
          </cell>
          <cell r="M1658">
            <v>0.19703223874043424</v>
          </cell>
          <cell r="N1658">
            <v>0</v>
          </cell>
        </row>
        <row r="1659">
          <cell r="B1659" t="str">
            <v>30560609400C3</v>
          </cell>
          <cell r="D1659">
            <v>60</v>
          </cell>
          <cell r="G1659">
            <v>212.45002855511134</v>
          </cell>
          <cell r="I1659">
            <v>60</v>
          </cell>
          <cell r="J1659">
            <v>212.45002855511134</v>
          </cell>
          <cell r="L1659">
            <v>0</v>
          </cell>
          <cell r="M1659">
            <v>3.5408338092518559</v>
          </cell>
          <cell r="N1659">
            <v>0</v>
          </cell>
        </row>
        <row r="1660">
          <cell r="B1660" t="str">
            <v>301106798110G</v>
          </cell>
          <cell r="C1660">
            <v>2520</v>
          </cell>
          <cell r="F1660">
            <v>211.23740649171199</v>
          </cell>
          <cell r="I1660">
            <v>2520</v>
          </cell>
          <cell r="J1660">
            <v>211.23740649171199</v>
          </cell>
          <cell r="L1660">
            <v>8.3824367655441268E-2</v>
          </cell>
          <cell r="M1660">
            <v>0</v>
          </cell>
          <cell r="N1660">
            <v>0</v>
          </cell>
        </row>
        <row r="1661">
          <cell r="B1661" t="str">
            <v>305606765127A</v>
          </cell>
          <cell r="E1661">
            <v>150</v>
          </cell>
          <cell r="H1661">
            <v>211.22744897959183</v>
          </cell>
          <cell r="I1661">
            <v>150</v>
          </cell>
          <cell r="J1661">
            <v>211.22744897959183</v>
          </cell>
          <cell r="L1661">
            <v>0</v>
          </cell>
          <cell r="M1661">
            <v>0</v>
          </cell>
          <cell r="N1661">
            <v>1.4081829931972789</v>
          </cell>
        </row>
        <row r="1662">
          <cell r="B1662" t="str">
            <v>30549707303P0</v>
          </cell>
          <cell r="D1662">
            <v>2</v>
          </cell>
          <cell r="G1662">
            <v>210.88140110413096</v>
          </cell>
          <cell r="I1662">
            <v>2</v>
          </cell>
          <cell r="J1662">
            <v>210.88140110413096</v>
          </cell>
          <cell r="L1662">
            <v>0</v>
          </cell>
          <cell r="M1662">
            <v>105.44070055206548</v>
          </cell>
          <cell r="N1662">
            <v>0</v>
          </cell>
        </row>
        <row r="1663">
          <cell r="B1663">
            <v>3054968711502</v>
          </cell>
          <cell r="C1663">
            <v>67</v>
          </cell>
          <cell r="F1663">
            <v>207.67717373359903</v>
          </cell>
          <cell r="I1663">
            <v>67</v>
          </cell>
          <cell r="J1663">
            <v>207.67717373359903</v>
          </cell>
          <cell r="L1663">
            <v>3.099659309456702</v>
          </cell>
          <cell r="M1663">
            <v>0</v>
          </cell>
          <cell r="N1663">
            <v>0</v>
          </cell>
        </row>
        <row r="1664">
          <cell r="B1664">
            <v>3054968711602</v>
          </cell>
          <cell r="C1664">
            <v>67</v>
          </cell>
          <cell r="F1664">
            <v>207.67717373359903</v>
          </cell>
          <cell r="I1664">
            <v>67</v>
          </cell>
          <cell r="J1664">
            <v>207.67717373359903</v>
          </cell>
          <cell r="L1664">
            <v>3.099659309456702</v>
          </cell>
          <cell r="M1664">
            <v>0</v>
          </cell>
          <cell r="N1664">
            <v>0</v>
          </cell>
        </row>
        <row r="1665">
          <cell r="B1665">
            <v>3054967830205</v>
          </cell>
          <cell r="C1665">
            <v>25</v>
          </cell>
          <cell r="F1665">
            <v>206.45204836017336</v>
          </cell>
          <cell r="I1665">
            <v>25</v>
          </cell>
          <cell r="J1665">
            <v>206.45204836017336</v>
          </cell>
          <cell r="L1665">
            <v>8.2580819344069347</v>
          </cell>
          <cell r="M1665">
            <v>0</v>
          </cell>
          <cell r="N1665">
            <v>0</v>
          </cell>
        </row>
        <row r="1666">
          <cell r="B1666">
            <v>3054969351107</v>
          </cell>
          <cell r="C1666">
            <v>113</v>
          </cell>
          <cell r="D1666">
            <v>69</v>
          </cell>
          <cell r="F1666">
            <v>138.29344175794699</v>
          </cell>
          <cell r="G1666">
            <v>67.390062821244982</v>
          </cell>
          <cell r="I1666">
            <v>182</v>
          </cell>
          <cell r="J1666">
            <v>205.68350457919198</v>
          </cell>
          <cell r="L1666">
            <v>1.2238357677694425</v>
          </cell>
          <cell r="M1666">
            <v>0.97666757711949248</v>
          </cell>
          <cell r="N1666">
            <v>0</v>
          </cell>
        </row>
        <row r="1667">
          <cell r="B1667" t="str">
            <v>305496793020FR0</v>
          </cell>
          <cell r="E1667">
            <v>20</v>
          </cell>
          <cell r="H1667">
            <v>205.16804197563266</v>
          </cell>
          <cell r="I1667">
            <v>20</v>
          </cell>
          <cell r="J1667">
            <v>205.16804197563266</v>
          </cell>
          <cell r="L1667">
            <v>0</v>
          </cell>
          <cell r="M1667">
            <v>0</v>
          </cell>
          <cell r="N1667">
            <v>10.258402098781634</v>
          </cell>
        </row>
        <row r="1668">
          <cell r="B1668" t="str">
            <v>30549700501P3</v>
          </cell>
          <cell r="C1668">
            <v>113</v>
          </cell>
          <cell r="F1668">
            <v>205.1615413801197</v>
          </cell>
          <cell r="I1668">
            <v>113</v>
          </cell>
          <cell r="J1668">
            <v>205.1615413801197</v>
          </cell>
          <cell r="L1668">
            <v>1.8155888617709708</v>
          </cell>
          <cell r="M1668">
            <v>0</v>
          </cell>
          <cell r="N1668">
            <v>0</v>
          </cell>
        </row>
        <row r="1669">
          <cell r="B1669" t="str">
            <v>305496807110DR0</v>
          </cell>
          <cell r="D1669">
            <v>144</v>
          </cell>
          <cell r="E1669">
            <v>544</v>
          </cell>
          <cell r="G1669">
            <v>41.287753936526059</v>
          </cell>
          <cell r="H1669">
            <v>163.86834285714284</v>
          </cell>
          <cell r="I1669">
            <v>688</v>
          </cell>
          <cell r="J1669">
            <v>205.15609679366889</v>
          </cell>
          <cell r="L1669">
            <v>0</v>
          </cell>
          <cell r="M1669">
            <v>0.28672051344809762</v>
          </cell>
          <cell r="N1669">
            <v>0.3012285714285714</v>
          </cell>
        </row>
        <row r="1670">
          <cell r="B1670" t="str">
            <v>3047367410000R0</v>
          </cell>
          <cell r="E1670">
            <v>120</v>
          </cell>
          <cell r="H1670">
            <v>204.73891003346671</v>
          </cell>
          <cell r="I1670">
            <v>120</v>
          </cell>
          <cell r="J1670">
            <v>204.73891003346671</v>
          </cell>
          <cell r="L1670">
            <v>0</v>
          </cell>
          <cell r="M1670">
            <v>0</v>
          </cell>
          <cell r="N1670">
            <v>1.7061575836122225</v>
          </cell>
        </row>
        <row r="1671">
          <cell r="B1671">
            <v>2001770220101</v>
          </cell>
          <cell r="E1671">
            <v>775</v>
          </cell>
          <cell r="H1671">
            <v>203.99663072776272</v>
          </cell>
          <cell r="I1671">
            <v>775</v>
          </cell>
          <cell r="J1671">
            <v>203.99663072776272</v>
          </cell>
          <cell r="L1671">
            <v>0</v>
          </cell>
          <cell r="M1671">
            <v>0</v>
          </cell>
          <cell r="N1671">
            <v>0.26322145900356481</v>
          </cell>
        </row>
        <row r="1672">
          <cell r="B1672">
            <v>2001067561295</v>
          </cell>
          <cell r="C1672">
            <v>1084</v>
          </cell>
          <cell r="D1672">
            <v>257</v>
          </cell>
          <cell r="F1672">
            <v>161.6102176560056</v>
          </cell>
          <cell r="G1672">
            <v>41.830800946501761</v>
          </cell>
          <cell r="I1672">
            <v>1341</v>
          </cell>
          <cell r="J1672">
            <v>203.44101860250737</v>
          </cell>
          <cell r="L1672">
            <v>0.14908691665683174</v>
          </cell>
          <cell r="M1672">
            <v>0.16276576243775004</v>
          </cell>
          <cell r="N1672">
            <v>0</v>
          </cell>
        </row>
        <row r="1673">
          <cell r="B1673" t="str">
            <v>30560701520P4</v>
          </cell>
          <cell r="C1673">
            <v>14</v>
          </cell>
          <cell r="D1673">
            <v>42</v>
          </cell>
          <cell r="F1673">
            <v>26.502842528425283</v>
          </cell>
          <cell r="G1673">
            <v>176.85893774985726</v>
          </cell>
          <cell r="I1673">
            <v>56</v>
          </cell>
          <cell r="J1673">
            <v>203.36178027828254</v>
          </cell>
          <cell r="L1673">
            <v>1.8930601806018059</v>
          </cell>
          <cell r="M1673">
            <v>4.2109270892823156</v>
          </cell>
          <cell r="N1673">
            <v>0</v>
          </cell>
        </row>
        <row r="1674">
          <cell r="B1674">
            <v>3054968713702</v>
          </cell>
          <cell r="C1674">
            <v>16</v>
          </cell>
          <cell r="F1674">
            <v>203.16815967125413</v>
          </cell>
          <cell r="I1674">
            <v>16</v>
          </cell>
          <cell r="J1674">
            <v>203.16815967125413</v>
          </cell>
          <cell r="L1674">
            <v>12.698009979453383</v>
          </cell>
          <cell r="M1674">
            <v>0</v>
          </cell>
          <cell r="N1674">
            <v>0</v>
          </cell>
        </row>
        <row r="1675">
          <cell r="B1675" t="str">
            <v>30473441200D0</v>
          </cell>
          <cell r="C1675">
            <v>100</v>
          </cell>
          <cell r="E1675">
            <v>100</v>
          </cell>
          <cell r="F1675">
            <v>83.738028556756134</v>
          </cell>
          <cell r="H1675">
            <v>118.05680272108843</v>
          </cell>
          <cell r="I1675">
            <v>200</v>
          </cell>
          <cell r="J1675">
            <v>201.79483127784457</v>
          </cell>
          <cell r="L1675">
            <v>0.83738028556756139</v>
          </cell>
          <cell r="M1675">
            <v>0</v>
          </cell>
          <cell r="N1675">
            <v>1.1805680272108843</v>
          </cell>
        </row>
        <row r="1676">
          <cell r="B1676" t="str">
            <v>200176801220A</v>
          </cell>
          <cell r="C1676">
            <v>421</v>
          </cell>
          <cell r="D1676">
            <v>850</v>
          </cell>
          <cell r="E1676">
            <v>143</v>
          </cell>
          <cell r="F1676">
            <v>50.155240439751786</v>
          </cell>
          <cell r="G1676">
            <v>128.86301583865239</v>
          </cell>
          <cell r="H1676">
            <v>22.776280323450134</v>
          </cell>
          <cell r="I1676">
            <v>1414</v>
          </cell>
          <cell r="J1676">
            <v>201.7945366018543</v>
          </cell>
          <cell r="L1676">
            <v>0.11913358774287836</v>
          </cell>
          <cell r="M1676">
            <v>0.15160354804547341</v>
          </cell>
          <cell r="N1676">
            <v>0.15927468757657437</v>
          </cell>
        </row>
        <row r="1677">
          <cell r="B1677">
            <v>2070070151204</v>
          </cell>
          <cell r="D1677">
            <v>416</v>
          </cell>
          <cell r="G1677">
            <v>201.63491183741075</v>
          </cell>
          <cell r="I1677">
            <v>416</v>
          </cell>
          <cell r="J1677">
            <v>201.63491183741075</v>
          </cell>
          <cell r="L1677">
            <v>0</v>
          </cell>
          <cell r="M1677">
            <v>0.48469930730146815</v>
          </cell>
          <cell r="N1677">
            <v>0</v>
          </cell>
        </row>
        <row r="1678">
          <cell r="B1678" t="str">
            <v>20005704701P0</v>
          </cell>
          <cell r="D1678">
            <v>224</v>
          </cell>
          <cell r="G1678">
            <v>200.71681699112821</v>
          </cell>
          <cell r="I1678">
            <v>224</v>
          </cell>
          <cell r="J1678">
            <v>200.71681699112821</v>
          </cell>
          <cell r="L1678">
            <v>0</v>
          </cell>
          <cell r="M1678">
            <v>0.89605721871039379</v>
          </cell>
          <cell r="N1678">
            <v>0</v>
          </cell>
        </row>
        <row r="1679">
          <cell r="B1679" t="str">
            <v>30560701560P5</v>
          </cell>
          <cell r="D1679">
            <v>9</v>
          </cell>
          <cell r="E1679">
            <v>240</v>
          </cell>
          <cell r="G1679">
            <v>6.8897568080396079</v>
          </cell>
          <cell r="H1679">
            <v>193.02342673403766</v>
          </cell>
          <cell r="I1679">
            <v>249</v>
          </cell>
          <cell r="J1679">
            <v>199.91318354207726</v>
          </cell>
          <cell r="L1679">
            <v>0</v>
          </cell>
          <cell r="M1679">
            <v>0.76552853422662315</v>
          </cell>
          <cell r="N1679">
            <v>0.80426427805849021</v>
          </cell>
        </row>
        <row r="1680">
          <cell r="B1680">
            <v>3047342500003</v>
          </cell>
          <cell r="C1680">
            <v>150</v>
          </cell>
          <cell r="D1680">
            <v>125</v>
          </cell>
          <cell r="E1680">
            <v>50</v>
          </cell>
          <cell r="F1680">
            <v>172.90634242800087</v>
          </cell>
          <cell r="G1680">
            <v>18.781784558483587</v>
          </cell>
          <cell r="H1680">
            <v>7.8928571428571432</v>
          </cell>
          <cell r="I1680">
            <v>325</v>
          </cell>
          <cell r="J1680">
            <v>199.5809841293416</v>
          </cell>
          <cell r="L1680">
            <v>1.1527089495200058</v>
          </cell>
          <cell r="M1680">
            <v>0.15025427646786868</v>
          </cell>
          <cell r="N1680">
            <v>0.15785714285714286</v>
          </cell>
        </row>
        <row r="1681">
          <cell r="B1681" t="str">
            <v>30560701500P5</v>
          </cell>
          <cell r="D1681">
            <v>46</v>
          </cell>
          <cell r="G1681">
            <v>197.54806777079764</v>
          </cell>
          <cell r="I1681">
            <v>46</v>
          </cell>
          <cell r="J1681">
            <v>197.54806777079764</v>
          </cell>
          <cell r="L1681">
            <v>0</v>
          </cell>
          <cell r="M1681">
            <v>4.2945232124086443</v>
          </cell>
          <cell r="N1681">
            <v>0</v>
          </cell>
        </row>
        <row r="1682">
          <cell r="B1682" t="str">
            <v>3054969920104R0</v>
          </cell>
          <cell r="C1682">
            <v>80</v>
          </cell>
          <cell r="F1682">
            <v>196.75697726595882</v>
          </cell>
          <cell r="I1682">
            <v>80</v>
          </cell>
          <cell r="J1682">
            <v>196.75697726595882</v>
          </cell>
          <cell r="L1682">
            <v>2.4594622158244852</v>
          </cell>
          <cell r="M1682">
            <v>0</v>
          </cell>
          <cell r="N1682">
            <v>0</v>
          </cell>
        </row>
        <row r="1683">
          <cell r="B1683">
            <v>3011066290091</v>
          </cell>
          <cell r="C1683">
            <v>40</v>
          </cell>
          <cell r="E1683">
            <v>80</v>
          </cell>
          <cell r="F1683">
            <v>68.065386536218298</v>
          </cell>
          <cell r="H1683">
            <v>128.28532055909182</v>
          </cell>
          <cell r="I1683">
            <v>120</v>
          </cell>
          <cell r="J1683">
            <v>196.3507070953101</v>
          </cell>
          <cell r="L1683">
            <v>1.7016346634054575</v>
          </cell>
          <cell r="M1683">
            <v>0</v>
          </cell>
          <cell r="N1683">
            <v>1.6035665069886478</v>
          </cell>
        </row>
        <row r="1684">
          <cell r="B1684" t="str">
            <v>20PCCQECCBE1001</v>
          </cell>
          <cell r="E1684">
            <v>328000</v>
          </cell>
          <cell r="H1684">
            <v>195.86587046394121</v>
          </cell>
          <cell r="I1684">
            <v>328000</v>
          </cell>
          <cell r="J1684">
            <v>195.86587046394121</v>
          </cell>
          <cell r="L1684">
            <v>0</v>
          </cell>
          <cell r="M1684">
            <v>0</v>
          </cell>
          <cell r="N1684">
            <v>5.9715204409738177E-4</v>
          </cell>
        </row>
        <row r="1685">
          <cell r="B1685" t="str">
            <v>30549705005P2</v>
          </cell>
          <cell r="C1685">
            <v>34</v>
          </cell>
          <cell r="F1685">
            <v>193.90371253712539</v>
          </cell>
          <cell r="I1685">
            <v>34</v>
          </cell>
          <cell r="J1685">
            <v>193.90371253712539</v>
          </cell>
          <cell r="L1685">
            <v>5.7030503687389817</v>
          </cell>
          <cell r="M1685">
            <v>0</v>
          </cell>
          <cell r="N1685">
            <v>0</v>
          </cell>
        </row>
        <row r="1686">
          <cell r="B1686" t="str">
            <v>305496714230GR0</v>
          </cell>
          <cell r="D1686">
            <v>16</v>
          </cell>
          <cell r="G1686">
            <v>193.83971064153818</v>
          </cell>
          <cell r="I1686">
            <v>16</v>
          </cell>
          <cell r="J1686">
            <v>193.83971064153818</v>
          </cell>
          <cell r="L1686">
            <v>0</v>
          </cell>
          <cell r="M1686">
            <v>12.114981915096136</v>
          </cell>
          <cell r="N1686">
            <v>0</v>
          </cell>
        </row>
        <row r="1687">
          <cell r="B1687" t="str">
            <v>30560701511P3</v>
          </cell>
          <cell r="C1687">
            <v>141</v>
          </cell>
          <cell r="F1687">
            <v>193.4210853579124</v>
          </cell>
          <cell r="I1687">
            <v>141</v>
          </cell>
          <cell r="J1687">
            <v>193.4210853579124</v>
          </cell>
          <cell r="L1687">
            <v>1.3717807472192369</v>
          </cell>
          <cell r="M1687">
            <v>0</v>
          </cell>
          <cell r="N1687">
            <v>0</v>
          </cell>
        </row>
        <row r="1688">
          <cell r="B1688" t="str">
            <v>30560701510P4</v>
          </cell>
          <cell r="C1688">
            <v>53</v>
          </cell>
          <cell r="D1688">
            <v>41</v>
          </cell>
          <cell r="F1688">
            <v>63.667500851479105</v>
          </cell>
          <cell r="G1688">
            <v>129.14525033314297</v>
          </cell>
          <cell r="I1688">
            <v>94</v>
          </cell>
          <cell r="J1688">
            <v>192.81275118462207</v>
          </cell>
          <cell r="L1688">
            <v>1.2012736009713039</v>
          </cell>
          <cell r="M1688">
            <v>3.1498841544669016</v>
          </cell>
          <cell r="N1688">
            <v>0</v>
          </cell>
        </row>
        <row r="1689">
          <cell r="B1689">
            <v>2001369443301</v>
          </cell>
          <cell r="C1689">
            <v>244</v>
          </cell>
          <cell r="D1689">
            <v>126</v>
          </cell>
          <cell r="F1689">
            <v>122.50130414733673</v>
          </cell>
          <cell r="G1689">
            <v>70.21552311468291</v>
          </cell>
          <cell r="I1689">
            <v>370</v>
          </cell>
          <cell r="J1689">
            <v>192.71682726201965</v>
          </cell>
          <cell r="L1689">
            <v>0.50205452519400295</v>
          </cell>
          <cell r="M1689">
            <v>0.55726605646573735</v>
          </cell>
          <cell r="N1689">
            <v>0</v>
          </cell>
        </row>
        <row r="1690">
          <cell r="B1690" t="str">
            <v>305496704030N</v>
          </cell>
          <cell r="D1690">
            <v>12</v>
          </cell>
          <cell r="G1690">
            <v>192.52998286693318</v>
          </cell>
          <cell r="I1690">
            <v>12</v>
          </cell>
          <cell r="J1690">
            <v>192.52998286693318</v>
          </cell>
          <cell r="L1690">
            <v>0</v>
          </cell>
          <cell r="M1690">
            <v>16.044165238911098</v>
          </cell>
          <cell r="N1690">
            <v>0</v>
          </cell>
        </row>
        <row r="1691">
          <cell r="B1691" t="str">
            <v>3011069233008R0</v>
          </cell>
          <cell r="D1691">
            <v>24</v>
          </cell>
          <cell r="E1691">
            <v>24</v>
          </cell>
          <cell r="G1691">
            <v>93.869074492719719</v>
          </cell>
          <cell r="H1691">
            <v>98.618849662051332</v>
          </cell>
          <cell r="I1691">
            <v>48</v>
          </cell>
          <cell r="J1691">
            <v>192.48792415477106</v>
          </cell>
          <cell r="L1691">
            <v>0</v>
          </cell>
          <cell r="M1691">
            <v>3.9112114371966551</v>
          </cell>
          <cell r="N1691">
            <v>4.1091187359188055</v>
          </cell>
        </row>
        <row r="1692">
          <cell r="B1692" t="str">
            <v>3054968710402R0</v>
          </cell>
          <cell r="C1692">
            <v>5</v>
          </cell>
          <cell r="D1692">
            <v>10</v>
          </cell>
          <cell r="E1692">
            <v>18</v>
          </cell>
          <cell r="F1692">
            <v>20.771862534397808</v>
          </cell>
          <cell r="G1692">
            <v>59.353954435185649</v>
          </cell>
          <cell r="H1692">
            <v>112.24307615329089</v>
          </cell>
          <cell r="I1692">
            <v>33</v>
          </cell>
          <cell r="J1692">
            <v>192.36889312287434</v>
          </cell>
          <cell r="L1692">
            <v>4.1543725068795618</v>
          </cell>
          <cell r="M1692">
            <v>5.9353954435185647</v>
          </cell>
          <cell r="N1692">
            <v>6.2357264529606047</v>
          </cell>
        </row>
        <row r="1693">
          <cell r="B1693">
            <v>2071070151203</v>
          </cell>
          <cell r="D1693">
            <v>416</v>
          </cell>
          <cell r="G1693">
            <v>190.26666565923225</v>
          </cell>
          <cell r="I1693">
            <v>416</v>
          </cell>
          <cell r="J1693">
            <v>190.26666565923225</v>
          </cell>
          <cell r="L1693">
            <v>0</v>
          </cell>
          <cell r="M1693">
            <v>0.45737179245007753</v>
          </cell>
          <cell r="N1693">
            <v>0</v>
          </cell>
        </row>
        <row r="1694">
          <cell r="B1694" t="str">
            <v>3054968714002R0</v>
          </cell>
          <cell r="D1694">
            <v>6</v>
          </cell>
          <cell r="E1694">
            <v>18</v>
          </cell>
          <cell r="G1694">
            <v>45.478105237037518</v>
          </cell>
          <cell r="H1694">
            <v>143.33789208609485</v>
          </cell>
          <cell r="I1694">
            <v>24</v>
          </cell>
          <cell r="J1694">
            <v>188.81599732313236</v>
          </cell>
          <cell r="L1694">
            <v>0</v>
          </cell>
          <cell r="M1694">
            <v>7.5796842061729199</v>
          </cell>
          <cell r="N1694">
            <v>7.9632162270052698</v>
          </cell>
        </row>
        <row r="1695">
          <cell r="B1695" t="str">
            <v>30549701902P1</v>
          </cell>
          <cell r="C1695">
            <v>215</v>
          </cell>
          <cell r="F1695">
            <v>188.7965201969408</v>
          </cell>
          <cell r="I1695">
            <v>215</v>
          </cell>
          <cell r="J1695">
            <v>188.7965201969408</v>
          </cell>
          <cell r="L1695">
            <v>0.87812334975321304</v>
          </cell>
          <cell r="M1695">
            <v>0</v>
          </cell>
          <cell r="N1695">
            <v>0</v>
          </cell>
        </row>
        <row r="1696">
          <cell r="B1696">
            <v>3054953912203</v>
          </cell>
          <cell r="C1696">
            <v>6</v>
          </cell>
          <cell r="F1696">
            <v>187.9450221561039</v>
          </cell>
          <cell r="I1696">
            <v>6</v>
          </cell>
          <cell r="J1696">
            <v>187.9450221561039</v>
          </cell>
          <cell r="L1696">
            <v>31.324170359350649</v>
          </cell>
          <cell r="M1696">
            <v>0</v>
          </cell>
          <cell r="N1696">
            <v>0</v>
          </cell>
        </row>
        <row r="1697">
          <cell r="B1697" t="str">
            <v>30549699211P2</v>
          </cell>
          <cell r="C1697">
            <v>180</v>
          </cell>
          <cell r="F1697">
            <v>184.04515008304574</v>
          </cell>
          <cell r="I1697">
            <v>180</v>
          </cell>
          <cell r="J1697">
            <v>184.04515008304574</v>
          </cell>
          <cell r="L1697">
            <v>1.0224730560169208</v>
          </cell>
          <cell r="M1697">
            <v>0</v>
          </cell>
          <cell r="N1697">
            <v>0</v>
          </cell>
        </row>
        <row r="1698">
          <cell r="B1698" t="str">
            <v>3054969330105R0</v>
          </cell>
          <cell r="D1698">
            <v>22</v>
          </cell>
          <cell r="E1698">
            <v>28</v>
          </cell>
          <cell r="G1698">
            <v>78.697512730729386</v>
          </cell>
          <cell r="H1698">
            <v>105.22859056806001</v>
          </cell>
          <cell r="I1698">
            <v>50</v>
          </cell>
          <cell r="J1698">
            <v>183.9261032987894</v>
          </cell>
          <cell r="L1698">
            <v>0</v>
          </cell>
          <cell r="M1698">
            <v>3.5771596695786085</v>
          </cell>
          <cell r="N1698">
            <v>3.7581639488592864</v>
          </cell>
        </row>
        <row r="1699">
          <cell r="B1699" t="str">
            <v>301106756840LR0</v>
          </cell>
          <cell r="E1699">
            <v>24</v>
          </cell>
          <cell r="H1699">
            <v>181.97679637771506</v>
          </cell>
          <cell r="I1699">
            <v>24</v>
          </cell>
          <cell r="J1699">
            <v>181.97679637771506</v>
          </cell>
          <cell r="L1699">
            <v>0</v>
          </cell>
          <cell r="M1699">
            <v>0</v>
          </cell>
          <cell r="N1699">
            <v>7.5823665157381273</v>
          </cell>
        </row>
        <row r="1700">
          <cell r="B1700" t="str">
            <v>30549705105P2</v>
          </cell>
          <cell r="C1700">
            <v>28</v>
          </cell>
          <cell r="F1700">
            <v>181.29471535891827</v>
          </cell>
          <cell r="I1700">
            <v>28</v>
          </cell>
          <cell r="J1700">
            <v>181.29471535891827</v>
          </cell>
          <cell r="L1700">
            <v>6.4748112628185099</v>
          </cell>
          <cell r="M1700">
            <v>0</v>
          </cell>
          <cell r="N1700">
            <v>0</v>
          </cell>
        </row>
        <row r="1701">
          <cell r="B1701" t="str">
            <v>301106826130AR0</v>
          </cell>
          <cell r="C1701">
            <v>12</v>
          </cell>
          <cell r="D1701">
            <v>12</v>
          </cell>
          <cell r="F1701">
            <v>84.897319561430891</v>
          </cell>
          <cell r="G1701">
            <v>96.287835522558538</v>
          </cell>
          <cell r="I1701">
            <v>24</v>
          </cell>
          <cell r="J1701">
            <v>181.18515508398943</v>
          </cell>
          <cell r="L1701">
            <v>7.0747766301192412</v>
          </cell>
          <cell r="M1701">
            <v>8.0239862935465442</v>
          </cell>
          <cell r="N1701">
            <v>0</v>
          </cell>
        </row>
        <row r="1702">
          <cell r="B1702" t="str">
            <v>3054968412276R0</v>
          </cell>
          <cell r="E1702">
            <v>120</v>
          </cell>
          <cell r="H1702">
            <v>180.62868298444778</v>
          </cell>
          <cell r="I1702">
            <v>120</v>
          </cell>
          <cell r="J1702">
            <v>180.62868298444778</v>
          </cell>
          <cell r="L1702">
            <v>0</v>
          </cell>
          <cell r="M1702">
            <v>0</v>
          </cell>
          <cell r="N1702">
            <v>1.5052390248703982</v>
          </cell>
        </row>
        <row r="1703">
          <cell r="B1703" t="str">
            <v>3011069234009R0</v>
          </cell>
          <cell r="C1703">
            <v>24</v>
          </cell>
          <cell r="D1703">
            <v>12</v>
          </cell>
          <cell r="F1703">
            <v>179.31279548089597</v>
          </cell>
          <cell r="G1703">
            <v>0</v>
          </cell>
          <cell r="I1703">
            <v>36</v>
          </cell>
          <cell r="J1703">
            <v>179.31279548089597</v>
          </cell>
          <cell r="L1703">
            <v>7.4713664783706655</v>
          </cell>
          <cell r="M1703">
            <v>0</v>
          </cell>
          <cell r="N1703">
            <v>0</v>
          </cell>
        </row>
        <row r="1704">
          <cell r="B1704">
            <v>3047343090012</v>
          </cell>
          <cell r="D1704">
            <v>350</v>
          </cell>
          <cell r="E1704">
            <v>300</v>
          </cell>
          <cell r="G1704">
            <v>94.224014848657887</v>
          </cell>
          <cell r="H1704">
            <v>84.850071428571411</v>
          </cell>
          <cell r="I1704">
            <v>650</v>
          </cell>
          <cell r="J1704">
            <v>179.0740862772293</v>
          </cell>
          <cell r="L1704">
            <v>0</v>
          </cell>
          <cell r="M1704">
            <v>0.26921147099616538</v>
          </cell>
          <cell r="N1704">
            <v>0.28283357142857135</v>
          </cell>
        </row>
        <row r="1705">
          <cell r="B1705" t="str">
            <v>3054969920105R0</v>
          </cell>
          <cell r="D1705">
            <v>44</v>
          </cell>
          <cell r="G1705">
            <v>178.91490576813248</v>
          </cell>
          <cell r="I1705">
            <v>44</v>
          </cell>
          <cell r="J1705">
            <v>178.91490576813248</v>
          </cell>
          <cell r="L1705">
            <v>0</v>
          </cell>
          <cell r="M1705">
            <v>4.0662478583666477</v>
          </cell>
          <cell r="N1705">
            <v>0</v>
          </cell>
        </row>
        <row r="1706">
          <cell r="B1706" t="str">
            <v>301106826RM08</v>
          </cell>
          <cell r="D1706">
            <v>13</v>
          </cell>
          <cell r="E1706">
            <v>33</v>
          </cell>
          <cell r="G1706">
            <v>48.732799189457978</v>
          </cell>
          <cell r="H1706">
            <v>129.96587702605157</v>
          </cell>
          <cell r="I1706">
            <v>46</v>
          </cell>
          <cell r="J1706">
            <v>178.69867621550955</v>
          </cell>
          <cell r="L1706">
            <v>0</v>
          </cell>
          <cell r="M1706">
            <v>3.7486768607275369</v>
          </cell>
          <cell r="N1706">
            <v>3.9383599098803508</v>
          </cell>
        </row>
        <row r="1707">
          <cell r="B1707">
            <v>3056070152765</v>
          </cell>
          <cell r="E1707">
            <v>240</v>
          </cell>
          <cell r="H1707">
            <v>178.01614279152179</v>
          </cell>
          <cell r="I1707">
            <v>240</v>
          </cell>
          <cell r="J1707">
            <v>178.01614279152179</v>
          </cell>
          <cell r="L1707">
            <v>0</v>
          </cell>
          <cell r="M1707">
            <v>0</v>
          </cell>
          <cell r="N1707">
            <v>0.74173392829800744</v>
          </cell>
        </row>
        <row r="1708">
          <cell r="B1708">
            <v>3056070151065</v>
          </cell>
          <cell r="E1708">
            <v>240</v>
          </cell>
          <cell r="H1708">
            <v>178.01614279152179</v>
          </cell>
          <cell r="I1708">
            <v>240</v>
          </cell>
          <cell r="J1708">
            <v>178.01614279152179</v>
          </cell>
          <cell r="L1708">
            <v>0</v>
          </cell>
          <cell r="M1708">
            <v>0</v>
          </cell>
          <cell r="N1708">
            <v>0.74173392829800744</v>
          </cell>
        </row>
        <row r="1709">
          <cell r="B1709" t="str">
            <v>30549705005P1</v>
          </cell>
          <cell r="C1709">
            <v>31</v>
          </cell>
          <cell r="F1709">
            <v>176.79456143090843</v>
          </cell>
          <cell r="I1709">
            <v>31</v>
          </cell>
          <cell r="J1709">
            <v>176.79456143090843</v>
          </cell>
          <cell r="L1709">
            <v>5.7030503687389817</v>
          </cell>
          <cell r="M1709">
            <v>0</v>
          </cell>
          <cell r="N1709">
            <v>0</v>
          </cell>
        </row>
        <row r="1710">
          <cell r="B1710" t="str">
            <v>3054964560091R0</v>
          </cell>
          <cell r="D1710">
            <v>54</v>
          </cell>
          <cell r="E1710">
            <v>120</v>
          </cell>
          <cell r="G1710">
            <v>52.938445849416482</v>
          </cell>
          <cell r="H1710">
            <v>123.59362490977101</v>
          </cell>
          <cell r="I1710">
            <v>174</v>
          </cell>
          <cell r="J1710">
            <v>176.53207075918749</v>
          </cell>
          <cell r="L1710">
            <v>0</v>
          </cell>
          <cell r="M1710">
            <v>0.98034158980400887</v>
          </cell>
          <cell r="N1710">
            <v>1.0299468742480917</v>
          </cell>
        </row>
        <row r="1711">
          <cell r="B1711">
            <v>3056065400071</v>
          </cell>
          <cell r="E1711">
            <v>300</v>
          </cell>
          <cell r="H1711">
            <v>175.234693877551</v>
          </cell>
          <cell r="I1711">
            <v>300</v>
          </cell>
          <cell r="J1711">
            <v>175.234693877551</v>
          </cell>
          <cell r="L1711">
            <v>0</v>
          </cell>
          <cell r="M1711">
            <v>0</v>
          </cell>
          <cell r="N1711">
            <v>0.58411564625850332</v>
          </cell>
        </row>
        <row r="1712">
          <cell r="B1712">
            <v>3054954954404</v>
          </cell>
          <cell r="D1712">
            <v>11</v>
          </cell>
          <cell r="E1712">
            <v>8</v>
          </cell>
          <cell r="G1712">
            <v>99.167822468793361</v>
          </cell>
          <cell r="H1712">
            <v>75.771428571428572</v>
          </cell>
          <cell r="I1712">
            <v>19</v>
          </cell>
          <cell r="J1712">
            <v>174.93925104022193</v>
          </cell>
          <cell r="L1712">
            <v>0</v>
          </cell>
          <cell r="M1712">
            <v>9.0152565880721234</v>
          </cell>
          <cell r="N1712">
            <v>9.4714285714285715</v>
          </cell>
        </row>
        <row r="1713">
          <cell r="B1713" t="str">
            <v>3062069260004R0</v>
          </cell>
          <cell r="C1713">
            <v>20</v>
          </cell>
          <cell r="D1713">
            <v>30</v>
          </cell>
          <cell r="E1713">
            <v>20</v>
          </cell>
          <cell r="F1713">
            <v>58.006462417565352</v>
          </cell>
          <cell r="G1713">
            <v>68.349730083398484</v>
          </cell>
          <cell r="H1713">
            <v>47.872150950412305</v>
          </cell>
          <cell r="I1713">
            <v>70</v>
          </cell>
          <cell r="J1713">
            <v>174.22834345137613</v>
          </cell>
          <cell r="L1713">
            <v>2.9003231208782676</v>
          </cell>
          <cell r="M1713">
            <v>2.278324336113283</v>
          </cell>
          <cell r="N1713">
            <v>2.3936075475206153</v>
          </cell>
        </row>
        <row r="1714">
          <cell r="B1714">
            <v>3047363400000</v>
          </cell>
          <cell r="D1714">
            <v>90</v>
          </cell>
          <cell r="G1714">
            <v>174.14049114791547</v>
          </cell>
          <cell r="I1714">
            <v>90</v>
          </cell>
          <cell r="J1714">
            <v>174.14049114791547</v>
          </cell>
          <cell r="L1714">
            <v>0</v>
          </cell>
          <cell r="M1714">
            <v>1.9348943460879497</v>
          </cell>
          <cell r="N1714">
            <v>0</v>
          </cell>
        </row>
        <row r="1715">
          <cell r="B1715" t="str">
            <v>30549699102P3</v>
          </cell>
          <cell r="D1715">
            <v>3</v>
          </cell>
          <cell r="G1715">
            <v>171.33066818960592</v>
          </cell>
          <cell r="I1715">
            <v>3</v>
          </cell>
          <cell r="J1715">
            <v>171.33066818960592</v>
          </cell>
          <cell r="L1715">
            <v>0</v>
          </cell>
          <cell r="M1715">
            <v>57.110222729868639</v>
          </cell>
          <cell r="N1715">
            <v>0</v>
          </cell>
        </row>
        <row r="1716">
          <cell r="B1716" t="str">
            <v>200026710000A</v>
          </cell>
          <cell r="C1716">
            <v>1500</v>
          </cell>
          <cell r="F1716">
            <v>170.27813174913106</v>
          </cell>
          <cell r="I1716">
            <v>1500</v>
          </cell>
          <cell r="J1716">
            <v>170.27813174913106</v>
          </cell>
          <cell r="L1716">
            <v>0.11351875449942071</v>
          </cell>
          <cell r="M1716">
            <v>0</v>
          </cell>
          <cell r="N1716">
            <v>0</v>
          </cell>
        </row>
        <row r="1717">
          <cell r="B1717">
            <v>2003668002001</v>
          </cell>
          <cell r="D1717">
            <v>1379</v>
          </cell>
          <cell r="G1717">
            <v>169.9228651338484</v>
          </cell>
          <cell r="I1717">
            <v>1379</v>
          </cell>
          <cell r="J1717">
            <v>169.9228651338484</v>
          </cell>
          <cell r="L1717">
            <v>0</v>
          </cell>
          <cell r="M1717">
            <v>0.12322180212751878</v>
          </cell>
          <cell r="N1717">
            <v>0</v>
          </cell>
        </row>
        <row r="1718">
          <cell r="B1718" t="str">
            <v>3054969921106R0</v>
          </cell>
          <cell r="D1718">
            <v>3</v>
          </cell>
          <cell r="E1718">
            <v>60</v>
          </cell>
          <cell r="G1718">
            <v>7.6777909365600561</v>
          </cell>
          <cell r="H1718">
            <v>161.3257431589999</v>
          </cell>
          <cell r="I1718">
            <v>63</v>
          </cell>
          <cell r="J1718">
            <v>169.00353409555996</v>
          </cell>
          <cell r="L1718">
            <v>0</v>
          </cell>
          <cell r="M1718">
            <v>2.5592636455200188</v>
          </cell>
          <cell r="N1718">
            <v>2.6887623859833316</v>
          </cell>
        </row>
        <row r="1719">
          <cell r="B1719" t="str">
            <v>30549707306P1</v>
          </cell>
          <cell r="D1719">
            <v>4</v>
          </cell>
          <cell r="G1719">
            <v>168.66552446221206</v>
          </cell>
          <cell r="I1719">
            <v>4</v>
          </cell>
          <cell r="J1719">
            <v>168.66552446221206</v>
          </cell>
          <cell r="L1719">
            <v>0</v>
          </cell>
          <cell r="M1719">
            <v>42.166381115553015</v>
          </cell>
          <cell r="N1719">
            <v>0</v>
          </cell>
        </row>
        <row r="1720">
          <cell r="B1720" t="str">
            <v>305496801220GR0</v>
          </cell>
          <cell r="D1720">
            <v>80</v>
          </cell>
          <cell r="E1720">
            <v>240</v>
          </cell>
          <cell r="G1720">
            <v>40.4089772518129</v>
          </cell>
          <cell r="H1720">
            <v>127.36101450226391</v>
          </cell>
          <cell r="I1720">
            <v>320</v>
          </cell>
          <cell r="J1720">
            <v>167.76999175407681</v>
          </cell>
          <cell r="L1720">
            <v>0</v>
          </cell>
          <cell r="M1720">
            <v>0.50511221564766129</v>
          </cell>
          <cell r="N1720">
            <v>0.53067089375943299</v>
          </cell>
        </row>
        <row r="1721">
          <cell r="B1721">
            <v>2001868040202</v>
          </cell>
          <cell r="C1721">
            <v>207</v>
          </cell>
          <cell r="D1721">
            <v>1048</v>
          </cell>
          <cell r="F1721">
            <v>25.209054060573905</v>
          </cell>
          <cell r="G1721">
            <v>142.09593438024615</v>
          </cell>
          <cell r="I1721">
            <v>1255</v>
          </cell>
          <cell r="J1721">
            <v>167.30498844082007</v>
          </cell>
          <cell r="L1721">
            <v>0.12178286985784495</v>
          </cell>
          <cell r="M1721">
            <v>0.13558772364527305</v>
          </cell>
          <cell r="N1721">
            <v>0</v>
          </cell>
        </row>
        <row r="1722">
          <cell r="B1722">
            <v>2001369231601</v>
          </cell>
          <cell r="E1722">
            <v>799</v>
          </cell>
          <cell r="H1722">
            <v>166.93392857142857</v>
          </cell>
          <cell r="I1722">
            <v>799</v>
          </cell>
          <cell r="J1722">
            <v>166.93392857142857</v>
          </cell>
          <cell r="L1722">
            <v>0</v>
          </cell>
          <cell r="M1722">
            <v>0</v>
          </cell>
          <cell r="N1722">
            <v>0.20892857142857144</v>
          </cell>
        </row>
        <row r="1723">
          <cell r="B1723" t="str">
            <v>30560701540P3</v>
          </cell>
          <cell r="C1723">
            <v>77</v>
          </cell>
          <cell r="F1723">
            <v>166.77352508819203</v>
          </cell>
          <cell r="I1723">
            <v>77</v>
          </cell>
          <cell r="J1723">
            <v>166.77352508819203</v>
          </cell>
          <cell r="L1723">
            <v>2.1658899362102861</v>
          </cell>
          <cell r="M1723">
            <v>0</v>
          </cell>
          <cell r="N1723">
            <v>0</v>
          </cell>
        </row>
        <row r="1724">
          <cell r="B1724" t="str">
            <v>3054970220205R0</v>
          </cell>
          <cell r="D1724">
            <v>100</v>
          </cell>
          <cell r="G1724">
            <v>165.23891109841995</v>
          </cell>
          <cell r="I1724">
            <v>100</v>
          </cell>
          <cell r="J1724">
            <v>165.23891109841995</v>
          </cell>
          <cell r="L1724">
            <v>0</v>
          </cell>
          <cell r="M1724">
            <v>1.6523891109841995</v>
          </cell>
          <cell r="N1724">
            <v>0</v>
          </cell>
        </row>
        <row r="1725">
          <cell r="B1725" t="str">
            <v>30549694466PA</v>
          </cell>
          <cell r="E1725">
            <v>30</v>
          </cell>
          <cell r="H1725">
            <v>164.46804081632655</v>
          </cell>
          <cell r="I1725">
            <v>30</v>
          </cell>
          <cell r="J1725">
            <v>164.46804081632655</v>
          </cell>
          <cell r="L1725">
            <v>0</v>
          </cell>
          <cell r="M1725">
            <v>0</v>
          </cell>
          <cell r="N1725">
            <v>5.4822680272108846</v>
          </cell>
        </row>
        <row r="1726">
          <cell r="B1726" t="str">
            <v>30549694477PA</v>
          </cell>
          <cell r="E1726">
            <v>30</v>
          </cell>
          <cell r="H1726">
            <v>164.46804081632655</v>
          </cell>
          <cell r="I1726">
            <v>30</v>
          </cell>
          <cell r="J1726">
            <v>164.46804081632655</v>
          </cell>
          <cell r="L1726">
            <v>0</v>
          </cell>
          <cell r="M1726">
            <v>0</v>
          </cell>
          <cell r="N1726">
            <v>5.4822680272108846</v>
          </cell>
        </row>
        <row r="1727">
          <cell r="B1727" t="str">
            <v>30549694444PA</v>
          </cell>
          <cell r="E1727">
            <v>30</v>
          </cell>
          <cell r="H1727">
            <v>164.46804081632655</v>
          </cell>
          <cell r="I1727">
            <v>30</v>
          </cell>
          <cell r="J1727">
            <v>164.46804081632655</v>
          </cell>
          <cell r="L1727">
            <v>0</v>
          </cell>
          <cell r="M1727">
            <v>0</v>
          </cell>
          <cell r="N1727">
            <v>5.4822680272108846</v>
          </cell>
        </row>
        <row r="1728">
          <cell r="B1728" t="str">
            <v>30549694455PA</v>
          </cell>
          <cell r="E1728">
            <v>30</v>
          </cell>
          <cell r="H1728">
            <v>164.46804081632655</v>
          </cell>
          <cell r="I1728">
            <v>30</v>
          </cell>
          <cell r="J1728">
            <v>164.46804081632655</v>
          </cell>
          <cell r="L1728">
            <v>0</v>
          </cell>
          <cell r="M1728">
            <v>0</v>
          </cell>
          <cell r="N1728">
            <v>5.4822680272108846</v>
          </cell>
        </row>
        <row r="1729">
          <cell r="B1729">
            <v>2037117690001</v>
          </cell>
          <cell r="C1729">
            <v>12500</v>
          </cell>
          <cell r="F1729">
            <v>163.69475570449376</v>
          </cell>
          <cell r="I1729">
            <v>12500</v>
          </cell>
          <cell r="J1729">
            <v>163.69475570449376</v>
          </cell>
          <cell r="L1729">
            <v>1.3095580456359501E-2</v>
          </cell>
          <cell r="M1729">
            <v>0</v>
          </cell>
          <cell r="N1729">
            <v>0</v>
          </cell>
        </row>
        <row r="1730">
          <cell r="B1730" t="str">
            <v>30549707302P3</v>
          </cell>
          <cell r="E1730">
            <v>39</v>
          </cell>
          <cell r="H1730">
            <v>163.65339183673473</v>
          </cell>
          <cell r="I1730">
            <v>39</v>
          </cell>
          <cell r="J1730">
            <v>163.65339183673473</v>
          </cell>
          <cell r="L1730">
            <v>0</v>
          </cell>
          <cell r="M1730">
            <v>0</v>
          </cell>
          <cell r="N1730">
            <v>4.1962408163265312</v>
          </cell>
        </row>
        <row r="1731">
          <cell r="B1731" t="str">
            <v>30549707303P1</v>
          </cell>
          <cell r="D1731">
            <v>4</v>
          </cell>
          <cell r="G1731">
            <v>159.28421854178563</v>
          </cell>
          <cell r="I1731">
            <v>4</v>
          </cell>
          <cell r="J1731">
            <v>159.28421854178563</v>
          </cell>
          <cell r="L1731">
            <v>0</v>
          </cell>
          <cell r="M1731">
            <v>39.821054635446409</v>
          </cell>
          <cell r="N1731">
            <v>0</v>
          </cell>
        </row>
        <row r="1732">
          <cell r="B1732" t="str">
            <v>20015702611P1</v>
          </cell>
          <cell r="C1732">
            <v>100</v>
          </cell>
          <cell r="F1732">
            <v>158.15918425554955</v>
          </cell>
          <cell r="I1732">
            <v>100</v>
          </cell>
          <cell r="J1732">
            <v>158.15918425554955</v>
          </cell>
          <cell r="L1732">
            <v>1.5815918425554956</v>
          </cell>
          <cell r="M1732">
            <v>0</v>
          </cell>
          <cell r="N1732">
            <v>0</v>
          </cell>
        </row>
        <row r="1733">
          <cell r="B1733" t="str">
            <v>20011702612P1</v>
          </cell>
          <cell r="C1733">
            <v>100</v>
          </cell>
          <cell r="F1733">
            <v>158.15918425554955</v>
          </cell>
          <cell r="I1733">
            <v>100</v>
          </cell>
          <cell r="J1733">
            <v>158.15918425554955</v>
          </cell>
          <cell r="L1733">
            <v>1.5815918425554956</v>
          </cell>
          <cell r="M1733">
            <v>0</v>
          </cell>
          <cell r="N1733">
            <v>0</v>
          </cell>
        </row>
        <row r="1734">
          <cell r="B1734" t="str">
            <v>20017702612P1</v>
          </cell>
          <cell r="C1734">
            <v>100</v>
          </cell>
          <cell r="F1734">
            <v>158.15918425554955</v>
          </cell>
          <cell r="I1734">
            <v>100</v>
          </cell>
          <cell r="J1734">
            <v>158.15918425554955</v>
          </cell>
          <cell r="L1734">
            <v>1.5815918425554956</v>
          </cell>
          <cell r="M1734">
            <v>0</v>
          </cell>
          <cell r="N1734">
            <v>0</v>
          </cell>
        </row>
        <row r="1735">
          <cell r="B1735" t="str">
            <v>20014702612P1</v>
          </cell>
          <cell r="C1735">
            <v>100</v>
          </cell>
          <cell r="F1735">
            <v>158.15918425554955</v>
          </cell>
          <cell r="I1735">
            <v>100</v>
          </cell>
          <cell r="J1735">
            <v>158.15918425554955</v>
          </cell>
          <cell r="L1735">
            <v>1.5815918425554956</v>
          </cell>
          <cell r="M1735">
            <v>0</v>
          </cell>
          <cell r="N1735">
            <v>0</v>
          </cell>
        </row>
        <row r="1736">
          <cell r="B1736" t="str">
            <v>20016702611P1</v>
          </cell>
          <cell r="C1736">
            <v>100</v>
          </cell>
          <cell r="F1736">
            <v>158.15918425554955</v>
          </cell>
          <cell r="I1736">
            <v>100</v>
          </cell>
          <cell r="J1736">
            <v>158.15918425554955</v>
          </cell>
          <cell r="L1736">
            <v>1.5815918425554956</v>
          </cell>
          <cell r="M1736">
            <v>0</v>
          </cell>
          <cell r="N1736">
            <v>0</v>
          </cell>
        </row>
        <row r="1737">
          <cell r="B1737" t="str">
            <v>20011702611P1</v>
          </cell>
          <cell r="C1737">
            <v>100</v>
          </cell>
          <cell r="F1737">
            <v>158.15918425554955</v>
          </cell>
          <cell r="I1737">
            <v>100</v>
          </cell>
          <cell r="J1737">
            <v>158.15918425554955</v>
          </cell>
          <cell r="L1737">
            <v>1.5815918425554956</v>
          </cell>
          <cell r="M1737">
            <v>0</v>
          </cell>
          <cell r="N1737">
            <v>0</v>
          </cell>
        </row>
        <row r="1738">
          <cell r="B1738" t="str">
            <v>20017702611P1</v>
          </cell>
          <cell r="C1738">
            <v>100</v>
          </cell>
          <cell r="F1738">
            <v>158.15918425554955</v>
          </cell>
          <cell r="I1738">
            <v>100</v>
          </cell>
          <cell r="J1738">
            <v>158.15918425554955</v>
          </cell>
          <cell r="L1738">
            <v>1.5815918425554956</v>
          </cell>
          <cell r="M1738">
            <v>0</v>
          </cell>
          <cell r="N1738">
            <v>0</v>
          </cell>
        </row>
        <row r="1739">
          <cell r="B1739" t="str">
            <v>20015702612P1</v>
          </cell>
          <cell r="C1739">
            <v>100</v>
          </cell>
          <cell r="F1739">
            <v>158.15918425554955</v>
          </cell>
          <cell r="I1739">
            <v>100</v>
          </cell>
          <cell r="J1739">
            <v>158.15918425554955</v>
          </cell>
          <cell r="L1739">
            <v>1.5815918425554956</v>
          </cell>
          <cell r="M1739">
            <v>0</v>
          </cell>
          <cell r="N1739">
            <v>0</v>
          </cell>
        </row>
        <row r="1740">
          <cell r="B1740" t="str">
            <v>20013702611P1</v>
          </cell>
          <cell r="C1740">
            <v>100</v>
          </cell>
          <cell r="F1740">
            <v>158.15918425554955</v>
          </cell>
          <cell r="I1740">
            <v>100</v>
          </cell>
          <cell r="J1740">
            <v>158.15918425554955</v>
          </cell>
          <cell r="L1740">
            <v>1.5815918425554956</v>
          </cell>
          <cell r="M1740">
            <v>0</v>
          </cell>
          <cell r="N1740">
            <v>0</v>
          </cell>
        </row>
        <row r="1741">
          <cell r="B1741" t="str">
            <v>20013702612P1</v>
          </cell>
          <cell r="C1741">
            <v>100</v>
          </cell>
          <cell r="F1741">
            <v>158.15918425554955</v>
          </cell>
          <cell r="I1741">
            <v>100</v>
          </cell>
          <cell r="J1741">
            <v>158.15918425554955</v>
          </cell>
          <cell r="L1741">
            <v>1.5815918425554956</v>
          </cell>
          <cell r="M1741">
            <v>0</v>
          </cell>
          <cell r="N1741">
            <v>0</v>
          </cell>
        </row>
        <row r="1742">
          <cell r="B1742" t="str">
            <v>20012702611P1</v>
          </cell>
          <cell r="C1742">
            <v>100</v>
          </cell>
          <cell r="F1742">
            <v>158.15918425554955</v>
          </cell>
          <cell r="I1742">
            <v>100</v>
          </cell>
          <cell r="J1742">
            <v>158.15918425554955</v>
          </cell>
          <cell r="L1742">
            <v>1.5815918425554956</v>
          </cell>
          <cell r="M1742">
            <v>0</v>
          </cell>
          <cell r="N1742">
            <v>0</v>
          </cell>
        </row>
        <row r="1743">
          <cell r="B1743" t="str">
            <v>20012702612P1</v>
          </cell>
          <cell r="C1743">
            <v>100</v>
          </cell>
          <cell r="F1743">
            <v>158.15918425554955</v>
          </cell>
          <cell r="I1743">
            <v>100</v>
          </cell>
          <cell r="J1743">
            <v>158.15918425554955</v>
          </cell>
          <cell r="L1743">
            <v>1.5815918425554956</v>
          </cell>
          <cell r="M1743">
            <v>0</v>
          </cell>
          <cell r="N1743">
            <v>0</v>
          </cell>
        </row>
        <row r="1744">
          <cell r="B1744" t="str">
            <v>20014702611P1</v>
          </cell>
          <cell r="C1744">
            <v>100</v>
          </cell>
          <cell r="F1744">
            <v>158.15918425554955</v>
          </cell>
          <cell r="I1744">
            <v>100</v>
          </cell>
          <cell r="J1744">
            <v>158.15918425554955</v>
          </cell>
          <cell r="L1744">
            <v>1.5815918425554956</v>
          </cell>
          <cell r="M1744">
            <v>0</v>
          </cell>
          <cell r="N1744">
            <v>0</v>
          </cell>
        </row>
        <row r="1745">
          <cell r="B1745" t="str">
            <v>20016702612P1</v>
          </cell>
          <cell r="C1745">
            <v>100</v>
          </cell>
          <cell r="F1745">
            <v>158.15918425554955</v>
          </cell>
          <cell r="I1745">
            <v>100</v>
          </cell>
          <cell r="J1745">
            <v>158.15918425554955</v>
          </cell>
          <cell r="L1745">
            <v>1.5815918425554956</v>
          </cell>
          <cell r="M1745">
            <v>0</v>
          </cell>
          <cell r="N1745">
            <v>0</v>
          </cell>
        </row>
        <row r="1746">
          <cell r="B1746" t="str">
            <v>30549701902P4</v>
          </cell>
          <cell r="C1746">
            <v>220</v>
          </cell>
          <cell r="F1746">
            <v>158.06883392363338</v>
          </cell>
          <cell r="I1746">
            <v>220</v>
          </cell>
          <cell r="J1746">
            <v>158.06883392363338</v>
          </cell>
          <cell r="L1746">
            <v>0.71849469965287904</v>
          </cell>
          <cell r="M1746">
            <v>0</v>
          </cell>
          <cell r="N1746">
            <v>0</v>
          </cell>
        </row>
        <row r="1747">
          <cell r="B1747" t="str">
            <v>3054970220105R0</v>
          </cell>
          <cell r="D1747">
            <v>100</v>
          </cell>
          <cell r="G1747">
            <v>157.62421473443743</v>
          </cell>
          <cell r="I1747">
            <v>100</v>
          </cell>
          <cell r="J1747">
            <v>157.62421473443743</v>
          </cell>
          <cell r="L1747">
            <v>0</v>
          </cell>
          <cell r="M1747">
            <v>1.5762421473443744</v>
          </cell>
          <cell r="N1747">
            <v>0</v>
          </cell>
        </row>
        <row r="1748">
          <cell r="B1748">
            <v>2001269231501</v>
          </cell>
          <cell r="D1748">
            <v>648</v>
          </cell>
          <cell r="E1748">
            <v>402</v>
          </cell>
          <cell r="G1748">
            <v>95.07383535938645</v>
          </cell>
          <cell r="H1748">
            <v>61.965428571428568</v>
          </cell>
          <cell r="I1748">
            <v>1050</v>
          </cell>
          <cell r="J1748">
            <v>157.03926393081503</v>
          </cell>
          <cell r="L1748">
            <v>0</v>
          </cell>
          <cell r="M1748">
            <v>0.14671888172744824</v>
          </cell>
          <cell r="N1748">
            <v>0.15414285714285714</v>
          </cell>
        </row>
        <row r="1749">
          <cell r="B1749" t="str">
            <v>30549703301P0</v>
          </cell>
          <cell r="C1749">
            <v>40</v>
          </cell>
          <cell r="F1749">
            <v>156.81674934396401</v>
          </cell>
          <cell r="I1749">
            <v>40</v>
          </cell>
          <cell r="J1749">
            <v>156.81674934396401</v>
          </cell>
          <cell r="L1749">
            <v>3.9204187335991003</v>
          </cell>
          <cell r="M1749">
            <v>0</v>
          </cell>
          <cell r="N1749">
            <v>0</v>
          </cell>
        </row>
        <row r="1750">
          <cell r="B1750" t="str">
            <v>30549697902P0</v>
          </cell>
          <cell r="C1750">
            <v>71</v>
          </cell>
          <cell r="F1750">
            <v>155.57281836053653</v>
          </cell>
          <cell r="I1750">
            <v>71</v>
          </cell>
          <cell r="J1750">
            <v>155.57281836053653</v>
          </cell>
          <cell r="L1750">
            <v>2.1911664557822048</v>
          </cell>
          <cell r="M1750">
            <v>0</v>
          </cell>
          <cell r="N1750">
            <v>0</v>
          </cell>
        </row>
        <row r="1751">
          <cell r="B1751" t="str">
            <v>305496489110GR0</v>
          </cell>
          <cell r="E1751">
            <v>25</v>
          </cell>
          <cell r="H1751">
            <v>154.83928571428572</v>
          </cell>
          <cell r="I1751">
            <v>25</v>
          </cell>
          <cell r="J1751">
            <v>154.83928571428572</v>
          </cell>
          <cell r="L1751">
            <v>0</v>
          </cell>
          <cell r="M1751">
            <v>0</v>
          </cell>
          <cell r="N1751">
            <v>6.1935714285714285</v>
          </cell>
        </row>
        <row r="1752">
          <cell r="B1752">
            <v>3011069881204</v>
          </cell>
          <cell r="D1752">
            <v>12</v>
          </cell>
          <cell r="E1752">
            <v>12</v>
          </cell>
          <cell r="G1752">
            <v>75.175796600911752</v>
          </cell>
          <cell r="H1752">
            <v>78.9796919089179</v>
          </cell>
          <cell r="I1752">
            <v>24</v>
          </cell>
          <cell r="J1752">
            <v>154.15548850982964</v>
          </cell>
          <cell r="L1752">
            <v>0</v>
          </cell>
          <cell r="M1752">
            <v>6.264649716742646</v>
          </cell>
          <cell r="N1752">
            <v>6.5816409924098247</v>
          </cell>
        </row>
        <row r="1753">
          <cell r="B1753" t="str">
            <v>30620702811P7</v>
          </cell>
          <cell r="E1753">
            <v>9</v>
          </cell>
          <cell r="H1753">
            <v>153.56926928571431</v>
          </cell>
          <cell r="I1753">
            <v>9</v>
          </cell>
          <cell r="J1753">
            <v>153.56926928571431</v>
          </cell>
          <cell r="L1753">
            <v>0</v>
          </cell>
          <cell r="M1753">
            <v>0</v>
          </cell>
          <cell r="N1753">
            <v>17.063252142857145</v>
          </cell>
        </row>
        <row r="1754">
          <cell r="B1754" t="str">
            <v>305496793020E</v>
          </cell>
          <cell r="C1754">
            <v>24</v>
          </cell>
          <cell r="F1754">
            <v>151.76816280121432</v>
          </cell>
          <cell r="I1754">
            <v>24</v>
          </cell>
          <cell r="J1754">
            <v>151.76816280121432</v>
          </cell>
          <cell r="L1754">
            <v>6.3236734500505962</v>
          </cell>
          <cell r="M1754">
            <v>0</v>
          </cell>
          <cell r="N1754">
            <v>0</v>
          </cell>
        </row>
        <row r="1755">
          <cell r="B1755">
            <v>2001167561295</v>
          </cell>
          <cell r="C1755">
            <v>772</v>
          </cell>
          <cell r="D1755">
            <v>287</v>
          </cell>
          <cell r="F1755">
            <v>111.96401017839257</v>
          </cell>
          <cell r="G1755">
            <v>39.632949156447594</v>
          </cell>
          <cell r="I1755">
            <v>1059</v>
          </cell>
          <cell r="J1755">
            <v>151.59695933484016</v>
          </cell>
          <cell r="L1755">
            <v>0.14503110126734789</v>
          </cell>
          <cell r="M1755">
            <v>0.1380938994998174</v>
          </cell>
          <cell r="N1755">
            <v>0</v>
          </cell>
        </row>
        <row r="1756">
          <cell r="B1756" t="str">
            <v>20013704700P0</v>
          </cell>
          <cell r="D1756">
            <v>800</v>
          </cell>
          <cell r="G1756">
            <v>151.45782525786422</v>
          </cell>
          <cell r="I1756">
            <v>800</v>
          </cell>
          <cell r="J1756">
            <v>151.45782525786422</v>
          </cell>
          <cell r="L1756">
            <v>0</v>
          </cell>
          <cell r="M1756">
            <v>0.18932228157233028</v>
          </cell>
          <cell r="N1756">
            <v>0</v>
          </cell>
        </row>
        <row r="1757">
          <cell r="B1757" t="str">
            <v>3054964550092R0</v>
          </cell>
          <cell r="E1757">
            <v>96</v>
          </cell>
          <cell r="H1757">
            <v>151.23267930966597</v>
          </cell>
          <cell r="I1757">
            <v>96</v>
          </cell>
          <cell r="J1757">
            <v>151.23267930966597</v>
          </cell>
          <cell r="L1757">
            <v>0</v>
          </cell>
          <cell r="M1757">
            <v>0</v>
          </cell>
          <cell r="N1757">
            <v>1.5753404094756871</v>
          </cell>
        </row>
        <row r="1758">
          <cell r="B1758">
            <v>3011040480000</v>
          </cell>
          <cell r="C1758">
            <v>150</v>
          </cell>
          <cell r="D1758">
            <v>450</v>
          </cell>
          <cell r="E1758">
            <v>450</v>
          </cell>
          <cell r="F1758">
            <v>69.152714321260859</v>
          </cell>
          <cell r="G1758">
            <v>39.773190829729941</v>
          </cell>
          <cell r="H1758">
            <v>41.785714285714278</v>
          </cell>
          <cell r="I1758">
            <v>1050</v>
          </cell>
          <cell r="J1758">
            <v>150.71161943670506</v>
          </cell>
          <cell r="L1758">
            <v>0.46101809547507239</v>
          </cell>
          <cell r="M1758">
            <v>8.8384868510510986E-2</v>
          </cell>
          <cell r="N1758">
            <v>9.2857142857142833E-2</v>
          </cell>
        </row>
        <row r="1759">
          <cell r="B1759">
            <v>2000268460002</v>
          </cell>
          <cell r="C1759">
            <v>39</v>
          </cell>
          <cell r="F1759">
            <v>150.60160299161257</v>
          </cell>
          <cell r="I1759">
            <v>39</v>
          </cell>
          <cell r="J1759">
            <v>150.60160299161257</v>
          </cell>
          <cell r="L1759">
            <v>3.8615795638875019</v>
          </cell>
          <cell r="M1759">
            <v>0</v>
          </cell>
          <cell r="N1759">
            <v>0</v>
          </cell>
        </row>
        <row r="1760">
          <cell r="B1760">
            <v>3047348610001</v>
          </cell>
          <cell r="C1760">
            <v>70</v>
          </cell>
          <cell r="E1760">
            <v>105</v>
          </cell>
          <cell r="F1760">
            <v>133.91313494582909</v>
          </cell>
          <cell r="H1760">
            <v>16.574999999999999</v>
          </cell>
          <cell r="I1760">
            <v>175</v>
          </cell>
          <cell r="J1760">
            <v>150.48813494582907</v>
          </cell>
          <cell r="L1760">
            <v>1.9130447849404155</v>
          </cell>
          <cell r="M1760">
            <v>0</v>
          </cell>
          <cell r="N1760">
            <v>0.15785714285714286</v>
          </cell>
        </row>
        <row r="1761">
          <cell r="B1761" t="str">
            <v>301106826240AR0</v>
          </cell>
          <cell r="C1761">
            <v>24</v>
          </cell>
          <cell r="D1761">
            <v>1272</v>
          </cell>
          <cell r="F1761">
            <v>150.48150481504814</v>
          </cell>
          <cell r="G1761">
            <v>0</v>
          </cell>
          <cell r="I1761">
            <v>1296</v>
          </cell>
          <cell r="J1761">
            <v>150.48150481504814</v>
          </cell>
          <cell r="L1761">
            <v>6.2700627006270055</v>
          </cell>
          <cell r="M1761">
            <v>0</v>
          </cell>
          <cell r="N1761">
            <v>0</v>
          </cell>
        </row>
        <row r="1762">
          <cell r="B1762" t="str">
            <v>30670704400P8</v>
          </cell>
          <cell r="E1762">
            <v>37</v>
          </cell>
          <cell r="H1762">
            <v>149.97121904761903</v>
          </cell>
          <cell r="I1762">
            <v>37</v>
          </cell>
          <cell r="J1762">
            <v>149.97121904761903</v>
          </cell>
          <cell r="L1762">
            <v>0</v>
          </cell>
          <cell r="M1762">
            <v>0</v>
          </cell>
          <cell r="N1762">
            <v>4.0532761904761898</v>
          </cell>
        </row>
        <row r="1763">
          <cell r="B1763">
            <v>2001369442201</v>
          </cell>
          <cell r="C1763">
            <v>177</v>
          </cell>
          <cell r="D1763">
            <v>110</v>
          </cell>
          <cell r="F1763">
            <v>91.121041621071029</v>
          </cell>
          <cell r="G1763">
            <v>58.424342096076579</v>
          </cell>
          <cell r="I1763">
            <v>287</v>
          </cell>
          <cell r="J1763">
            <v>149.54538371714762</v>
          </cell>
          <cell r="L1763">
            <v>0.51480814475181369</v>
          </cell>
          <cell r="M1763">
            <v>0.53113038269160529</v>
          </cell>
          <cell r="N1763">
            <v>0</v>
          </cell>
        </row>
        <row r="1764">
          <cell r="B1764" t="str">
            <v>30620702802P7</v>
          </cell>
          <cell r="E1764">
            <v>9</v>
          </cell>
          <cell r="H1764">
            <v>148.30401857142854</v>
          </cell>
          <cell r="I1764">
            <v>9</v>
          </cell>
          <cell r="J1764">
            <v>148.30401857142854</v>
          </cell>
          <cell r="L1764">
            <v>0</v>
          </cell>
          <cell r="M1764">
            <v>0</v>
          </cell>
          <cell r="N1764">
            <v>16.478224285714283</v>
          </cell>
        </row>
        <row r="1765">
          <cell r="B1765">
            <v>3047352640001</v>
          </cell>
          <cell r="C1765">
            <v>90</v>
          </cell>
          <cell r="D1765">
            <v>30</v>
          </cell>
          <cell r="E1765">
            <v>30</v>
          </cell>
          <cell r="F1765">
            <v>138.60460978559368</v>
          </cell>
          <cell r="G1765">
            <v>4.5076282940360617</v>
          </cell>
          <cell r="H1765">
            <v>4.7357142857142858</v>
          </cell>
          <cell r="I1765">
            <v>150</v>
          </cell>
          <cell r="J1765">
            <v>147.84795236534404</v>
          </cell>
          <cell r="L1765">
            <v>1.5400512198399299</v>
          </cell>
          <cell r="M1765">
            <v>0.15025427646786874</v>
          </cell>
          <cell r="N1765">
            <v>0.15785714285714286</v>
          </cell>
        </row>
        <row r="1766">
          <cell r="B1766">
            <v>2000768422202</v>
          </cell>
          <cell r="E1766">
            <v>880</v>
          </cell>
          <cell r="H1766">
            <v>147.08571428571426</v>
          </cell>
          <cell r="I1766">
            <v>880</v>
          </cell>
          <cell r="J1766">
            <v>147.08571428571426</v>
          </cell>
          <cell r="L1766">
            <v>0</v>
          </cell>
          <cell r="M1766">
            <v>0</v>
          </cell>
          <cell r="N1766">
            <v>0.16714285714285712</v>
          </cell>
        </row>
        <row r="1767">
          <cell r="B1767">
            <v>2000867562295</v>
          </cell>
          <cell r="C1767">
            <v>798</v>
          </cell>
          <cell r="D1767">
            <v>153</v>
          </cell>
          <cell r="F1767">
            <v>118.96718023784011</v>
          </cell>
          <cell r="G1767">
            <v>26.967333922339797</v>
          </cell>
          <cell r="I1767">
            <v>951</v>
          </cell>
          <cell r="J1767">
            <v>145.9345141601799</v>
          </cell>
          <cell r="L1767">
            <v>0.14908167949604023</v>
          </cell>
          <cell r="M1767">
            <v>0.17625708445973723</v>
          </cell>
          <cell r="N1767">
            <v>0</v>
          </cell>
        </row>
        <row r="1768">
          <cell r="B1768">
            <v>2000967561296</v>
          </cell>
          <cell r="C1768">
            <v>825</v>
          </cell>
          <cell r="D1768">
            <v>220</v>
          </cell>
          <cell r="F1768">
            <v>109.93803056787503</v>
          </cell>
          <cell r="G1768">
            <v>35.808467736305005</v>
          </cell>
          <cell r="I1768">
            <v>1045</v>
          </cell>
          <cell r="J1768">
            <v>145.74649830418002</v>
          </cell>
          <cell r="L1768">
            <v>0.13325821887015155</v>
          </cell>
          <cell r="M1768">
            <v>0.16276576243775001</v>
          </cell>
          <cell r="N1768">
            <v>0</v>
          </cell>
        </row>
        <row r="1769">
          <cell r="B1769">
            <v>2000967562296</v>
          </cell>
          <cell r="C1769">
            <v>750</v>
          </cell>
          <cell r="D1769">
            <v>242</v>
          </cell>
          <cell r="F1769">
            <v>106.21368228110693</v>
          </cell>
          <cell r="G1769">
            <v>39.389314509935517</v>
          </cell>
          <cell r="I1769">
            <v>992</v>
          </cell>
          <cell r="J1769">
            <v>145.60299679104244</v>
          </cell>
          <cell r="L1769">
            <v>0.14161824304147591</v>
          </cell>
          <cell r="M1769">
            <v>0.16276576243775007</v>
          </cell>
          <cell r="N1769">
            <v>0</v>
          </cell>
        </row>
        <row r="1770">
          <cell r="B1770" t="str">
            <v>30560676512PA</v>
          </cell>
          <cell r="D1770">
            <v>30</v>
          </cell>
          <cell r="G1770">
            <v>145.28840662478584</v>
          </cell>
          <cell r="I1770">
            <v>30</v>
          </cell>
          <cell r="J1770">
            <v>145.28840662478584</v>
          </cell>
          <cell r="L1770">
            <v>0</v>
          </cell>
          <cell r="M1770">
            <v>4.842946887492861</v>
          </cell>
          <cell r="N1770">
            <v>0</v>
          </cell>
        </row>
        <row r="1771">
          <cell r="B1771" t="str">
            <v>20004704703P1</v>
          </cell>
          <cell r="D1771">
            <v>133</v>
          </cell>
          <cell r="G1771">
            <v>144.6987628071598</v>
          </cell>
          <cell r="I1771">
            <v>133</v>
          </cell>
          <cell r="J1771">
            <v>144.6987628071598</v>
          </cell>
          <cell r="L1771">
            <v>0</v>
          </cell>
          <cell r="M1771">
            <v>1.0879606226102241</v>
          </cell>
          <cell r="N1771">
            <v>0</v>
          </cell>
        </row>
        <row r="1772">
          <cell r="B1772">
            <v>2001067562295</v>
          </cell>
          <cell r="C1772">
            <v>911</v>
          </cell>
          <cell r="D1772">
            <v>76</v>
          </cell>
          <cell r="F1772">
            <v>130.36508001040053</v>
          </cell>
          <cell r="G1772">
            <v>12.825942080094704</v>
          </cell>
          <cell r="I1772">
            <v>987</v>
          </cell>
          <cell r="J1772">
            <v>143.19102209049524</v>
          </cell>
          <cell r="L1772">
            <v>0.14310107575236064</v>
          </cell>
          <cell r="M1772">
            <v>0.16876239579071978</v>
          </cell>
          <cell r="N1772">
            <v>0</v>
          </cell>
        </row>
        <row r="1773">
          <cell r="B1773" t="str">
            <v>30560609411C2</v>
          </cell>
          <cell r="C1773">
            <v>100</v>
          </cell>
          <cell r="F1773">
            <v>141.66318133769573</v>
          </cell>
          <cell r="I1773">
            <v>100</v>
          </cell>
          <cell r="J1773">
            <v>141.66318133769573</v>
          </cell>
          <cell r="L1773">
            <v>1.4166318133769573</v>
          </cell>
          <cell r="M1773">
            <v>0</v>
          </cell>
          <cell r="N1773">
            <v>0</v>
          </cell>
        </row>
        <row r="1774">
          <cell r="B1774" t="str">
            <v>30110679824PG</v>
          </cell>
          <cell r="C1774">
            <v>50</v>
          </cell>
          <cell r="F1774">
            <v>141.47319340840468</v>
          </cell>
          <cell r="I1774">
            <v>50</v>
          </cell>
          <cell r="J1774">
            <v>141.47319340840468</v>
          </cell>
          <cell r="L1774">
            <v>2.8294638681680935</v>
          </cell>
          <cell r="M1774">
            <v>0</v>
          </cell>
          <cell r="N1774">
            <v>0</v>
          </cell>
        </row>
        <row r="1775">
          <cell r="B1775" t="str">
            <v>305496704060NR0</v>
          </cell>
          <cell r="E1775">
            <v>10</v>
          </cell>
          <cell r="H1775">
            <v>141.42561574469016</v>
          </cell>
          <cell r="I1775">
            <v>10</v>
          </cell>
          <cell r="J1775">
            <v>141.42561574469016</v>
          </cell>
          <cell r="L1775">
            <v>0</v>
          </cell>
          <cell r="M1775">
            <v>0</v>
          </cell>
          <cell r="N1775">
            <v>14.142561574469017</v>
          </cell>
        </row>
        <row r="1776">
          <cell r="B1776" t="str">
            <v>30740711300P1</v>
          </cell>
          <cell r="E1776">
            <v>176</v>
          </cell>
          <cell r="H1776">
            <v>141.37660952380952</v>
          </cell>
          <cell r="I1776">
            <v>176</v>
          </cell>
          <cell r="J1776">
            <v>141.37660952380952</v>
          </cell>
          <cell r="L1776">
            <v>0</v>
          </cell>
          <cell r="M1776">
            <v>0</v>
          </cell>
          <cell r="N1776">
            <v>0.80327619047619048</v>
          </cell>
        </row>
        <row r="1777">
          <cell r="B1777">
            <v>3047353310014</v>
          </cell>
          <cell r="D1777">
            <v>50</v>
          </cell>
          <cell r="G1777">
            <v>140.87188273367599</v>
          </cell>
          <cell r="I1777">
            <v>50</v>
          </cell>
          <cell r="J1777">
            <v>140.87188273367599</v>
          </cell>
          <cell r="L1777">
            <v>0</v>
          </cell>
          <cell r="M1777">
            <v>2.8174376546735198</v>
          </cell>
          <cell r="N1777">
            <v>0</v>
          </cell>
        </row>
        <row r="1778">
          <cell r="B1778">
            <v>2000768091106</v>
          </cell>
          <cell r="D1778">
            <v>366</v>
          </cell>
          <cell r="G1778">
            <v>140.46879674964654</v>
          </cell>
          <cell r="I1778">
            <v>366</v>
          </cell>
          <cell r="J1778">
            <v>140.46879674964654</v>
          </cell>
          <cell r="L1778">
            <v>0</v>
          </cell>
          <cell r="M1778">
            <v>0.38379452663837854</v>
          </cell>
          <cell r="N1778">
            <v>0</v>
          </cell>
        </row>
        <row r="1779">
          <cell r="B1779" t="str">
            <v>3047370092203R0</v>
          </cell>
          <cell r="D1779">
            <v>60</v>
          </cell>
          <cell r="G1779">
            <v>139.02113078241004</v>
          </cell>
          <cell r="I1779">
            <v>60</v>
          </cell>
          <cell r="J1779">
            <v>139.02113078241004</v>
          </cell>
          <cell r="L1779">
            <v>0</v>
          </cell>
          <cell r="M1779">
            <v>2.3170188463735006</v>
          </cell>
          <cell r="N1779">
            <v>0</v>
          </cell>
        </row>
        <row r="1780">
          <cell r="B1780" t="str">
            <v>301106797310IR0</v>
          </cell>
          <cell r="E1780">
            <v>16</v>
          </cell>
          <cell r="H1780">
            <v>138.80816326530612</v>
          </cell>
          <cell r="I1780">
            <v>16</v>
          </cell>
          <cell r="J1780">
            <v>138.80816326530612</v>
          </cell>
          <cell r="L1780">
            <v>0</v>
          </cell>
          <cell r="M1780">
            <v>0</v>
          </cell>
          <cell r="N1780">
            <v>8.6755102040816325</v>
          </cell>
        </row>
        <row r="1781">
          <cell r="B1781" t="str">
            <v>3011070470002R0</v>
          </cell>
          <cell r="E1781">
            <v>20</v>
          </cell>
          <cell r="H1781">
            <v>138.63147734978236</v>
          </cell>
          <cell r="I1781">
            <v>20</v>
          </cell>
          <cell r="J1781">
            <v>138.63147734978236</v>
          </cell>
          <cell r="L1781">
            <v>0</v>
          </cell>
          <cell r="M1781">
            <v>0</v>
          </cell>
          <cell r="N1781">
            <v>6.9315738674891181</v>
          </cell>
        </row>
        <row r="1782">
          <cell r="B1782" t="str">
            <v>30560609411C3</v>
          </cell>
          <cell r="E1782">
            <v>100</v>
          </cell>
          <cell r="H1782">
            <v>137.63625948771792</v>
          </cell>
          <cell r="I1782">
            <v>100</v>
          </cell>
          <cell r="J1782">
            <v>137.63625948771792</v>
          </cell>
          <cell r="L1782">
            <v>0</v>
          </cell>
          <cell r="M1782">
            <v>0</v>
          </cell>
          <cell r="N1782">
            <v>1.3763625948771792</v>
          </cell>
        </row>
        <row r="1783">
          <cell r="B1783">
            <v>2000768092206</v>
          </cell>
          <cell r="D1783">
            <v>359</v>
          </cell>
          <cell r="G1783">
            <v>136.89077096367768</v>
          </cell>
          <cell r="I1783">
            <v>359</v>
          </cell>
          <cell r="J1783">
            <v>136.89077096367768</v>
          </cell>
          <cell r="L1783">
            <v>0</v>
          </cell>
          <cell r="M1783">
            <v>0.38131133973169273</v>
          </cell>
          <cell r="N1783">
            <v>0</v>
          </cell>
        </row>
        <row r="1784">
          <cell r="B1784" t="str">
            <v>30620702810P6</v>
          </cell>
          <cell r="E1784">
            <v>12</v>
          </cell>
          <cell r="H1784">
            <v>136.56685970208019</v>
          </cell>
          <cell r="I1784">
            <v>12</v>
          </cell>
          <cell r="J1784">
            <v>136.56685970208019</v>
          </cell>
          <cell r="L1784">
            <v>0</v>
          </cell>
          <cell r="M1784">
            <v>0</v>
          </cell>
          <cell r="N1784">
            <v>11.380571641840016</v>
          </cell>
        </row>
        <row r="1785">
          <cell r="B1785">
            <v>2001369231501</v>
          </cell>
          <cell r="D1785">
            <v>280</v>
          </cell>
          <cell r="E1785">
            <v>383</v>
          </cell>
          <cell r="G1785">
            <v>55.682467161621922</v>
          </cell>
          <cell r="H1785">
            <v>80.019642857142856</v>
          </cell>
          <cell r="I1785">
            <v>663</v>
          </cell>
          <cell r="J1785">
            <v>135.70211001876478</v>
          </cell>
          <cell r="L1785">
            <v>0</v>
          </cell>
          <cell r="M1785">
            <v>0.19886595414864972</v>
          </cell>
          <cell r="N1785">
            <v>0.20892857142857144</v>
          </cell>
        </row>
        <row r="1786">
          <cell r="B1786" t="str">
            <v>30549702202P2</v>
          </cell>
          <cell r="C1786">
            <v>50</v>
          </cell>
          <cell r="F1786">
            <v>134.63019115485272</v>
          </cell>
          <cell r="I1786">
            <v>50</v>
          </cell>
          <cell r="J1786">
            <v>134.63019115485272</v>
          </cell>
          <cell r="L1786">
            <v>2.6926038230970546</v>
          </cell>
          <cell r="M1786">
            <v>0</v>
          </cell>
          <cell r="N1786">
            <v>0</v>
          </cell>
        </row>
        <row r="1787">
          <cell r="B1787">
            <v>2054961400070</v>
          </cell>
          <cell r="C1787">
            <v>103</v>
          </cell>
          <cell r="F1787">
            <v>134.39576682115319</v>
          </cell>
          <cell r="I1787">
            <v>103</v>
          </cell>
          <cell r="J1787">
            <v>134.39576682115319</v>
          </cell>
          <cell r="L1787">
            <v>1.3048132701082833</v>
          </cell>
          <cell r="M1787">
            <v>0</v>
          </cell>
          <cell r="N1787">
            <v>0</v>
          </cell>
        </row>
        <row r="1788">
          <cell r="B1788" t="str">
            <v>30549693300P3</v>
          </cell>
          <cell r="C1788">
            <v>48</v>
          </cell>
          <cell r="F1788">
            <v>134.02510495693193</v>
          </cell>
          <cell r="I1788">
            <v>48</v>
          </cell>
          <cell r="J1788">
            <v>134.02510495693193</v>
          </cell>
          <cell r="L1788">
            <v>2.7921896866027485</v>
          </cell>
          <cell r="M1788">
            <v>0</v>
          </cell>
          <cell r="N1788">
            <v>0</v>
          </cell>
        </row>
        <row r="1789">
          <cell r="B1789" t="str">
            <v>3054968401106R0</v>
          </cell>
          <cell r="E1789">
            <v>168</v>
          </cell>
          <cell r="H1789">
            <v>128.252434542949</v>
          </cell>
          <cell r="I1789">
            <v>168</v>
          </cell>
          <cell r="J1789">
            <v>128.252434542949</v>
          </cell>
          <cell r="L1789">
            <v>0</v>
          </cell>
          <cell r="M1789">
            <v>0</v>
          </cell>
          <cell r="N1789">
            <v>0.76340734846993452</v>
          </cell>
        </row>
        <row r="1790">
          <cell r="B1790">
            <v>2056051700000</v>
          </cell>
          <cell r="D1790">
            <v>2100</v>
          </cell>
          <cell r="G1790">
            <v>126.64889641472085</v>
          </cell>
          <cell r="I1790">
            <v>2100</v>
          </cell>
          <cell r="J1790">
            <v>126.64889641472085</v>
          </cell>
          <cell r="L1790">
            <v>0</v>
          </cell>
          <cell r="M1790">
            <v>6.0308998292724215E-2</v>
          </cell>
          <cell r="N1790">
            <v>0</v>
          </cell>
        </row>
        <row r="1791">
          <cell r="B1791" t="str">
            <v>3047369071105R0</v>
          </cell>
          <cell r="C1791">
            <v>20</v>
          </cell>
          <cell r="D1791">
            <v>20</v>
          </cell>
          <cell r="F1791">
            <v>52.441452162058148</v>
          </cell>
          <cell r="G1791">
            <v>74.022272986864635</v>
          </cell>
          <cell r="I1791">
            <v>40</v>
          </cell>
          <cell r="J1791">
            <v>126.46372514892278</v>
          </cell>
          <cell r="L1791">
            <v>2.6220726081029073</v>
          </cell>
          <cell r="M1791">
            <v>3.7011136493432319</v>
          </cell>
          <cell r="N1791">
            <v>0</v>
          </cell>
        </row>
        <row r="1792">
          <cell r="B1792">
            <v>2002269231501</v>
          </cell>
          <cell r="E1792">
            <v>238</v>
          </cell>
          <cell r="H1792">
            <v>125.96999999999998</v>
          </cell>
          <cell r="I1792">
            <v>238</v>
          </cell>
          <cell r="J1792">
            <v>125.96999999999998</v>
          </cell>
          <cell r="L1792">
            <v>0</v>
          </cell>
          <cell r="M1792">
            <v>0</v>
          </cell>
          <cell r="N1792">
            <v>0.52928571428571425</v>
          </cell>
        </row>
        <row r="1793">
          <cell r="B1793">
            <v>2000570150502</v>
          </cell>
          <cell r="D1793">
            <v>304</v>
          </cell>
          <cell r="G1793">
            <v>125.9676788658235</v>
          </cell>
          <cell r="I1793">
            <v>304</v>
          </cell>
          <cell r="J1793">
            <v>125.9676788658235</v>
          </cell>
          <cell r="L1793">
            <v>0</v>
          </cell>
          <cell r="M1793">
            <v>0.41436736469020891</v>
          </cell>
          <cell r="N1793">
            <v>0</v>
          </cell>
        </row>
        <row r="1794">
          <cell r="B1794" t="str">
            <v>3047344340098R0</v>
          </cell>
          <cell r="C1794">
            <v>50</v>
          </cell>
          <cell r="E1794">
            <v>48</v>
          </cell>
          <cell r="F1794">
            <v>118.09830745366278</v>
          </cell>
          <cell r="H1794">
            <v>7.3988571428571426</v>
          </cell>
          <cell r="I1794">
            <v>98</v>
          </cell>
          <cell r="J1794">
            <v>125.49716459651992</v>
          </cell>
          <cell r="L1794">
            <v>2.3619661490732557</v>
          </cell>
          <cell r="M1794">
            <v>0</v>
          </cell>
          <cell r="N1794">
            <v>0.15414285714285714</v>
          </cell>
        </row>
        <row r="1795">
          <cell r="B1795">
            <v>3054964560091</v>
          </cell>
          <cell r="C1795">
            <v>108</v>
          </cell>
          <cell r="F1795">
            <v>124.50181854759724</v>
          </cell>
          <cell r="I1795">
            <v>108</v>
          </cell>
          <cell r="J1795">
            <v>124.50181854759724</v>
          </cell>
          <cell r="L1795">
            <v>1.152794616181456</v>
          </cell>
          <cell r="M1795">
            <v>0</v>
          </cell>
          <cell r="N1795">
            <v>0</v>
          </cell>
        </row>
        <row r="1796">
          <cell r="B1796">
            <v>3056067650179</v>
          </cell>
          <cell r="C1796">
            <v>150</v>
          </cell>
          <cell r="F1796">
            <v>124.47918596833027</v>
          </cell>
          <cell r="I1796">
            <v>150</v>
          </cell>
          <cell r="J1796">
            <v>124.47918596833027</v>
          </cell>
          <cell r="L1796">
            <v>0.8298612397888685</v>
          </cell>
          <cell r="M1796">
            <v>0</v>
          </cell>
          <cell r="N1796">
            <v>0</v>
          </cell>
        </row>
        <row r="1797">
          <cell r="B1797" t="str">
            <v>30549702202P1</v>
          </cell>
          <cell r="C1797">
            <v>53</v>
          </cell>
          <cell r="F1797">
            <v>122.46665594597123</v>
          </cell>
          <cell r="I1797">
            <v>53</v>
          </cell>
          <cell r="J1797">
            <v>122.46665594597123</v>
          </cell>
          <cell r="L1797">
            <v>2.3106916216220985</v>
          </cell>
          <cell r="M1797">
            <v>0</v>
          </cell>
          <cell r="N1797">
            <v>0</v>
          </cell>
        </row>
        <row r="1798">
          <cell r="B1798" t="str">
            <v>30549704300P0</v>
          </cell>
          <cell r="E1798">
            <v>21</v>
          </cell>
          <cell r="H1798">
            <v>122.05142857142856</v>
          </cell>
          <cell r="I1798">
            <v>21</v>
          </cell>
          <cell r="J1798">
            <v>122.05142857142856</v>
          </cell>
          <cell r="L1798">
            <v>0</v>
          </cell>
          <cell r="M1798">
            <v>0</v>
          </cell>
          <cell r="N1798">
            <v>5.8119727891156456</v>
          </cell>
        </row>
        <row r="1799">
          <cell r="B1799">
            <v>2070170159101</v>
          </cell>
          <cell r="D1799">
            <v>18</v>
          </cell>
          <cell r="G1799">
            <v>119.27920535630257</v>
          </cell>
          <cell r="I1799">
            <v>18</v>
          </cell>
          <cell r="J1799">
            <v>119.27920535630257</v>
          </cell>
          <cell r="L1799">
            <v>0</v>
          </cell>
          <cell r="M1799">
            <v>6.6266225197945872</v>
          </cell>
          <cell r="N1799">
            <v>0</v>
          </cell>
        </row>
        <row r="1800">
          <cell r="B1800">
            <v>2047342181102</v>
          </cell>
          <cell r="D1800">
            <v>2989</v>
          </cell>
          <cell r="G1800">
            <v>117.02001657366664</v>
          </cell>
          <cell r="I1800">
            <v>2989</v>
          </cell>
          <cell r="J1800">
            <v>117.02001657366664</v>
          </cell>
          <cell r="L1800">
            <v>0</v>
          </cell>
          <cell r="M1800">
            <v>3.9150223008921591E-2</v>
          </cell>
          <cell r="N1800">
            <v>0</v>
          </cell>
        </row>
        <row r="1801">
          <cell r="B1801" t="str">
            <v>3054970330101R0</v>
          </cell>
          <cell r="E1801">
            <v>40</v>
          </cell>
          <cell r="H1801">
            <v>116.99274886803592</v>
          </cell>
          <cell r="I1801">
            <v>40</v>
          </cell>
          <cell r="J1801">
            <v>116.99274886803592</v>
          </cell>
          <cell r="L1801">
            <v>0</v>
          </cell>
          <cell r="M1801">
            <v>0</v>
          </cell>
          <cell r="N1801">
            <v>2.9248187217008979</v>
          </cell>
        </row>
        <row r="1802">
          <cell r="B1802" t="str">
            <v>30549707201P0</v>
          </cell>
          <cell r="D1802">
            <v>6</v>
          </cell>
          <cell r="G1802">
            <v>115.22558537978296</v>
          </cell>
          <cell r="I1802">
            <v>6</v>
          </cell>
          <cell r="J1802">
            <v>115.22558537978296</v>
          </cell>
          <cell r="L1802">
            <v>0</v>
          </cell>
          <cell r="M1802">
            <v>19.204264229963826</v>
          </cell>
          <cell r="N1802">
            <v>0</v>
          </cell>
        </row>
        <row r="1803">
          <cell r="B1803" t="str">
            <v>30549707202P0</v>
          </cell>
          <cell r="D1803">
            <v>6</v>
          </cell>
          <cell r="G1803">
            <v>115.22558537978296</v>
          </cell>
          <cell r="I1803">
            <v>6</v>
          </cell>
          <cell r="J1803">
            <v>115.22558537978296</v>
          </cell>
          <cell r="L1803">
            <v>0</v>
          </cell>
          <cell r="M1803">
            <v>19.204264229963826</v>
          </cell>
          <cell r="N1803">
            <v>0</v>
          </cell>
        </row>
        <row r="1804">
          <cell r="B1804" t="str">
            <v>30670704400P1</v>
          </cell>
          <cell r="C1804">
            <v>44</v>
          </cell>
          <cell r="F1804">
            <v>115.02540672465548</v>
          </cell>
          <cell r="I1804">
            <v>44</v>
          </cell>
          <cell r="J1804">
            <v>115.02540672465548</v>
          </cell>
          <cell r="L1804">
            <v>2.6142137891967154</v>
          </cell>
          <cell r="M1804">
            <v>0</v>
          </cell>
          <cell r="N1804">
            <v>0</v>
          </cell>
        </row>
        <row r="1805">
          <cell r="B1805">
            <v>2001770190202</v>
          </cell>
          <cell r="E1805">
            <v>435</v>
          </cell>
          <cell r="H1805">
            <v>114.49460916442048</v>
          </cell>
          <cell r="I1805">
            <v>435</v>
          </cell>
          <cell r="J1805">
            <v>114.49460916442048</v>
          </cell>
          <cell r="L1805">
            <v>0</v>
          </cell>
          <cell r="M1805">
            <v>0</v>
          </cell>
          <cell r="N1805">
            <v>0.26320599807912753</v>
          </cell>
        </row>
        <row r="1806">
          <cell r="B1806" t="str">
            <v>3054968710102R0</v>
          </cell>
          <cell r="C1806">
            <v>31</v>
          </cell>
          <cell r="F1806">
            <v>114.07943749767168</v>
          </cell>
          <cell r="I1806">
            <v>31</v>
          </cell>
          <cell r="J1806">
            <v>114.07943749767168</v>
          </cell>
          <cell r="L1806">
            <v>3.6799818547636023</v>
          </cell>
          <cell r="M1806">
            <v>0</v>
          </cell>
          <cell r="N1806">
            <v>0</v>
          </cell>
        </row>
        <row r="1807">
          <cell r="B1807" t="str">
            <v>3047368790003R0</v>
          </cell>
          <cell r="C1807">
            <v>42</v>
          </cell>
          <cell r="D1807">
            <v>51</v>
          </cell>
          <cell r="E1807">
            <v>43</v>
          </cell>
          <cell r="F1807">
            <v>66.872501304198551</v>
          </cell>
          <cell r="G1807">
            <v>24.768144075911511</v>
          </cell>
          <cell r="H1807">
            <v>21.939622022442414</v>
          </cell>
          <cell r="I1807">
            <v>136</v>
          </cell>
          <cell r="J1807">
            <v>113.58026740255247</v>
          </cell>
          <cell r="L1807">
            <v>1.5922024120047273</v>
          </cell>
          <cell r="M1807">
            <v>0.48564988384140217</v>
          </cell>
          <cell r="N1807">
            <v>0.51022376796377711</v>
          </cell>
        </row>
        <row r="1808">
          <cell r="B1808">
            <v>2002269231801</v>
          </cell>
          <cell r="E1808">
            <v>213</v>
          </cell>
          <cell r="H1808">
            <v>112.73785714285714</v>
          </cell>
          <cell r="I1808">
            <v>213</v>
          </cell>
          <cell r="J1808">
            <v>112.73785714285714</v>
          </cell>
          <cell r="L1808">
            <v>0</v>
          </cell>
          <cell r="M1808">
            <v>0</v>
          </cell>
          <cell r="N1808">
            <v>0.52928571428571425</v>
          </cell>
        </row>
        <row r="1809">
          <cell r="B1809" t="str">
            <v>30560701520P3</v>
          </cell>
          <cell r="C1809">
            <v>59</v>
          </cell>
          <cell r="F1809">
            <v>111.69055065550656</v>
          </cell>
          <cell r="I1809">
            <v>59</v>
          </cell>
          <cell r="J1809">
            <v>111.69055065550656</v>
          </cell>
          <cell r="L1809">
            <v>1.8930601806018059</v>
          </cell>
          <cell r="M1809">
            <v>0</v>
          </cell>
          <cell r="N1809">
            <v>0</v>
          </cell>
        </row>
        <row r="1810">
          <cell r="B1810" t="str">
            <v>301106756050LR0</v>
          </cell>
          <cell r="E1810">
            <v>12</v>
          </cell>
          <cell r="H1810">
            <v>111.45320395039045</v>
          </cell>
          <cell r="I1810">
            <v>12</v>
          </cell>
          <cell r="J1810">
            <v>111.45320395039045</v>
          </cell>
          <cell r="L1810">
            <v>0</v>
          </cell>
          <cell r="M1810">
            <v>0</v>
          </cell>
          <cell r="N1810">
            <v>9.2877669958658711</v>
          </cell>
        </row>
        <row r="1811">
          <cell r="B1811" t="str">
            <v>30620702801P5</v>
          </cell>
          <cell r="E1811">
            <v>7</v>
          </cell>
          <cell r="H1811">
            <v>111.36233731434696</v>
          </cell>
          <cell r="I1811">
            <v>7</v>
          </cell>
          <cell r="J1811">
            <v>111.36233731434696</v>
          </cell>
          <cell r="L1811">
            <v>0</v>
          </cell>
          <cell r="M1811">
            <v>0</v>
          </cell>
          <cell r="N1811">
            <v>15.908905330620994</v>
          </cell>
        </row>
        <row r="1812">
          <cell r="B1812" t="str">
            <v>301106756520LR0</v>
          </cell>
          <cell r="E1812">
            <v>12</v>
          </cell>
          <cell r="H1812">
            <v>110.90942040816324</v>
          </cell>
          <cell r="I1812">
            <v>12</v>
          </cell>
          <cell r="J1812">
            <v>110.90942040816324</v>
          </cell>
          <cell r="L1812">
            <v>0</v>
          </cell>
          <cell r="M1812">
            <v>0</v>
          </cell>
          <cell r="N1812">
            <v>9.2424517006802702</v>
          </cell>
        </row>
        <row r="1813">
          <cell r="B1813" t="str">
            <v>301106784T50A</v>
          </cell>
          <cell r="E1813">
            <v>12</v>
          </cell>
          <cell r="H1813">
            <v>110.82218485464927</v>
          </cell>
          <cell r="I1813">
            <v>12</v>
          </cell>
          <cell r="J1813">
            <v>110.82218485464927</v>
          </cell>
          <cell r="L1813">
            <v>0</v>
          </cell>
          <cell r="M1813">
            <v>0</v>
          </cell>
          <cell r="N1813">
            <v>9.2351820712207715</v>
          </cell>
        </row>
        <row r="1814">
          <cell r="B1814" t="str">
            <v>30110702610P3</v>
          </cell>
          <cell r="C1814">
            <v>5</v>
          </cell>
          <cell r="F1814">
            <v>110.27095565073297</v>
          </cell>
          <cell r="I1814">
            <v>5</v>
          </cell>
          <cell r="J1814">
            <v>110.27095565073297</v>
          </cell>
          <cell r="L1814">
            <v>22.054191130146595</v>
          </cell>
          <cell r="M1814">
            <v>0</v>
          </cell>
          <cell r="N1814">
            <v>0</v>
          </cell>
        </row>
        <row r="1815">
          <cell r="B1815" t="str">
            <v>30110702622P3</v>
          </cell>
          <cell r="C1815">
            <v>5</v>
          </cell>
          <cell r="F1815">
            <v>110.27095565073297</v>
          </cell>
          <cell r="I1815">
            <v>5</v>
          </cell>
          <cell r="J1815">
            <v>110.27095565073297</v>
          </cell>
          <cell r="L1815">
            <v>22.054191130146595</v>
          </cell>
          <cell r="M1815">
            <v>0</v>
          </cell>
          <cell r="N1815">
            <v>0</v>
          </cell>
        </row>
        <row r="1816">
          <cell r="B1816">
            <v>2002269231701</v>
          </cell>
          <cell r="E1816">
            <v>208</v>
          </cell>
          <cell r="H1816">
            <v>110.09142857142857</v>
          </cell>
          <cell r="I1816">
            <v>208</v>
          </cell>
          <cell r="J1816">
            <v>110.09142857142857</v>
          </cell>
          <cell r="L1816">
            <v>0</v>
          </cell>
          <cell r="M1816">
            <v>0</v>
          </cell>
          <cell r="N1816">
            <v>0.52928571428571425</v>
          </cell>
        </row>
        <row r="1817">
          <cell r="B1817" t="str">
            <v>30549705105P3</v>
          </cell>
          <cell r="C1817">
            <v>17</v>
          </cell>
          <cell r="F1817">
            <v>110.07179146791466</v>
          </cell>
          <cell r="I1817">
            <v>17</v>
          </cell>
          <cell r="J1817">
            <v>110.07179146791466</v>
          </cell>
          <cell r="L1817">
            <v>6.4748112628185099</v>
          </cell>
          <cell r="M1817">
            <v>0</v>
          </cell>
          <cell r="N1817">
            <v>0</v>
          </cell>
        </row>
        <row r="1818">
          <cell r="B1818">
            <v>3011052590000</v>
          </cell>
          <cell r="D1818">
            <v>300</v>
          </cell>
          <cell r="G1818">
            <v>109.6516276413478</v>
          </cell>
          <cell r="I1818">
            <v>300</v>
          </cell>
          <cell r="J1818">
            <v>109.6516276413478</v>
          </cell>
          <cell r="L1818">
            <v>0</v>
          </cell>
          <cell r="M1818">
            <v>0.36550542547115933</v>
          </cell>
          <cell r="N1818">
            <v>0</v>
          </cell>
        </row>
        <row r="1819">
          <cell r="B1819" t="str">
            <v>30560701524P4</v>
          </cell>
          <cell r="C1819">
            <v>0</v>
          </cell>
          <cell r="D1819">
            <v>29</v>
          </cell>
          <cell r="F1819">
            <v>0</v>
          </cell>
          <cell r="G1819">
            <v>108.86731391585759</v>
          </cell>
          <cell r="I1819">
            <v>29</v>
          </cell>
          <cell r="J1819">
            <v>108.86731391585759</v>
          </cell>
          <cell r="L1819">
            <v>0</v>
          </cell>
          <cell r="M1819">
            <v>3.7540453074433655</v>
          </cell>
          <cell r="N1819">
            <v>0</v>
          </cell>
        </row>
        <row r="1820">
          <cell r="B1820">
            <v>3056070165065</v>
          </cell>
          <cell r="E1820">
            <v>56</v>
          </cell>
          <cell r="H1820">
            <v>108.43356009070291</v>
          </cell>
          <cell r="I1820">
            <v>56</v>
          </cell>
          <cell r="J1820">
            <v>108.43356009070291</v>
          </cell>
          <cell r="L1820">
            <v>0</v>
          </cell>
          <cell r="M1820">
            <v>0</v>
          </cell>
          <cell r="N1820">
            <v>1.9363135730482663</v>
          </cell>
        </row>
        <row r="1821">
          <cell r="B1821" t="str">
            <v>301106784RA0A</v>
          </cell>
          <cell r="E1821">
            <v>12</v>
          </cell>
          <cell r="H1821">
            <v>107.85278233479886</v>
          </cell>
          <cell r="I1821">
            <v>12</v>
          </cell>
          <cell r="J1821">
            <v>107.85278233479886</v>
          </cell>
          <cell r="L1821">
            <v>0</v>
          </cell>
          <cell r="M1821">
            <v>0</v>
          </cell>
          <cell r="N1821">
            <v>8.9877318612332378</v>
          </cell>
        </row>
        <row r="1822">
          <cell r="B1822" t="str">
            <v>3011068080104R0</v>
          </cell>
          <cell r="C1822">
            <v>12</v>
          </cell>
          <cell r="F1822">
            <v>107.7310773107731</v>
          </cell>
          <cell r="I1822">
            <v>12</v>
          </cell>
          <cell r="J1822">
            <v>107.7310773107731</v>
          </cell>
          <cell r="L1822">
            <v>8.9775897758977585</v>
          </cell>
          <cell r="M1822">
            <v>0</v>
          </cell>
          <cell r="N1822">
            <v>0</v>
          </cell>
        </row>
        <row r="1823">
          <cell r="B1823" t="str">
            <v>3011068083104R0</v>
          </cell>
          <cell r="C1823">
            <v>12</v>
          </cell>
          <cell r="D1823">
            <v>12</v>
          </cell>
          <cell r="F1823">
            <v>107.63048806958658</v>
          </cell>
          <cell r="G1823">
            <v>1.1422044545973729E-3</v>
          </cell>
          <cell r="I1823">
            <v>24</v>
          </cell>
          <cell r="J1823">
            <v>107.63163027404117</v>
          </cell>
          <cell r="L1823">
            <v>8.9692073391322147</v>
          </cell>
          <cell r="M1823">
            <v>9.5183704549781079E-5</v>
          </cell>
          <cell r="N1823">
            <v>0</v>
          </cell>
        </row>
        <row r="1824">
          <cell r="B1824" t="str">
            <v>20PRSSQADDC3401</v>
          </cell>
          <cell r="D1824">
            <v>5000</v>
          </cell>
          <cell r="E1824">
            <v>225000</v>
          </cell>
          <cell r="G1824">
            <v>2.2202790522133995</v>
          </cell>
          <cell r="H1824">
            <v>104.96813275149289</v>
          </cell>
          <cell r="I1824">
            <v>230000</v>
          </cell>
          <cell r="J1824">
            <v>107.18841180370629</v>
          </cell>
          <cell r="L1824">
            <v>0</v>
          </cell>
          <cell r="M1824">
            <v>4.4405581044267987E-4</v>
          </cell>
          <cell r="N1824">
            <v>4.6652503445107949E-4</v>
          </cell>
        </row>
        <row r="1825">
          <cell r="B1825" t="str">
            <v>3054969790104R0</v>
          </cell>
          <cell r="E1825">
            <v>96</v>
          </cell>
          <cell r="H1825">
            <v>106.76839687643547</v>
          </cell>
          <cell r="I1825">
            <v>96</v>
          </cell>
          <cell r="J1825">
            <v>106.76839687643547</v>
          </cell>
          <cell r="L1825">
            <v>0</v>
          </cell>
          <cell r="M1825">
            <v>0</v>
          </cell>
          <cell r="N1825">
            <v>1.1121708007962028</v>
          </cell>
        </row>
        <row r="1826">
          <cell r="B1826" t="str">
            <v>3054969790204R0</v>
          </cell>
          <cell r="E1826">
            <v>96</v>
          </cell>
          <cell r="H1826">
            <v>106.76839687643547</v>
          </cell>
          <cell r="I1826">
            <v>96</v>
          </cell>
          <cell r="J1826">
            <v>106.76839687643547</v>
          </cell>
          <cell r="L1826">
            <v>0</v>
          </cell>
          <cell r="M1826">
            <v>0</v>
          </cell>
          <cell r="N1826">
            <v>1.1121708007962028</v>
          </cell>
        </row>
        <row r="1827">
          <cell r="B1827" t="str">
            <v>3011068857H02R0</v>
          </cell>
          <cell r="E1827">
            <v>12</v>
          </cell>
          <cell r="H1827">
            <v>106.14696326530611</v>
          </cell>
          <cell r="I1827">
            <v>12</v>
          </cell>
          <cell r="J1827">
            <v>106.14696326530611</v>
          </cell>
          <cell r="L1827">
            <v>0</v>
          </cell>
          <cell r="M1827">
            <v>0</v>
          </cell>
          <cell r="N1827">
            <v>8.8455802721088421</v>
          </cell>
        </row>
        <row r="1828">
          <cell r="B1828" t="str">
            <v>301106756B20GR0</v>
          </cell>
          <cell r="C1828">
            <v>12</v>
          </cell>
          <cell r="F1828">
            <v>105.92047096941556</v>
          </cell>
          <cell r="I1828">
            <v>12</v>
          </cell>
          <cell r="J1828">
            <v>105.92047096941556</v>
          </cell>
          <cell r="L1828">
            <v>8.826705914117964</v>
          </cell>
          <cell r="M1828">
            <v>0</v>
          </cell>
          <cell r="N1828">
            <v>0</v>
          </cell>
        </row>
        <row r="1829">
          <cell r="B1829" t="str">
            <v>301106784730AR0</v>
          </cell>
          <cell r="E1829">
            <v>12</v>
          </cell>
          <cell r="H1829">
            <v>105.80408163265304</v>
          </cell>
          <cell r="I1829">
            <v>12</v>
          </cell>
          <cell r="J1829">
            <v>105.80408163265304</v>
          </cell>
          <cell r="L1829">
            <v>0</v>
          </cell>
          <cell r="M1829">
            <v>0</v>
          </cell>
          <cell r="N1829">
            <v>8.8170068027210871</v>
          </cell>
        </row>
        <row r="1830">
          <cell r="B1830" t="str">
            <v>20PRSSQADDC2321</v>
          </cell>
          <cell r="D1830">
            <v>5000</v>
          </cell>
          <cell r="E1830">
            <v>40000</v>
          </cell>
          <cell r="G1830">
            <v>11.048108563813873</v>
          </cell>
          <cell r="H1830">
            <v>92.857142857142847</v>
          </cell>
          <cell r="I1830">
            <v>45000</v>
          </cell>
          <cell r="J1830">
            <v>103.90525142095672</v>
          </cell>
          <cell r="L1830">
            <v>0</v>
          </cell>
          <cell r="M1830">
            <v>2.2096217127627747E-3</v>
          </cell>
          <cell r="N1830">
            <v>2.3214285714285711E-3</v>
          </cell>
        </row>
        <row r="1831">
          <cell r="B1831" t="str">
            <v>3011068858H02R0</v>
          </cell>
          <cell r="E1831">
            <v>12</v>
          </cell>
          <cell r="H1831">
            <v>103.09742857142857</v>
          </cell>
          <cell r="I1831">
            <v>12</v>
          </cell>
          <cell r="J1831">
            <v>103.09742857142857</v>
          </cell>
          <cell r="L1831">
            <v>0</v>
          </cell>
          <cell r="M1831">
            <v>0</v>
          </cell>
          <cell r="N1831">
            <v>8.5914523809523811</v>
          </cell>
        </row>
        <row r="1832">
          <cell r="B1832">
            <v>3054969921294</v>
          </cell>
          <cell r="C1832">
            <v>100</v>
          </cell>
          <cell r="F1832">
            <v>102.24730560169209</v>
          </cell>
          <cell r="I1832">
            <v>100</v>
          </cell>
          <cell r="J1832">
            <v>102.24730560169209</v>
          </cell>
          <cell r="L1832">
            <v>1.0224730560169208</v>
          </cell>
          <cell r="M1832">
            <v>0</v>
          </cell>
          <cell r="N1832">
            <v>0</v>
          </cell>
        </row>
        <row r="1833">
          <cell r="B1833" t="str">
            <v>301106756520IR0</v>
          </cell>
          <cell r="E1833">
            <v>12</v>
          </cell>
          <cell r="H1833">
            <v>102.02003576350154</v>
          </cell>
          <cell r="I1833">
            <v>12</v>
          </cell>
          <cell r="J1833">
            <v>102.02003576350154</v>
          </cell>
          <cell r="L1833">
            <v>0</v>
          </cell>
          <cell r="M1833">
            <v>0</v>
          </cell>
          <cell r="N1833">
            <v>8.5016696469584616</v>
          </cell>
        </row>
        <row r="1834">
          <cell r="B1834">
            <v>2000670155101</v>
          </cell>
          <cell r="E1834">
            <v>2000</v>
          </cell>
          <cell r="H1834">
            <v>101.72485071198898</v>
          </cell>
          <cell r="I1834">
            <v>2000</v>
          </cell>
          <cell r="J1834">
            <v>101.72485071198898</v>
          </cell>
          <cell r="L1834">
            <v>0</v>
          </cell>
          <cell r="M1834">
            <v>0</v>
          </cell>
          <cell r="N1834">
            <v>5.0862425355994487E-2</v>
          </cell>
        </row>
        <row r="1835">
          <cell r="B1835">
            <v>3030570830000</v>
          </cell>
          <cell r="C1835">
            <v>150</v>
          </cell>
          <cell r="F1835">
            <v>101.43167608146669</v>
          </cell>
          <cell r="I1835">
            <v>150</v>
          </cell>
          <cell r="J1835">
            <v>101.43167608146669</v>
          </cell>
          <cell r="L1835">
            <v>0.67621117387644458</v>
          </cell>
          <cell r="M1835">
            <v>0</v>
          </cell>
          <cell r="N1835">
            <v>0</v>
          </cell>
        </row>
        <row r="1836">
          <cell r="B1836" t="str">
            <v>30620702800P4</v>
          </cell>
          <cell r="E1836">
            <v>72</v>
          </cell>
          <cell r="H1836">
            <v>101.28964630225082</v>
          </cell>
          <cell r="I1836">
            <v>72</v>
          </cell>
          <cell r="J1836">
            <v>101.28964630225082</v>
          </cell>
          <cell r="L1836">
            <v>0</v>
          </cell>
          <cell r="M1836">
            <v>0</v>
          </cell>
          <cell r="N1836">
            <v>1.406800643086817</v>
          </cell>
        </row>
        <row r="1837">
          <cell r="B1837" t="str">
            <v>301106784RF0A</v>
          </cell>
          <cell r="D1837">
            <v>48</v>
          </cell>
          <cell r="G1837">
            <v>100.90696909988046</v>
          </cell>
          <cell r="I1837">
            <v>48</v>
          </cell>
          <cell r="J1837">
            <v>100.90696909988046</v>
          </cell>
          <cell r="L1837">
            <v>0</v>
          </cell>
          <cell r="M1837">
            <v>2.1022285229141762</v>
          </cell>
          <cell r="N1837">
            <v>0</v>
          </cell>
        </row>
        <row r="1838">
          <cell r="B1838" t="str">
            <v>30560701510P5</v>
          </cell>
          <cell r="D1838">
            <v>36</v>
          </cell>
          <cell r="G1838">
            <v>100.81096516276413</v>
          </cell>
          <cell r="I1838">
            <v>36</v>
          </cell>
          <cell r="J1838">
            <v>100.81096516276413</v>
          </cell>
          <cell r="L1838">
            <v>0</v>
          </cell>
          <cell r="M1838">
            <v>2.8003045878545594</v>
          </cell>
          <cell r="N1838">
            <v>0</v>
          </cell>
        </row>
        <row r="1839">
          <cell r="B1839">
            <v>3011069883204</v>
          </cell>
          <cell r="D1839">
            <v>12</v>
          </cell>
          <cell r="G1839">
            <v>100.75766228821624</v>
          </cell>
          <cell r="I1839">
            <v>12</v>
          </cell>
          <cell r="J1839">
            <v>100.75766228821624</v>
          </cell>
          <cell r="L1839">
            <v>0</v>
          </cell>
          <cell r="M1839">
            <v>8.3964718573513526</v>
          </cell>
          <cell r="N1839">
            <v>0</v>
          </cell>
        </row>
        <row r="1840">
          <cell r="B1840" t="str">
            <v>3011069232106R0</v>
          </cell>
          <cell r="D1840">
            <v>12</v>
          </cell>
          <cell r="G1840">
            <v>100.62821245002854</v>
          </cell>
          <cell r="I1840">
            <v>12</v>
          </cell>
          <cell r="J1840">
            <v>100.62821245002854</v>
          </cell>
          <cell r="L1840">
            <v>0</v>
          </cell>
          <cell r="M1840">
            <v>8.3856843708357118</v>
          </cell>
          <cell r="N1840">
            <v>0</v>
          </cell>
        </row>
        <row r="1841">
          <cell r="B1841">
            <v>2000867561295</v>
          </cell>
          <cell r="C1841">
            <v>493</v>
          </cell>
          <cell r="D1841">
            <v>163</v>
          </cell>
          <cell r="F1841">
            <v>73.3156388167655</v>
          </cell>
          <cell r="G1841">
            <v>26.824054648313474</v>
          </cell>
          <cell r="I1841">
            <v>656</v>
          </cell>
          <cell r="J1841">
            <v>100.13969346507898</v>
          </cell>
          <cell r="L1841">
            <v>0.14871326332001117</v>
          </cell>
          <cell r="M1841">
            <v>0.16456475244364094</v>
          </cell>
          <cell r="N1841">
            <v>0</v>
          </cell>
        </row>
        <row r="1842">
          <cell r="B1842" t="str">
            <v>30110702610P8</v>
          </cell>
          <cell r="D1842">
            <v>5</v>
          </cell>
          <cell r="G1842">
            <v>98.991052731772299</v>
          </cell>
          <cell r="I1842">
            <v>5</v>
          </cell>
          <cell r="J1842">
            <v>98.991052731772299</v>
          </cell>
          <cell r="L1842">
            <v>0</v>
          </cell>
          <cell r="M1842">
            <v>19.798210546354461</v>
          </cell>
          <cell r="N1842">
            <v>0</v>
          </cell>
        </row>
        <row r="1843">
          <cell r="B1843">
            <v>3054967392279</v>
          </cell>
          <cell r="C1843">
            <v>54</v>
          </cell>
          <cell r="F1843">
            <v>96.748058624736203</v>
          </cell>
          <cell r="I1843">
            <v>54</v>
          </cell>
          <cell r="J1843">
            <v>96.748058624736203</v>
          </cell>
          <cell r="L1843">
            <v>1.7916307152728927</v>
          </cell>
          <cell r="M1843">
            <v>0</v>
          </cell>
          <cell r="N1843">
            <v>0</v>
          </cell>
        </row>
        <row r="1844">
          <cell r="B1844" t="str">
            <v>3054969350008R0</v>
          </cell>
          <cell r="E1844">
            <v>96</v>
          </cell>
          <cell r="H1844">
            <v>96.494822494914359</v>
          </cell>
          <cell r="I1844">
            <v>96</v>
          </cell>
          <cell r="J1844">
            <v>96.494822494914359</v>
          </cell>
          <cell r="L1844">
            <v>0</v>
          </cell>
          <cell r="M1844">
            <v>0</v>
          </cell>
          <cell r="N1844">
            <v>1.0051544009886912</v>
          </cell>
        </row>
        <row r="1845">
          <cell r="B1845" t="str">
            <v>3047368670004R0</v>
          </cell>
          <cell r="E1845">
            <v>100</v>
          </cell>
          <cell r="H1845">
            <v>95.660380711770244</v>
          </cell>
          <cell r="I1845">
            <v>100</v>
          </cell>
          <cell r="J1845">
            <v>95.660380711770244</v>
          </cell>
          <cell r="L1845">
            <v>0</v>
          </cell>
          <cell r="M1845">
            <v>0</v>
          </cell>
          <cell r="N1845">
            <v>0.95660380711770243</v>
          </cell>
        </row>
        <row r="1846">
          <cell r="B1846">
            <v>2001769790101</v>
          </cell>
          <cell r="E1846">
            <v>545</v>
          </cell>
          <cell r="H1846">
            <v>95.485175202156341</v>
          </cell>
          <cell r="I1846">
            <v>545</v>
          </cell>
          <cell r="J1846">
            <v>95.485175202156341</v>
          </cell>
          <cell r="L1846">
            <v>0</v>
          </cell>
          <cell r="M1846">
            <v>0</v>
          </cell>
          <cell r="N1846">
            <v>0.17520215633423181</v>
          </cell>
        </row>
        <row r="1847">
          <cell r="B1847">
            <v>2001469231502</v>
          </cell>
          <cell r="E1847">
            <v>572</v>
          </cell>
          <cell r="H1847">
            <v>94.543428571428578</v>
          </cell>
          <cell r="I1847">
            <v>572</v>
          </cell>
          <cell r="J1847">
            <v>94.543428571428578</v>
          </cell>
          <cell r="L1847">
            <v>0</v>
          </cell>
          <cell r="M1847">
            <v>0</v>
          </cell>
          <cell r="N1847">
            <v>0.16528571428571429</v>
          </cell>
        </row>
        <row r="1848">
          <cell r="B1848">
            <v>2001467100005</v>
          </cell>
          <cell r="C1848">
            <v>1183</v>
          </cell>
          <cell r="F1848">
            <v>94.486669062029137</v>
          </cell>
          <cell r="I1848">
            <v>1183</v>
          </cell>
          <cell r="J1848">
            <v>94.486669062029137</v>
          </cell>
          <cell r="L1848">
            <v>7.9870388049052526E-2</v>
          </cell>
          <cell r="M1848">
            <v>0</v>
          </cell>
          <cell r="N1848">
            <v>0</v>
          </cell>
        </row>
        <row r="1849">
          <cell r="B1849" t="str">
            <v>3054968421177R0</v>
          </cell>
          <cell r="E1849">
            <v>120</v>
          </cell>
          <cell r="H1849">
            <v>93.659246013517944</v>
          </cell>
          <cell r="I1849">
            <v>120</v>
          </cell>
          <cell r="J1849">
            <v>93.659246013517944</v>
          </cell>
          <cell r="L1849">
            <v>0</v>
          </cell>
          <cell r="M1849">
            <v>0</v>
          </cell>
          <cell r="N1849">
            <v>0.78049371677931623</v>
          </cell>
        </row>
        <row r="1850">
          <cell r="B1850" t="str">
            <v>20PRSSQADDC4701</v>
          </cell>
          <cell r="E1850">
            <v>40000</v>
          </cell>
          <cell r="H1850">
            <v>92.857142857142847</v>
          </cell>
          <cell r="I1850">
            <v>40000</v>
          </cell>
          <cell r="J1850">
            <v>92.857142857142847</v>
          </cell>
          <cell r="L1850">
            <v>0</v>
          </cell>
          <cell r="M1850">
            <v>0</v>
          </cell>
          <cell r="N1850">
            <v>2.3214285714285711E-3</v>
          </cell>
        </row>
        <row r="1851">
          <cell r="B1851" t="str">
            <v>3011069231106R0</v>
          </cell>
          <cell r="C1851">
            <v>12</v>
          </cell>
          <cell r="F1851">
            <v>92.843869615166739</v>
          </cell>
          <cell r="I1851">
            <v>12</v>
          </cell>
          <cell r="J1851">
            <v>92.843869615166739</v>
          </cell>
          <cell r="L1851">
            <v>7.7369891345972279</v>
          </cell>
          <cell r="M1851">
            <v>0</v>
          </cell>
          <cell r="N1851">
            <v>0</v>
          </cell>
        </row>
        <row r="1852">
          <cell r="B1852">
            <v>2001167562295</v>
          </cell>
          <cell r="C1852">
            <v>629</v>
          </cell>
          <cell r="D1852">
            <v>57</v>
          </cell>
          <cell r="F1852">
            <v>84.12779051486406</v>
          </cell>
          <cell r="G1852">
            <v>8.6325589126822173</v>
          </cell>
          <cell r="I1852">
            <v>686</v>
          </cell>
          <cell r="J1852">
            <v>92.760349427546274</v>
          </cell>
          <cell r="L1852">
            <v>0.13374847458642936</v>
          </cell>
          <cell r="M1852">
            <v>0.151448401976881</v>
          </cell>
          <cell r="N1852">
            <v>0</v>
          </cell>
        </row>
        <row r="1853">
          <cell r="B1853" t="str">
            <v>301106756A40IR0</v>
          </cell>
          <cell r="E1853">
            <v>12</v>
          </cell>
          <cell r="H1853">
            <v>92.195967583174749</v>
          </cell>
          <cell r="I1853">
            <v>12</v>
          </cell>
          <cell r="J1853">
            <v>92.195967583174749</v>
          </cell>
          <cell r="L1853">
            <v>0</v>
          </cell>
          <cell r="M1853">
            <v>0</v>
          </cell>
          <cell r="N1853">
            <v>7.682997298597896</v>
          </cell>
        </row>
        <row r="1854">
          <cell r="B1854" t="str">
            <v>3011070600004R0</v>
          </cell>
          <cell r="D1854">
            <v>12</v>
          </cell>
          <cell r="E1854">
            <v>36</v>
          </cell>
          <cell r="G1854">
            <v>22.20330423431508</v>
          </cell>
          <cell r="H1854">
            <v>69.980374285714277</v>
          </cell>
          <cell r="I1854">
            <v>48</v>
          </cell>
          <cell r="J1854">
            <v>92.18367852002936</v>
          </cell>
          <cell r="L1854">
            <v>0</v>
          </cell>
          <cell r="M1854">
            <v>1.8502753528595901</v>
          </cell>
          <cell r="N1854">
            <v>1.9438992857142854</v>
          </cell>
        </row>
        <row r="1855">
          <cell r="B1855">
            <v>2000370155103</v>
          </cell>
          <cell r="E1855">
            <v>1887</v>
          </cell>
          <cell r="H1855">
            <v>91.406709060633887</v>
          </cell>
          <cell r="I1855">
            <v>1887</v>
          </cell>
          <cell r="J1855">
            <v>91.406709060633887</v>
          </cell>
          <cell r="L1855">
            <v>0</v>
          </cell>
          <cell r="M1855">
            <v>0</v>
          </cell>
          <cell r="N1855">
            <v>4.8440227377124473E-2</v>
          </cell>
        </row>
        <row r="1856">
          <cell r="B1856" t="str">
            <v>301106756620LR0</v>
          </cell>
          <cell r="E1856">
            <v>12</v>
          </cell>
          <cell r="H1856">
            <v>89.885692958855543</v>
          </cell>
          <cell r="I1856">
            <v>12</v>
          </cell>
          <cell r="J1856">
            <v>89.885692958855543</v>
          </cell>
          <cell r="L1856">
            <v>0</v>
          </cell>
          <cell r="M1856">
            <v>0</v>
          </cell>
          <cell r="N1856">
            <v>7.4904744132379619</v>
          </cell>
        </row>
        <row r="1857">
          <cell r="B1857">
            <v>2001767032203</v>
          </cell>
          <cell r="C1857">
            <v>85</v>
          </cell>
          <cell r="F1857">
            <v>89.603215607627774</v>
          </cell>
          <cell r="I1857">
            <v>85</v>
          </cell>
          <cell r="J1857">
            <v>89.603215607627774</v>
          </cell>
          <cell r="L1857">
            <v>1.0541554777367974</v>
          </cell>
          <cell r="M1857">
            <v>0</v>
          </cell>
          <cell r="N1857">
            <v>0</v>
          </cell>
        </row>
        <row r="1858">
          <cell r="B1858" t="str">
            <v>30549703700P4</v>
          </cell>
          <cell r="C1858">
            <v>20</v>
          </cell>
          <cell r="D1858">
            <v>1</v>
          </cell>
          <cell r="F1858">
            <v>82.811106068397464</v>
          </cell>
          <cell r="G1858">
            <v>6.5486388730249381</v>
          </cell>
          <cell r="I1858">
            <v>21</v>
          </cell>
          <cell r="J1858">
            <v>89.359744941422406</v>
          </cell>
          <cell r="L1858">
            <v>4.1405553034198732</v>
          </cell>
          <cell r="M1858">
            <v>6.5486388730249381</v>
          </cell>
          <cell r="N1858">
            <v>0</v>
          </cell>
        </row>
        <row r="1859">
          <cell r="B1859">
            <v>3054953911103</v>
          </cell>
          <cell r="C1859">
            <v>3</v>
          </cell>
          <cell r="F1859">
            <v>88.96943860615076</v>
          </cell>
          <cell r="I1859">
            <v>3</v>
          </cell>
          <cell r="J1859">
            <v>88.96943860615076</v>
          </cell>
          <cell r="L1859">
            <v>29.656479535383585</v>
          </cell>
          <cell r="M1859">
            <v>0</v>
          </cell>
          <cell r="N1859">
            <v>0</v>
          </cell>
        </row>
        <row r="1860">
          <cell r="B1860">
            <v>2002467561278</v>
          </cell>
          <cell r="C1860">
            <v>131</v>
          </cell>
          <cell r="E1860">
            <v>78</v>
          </cell>
          <cell r="F1860">
            <v>52.544565470626942</v>
          </cell>
          <cell r="H1860">
            <v>36.353348571428576</v>
          </cell>
          <cell r="I1860">
            <v>209</v>
          </cell>
          <cell r="J1860">
            <v>88.897914042055518</v>
          </cell>
          <cell r="L1860">
            <v>0.40110355321089269</v>
          </cell>
          <cell r="M1860">
            <v>0</v>
          </cell>
          <cell r="N1860">
            <v>0.4660685714285715</v>
          </cell>
        </row>
        <row r="1861">
          <cell r="B1861" t="str">
            <v>3011068852F02R0</v>
          </cell>
          <cell r="E1861">
            <v>12</v>
          </cell>
          <cell r="H1861">
            <v>87.630228361441027</v>
          </cell>
          <cell r="I1861">
            <v>12</v>
          </cell>
          <cell r="J1861">
            <v>87.630228361441027</v>
          </cell>
          <cell r="L1861">
            <v>0</v>
          </cell>
          <cell r="M1861">
            <v>0</v>
          </cell>
          <cell r="N1861">
            <v>7.3025190301200853</v>
          </cell>
        </row>
        <row r="1862">
          <cell r="B1862">
            <v>3054964551192</v>
          </cell>
          <cell r="C1862">
            <v>80</v>
          </cell>
          <cell r="F1862">
            <v>86.956267106303898</v>
          </cell>
          <cell r="I1862">
            <v>80</v>
          </cell>
          <cell r="J1862">
            <v>86.956267106303898</v>
          </cell>
          <cell r="L1862">
            <v>1.0869533388287986</v>
          </cell>
          <cell r="M1862">
            <v>0</v>
          </cell>
          <cell r="N1862">
            <v>0</v>
          </cell>
        </row>
        <row r="1863">
          <cell r="B1863">
            <v>3047366820001</v>
          </cell>
          <cell r="C1863">
            <v>60</v>
          </cell>
          <cell r="F1863">
            <v>86.406208473849432</v>
          </cell>
          <cell r="I1863">
            <v>60</v>
          </cell>
          <cell r="J1863">
            <v>86.406208473849432</v>
          </cell>
          <cell r="L1863">
            <v>1.4401034745641572</v>
          </cell>
          <cell r="M1863">
            <v>0</v>
          </cell>
          <cell r="N1863">
            <v>0</v>
          </cell>
        </row>
        <row r="1864">
          <cell r="B1864" t="str">
            <v>301106923400BR0</v>
          </cell>
          <cell r="E1864">
            <v>12</v>
          </cell>
          <cell r="H1864">
            <v>86.236163265306118</v>
          </cell>
          <cell r="I1864">
            <v>12</v>
          </cell>
          <cell r="J1864">
            <v>86.236163265306118</v>
          </cell>
          <cell r="L1864">
            <v>0</v>
          </cell>
          <cell r="M1864">
            <v>0</v>
          </cell>
          <cell r="N1864">
            <v>7.1863469387755101</v>
          </cell>
        </row>
        <row r="1865">
          <cell r="B1865">
            <v>3011067890000</v>
          </cell>
          <cell r="C1865">
            <v>40</v>
          </cell>
          <cell r="F1865">
            <v>86.171449949793583</v>
          </cell>
          <cell r="I1865">
            <v>40</v>
          </cell>
          <cell r="J1865">
            <v>86.171449949793583</v>
          </cell>
          <cell r="L1865">
            <v>2.1542862487448398</v>
          </cell>
          <cell r="M1865">
            <v>0</v>
          </cell>
          <cell r="N1865">
            <v>0</v>
          </cell>
        </row>
        <row r="1866">
          <cell r="B1866" t="str">
            <v>3011070261208R0</v>
          </cell>
          <cell r="E1866">
            <v>12</v>
          </cell>
          <cell r="H1866">
            <v>85.426737318721692</v>
          </cell>
          <cell r="I1866">
            <v>12</v>
          </cell>
          <cell r="J1866">
            <v>85.426737318721692</v>
          </cell>
          <cell r="L1866">
            <v>0</v>
          </cell>
          <cell r="M1866">
            <v>0</v>
          </cell>
          <cell r="N1866">
            <v>7.1188947765601407</v>
          </cell>
        </row>
        <row r="1867">
          <cell r="B1867" t="str">
            <v>30560701512P3</v>
          </cell>
          <cell r="C1867">
            <v>43</v>
          </cell>
          <cell r="F1867">
            <v>85.308592924164529</v>
          </cell>
          <cell r="I1867">
            <v>43</v>
          </cell>
          <cell r="J1867">
            <v>85.308592924164529</v>
          </cell>
          <cell r="L1867">
            <v>1.9839207656782449</v>
          </cell>
          <cell r="M1867">
            <v>0</v>
          </cell>
          <cell r="N1867">
            <v>0</v>
          </cell>
        </row>
        <row r="1868">
          <cell r="B1868">
            <v>3065069500001</v>
          </cell>
          <cell r="C1868">
            <v>119</v>
          </cell>
          <cell r="F1868">
            <v>84.19054015540155</v>
          </cell>
          <cell r="I1868">
            <v>119</v>
          </cell>
          <cell r="J1868">
            <v>84.19054015540155</v>
          </cell>
          <cell r="L1868">
            <v>0.70748353071766013</v>
          </cell>
          <cell r="M1868">
            <v>0</v>
          </cell>
          <cell r="N1868">
            <v>0</v>
          </cell>
        </row>
        <row r="1869">
          <cell r="B1869" t="str">
            <v>20PRSSQADDC2400</v>
          </cell>
          <cell r="D1869">
            <v>5000</v>
          </cell>
          <cell r="E1869">
            <v>35000</v>
          </cell>
          <cell r="G1869">
            <v>10.031682575942996</v>
          </cell>
          <cell r="H1869">
            <v>73.774999999999991</v>
          </cell>
          <cell r="I1869">
            <v>40000</v>
          </cell>
          <cell r="J1869">
            <v>83.806682575942986</v>
          </cell>
          <cell r="L1869">
            <v>0</v>
          </cell>
          <cell r="M1869">
            <v>2.0063365151885993E-3</v>
          </cell>
          <cell r="N1869">
            <v>2.1078571428571427E-3</v>
          </cell>
        </row>
        <row r="1870">
          <cell r="B1870">
            <v>2000867841292</v>
          </cell>
          <cell r="D1870">
            <v>465</v>
          </cell>
          <cell r="G1870">
            <v>83.109290544647308</v>
          </cell>
          <cell r="I1870">
            <v>465</v>
          </cell>
          <cell r="J1870">
            <v>83.109290544647308</v>
          </cell>
          <cell r="L1870">
            <v>0</v>
          </cell>
          <cell r="M1870">
            <v>0.17872965708526303</v>
          </cell>
          <cell r="N1870">
            <v>0</v>
          </cell>
        </row>
        <row r="1871">
          <cell r="B1871">
            <v>3047352290001</v>
          </cell>
          <cell r="C1871">
            <v>40</v>
          </cell>
          <cell r="D1871">
            <v>40</v>
          </cell>
          <cell r="E1871">
            <v>4</v>
          </cell>
          <cell r="F1871">
            <v>76.321976212651606</v>
          </cell>
          <cell r="G1871">
            <v>6.0101710587147483</v>
          </cell>
          <cell r="H1871">
            <v>0.63142857142857145</v>
          </cell>
          <cell r="I1871">
            <v>84</v>
          </cell>
          <cell r="J1871">
            <v>82.963575842794924</v>
          </cell>
          <cell r="L1871">
            <v>1.9080494053162902</v>
          </cell>
          <cell r="M1871">
            <v>0.15025427646786871</v>
          </cell>
          <cell r="N1871">
            <v>0.15785714285714286</v>
          </cell>
        </row>
        <row r="1872">
          <cell r="B1872" t="str">
            <v>3011070262108R0</v>
          </cell>
          <cell r="E1872">
            <v>12</v>
          </cell>
          <cell r="H1872">
            <v>82.584208281383283</v>
          </cell>
          <cell r="I1872">
            <v>12</v>
          </cell>
          <cell r="J1872">
            <v>82.584208281383283</v>
          </cell>
          <cell r="L1872">
            <v>0</v>
          </cell>
          <cell r="M1872">
            <v>0</v>
          </cell>
          <cell r="N1872">
            <v>6.8820173567819403</v>
          </cell>
        </row>
        <row r="1873">
          <cell r="B1873" t="str">
            <v>3011070261108R0</v>
          </cell>
          <cell r="E1873">
            <v>12</v>
          </cell>
          <cell r="H1873">
            <v>82.540744143316473</v>
          </cell>
          <cell r="I1873">
            <v>12</v>
          </cell>
          <cell r="J1873">
            <v>82.540744143316473</v>
          </cell>
          <cell r="L1873">
            <v>0</v>
          </cell>
          <cell r="M1873">
            <v>0</v>
          </cell>
          <cell r="N1873">
            <v>6.8783953452763731</v>
          </cell>
        </row>
        <row r="1874">
          <cell r="B1874" t="str">
            <v>301106797370IR0</v>
          </cell>
          <cell r="C1874">
            <v>16</v>
          </cell>
          <cell r="F1874">
            <v>82.349058784705491</v>
          </cell>
          <cell r="I1874">
            <v>16</v>
          </cell>
          <cell r="J1874">
            <v>82.349058784705491</v>
          </cell>
          <cell r="L1874">
            <v>5.1468161740440932</v>
          </cell>
          <cell r="M1874">
            <v>0</v>
          </cell>
          <cell r="N1874">
            <v>0</v>
          </cell>
        </row>
        <row r="1875">
          <cell r="B1875" t="str">
            <v>305496489110G</v>
          </cell>
          <cell r="C1875">
            <v>24</v>
          </cell>
          <cell r="F1875">
            <v>81.90838210903118</v>
          </cell>
          <cell r="I1875">
            <v>24</v>
          </cell>
          <cell r="J1875">
            <v>81.90838210903118</v>
          </cell>
          <cell r="L1875">
            <v>3.4128492545429658</v>
          </cell>
          <cell r="M1875">
            <v>0</v>
          </cell>
          <cell r="N1875">
            <v>0</v>
          </cell>
        </row>
        <row r="1876">
          <cell r="B1876" t="str">
            <v>3047368921104R0</v>
          </cell>
          <cell r="D1876">
            <v>20</v>
          </cell>
          <cell r="G1876">
            <v>81.555320769084318</v>
          </cell>
          <cell r="I1876">
            <v>20</v>
          </cell>
          <cell r="J1876">
            <v>81.555320769084318</v>
          </cell>
          <cell r="L1876">
            <v>0</v>
          </cell>
          <cell r="M1876">
            <v>4.0777660384542163</v>
          </cell>
          <cell r="N1876">
            <v>0</v>
          </cell>
        </row>
        <row r="1877">
          <cell r="B1877" t="str">
            <v>305665705R000</v>
          </cell>
          <cell r="C1877">
            <v>56</v>
          </cell>
          <cell r="E1877">
            <v>56</v>
          </cell>
          <cell r="F1877">
            <v>43.35633685748622</v>
          </cell>
          <cell r="H1877">
            <v>38.165523809523812</v>
          </cell>
          <cell r="I1877">
            <v>112</v>
          </cell>
          <cell r="J1877">
            <v>81.521860667010031</v>
          </cell>
          <cell r="L1877">
            <v>0.7742203010265396</v>
          </cell>
          <cell r="M1877">
            <v>0</v>
          </cell>
          <cell r="N1877">
            <v>0.68152721088435375</v>
          </cell>
        </row>
        <row r="1878">
          <cell r="B1878">
            <v>3054940700202</v>
          </cell>
          <cell r="E1878">
            <v>50</v>
          </cell>
          <cell r="H1878">
            <v>81.460034013605437</v>
          </cell>
          <cell r="I1878">
            <v>50</v>
          </cell>
          <cell r="J1878">
            <v>81.460034013605437</v>
          </cell>
          <cell r="L1878">
            <v>0</v>
          </cell>
          <cell r="M1878">
            <v>0</v>
          </cell>
          <cell r="N1878">
            <v>1.6292006802721088</v>
          </cell>
        </row>
        <row r="1879">
          <cell r="B1879">
            <v>3054968711102</v>
          </cell>
          <cell r="C1879">
            <v>21</v>
          </cell>
          <cell r="F1879">
            <v>81.438597191401783</v>
          </cell>
          <cell r="I1879">
            <v>21</v>
          </cell>
          <cell r="J1879">
            <v>81.438597191401783</v>
          </cell>
          <cell r="L1879">
            <v>3.8780284376857992</v>
          </cell>
          <cell r="M1879">
            <v>0</v>
          </cell>
          <cell r="N1879">
            <v>0</v>
          </cell>
        </row>
        <row r="1880">
          <cell r="B1880" t="str">
            <v>30563714611P0</v>
          </cell>
          <cell r="E1880">
            <v>11</v>
          </cell>
          <cell r="H1880">
            <v>81.42244897959182</v>
          </cell>
          <cell r="I1880">
            <v>11</v>
          </cell>
          <cell r="J1880">
            <v>81.42244897959182</v>
          </cell>
          <cell r="L1880">
            <v>0</v>
          </cell>
          <cell r="M1880">
            <v>0</v>
          </cell>
          <cell r="N1880">
            <v>7.4020408163265294</v>
          </cell>
        </row>
        <row r="1881">
          <cell r="B1881" t="str">
            <v>30549707202P1</v>
          </cell>
          <cell r="D1881">
            <v>10</v>
          </cell>
          <cell r="G1881">
            <v>81.172663240053296</v>
          </cell>
          <cell r="I1881">
            <v>10</v>
          </cell>
          <cell r="J1881">
            <v>81.172663240053296</v>
          </cell>
          <cell r="L1881">
            <v>0</v>
          </cell>
          <cell r="M1881">
            <v>8.11726632400533</v>
          </cell>
          <cell r="N1881">
            <v>0</v>
          </cell>
        </row>
        <row r="1882">
          <cell r="B1882" t="str">
            <v>30549707201P1</v>
          </cell>
          <cell r="D1882">
            <v>10</v>
          </cell>
          <cell r="G1882">
            <v>81.172663240053296</v>
          </cell>
          <cell r="I1882">
            <v>10</v>
          </cell>
          <cell r="J1882">
            <v>81.172663240053296</v>
          </cell>
          <cell r="L1882">
            <v>0</v>
          </cell>
          <cell r="M1882">
            <v>8.11726632400533</v>
          </cell>
          <cell r="N1882">
            <v>0</v>
          </cell>
        </row>
        <row r="1883">
          <cell r="B1883" t="str">
            <v>301106784R70A</v>
          </cell>
          <cell r="D1883">
            <v>48</v>
          </cell>
          <cell r="G1883">
            <v>80.79902894257944</v>
          </cell>
          <cell r="I1883">
            <v>48</v>
          </cell>
          <cell r="J1883">
            <v>80.79902894257944</v>
          </cell>
          <cell r="L1883">
            <v>0</v>
          </cell>
          <cell r="M1883">
            <v>1.6833131029704049</v>
          </cell>
          <cell r="N1883">
            <v>0</v>
          </cell>
        </row>
        <row r="1884">
          <cell r="B1884" t="str">
            <v>30549712600P0</v>
          </cell>
          <cell r="E1884">
            <v>9</v>
          </cell>
          <cell r="H1884">
            <v>80.507142857142853</v>
          </cell>
          <cell r="I1884">
            <v>9</v>
          </cell>
          <cell r="J1884">
            <v>80.507142857142853</v>
          </cell>
          <cell r="L1884">
            <v>0</v>
          </cell>
          <cell r="M1884">
            <v>0</v>
          </cell>
          <cell r="N1884">
            <v>8.9452380952380945</v>
          </cell>
        </row>
        <row r="1885">
          <cell r="B1885" t="str">
            <v>30560701607P5</v>
          </cell>
          <cell r="E1885">
            <v>16</v>
          </cell>
          <cell r="H1885">
            <v>80.046647230320701</v>
          </cell>
          <cell r="I1885">
            <v>16</v>
          </cell>
          <cell r="J1885">
            <v>80.046647230320701</v>
          </cell>
          <cell r="L1885">
            <v>0</v>
          </cell>
          <cell r="M1885">
            <v>0</v>
          </cell>
          <cell r="N1885">
            <v>5.0029154518950438</v>
          </cell>
        </row>
        <row r="1886">
          <cell r="B1886">
            <v>3054967210002</v>
          </cell>
          <cell r="D1886">
            <v>27</v>
          </cell>
          <cell r="G1886">
            <v>79.565962307253002</v>
          </cell>
          <cell r="I1886">
            <v>27</v>
          </cell>
          <cell r="J1886">
            <v>79.565962307253002</v>
          </cell>
          <cell r="L1886">
            <v>0</v>
          </cell>
          <cell r="M1886">
            <v>2.9468874928612223</v>
          </cell>
          <cell r="N1886">
            <v>0</v>
          </cell>
        </row>
        <row r="1887">
          <cell r="B1887">
            <v>3047346320002</v>
          </cell>
          <cell r="C1887">
            <v>50</v>
          </cell>
          <cell r="F1887">
            <v>79.2593708904122</v>
          </cell>
          <cell r="I1887">
            <v>50</v>
          </cell>
          <cell r="J1887">
            <v>79.2593708904122</v>
          </cell>
          <cell r="L1887">
            <v>1.5851874178082439</v>
          </cell>
          <cell r="M1887">
            <v>0</v>
          </cell>
          <cell r="N1887">
            <v>0</v>
          </cell>
        </row>
        <row r="1888">
          <cell r="B1888">
            <v>3047368911105</v>
          </cell>
          <cell r="D1888">
            <v>96</v>
          </cell>
          <cell r="G1888">
            <v>78.044516592264216</v>
          </cell>
          <cell r="I1888">
            <v>96</v>
          </cell>
          <cell r="J1888">
            <v>78.044516592264216</v>
          </cell>
          <cell r="L1888">
            <v>0</v>
          </cell>
          <cell r="M1888">
            <v>0.81296371450275229</v>
          </cell>
          <cell r="N1888">
            <v>0</v>
          </cell>
        </row>
        <row r="1889">
          <cell r="B1889" t="str">
            <v>3047369063306R0</v>
          </cell>
          <cell r="C1889">
            <v>40</v>
          </cell>
          <cell r="F1889">
            <v>78.041197421731312</v>
          </cell>
          <cell r="I1889">
            <v>40</v>
          </cell>
          <cell r="J1889">
            <v>78.041197421731312</v>
          </cell>
          <cell r="L1889">
            <v>1.9510299355432827</v>
          </cell>
          <cell r="M1889">
            <v>0</v>
          </cell>
          <cell r="N1889">
            <v>0</v>
          </cell>
        </row>
        <row r="1890">
          <cell r="B1890" t="str">
            <v>3011069974406R0</v>
          </cell>
          <cell r="E1890">
            <v>12</v>
          </cell>
          <cell r="H1890">
            <v>77.793968571428564</v>
          </cell>
          <cell r="I1890">
            <v>12</v>
          </cell>
          <cell r="J1890">
            <v>77.793968571428564</v>
          </cell>
          <cell r="L1890">
            <v>0</v>
          </cell>
          <cell r="M1890">
            <v>0</v>
          </cell>
          <cell r="N1890">
            <v>6.482830714285714</v>
          </cell>
        </row>
        <row r="1891">
          <cell r="B1891" t="str">
            <v>30560701720P1</v>
          </cell>
          <cell r="D1891">
            <v>10</v>
          </cell>
          <cell r="G1891">
            <v>77.669902912621353</v>
          </cell>
          <cell r="I1891">
            <v>10</v>
          </cell>
          <cell r="J1891">
            <v>77.669902912621353</v>
          </cell>
          <cell r="L1891">
            <v>0</v>
          </cell>
          <cell r="M1891">
            <v>7.7669902912621351</v>
          </cell>
          <cell r="N1891">
            <v>0</v>
          </cell>
        </row>
        <row r="1892">
          <cell r="B1892" t="str">
            <v>301106923420BR0</v>
          </cell>
          <cell r="E1892">
            <v>12</v>
          </cell>
          <cell r="H1892">
            <v>77.592489795918368</v>
          </cell>
          <cell r="I1892">
            <v>12</v>
          </cell>
          <cell r="J1892">
            <v>77.592489795918368</v>
          </cell>
          <cell r="L1892">
            <v>0</v>
          </cell>
          <cell r="M1892">
            <v>0</v>
          </cell>
          <cell r="N1892">
            <v>6.4660408163265304</v>
          </cell>
        </row>
        <row r="1893">
          <cell r="B1893">
            <v>3011069884109</v>
          </cell>
          <cell r="E1893">
            <v>42732</v>
          </cell>
          <cell r="H1893">
            <v>77.483082857142847</v>
          </cell>
          <cell r="I1893">
            <v>42732</v>
          </cell>
          <cell r="J1893">
            <v>77.483082857142847</v>
          </cell>
          <cell r="L1893">
            <v>0</v>
          </cell>
          <cell r="M1893">
            <v>0</v>
          </cell>
          <cell r="N1893">
            <v>1.8132332410639063E-3</v>
          </cell>
        </row>
        <row r="1894">
          <cell r="B1894" t="str">
            <v>30549707402P1</v>
          </cell>
          <cell r="D1894">
            <v>10</v>
          </cell>
          <cell r="G1894">
            <v>77.091185988958699</v>
          </cell>
          <cell r="I1894">
            <v>10</v>
          </cell>
          <cell r="J1894">
            <v>77.091185988958699</v>
          </cell>
          <cell r="L1894">
            <v>0</v>
          </cell>
          <cell r="M1894">
            <v>7.7091185988958699</v>
          </cell>
          <cell r="N1894">
            <v>0</v>
          </cell>
        </row>
        <row r="1895">
          <cell r="B1895">
            <v>2071070161204</v>
          </cell>
          <cell r="D1895">
            <v>110</v>
          </cell>
          <cell r="G1895">
            <v>77.02589875698871</v>
          </cell>
          <cell r="I1895">
            <v>110</v>
          </cell>
          <cell r="J1895">
            <v>77.02589875698871</v>
          </cell>
          <cell r="L1895">
            <v>0</v>
          </cell>
          <cell r="M1895">
            <v>0.70023544324535192</v>
          </cell>
          <cell r="N1895">
            <v>0</v>
          </cell>
        </row>
        <row r="1896">
          <cell r="B1896">
            <v>3056070156165</v>
          </cell>
          <cell r="E1896">
            <v>71</v>
          </cell>
          <cell r="H1896">
            <v>76.475259183673458</v>
          </cell>
          <cell r="I1896">
            <v>71</v>
          </cell>
          <cell r="J1896">
            <v>76.475259183673458</v>
          </cell>
          <cell r="L1896">
            <v>0</v>
          </cell>
          <cell r="M1896">
            <v>0</v>
          </cell>
          <cell r="N1896">
            <v>1.0771163265306121</v>
          </cell>
        </row>
        <row r="1897">
          <cell r="B1897" t="str">
            <v>30110704750P2</v>
          </cell>
          <cell r="E1897">
            <v>10</v>
          </cell>
          <cell r="H1897">
            <v>76.187074829931959</v>
          </cell>
          <cell r="I1897">
            <v>10</v>
          </cell>
          <cell r="J1897">
            <v>76.187074829931959</v>
          </cell>
          <cell r="L1897">
            <v>0</v>
          </cell>
          <cell r="M1897">
            <v>0</v>
          </cell>
          <cell r="N1897">
            <v>7.6187074829931962</v>
          </cell>
        </row>
        <row r="1898">
          <cell r="B1898">
            <v>2001769231500</v>
          </cell>
          <cell r="E1898">
            <v>504</v>
          </cell>
          <cell r="H1898">
            <v>75.056603773584897</v>
          </cell>
          <cell r="I1898">
            <v>504</v>
          </cell>
          <cell r="J1898">
            <v>75.056603773584897</v>
          </cell>
          <cell r="L1898">
            <v>0</v>
          </cell>
          <cell r="M1898">
            <v>0</v>
          </cell>
          <cell r="N1898">
            <v>0.14892183288409702</v>
          </cell>
        </row>
        <row r="1899">
          <cell r="B1899">
            <v>2000470120103</v>
          </cell>
          <cell r="D1899">
            <v>159</v>
          </cell>
          <cell r="G1899">
            <v>74.778865150159206</v>
          </cell>
          <cell r="I1899">
            <v>159</v>
          </cell>
          <cell r="J1899">
            <v>74.778865150159206</v>
          </cell>
          <cell r="L1899">
            <v>0</v>
          </cell>
          <cell r="M1899">
            <v>0.47030732798842267</v>
          </cell>
          <cell r="N1899">
            <v>0</v>
          </cell>
        </row>
        <row r="1900">
          <cell r="B1900" t="str">
            <v>3054969521006R0</v>
          </cell>
          <cell r="D1900">
            <v>5</v>
          </cell>
          <cell r="E1900">
            <v>20</v>
          </cell>
          <cell r="G1900">
            <v>14.327777906654806</v>
          </cell>
          <cell r="H1900">
            <v>60.211053874926165</v>
          </cell>
          <cell r="I1900">
            <v>25</v>
          </cell>
          <cell r="J1900">
            <v>74.538831781580967</v>
          </cell>
          <cell r="L1900">
            <v>0</v>
          </cell>
          <cell r="M1900">
            <v>2.8655555813309612</v>
          </cell>
          <cell r="N1900">
            <v>3.0105526937463081</v>
          </cell>
        </row>
        <row r="1901">
          <cell r="B1901">
            <v>2001669231100</v>
          </cell>
          <cell r="C1901">
            <v>466</v>
          </cell>
          <cell r="F1901">
            <v>74.437727618119681</v>
          </cell>
          <cell r="I1901">
            <v>466</v>
          </cell>
          <cell r="J1901">
            <v>74.437727618119681</v>
          </cell>
          <cell r="L1901">
            <v>0.1597376129144199</v>
          </cell>
          <cell r="M1901">
            <v>0</v>
          </cell>
          <cell r="N1901">
            <v>0</v>
          </cell>
        </row>
        <row r="1902">
          <cell r="B1902" t="str">
            <v>3047368911105R0</v>
          </cell>
          <cell r="D1902">
            <v>20</v>
          </cell>
          <cell r="G1902">
            <v>73.559889586902713</v>
          </cell>
          <cell r="I1902">
            <v>20</v>
          </cell>
          <cell r="J1902">
            <v>73.559889586902713</v>
          </cell>
          <cell r="L1902">
            <v>0</v>
          </cell>
          <cell r="M1902">
            <v>3.6779944793451356</v>
          </cell>
          <cell r="N1902">
            <v>0</v>
          </cell>
        </row>
        <row r="1903">
          <cell r="B1903" t="str">
            <v>30473564822D9</v>
          </cell>
          <cell r="C1903">
            <v>20</v>
          </cell>
          <cell r="F1903">
            <v>73.12251063687107</v>
          </cell>
          <cell r="I1903">
            <v>20</v>
          </cell>
          <cell r="J1903">
            <v>73.12251063687107</v>
          </cell>
          <cell r="L1903">
            <v>3.6561255318435535</v>
          </cell>
          <cell r="M1903">
            <v>0</v>
          </cell>
          <cell r="N1903">
            <v>0</v>
          </cell>
        </row>
        <row r="1904">
          <cell r="B1904">
            <v>2071170159100</v>
          </cell>
          <cell r="D1904">
            <v>8</v>
          </cell>
          <cell r="G1904">
            <v>72.644929761690534</v>
          </cell>
          <cell r="I1904">
            <v>8</v>
          </cell>
          <cell r="J1904">
            <v>72.644929761690534</v>
          </cell>
          <cell r="L1904">
            <v>0</v>
          </cell>
          <cell r="M1904">
            <v>9.0806162202113168</v>
          </cell>
          <cell r="N1904">
            <v>0</v>
          </cell>
        </row>
        <row r="1905">
          <cell r="B1905" t="str">
            <v>30549709291P0</v>
          </cell>
          <cell r="D1905">
            <v>10</v>
          </cell>
          <cell r="G1905">
            <v>72.644203312392904</v>
          </cell>
          <cell r="I1905">
            <v>10</v>
          </cell>
          <cell r="J1905">
            <v>72.644203312392904</v>
          </cell>
          <cell r="L1905">
            <v>0</v>
          </cell>
          <cell r="M1905">
            <v>7.2644203312392905</v>
          </cell>
          <cell r="N1905">
            <v>0</v>
          </cell>
        </row>
        <row r="1906">
          <cell r="B1906">
            <v>2001169231601</v>
          </cell>
          <cell r="E1906">
            <v>346</v>
          </cell>
          <cell r="H1906">
            <v>72.289285714285711</v>
          </cell>
          <cell r="I1906">
            <v>346</v>
          </cell>
          <cell r="J1906">
            <v>72.289285714285711</v>
          </cell>
          <cell r="L1906">
            <v>0</v>
          </cell>
          <cell r="M1906">
            <v>0</v>
          </cell>
          <cell r="N1906">
            <v>0.20892857142857141</v>
          </cell>
        </row>
        <row r="1907">
          <cell r="B1907" t="str">
            <v>30473402000D2</v>
          </cell>
          <cell r="E1907">
            <v>100</v>
          </cell>
          <cell r="H1907">
            <v>71.658299319727874</v>
          </cell>
          <cell r="I1907">
            <v>100</v>
          </cell>
          <cell r="J1907">
            <v>71.658299319727874</v>
          </cell>
          <cell r="L1907">
            <v>0</v>
          </cell>
          <cell r="M1907">
            <v>0</v>
          </cell>
          <cell r="N1907">
            <v>0.71658299319727869</v>
          </cell>
        </row>
        <row r="1908">
          <cell r="B1908" t="str">
            <v>3047368871107R0</v>
          </cell>
          <cell r="C1908">
            <v>20</v>
          </cell>
          <cell r="F1908">
            <v>71.369726114035771</v>
          </cell>
          <cell r="I1908">
            <v>20</v>
          </cell>
          <cell r="J1908">
            <v>71.369726114035771</v>
          </cell>
          <cell r="L1908">
            <v>3.5684863057017884</v>
          </cell>
          <cell r="M1908">
            <v>0</v>
          </cell>
          <cell r="N1908">
            <v>0</v>
          </cell>
        </row>
        <row r="1909">
          <cell r="B1909">
            <v>3056063940076</v>
          </cell>
          <cell r="C1909">
            <v>50</v>
          </cell>
          <cell r="D1909">
            <v>50</v>
          </cell>
          <cell r="F1909">
            <v>31.819939522924638</v>
          </cell>
          <cell r="G1909">
            <v>39.215686274509807</v>
          </cell>
          <cell r="I1909">
            <v>100</v>
          </cell>
          <cell r="J1909">
            <v>71.035625797434449</v>
          </cell>
          <cell r="L1909">
            <v>0.63639879045849279</v>
          </cell>
          <cell r="M1909">
            <v>0.78431372549019618</v>
          </cell>
          <cell r="N1909">
            <v>0</v>
          </cell>
        </row>
        <row r="1910">
          <cell r="B1910" t="str">
            <v>305496793030F</v>
          </cell>
          <cell r="D1910">
            <v>7</v>
          </cell>
          <cell r="G1910">
            <v>70.306491528650284</v>
          </cell>
          <cell r="I1910">
            <v>7</v>
          </cell>
          <cell r="J1910">
            <v>70.306491528650284</v>
          </cell>
          <cell r="L1910">
            <v>0</v>
          </cell>
          <cell r="M1910">
            <v>10.043784504092898</v>
          </cell>
          <cell r="N1910">
            <v>0</v>
          </cell>
        </row>
        <row r="1911">
          <cell r="B1911" t="str">
            <v>30549699202P2</v>
          </cell>
          <cell r="C1911">
            <v>60</v>
          </cell>
          <cell r="F1911">
            <v>69.362361367634378</v>
          </cell>
          <cell r="I1911">
            <v>60</v>
          </cell>
          <cell r="J1911">
            <v>69.362361367634378</v>
          </cell>
          <cell r="L1911">
            <v>1.1560393561272397</v>
          </cell>
          <cell r="M1911">
            <v>0</v>
          </cell>
          <cell r="N1911">
            <v>0</v>
          </cell>
        </row>
        <row r="1912">
          <cell r="B1912" t="str">
            <v>20001702801P1</v>
          </cell>
          <cell r="E1912">
            <v>168</v>
          </cell>
          <cell r="H1912">
            <v>69.263999999999996</v>
          </cell>
          <cell r="I1912">
            <v>168</v>
          </cell>
          <cell r="J1912">
            <v>69.263999999999996</v>
          </cell>
          <cell r="L1912">
            <v>0</v>
          </cell>
          <cell r="M1912">
            <v>0</v>
          </cell>
          <cell r="N1912">
            <v>0.41228571428571426</v>
          </cell>
        </row>
        <row r="1913">
          <cell r="B1913">
            <v>3047357910001</v>
          </cell>
          <cell r="C1913">
            <v>40</v>
          </cell>
          <cell r="F1913">
            <v>68.852764481103108</v>
          </cell>
          <cell r="I1913">
            <v>40</v>
          </cell>
          <cell r="J1913">
            <v>68.852764481103108</v>
          </cell>
          <cell r="L1913">
            <v>1.7213191120275777</v>
          </cell>
          <cell r="M1913">
            <v>0</v>
          </cell>
          <cell r="N1913">
            <v>0</v>
          </cell>
        </row>
        <row r="1914">
          <cell r="B1914">
            <v>2003568002001</v>
          </cell>
          <cell r="D1914">
            <v>549</v>
          </cell>
          <cell r="G1914">
            <v>68.78274836431973</v>
          </cell>
          <cell r="I1914">
            <v>549</v>
          </cell>
          <cell r="J1914">
            <v>68.78274836431973</v>
          </cell>
          <cell r="L1914">
            <v>0</v>
          </cell>
          <cell r="M1914">
            <v>0.12528733763992664</v>
          </cell>
          <cell r="N1914">
            <v>0</v>
          </cell>
        </row>
        <row r="1915">
          <cell r="B1915" t="str">
            <v>10GRRHEO36100</v>
          </cell>
          <cell r="C1915">
            <v>18000</v>
          </cell>
          <cell r="E1915">
            <v>18</v>
          </cell>
          <cell r="F1915">
            <v>66.901334940097442</v>
          </cell>
          <cell r="H1915">
            <v>1.504285714285714</v>
          </cell>
          <cell r="I1915">
            <v>18018</v>
          </cell>
          <cell r="J1915">
            <v>68.405620654383156</v>
          </cell>
          <cell r="L1915">
            <v>3.7167408300054134E-3</v>
          </cell>
          <cell r="M1915">
            <v>0</v>
          </cell>
          <cell r="N1915">
            <v>8.357142857142856E-2</v>
          </cell>
        </row>
        <row r="1916">
          <cell r="B1916">
            <v>3054969610406</v>
          </cell>
          <cell r="E1916">
            <v>39</v>
          </cell>
          <cell r="H1916">
            <v>66.670175618478908</v>
          </cell>
          <cell r="I1916">
            <v>39</v>
          </cell>
          <cell r="J1916">
            <v>66.670175618478908</v>
          </cell>
          <cell r="L1916">
            <v>0</v>
          </cell>
          <cell r="M1916">
            <v>0</v>
          </cell>
          <cell r="N1916">
            <v>1.7094916825251001</v>
          </cell>
        </row>
        <row r="1917">
          <cell r="B1917">
            <v>3054969610306</v>
          </cell>
          <cell r="E1917">
            <v>39</v>
          </cell>
          <cell r="H1917">
            <v>66.670175618478908</v>
          </cell>
          <cell r="I1917">
            <v>39</v>
          </cell>
          <cell r="J1917">
            <v>66.670175618478908</v>
          </cell>
          <cell r="L1917">
            <v>0</v>
          </cell>
          <cell r="M1917">
            <v>0</v>
          </cell>
          <cell r="N1917">
            <v>1.7094916825251001</v>
          </cell>
        </row>
        <row r="1918">
          <cell r="B1918" t="str">
            <v>3054968980006R0</v>
          </cell>
          <cell r="E1918">
            <v>43</v>
          </cell>
          <cell r="H1918">
            <v>65.274517548176817</v>
          </cell>
          <cell r="I1918">
            <v>43</v>
          </cell>
          <cell r="J1918">
            <v>65.274517548176817</v>
          </cell>
          <cell r="L1918">
            <v>0</v>
          </cell>
          <cell r="M1918">
            <v>0</v>
          </cell>
          <cell r="N1918">
            <v>1.5180120360041121</v>
          </cell>
        </row>
        <row r="1919">
          <cell r="B1919">
            <v>3054967362204</v>
          </cell>
          <cell r="D1919">
            <v>36</v>
          </cell>
          <cell r="G1919">
            <v>64.694460308395193</v>
          </cell>
          <cell r="I1919">
            <v>36</v>
          </cell>
          <cell r="J1919">
            <v>64.694460308395193</v>
          </cell>
          <cell r="L1919">
            <v>0</v>
          </cell>
          <cell r="M1919">
            <v>1.7970683418998665</v>
          </cell>
          <cell r="N1919">
            <v>0</v>
          </cell>
        </row>
        <row r="1920">
          <cell r="B1920">
            <v>2070070161404</v>
          </cell>
          <cell r="D1920">
            <v>100</v>
          </cell>
          <cell r="G1920">
            <v>64.583741211484082</v>
          </cell>
          <cell r="I1920">
            <v>100</v>
          </cell>
          <cell r="J1920">
            <v>64.583741211484082</v>
          </cell>
          <cell r="L1920">
            <v>0</v>
          </cell>
          <cell r="M1920">
            <v>0.6458374121148408</v>
          </cell>
          <cell r="N1920">
            <v>0</v>
          </cell>
        </row>
        <row r="1921">
          <cell r="B1921" t="str">
            <v>30473562933D9</v>
          </cell>
          <cell r="C1921">
            <v>20</v>
          </cell>
          <cell r="F1921">
            <v>63.81430079006671</v>
          </cell>
          <cell r="I1921">
            <v>20</v>
          </cell>
          <cell r="J1921">
            <v>63.81430079006671</v>
          </cell>
          <cell r="L1921">
            <v>3.1907150395033357</v>
          </cell>
          <cell r="M1921">
            <v>0</v>
          </cell>
          <cell r="N1921">
            <v>0</v>
          </cell>
        </row>
        <row r="1922">
          <cell r="B1922" t="str">
            <v>30620702812P7</v>
          </cell>
          <cell r="E1922">
            <v>4</v>
          </cell>
          <cell r="H1922">
            <v>63.773728571428578</v>
          </cell>
          <cell r="I1922">
            <v>4</v>
          </cell>
          <cell r="J1922">
            <v>63.773728571428578</v>
          </cell>
          <cell r="L1922">
            <v>0</v>
          </cell>
          <cell r="M1922">
            <v>0</v>
          </cell>
          <cell r="N1922">
            <v>15.943432142857144</v>
          </cell>
        </row>
        <row r="1923">
          <cell r="B1923" t="str">
            <v>3011070310102R0</v>
          </cell>
          <cell r="E1923">
            <v>50</v>
          </cell>
          <cell r="H1923">
            <v>62.874067633484252</v>
          </cell>
          <cell r="I1923">
            <v>50</v>
          </cell>
          <cell r="J1923">
            <v>62.874067633484252</v>
          </cell>
          <cell r="L1923">
            <v>0</v>
          </cell>
          <cell r="M1923">
            <v>0</v>
          </cell>
          <cell r="N1923">
            <v>1.2574813526696851</v>
          </cell>
        </row>
        <row r="1924">
          <cell r="B1924" t="str">
            <v>3011070310202R0</v>
          </cell>
          <cell r="E1924">
            <v>50</v>
          </cell>
          <cell r="H1924">
            <v>62.870335433208645</v>
          </cell>
          <cell r="I1924">
            <v>50</v>
          </cell>
          <cell r="J1924">
            <v>62.870335433208645</v>
          </cell>
          <cell r="L1924">
            <v>0</v>
          </cell>
          <cell r="M1924">
            <v>0</v>
          </cell>
          <cell r="N1924">
            <v>1.2574067086641729</v>
          </cell>
        </row>
        <row r="1925">
          <cell r="B1925">
            <v>2001569231502</v>
          </cell>
          <cell r="E1925">
            <v>448</v>
          </cell>
          <cell r="H1925">
            <v>62.792452830188665</v>
          </cell>
          <cell r="I1925">
            <v>448</v>
          </cell>
          <cell r="J1925">
            <v>62.792452830188665</v>
          </cell>
          <cell r="L1925">
            <v>0</v>
          </cell>
          <cell r="M1925">
            <v>0</v>
          </cell>
          <cell r="N1925">
            <v>0.14016172506738542</v>
          </cell>
        </row>
        <row r="1926">
          <cell r="B1926" t="str">
            <v>305496762030L</v>
          </cell>
          <cell r="D1926">
            <v>12</v>
          </cell>
          <cell r="G1926">
            <v>62.684180468303829</v>
          </cell>
          <cell r="I1926">
            <v>12</v>
          </cell>
          <cell r="J1926">
            <v>62.684180468303829</v>
          </cell>
          <cell r="L1926">
            <v>0</v>
          </cell>
          <cell r="M1926">
            <v>5.2236817056919858</v>
          </cell>
          <cell r="N1926">
            <v>0</v>
          </cell>
        </row>
        <row r="1927">
          <cell r="B1927">
            <v>2003468002001</v>
          </cell>
          <cell r="D1927">
            <v>489</v>
          </cell>
          <cell r="G1927">
            <v>61.938110529020761</v>
          </cell>
          <cell r="I1927">
            <v>489</v>
          </cell>
          <cell r="J1927">
            <v>61.938110529020761</v>
          </cell>
          <cell r="L1927">
            <v>0</v>
          </cell>
          <cell r="M1927">
            <v>0.12666280271783387</v>
          </cell>
          <cell r="N1927">
            <v>0</v>
          </cell>
        </row>
        <row r="1928">
          <cell r="B1928">
            <v>2001169231502</v>
          </cell>
          <cell r="E1928">
            <v>296</v>
          </cell>
          <cell r="H1928">
            <v>61.842857142857135</v>
          </cell>
          <cell r="I1928">
            <v>296</v>
          </cell>
          <cell r="J1928">
            <v>61.842857142857135</v>
          </cell>
          <cell r="L1928">
            <v>0</v>
          </cell>
          <cell r="M1928">
            <v>0</v>
          </cell>
          <cell r="N1928">
            <v>0.20892857142857141</v>
          </cell>
        </row>
        <row r="1929">
          <cell r="B1929">
            <v>3047352280001</v>
          </cell>
          <cell r="C1929">
            <v>30</v>
          </cell>
          <cell r="E1929">
            <v>4</v>
          </cell>
          <cell r="F1929">
            <v>61.110299128201376</v>
          </cell>
          <cell r="H1929">
            <v>0.63142857142857145</v>
          </cell>
          <cell r="I1929">
            <v>34</v>
          </cell>
          <cell r="J1929">
            <v>61.741727699629948</v>
          </cell>
          <cell r="L1929">
            <v>2.037009970940046</v>
          </cell>
          <cell r="M1929">
            <v>0</v>
          </cell>
          <cell r="N1929">
            <v>0.15785714285714286</v>
          </cell>
        </row>
        <row r="1930">
          <cell r="B1930" t="str">
            <v>30473564833D9</v>
          </cell>
          <cell r="C1930">
            <v>20</v>
          </cell>
          <cell r="F1930">
            <v>61.2563331515668</v>
          </cell>
          <cell r="I1930">
            <v>20</v>
          </cell>
          <cell r="J1930">
            <v>61.2563331515668</v>
          </cell>
          <cell r="L1930">
            <v>3.06281665757834</v>
          </cell>
          <cell r="M1930">
            <v>0</v>
          </cell>
          <cell r="N1930">
            <v>0</v>
          </cell>
        </row>
        <row r="1931">
          <cell r="B1931" t="str">
            <v>30560701528P3</v>
          </cell>
          <cell r="C1931">
            <v>25</v>
          </cell>
          <cell r="F1931">
            <v>61.141598548338429</v>
          </cell>
          <cell r="I1931">
            <v>25</v>
          </cell>
          <cell r="J1931">
            <v>61.141598548338429</v>
          </cell>
          <cell r="L1931">
            <v>2.4456639419335371</v>
          </cell>
          <cell r="M1931">
            <v>0</v>
          </cell>
          <cell r="N1931">
            <v>0</v>
          </cell>
        </row>
        <row r="1932">
          <cell r="B1932" t="str">
            <v>3054969910103R0</v>
          </cell>
          <cell r="D1932">
            <v>10</v>
          </cell>
          <cell r="E1932">
            <v>40</v>
          </cell>
          <cell r="G1932">
            <v>11.562154959071007</v>
          </cell>
          <cell r="H1932">
            <v>48.588799999999999</v>
          </cell>
          <cell r="I1932">
            <v>50</v>
          </cell>
          <cell r="J1932">
            <v>60.150954959071008</v>
          </cell>
          <cell r="L1932">
            <v>0</v>
          </cell>
          <cell r="M1932">
            <v>1.1562154959071007</v>
          </cell>
          <cell r="N1932">
            <v>1.21472</v>
          </cell>
        </row>
        <row r="1933">
          <cell r="B1933" t="str">
            <v>30560701602P1</v>
          </cell>
          <cell r="C1933">
            <v>13</v>
          </cell>
          <cell r="F1933">
            <v>60.031407667017838</v>
          </cell>
          <cell r="I1933">
            <v>13</v>
          </cell>
          <cell r="J1933">
            <v>60.031407667017838</v>
          </cell>
          <cell r="L1933">
            <v>4.6178005897706029</v>
          </cell>
          <cell r="M1933">
            <v>0</v>
          </cell>
          <cell r="N1933">
            <v>0</v>
          </cell>
        </row>
        <row r="1934">
          <cell r="B1934">
            <v>2090067650000</v>
          </cell>
          <cell r="C1934">
            <v>170</v>
          </cell>
          <cell r="F1934">
            <v>59.850598505985054</v>
          </cell>
          <cell r="I1934">
            <v>170</v>
          </cell>
          <cell r="J1934">
            <v>59.850598505985054</v>
          </cell>
          <cell r="L1934">
            <v>0.35206234415285326</v>
          </cell>
          <cell r="M1934">
            <v>0</v>
          </cell>
          <cell r="N1934">
            <v>0</v>
          </cell>
        </row>
        <row r="1935">
          <cell r="B1935" t="str">
            <v>3054968715302R0</v>
          </cell>
          <cell r="E1935">
            <v>7</v>
          </cell>
          <cell r="H1935">
            <v>59.81658340989128</v>
          </cell>
          <cell r="I1935">
            <v>7</v>
          </cell>
          <cell r="J1935">
            <v>59.81658340989128</v>
          </cell>
          <cell r="L1935">
            <v>0</v>
          </cell>
          <cell r="M1935">
            <v>0</v>
          </cell>
          <cell r="N1935">
            <v>8.5452262014130405</v>
          </cell>
        </row>
        <row r="1936">
          <cell r="B1936">
            <v>2005067690077</v>
          </cell>
          <cell r="C1936">
            <v>22</v>
          </cell>
          <cell r="F1936">
            <v>59.696772883378109</v>
          </cell>
          <cell r="I1936">
            <v>22</v>
          </cell>
          <cell r="J1936">
            <v>59.696772883378109</v>
          </cell>
          <cell r="L1936">
            <v>2.7134896765171868</v>
          </cell>
          <cell r="M1936">
            <v>0</v>
          </cell>
          <cell r="N1936">
            <v>0</v>
          </cell>
        </row>
        <row r="1937">
          <cell r="B1937">
            <v>2001169231501</v>
          </cell>
          <cell r="C1937">
            <v>27</v>
          </cell>
          <cell r="E1937">
            <v>272</v>
          </cell>
          <cell r="F1937">
            <v>2.6396072647045705</v>
          </cell>
          <cell r="H1937">
            <v>56.828571428571422</v>
          </cell>
          <cell r="I1937">
            <v>299</v>
          </cell>
          <cell r="J1937">
            <v>59.468178693275995</v>
          </cell>
          <cell r="L1937">
            <v>9.7763232026095201E-2</v>
          </cell>
          <cell r="M1937">
            <v>0</v>
          </cell>
          <cell r="N1937">
            <v>0.20892857142857141</v>
          </cell>
        </row>
        <row r="1938">
          <cell r="B1938" t="str">
            <v>3054968710B02</v>
          </cell>
          <cell r="C1938">
            <v>16</v>
          </cell>
          <cell r="F1938">
            <v>58.953401428002635</v>
          </cell>
          <cell r="I1938">
            <v>16</v>
          </cell>
          <cell r="J1938">
            <v>58.953401428002635</v>
          </cell>
          <cell r="L1938">
            <v>3.6845875892501647</v>
          </cell>
          <cell r="M1938">
            <v>0</v>
          </cell>
          <cell r="N1938">
            <v>0</v>
          </cell>
        </row>
        <row r="1939">
          <cell r="B1939">
            <v>3054968711702</v>
          </cell>
          <cell r="C1939">
            <v>14</v>
          </cell>
          <cell r="F1939">
            <v>58.29017566193761</v>
          </cell>
          <cell r="I1939">
            <v>14</v>
          </cell>
          <cell r="J1939">
            <v>58.29017566193761</v>
          </cell>
          <cell r="L1939">
            <v>4.1635839758526867</v>
          </cell>
          <cell r="M1939">
            <v>0</v>
          </cell>
          <cell r="N1939">
            <v>0</v>
          </cell>
        </row>
        <row r="1940">
          <cell r="B1940" t="str">
            <v>30549709190P0</v>
          </cell>
          <cell r="D1940">
            <v>8</v>
          </cell>
          <cell r="G1940">
            <v>58.115362649914324</v>
          </cell>
          <cell r="I1940">
            <v>8</v>
          </cell>
          <cell r="J1940">
            <v>58.115362649914324</v>
          </cell>
          <cell r="L1940">
            <v>0</v>
          </cell>
          <cell r="M1940">
            <v>7.2644203312392905</v>
          </cell>
          <cell r="N1940">
            <v>0</v>
          </cell>
        </row>
        <row r="1941">
          <cell r="B1941" t="str">
            <v>30560701510P2</v>
          </cell>
          <cell r="C1941">
            <v>11</v>
          </cell>
          <cell r="F1941">
            <v>57.795722927817515</v>
          </cell>
          <cell r="I1941">
            <v>11</v>
          </cell>
          <cell r="J1941">
            <v>57.795722927817515</v>
          </cell>
          <cell r="L1941">
            <v>5.2541566298015923</v>
          </cell>
          <cell r="M1941">
            <v>0</v>
          </cell>
          <cell r="N1941">
            <v>0</v>
          </cell>
        </row>
        <row r="1942">
          <cell r="B1942" t="str">
            <v>20PRSSQAMDC1471</v>
          </cell>
          <cell r="D1942">
            <v>5000</v>
          </cell>
          <cell r="E1942">
            <v>10000</v>
          </cell>
          <cell r="G1942">
            <v>18.560822387207306</v>
          </cell>
          <cell r="H1942">
            <v>38.999999999999993</v>
          </cell>
          <cell r="I1942">
            <v>15000</v>
          </cell>
          <cell r="J1942">
            <v>57.560822387207295</v>
          </cell>
          <cell r="L1942">
            <v>0</v>
          </cell>
          <cell r="M1942">
            <v>3.7121644774414614E-3</v>
          </cell>
          <cell r="N1942">
            <v>3.8999999999999994E-3</v>
          </cell>
        </row>
        <row r="1943">
          <cell r="B1943" t="str">
            <v>30549707401P1</v>
          </cell>
          <cell r="D1943">
            <v>16</v>
          </cell>
          <cell r="E1943">
            <v>6</v>
          </cell>
          <cell r="G1943">
            <v>40.75675161270452</v>
          </cell>
          <cell r="H1943">
            <v>16.057141216615264</v>
          </cell>
          <cell r="I1943">
            <v>22</v>
          </cell>
          <cell r="J1943">
            <v>56.813892829319784</v>
          </cell>
          <cell r="L1943">
            <v>0</v>
          </cell>
          <cell r="M1943">
            <v>2.5472969757940325</v>
          </cell>
          <cell r="N1943">
            <v>2.6761902027692108</v>
          </cell>
        </row>
        <row r="1944">
          <cell r="B1944" t="str">
            <v>30549706444P0</v>
          </cell>
          <cell r="E1944">
            <v>8</v>
          </cell>
          <cell r="H1944">
            <v>56.761360544217673</v>
          </cell>
          <cell r="I1944">
            <v>8</v>
          </cell>
          <cell r="J1944">
            <v>56.761360544217673</v>
          </cell>
          <cell r="L1944">
            <v>0</v>
          </cell>
          <cell r="M1944">
            <v>0</v>
          </cell>
          <cell r="N1944">
            <v>7.0951700680272092</v>
          </cell>
        </row>
        <row r="1945">
          <cell r="B1945" t="str">
            <v>30549707402P2</v>
          </cell>
          <cell r="E1945">
            <v>22</v>
          </cell>
          <cell r="H1945">
            <v>56.474669980532397</v>
          </cell>
          <cell r="I1945">
            <v>22</v>
          </cell>
          <cell r="J1945">
            <v>56.474669980532397</v>
          </cell>
          <cell r="L1945">
            <v>0</v>
          </cell>
          <cell r="M1945">
            <v>0</v>
          </cell>
          <cell r="N1945">
            <v>2.5670304536605637</v>
          </cell>
        </row>
        <row r="1946">
          <cell r="B1946" t="str">
            <v>3011068310195R0</v>
          </cell>
          <cell r="E1946">
            <v>1100</v>
          </cell>
          <cell r="H1946">
            <v>56.227210884353731</v>
          </cell>
          <cell r="I1946">
            <v>1100</v>
          </cell>
          <cell r="J1946">
            <v>56.227210884353731</v>
          </cell>
          <cell r="L1946">
            <v>0</v>
          </cell>
          <cell r="M1946">
            <v>0</v>
          </cell>
          <cell r="N1946">
            <v>5.1115646258503393E-2</v>
          </cell>
        </row>
        <row r="1947">
          <cell r="B1947" t="str">
            <v>3054969920206R0</v>
          </cell>
          <cell r="D1947">
            <v>25</v>
          </cell>
          <cell r="G1947">
            <v>55.777650866171712</v>
          </cell>
          <cell r="I1947">
            <v>25</v>
          </cell>
          <cell r="J1947">
            <v>55.777650866171712</v>
          </cell>
          <cell r="L1947">
            <v>0</v>
          </cell>
          <cell r="M1947">
            <v>2.2311060346468685</v>
          </cell>
          <cell r="N1947">
            <v>0</v>
          </cell>
        </row>
        <row r="1948">
          <cell r="B1948" t="str">
            <v>3054968710A02</v>
          </cell>
          <cell r="C1948">
            <v>16</v>
          </cell>
          <cell r="F1948">
            <v>53.647595299482404</v>
          </cell>
          <cell r="I1948">
            <v>16</v>
          </cell>
          <cell r="J1948">
            <v>53.647595299482404</v>
          </cell>
          <cell r="L1948">
            <v>3.3529747062176503</v>
          </cell>
          <cell r="M1948">
            <v>0</v>
          </cell>
          <cell r="N1948">
            <v>0</v>
          </cell>
        </row>
        <row r="1949">
          <cell r="B1949">
            <v>2000869301406</v>
          </cell>
          <cell r="C1949">
            <v>181</v>
          </cell>
          <cell r="F1949">
            <v>53.519192184152693</v>
          </cell>
          <cell r="I1949">
            <v>181</v>
          </cell>
          <cell r="J1949">
            <v>53.519192184152693</v>
          </cell>
          <cell r="L1949">
            <v>0.29568614466382703</v>
          </cell>
          <cell r="M1949">
            <v>0</v>
          </cell>
          <cell r="N1949">
            <v>0</v>
          </cell>
        </row>
        <row r="1950">
          <cell r="B1950">
            <v>2001769231501</v>
          </cell>
          <cell r="E1950">
            <v>359</v>
          </cell>
          <cell r="H1950">
            <v>53.462938005390832</v>
          </cell>
          <cell r="I1950">
            <v>359</v>
          </cell>
          <cell r="J1950">
            <v>53.462938005390832</v>
          </cell>
          <cell r="L1950">
            <v>0</v>
          </cell>
          <cell r="M1950">
            <v>0</v>
          </cell>
          <cell r="N1950">
            <v>0.14892183288409702</v>
          </cell>
        </row>
        <row r="1951">
          <cell r="B1951" t="str">
            <v>3054969441108R0</v>
          </cell>
          <cell r="E1951">
            <v>30</v>
          </cell>
          <cell r="H1951">
            <v>52.667104140691649</v>
          </cell>
          <cell r="I1951">
            <v>30</v>
          </cell>
          <cell r="J1951">
            <v>52.667104140691649</v>
          </cell>
          <cell r="L1951">
            <v>0</v>
          </cell>
          <cell r="M1951">
            <v>0</v>
          </cell>
          <cell r="N1951">
            <v>1.7555701380230551</v>
          </cell>
        </row>
        <row r="1952">
          <cell r="B1952" t="str">
            <v>3054969443308R0</v>
          </cell>
          <cell r="E1952">
            <v>30</v>
          </cell>
          <cell r="H1952">
            <v>52.667104140691649</v>
          </cell>
          <cell r="I1952">
            <v>30</v>
          </cell>
          <cell r="J1952">
            <v>52.667104140691649</v>
          </cell>
          <cell r="L1952">
            <v>0</v>
          </cell>
          <cell r="M1952">
            <v>0</v>
          </cell>
          <cell r="N1952">
            <v>1.7555701380230551</v>
          </cell>
        </row>
        <row r="1953">
          <cell r="B1953" t="str">
            <v>3047368901105R0</v>
          </cell>
          <cell r="C1953">
            <v>20</v>
          </cell>
          <cell r="F1953">
            <v>52.441452162058148</v>
          </cell>
          <cell r="I1953">
            <v>20</v>
          </cell>
          <cell r="J1953">
            <v>52.441452162058148</v>
          </cell>
          <cell r="L1953">
            <v>2.6220726081029073</v>
          </cell>
          <cell r="M1953">
            <v>0</v>
          </cell>
          <cell r="N1953">
            <v>0</v>
          </cell>
        </row>
        <row r="1954">
          <cell r="B1954" t="str">
            <v>3011068771807R0</v>
          </cell>
          <cell r="D1954">
            <v>12</v>
          </cell>
          <cell r="G1954">
            <v>52.312964020559683</v>
          </cell>
          <cell r="I1954">
            <v>12</v>
          </cell>
          <cell r="J1954">
            <v>52.312964020559683</v>
          </cell>
          <cell r="L1954">
            <v>0</v>
          </cell>
          <cell r="M1954">
            <v>4.3594136683799736</v>
          </cell>
          <cell r="N1954">
            <v>0</v>
          </cell>
        </row>
        <row r="1955">
          <cell r="B1955" t="str">
            <v>30549700501P2</v>
          </cell>
          <cell r="C1955">
            <v>13</v>
          </cell>
          <cell r="F1955">
            <v>52.307713077130764</v>
          </cell>
          <cell r="I1955">
            <v>13</v>
          </cell>
          <cell r="J1955">
            <v>52.307713077130764</v>
          </cell>
          <cell r="L1955">
            <v>4.0236702367023662</v>
          </cell>
          <cell r="M1955">
            <v>0</v>
          </cell>
          <cell r="N1955">
            <v>0</v>
          </cell>
        </row>
        <row r="1956">
          <cell r="B1956" t="str">
            <v>3054968710902R0</v>
          </cell>
          <cell r="C1956">
            <v>14</v>
          </cell>
          <cell r="D1956">
            <v>18</v>
          </cell>
          <cell r="F1956">
            <v>52.29350936043295</v>
          </cell>
          <cell r="G1956">
            <v>0</v>
          </cell>
          <cell r="I1956">
            <v>32</v>
          </cell>
          <cell r="J1956">
            <v>52.29350936043295</v>
          </cell>
          <cell r="L1956">
            <v>3.7352506686023537</v>
          </cell>
          <cell r="M1956">
            <v>0</v>
          </cell>
          <cell r="N1956">
            <v>0</v>
          </cell>
        </row>
        <row r="1957">
          <cell r="B1957">
            <v>2001369231502</v>
          </cell>
          <cell r="E1957">
            <v>248</v>
          </cell>
          <cell r="H1957">
            <v>51.81428571428571</v>
          </cell>
          <cell r="I1957">
            <v>248</v>
          </cell>
          <cell r="J1957">
            <v>51.81428571428571</v>
          </cell>
          <cell r="L1957">
            <v>0</v>
          </cell>
          <cell r="M1957">
            <v>0</v>
          </cell>
          <cell r="N1957">
            <v>0.20892857142857141</v>
          </cell>
        </row>
        <row r="1958">
          <cell r="B1958" t="str">
            <v>3054967392209R0</v>
          </cell>
          <cell r="E1958">
            <v>20</v>
          </cell>
          <cell r="H1958">
            <v>51.543676312968898</v>
          </cell>
          <cell r="I1958">
            <v>20</v>
          </cell>
          <cell r="J1958">
            <v>51.543676312968898</v>
          </cell>
          <cell r="L1958">
            <v>0</v>
          </cell>
          <cell r="M1958">
            <v>0</v>
          </cell>
          <cell r="N1958">
            <v>2.577183815648445</v>
          </cell>
        </row>
        <row r="1959">
          <cell r="B1959" t="str">
            <v>30549705005P3</v>
          </cell>
          <cell r="C1959">
            <v>9</v>
          </cell>
          <cell r="F1959">
            <v>51.327453318650839</v>
          </cell>
          <cell r="I1959">
            <v>9</v>
          </cell>
          <cell r="J1959">
            <v>51.327453318650839</v>
          </cell>
          <cell r="L1959">
            <v>5.7030503687389817</v>
          </cell>
          <cell r="M1959">
            <v>0</v>
          </cell>
          <cell r="N1959">
            <v>0</v>
          </cell>
        </row>
        <row r="1960">
          <cell r="B1960" t="str">
            <v>3047369062206R0</v>
          </cell>
          <cell r="C1960">
            <v>20</v>
          </cell>
          <cell r="F1960">
            <v>50.59738456867926</v>
          </cell>
          <cell r="I1960">
            <v>20</v>
          </cell>
          <cell r="J1960">
            <v>50.59738456867926</v>
          </cell>
          <cell r="L1960">
            <v>2.529869228433963</v>
          </cell>
          <cell r="M1960">
            <v>0</v>
          </cell>
          <cell r="N1960">
            <v>0</v>
          </cell>
        </row>
        <row r="1961">
          <cell r="B1961">
            <v>3054968713602</v>
          </cell>
          <cell r="C1961">
            <v>4</v>
          </cell>
          <cell r="F1961">
            <v>50.534118786566012</v>
          </cell>
          <cell r="I1961">
            <v>4</v>
          </cell>
          <cell r="J1961">
            <v>50.534118786566012</v>
          </cell>
          <cell r="L1961">
            <v>12.633529696641503</v>
          </cell>
          <cell r="M1961">
            <v>0</v>
          </cell>
          <cell r="N1961">
            <v>0</v>
          </cell>
        </row>
        <row r="1962">
          <cell r="B1962" t="str">
            <v>20PCCQECCBE1003</v>
          </cell>
          <cell r="E1962">
            <v>45000</v>
          </cell>
          <cell r="H1962">
            <v>49.544958658704644</v>
          </cell>
          <cell r="I1962">
            <v>45000</v>
          </cell>
          <cell r="J1962">
            <v>49.544958658704644</v>
          </cell>
          <cell r="L1962">
            <v>0</v>
          </cell>
          <cell r="M1962">
            <v>0</v>
          </cell>
          <cell r="N1962">
            <v>1.1009990813045476E-3</v>
          </cell>
        </row>
        <row r="1963">
          <cell r="B1963">
            <v>2000268091103</v>
          </cell>
          <cell r="D1963">
            <v>38</v>
          </cell>
          <cell r="G1963">
            <v>49.480791781076015</v>
          </cell>
          <cell r="I1963">
            <v>38</v>
          </cell>
          <cell r="J1963">
            <v>49.480791781076015</v>
          </cell>
          <cell r="L1963">
            <v>0</v>
          </cell>
          <cell r="M1963">
            <v>1.3021260995020003</v>
          </cell>
          <cell r="N1963">
            <v>0</v>
          </cell>
        </row>
        <row r="1964">
          <cell r="B1964" t="str">
            <v>30620692600P3</v>
          </cell>
          <cell r="C1964">
            <v>587</v>
          </cell>
          <cell r="F1964">
            <v>49.204903813744025</v>
          </cell>
          <cell r="I1964">
            <v>587</v>
          </cell>
          <cell r="J1964">
            <v>49.204903813744025</v>
          </cell>
          <cell r="L1964">
            <v>8.3824367655441268E-2</v>
          </cell>
          <cell r="M1964">
            <v>0</v>
          </cell>
          <cell r="N1964">
            <v>0</v>
          </cell>
        </row>
        <row r="1965">
          <cell r="B1965" t="str">
            <v>3054970371005R0</v>
          </cell>
          <cell r="C1965">
            <v>11</v>
          </cell>
          <cell r="D1965">
            <v>168</v>
          </cell>
          <cell r="F1965">
            <v>48.636556178102182</v>
          </cell>
          <cell r="G1965">
            <v>0</v>
          </cell>
          <cell r="I1965">
            <v>179</v>
          </cell>
          <cell r="J1965">
            <v>48.636556178102182</v>
          </cell>
          <cell r="L1965">
            <v>4.4215051071001987</v>
          </cell>
          <cell r="M1965">
            <v>0</v>
          </cell>
          <cell r="N1965">
            <v>0</v>
          </cell>
        </row>
        <row r="1966">
          <cell r="B1966" t="str">
            <v>30670704400P0</v>
          </cell>
          <cell r="C1966">
            <v>1</v>
          </cell>
          <cell r="F1966">
            <v>48.549607657841285</v>
          </cell>
          <cell r="I1966">
            <v>1</v>
          </cell>
          <cell r="J1966">
            <v>48.549607657841285</v>
          </cell>
          <cell r="L1966">
            <v>48.549607657841285</v>
          </cell>
          <cell r="M1966">
            <v>0</v>
          </cell>
          <cell r="N1966">
            <v>0</v>
          </cell>
        </row>
        <row r="1967">
          <cell r="B1967" t="str">
            <v>30549702201P1</v>
          </cell>
          <cell r="C1967">
            <v>21</v>
          </cell>
          <cell r="F1967">
            <v>48.524524054064067</v>
          </cell>
          <cell r="I1967">
            <v>21</v>
          </cell>
          <cell r="J1967">
            <v>48.524524054064067</v>
          </cell>
          <cell r="L1967">
            <v>2.3106916216220985</v>
          </cell>
          <cell r="M1967">
            <v>0</v>
          </cell>
          <cell r="N1967">
            <v>0</v>
          </cell>
        </row>
        <row r="1968">
          <cell r="B1968" t="str">
            <v>30549707307P3</v>
          </cell>
          <cell r="E1968">
            <v>5</v>
          </cell>
          <cell r="H1968">
            <v>48.503470399413786</v>
          </cell>
          <cell r="I1968">
            <v>5</v>
          </cell>
          <cell r="J1968">
            <v>48.503470399413786</v>
          </cell>
          <cell r="L1968">
            <v>0</v>
          </cell>
          <cell r="M1968">
            <v>0</v>
          </cell>
          <cell r="N1968">
            <v>9.7006940798827568</v>
          </cell>
        </row>
        <row r="1969">
          <cell r="B1969">
            <v>2001769231600</v>
          </cell>
          <cell r="E1969">
            <v>322</v>
          </cell>
          <cell r="H1969">
            <v>47.952830188679229</v>
          </cell>
          <cell r="I1969">
            <v>322</v>
          </cell>
          <cell r="J1969">
            <v>47.952830188679229</v>
          </cell>
          <cell r="L1969">
            <v>0</v>
          </cell>
          <cell r="M1969">
            <v>0</v>
          </cell>
          <cell r="N1969">
            <v>0.14892183288409699</v>
          </cell>
        </row>
        <row r="1970">
          <cell r="B1970" t="str">
            <v>3054968700201R0</v>
          </cell>
          <cell r="E1970">
            <v>20</v>
          </cell>
          <cell r="H1970">
            <v>47.933572303519476</v>
          </cell>
          <cell r="I1970">
            <v>20</v>
          </cell>
          <cell r="J1970">
            <v>47.933572303519476</v>
          </cell>
          <cell r="L1970">
            <v>0</v>
          </cell>
          <cell r="M1970">
            <v>0</v>
          </cell>
          <cell r="N1970">
            <v>2.3966786151759738</v>
          </cell>
        </row>
        <row r="1971">
          <cell r="B1971" t="str">
            <v>3054968700101R0</v>
          </cell>
          <cell r="E1971">
            <v>20</v>
          </cell>
          <cell r="H1971">
            <v>47.933572303519476</v>
          </cell>
          <cell r="I1971">
            <v>20</v>
          </cell>
          <cell r="J1971">
            <v>47.933572303519476</v>
          </cell>
          <cell r="L1971">
            <v>0</v>
          </cell>
          <cell r="M1971">
            <v>0</v>
          </cell>
          <cell r="N1971">
            <v>2.3966786151759738</v>
          </cell>
        </row>
        <row r="1972">
          <cell r="B1972" t="str">
            <v>3054968710702R0</v>
          </cell>
          <cell r="C1972">
            <v>12</v>
          </cell>
          <cell r="F1972">
            <v>47.586448715165879</v>
          </cell>
          <cell r="I1972">
            <v>12</v>
          </cell>
          <cell r="J1972">
            <v>47.586448715165879</v>
          </cell>
          <cell r="L1972">
            <v>3.9655373929304898</v>
          </cell>
          <cell r="M1972">
            <v>0</v>
          </cell>
          <cell r="N1972">
            <v>0</v>
          </cell>
        </row>
        <row r="1973">
          <cell r="B1973">
            <v>2002668970000</v>
          </cell>
          <cell r="D1973">
            <v>711</v>
          </cell>
          <cell r="G1973">
            <v>47.508756069856531</v>
          </cell>
          <cell r="I1973">
            <v>711</v>
          </cell>
          <cell r="J1973">
            <v>47.508756069856531</v>
          </cell>
          <cell r="L1973">
            <v>0</v>
          </cell>
          <cell r="M1973">
            <v>6.6819628790234217E-2</v>
          </cell>
          <cell r="N1973">
            <v>0</v>
          </cell>
        </row>
        <row r="1974">
          <cell r="B1974">
            <v>3047352630001</v>
          </cell>
          <cell r="C1974">
            <v>20</v>
          </cell>
          <cell r="D1974">
            <v>20</v>
          </cell>
          <cell r="E1974">
            <v>20</v>
          </cell>
          <cell r="F1974">
            <v>40.841525577505294</v>
          </cell>
          <cell r="G1974">
            <v>3.0050855293573742</v>
          </cell>
          <cell r="H1974">
            <v>3.1571428571428575</v>
          </cell>
          <cell r="I1974">
            <v>60</v>
          </cell>
          <cell r="J1974">
            <v>47.003753964005526</v>
          </cell>
          <cell r="L1974">
            <v>2.0420762788752649</v>
          </cell>
          <cell r="M1974">
            <v>0.15025427646786871</v>
          </cell>
          <cell r="N1974">
            <v>0.15785714285714286</v>
          </cell>
        </row>
        <row r="1975">
          <cell r="B1975" t="str">
            <v>30560701599P3</v>
          </cell>
          <cell r="C1975">
            <v>37</v>
          </cell>
          <cell r="F1975">
            <v>46.618174358214169</v>
          </cell>
          <cell r="I1975">
            <v>37</v>
          </cell>
          <cell r="J1975">
            <v>46.618174358214169</v>
          </cell>
          <cell r="L1975">
            <v>1.2599506583301128</v>
          </cell>
          <cell r="M1975">
            <v>0</v>
          </cell>
          <cell r="N1975">
            <v>0</v>
          </cell>
        </row>
        <row r="1976">
          <cell r="B1976" t="str">
            <v>3047368780001R0</v>
          </cell>
          <cell r="C1976">
            <v>28</v>
          </cell>
          <cell r="D1976">
            <v>38</v>
          </cell>
          <cell r="E1976">
            <v>36</v>
          </cell>
          <cell r="F1976">
            <v>41.306069169288982</v>
          </cell>
          <cell r="G1976">
            <v>2.6438051052635743</v>
          </cell>
          <cell r="H1976">
            <v>2.6313931360325475</v>
          </cell>
          <cell r="I1976">
            <v>102</v>
          </cell>
          <cell r="J1976">
            <v>46.581267410585106</v>
          </cell>
          <cell r="L1976">
            <v>1.475216756046035</v>
          </cell>
          <cell r="M1976">
            <v>6.9573818559567749E-2</v>
          </cell>
          <cell r="N1976">
            <v>7.3094253778681881E-2</v>
          </cell>
        </row>
        <row r="1977">
          <cell r="B1977" t="str">
            <v>30560701520P5</v>
          </cell>
          <cell r="D1977">
            <v>11</v>
          </cell>
          <cell r="G1977">
            <v>46.320197982105469</v>
          </cell>
          <cell r="I1977">
            <v>11</v>
          </cell>
          <cell r="J1977">
            <v>46.320197982105469</v>
          </cell>
          <cell r="L1977">
            <v>0</v>
          </cell>
          <cell r="M1977">
            <v>4.2109270892823156</v>
          </cell>
          <cell r="N1977">
            <v>0</v>
          </cell>
        </row>
        <row r="1978">
          <cell r="B1978" t="str">
            <v>30560475000D8</v>
          </cell>
          <cell r="C1978">
            <v>20</v>
          </cell>
          <cell r="F1978">
            <v>46.119848551426685</v>
          </cell>
          <cell r="I1978">
            <v>20</v>
          </cell>
          <cell r="J1978">
            <v>46.119848551426685</v>
          </cell>
          <cell r="L1978">
            <v>2.3059924275713342</v>
          </cell>
          <cell r="M1978">
            <v>0</v>
          </cell>
          <cell r="N1978">
            <v>0</v>
          </cell>
        </row>
        <row r="1979">
          <cell r="B1979" t="str">
            <v>3054968002107R0</v>
          </cell>
          <cell r="C1979">
            <v>13</v>
          </cell>
          <cell r="D1979">
            <v>5</v>
          </cell>
          <cell r="F1979">
            <v>45.624405823890172</v>
          </cell>
          <cell r="G1979">
            <v>0</v>
          </cell>
          <cell r="I1979">
            <v>18</v>
          </cell>
          <cell r="J1979">
            <v>45.624405823890172</v>
          </cell>
          <cell r="L1979">
            <v>3.5095696787607826</v>
          </cell>
          <cell r="M1979">
            <v>0</v>
          </cell>
          <cell r="N1979">
            <v>0</v>
          </cell>
        </row>
        <row r="1980">
          <cell r="B1980" t="str">
            <v>3054968982206R0</v>
          </cell>
          <cell r="E1980">
            <v>30</v>
          </cell>
          <cell r="H1980">
            <v>45.540361080123361</v>
          </cell>
          <cell r="I1980">
            <v>30</v>
          </cell>
          <cell r="J1980">
            <v>45.540361080123361</v>
          </cell>
          <cell r="L1980">
            <v>0</v>
          </cell>
          <cell r="M1980">
            <v>0</v>
          </cell>
          <cell r="N1980">
            <v>1.5180120360041121</v>
          </cell>
        </row>
        <row r="1981">
          <cell r="B1981">
            <v>2001169562105</v>
          </cell>
          <cell r="D1981">
            <v>91</v>
          </cell>
          <cell r="G1981">
            <v>45.526050634578318</v>
          </cell>
          <cell r="I1981">
            <v>91</v>
          </cell>
          <cell r="J1981">
            <v>45.526050634578318</v>
          </cell>
          <cell r="L1981">
            <v>0</v>
          </cell>
          <cell r="M1981">
            <v>0.50028627070965181</v>
          </cell>
          <cell r="N1981">
            <v>0</v>
          </cell>
        </row>
        <row r="1982">
          <cell r="B1982" t="str">
            <v>305496801110GR0</v>
          </cell>
          <cell r="D1982">
            <v>63</v>
          </cell>
          <cell r="G1982">
            <v>45.094231867504277</v>
          </cell>
          <cell r="I1982">
            <v>63</v>
          </cell>
          <cell r="J1982">
            <v>45.094231867504277</v>
          </cell>
          <cell r="L1982">
            <v>0</v>
          </cell>
          <cell r="M1982">
            <v>0.71578145821435357</v>
          </cell>
          <cell r="N1982">
            <v>0</v>
          </cell>
        </row>
        <row r="1983">
          <cell r="B1983" t="str">
            <v>30549706802P0</v>
          </cell>
          <cell r="D1983">
            <v>20</v>
          </cell>
          <cell r="G1983">
            <v>45.079002474776317</v>
          </cell>
          <cell r="I1983">
            <v>20</v>
          </cell>
          <cell r="J1983">
            <v>45.079002474776317</v>
          </cell>
          <cell r="L1983">
            <v>0</v>
          </cell>
          <cell r="M1983">
            <v>2.2539501237388158</v>
          </cell>
          <cell r="N1983">
            <v>0</v>
          </cell>
        </row>
        <row r="1984">
          <cell r="B1984" t="str">
            <v>30549706801P0</v>
          </cell>
          <cell r="D1984">
            <v>20</v>
          </cell>
          <cell r="G1984">
            <v>45.079002474776317</v>
          </cell>
          <cell r="I1984">
            <v>20</v>
          </cell>
          <cell r="J1984">
            <v>45.079002474776317</v>
          </cell>
          <cell r="L1984">
            <v>0</v>
          </cell>
          <cell r="M1984">
            <v>2.2539501237388158</v>
          </cell>
          <cell r="N1984">
            <v>0</v>
          </cell>
        </row>
        <row r="1985">
          <cell r="B1985" t="str">
            <v>20PRSSQCAAC1002</v>
          </cell>
          <cell r="E1985">
            <v>400000</v>
          </cell>
          <cell r="H1985">
            <v>44.786403307303623</v>
          </cell>
          <cell r="I1985">
            <v>400000</v>
          </cell>
          <cell r="J1985">
            <v>44.786403307303623</v>
          </cell>
          <cell r="L1985">
            <v>0</v>
          </cell>
          <cell r="M1985">
            <v>0</v>
          </cell>
          <cell r="N1985">
            <v>1.1196600826825906E-4</v>
          </cell>
        </row>
        <row r="1986">
          <cell r="B1986" t="str">
            <v>305496703220D</v>
          </cell>
          <cell r="C1986">
            <v>52</v>
          </cell>
          <cell r="F1986">
            <v>44.546663954034507</v>
          </cell>
          <cell r="I1986">
            <v>52</v>
          </cell>
          <cell r="J1986">
            <v>44.546663954034507</v>
          </cell>
          <cell r="L1986">
            <v>0.85666661450066361</v>
          </cell>
          <cell r="M1986">
            <v>0</v>
          </cell>
          <cell r="N1986">
            <v>0</v>
          </cell>
        </row>
        <row r="1987">
          <cell r="B1987" t="str">
            <v>305496489040G</v>
          </cell>
          <cell r="C1987">
            <v>12</v>
          </cell>
          <cell r="F1987">
            <v>44.436126326356991</v>
          </cell>
          <cell r="I1987">
            <v>12</v>
          </cell>
          <cell r="J1987">
            <v>44.436126326356991</v>
          </cell>
          <cell r="L1987">
            <v>3.7030105271964158</v>
          </cell>
          <cell r="M1987">
            <v>0</v>
          </cell>
          <cell r="N1987">
            <v>0</v>
          </cell>
        </row>
        <row r="1988">
          <cell r="B1988" t="str">
            <v>30549709191P0</v>
          </cell>
          <cell r="D1988">
            <v>6</v>
          </cell>
          <cell r="G1988">
            <v>44.134780125642486</v>
          </cell>
          <cell r="I1988">
            <v>6</v>
          </cell>
          <cell r="J1988">
            <v>44.134780125642486</v>
          </cell>
          <cell r="L1988">
            <v>0</v>
          </cell>
          <cell r="M1988">
            <v>7.3557966876070813</v>
          </cell>
          <cell r="N1988">
            <v>0</v>
          </cell>
        </row>
        <row r="1989">
          <cell r="B1989" t="str">
            <v>3011069974205R0</v>
          </cell>
          <cell r="E1989">
            <v>12</v>
          </cell>
          <cell r="H1989">
            <v>44.077711792112339</v>
          </cell>
          <cell r="I1989">
            <v>12</v>
          </cell>
          <cell r="J1989">
            <v>44.077711792112339</v>
          </cell>
          <cell r="L1989">
            <v>0</v>
          </cell>
          <cell r="M1989">
            <v>0</v>
          </cell>
          <cell r="N1989">
            <v>3.6731426493426951</v>
          </cell>
        </row>
        <row r="1990">
          <cell r="B1990" t="str">
            <v>3011069974305R0</v>
          </cell>
          <cell r="E1990">
            <v>12</v>
          </cell>
          <cell r="H1990">
            <v>44.077711792112339</v>
          </cell>
          <cell r="I1990">
            <v>12</v>
          </cell>
          <cell r="J1990">
            <v>44.077711792112339</v>
          </cell>
          <cell r="L1990">
            <v>0</v>
          </cell>
          <cell r="M1990">
            <v>0</v>
          </cell>
          <cell r="N1990">
            <v>3.6731426493426951</v>
          </cell>
        </row>
        <row r="1991">
          <cell r="B1991">
            <v>2011024350001</v>
          </cell>
          <cell r="D1991">
            <v>100</v>
          </cell>
          <cell r="G1991">
            <v>43.689757285922376</v>
          </cell>
          <cell r="I1991">
            <v>100</v>
          </cell>
          <cell r="J1991">
            <v>43.689757285922376</v>
          </cell>
          <cell r="L1991">
            <v>0</v>
          </cell>
          <cell r="M1991">
            <v>0.43689757285922376</v>
          </cell>
          <cell r="N1991">
            <v>0</v>
          </cell>
        </row>
        <row r="1992">
          <cell r="B1992" t="str">
            <v>30557696800P5</v>
          </cell>
          <cell r="C1992">
            <v>10</v>
          </cell>
          <cell r="F1992">
            <v>43.267841796065014</v>
          </cell>
          <cell r="I1992">
            <v>10</v>
          </cell>
          <cell r="J1992">
            <v>43.267841796065014</v>
          </cell>
          <cell r="L1992">
            <v>4.3267841796065012</v>
          </cell>
          <cell r="M1992">
            <v>0</v>
          </cell>
          <cell r="N1992">
            <v>0</v>
          </cell>
        </row>
        <row r="1993">
          <cell r="B1993" t="str">
            <v>3047369072205R0</v>
          </cell>
          <cell r="C1993">
            <v>20</v>
          </cell>
          <cell r="F1993">
            <v>43.113466436783121</v>
          </cell>
          <cell r="I1993">
            <v>20</v>
          </cell>
          <cell r="J1993">
            <v>43.113466436783121</v>
          </cell>
          <cell r="L1993">
            <v>2.1556733218391559</v>
          </cell>
          <cell r="M1993">
            <v>0</v>
          </cell>
          <cell r="N1993">
            <v>0</v>
          </cell>
        </row>
        <row r="1994">
          <cell r="B1994" t="str">
            <v>305496703110E</v>
          </cell>
          <cell r="C1994">
            <v>37</v>
          </cell>
          <cell r="D1994">
            <v>9</v>
          </cell>
          <cell r="F1994">
            <v>30.674191680507626</v>
          </cell>
          <cell r="G1994">
            <v>12.335808109651625</v>
          </cell>
          <cell r="I1994">
            <v>46</v>
          </cell>
          <cell r="J1994">
            <v>43.009999790159249</v>
          </cell>
          <cell r="L1994">
            <v>0.82903220758128715</v>
          </cell>
          <cell r="M1994">
            <v>1.3706453455168472</v>
          </cell>
          <cell r="N1994">
            <v>0</v>
          </cell>
        </row>
        <row r="1995">
          <cell r="B1995">
            <v>2000467961100</v>
          </cell>
          <cell r="C1995">
            <v>277</v>
          </cell>
          <cell r="F1995">
            <v>42.888658631314385</v>
          </cell>
          <cell r="I1995">
            <v>277</v>
          </cell>
          <cell r="J1995">
            <v>42.888658631314385</v>
          </cell>
          <cell r="L1995">
            <v>0.15483270264012414</v>
          </cell>
          <cell r="M1995">
            <v>0</v>
          </cell>
          <cell r="N1995">
            <v>0</v>
          </cell>
        </row>
        <row r="1996">
          <cell r="B1996" t="str">
            <v>30560701511P2</v>
          </cell>
          <cell r="C1996">
            <v>15</v>
          </cell>
          <cell r="F1996">
            <v>42.840681477273733</v>
          </cell>
          <cell r="I1996">
            <v>15</v>
          </cell>
          <cell r="J1996">
            <v>42.840681477273733</v>
          </cell>
          <cell r="L1996">
            <v>2.8560454318182491</v>
          </cell>
          <cell r="M1996">
            <v>0</v>
          </cell>
          <cell r="N1996">
            <v>0</v>
          </cell>
        </row>
        <row r="1997">
          <cell r="B1997">
            <v>3047335890002</v>
          </cell>
          <cell r="C1997">
            <v>130</v>
          </cell>
          <cell r="F1997">
            <v>42.640726554324367</v>
          </cell>
          <cell r="I1997">
            <v>130</v>
          </cell>
          <cell r="J1997">
            <v>42.640726554324367</v>
          </cell>
          <cell r="L1997">
            <v>0.32800558887941822</v>
          </cell>
          <cell r="M1997">
            <v>0</v>
          </cell>
          <cell r="N1997">
            <v>0</v>
          </cell>
        </row>
        <row r="1998">
          <cell r="B1998" t="str">
            <v>30549707304P3</v>
          </cell>
          <cell r="E1998">
            <v>5</v>
          </cell>
          <cell r="H1998">
            <v>42.062936790471809</v>
          </cell>
          <cell r="I1998">
            <v>5</v>
          </cell>
          <cell r="J1998">
            <v>42.062936790471809</v>
          </cell>
          <cell r="L1998">
            <v>0</v>
          </cell>
          <cell r="M1998">
            <v>0</v>
          </cell>
          <cell r="N1998">
            <v>8.4125873580943615</v>
          </cell>
        </row>
        <row r="1999">
          <cell r="B1999">
            <v>2002467562278</v>
          </cell>
          <cell r="C1999">
            <v>55</v>
          </cell>
          <cell r="E1999">
            <v>42</v>
          </cell>
          <cell r="F1999">
            <v>22.482019631517069</v>
          </cell>
          <cell r="H1999">
            <v>19.570080862533686</v>
          </cell>
          <cell r="I1999">
            <v>97</v>
          </cell>
          <cell r="J1999">
            <v>42.052100494050755</v>
          </cell>
          <cell r="L1999">
            <v>0.40876399330031032</v>
          </cell>
          <cell r="M1999">
            <v>0</v>
          </cell>
          <cell r="N1999">
            <v>0.46595430625080203</v>
          </cell>
        </row>
        <row r="2000">
          <cell r="B2000" t="str">
            <v>3054968713902R0</v>
          </cell>
          <cell r="E2000">
            <v>6</v>
          </cell>
          <cell r="H2000">
            <v>41.829157096922359</v>
          </cell>
          <cell r="I2000">
            <v>6</v>
          </cell>
          <cell r="J2000">
            <v>41.829157096922359</v>
          </cell>
          <cell r="L2000">
            <v>0</v>
          </cell>
          <cell r="M2000">
            <v>0</v>
          </cell>
          <cell r="N2000">
            <v>6.9715261828203934</v>
          </cell>
        </row>
        <row r="2001">
          <cell r="B2001" t="str">
            <v>305606691R007</v>
          </cell>
          <cell r="C2001">
            <v>29</v>
          </cell>
          <cell r="D2001">
            <v>22</v>
          </cell>
          <cell r="E2001">
            <v>65</v>
          </cell>
          <cell r="F2001">
            <v>39.669260854373242</v>
          </cell>
          <cell r="G2001">
            <v>0.38889342144624839</v>
          </cell>
          <cell r="H2001">
            <v>1.2071428571428569</v>
          </cell>
          <cell r="I2001">
            <v>116</v>
          </cell>
          <cell r="J2001">
            <v>41.265297132962345</v>
          </cell>
          <cell r="L2001">
            <v>1.3679055467025256</v>
          </cell>
          <cell r="M2001">
            <v>1.7676973702102198E-2</v>
          </cell>
          <cell r="N2001">
            <v>1.8571428571428569E-2</v>
          </cell>
        </row>
        <row r="2002">
          <cell r="B2002" t="str">
            <v>30549706911P0</v>
          </cell>
          <cell r="D2002">
            <v>20</v>
          </cell>
          <cell r="G2002">
            <v>40.967066438225778</v>
          </cell>
          <cell r="I2002">
            <v>20</v>
          </cell>
          <cell r="J2002">
            <v>40.967066438225778</v>
          </cell>
          <cell r="L2002">
            <v>0</v>
          </cell>
          <cell r="M2002">
            <v>2.0483533219112888</v>
          </cell>
          <cell r="N2002">
            <v>0</v>
          </cell>
        </row>
        <row r="2003">
          <cell r="B2003" t="str">
            <v>30560701510P3</v>
          </cell>
          <cell r="C2003">
            <v>33</v>
          </cell>
          <cell r="F2003">
            <v>39.642028832053029</v>
          </cell>
          <cell r="I2003">
            <v>33</v>
          </cell>
          <cell r="J2003">
            <v>39.642028832053029</v>
          </cell>
          <cell r="L2003">
            <v>1.2012736009713039</v>
          </cell>
          <cell r="M2003">
            <v>0</v>
          </cell>
          <cell r="N2003">
            <v>0</v>
          </cell>
        </row>
        <row r="2004">
          <cell r="B2004" t="str">
            <v>20012696400P1</v>
          </cell>
          <cell r="C2004">
            <v>91</v>
          </cell>
          <cell r="F2004">
            <v>39.579335859951271</v>
          </cell>
          <cell r="I2004">
            <v>91</v>
          </cell>
          <cell r="J2004">
            <v>39.579335859951271</v>
          </cell>
          <cell r="L2004">
            <v>0.43493775670276125</v>
          </cell>
          <cell r="M2004">
            <v>0</v>
          </cell>
          <cell r="N2004">
            <v>0</v>
          </cell>
        </row>
        <row r="2005">
          <cell r="B2005" t="str">
            <v>3054967632209R0</v>
          </cell>
          <cell r="E2005">
            <v>72</v>
          </cell>
          <cell r="H2005">
            <v>39.445560732331508</v>
          </cell>
          <cell r="I2005">
            <v>72</v>
          </cell>
          <cell r="J2005">
            <v>39.445560732331508</v>
          </cell>
          <cell r="L2005">
            <v>0</v>
          </cell>
          <cell r="M2005">
            <v>0</v>
          </cell>
          <cell r="N2005">
            <v>0.54785501017127092</v>
          </cell>
        </row>
        <row r="2006">
          <cell r="B2006" t="str">
            <v>301106826260AR0</v>
          </cell>
          <cell r="E2006">
            <v>24</v>
          </cell>
          <cell r="H2006">
            <v>38.88475102040816</v>
          </cell>
          <cell r="I2006">
            <v>24</v>
          </cell>
          <cell r="J2006">
            <v>38.88475102040816</v>
          </cell>
          <cell r="L2006">
            <v>0</v>
          </cell>
          <cell r="M2006">
            <v>0</v>
          </cell>
          <cell r="N2006">
            <v>1.6201979591836733</v>
          </cell>
        </row>
        <row r="2007">
          <cell r="B2007">
            <v>2002467841275</v>
          </cell>
          <cell r="E2007">
            <v>103</v>
          </cell>
          <cell r="H2007">
            <v>38.798517520215633</v>
          </cell>
          <cell r="I2007">
            <v>103</v>
          </cell>
          <cell r="J2007">
            <v>38.798517520215633</v>
          </cell>
          <cell r="L2007">
            <v>0</v>
          </cell>
          <cell r="M2007">
            <v>0</v>
          </cell>
          <cell r="N2007">
            <v>0.37668463611859837</v>
          </cell>
        </row>
        <row r="2008">
          <cell r="B2008" t="str">
            <v>3054969921206R0</v>
          </cell>
          <cell r="D2008">
            <v>8</v>
          </cell>
          <cell r="E2008">
            <v>20</v>
          </cell>
          <cell r="G2008">
            <v>10.644388245730031</v>
          </cell>
          <cell r="H2008">
            <v>27.957485727409932</v>
          </cell>
          <cell r="I2008">
            <v>28</v>
          </cell>
          <cell r="J2008">
            <v>38.601873973139959</v>
          </cell>
          <cell r="L2008">
            <v>0</v>
          </cell>
          <cell r="M2008">
            <v>1.3305485307162539</v>
          </cell>
          <cell r="N2008">
            <v>1.3978742863704965</v>
          </cell>
        </row>
        <row r="2009">
          <cell r="B2009" t="str">
            <v>3047369073305R0</v>
          </cell>
          <cell r="C2009">
            <v>20</v>
          </cell>
          <cell r="F2009">
            <v>38.297990853431983</v>
          </cell>
          <cell r="I2009">
            <v>20</v>
          </cell>
          <cell r="J2009">
            <v>38.297990853431983</v>
          </cell>
          <cell r="L2009">
            <v>1.9148995426715991</v>
          </cell>
          <cell r="M2009">
            <v>0</v>
          </cell>
          <cell r="N2009">
            <v>0</v>
          </cell>
        </row>
        <row r="2010">
          <cell r="B2010" t="str">
            <v>3047368903305R0</v>
          </cell>
          <cell r="C2010">
            <v>20</v>
          </cell>
          <cell r="F2010">
            <v>38.297990853431983</v>
          </cell>
          <cell r="I2010">
            <v>20</v>
          </cell>
          <cell r="J2010">
            <v>38.297990853431983</v>
          </cell>
          <cell r="L2010">
            <v>1.9148995426715991</v>
          </cell>
          <cell r="M2010">
            <v>0</v>
          </cell>
          <cell r="N2010">
            <v>0</v>
          </cell>
        </row>
        <row r="2011">
          <cell r="B2011" t="str">
            <v>3054968983306R0</v>
          </cell>
          <cell r="D2011">
            <v>16</v>
          </cell>
          <cell r="E2011">
            <v>10</v>
          </cell>
          <cell r="G2011">
            <v>23.115424173602882</v>
          </cell>
          <cell r="H2011">
            <v>15.178165397991991</v>
          </cell>
          <cell r="I2011">
            <v>26</v>
          </cell>
          <cell r="J2011">
            <v>38.293589571594872</v>
          </cell>
          <cell r="L2011">
            <v>0</v>
          </cell>
          <cell r="M2011">
            <v>1.4447140108501801</v>
          </cell>
          <cell r="N2011">
            <v>1.5178165397991992</v>
          </cell>
        </row>
        <row r="2012">
          <cell r="B2012">
            <v>2001770050101</v>
          </cell>
          <cell r="E2012">
            <v>100</v>
          </cell>
          <cell r="H2012">
            <v>37.142857142857139</v>
          </cell>
          <cell r="I2012">
            <v>100</v>
          </cell>
          <cell r="J2012">
            <v>37.142857142857139</v>
          </cell>
          <cell r="L2012">
            <v>0</v>
          </cell>
          <cell r="M2012">
            <v>0</v>
          </cell>
          <cell r="N2012">
            <v>0.37142857142857139</v>
          </cell>
        </row>
        <row r="2013">
          <cell r="B2013" t="str">
            <v>3054969330005R0</v>
          </cell>
          <cell r="E2013">
            <v>10</v>
          </cell>
          <cell r="H2013">
            <v>36.703701577093845</v>
          </cell>
          <cell r="I2013">
            <v>10</v>
          </cell>
          <cell r="J2013">
            <v>36.703701577093845</v>
          </cell>
          <cell r="L2013">
            <v>0</v>
          </cell>
          <cell r="M2013">
            <v>0</v>
          </cell>
          <cell r="N2013">
            <v>3.6703701577093844</v>
          </cell>
        </row>
        <row r="2014">
          <cell r="B2014">
            <v>2001770680100</v>
          </cell>
          <cell r="E2014">
            <v>74</v>
          </cell>
          <cell r="H2014">
            <v>36.301886792452819</v>
          </cell>
          <cell r="I2014">
            <v>74</v>
          </cell>
          <cell r="J2014">
            <v>36.301886792452819</v>
          </cell>
          <cell r="L2014">
            <v>0</v>
          </cell>
          <cell r="M2014">
            <v>0</v>
          </cell>
          <cell r="N2014">
            <v>0.49056603773584889</v>
          </cell>
        </row>
        <row r="2015">
          <cell r="B2015" t="str">
            <v>30549700411P2</v>
          </cell>
          <cell r="C2015">
            <v>56</v>
          </cell>
          <cell r="D2015">
            <v>3</v>
          </cell>
          <cell r="F2015">
            <v>31.793576759297004</v>
          </cell>
          <cell r="G2015">
            <v>3.9063392347230153</v>
          </cell>
          <cell r="I2015">
            <v>59</v>
          </cell>
          <cell r="J2015">
            <v>35.699915994020017</v>
          </cell>
          <cell r="L2015">
            <v>0.56774244213030367</v>
          </cell>
          <cell r="M2015">
            <v>1.3021130782410051</v>
          </cell>
          <cell r="N2015">
            <v>0</v>
          </cell>
        </row>
        <row r="2016">
          <cell r="B2016">
            <v>2001269231101</v>
          </cell>
          <cell r="C2016">
            <v>160</v>
          </cell>
          <cell r="D2016">
            <v>124</v>
          </cell>
          <cell r="F2016">
            <v>19.485084972936299</v>
          </cell>
          <cell r="G2016">
            <v>15.668386552512011</v>
          </cell>
          <cell r="I2016">
            <v>284</v>
          </cell>
          <cell r="J2016">
            <v>35.15347152544831</v>
          </cell>
          <cell r="L2016">
            <v>0.12178178108085187</v>
          </cell>
          <cell r="M2016">
            <v>0.12635795606864525</v>
          </cell>
          <cell r="N2016">
            <v>0</v>
          </cell>
        </row>
        <row r="2017">
          <cell r="B2017" t="str">
            <v>3054968710802R0</v>
          </cell>
          <cell r="E2017">
            <v>6</v>
          </cell>
          <cell r="H2017">
            <v>35.135157326596229</v>
          </cell>
          <cell r="I2017">
            <v>6</v>
          </cell>
          <cell r="J2017">
            <v>35.135157326596229</v>
          </cell>
          <cell r="L2017">
            <v>0</v>
          </cell>
          <cell r="M2017">
            <v>0</v>
          </cell>
          <cell r="N2017">
            <v>5.8558595544327048</v>
          </cell>
        </row>
        <row r="2018">
          <cell r="B2018" t="str">
            <v>3054969450007R0</v>
          </cell>
          <cell r="E2018">
            <v>15</v>
          </cell>
          <cell r="H2018">
            <v>34.771630356322589</v>
          </cell>
          <cell r="I2018">
            <v>15</v>
          </cell>
          <cell r="J2018">
            <v>34.771630356322589</v>
          </cell>
          <cell r="L2018">
            <v>0</v>
          </cell>
          <cell r="M2018">
            <v>0</v>
          </cell>
          <cell r="N2018">
            <v>2.3181086904215058</v>
          </cell>
        </row>
        <row r="2019">
          <cell r="B2019" t="str">
            <v>3054969390106R0</v>
          </cell>
          <cell r="E2019">
            <v>12</v>
          </cell>
          <cell r="H2019">
            <v>34.235302513288268</v>
          </cell>
          <cell r="I2019">
            <v>12</v>
          </cell>
          <cell r="J2019">
            <v>34.235302513288268</v>
          </cell>
          <cell r="L2019">
            <v>0</v>
          </cell>
          <cell r="M2019">
            <v>0</v>
          </cell>
          <cell r="N2019">
            <v>2.8529418761073555</v>
          </cell>
        </row>
        <row r="2020">
          <cell r="B2020">
            <v>3054969570004</v>
          </cell>
          <cell r="C2020">
            <v>50</v>
          </cell>
          <cell r="F2020">
            <v>33.621861751907758</v>
          </cell>
          <cell r="I2020">
            <v>50</v>
          </cell>
          <cell r="J2020">
            <v>33.621861751907758</v>
          </cell>
          <cell r="L2020">
            <v>0.67243723503815511</v>
          </cell>
          <cell r="M2020">
            <v>0</v>
          </cell>
          <cell r="N2020">
            <v>0</v>
          </cell>
        </row>
        <row r="2021">
          <cell r="B2021">
            <v>2007068260300</v>
          </cell>
          <cell r="D2021">
            <v>17</v>
          </cell>
          <cell r="G2021">
            <v>32.711977605212944</v>
          </cell>
          <cell r="I2021">
            <v>17</v>
          </cell>
          <cell r="J2021">
            <v>32.711977605212944</v>
          </cell>
          <cell r="L2021">
            <v>0</v>
          </cell>
          <cell r="M2021">
            <v>1.9242339767772321</v>
          </cell>
          <cell r="N2021">
            <v>0</v>
          </cell>
        </row>
        <row r="2022">
          <cell r="B2022">
            <v>2001369231602</v>
          </cell>
          <cell r="E2022">
            <v>156</v>
          </cell>
          <cell r="H2022">
            <v>32.592857142857142</v>
          </cell>
          <cell r="I2022">
            <v>156</v>
          </cell>
          <cell r="J2022">
            <v>32.592857142857142</v>
          </cell>
          <cell r="L2022">
            <v>0</v>
          </cell>
          <cell r="M2022">
            <v>0</v>
          </cell>
          <cell r="N2022">
            <v>0.20892857142857141</v>
          </cell>
        </row>
        <row r="2023">
          <cell r="B2023">
            <v>3047338440002</v>
          </cell>
          <cell r="C2023">
            <v>100</v>
          </cell>
          <cell r="F2023">
            <v>31.473619147956178</v>
          </cell>
          <cell r="I2023">
            <v>100</v>
          </cell>
          <cell r="J2023">
            <v>31.473619147956178</v>
          </cell>
          <cell r="L2023">
            <v>0.31473619147956178</v>
          </cell>
          <cell r="M2023">
            <v>0</v>
          </cell>
          <cell r="N2023">
            <v>0</v>
          </cell>
        </row>
        <row r="2024">
          <cell r="B2024">
            <v>2002269231201</v>
          </cell>
          <cell r="E2024">
            <v>49</v>
          </cell>
          <cell r="H2024">
            <v>30.94</v>
          </cell>
          <cell r="I2024">
            <v>49</v>
          </cell>
          <cell r="J2024">
            <v>30.94</v>
          </cell>
          <cell r="L2024">
            <v>0</v>
          </cell>
          <cell r="M2024">
            <v>0</v>
          </cell>
          <cell r="N2024">
            <v>0.63142857142857145</v>
          </cell>
        </row>
        <row r="2025">
          <cell r="B2025">
            <v>2001469231601</v>
          </cell>
          <cell r="D2025">
            <v>144</v>
          </cell>
          <cell r="E2025">
            <v>50</v>
          </cell>
          <cell r="G2025">
            <v>22.654809496614181</v>
          </cell>
          <cell r="H2025">
            <v>8.2642857142857142</v>
          </cell>
          <cell r="I2025">
            <v>194</v>
          </cell>
          <cell r="J2025">
            <v>30.919095210899897</v>
          </cell>
          <cell r="L2025">
            <v>0</v>
          </cell>
          <cell r="M2025">
            <v>0.1573250659487096</v>
          </cell>
          <cell r="N2025">
            <v>0.16528571428571429</v>
          </cell>
        </row>
        <row r="2026">
          <cell r="B2026" t="str">
            <v>30549707401P0</v>
          </cell>
          <cell r="D2026">
            <v>2</v>
          </cell>
          <cell r="G2026">
            <v>30.367409099562156</v>
          </cell>
          <cell r="I2026">
            <v>2</v>
          </cell>
          <cell r="J2026">
            <v>30.367409099562156</v>
          </cell>
          <cell r="L2026">
            <v>0</v>
          </cell>
          <cell r="M2026">
            <v>15.183704549781078</v>
          </cell>
          <cell r="N2026">
            <v>0</v>
          </cell>
        </row>
        <row r="2027">
          <cell r="B2027" t="str">
            <v>30549707402P0</v>
          </cell>
          <cell r="D2027">
            <v>2</v>
          </cell>
          <cell r="G2027">
            <v>30.367409099562156</v>
          </cell>
          <cell r="I2027">
            <v>2</v>
          </cell>
          <cell r="J2027">
            <v>30.367409099562156</v>
          </cell>
          <cell r="L2027">
            <v>0</v>
          </cell>
          <cell r="M2027">
            <v>15.183704549781078</v>
          </cell>
          <cell r="N2027">
            <v>0</v>
          </cell>
        </row>
        <row r="2028">
          <cell r="B2028" t="str">
            <v>30557717000P3</v>
          </cell>
          <cell r="E2028">
            <v>20</v>
          </cell>
          <cell r="H2028">
            <v>30.247528271758863</v>
          </cell>
          <cell r="I2028">
            <v>20</v>
          </cell>
          <cell r="J2028">
            <v>30.247528271758863</v>
          </cell>
          <cell r="L2028">
            <v>0</v>
          </cell>
          <cell r="M2028">
            <v>0</v>
          </cell>
          <cell r="N2028">
            <v>1.5123764135879432</v>
          </cell>
        </row>
        <row r="2029">
          <cell r="B2029">
            <v>2001769231601</v>
          </cell>
          <cell r="E2029">
            <v>200</v>
          </cell>
          <cell r="H2029">
            <v>29.784366576819405</v>
          </cell>
          <cell r="I2029">
            <v>200</v>
          </cell>
          <cell r="J2029">
            <v>29.784366576819405</v>
          </cell>
          <cell r="L2029">
            <v>0</v>
          </cell>
          <cell r="M2029">
            <v>0</v>
          </cell>
          <cell r="N2029">
            <v>0.14892183288409702</v>
          </cell>
        </row>
        <row r="2030">
          <cell r="B2030" t="str">
            <v>3011069250200R0</v>
          </cell>
          <cell r="C2030">
            <v>25</v>
          </cell>
          <cell r="E2030">
            <v>75</v>
          </cell>
          <cell r="F2030">
            <v>6.0772666550194909</v>
          </cell>
          <cell r="H2030">
            <v>23.080859554432703</v>
          </cell>
          <cell r="I2030">
            <v>100</v>
          </cell>
          <cell r="J2030">
            <v>29.158126209452192</v>
          </cell>
          <cell r="L2030">
            <v>0.24309066620077963</v>
          </cell>
          <cell r="M2030">
            <v>0</v>
          </cell>
          <cell r="N2030">
            <v>0.30774479405910271</v>
          </cell>
        </row>
        <row r="2031">
          <cell r="B2031" t="str">
            <v>305496489060GR0</v>
          </cell>
          <cell r="D2031">
            <v>5</v>
          </cell>
          <cell r="G2031">
            <v>29.126213592233011</v>
          </cell>
          <cell r="I2031">
            <v>5</v>
          </cell>
          <cell r="J2031">
            <v>29.126213592233011</v>
          </cell>
          <cell r="L2031">
            <v>0</v>
          </cell>
          <cell r="M2031">
            <v>5.825242718446602</v>
          </cell>
          <cell r="N2031">
            <v>0</v>
          </cell>
        </row>
        <row r="2032">
          <cell r="B2032" t="str">
            <v>30549706400P0</v>
          </cell>
          <cell r="E2032">
            <v>4</v>
          </cell>
          <cell r="H2032">
            <v>29.088163265306122</v>
          </cell>
          <cell r="I2032">
            <v>4</v>
          </cell>
          <cell r="J2032">
            <v>29.088163265306122</v>
          </cell>
          <cell r="L2032">
            <v>0</v>
          </cell>
          <cell r="M2032">
            <v>0</v>
          </cell>
          <cell r="N2032">
            <v>7.2720408163265304</v>
          </cell>
        </row>
        <row r="2033">
          <cell r="B2033" t="str">
            <v>30549707401P2</v>
          </cell>
          <cell r="E2033">
            <v>17</v>
          </cell>
          <cell r="H2033">
            <v>28.983680851761925</v>
          </cell>
          <cell r="I2033">
            <v>17</v>
          </cell>
          <cell r="J2033">
            <v>28.983680851761925</v>
          </cell>
          <cell r="L2033">
            <v>0</v>
          </cell>
          <cell r="M2033">
            <v>0</v>
          </cell>
          <cell r="N2033">
            <v>1.7049224030448191</v>
          </cell>
        </row>
        <row r="2034">
          <cell r="B2034">
            <v>2001469231602</v>
          </cell>
          <cell r="E2034">
            <v>175</v>
          </cell>
          <cell r="H2034">
            <v>28.925000000000001</v>
          </cell>
          <cell r="I2034">
            <v>175</v>
          </cell>
          <cell r="J2034">
            <v>28.925000000000001</v>
          </cell>
          <cell r="L2034">
            <v>0</v>
          </cell>
          <cell r="M2034">
            <v>0</v>
          </cell>
          <cell r="N2034">
            <v>0.16528571428571429</v>
          </cell>
        </row>
        <row r="2035">
          <cell r="B2035" t="str">
            <v>3054969640009R0</v>
          </cell>
          <cell r="E2035">
            <v>17</v>
          </cell>
          <cell r="H2035">
            <v>28.623208953999605</v>
          </cell>
          <cell r="I2035">
            <v>17</v>
          </cell>
          <cell r="J2035">
            <v>28.623208953999605</v>
          </cell>
          <cell r="L2035">
            <v>0</v>
          </cell>
          <cell r="M2035">
            <v>0</v>
          </cell>
          <cell r="N2035">
            <v>1.6837181737646827</v>
          </cell>
        </row>
        <row r="2036">
          <cell r="B2036">
            <v>2001369562105</v>
          </cell>
          <cell r="D2036">
            <v>57</v>
          </cell>
          <cell r="G2036">
            <v>28.516317430450155</v>
          </cell>
          <cell r="I2036">
            <v>57</v>
          </cell>
          <cell r="J2036">
            <v>28.516317430450155</v>
          </cell>
          <cell r="L2036">
            <v>0</v>
          </cell>
          <cell r="M2036">
            <v>0.50028627070965181</v>
          </cell>
          <cell r="N2036">
            <v>0</v>
          </cell>
        </row>
        <row r="2037">
          <cell r="B2037" t="str">
            <v>30549705007P3</v>
          </cell>
          <cell r="C2037">
            <v>5</v>
          </cell>
          <cell r="F2037">
            <v>28.515251843694909</v>
          </cell>
          <cell r="I2037">
            <v>5</v>
          </cell>
          <cell r="J2037">
            <v>28.515251843694909</v>
          </cell>
          <cell r="L2037">
            <v>5.7030503687389817</v>
          </cell>
          <cell r="M2037">
            <v>0</v>
          </cell>
          <cell r="N2037">
            <v>0</v>
          </cell>
        </row>
        <row r="2038">
          <cell r="B2038">
            <v>2000768980100</v>
          </cell>
          <cell r="C2038">
            <v>1644</v>
          </cell>
          <cell r="F2038">
            <v>28.341493181857455</v>
          </cell>
          <cell r="I2038">
            <v>1644</v>
          </cell>
          <cell r="J2038">
            <v>28.341493181857455</v>
          </cell>
          <cell r="L2038">
            <v>1.7239351083854899E-2</v>
          </cell>
          <cell r="M2038">
            <v>0</v>
          </cell>
          <cell r="N2038">
            <v>0</v>
          </cell>
        </row>
        <row r="2039">
          <cell r="B2039" t="str">
            <v>30549706566P0</v>
          </cell>
          <cell r="E2039">
            <v>4</v>
          </cell>
          <cell r="H2039">
            <v>28.225034013605441</v>
          </cell>
          <cell r="I2039">
            <v>4</v>
          </cell>
          <cell r="J2039">
            <v>28.225034013605441</v>
          </cell>
          <cell r="L2039">
            <v>0</v>
          </cell>
          <cell r="M2039">
            <v>0</v>
          </cell>
          <cell r="N2039">
            <v>7.0562585034013603</v>
          </cell>
        </row>
        <row r="2040">
          <cell r="B2040" t="str">
            <v>30549706505P0</v>
          </cell>
          <cell r="E2040">
            <v>4</v>
          </cell>
          <cell r="H2040">
            <v>28.225034013605441</v>
          </cell>
          <cell r="I2040">
            <v>4</v>
          </cell>
          <cell r="J2040">
            <v>28.225034013605441</v>
          </cell>
          <cell r="L2040">
            <v>0</v>
          </cell>
          <cell r="M2040">
            <v>0</v>
          </cell>
          <cell r="N2040">
            <v>7.0562585034013603</v>
          </cell>
        </row>
        <row r="2041">
          <cell r="B2041" t="str">
            <v>30549706515P0</v>
          </cell>
          <cell r="E2041">
            <v>4</v>
          </cell>
          <cell r="H2041">
            <v>28.225034013605441</v>
          </cell>
          <cell r="I2041">
            <v>4</v>
          </cell>
          <cell r="J2041">
            <v>28.225034013605441</v>
          </cell>
          <cell r="L2041">
            <v>0</v>
          </cell>
          <cell r="M2041">
            <v>0</v>
          </cell>
          <cell r="N2041">
            <v>7.0562585034013603</v>
          </cell>
        </row>
        <row r="2042">
          <cell r="B2042">
            <v>2001169231602</v>
          </cell>
          <cell r="E2042">
            <v>129</v>
          </cell>
          <cell r="H2042">
            <v>26.951785714285712</v>
          </cell>
          <cell r="I2042">
            <v>129</v>
          </cell>
          <cell r="J2042">
            <v>26.951785714285712</v>
          </cell>
          <cell r="L2042">
            <v>0</v>
          </cell>
          <cell r="M2042">
            <v>0</v>
          </cell>
          <cell r="N2042">
            <v>0.20892857142857141</v>
          </cell>
        </row>
        <row r="2043">
          <cell r="B2043" t="str">
            <v>3054969131009R0</v>
          </cell>
          <cell r="C2043">
            <v>11</v>
          </cell>
          <cell r="F2043">
            <v>26.598116659899631</v>
          </cell>
          <cell r="I2043">
            <v>11</v>
          </cell>
          <cell r="J2043">
            <v>26.598116659899631</v>
          </cell>
          <cell r="L2043">
            <v>2.4180106054454211</v>
          </cell>
          <cell r="M2043">
            <v>0</v>
          </cell>
          <cell r="N2043">
            <v>0</v>
          </cell>
        </row>
        <row r="2044">
          <cell r="B2044" t="str">
            <v>30549705107P1</v>
          </cell>
          <cell r="C2044">
            <v>4</v>
          </cell>
          <cell r="F2044">
            <v>25.89924505127404</v>
          </cell>
          <cell r="I2044">
            <v>4</v>
          </cell>
          <cell r="J2044">
            <v>25.89924505127404</v>
          </cell>
          <cell r="L2044">
            <v>6.4748112628185099</v>
          </cell>
          <cell r="M2044">
            <v>0</v>
          </cell>
          <cell r="N2044">
            <v>0</v>
          </cell>
        </row>
        <row r="2045">
          <cell r="B2045" t="str">
            <v>301106784RD0A</v>
          </cell>
          <cell r="D2045">
            <v>12</v>
          </cell>
          <cell r="G2045">
            <v>25.548102049173554</v>
          </cell>
          <cell r="I2045">
            <v>12</v>
          </cell>
          <cell r="J2045">
            <v>25.548102049173554</v>
          </cell>
          <cell r="L2045">
            <v>0</v>
          </cell>
          <cell r="M2045">
            <v>2.1290085040977962</v>
          </cell>
          <cell r="N2045">
            <v>0</v>
          </cell>
        </row>
        <row r="2046">
          <cell r="B2046">
            <v>2002870430000</v>
          </cell>
          <cell r="E2046">
            <v>2500</v>
          </cell>
          <cell r="H2046">
            <v>25.535714285714285</v>
          </cell>
          <cell r="I2046">
            <v>2500</v>
          </cell>
          <cell r="J2046">
            <v>25.535714285714285</v>
          </cell>
          <cell r="L2046">
            <v>0</v>
          </cell>
          <cell r="M2046">
            <v>0</v>
          </cell>
          <cell r="N2046">
            <v>1.0214285714285714E-2</v>
          </cell>
        </row>
        <row r="2047">
          <cell r="B2047" t="str">
            <v>3054968711302R0</v>
          </cell>
          <cell r="D2047">
            <v>3</v>
          </cell>
          <cell r="G2047">
            <v>25.082809822958311</v>
          </cell>
          <cell r="I2047">
            <v>3</v>
          </cell>
          <cell r="J2047">
            <v>25.082809822958311</v>
          </cell>
          <cell r="L2047">
            <v>0</v>
          </cell>
          <cell r="M2047">
            <v>8.3609366076527696</v>
          </cell>
          <cell r="N2047">
            <v>0</v>
          </cell>
        </row>
        <row r="2048">
          <cell r="B2048" t="str">
            <v>30560701500P2</v>
          </cell>
          <cell r="C2048">
            <v>10</v>
          </cell>
          <cell r="F2048">
            <v>24.30956118384713</v>
          </cell>
          <cell r="I2048">
            <v>10</v>
          </cell>
          <cell r="J2048">
            <v>24.30956118384713</v>
          </cell>
          <cell r="L2048">
            <v>2.4309561183847128</v>
          </cell>
          <cell r="M2048">
            <v>0</v>
          </cell>
          <cell r="N2048">
            <v>0</v>
          </cell>
        </row>
        <row r="2049">
          <cell r="B2049" t="str">
            <v>30620702801P2</v>
          </cell>
          <cell r="D2049">
            <v>1</v>
          </cell>
          <cell r="E2049">
            <v>4</v>
          </cell>
          <cell r="G2049">
            <v>4.6550879251376927</v>
          </cell>
          <cell r="H2049">
            <v>19.562541496598641</v>
          </cell>
          <cell r="I2049">
            <v>5</v>
          </cell>
          <cell r="J2049">
            <v>24.217629421736333</v>
          </cell>
          <cell r="L2049">
            <v>0</v>
          </cell>
          <cell r="M2049">
            <v>4.6550879251376927</v>
          </cell>
          <cell r="N2049">
            <v>4.8906353741496602</v>
          </cell>
        </row>
        <row r="2050">
          <cell r="B2050">
            <v>2005067692277</v>
          </cell>
          <cell r="C2050">
            <v>6</v>
          </cell>
          <cell r="F2050">
            <v>24.196931758440783</v>
          </cell>
          <cell r="I2050">
            <v>6</v>
          </cell>
          <cell r="J2050">
            <v>24.196931758440783</v>
          </cell>
          <cell r="L2050">
            <v>4.0328219597401302</v>
          </cell>
          <cell r="M2050">
            <v>0</v>
          </cell>
          <cell r="N2050">
            <v>0</v>
          </cell>
        </row>
        <row r="2051">
          <cell r="B2051">
            <v>2001270440000</v>
          </cell>
          <cell r="E2051">
            <v>135</v>
          </cell>
          <cell r="H2051">
            <v>23.939032355305468</v>
          </cell>
          <cell r="I2051">
            <v>135</v>
          </cell>
          <cell r="J2051">
            <v>23.939032355305468</v>
          </cell>
          <cell r="L2051">
            <v>0</v>
          </cell>
          <cell r="M2051">
            <v>0</v>
          </cell>
          <cell r="N2051">
            <v>0.17732616559485531</v>
          </cell>
        </row>
        <row r="2052">
          <cell r="B2052">
            <v>3011070261009</v>
          </cell>
          <cell r="E2052">
            <v>4</v>
          </cell>
          <cell r="H2052">
            <v>23.835945714285714</v>
          </cell>
          <cell r="I2052">
            <v>4</v>
          </cell>
          <cell r="J2052">
            <v>23.835945714285714</v>
          </cell>
          <cell r="L2052">
            <v>0</v>
          </cell>
          <cell r="M2052">
            <v>0</v>
          </cell>
          <cell r="N2052">
            <v>5.9589864285714285</v>
          </cell>
        </row>
        <row r="2053">
          <cell r="B2053" t="str">
            <v>3054970190106R0</v>
          </cell>
          <cell r="E2053">
            <v>17</v>
          </cell>
          <cell r="H2053">
            <v>23.628387552770302</v>
          </cell>
          <cell r="I2053">
            <v>17</v>
          </cell>
          <cell r="J2053">
            <v>23.628387552770302</v>
          </cell>
          <cell r="L2053">
            <v>0</v>
          </cell>
          <cell r="M2053">
            <v>0</v>
          </cell>
          <cell r="N2053">
            <v>1.3899051501629589</v>
          </cell>
        </row>
        <row r="2054">
          <cell r="B2054" t="str">
            <v>305496714600ER0</v>
          </cell>
          <cell r="C2054">
            <v>1</v>
          </cell>
          <cell r="F2054">
            <v>23.549120429795124</v>
          </cell>
          <cell r="I2054">
            <v>1</v>
          </cell>
          <cell r="J2054">
            <v>23.549120429795124</v>
          </cell>
          <cell r="L2054">
            <v>23.549120429795124</v>
          </cell>
          <cell r="M2054">
            <v>0</v>
          </cell>
          <cell r="N2054">
            <v>0</v>
          </cell>
        </row>
        <row r="2055">
          <cell r="B2055" t="str">
            <v>305496714310ER0</v>
          </cell>
          <cell r="C2055">
            <v>1</v>
          </cell>
          <cell r="F2055">
            <v>23.549120429795124</v>
          </cell>
          <cell r="I2055">
            <v>1</v>
          </cell>
          <cell r="J2055">
            <v>23.549120429795124</v>
          </cell>
          <cell r="L2055">
            <v>23.549120429795124</v>
          </cell>
          <cell r="M2055">
            <v>0</v>
          </cell>
          <cell r="N2055">
            <v>0</v>
          </cell>
        </row>
        <row r="2056">
          <cell r="B2056" t="str">
            <v>20PRSSQADDC1961</v>
          </cell>
          <cell r="E2056">
            <v>10000</v>
          </cell>
          <cell r="H2056">
            <v>23.214285714285712</v>
          </cell>
          <cell r="I2056">
            <v>10000</v>
          </cell>
          <cell r="J2056">
            <v>23.214285714285712</v>
          </cell>
          <cell r="L2056">
            <v>0</v>
          </cell>
          <cell r="M2056">
            <v>0</v>
          </cell>
          <cell r="N2056">
            <v>2.3214285714285711E-3</v>
          </cell>
        </row>
        <row r="2057">
          <cell r="B2057" t="str">
            <v>30549700502P2</v>
          </cell>
          <cell r="C2057">
            <v>6</v>
          </cell>
          <cell r="F2057">
            <v>23.022664344290504</v>
          </cell>
          <cell r="I2057">
            <v>6</v>
          </cell>
          <cell r="J2057">
            <v>23.022664344290504</v>
          </cell>
          <cell r="L2057">
            <v>3.8371107240484172</v>
          </cell>
          <cell r="M2057">
            <v>0</v>
          </cell>
          <cell r="N2057">
            <v>0</v>
          </cell>
        </row>
        <row r="2058">
          <cell r="B2058" t="str">
            <v>30549705007P1</v>
          </cell>
          <cell r="C2058">
            <v>4</v>
          </cell>
          <cell r="F2058">
            <v>22.812201474955927</v>
          </cell>
          <cell r="I2058">
            <v>4</v>
          </cell>
          <cell r="J2058">
            <v>22.812201474955927</v>
          </cell>
          <cell r="L2058">
            <v>5.7030503687389817</v>
          </cell>
          <cell r="M2058">
            <v>0</v>
          </cell>
          <cell r="N2058">
            <v>0</v>
          </cell>
        </row>
        <row r="2059">
          <cell r="B2059">
            <v>2001269231601</v>
          </cell>
          <cell r="C2059">
            <v>26</v>
          </cell>
          <cell r="E2059">
            <v>135</v>
          </cell>
          <cell r="F2059">
            <v>1.7905540162108453</v>
          </cell>
          <cell r="H2059">
            <v>20.809285714285714</v>
          </cell>
          <cell r="I2059">
            <v>161</v>
          </cell>
          <cell r="J2059">
            <v>22.599839730496559</v>
          </cell>
          <cell r="L2059">
            <v>6.8867462161955592E-2</v>
          </cell>
          <cell r="M2059">
            <v>0</v>
          </cell>
          <cell r="N2059">
            <v>0.15414285714285714</v>
          </cell>
        </row>
        <row r="2060">
          <cell r="B2060">
            <v>2001069230201</v>
          </cell>
          <cell r="E2060">
            <v>2000</v>
          </cell>
          <cell r="H2060">
            <v>22.320754716981128</v>
          </cell>
          <cell r="I2060">
            <v>2000</v>
          </cell>
          <cell r="J2060">
            <v>22.320754716981128</v>
          </cell>
          <cell r="L2060">
            <v>0</v>
          </cell>
          <cell r="M2060">
            <v>0</v>
          </cell>
          <cell r="N2060">
            <v>1.1160377358490564E-2</v>
          </cell>
        </row>
        <row r="2061">
          <cell r="B2061">
            <v>2000268093303</v>
          </cell>
          <cell r="D2061">
            <v>17</v>
          </cell>
          <cell r="G2061">
            <v>22.136143691534006</v>
          </cell>
          <cell r="I2061">
            <v>17</v>
          </cell>
          <cell r="J2061">
            <v>22.136143691534006</v>
          </cell>
          <cell r="L2061">
            <v>0</v>
          </cell>
          <cell r="M2061">
            <v>1.3021260995020003</v>
          </cell>
          <cell r="N2061">
            <v>0</v>
          </cell>
        </row>
        <row r="2062">
          <cell r="B2062">
            <v>2001569231603</v>
          </cell>
          <cell r="E2062">
            <v>157</v>
          </cell>
          <cell r="H2062">
            <v>22.005390835579512</v>
          </cell>
          <cell r="I2062">
            <v>157</v>
          </cell>
          <cell r="J2062">
            <v>22.005390835579512</v>
          </cell>
          <cell r="L2062">
            <v>0</v>
          </cell>
          <cell r="M2062">
            <v>0</v>
          </cell>
          <cell r="N2062">
            <v>0.14016172506738542</v>
          </cell>
        </row>
        <row r="2063">
          <cell r="B2063">
            <v>3047366830000</v>
          </cell>
          <cell r="D2063">
            <v>90</v>
          </cell>
          <cell r="E2063">
            <v>53</v>
          </cell>
          <cell r="G2063">
            <v>13.522884882108183</v>
          </cell>
          <cell r="H2063">
            <v>8.3664285714285711</v>
          </cell>
          <cell r="I2063">
            <v>143</v>
          </cell>
          <cell r="J2063">
            <v>21.889313453536754</v>
          </cell>
          <cell r="L2063">
            <v>0</v>
          </cell>
          <cell r="M2063">
            <v>0.15025427646786871</v>
          </cell>
          <cell r="N2063">
            <v>0.15785714285714286</v>
          </cell>
        </row>
        <row r="2064">
          <cell r="B2064" t="str">
            <v>3011068082104R0</v>
          </cell>
          <cell r="D2064">
            <v>12</v>
          </cell>
          <cell r="E2064">
            <v>12</v>
          </cell>
          <cell r="G2064">
            <v>10.606184221261318</v>
          </cell>
          <cell r="H2064">
            <v>11.142857142857142</v>
          </cell>
          <cell r="I2064">
            <v>24</v>
          </cell>
          <cell r="J2064">
            <v>21.749041364118462</v>
          </cell>
          <cell r="L2064">
            <v>0</v>
          </cell>
          <cell r="M2064">
            <v>0.88384868510510983</v>
          </cell>
          <cell r="N2064">
            <v>0.92857142857142849</v>
          </cell>
        </row>
        <row r="2065">
          <cell r="B2065">
            <v>2001769790201</v>
          </cell>
          <cell r="E2065">
            <v>124</v>
          </cell>
          <cell r="H2065">
            <v>21.725067385444746</v>
          </cell>
          <cell r="I2065">
            <v>124</v>
          </cell>
          <cell r="J2065">
            <v>21.725067385444746</v>
          </cell>
          <cell r="L2065">
            <v>0</v>
          </cell>
          <cell r="M2065">
            <v>0</v>
          </cell>
          <cell r="N2065">
            <v>0.17520215633423181</v>
          </cell>
        </row>
        <row r="2066">
          <cell r="B2066">
            <v>2002269231601</v>
          </cell>
          <cell r="E2066">
            <v>41</v>
          </cell>
          <cell r="H2066">
            <v>21.700714285714284</v>
          </cell>
          <cell r="I2066">
            <v>41</v>
          </cell>
          <cell r="J2066">
            <v>21.700714285714284</v>
          </cell>
          <cell r="L2066">
            <v>0</v>
          </cell>
          <cell r="M2066">
            <v>0</v>
          </cell>
          <cell r="N2066">
            <v>0.52928571428571425</v>
          </cell>
        </row>
        <row r="2067">
          <cell r="B2067" t="str">
            <v>3054968714302R0</v>
          </cell>
          <cell r="D2067">
            <v>1</v>
          </cell>
          <cell r="G2067">
            <v>21.549590710070436</v>
          </cell>
          <cell r="I2067">
            <v>1</v>
          </cell>
          <cell r="J2067">
            <v>21.549590710070436</v>
          </cell>
          <cell r="L2067">
            <v>0</v>
          </cell>
          <cell r="M2067">
            <v>21.549590710070436</v>
          </cell>
          <cell r="N2067">
            <v>0</v>
          </cell>
        </row>
        <row r="2068">
          <cell r="B2068">
            <v>2002567842202</v>
          </cell>
          <cell r="E2068">
            <v>66</v>
          </cell>
          <cell r="H2068">
            <v>21.392183288409704</v>
          </cell>
          <cell r="I2068">
            <v>66</v>
          </cell>
          <cell r="J2068">
            <v>21.392183288409704</v>
          </cell>
          <cell r="L2068">
            <v>0</v>
          </cell>
          <cell r="M2068">
            <v>0</v>
          </cell>
          <cell r="N2068">
            <v>0.32412398921832886</v>
          </cell>
        </row>
        <row r="2069">
          <cell r="B2069">
            <v>2002069291202</v>
          </cell>
          <cell r="E2069">
            <v>29</v>
          </cell>
          <cell r="H2069">
            <v>20.910771704180064</v>
          </cell>
          <cell r="I2069">
            <v>29</v>
          </cell>
          <cell r="J2069">
            <v>20.910771704180064</v>
          </cell>
          <cell r="L2069">
            <v>0</v>
          </cell>
          <cell r="M2069">
            <v>0</v>
          </cell>
          <cell r="N2069">
            <v>0.72106109324758838</v>
          </cell>
        </row>
        <row r="2070">
          <cell r="B2070">
            <v>2000268097703</v>
          </cell>
          <cell r="E2070">
            <v>14</v>
          </cell>
          <cell r="H2070">
            <v>20.878</v>
          </cell>
          <cell r="I2070">
            <v>14</v>
          </cell>
          <cell r="J2070">
            <v>20.878</v>
          </cell>
          <cell r="L2070">
            <v>0</v>
          </cell>
          <cell r="M2070">
            <v>0</v>
          </cell>
          <cell r="N2070">
            <v>1.4912857142857143</v>
          </cell>
        </row>
        <row r="2071">
          <cell r="B2071" t="str">
            <v>301106784170AR0</v>
          </cell>
          <cell r="E2071">
            <v>12</v>
          </cell>
          <cell r="H2071">
            <v>20.665118367346935</v>
          </cell>
          <cell r="I2071">
            <v>12</v>
          </cell>
          <cell r="J2071">
            <v>20.665118367346935</v>
          </cell>
          <cell r="L2071">
            <v>0</v>
          </cell>
          <cell r="M2071">
            <v>0</v>
          </cell>
          <cell r="N2071">
            <v>1.7220931972789113</v>
          </cell>
        </row>
        <row r="2072">
          <cell r="B2072">
            <v>2001269231602</v>
          </cell>
          <cell r="E2072">
            <v>134</v>
          </cell>
          <cell r="H2072">
            <v>20.655142857142856</v>
          </cell>
          <cell r="I2072">
            <v>134</v>
          </cell>
          <cell r="J2072">
            <v>20.655142857142856</v>
          </cell>
          <cell r="L2072">
            <v>0</v>
          </cell>
          <cell r="M2072">
            <v>0</v>
          </cell>
          <cell r="N2072">
            <v>0.15414285714285714</v>
          </cell>
        </row>
        <row r="2073">
          <cell r="B2073">
            <v>2000267460100</v>
          </cell>
          <cell r="C2073">
            <v>61</v>
          </cell>
          <cell r="F2073">
            <v>20.525503534724582</v>
          </cell>
          <cell r="I2073">
            <v>61</v>
          </cell>
          <cell r="J2073">
            <v>20.525503534724582</v>
          </cell>
          <cell r="L2073">
            <v>0.33648366450368167</v>
          </cell>
          <cell r="M2073">
            <v>0</v>
          </cell>
          <cell r="N2073">
            <v>0</v>
          </cell>
        </row>
        <row r="2074">
          <cell r="B2074" t="str">
            <v>301106784R80A</v>
          </cell>
          <cell r="D2074">
            <v>12</v>
          </cell>
          <cell r="G2074">
            <v>20.475208470676378</v>
          </cell>
          <cell r="I2074">
            <v>12</v>
          </cell>
          <cell r="J2074">
            <v>20.475208470676378</v>
          </cell>
          <cell r="L2074">
            <v>0</v>
          </cell>
          <cell r="M2074">
            <v>1.7062673725563648</v>
          </cell>
          <cell r="N2074">
            <v>0</v>
          </cell>
        </row>
        <row r="2075">
          <cell r="B2075" t="str">
            <v>30549706801P1</v>
          </cell>
          <cell r="D2075">
            <v>9</v>
          </cell>
          <cell r="G2075">
            <v>20.28555111364934</v>
          </cell>
          <cell r="I2075">
            <v>9</v>
          </cell>
          <cell r="J2075">
            <v>20.28555111364934</v>
          </cell>
          <cell r="L2075">
            <v>0</v>
          </cell>
          <cell r="M2075">
            <v>2.2539501237388158</v>
          </cell>
          <cell r="N2075">
            <v>0</v>
          </cell>
        </row>
        <row r="2076">
          <cell r="B2076" t="str">
            <v>3054969641109R0</v>
          </cell>
          <cell r="E2076">
            <v>12</v>
          </cell>
          <cell r="H2076">
            <v>20.204618085176193</v>
          </cell>
          <cell r="I2076">
            <v>12</v>
          </cell>
          <cell r="J2076">
            <v>20.204618085176193</v>
          </cell>
          <cell r="L2076">
            <v>0</v>
          </cell>
          <cell r="M2076">
            <v>0</v>
          </cell>
          <cell r="N2076">
            <v>1.6837181737646827</v>
          </cell>
        </row>
        <row r="2077">
          <cell r="B2077" t="str">
            <v>3054968710602R0</v>
          </cell>
          <cell r="C2077">
            <v>5</v>
          </cell>
          <cell r="E2077">
            <v>1</v>
          </cell>
          <cell r="F2077">
            <v>14.991665753761609</v>
          </cell>
          <cell r="H2077">
            <v>5.0228786611107461</v>
          </cell>
          <cell r="I2077">
            <v>6</v>
          </cell>
          <cell r="J2077">
            <v>20.014544414872354</v>
          </cell>
          <cell r="L2077">
            <v>2.9983331507523219</v>
          </cell>
          <cell r="M2077">
            <v>0</v>
          </cell>
          <cell r="N2077">
            <v>5.0228786611107461</v>
          </cell>
        </row>
        <row r="2078">
          <cell r="B2078" t="str">
            <v>30549700502P3</v>
          </cell>
          <cell r="C2078">
            <v>11</v>
          </cell>
          <cell r="F2078">
            <v>19.971477479480679</v>
          </cell>
          <cell r="I2078">
            <v>11</v>
          </cell>
          <cell r="J2078">
            <v>19.971477479480679</v>
          </cell>
          <cell r="L2078">
            <v>1.8155888617709708</v>
          </cell>
          <cell r="M2078">
            <v>0</v>
          </cell>
          <cell r="N2078">
            <v>0</v>
          </cell>
        </row>
        <row r="2079">
          <cell r="B2079" t="str">
            <v>3011069250100R0</v>
          </cell>
          <cell r="C2079">
            <v>50</v>
          </cell>
          <cell r="E2079">
            <v>25</v>
          </cell>
          <cell r="F2079">
            <v>12.154533310038982</v>
          </cell>
          <cell r="H2079">
            <v>7.6936198514775676</v>
          </cell>
          <cell r="I2079">
            <v>75</v>
          </cell>
          <cell r="J2079">
            <v>19.848153161516549</v>
          </cell>
          <cell r="L2079">
            <v>0.24309066620077963</v>
          </cell>
          <cell r="M2079">
            <v>0</v>
          </cell>
          <cell r="N2079">
            <v>0.30774479405910271</v>
          </cell>
        </row>
        <row r="2080">
          <cell r="B2080">
            <v>2001469231501</v>
          </cell>
          <cell r="E2080">
            <v>120</v>
          </cell>
          <cell r="H2080">
            <v>19.834285714285713</v>
          </cell>
          <cell r="I2080">
            <v>120</v>
          </cell>
          <cell r="J2080">
            <v>19.834285714285713</v>
          </cell>
          <cell r="L2080">
            <v>0</v>
          </cell>
          <cell r="M2080">
            <v>0</v>
          </cell>
          <cell r="N2080">
            <v>0.16528571428571429</v>
          </cell>
        </row>
        <row r="2081">
          <cell r="B2081" t="str">
            <v>304734020R002</v>
          </cell>
          <cell r="E2081">
            <v>300</v>
          </cell>
          <cell r="H2081">
            <v>19.5</v>
          </cell>
          <cell r="I2081">
            <v>300</v>
          </cell>
          <cell r="J2081">
            <v>19.5</v>
          </cell>
          <cell r="L2081">
            <v>0</v>
          </cell>
          <cell r="M2081">
            <v>0</v>
          </cell>
          <cell r="N2081">
            <v>6.5000000000000002E-2</v>
          </cell>
        </row>
        <row r="2082">
          <cell r="B2082">
            <v>3056059550000</v>
          </cell>
          <cell r="E2082">
            <v>35</v>
          </cell>
          <cell r="H2082">
            <v>19.5</v>
          </cell>
          <cell r="I2082">
            <v>35</v>
          </cell>
          <cell r="J2082">
            <v>19.5</v>
          </cell>
          <cell r="L2082">
            <v>0</v>
          </cell>
          <cell r="M2082">
            <v>0</v>
          </cell>
          <cell r="N2082">
            <v>0.55714285714285716</v>
          </cell>
        </row>
        <row r="2083">
          <cell r="B2083" t="str">
            <v>3054967631109R0</v>
          </cell>
          <cell r="E2083">
            <v>36</v>
          </cell>
          <cell r="H2083">
            <v>19.386114574447138</v>
          </cell>
          <cell r="I2083">
            <v>36</v>
          </cell>
          <cell r="J2083">
            <v>19.386114574447138</v>
          </cell>
          <cell r="L2083">
            <v>0</v>
          </cell>
          <cell r="M2083">
            <v>0</v>
          </cell>
          <cell r="N2083">
            <v>0.53850318262353158</v>
          </cell>
        </row>
        <row r="2084">
          <cell r="B2084" t="str">
            <v>305496489060G</v>
          </cell>
          <cell r="C2084">
            <v>6</v>
          </cell>
          <cell r="F2084">
            <v>18.929568739772726</v>
          </cell>
          <cell r="I2084">
            <v>6</v>
          </cell>
          <cell r="J2084">
            <v>18.929568739772726</v>
          </cell>
          <cell r="L2084">
            <v>3.1549281232954542</v>
          </cell>
          <cell r="M2084">
            <v>0</v>
          </cell>
          <cell r="N2084">
            <v>0</v>
          </cell>
        </row>
        <row r="2085">
          <cell r="B2085" t="str">
            <v>20012696411P1</v>
          </cell>
          <cell r="C2085">
            <v>43</v>
          </cell>
          <cell r="F2085">
            <v>18.702323538218735</v>
          </cell>
          <cell r="I2085">
            <v>43</v>
          </cell>
          <cell r="J2085">
            <v>18.702323538218735</v>
          </cell>
          <cell r="L2085">
            <v>0.4349377567027613</v>
          </cell>
          <cell r="M2085">
            <v>0</v>
          </cell>
          <cell r="N2085">
            <v>0</v>
          </cell>
        </row>
        <row r="2086">
          <cell r="B2086" t="str">
            <v>20PRSSQADDC1101</v>
          </cell>
          <cell r="E2086">
            <v>40000</v>
          </cell>
          <cell r="H2086">
            <v>18.661001378043181</v>
          </cell>
          <cell r="I2086">
            <v>40000</v>
          </cell>
          <cell r="J2086">
            <v>18.661001378043181</v>
          </cell>
          <cell r="L2086">
            <v>0</v>
          </cell>
          <cell r="M2086">
            <v>0</v>
          </cell>
          <cell r="N2086">
            <v>4.6652503445107955E-4</v>
          </cell>
        </row>
        <row r="2087">
          <cell r="B2087" t="str">
            <v>3054970190206R0</v>
          </cell>
          <cell r="E2087">
            <v>13</v>
          </cell>
          <cell r="H2087">
            <v>18.369975063980576</v>
          </cell>
          <cell r="I2087">
            <v>13</v>
          </cell>
          <cell r="J2087">
            <v>18.369975063980576</v>
          </cell>
          <cell r="L2087">
            <v>0</v>
          </cell>
          <cell r="M2087">
            <v>0</v>
          </cell>
          <cell r="N2087">
            <v>1.4130750049215828</v>
          </cell>
        </row>
        <row r="2088">
          <cell r="B2088" t="str">
            <v>30549706802P1</v>
          </cell>
          <cell r="D2088">
            <v>8</v>
          </cell>
          <cell r="G2088">
            <v>18.031600989910526</v>
          </cell>
          <cell r="I2088">
            <v>8</v>
          </cell>
          <cell r="J2088">
            <v>18.031600989910526</v>
          </cell>
          <cell r="L2088">
            <v>0</v>
          </cell>
          <cell r="M2088">
            <v>2.2539501237388158</v>
          </cell>
          <cell r="N2088">
            <v>0</v>
          </cell>
        </row>
        <row r="2089">
          <cell r="B2089" t="str">
            <v>305606700R100</v>
          </cell>
          <cell r="C2089">
            <v>9</v>
          </cell>
          <cell r="D2089">
            <v>3</v>
          </cell>
          <cell r="E2089">
            <v>7</v>
          </cell>
          <cell r="F2089">
            <v>5.9738402813892399</v>
          </cell>
          <cell r="G2089">
            <v>3.4091306425482815</v>
          </cell>
          <cell r="H2089">
            <v>8.3571428571428577</v>
          </cell>
          <cell r="I2089">
            <v>19</v>
          </cell>
          <cell r="J2089">
            <v>17.740113781080378</v>
          </cell>
          <cell r="L2089">
            <v>0.66376003126547112</v>
          </cell>
          <cell r="M2089">
            <v>1.1363768808494272</v>
          </cell>
          <cell r="N2089">
            <v>1.1938775510204083</v>
          </cell>
        </row>
        <row r="2090">
          <cell r="B2090">
            <v>3011069490200</v>
          </cell>
          <cell r="C2090">
            <v>141</v>
          </cell>
          <cell r="F2090">
            <v>17.728853759125823</v>
          </cell>
          <cell r="I2090">
            <v>141</v>
          </cell>
          <cell r="J2090">
            <v>17.728853759125823</v>
          </cell>
          <cell r="L2090">
            <v>0.12573655148316187</v>
          </cell>
          <cell r="M2090">
            <v>0</v>
          </cell>
          <cell r="N2090">
            <v>0</v>
          </cell>
        </row>
        <row r="2091">
          <cell r="B2091" t="str">
            <v>30549706922P0</v>
          </cell>
          <cell r="D2091">
            <v>20</v>
          </cell>
          <cell r="G2091">
            <v>17.543297873577679</v>
          </cell>
          <cell r="I2091">
            <v>20</v>
          </cell>
          <cell r="J2091">
            <v>17.543297873577679</v>
          </cell>
          <cell r="L2091">
            <v>0</v>
          </cell>
          <cell r="M2091">
            <v>0.87716489367888395</v>
          </cell>
          <cell r="N2091">
            <v>0</v>
          </cell>
        </row>
        <row r="2092">
          <cell r="B2092" t="str">
            <v>30549706933P0</v>
          </cell>
          <cell r="D2092">
            <v>20</v>
          </cell>
          <cell r="G2092">
            <v>17.543297873577679</v>
          </cell>
          <cell r="I2092">
            <v>20</v>
          </cell>
          <cell r="J2092">
            <v>17.543297873577679</v>
          </cell>
          <cell r="L2092">
            <v>0</v>
          </cell>
          <cell r="M2092">
            <v>0.87716489367888395</v>
          </cell>
          <cell r="N2092">
            <v>0</v>
          </cell>
        </row>
        <row r="2093">
          <cell r="B2093" t="str">
            <v>30549706900P0</v>
          </cell>
          <cell r="D2093">
            <v>20</v>
          </cell>
          <cell r="G2093">
            <v>17.543297873577679</v>
          </cell>
          <cell r="I2093">
            <v>20</v>
          </cell>
          <cell r="J2093">
            <v>17.543297873577679</v>
          </cell>
          <cell r="L2093">
            <v>0</v>
          </cell>
          <cell r="M2093">
            <v>0.87716489367888395</v>
          </cell>
          <cell r="N2093">
            <v>0</v>
          </cell>
        </row>
        <row r="2094">
          <cell r="B2094" t="str">
            <v>30549705007P2</v>
          </cell>
          <cell r="C2094">
            <v>3</v>
          </cell>
          <cell r="F2094">
            <v>17.109151106216945</v>
          </cell>
          <cell r="I2094">
            <v>3</v>
          </cell>
          <cell r="J2094">
            <v>17.109151106216945</v>
          </cell>
          <cell r="L2094">
            <v>5.7030503687389817</v>
          </cell>
          <cell r="M2094">
            <v>0</v>
          </cell>
          <cell r="N2094">
            <v>0</v>
          </cell>
        </row>
        <row r="2095">
          <cell r="B2095" t="str">
            <v>30549707306P3</v>
          </cell>
          <cell r="E2095">
            <v>2</v>
          </cell>
          <cell r="H2095">
            <v>17.063154023667344</v>
          </cell>
          <cell r="I2095">
            <v>2</v>
          </cell>
          <cell r="J2095">
            <v>17.063154023667344</v>
          </cell>
          <cell r="L2095">
            <v>0</v>
          </cell>
          <cell r="M2095">
            <v>0</v>
          </cell>
          <cell r="N2095">
            <v>8.5315770118336722</v>
          </cell>
        </row>
        <row r="2096">
          <cell r="B2096" t="str">
            <v>30560701520P2</v>
          </cell>
          <cell r="C2096">
            <v>7</v>
          </cell>
          <cell r="F2096">
            <v>17.013442119715315</v>
          </cell>
          <cell r="I2096">
            <v>7</v>
          </cell>
          <cell r="J2096">
            <v>17.013442119715315</v>
          </cell>
          <cell r="L2096">
            <v>2.4304917313879022</v>
          </cell>
          <cell r="M2096">
            <v>0</v>
          </cell>
          <cell r="N2096">
            <v>0</v>
          </cell>
        </row>
        <row r="2097">
          <cell r="B2097">
            <v>2001569231503</v>
          </cell>
          <cell r="E2097">
            <v>121</v>
          </cell>
          <cell r="H2097">
            <v>16.959568733153635</v>
          </cell>
          <cell r="I2097">
            <v>121</v>
          </cell>
          <cell r="J2097">
            <v>16.959568733153635</v>
          </cell>
          <cell r="L2097">
            <v>0</v>
          </cell>
          <cell r="M2097">
            <v>0</v>
          </cell>
          <cell r="N2097">
            <v>0.14016172506738542</v>
          </cell>
        </row>
        <row r="2098">
          <cell r="B2098">
            <v>2001669231101</v>
          </cell>
          <cell r="E2098">
            <v>95</v>
          </cell>
          <cell r="H2098">
            <v>16.644204851752022</v>
          </cell>
          <cell r="I2098">
            <v>95</v>
          </cell>
          <cell r="J2098">
            <v>16.644204851752022</v>
          </cell>
          <cell r="L2098">
            <v>0</v>
          </cell>
          <cell r="M2098">
            <v>0</v>
          </cell>
          <cell r="N2098">
            <v>0.17520215633423181</v>
          </cell>
        </row>
        <row r="2099">
          <cell r="B2099">
            <v>3054968422206</v>
          </cell>
          <cell r="D2099">
            <v>4</v>
          </cell>
          <cell r="G2099">
            <v>16.569579288025889</v>
          </cell>
          <cell r="I2099">
            <v>4</v>
          </cell>
          <cell r="J2099">
            <v>16.569579288025889</v>
          </cell>
          <cell r="L2099">
            <v>0</v>
          </cell>
          <cell r="M2099">
            <v>4.1423948220064721</v>
          </cell>
          <cell r="N2099">
            <v>0</v>
          </cell>
        </row>
        <row r="2100">
          <cell r="B2100" t="str">
            <v>30560609433C2</v>
          </cell>
          <cell r="C2100">
            <v>10</v>
          </cell>
          <cell r="F2100">
            <v>16.178102957500162</v>
          </cell>
          <cell r="I2100">
            <v>10</v>
          </cell>
          <cell r="J2100">
            <v>16.178102957500162</v>
          </cell>
          <cell r="L2100">
            <v>1.6178102957500162</v>
          </cell>
          <cell r="M2100">
            <v>0</v>
          </cell>
          <cell r="N2100">
            <v>0</v>
          </cell>
        </row>
        <row r="2101">
          <cell r="B2101">
            <v>2000467962200</v>
          </cell>
          <cell r="C2101">
            <v>104</v>
          </cell>
          <cell r="F2101">
            <v>15.626127404448296</v>
          </cell>
          <cell r="I2101">
            <v>104</v>
          </cell>
          <cell r="J2101">
            <v>15.626127404448296</v>
          </cell>
          <cell r="L2101">
            <v>0.15025122504277208</v>
          </cell>
          <cell r="M2101">
            <v>0</v>
          </cell>
          <cell r="N2101">
            <v>0</v>
          </cell>
        </row>
        <row r="2102">
          <cell r="B2102" t="str">
            <v>30549706302P0</v>
          </cell>
          <cell r="E2102">
            <v>3</v>
          </cell>
          <cell r="H2102">
            <v>15.387755102040813</v>
          </cell>
          <cell r="I2102">
            <v>3</v>
          </cell>
          <cell r="J2102">
            <v>15.387755102040813</v>
          </cell>
          <cell r="L2102">
            <v>0</v>
          </cell>
          <cell r="M2102">
            <v>0</v>
          </cell>
          <cell r="N2102">
            <v>5.1292517006802711</v>
          </cell>
        </row>
        <row r="2103">
          <cell r="B2103" t="str">
            <v>30549706301P0</v>
          </cell>
          <cell r="E2103">
            <v>3</v>
          </cell>
          <cell r="H2103">
            <v>15.387755102040813</v>
          </cell>
          <cell r="I2103">
            <v>3</v>
          </cell>
          <cell r="J2103">
            <v>15.387755102040813</v>
          </cell>
          <cell r="L2103">
            <v>0</v>
          </cell>
          <cell r="M2103">
            <v>0</v>
          </cell>
          <cell r="N2103">
            <v>5.1292517006802711</v>
          </cell>
        </row>
        <row r="2104">
          <cell r="B2104">
            <v>3054968412206</v>
          </cell>
          <cell r="E2104">
            <v>10</v>
          </cell>
          <cell r="H2104">
            <v>15.25830106962399</v>
          </cell>
          <cell r="I2104">
            <v>10</v>
          </cell>
          <cell r="J2104">
            <v>15.25830106962399</v>
          </cell>
          <cell r="L2104">
            <v>0</v>
          </cell>
          <cell r="M2104">
            <v>0</v>
          </cell>
          <cell r="N2104">
            <v>1.525830106962399</v>
          </cell>
        </row>
        <row r="2105">
          <cell r="B2105" t="str">
            <v>30560701512P2</v>
          </cell>
          <cell r="C2105">
            <v>6</v>
          </cell>
          <cell r="F2105">
            <v>15.128113898786044</v>
          </cell>
          <cell r="I2105">
            <v>6</v>
          </cell>
          <cell r="J2105">
            <v>15.128113898786044</v>
          </cell>
          <cell r="L2105">
            <v>2.5213523164643408</v>
          </cell>
          <cell r="M2105">
            <v>0</v>
          </cell>
          <cell r="N2105">
            <v>0</v>
          </cell>
        </row>
        <row r="2106">
          <cell r="B2106">
            <v>2001669231601</v>
          </cell>
          <cell r="E2106">
            <v>101</v>
          </cell>
          <cell r="H2106">
            <v>15.0411051212938</v>
          </cell>
          <cell r="I2106">
            <v>101</v>
          </cell>
          <cell r="J2106">
            <v>15.0411051212938</v>
          </cell>
          <cell r="L2106">
            <v>0</v>
          </cell>
          <cell r="M2106">
            <v>0</v>
          </cell>
          <cell r="N2106">
            <v>0.14892183288409702</v>
          </cell>
        </row>
        <row r="2107">
          <cell r="B2107" t="str">
            <v>30549707308P3</v>
          </cell>
          <cell r="E2107">
            <v>2</v>
          </cell>
          <cell r="H2107">
            <v>14.87017001334296</v>
          </cell>
          <cell r="I2107">
            <v>2</v>
          </cell>
          <cell r="J2107">
            <v>14.87017001334296</v>
          </cell>
          <cell r="L2107">
            <v>0</v>
          </cell>
          <cell r="M2107">
            <v>0</v>
          </cell>
          <cell r="N2107">
            <v>7.4350850066714802</v>
          </cell>
        </row>
        <row r="2108">
          <cell r="B2108">
            <v>2001369231202</v>
          </cell>
          <cell r="E2108">
            <v>77</v>
          </cell>
          <cell r="H2108">
            <v>14.8005</v>
          </cell>
          <cell r="I2108">
            <v>77</v>
          </cell>
          <cell r="J2108">
            <v>14.8005</v>
          </cell>
          <cell r="L2108">
            <v>0</v>
          </cell>
          <cell r="M2108">
            <v>0</v>
          </cell>
          <cell r="N2108">
            <v>0.1922142857142857</v>
          </cell>
        </row>
        <row r="2109">
          <cell r="B2109" t="str">
            <v>30549709290P0</v>
          </cell>
          <cell r="D2109">
            <v>2</v>
          </cell>
          <cell r="G2109">
            <v>14.711593375214163</v>
          </cell>
          <cell r="I2109">
            <v>2</v>
          </cell>
          <cell r="J2109">
            <v>14.711593375214163</v>
          </cell>
          <cell r="L2109">
            <v>0</v>
          </cell>
          <cell r="M2109">
            <v>7.3557966876070813</v>
          </cell>
          <cell r="N2109">
            <v>0</v>
          </cell>
        </row>
        <row r="2110">
          <cell r="B2110" t="str">
            <v>3054967464408R0</v>
          </cell>
          <cell r="E2110">
            <v>3</v>
          </cell>
          <cell r="H2110">
            <v>14.639033073036289</v>
          </cell>
          <cell r="I2110">
            <v>3</v>
          </cell>
          <cell r="J2110">
            <v>14.639033073036289</v>
          </cell>
          <cell r="L2110">
            <v>0</v>
          </cell>
          <cell r="M2110">
            <v>0</v>
          </cell>
          <cell r="N2110">
            <v>4.8796776910120965</v>
          </cell>
        </row>
        <row r="2111">
          <cell r="B2111" t="str">
            <v>30549707303P3</v>
          </cell>
          <cell r="E2111">
            <v>2</v>
          </cell>
          <cell r="H2111">
            <v>14.538942570597369</v>
          </cell>
          <cell r="I2111">
            <v>2</v>
          </cell>
          <cell r="J2111">
            <v>14.538942570597369</v>
          </cell>
          <cell r="L2111">
            <v>0</v>
          </cell>
          <cell r="M2111">
            <v>0</v>
          </cell>
          <cell r="N2111">
            <v>7.2694712852986845</v>
          </cell>
        </row>
        <row r="2112">
          <cell r="B2112" t="str">
            <v>30549706466P0</v>
          </cell>
          <cell r="E2112">
            <v>2</v>
          </cell>
          <cell r="H2112">
            <v>14.190340136054418</v>
          </cell>
          <cell r="I2112">
            <v>2</v>
          </cell>
          <cell r="J2112">
            <v>14.190340136054418</v>
          </cell>
          <cell r="L2112">
            <v>0</v>
          </cell>
          <cell r="M2112">
            <v>0</v>
          </cell>
          <cell r="N2112">
            <v>7.0951700680272092</v>
          </cell>
        </row>
        <row r="2113">
          <cell r="B2113" t="str">
            <v>30549706455P0</v>
          </cell>
          <cell r="E2113">
            <v>2</v>
          </cell>
          <cell r="H2113">
            <v>14.190340136054418</v>
          </cell>
          <cell r="I2113">
            <v>2</v>
          </cell>
          <cell r="J2113">
            <v>14.190340136054418</v>
          </cell>
          <cell r="L2113">
            <v>0</v>
          </cell>
          <cell r="M2113">
            <v>0</v>
          </cell>
          <cell r="N2113">
            <v>7.0951700680272092</v>
          </cell>
        </row>
        <row r="2114">
          <cell r="B2114">
            <v>3054967960207</v>
          </cell>
          <cell r="C2114">
            <v>7</v>
          </cell>
          <cell r="F2114">
            <v>14.153422077207198</v>
          </cell>
          <cell r="I2114">
            <v>7</v>
          </cell>
          <cell r="J2114">
            <v>14.153422077207198</v>
          </cell>
          <cell r="L2114">
            <v>2.0219174396010282</v>
          </cell>
          <cell r="M2114">
            <v>0</v>
          </cell>
          <cell r="N2114">
            <v>0</v>
          </cell>
        </row>
        <row r="2115">
          <cell r="B2115">
            <v>2001067460500</v>
          </cell>
          <cell r="C2115">
            <v>99</v>
          </cell>
          <cell r="F2115">
            <v>14.09775612739479</v>
          </cell>
          <cell r="I2115">
            <v>99</v>
          </cell>
          <cell r="J2115">
            <v>14.09775612739479</v>
          </cell>
          <cell r="L2115">
            <v>0.14240157704439182</v>
          </cell>
          <cell r="M2115">
            <v>0</v>
          </cell>
          <cell r="N2115">
            <v>0</v>
          </cell>
        </row>
        <row r="2116">
          <cell r="B2116">
            <v>3011069882107</v>
          </cell>
          <cell r="C2116">
            <v>2</v>
          </cell>
          <cell r="F2116">
            <v>13.579547560181483</v>
          </cell>
          <cell r="I2116">
            <v>2</v>
          </cell>
          <cell r="J2116">
            <v>13.579547560181483</v>
          </cell>
          <cell r="L2116">
            <v>6.7897737800907416</v>
          </cell>
          <cell r="M2116">
            <v>0</v>
          </cell>
          <cell r="N2116">
            <v>0</v>
          </cell>
        </row>
        <row r="2117">
          <cell r="B2117" t="str">
            <v>30560701527P3</v>
          </cell>
          <cell r="C2117">
            <v>11</v>
          </cell>
          <cell r="F2117">
            <v>13.277540098930402</v>
          </cell>
          <cell r="I2117">
            <v>11</v>
          </cell>
          <cell r="J2117">
            <v>13.277540098930402</v>
          </cell>
          <cell r="L2117">
            <v>1.2070490999027639</v>
          </cell>
          <cell r="M2117">
            <v>0</v>
          </cell>
          <cell r="N2117">
            <v>0</v>
          </cell>
        </row>
        <row r="2118">
          <cell r="B2118">
            <v>2001769231201</v>
          </cell>
          <cell r="E2118">
            <v>94</v>
          </cell>
          <cell r="H2118">
            <v>13.17520215633423</v>
          </cell>
          <cell r="I2118">
            <v>94</v>
          </cell>
          <cell r="J2118">
            <v>13.17520215633423</v>
          </cell>
          <cell r="L2118">
            <v>0</v>
          </cell>
          <cell r="M2118">
            <v>0</v>
          </cell>
          <cell r="N2118">
            <v>0.14016172506738542</v>
          </cell>
        </row>
        <row r="2119">
          <cell r="B2119" t="str">
            <v>3054968714702R0</v>
          </cell>
          <cell r="C2119">
            <v>1</v>
          </cell>
          <cell r="F2119">
            <v>13.034228596972461</v>
          </cell>
          <cell r="I2119">
            <v>1</v>
          </cell>
          <cell r="J2119">
            <v>13.034228596972461</v>
          </cell>
          <cell r="L2119">
            <v>13.034228596972461</v>
          </cell>
          <cell r="M2119">
            <v>0</v>
          </cell>
          <cell r="N2119">
            <v>0</v>
          </cell>
        </row>
        <row r="2120">
          <cell r="B2120" t="str">
            <v>3054968711A02R0</v>
          </cell>
          <cell r="C2120">
            <v>3</v>
          </cell>
          <cell r="F2120">
            <v>13.015805659026212</v>
          </cell>
          <cell r="I2120">
            <v>3</v>
          </cell>
          <cell r="J2120">
            <v>13.015805659026212</v>
          </cell>
          <cell r="L2120">
            <v>4.3386018863420706</v>
          </cell>
          <cell r="M2120">
            <v>0</v>
          </cell>
          <cell r="N2120">
            <v>0</v>
          </cell>
        </row>
        <row r="2121">
          <cell r="B2121" t="str">
            <v>301106923100BR0</v>
          </cell>
          <cell r="C2121">
            <v>36</v>
          </cell>
          <cell r="D2121">
            <v>288</v>
          </cell>
          <cell r="E2121">
            <v>1068</v>
          </cell>
          <cell r="F2121">
            <v>0.30176772355958853</v>
          </cell>
          <cell r="G2121">
            <v>2.5454842131027164</v>
          </cell>
          <cell r="H2121">
            <v>9.9171428571428564</v>
          </cell>
          <cell r="I2121">
            <v>1392</v>
          </cell>
          <cell r="J2121">
            <v>12.764394793805161</v>
          </cell>
          <cell r="L2121">
            <v>8.3824367655441264E-3</v>
          </cell>
          <cell r="M2121">
            <v>8.8384868510510989E-3</v>
          </cell>
          <cell r="N2121">
            <v>9.2857142857142843E-3</v>
          </cell>
        </row>
        <row r="2122">
          <cell r="B2122">
            <v>3054968411103</v>
          </cell>
          <cell r="C2122">
            <v>8</v>
          </cell>
          <cell r="F2122">
            <v>12.74130388362707</v>
          </cell>
          <cell r="I2122">
            <v>8</v>
          </cell>
          <cell r="J2122">
            <v>12.74130388362707</v>
          </cell>
          <cell r="L2122">
            <v>1.5926629854533838</v>
          </cell>
          <cell r="M2122">
            <v>0</v>
          </cell>
          <cell r="N2122">
            <v>0</v>
          </cell>
        </row>
        <row r="2123">
          <cell r="B2123">
            <v>3047350930001</v>
          </cell>
          <cell r="D2123">
            <v>100</v>
          </cell>
          <cell r="E2123">
            <v>100</v>
          </cell>
          <cell r="G2123">
            <v>6.1869407957357696</v>
          </cell>
          <cell r="H2123">
            <v>6.5</v>
          </cell>
          <cell r="I2123">
            <v>200</v>
          </cell>
          <cell r="J2123">
            <v>12.686940795735769</v>
          </cell>
          <cell r="L2123">
            <v>0</v>
          </cell>
          <cell r="M2123">
            <v>6.1869407957357694E-2</v>
          </cell>
          <cell r="N2123">
            <v>6.5000000000000002E-2</v>
          </cell>
        </row>
        <row r="2124">
          <cell r="B2124">
            <v>2001869231500</v>
          </cell>
          <cell r="C2124">
            <v>74</v>
          </cell>
          <cell r="F2124">
            <v>12.347546033728925</v>
          </cell>
          <cell r="I2124">
            <v>74</v>
          </cell>
          <cell r="J2124">
            <v>12.347546033728925</v>
          </cell>
          <cell r="L2124">
            <v>0.16685873018552602</v>
          </cell>
          <cell r="M2124">
            <v>0</v>
          </cell>
          <cell r="N2124">
            <v>0</v>
          </cell>
        </row>
        <row r="2125">
          <cell r="B2125">
            <v>2001669231501</v>
          </cell>
          <cell r="E2125">
            <v>66</v>
          </cell>
          <cell r="H2125">
            <v>12.141509433962263</v>
          </cell>
          <cell r="I2125">
            <v>66</v>
          </cell>
          <cell r="J2125">
            <v>12.141509433962263</v>
          </cell>
          <cell r="L2125">
            <v>0</v>
          </cell>
          <cell r="M2125">
            <v>0</v>
          </cell>
          <cell r="N2125">
            <v>0.18396226415094338</v>
          </cell>
        </row>
        <row r="2126">
          <cell r="B2126">
            <v>2001569231602</v>
          </cell>
          <cell r="E2126">
            <v>86</v>
          </cell>
          <cell r="H2126">
            <v>12.053908355795146</v>
          </cell>
          <cell r="I2126">
            <v>86</v>
          </cell>
          <cell r="J2126">
            <v>12.053908355795146</v>
          </cell>
          <cell r="L2126">
            <v>0</v>
          </cell>
          <cell r="M2126">
            <v>0</v>
          </cell>
          <cell r="N2126">
            <v>0.14016172506738542</v>
          </cell>
        </row>
        <row r="2127">
          <cell r="B2127">
            <v>2001469231102</v>
          </cell>
          <cell r="E2127">
            <v>79</v>
          </cell>
          <cell r="H2127">
            <v>11.517071428571429</v>
          </cell>
          <cell r="I2127">
            <v>79</v>
          </cell>
          <cell r="J2127">
            <v>11.517071428571429</v>
          </cell>
          <cell r="L2127">
            <v>0</v>
          </cell>
          <cell r="M2127">
            <v>0</v>
          </cell>
          <cell r="N2127">
            <v>0.1457857142857143</v>
          </cell>
        </row>
        <row r="2128">
          <cell r="B2128" t="str">
            <v>30549710199P0</v>
          </cell>
          <cell r="E2128">
            <v>2</v>
          </cell>
          <cell r="H2128">
            <v>11.49659863945578</v>
          </cell>
          <cell r="I2128">
            <v>2</v>
          </cell>
          <cell r="J2128">
            <v>11.49659863945578</v>
          </cell>
          <cell r="L2128">
            <v>0</v>
          </cell>
          <cell r="M2128">
            <v>0</v>
          </cell>
          <cell r="N2128">
            <v>5.7482993197278898</v>
          </cell>
        </row>
        <row r="2129">
          <cell r="B2129">
            <v>3054970500703</v>
          </cell>
          <cell r="C2129">
            <v>2</v>
          </cell>
          <cell r="F2129">
            <v>11.406100737477963</v>
          </cell>
          <cell r="I2129">
            <v>2</v>
          </cell>
          <cell r="J2129">
            <v>11.406100737477963</v>
          </cell>
          <cell r="L2129">
            <v>5.7030503687389817</v>
          </cell>
          <cell r="M2129">
            <v>0</v>
          </cell>
          <cell r="N2129">
            <v>0</v>
          </cell>
        </row>
        <row r="2130">
          <cell r="B2130" t="str">
            <v>305906650R004</v>
          </cell>
          <cell r="E2130">
            <v>12</v>
          </cell>
          <cell r="H2130">
            <v>10.992163265306123</v>
          </cell>
          <cell r="I2130">
            <v>12</v>
          </cell>
          <cell r="J2130">
            <v>10.992163265306123</v>
          </cell>
          <cell r="L2130">
            <v>0</v>
          </cell>
          <cell r="M2130">
            <v>0</v>
          </cell>
          <cell r="N2130">
            <v>0.91601360544217691</v>
          </cell>
        </row>
        <row r="2131">
          <cell r="B2131">
            <v>3011049280003</v>
          </cell>
          <cell r="C2131">
            <v>2</v>
          </cell>
          <cell r="E2131">
            <v>18</v>
          </cell>
          <cell r="F2131">
            <v>2.5655488616941757</v>
          </cell>
          <cell r="H2131">
            <v>8.3571428571428559</v>
          </cell>
          <cell r="I2131">
            <v>20</v>
          </cell>
          <cell r="J2131">
            <v>10.922691718837031</v>
          </cell>
          <cell r="L2131">
            <v>1.2827744308470879</v>
          </cell>
          <cell r="M2131">
            <v>0</v>
          </cell>
          <cell r="N2131">
            <v>0.46428571428571419</v>
          </cell>
        </row>
        <row r="2132">
          <cell r="B2132">
            <v>2001869231501</v>
          </cell>
          <cell r="E2132">
            <v>59</v>
          </cell>
          <cell r="H2132">
            <v>10.853773584905662</v>
          </cell>
          <cell r="I2132">
            <v>59</v>
          </cell>
          <cell r="J2132">
            <v>10.853773584905662</v>
          </cell>
          <cell r="L2132">
            <v>0</v>
          </cell>
          <cell r="M2132">
            <v>0</v>
          </cell>
          <cell r="N2132">
            <v>0.18396226415094341</v>
          </cell>
        </row>
        <row r="2133">
          <cell r="B2133">
            <v>2001169231202</v>
          </cell>
          <cell r="E2133">
            <v>56</v>
          </cell>
          <cell r="H2133">
            <v>10.763999999999999</v>
          </cell>
          <cell r="I2133">
            <v>56</v>
          </cell>
          <cell r="J2133">
            <v>10.763999999999999</v>
          </cell>
          <cell r="L2133">
            <v>0</v>
          </cell>
          <cell r="M2133">
            <v>0</v>
          </cell>
          <cell r="N2133">
            <v>0.1922142857142857</v>
          </cell>
        </row>
        <row r="2134">
          <cell r="B2134">
            <v>2001569231203</v>
          </cell>
          <cell r="E2134">
            <v>76</v>
          </cell>
          <cell r="H2134">
            <v>10.515142857142855</v>
          </cell>
          <cell r="I2134">
            <v>76</v>
          </cell>
          <cell r="J2134">
            <v>10.515142857142855</v>
          </cell>
          <cell r="L2134">
            <v>0</v>
          </cell>
          <cell r="M2134">
            <v>0</v>
          </cell>
          <cell r="N2134">
            <v>0.13835714285714285</v>
          </cell>
        </row>
        <row r="2135">
          <cell r="B2135" t="str">
            <v>30549706933P3</v>
          </cell>
          <cell r="D2135">
            <v>5</v>
          </cell>
          <cell r="G2135">
            <v>10.241766609556445</v>
          </cell>
          <cell r="I2135">
            <v>5</v>
          </cell>
          <cell r="J2135">
            <v>10.241766609556445</v>
          </cell>
          <cell r="L2135">
            <v>0</v>
          </cell>
          <cell r="M2135">
            <v>2.0483533219112888</v>
          </cell>
          <cell r="N2135">
            <v>0</v>
          </cell>
        </row>
        <row r="2136">
          <cell r="B2136" t="str">
            <v>30549706933P1</v>
          </cell>
          <cell r="D2136">
            <v>5</v>
          </cell>
          <cell r="G2136">
            <v>10.241766609556445</v>
          </cell>
          <cell r="I2136">
            <v>5</v>
          </cell>
          <cell r="J2136">
            <v>10.241766609556445</v>
          </cell>
          <cell r="L2136">
            <v>0</v>
          </cell>
          <cell r="M2136">
            <v>2.0483533219112888</v>
          </cell>
          <cell r="N2136">
            <v>0</v>
          </cell>
        </row>
        <row r="2137">
          <cell r="B2137" t="str">
            <v>30549706900P1</v>
          </cell>
          <cell r="D2137">
            <v>5</v>
          </cell>
          <cell r="G2137">
            <v>10.241766609556445</v>
          </cell>
          <cell r="I2137">
            <v>5</v>
          </cell>
          <cell r="J2137">
            <v>10.241766609556445</v>
          </cell>
          <cell r="L2137">
            <v>0</v>
          </cell>
          <cell r="M2137">
            <v>2.0483533219112888</v>
          </cell>
          <cell r="N2137">
            <v>0</v>
          </cell>
        </row>
        <row r="2138">
          <cell r="B2138" t="str">
            <v>30549706922P3</v>
          </cell>
          <cell r="D2138">
            <v>5</v>
          </cell>
          <cell r="G2138">
            <v>10.241766609556445</v>
          </cell>
          <cell r="I2138">
            <v>5</v>
          </cell>
          <cell r="J2138">
            <v>10.241766609556445</v>
          </cell>
          <cell r="L2138">
            <v>0</v>
          </cell>
          <cell r="M2138">
            <v>2.0483533219112888</v>
          </cell>
          <cell r="N2138">
            <v>0</v>
          </cell>
        </row>
        <row r="2139">
          <cell r="B2139" t="str">
            <v>30549706911P3</v>
          </cell>
          <cell r="D2139">
            <v>5</v>
          </cell>
          <cell r="G2139">
            <v>10.241766609556445</v>
          </cell>
          <cell r="I2139">
            <v>5</v>
          </cell>
          <cell r="J2139">
            <v>10.241766609556445</v>
          </cell>
          <cell r="L2139">
            <v>0</v>
          </cell>
          <cell r="M2139">
            <v>2.0483533219112888</v>
          </cell>
          <cell r="N2139">
            <v>0</v>
          </cell>
        </row>
        <row r="2140">
          <cell r="B2140" t="str">
            <v>30549706911P1</v>
          </cell>
          <cell r="D2140">
            <v>5</v>
          </cell>
          <cell r="G2140">
            <v>10.241766609556445</v>
          </cell>
          <cell r="I2140">
            <v>5</v>
          </cell>
          <cell r="J2140">
            <v>10.241766609556445</v>
          </cell>
          <cell r="L2140">
            <v>0</v>
          </cell>
          <cell r="M2140">
            <v>2.0483533219112888</v>
          </cell>
          <cell r="N2140">
            <v>0</v>
          </cell>
        </row>
        <row r="2141">
          <cell r="B2141" t="str">
            <v>30549706900P3</v>
          </cell>
          <cell r="D2141">
            <v>5</v>
          </cell>
          <cell r="G2141">
            <v>10.241766609556445</v>
          </cell>
          <cell r="I2141">
            <v>5</v>
          </cell>
          <cell r="J2141">
            <v>10.241766609556445</v>
          </cell>
          <cell r="L2141">
            <v>0</v>
          </cell>
          <cell r="M2141">
            <v>2.0483533219112888</v>
          </cell>
          <cell r="N2141">
            <v>0</v>
          </cell>
        </row>
        <row r="2142">
          <cell r="B2142" t="str">
            <v>30549706922P1</v>
          </cell>
          <cell r="D2142">
            <v>5</v>
          </cell>
          <cell r="G2142">
            <v>10.241766609556445</v>
          </cell>
          <cell r="I2142">
            <v>5</v>
          </cell>
          <cell r="J2142">
            <v>10.241766609556445</v>
          </cell>
          <cell r="L2142">
            <v>0</v>
          </cell>
          <cell r="M2142">
            <v>2.0483533219112888</v>
          </cell>
          <cell r="N2142">
            <v>0</v>
          </cell>
        </row>
        <row r="2143">
          <cell r="B2143">
            <v>3056055350005</v>
          </cell>
          <cell r="C2143">
            <v>7</v>
          </cell>
          <cell r="D2143">
            <v>5</v>
          </cell>
          <cell r="E2143">
            <v>1</v>
          </cell>
          <cell r="F2143">
            <v>9.3064864178053543</v>
          </cell>
          <cell r="G2143">
            <v>0.75127138233934354</v>
          </cell>
          <cell r="H2143">
            <v>0.15785714285714286</v>
          </cell>
          <cell r="I2143">
            <v>13</v>
          </cell>
          <cell r="J2143">
            <v>10.215614943001841</v>
          </cell>
          <cell r="L2143">
            <v>1.3294980596864792</v>
          </cell>
          <cell r="M2143">
            <v>0.15025427646786871</v>
          </cell>
          <cell r="N2143">
            <v>0.15785714285714286</v>
          </cell>
        </row>
        <row r="2144">
          <cell r="B2144">
            <v>3054970510705</v>
          </cell>
          <cell r="E2144">
            <v>1</v>
          </cell>
          <cell r="H2144">
            <v>9.8147696699258464</v>
          </cell>
          <cell r="I2144">
            <v>1</v>
          </cell>
          <cell r="J2144">
            <v>9.8147696699258464</v>
          </cell>
          <cell r="L2144">
            <v>0</v>
          </cell>
          <cell r="M2144">
            <v>0</v>
          </cell>
          <cell r="N2144">
            <v>9.8147696699258464</v>
          </cell>
        </row>
        <row r="2145">
          <cell r="B2145" t="str">
            <v>3011068771707R0</v>
          </cell>
          <cell r="C2145">
            <v>2</v>
          </cell>
          <cell r="F2145">
            <v>9.7068617745000978</v>
          </cell>
          <cell r="I2145">
            <v>2</v>
          </cell>
          <cell r="J2145">
            <v>9.7068617745000978</v>
          </cell>
          <cell r="L2145">
            <v>4.8534308872500489</v>
          </cell>
          <cell r="M2145">
            <v>0</v>
          </cell>
          <cell r="N2145">
            <v>0</v>
          </cell>
        </row>
        <row r="2146">
          <cell r="B2146" t="str">
            <v>30560701501P5</v>
          </cell>
          <cell r="D2146">
            <v>2</v>
          </cell>
          <cell r="G2146">
            <v>9.5640586331620021</v>
          </cell>
          <cell r="I2146">
            <v>2</v>
          </cell>
          <cell r="J2146">
            <v>9.5640586331620021</v>
          </cell>
          <cell r="L2146">
            <v>0</v>
          </cell>
          <cell r="M2146">
            <v>4.7820293165810011</v>
          </cell>
          <cell r="N2146">
            <v>0</v>
          </cell>
        </row>
        <row r="2147">
          <cell r="B2147" t="str">
            <v>20PRSSQABBC2430</v>
          </cell>
          <cell r="E2147">
            <v>10000</v>
          </cell>
          <cell r="H2147">
            <v>9.2857142857142865</v>
          </cell>
          <cell r="I2147">
            <v>10000</v>
          </cell>
          <cell r="J2147">
            <v>9.2857142857142865</v>
          </cell>
          <cell r="L2147">
            <v>0</v>
          </cell>
          <cell r="M2147">
            <v>0</v>
          </cell>
          <cell r="N2147">
            <v>9.2857142857142867E-4</v>
          </cell>
        </row>
        <row r="2148">
          <cell r="B2148">
            <v>2001167460201</v>
          </cell>
          <cell r="C2148">
            <v>87</v>
          </cell>
          <cell r="F2148">
            <v>8.9439018696513273</v>
          </cell>
          <cell r="I2148">
            <v>87</v>
          </cell>
          <cell r="J2148">
            <v>8.9439018696513273</v>
          </cell>
          <cell r="L2148">
            <v>0.10280346976610721</v>
          </cell>
          <cell r="M2148">
            <v>0</v>
          </cell>
          <cell r="N2148">
            <v>0</v>
          </cell>
        </row>
        <row r="2149">
          <cell r="B2149">
            <v>3054970500705</v>
          </cell>
          <cell r="E2149">
            <v>1</v>
          </cell>
          <cell r="H2149">
            <v>8.8846360489533431</v>
          </cell>
          <cell r="I2149">
            <v>1</v>
          </cell>
          <cell r="J2149">
            <v>8.8846360489533431</v>
          </cell>
          <cell r="L2149">
            <v>0</v>
          </cell>
          <cell r="M2149">
            <v>0</v>
          </cell>
          <cell r="N2149">
            <v>8.8846360489533431</v>
          </cell>
        </row>
        <row r="2150">
          <cell r="B2150">
            <v>2001267460200</v>
          </cell>
          <cell r="C2150">
            <v>84</v>
          </cell>
          <cell r="F2150">
            <v>8.6354914603530073</v>
          </cell>
          <cell r="I2150">
            <v>84</v>
          </cell>
          <cell r="J2150">
            <v>8.6354914603530073</v>
          </cell>
          <cell r="L2150">
            <v>0.10280346976610723</v>
          </cell>
          <cell r="M2150">
            <v>0</v>
          </cell>
          <cell r="N2150">
            <v>0</v>
          </cell>
        </row>
        <row r="2151">
          <cell r="B2151" t="str">
            <v>3054968712102R0</v>
          </cell>
          <cell r="C2151">
            <v>2</v>
          </cell>
          <cell r="F2151">
            <v>8.5574546760335082</v>
          </cell>
          <cell r="I2151">
            <v>2</v>
          </cell>
          <cell r="J2151">
            <v>8.5574546760335082</v>
          </cell>
          <cell r="L2151">
            <v>4.2787273380167541</v>
          </cell>
          <cell r="M2151">
            <v>0</v>
          </cell>
          <cell r="N2151">
            <v>0</v>
          </cell>
        </row>
        <row r="2152">
          <cell r="B2152" t="str">
            <v>3047368873307R0</v>
          </cell>
          <cell r="C2152">
            <v>3</v>
          </cell>
          <cell r="D2152">
            <v>4</v>
          </cell>
          <cell r="E2152">
            <v>13</v>
          </cell>
          <cell r="F2152">
            <v>5.8243615193469758</v>
          </cell>
          <cell r="G2152">
            <v>0.60101710587147483</v>
          </cell>
          <cell r="H2152">
            <v>2.052142857142857</v>
          </cell>
          <cell r="I2152">
            <v>20</v>
          </cell>
          <cell r="J2152">
            <v>8.4775214823613076</v>
          </cell>
          <cell r="L2152">
            <v>1.9414538397823253</v>
          </cell>
          <cell r="M2152">
            <v>0.15025427646786871</v>
          </cell>
          <cell r="N2152">
            <v>0.15785714285714286</v>
          </cell>
        </row>
        <row r="2153">
          <cell r="B2153" t="str">
            <v>30549707300P3</v>
          </cell>
          <cell r="E2153">
            <v>1</v>
          </cell>
          <cell r="H2153">
            <v>8.4405770829232001</v>
          </cell>
          <cell r="I2153">
            <v>1</v>
          </cell>
          <cell r="J2153">
            <v>8.4405770829232001</v>
          </cell>
          <cell r="L2153">
            <v>0</v>
          </cell>
          <cell r="M2153">
            <v>0</v>
          </cell>
          <cell r="N2153">
            <v>8.4405770829232001</v>
          </cell>
        </row>
        <row r="2154">
          <cell r="B2154">
            <v>2001269231502</v>
          </cell>
          <cell r="E2154">
            <v>54</v>
          </cell>
          <cell r="H2154">
            <v>8.323714285714285</v>
          </cell>
          <cell r="I2154">
            <v>54</v>
          </cell>
          <cell r="J2154">
            <v>8.323714285714285</v>
          </cell>
          <cell r="L2154">
            <v>0</v>
          </cell>
          <cell r="M2154">
            <v>0</v>
          </cell>
          <cell r="N2154">
            <v>0.15414285714285714</v>
          </cell>
        </row>
        <row r="2155">
          <cell r="B2155">
            <v>2001869231101</v>
          </cell>
          <cell r="E2155">
            <v>45</v>
          </cell>
          <cell r="H2155">
            <v>8.3153571428571436</v>
          </cell>
          <cell r="I2155">
            <v>45</v>
          </cell>
          <cell r="J2155">
            <v>8.3153571428571436</v>
          </cell>
          <cell r="L2155">
            <v>0</v>
          </cell>
          <cell r="M2155">
            <v>0</v>
          </cell>
          <cell r="N2155">
            <v>0.1847857142857143</v>
          </cell>
        </row>
        <row r="2156">
          <cell r="B2156">
            <v>2001367460500</v>
          </cell>
          <cell r="C2156">
            <v>80</v>
          </cell>
          <cell r="F2156">
            <v>8.2242775812885753</v>
          </cell>
          <cell r="I2156">
            <v>80</v>
          </cell>
          <cell r="J2156">
            <v>8.2242775812885753</v>
          </cell>
          <cell r="L2156">
            <v>0.10280346976610719</v>
          </cell>
          <cell r="M2156">
            <v>0</v>
          </cell>
          <cell r="N2156">
            <v>0</v>
          </cell>
        </row>
        <row r="2157">
          <cell r="B2157" t="str">
            <v>30549707301P3</v>
          </cell>
          <cell r="E2157">
            <v>2</v>
          </cell>
          <cell r="H2157">
            <v>8.1065523809523796</v>
          </cell>
          <cell r="I2157">
            <v>2</v>
          </cell>
          <cell r="J2157">
            <v>8.1065523809523796</v>
          </cell>
          <cell r="L2157">
            <v>0</v>
          </cell>
          <cell r="M2157">
            <v>0</v>
          </cell>
          <cell r="N2157">
            <v>4.0532761904761898</v>
          </cell>
        </row>
        <row r="2158">
          <cell r="B2158">
            <v>3047352650001</v>
          </cell>
          <cell r="C2158">
            <v>3</v>
          </cell>
          <cell r="D2158">
            <v>7</v>
          </cell>
          <cell r="E2158">
            <v>9</v>
          </cell>
          <cell r="F2158">
            <v>5.5320890878592044</v>
          </cell>
          <cell r="G2158">
            <v>1.051779935275081</v>
          </cell>
          <cell r="H2158">
            <v>1.4207142857142858</v>
          </cell>
          <cell r="I2158">
            <v>19</v>
          </cell>
          <cell r="J2158">
            <v>8.0045833088485718</v>
          </cell>
          <cell r="L2158">
            <v>1.8440296959530682</v>
          </cell>
          <cell r="M2158">
            <v>0.15025427646786871</v>
          </cell>
          <cell r="N2158">
            <v>0.15785714285714286</v>
          </cell>
        </row>
        <row r="2159">
          <cell r="B2159" t="str">
            <v>3054968981106R0</v>
          </cell>
          <cell r="E2159">
            <v>11</v>
          </cell>
          <cell r="H2159">
            <v>8.003914285714286</v>
          </cell>
          <cell r="I2159">
            <v>11</v>
          </cell>
          <cell r="J2159">
            <v>8.003914285714286</v>
          </cell>
          <cell r="L2159">
            <v>0</v>
          </cell>
          <cell r="M2159">
            <v>0</v>
          </cell>
          <cell r="N2159">
            <v>0.7276285714285714</v>
          </cell>
        </row>
        <row r="2160">
          <cell r="B2160">
            <v>2001869231201</v>
          </cell>
          <cell r="E2160">
            <v>52</v>
          </cell>
          <cell r="H2160">
            <v>7.9671428571428571</v>
          </cell>
          <cell r="I2160">
            <v>52</v>
          </cell>
          <cell r="J2160">
            <v>7.9671428571428571</v>
          </cell>
          <cell r="L2160">
            <v>0</v>
          </cell>
          <cell r="M2160">
            <v>0</v>
          </cell>
          <cell r="N2160">
            <v>0.15321428571428572</v>
          </cell>
        </row>
        <row r="2161">
          <cell r="B2161" t="str">
            <v>30549702202P3</v>
          </cell>
          <cell r="C2161">
            <v>11</v>
          </cell>
          <cell r="F2161">
            <v>7.9035339029860889</v>
          </cell>
          <cell r="I2161">
            <v>11</v>
          </cell>
          <cell r="J2161">
            <v>7.9035339029860889</v>
          </cell>
          <cell r="L2161">
            <v>0.71850308208964442</v>
          </cell>
          <cell r="M2161">
            <v>0</v>
          </cell>
          <cell r="N2161">
            <v>0</v>
          </cell>
        </row>
        <row r="2162">
          <cell r="B2162">
            <v>2001769231101</v>
          </cell>
          <cell r="E2162">
            <v>55</v>
          </cell>
          <cell r="H2162">
            <v>7.7088948787061984</v>
          </cell>
          <cell r="I2162">
            <v>55</v>
          </cell>
          <cell r="J2162">
            <v>7.7088948787061984</v>
          </cell>
          <cell r="L2162">
            <v>0</v>
          </cell>
          <cell r="M2162">
            <v>0</v>
          </cell>
          <cell r="N2162">
            <v>0.14016172506738542</v>
          </cell>
        </row>
        <row r="2163">
          <cell r="B2163" t="str">
            <v>30549707202P2</v>
          </cell>
          <cell r="E2163">
            <v>3</v>
          </cell>
          <cell r="H2163">
            <v>7.7010913609816907</v>
          </cell>
          <cell r="I2163">
            <v>3</v>
          </cell>
          <cell r="J2163">
            <v>7.7010913609816907</v>
          </cell>
          <cell r="L2163">
            <v>0</v>
          </cell>
          <cell r="M2163">
            <v>0</v>
          </cell>
          <cell r="N2163">
            <v>2.5670304536605637</v>
          </cell>
        </row>
        <row r="2164">
          <cell r="B2164" t="str">
            <v>3011070470102R0</v>
          </cell>
          <cell r="D2164">
            <v>10</v>
          </cell>
          <cell r="G2164">
            <v>7.2828923971174326</v>
          </cell>
          <cell r="I2164">
            <v>10</v>
          </cell>
          <cell r="J2164">
            <v>7.2828923971174326</v>
          </cell>
          <cell r="L2164">
            <v>0</v>
          </cell>
          <cell r="M2164">
            <v>0.72828923971174331</v>
          </cell>
          <cell r="N2164">
            <v>0</v>
          </cell>
        </row>
        <row r="2165">
          <cell r="B2165">
            <v>2001369231102</v>
          </cell>
          <cell r="E2165">
            <v>37</v>
          </cell>
          <cell r="H2165">
            <v>7.1119285714285709</v>
          </cell>
          <cell r="I2165">
            <v>37</v>
          </cell>
          <cell r="J2165">
            <v>7.1119285714285709</v>
          </cell>
          <cell r="L2165">
            <v>0</v>
          </cell>
          <cell r="M2165">
            <v>0</v>
          </cell>
          <cell r="N2165">
            <v>0.1922142857142857</v>
          </cell>
        </row>
        <row r="2166">
          <cell r="B2166" t="str">
            <v>3054969440008R0</v>
          </cell>
          <cell r="E2166">
            <v>4</v>
          </cell>
          <cell r="H2166">
            <v>7.0222805520922202</v>
          </cell>
          <cell r="I2166">
            <v>4</v>
          </cell>
          <cell r="J2166">
            <v>7.0222805520922202</v>
          </cell>
          <cell r="L2166">
            <v>0</v>
          </cell>
          <cell r="M2166">
            <v>0</v>
          </cell>
          <cell r="N2166">
            <v>1.7555701380230551</v>
          </cell>
        </row>
        <row r="2167">
          <cell r="B2167" t="str">
            <v>30549707201P2</v>
          </cell>
          <cell r="E2167">
            <v>3</v>
          </cell>
          <cell r="H2167">
            <v>6.5310679014371029</v>
          </cell>
          <cell r="I2167">
            <v>3</v>
          </cell>
          <cell r="J2167">
            <v>6.5310679014371029</v>
          </cell>
          <cell r="L2167">
            <v>0</v>
          </cell>
          <cell r="M2167">
            <v>0</v>
          </cell>
          <cell r="N2167">
            <v>2.1770226338123675</v>
          </cell>
        </row>
        <row r="2168">
          <cell r="B2168" t="str">
            <v>3054970041105R0</v>
          </cell>
          <cell r="E2168">
            <v>5</v>
          </cell>
          <cell r="H2168">
            <v>5.9205403624472295</v>
          </cell>
          <cell r="I2168">
            <v>5</v>
          </cell>
          <cell r="J2168">
            <v>5.9205403624472295</v>
          </cell>
          <cell r="L2168">
            <v>0</v>
          </cell>
          <cell r="M2168">
            <v>0</v>
          </cell>
          <cell r="N2168">
            <v>1.1841080724894459</v>
          </cell>
        </row>
        <row r="2169">
          <cell r="B2169" t="str">
            <v>3011069780200R0</v>
          </cell>
          <cell r="E2169">
            <v>25</v>
          </cell>
          <cell r="H2169">
            <v>5.5714285714285712</v>
          </cell>
          <cell r="I2169">
            <v>25</v>
          </cell>
          <cell r="J2169">
            <v>5.5714285714285712</v>
          </cell>
          <cell r="L2169">
            <v>0</v>
          </cell>
          <cell r="M2169">
            <v>0</v>
          </cell>
          <cell r="N2169">
            <v>0.22285714285714284</v>
          </cell>
        </row>
        <row r="2170">
          <cell r="B2170" t="str">
            <v>3011069780100R0</v>
          </cell>
          <cell r="E2170">
            <v>25</v>
          </cell>
          <cell r="H2170">
            <v>5.5714285714285712</v>
          </cell>
          <cell r="I2170">
            <v>25</v>
          </cell>
          <cell r="J2170">
            <v>5.5714285714285712</v>
          </cell>
          <cell r="L2170">
            <v>0</v>
          </cell>
          <cell r="M2170">
            <v>0</v>
          </cell>
          <cell r="N2170">
            <v>0.22285714285714284</v>
          </cell>
        </row>
        <row r="2171">
          <cell r="B2171">
            <v>2001169231201</v>
          </cell>
          <cell r="E2171">
            <v>27</v>
          </cell>
          <cell r="H2171">
            <v>5.1897857142857138</v>
          </cell>
          <cell r="I2171">
            <v>27</v>
          </cell>
          <cell r="J2171">
            <v>5.1897857142857138</v>
          </cell>
          <cell r="L2171">
            <v>0</v>
          </cell>
          <cell r="M2171">
            <v>0</v>
          </cell>
          <cell r="N2171">
            <v>0.1922142857142857</v>
          </cell>
        </row>
        <row r="2172">
          <cell r="B2172" t="str">
            <v>3054969090207R0</v>
          </cell>
          <cell r="D2172">
            <v>4</v>
          </cell>
          <cell r="G2172">
            <v>5.1475347420521604</v>
          </cell>
          <cell r="I2172">
            <v>4</v>
          </cell>
          <cell r="J2172">
            <v>5.1475347420521604</v>
          </cell>
          <cell r="L2172">
            <v>0</v>
          </cell>
          <cell r="M2172">
            <v>1.2868836855130401</v>
          </cell>
          <cell r="N2172">
            <v>0</v>
          </cell>
        </row>
        <row r="2173">
          <cell r="B2173" t="str">
            <v>3054968710A02R0</v>
          </cell>
          <cell r="D2173">
            <v>1</v>
          </cell>
          <cell r="E2173">
            <v>1</v>
          </cell>
          <cell r="G2173">
            <v>2.483614805145359</v>
          </cell>
          <cell r="H2173">
            <v>2.609285714285714</v>
          </cell>
          <cell r="I2173">
            <v>2</v>
          </cell>
          <cell r="J2173">
            <v>5.0929005194310726</v>
          </cell>
          <cell r="L2173">
            <v>0</v>
          </cell>
          <cell r="M2173">
            <v>2.483614805145359</v>
          </cell>
          <cell r="N2173">
            <v>2.609285714285714</v>
          </cell>
        </row>
        <row r="2174">
          <cell r="B2174" t="str">
            <v>30549705107P3</v>
          </cell>
          <cell r="C2174">
            <v>1</v>
          </cell>
          <cell r="F2174">
            <v>5.0709136697055408</v>
          </cell>
          <cell r="I2174">
            <v>1</v>
          </cell>
          <cell r="J2174">
            <v>5.0709136697055408</v>
          </cell>
          <cell r="L2174">
            <v>5.0709136697055408</v>
          </cell>
          <cell r="M2174">
            <v>0</v>
          </cell>
          <cell r="N2174">
            <v>0</v>
          </cell>
        </row>
        <row r="2175">
          <cell r="B2175" t="str">
            <v>30549700422P1</v>
          </cell>
          <cell r="C2175">
            <v>9</v>
          </cell>
          <cell r="F2175">
            <v>5.0684227871690473</v>
          </cell>
          <cell r="I2175">
            <v>9</v>
          </cell>
          <cell r="J2175">
            <v>5.0684227871690473</v>
          </cell>
          <cell r="L2175">
            <v>0.56315808746322749</v>
          </cell>
          <cell r="M2175">
            <v>0</v>
          </cell>
          <cell r="N2175">
            <v>0</v>
          </cell>
        </row>
        <row r="2176">
          <cell r="B2176" t="str">
            <v>3054970042205R0</v>
          </cell>
          <cell r="E2176">
            <v>5</v>
          </cell>
          <cell r="H2176">
            <v>4.857982943981451</v>
          </cell>
          <cell r="I2176">
            <v>5</v>
          </cell>
          <cell r="J2176">
            <v>4.857982943981451</v>
          </cell>
          <cell r="L2176">
            <v>0</v>
          </cell>
          <cell r="M2176">
            <v>0</v>
          </cell>
          <cell r="N2176">
            <v>0.97159658879629018</v>
          </cell>
        </row>
        <row r="2177">
          <cell r="B2177" t="str">
            <v>3047370080001R0</v>
          </cell>
          <cell r="E2177">
            <v>30</v>
          </cell>
          <cell r="H2177">
            <v>4.7357142857142858</v>
          </cell>
          <cell r="I2177">
            <v>30</v>
          </cell>
          <cell r="J2177">
            <v>4.7357142857142858</v>
          </cell>
          <cell r="L2177">
            <v>0</v>
          </cell>
          <cell r="M2177">
            <v>0</v>
          </cell>
          <cell r="N2177">
            <v>0.15785714285714286</v>
          </cell>
        </row>
        <row r="2178">
          <cell r="B2178" t="str">
            <v>20PRSSQABBC1101</v>
          </cell>
          <cell r="E2178">
            <v>5000</v>
          </cell>
          <cell r="H2178">
            <v>4.6428571428571432</v>
          </cell>
          <cell r="I2178">
            <v>5000</v>
          </cell>
          <cell r="J2178">
            <v>4.6428571428571432</v>
          </cell>
          <cell r="L2178">
            <v>0</v>
          </cell>
          <cell r="M2178">
            <v>0</v>
          </cell>
          <cell r="N2178">
            <v>9.2857142857142867E-4</v>
          </cell>
        </row>
        <row r="2179">
          <cell r="B2179" t="str">
            <v>3054968711102R0</v>
          </cell>
          <cell r="C2179">
            <v>1</v>
          </cell>
          <cell r="F2179">
            <v>4.2603044000705035</v>
          </cell>
          <cell r="I2179">
            <v>1</v>
          </cell>
          <cell r="J2179">
            <v>4.2603044000705035</v>
          </cell>
          <cell r="L2179">
            <v>4.2603044000705035</v>
          </cell>
          <cell r="M2179">
            <v>0</v>
          </cell>
          <cell r="N2179">
            <v>0</v>
          </cell>
        </row>
        <row r="2180">
          <cell r="B2180" t="str">
            <v>3054968711702R0</v>
          </cell>
          <cell r="C2180">
            <v>1</v>
          </cell>
          <cell r="F2180">
            <v>4.2326699931511262</v>
          </cell>
          <cell r="I2180">
            <v>1</v>
          </cell>
          <cell r="J2180">
            <v>4.2326699931511262</v>
          </cell>
          <cell r="L2180">
            <v>4.2326699931511262</v>
          </cell>
          <cell r="M2180">
            <v>0</v>
          </cell>
          <cell r="N2180">
            <v>0</v>
          </cell>
        </row>
        <row r="2181">
          <cell r="B2181" t="str">
            <v>30549673633C4</v>
          </cell>
          <cell r="C2181">
            <v>5</v>
          </cell>
          <cell r="F2181">
            <v>4.1479692002802384</v>
          </cell>
          <cell r="I2181">
            <v>5</v>
          </cell>
          <cell r="J2181">
            <v>4.1479692002802384</v>
          </cell>
          <cell r="L2181">
            <v>0.82959384005604764</v>
          </cell>
          <cell r="M2181">
            <v>0</v>
          </cell>
          <cell r="N2181">
            <v>0</v>
          </cell>
        </row>
        <row r="2182">
          <cell r="B2182">
            <v>3047352660001</v>
          </cell>
          <cell r="C2182">
            <v>10</v>
          </cell>
          <cell r="F2182">
            <v>4.0704053614550366</v>
          </cell>
          <cell r="I2182">
            <v>10</v>
          </cell>
          <cell r="J2182">
            <v>4.0704053614550366</v>
          </cell>
          <cell r="L2182">
            <v>0.40704053614550367</v>
          </cell>
          <cell r="M2182">
            <v>0</v>
          </cell>
          <cell r="N2182">
            <v>0</v>
          </cell>
        </row>
        <row r="2183">
          <cell r="B2183">
            <v>2001169231102</v>
          </cell>
          <cell r="E2183">
            <v>21</v>
          </cell>
          <cell r="H2183">
            <v>4.0364999999999993</v>
          </cell>
          <cell r="I2183">
            <v>21</v>
          </cell>
          <cell r="J2183">
            <v>4.0364999999999993</v>
          </cell>
          <cell r="L2183">
            <v>0</v>
          </cell>
          <cell r="M2183">
            <v>0</v>
          </cell>
          <cell r="N2183">
            <v>0.19221428571428567</v>
          </cell>
        </row>
        <row r="2184">
          <cell r="B2184" t="str">
            <v>20017697902P1</v>
          </cell>
          <cell r="E2184">
            <v>3</v>
          </cell>
          <cell r="H2184">
            <v>3.8999999999999995</v>
          </cell>
          <cell r="I2184">
            <v>3</v>
          </cell>
          <cell r="J2184">
            <v>3.8999999999999995</v>
          </cell>
          <cell r="L2184">
            <v>0</v>
          </cell>
          <cell r="M2184">
            <v>0</v>
          </cell>
          <cell r="N2184">
            <v>1.2999999999999998</v>
          </cell>
        </row>
        <row r="2185">
          <cell r="B2185">
            <v>2001269231102</v>
          </cell>
          <cell r="E2185">
            <v>29</v>
          </cell>
          <cell r="H2185">
            <v>3.8106469002695413</v>
          </cell>
          <cell r="I2185">
            <v>29</v>
          </cell>
          <cell r="J2185">
            <v>3.8106469002695413</v>
          </cell>
          <cell r="L2185">
            <v>0</v>
          </cell>
          <cell r="M2185">
            <v>0</v>
          </cell>
          <cell r="N2185">
            <v>0.13140161725067384</v>
          </cell>
        </row>
        <row r="2186">
          <cell r="B2186">
            <v>3054969330194</v>
          </cell>
          <cell r="C2186">
            <v>1</v>
          </cell>
          <cell r="F2186">
            <v>3.7299320493204928</v>
          </cell>
          <cell r="I2186">
            <v>1</v>
          </cell>
          <cell r="J2186">
            <v>3.7299320493204928</v>
          </cell>
          <cell r="L2186">
            <v>3.7299320493204928</v>
          </cell>
          <cell r="M2186">
            <v>0</v>
          </cell>
          <cell r="N2186">
            <v>0</v>
          </cell>
        </row>
        <row r="2187">
          <cell r="B2187" t="str">
            <v>3047369061106R0</v>
          </cell>
          <cell r="E2187">
            <v>20</v>
          </cell>
          <cell r="H2187">
            <v>3.1571428571428575</v>
          </cell>
          <cell r="I2187">
            <v>20</v>
          </cell>
          <cell r="J2187">
            <v>3.1571428571428575</v>
          </cell>
          <cell r="L2187">
            <v>0</v>
          </cell>
          <cell r="M2187">
            <v>0</v>
          </cell>
          <cell r="N2187">
            <v>0.15785714285714286</v>
          </cell>
        </row>
        <row r="2188">
          <cell r="B2188" t="str">
            <v>3047368922204R0</v>
          </cell>
          <cell r="E2188">
            <v>20</v>
          </cell>
          <cell r="H2188">
            <v>3.1571428571428575</v>
          </cell>
          <cell r="I2188">
            <v>20</v>
          </cell>
          <cell r="J2188">
            <v>3.1571428571428575</v>
          </cell>
          <cell r="L2188">
            <v>0</v>
          </cell>
          <cell r="M2188">
            <v>0</v>
          </cell>
          <cell r="N2188">
            <v>0.15785714285714286</v>
          </cell>
        </row>
        <row r="2189">
          <cell r="B2189" t="str">
            <v>3054969920204R0</v>
          </cell>
          <cell r="C2189">
            <v>2</v>
          </cell>
          <cell r="F2189">
            <v>2.9476700714001325</v>
          </cell>
          <cell r="I2189">
            <v>2</v>
          </cell>
          <cell r="J2189">
            <v>2.9476700714001325</v>
          </cell>
          <cell r="L2189">
            <v>1.4738350357000662</v>
          </cell>
          <cell r="M2189">
            <v>0</v>
          </cell>
          <cell r="N2189">
            <v>0</v>
          </cell>
        </row>
        <row r="2190">
          <cell r="B2190">
            <v>2001269231202</v>
          </cell>
          <cell r="E2190">
            <v>22</v>
          </cell>
          <cell r="H2190">
            <v>2.8908355795148246</v>
          </cell>
          <cell r="I2190">
            <v>22</v>
          </cell>
          <cell r="J2190">
            <v>2.8908355795148246</v>
          </cell>
          <cell r="L2190">
            <v>0</v>
          </cell>
          <cell r="M2190">
            <v>0</v>
          </cell>
          <cell r="N2190">
            <v>0.13140161725067384</v>
          </cell>
        </row>
        <row r="2191">
          <cell r="B2191" t="str">
            <v>3054968970106R0</v>
          </cell>
          <cell r="E2191">
            <v>6</v>
          </cell>
          <cell r="H2191">
            <v>2.8822671428571431</v>
          </cell>
          <cell r="I2191">
            <v>6</v>
          </cell>
          <cell r="J2191">
            <v>2.8822671428571431</v>
          </cell>
          <cell r="L2191">
            <v>0</v>
          </cell>
          <cell r="M2191">
            <v>0</v>
          </cell>
          <cell r="N2191">
            <v>0.48037785714285719</v>
          </cell>
        </row>
        <row r="2192">
          <cell r="B2192">
            <v>3047352670001</v>
          </cell>
          <cell r="C2192">
            <v>1</v>
          </cell>
          <cell r="D2192">
            <v>2</v>
          </cell>
          <cell r="E2192">
            <v>6</v>
          </cell>
          <cell r="F2192">
            <v>1.6091372371383701</v>
          </cell>
          <cell r="G2192">
            <v>0.30050855293573742</v>
          </cell>
          <cell r="H2192">
            <v>0.94714285714285718</v>
          </cell>
          <cell r="I2192">
            <v>9</v>
          </cell>
          <cell r="J2192">
            <v>2.8567886472169648</v>
          </cell>
          <cell r="L2192">
            <v>1.6091372371383701</v>
          </cell>
          <cell r="M2192">
            <v>0.15025427646786871</v>
          </cell>
          <cell r="N2192">
            <v>0.15785714285714286</v>
          </cell>
        </row>
        <row r="2193">
          <cell r="B2193" t="str">
            <v>30549702201P2</v>
          </cell>
          <cell r="C2193">
            <v>1</v>
          </cell>
          <cell r="F2193">
            <v>2.6926038230970546</v>
          </cell>
          <cell r="I2193">
            <v>1</v>
          </cell>
          <cell r="J2193">
            <v>2.6926038230970546</v>
          </cell>
          <cell r="L2193">
            <v>2.6926038230970546</v>
          </cell>
          <cell r="M2193">
            <v>0</v>
          </cell>
          <cell r="N2193">
            <v>0</v>
          </cell>
        </row>
        <row r="2194">
          <cell r="B2194" t="str">
            <v>30560701522P4</v>
          </cell>
          <cell r="C2194">
            <v>2</v>
          </cell>
          <cell r="F2194">
            <v>2.4509138620797972</v>
          </cell>
          <cell r="I2194">
            <v>2</v>
          </cell>
          <cell r="J2194">
            <v>2.4509138620797972</v>
          </cell>
          <cell r="L2194">
            <v>1.2254569310398986</v>
          </cell>
          <cell r="M2194">
            <v>0</v>
          </cell>
          <cell r="N2194">
            <v>0</v>
          </cell>
        </row>
        <row r="2195">
          <cell r="B2195" t="str">
            <v>30560701522P3</v>
          </cell>
          <cell r="C2195">
            <v>2</v>
          </cell>
          <cell r="F2195">
            <v>2.4509138620797972</v>
          </cell>
          <cell r="I2195">
            <v>2</v>
          </cell>
          <cell r="J2195">
            <v>2.4509138620797972</v>
          </cell>
          <cell r="L2195">
            <v>1.2254569310398986</v>
          </cell>
          <cell r="M2195">
            <v>0</v>
          </cell>
          <cell r="N2195">
            <v>0</v>
          </cell>
        </row>
        <row r="2196">
          <cell r="B2196">
            <v>2001469231202</v>
          </cell>
          <cell r="E2196">
            <v>14</v>
          </cell>
          <cell r="H2196">
            <v>1.9590999999999998</v>
          </cell>
          <cell r="I2196">
            <v>14</v>
          </cell>
          <cell r="J2196">
            <v>1.9590999999999998</v>
          </cell>
          <cell r="L2196">
            <v>0</v>
          </cell>
          <cell r="M2196">
            <v>0</v>
          </cell>
          <cell r="N2196">
            <v>0.13993571428571427</v>
          </cell>
        </row>
        <row r="2197">
          <cell r="B2197">
            <v>2001869231600</v>
          </cell>
          <cell r="E2197">
            <v>12</v>
          </cell>
          <cell r="H2197">
            <v>1.9277142857142857</v>
          </cell>
          <cell r="I2197">
            <v>12</v>
          </cell>
          <cell r="J2197">
            <v>1.9277142857142857</v>
          </cell>
          <cell r="L2197">
            <v>0</v>
          </cell>
          <cell r="M2197">
            <v>0</v>
          </cell>
          <cell r="N2197">
            <v>0.16064285714285714</v>
          </cell>
        </row>
        <row r="2198">
          <cell r="B2198" t="str">
            <v>30549696102P4</v>
          </cell>
          <cell r="C2198">
            <v>1</v>
          </cell>
          <cell r="F2198">
            <v>1.905160228072869</v>
          </cell>
          <cell r="I2198">
            <v>1</v>
          </cell>
          <cell r="J2198">
            <v>1.905160228072869</v>
          </cell>
          <cell r="L2198">
            <v>1.905160228072869</v>
          </cell>
          <cell r="M2198">
            <v>0</v>
          </cell>
          <cell r="N2198">
            <v>0</v>
          </cell>
        </row>
        <row r="2199">
          <cell r="B2199">
            <v>2001669231201</v>
          </cell>
          <cell r="E2199">
            <v>10</v>
          </cell>
          <cell r="H2199">
            <v>1.5321428571428573</v>
          </cell>
          <cell r="I2199">
            <v>10</v>
          </cell>
          <cell r="J2199">
            <v>1.5321428571428573</v>
          </cell>
          <cell r="L2199">
            <v>0</v>
          </cell>
          <cell r="M2199">
            <v>0</v>
          </cell>
          <cell r="N2199">
            <v>0.15321428571428572</v>
          </cell>
        </row>
        <row r="2200">
          <cell r="B2200" t="str">
            <v>30549700411P1</v>
          </cell>
          <cell r="C2200">
            <v>2</v>
          </cell>
          <cell r="F2200">
            <v>1.126316174926455</v>
          </cell>
          <cell r="I2200">
            <v>2</v>
          </cell>
          <cell r="J2200">
            <v>1.126316174926455</v>
          </cell>
          <cell r="L2200">
            <v>0.56315808746322749</v>
          </cell>
          <cell r="M2200">
            <v>0</v>
          </cell>
          <cell r="N2200">
            <v>0</v>
          </cell>
        </row>
        <row r="2201">
          <cell r="B2201">
            <v>2001569231103</v>
          </cell>
          <cell r="E2201">
            <v>8</v>
          </cell>
          <cell r="H2201">
            <v>1.1068571428571428</v>
          </cell>
          <cell r="I2201">
            <v>8</v>
          </cell>
          <cell r="J2201">
            <v>1.1068571428571428</v>
          </cell>
          <cell r="L2201">
            <v>0</v>
          </cell>
          <cell r="M2201">
            <v>0</v>
          </cell>
          <cell r="N2201">
            <v>0.13835714285714285</v>
          </cell>
        </row>
        <row r="2202">
          <cell r="B2202" t="str">
            <v>30110701201P5</v>
          </cell>
          <cell r="C2202">
            <v>130</v>
          </cell>
          <cell r="F2202">
            <v>1.0897167795207365</v>
          </cell>
          <cell r="I2202">
            <v>130</v>
          </cell>
          <cell r="J2202">
            <v>1.0897167795207365</v>
          </cell>
          <cell r="L2202">
            <v>8.3824367655441264E-3</v>
          </cell>
          <cell r="M2202">
            <v>0</v>
          </cell>
          <cell r="N2202">
            <v>0</v>
          </cell>
        </row>
        <row r="2203">
          <cell r="B2203" t="str">
            <v>30110701200P5</v>
          </cell>
          <cell r="C2203">
            <v>100</v>
          </cell>
          <cell r="F2203">
            <v>0.83824367655441268</v>
          </cell>
          <cell r="I2203">
            <v>100</v>
          </cell>
          <cell r="J2203">
            <v>0.83824367655441268</v>
          </cell>
          <cell r="L2203">
            <v>8.3824367655441264E-3</v>
          </cell>
          <cell r="M2203">
            <v>0</v>
          </cell>
          <cell r="N2203">
            <v>0</v>
          </cell>
        </row>
        <row r="2204">
          <cell r="B2204">
            <v>3054967632205</v>
          </cell>
          <cell r="C2204">
            <v>1</v>
          </cell>
          <cell r="F2204">
            <v>0.47899638660252153</v>
          </cell>
          <cell r="I2204">
            <v>1</v>
          </cell>
          <cell r="J2204">
            <v>0.47899638660252153</v>
          </cell>
          <cell r="L2204">
            <v>0.47899638660252153</v>
          </cell>
          <cell r="M2204">
            <v>0</v>
          </cell>
          <cell r="N2204">
            <v>0</v>
          </cell>
        </row>
        <row r="2205">
          <cell r="B2205" t="str">
            <v>30110701200P3</v>
          </cell>
          <cell r="C2205">
            <v>50</v>
          </cell>
          <cell r="F2205">
            <v>0.41912183827720634</v>
          </cell>
          <cell r="I2205">
            <v>50</v>
          </cell>
          <cell r="J2205">
            <v>0.41912183827720634</v>
          </cell>
          <cell r="L2205">
            <v>8.3824367655441264E-3</v>
          </cell>
          <cell r="M2205">
            <v>0</v>
          </cell>
          <cell r="N2205">
            <v>0</v>
          </cell>
        </row>
        <row r="2206">
          <cell r="B2206">
            <v>3047352570001</v>
          </cell>
          <cell r="C2206">
            <v>1</v>
          </cell>
          <cell r="F2206">
            <v>0.36088647085565878</v>
          </cell>
          <cell r="I2206">
            <v>1</v>
          </cell>
          <cell r="J2206">
            <v>0.36088647085565878</v>
          </cell>
          <cell r="L2206">
            <v>0.36088647085565878</v>
          </cell>
          <cell r="M2206">
            <v>0</v>
          </cell>
          <cell r="N2206">
            <v>0</v>
          </cell>
        </row>
        <row r="2207">
          <cell r="B2207" t="str">
            <v>305576993010D</v>
          </cell>
          <cell r="E2207">
            <v>10</v>
          </cell>
          <cell r="H2207">
            <v>0.35524489795918368</v>
          </cell>
          <cell r="I2207">
            <v>10</v>
          </cell>
          <cell r="J2207">
            <v>0.35524489795918368</v>
          </cell>
          <cell r="L2207">
            <v>0</v>
          </cell>
          <cell r="M2207">
            <v>0</v>
          </cell>
          <cell r="N2207">
            <v>3.5524489795918365E-2</v>
          </cell>
        </row>
        <row r="2208">
          <cell r="B2208" t="str">
            <v>20001713000P0</v>
          </cell>
          <cell r="E2208">
            <v>2</v>
          </cell>
          <cell r="H2208">
            <v>0.22285714285714284</v>
          </cell>
          <cell r="I2208">
            <v>2</v>
          </cell>
          <cell r="J2208">
            <v>0.22285714285714284</v>
          </cell>
          <cell r="L2208">
            <v>0</v>
          </cell>
          <cell r="M2208">
            <v>0</v>
          </cell>
          <cell r="N2208">
            <v>0.11142857142857142</v>
          </cell>
        </row>
        <row r="2209">
          <cell r="B2209" t="str">
            <v>3065069500091R0</v>
          </cell>
          <cell r="E2209">
            <v>3</v>
          </cell>
          <cell r="H2209">
            <v>5.5714285714285702E-2</v>
          </cell>
          <cell r="I2209">
            <v>3</v>
          </cell>
          <cell r="J2209">
            <v>5.5714285714285702E-2</v>
          </cell>
          <cell r="L2209">
            <v>0</v>
          </cell>
          <cell r="M2209">
            <v>0</v>
          </cell>
          <cell r="N2209">
            <v>1.8571428571428569E-2</v>
          </cell>
        </row>
        <row r="2210">
          <cell r="B2210">
            <v>3054969920293</v>
          </cell>
          <cell r="C2210">
            <v>1</v>
          </cell>
          <cell r="F2210">
            <v>8.3824367655441264E-3</v>
          </cell>
          <cell r="I2210">
            <v>1</v>
          </cell>
          <cell r="J2210">
            <v>8.3824367655441264E-3</v>
          </cell>
          <cell r="L2210">
            <v>8.3824367655441264E-3</v>
          </cell>
          <cell r="M2210">
            <v>0</v>
          </cell>
          <cell r="N2210">
            <v>0</v>
          </cell>
        </row>
        <row r="2211">
          <cell r="B2211" t="str">
            <v>ABATPNPIR08Q</v>
          </cell>
          <cell r="C2211">
            <v>40</v>
          </cell>
          <cell r="F2211">
            <v>0</v>
          </cell>
          <cell r="I2211">
            <v>40</v>
          </cell>
          <cell r="J2211">
            <v>0</v>
          </cell>
          <cell r="L2211">
            <v>0</v>
          </cell>
          <cell r="M2211">
            <v>0</v>
          </cell>
          <cell r="N2211">
            <v>0</v>
          </cell>
        </row>
        <row r="2212">
          <cell r="B2212" t="str">
            <v>30560701527P2</v>
          </cell>
          <cell r="C2212">
            <v>0</v>
          </cell>
          <cell r="F2212">
            <v>0</v>
          </cell>
          <cell r="I2212">
            <v>0</v>
          </cell>
          <cell r="J2212">
            <v>0</v>
          </cell>
          <cell r="L2212">
            <v>0</v>
          </cell>
          <cell r="M2212">
            <v>0</v>
          </cell>
          <cell r="N2212">
            <v>0</v>
          </cell>
        </row>
        <row r="2213">
          <cell r="B2213" t="str">
            <v>ABATPNCONO050</v>
          </cell>
          <cell r="E2213">
            <v>40</v>
          </cell>
          <cell r="H2213">
            <v>0</v>
          </cell>
          <cell r="I2213">
            <v>40</v>
          </cell>
          <cell r="J2213">
            <v>0</v>
          </cell>
          <cell r="L2213">
            <v>0</v>
          </cell>
          <cell r="M2213">
            <v>0</v>
          </cell>
          <cell r="N2213">
            <v>0</v>
          </cell>
        </row>
        <row r="2214">
          <cell r="B2214" t="str">
            <v>ABATPNSFER06</v>
          </cell>
          <cell r="E2214">
            <v>40</v>
          </cell>
          <cell r="H2214">
            <v>0</v>
          </cell>
          <cell r="I2214">
            <v>40</v>
          </cell>
          <cell r="J2214">
            <v>0</v>
          </cell>
          <cell r="L2214">
            <v>0</v>
          </cell>
          <cell r="M2214">
            <v>0</v>
          </cell>
          <cell r="N2214">
            <v>0</v>
          </cell>
        </row>
        <row r="2215">
          <cell r="B2215" t="str">
            <v>30620702801P7</v>
          </cell>
          <cell r="E2215">
            <v>25</v>
          </cell>
          <cell r="H2215">
            <v>0</v>
          </cell>
          <cell r="I2215">
            <v>25</v>
          </cell>
          <cell r="J2215">
            <v>0</v>
          </cell>
          <cell r="L2215">
            <v>0</v>
          </cell>
          <cell r="M2215">
            <v>0</v>
          </cell>
          <cell r="N2215">
            <v>0</v>
          </cell>
        </row>
        <row r="2216">
          <cell r="B2216" t="str">
            <v>ABATPNCONO05</v>
          </cell>
          <cell r="C2216">
            <v>80</v>
          </cell>
          <cell r="E2216">
            <v>119</v>
          </cell>
          <cell r="F2216">
            <v>0</v>
          </cell>
          <cell r="H2216">
            <v>0</v>
          </cell>
          <cell r="I2216">
            <v>199</v>
          </cell>
          <cell r="J2216">
            <v>0</v>
          </cell>
          <cell r="L2216">
            <v>0</v>
          </cell>
          <cell r="M2216">
            <v>0</v>
          </cell>
          <cell r="N2216">
            <v>0</v>
          </cell>
        </row>
        <row r="2217">
          <cell r="B2217" t="str">
            <v>ABATPNSFER10</v>
          </cell>
          <cell r="E2217">
            <v>40</v>
          </cell>
          <cell r="H2217">
            <v>0</v>
          </cell>
          <cell r="I2217">
            <v>40</v>
          </cell>
          <cell r="J2217">
            <v>0</v>
          </cell>
          <cell r="L2217">
            <v>0</v>
          </cell>
          <cell r="M2217">
            <v>0</v>
          </cell>
          <cell r="N2217">
            <v>0</v>
          </cell>
        </row>
        <row r="2218">
          <cell r="B2218" t="str">
            <v>3054968000707R0</v>
          </cell>
          <cell r="D2218">
            <v>30</v>
          </cell>
          <cell r="G2218">
            <v>0</v>
          </cell>
          <cell r="I2218">
            <v>30</v>
          </cell>
          <cell r="J2218">
            <v>0</v>
          </cell>
          <cell r="L2218">
            <v>0</v>
          </cell>
          <cell r="M2218">
            <v>0</v>
          </cell>
          <cell r="N2218">
            <v>0</v>
          </cell>
        </row>
        <row r="2219">
          <cell r="B2219" t="str">
            <v>305496809020AR0</v>
          </cell>
          <cell r="D2219">
            <v>8</v>
          </cell>
          <cell r="G2219">
            <v>0</v>
          </cell>
          <cell r="I2219">
            <v>8</v>
          </cell>
          <cell r="J2219">
            <v>0</v>
          </cell>
          <cell r="L2219">
            <v>0</v>
          </cell>
          <cell r="M2219">
            <v>0</v>
          </cell>
          <cell r="N2219">
            <v>0</v>
          </cell>
        </row>
        <row r="2220">
          <cell r="B2220" t="str">
            <v>301106923210C</v>
          </cell>
          <cell r="E2220">
            <v>720</v>
          </cell>
          <cell r="H2220">
            <v>0</v>
          </cell>
          <cell r="I2220">
            <v>720</v>
          </cell>
          <cell r="J2220">
            <v>0</v>
          </cell>
          <cell r="L2220">
            <v>0</v>
          </cell>
          <cell r="M2220">
            <v>0</v>
          </cell>
          <cell r="N2220">
            <v>0</v>
          </cell>
        </row>
        <row r="2221">
          <cell r="B2221" t="str">
            <v>301106923100C</v>
          </cell>
          <cell r="E2221">
            <v>9000</v>
          </cell>
          <cell r="H2221">
            <v>0</v>
          </cell>
          <cell r="I2221">
            <v>9000</v>
          </cell>
          <cell r="J2221">
            <v>0</v>
          </cell>
          <cell r="L2221">
            <v>0</v>
          </cell>
          <cell r="M2221">
            <v>0</v>
          </cell>
          <cell r="N2221">
            <v>0</v>
          </cell>
        </row>
        <row r="2222">
          <cell r="B2222" t="str">
            <v>3054969610206R0</v>
          </cell>
          <cell r="E2222">
            <v>144</v>
          </cell>
          <cell r="H2222">
            <v>0</v>
          </cell>
          <cell r="I2222">
            <v>144</v>
          </cell>
          <cell r="J2222">
            <v>0</v>
          </cell>
          <cell r="L2222">
            <v>0</v>
          </cell>
          <cell r="M2222">
            <v>0</v>
          </cell>
          <cell r="N2222">
            <v>0</v>
          </cell>
        </row>
        <row r="2223">
          <cell r="B2223" t="str">
            <v>301106923200C</v>
          </cell>
          <cell r="E2223">
            <v>6480</v>
          </cell>
          <cell r="H2223">
            <v>0</v>
          </cell>
          <cell r="I2223">
            <v>6480</v>
          </cell>
          <cell r="J2223">
            <v>0</v>
          </cell>
          <cell r="L2223">
            <v>0</v>
          </cell>
          <cell r="M2223">
            <v>0</v>
          </cell>
          <cell r="N2223">
            <v>0</v>
          </cell>
        </row>
        <row r="2224">
          <cell r="B2224" t="str">
            <v>3054968710202R0</v>
          </cell>
          <cell r="D2224">
            <v>9</v>
          </cell>
          <cell r="G2224">
            <v>0</v>
          </cell>
          <cell r="I2224">
            <v>9</v>
          </cell>
          <cell r="J2224">
            <v>0</v>
          </cell>
          <cell r="L2224">
            <v>0</v>
          </cell>
          <cell r="M2224">
            <v>0</v>
          </cell>
          <cell r="N2224">
            <v>0</v>
          </cell>
        </row>
        <row r="2225">
          <cell r="B2225" t="str">
            <v>301106923220C</v>
          </cell>
          <cell r="E2225">
            <v>1320</v>
          </cell>
          <cell r="H2225">
            <v>0</v>
          </cell>
          <cell r="I2225">
            <v>1320</v>
          </cell>
          <cell r="J2225">
            <v>0</v>
          </cell>
          <cell r="L2225">
            <v>0</v>
          </cell>
          <cell r="M2225">
            <v>0</v>
          </cell>
          <cell r="N2225">
            <v>0</v>
          </cell>
        </row>
        <row r="2226">
          <cell r="B2226" t="str">
            <v>305496714040GR0</v>
          </cell>
          <cell r="D2226">
            <v>16</v>
          </cell>
          <cell r="G2226">
            <v>0</v>
          </cell>
          <cell r="I2226">
            <v>16</v>
          </cell>
          <cell r="J2226">
            <v>0</v>
          </cell>
          <cell r="L2226">
            <v>0</v>
          </cell>
          <cell r="M2226">
            <v>0</v>
          </cell>
          <cell r="N2226">
            <v>0</v>
          </cell>
        </row>
        <row r="2227">
          <cell r="B2227" t="str">
            <v>301106797340HR0</v>
          </cell>
          <cell r="C2227">
            <v>16</v>
          </cell>
          <cell r="D2227">
            <v>16</v>
          </cell>
          <cell r="F2227">
            <v>0</v>
          </cell>
          <cell r="G2227">
            <v>0</v>
          </cell>
          <cell r="I2227">
            <v>32</v>
          </cell>
          <cell r="J2227">
            <v>0</v>
          </cell>
          <cell r="L2227">
            <v>0</v>
          </cell>
          <cell r="M2227">
            <v>0</v>
          </cell>
          <cell r="N2227">
            <v>0</v>
          </cell>
        </row>
        <row r="2228">
          <cell r="B2228">
            <v>3011069883009</v>
          </cell>
          <cell r="E2228">
            <v>56158</v>
          </cell>
          <cell r="H2228">
            <v>0</v>
          </cell>
          <cell r="I2228">
            <v>56158</v>
          </cell>
          <cell r="J2228">
            <v>0</v>
          </cell>
          <cell r="L2228">
            <v>0</v>
          </cell>
          <cell r="M2228">
            <v>0</v>
          </cell>
          <cell r="N2228">
            <v>0</v>
          </cell>
        </row>
        <row r="2229">
          <cell r="B2229">
            <v>3011069881209</v>
          </cell>
          <cell r="E2229">
            <v>1320</v>
          </cell>
          <cell r="H2229">
            <v>0</v>
          </cell>
          <cell r="I2229">
            <v>1320</v>
          </cell>
          <cell r="J2229">
            <v>0</v>
          </cell>
          <cell r="L2229">
            <v>0</v>
          </cell>
          <cell r="M2229">
            <v>0</v>
          </cell>
          <cell r="N2229">
            <v>0</v>
          </cell>
        </row>
        <row r="2230">
          <cell r="B2230">
            <v>3011069884009</v>
          </cell>
          <cell r="E2230">
            <v>7560</v>
          </cell>
          <cell r="H2230">
            <v>0</v>
          </cell>
          <cell r="I2230">
            <v>7560</v>
          </cell>
          <cell r="J2230">
            <v>0</v>
          </cell>
          <cell r="L2230">
            <v>0</v>
          </cell>
          <cell r="M2230">
            <v>0</v>
          </cell>
          <cell r="N2230">
            <v>0</v>
          </cell>
        </row>
        <row r="2231">
          <cell r="B2231">
            <v>3011069974106</v>
          </cell>
          <cell r="E2231">
            <v>1320</v>
          </cell>
          <cell r="H2231">
            <v>0</v>
          </cell>
          <cell r="I2231">
            <v>1320</v>
          </cell>
          <cell r="J2231">
            <v>0</v>
          </cell>
          <cell r="L2231">
            <v>0</v>
          </cell>
          <cell r="M2231">
            <v>0</v>
          </cell>
          <cell r="N2231">
            <v>0</v>
          </cell>
        </row>
        <row r="2232">
          <cell r="B2232">
            <v>3011069974206</v>
          </cell>
          <cell r="E2232">
            <v>840</v>
          </cell>
          <cell r="H2232">
            <v>0</v>
          </cell>
          <cell r="I2232">
            <v>840</v>
          </cell>
          <cell r="J2232">
            <v>0</v>
          </cell>
          <cell r="L2232">
            <v>0</v>
          </cell>
          <cell r="M2232">
            <v>0</v>
          </cell>
          <cell r="N2232">
            <v>0</v>
          </cell>
        </row>
        <row r="2233">
          <cell r="B2233">
            <v>3011069882009</v>
          </cell>
          <cell r="E2233">
            <v>1200</v>
          </cell>
          <cell r="H2233">
            <v>0</v>
          </cell>
          <cell r="I2233">
            <v>1200</v>
          </cell>
          <cell r="J2233">
            <v>0</v>
          </cell>
          <cell r="L2233">
            <v>0</v>
          </cell>
          <cell r="M2233">
            <v>0</v>
          </cell>
          <cell r="N2233">
            <v>0</v>
          </cell>
        </row>
        <row r="2234">
          <cell r="B2234">
            <v>3011069882109</v>
          </cell>
          <cell r="E2234">
            <v>47518</v>
          </cell>
          <cell r="H2234">
            <v>0</v>
          </cell>
          <cell r="I2234">
            <v>47518</v>
          </cell>
          <cell r="J2234">
            <v>0</v>
          </cell>
          <cell r="L2234">
            <v>0</v>
          </cell>
          <cell r="M2234">
            <v>0</v>
          </cell>
          <cell r="N2234">
            <v>0</v>
          </cell>
        </row>
        <row r="2235">
          <cell r="B2235">
            <v>3011069972106</v>
          </cell>
          <cell r="E2235">
            <v>11280</v>
          </cell>
          <cell r="H2235">
            <v>0</v>
          </cell>
          <cell r="I2235">
            <v>11280</v>
          </cell>
          <cell r="J2235">
            <v>0</v>
          </cell>
          <cell r="L2235">
            <v>0</v>
          </cell>
          <cell r="M2235">
            <v>0</v>
          </cell>
          <cell r="N2235">
            <v>0</v>
          </cell>
        </row>
        <row r="2236">
          <cell r="B2236">
            <v>3011069882409</v>
          </cell>
          <cell r="E2236">
            <v>1200</v>
          </cell>
          <cell r="H2236">
            <v>0</v>
          </cell>
          <cell r="I2236">
            <v>1200</v>
          </cell>
          <cell r="J2236">
            <v>0</v>
          </cell>
          <cell r="L2236">
            <v>0</v>
          </cell>
          <cell r="M2236">
            <v>0</v>
          </cell>
          <cell r="N2236">
            <v>0</v>
          </cell>
        </row>
        <row r="2237">
          <cell r="B2237">
            <v>3011069974006</v>
          </cell>
          <cell r="E2237">
            <v>840</v>
          </cell>
          <cell r="H2237">
            <v>0</v>
          </cell>
          <cell r="I2237">
            <v>840</v>
          </cell>
          <cell r="J2237">
            <v>0</v>
          </cell>
          <cell r="L2237">
            <v>0</v>
          </cell>
          <cell r="M2237">
            <v>0</v>
          </cell>
          <cell r="N2237">
            <v>0</v>
          </cell>
        </row>
        <row r="2238">
          <cell r="B2238">
            <v>3011069884209</v>
          </cell>
          <cell r="E2238">
            <v>3840</v>
          </cell>
          <cell r="H2238">
            <v>0</v>
          </cell>
          <cell r="I2238">
            <v>3840</v>
          </cell>
          <cell r="J2238">
            <v>0</v>
          </cell>
          <cell r="L2238">
            <v>0</v>
          </cell>
          <cell r="M2238">
            <v>0</v>
          </cell>
          <cell r="N2238">
            <v>0</v>
          </cell>
        </row>
        <row r="2239">
          <cell r="B2239">
            <v>3011069884409</v>
          </cell>
          <cell r="E2239">
            <v>240</v>
          </cell>
          <cell r="H2239">
            <v>0</v>
          </cell>
          <cell r="I2239">
            <v>240</v>
          </cell>
          <cell r="J2239">
            <v>0</v>
          </cell>
          <cell r="L2239">
            <v>0</v>
          </cell>
          <cell r="M2239">
            <v>0</v>
          </cell>
          <cell r="N2239">
            <v>0</v>
          </cell>
        </row>
        <row r="2240">
          <cell r="B2240">
            <v>3011069972006</v>
          </cell>
          <cell r="E2240">
            <v>3360</v>
          </cell>
          <cell r="H2240">
            <v>0</v>
          </cell>
          <cell r="I2240">
            <v>3360</v>
          </cell>
          <cell r="J2240">
            <v>0</v>
          </cell>
          <cell r="L2240">
            <v>0</v>
          </cell>
          <cell r="M2240">
            <v>0</v>
          </cell>
          <cell r="N2240">
            <v>0</v>
          </cell>
        </row>
        <row r="2241">
          <cell r="B2241">
            <v>3011069974306</v>
          </cell>
          <cell r="E2241">
            <v>240</v>
          </cell>
          <cell r="H2241">
            <v>0</v>
          </cell>
          <cell r="I2241">
            <v>240</v>
          </cell>
          <cell r="J2241">
            <v>0</v>
          </cell>
          <cell r="L2241">
            <v>0</v>
          </cell>
          <cell r="M2241">
            <v>0</v>
          </cell>
          <cell r="N2241">
            <v>0</v>
          </cell>
        </row>
        <row r="2242">
          <cell r="B2242">
            <v>3047340200002</v>
          </cell>
          <cell r="C2242">
            <v>31200</v>
          </cell>
          <cell r="D2242">
            <v>25999</v>
          </cell>
          <cell r="E2242">
            <v>27943</v>
          </cell>
          <cell r="F2242">
            <v>11205.601232482912</v>
          </cell>
          <cell r="G2242">
            <v>-73374.597922725647</v>
          </cell>
          <cell r="H2242">
            <v>9307.3380789115636</v>
          </cell>
          <cell r="I2242">
            <v>85142</v>
          </cell>
          <cell r="J2242">
            <v>-52861.658611331171</v>
          </cell>
          <cell r="L2242">
            <v>0.35915388565650358</v>
          </cell>
          <cell r="M2242">
            <v>-2.8222084665843168</v>
          </cell>
          <cell r="N2242">
            <v>0.33308299319727885</v>
          </cell>
        </row>
      </sheetData>
      <sheetData sheetId="21"/>
      <sheetData sheetId="22"/>
      <sheetData sheetId="23"/>
      <sheetData sheetId="2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deloitte-my.sharepoint.com/personal/ygosrani_deloitte_com/Documents/PJ%20Wire%20-%20YG%20working%20files/3.%20Working%20files/7.%20Margins/PJ%20Wire%20-%20Margin%20analysis%20-%207%20July%20202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srani, Yashvi" refreshedDate="45845.845925925925" createdVersion="8" refreshedVersion="8" minRefreshableVersion="3" recordCount="2382" xr:uid="{08223B4E-06A9-4FE7-9EB6-C3169ABA409C}">
  <cacheSource type="worksheet">
    <worksheetSource ref="B8:AI2390" sheet="Third party combined base" r:id="rId2"/>
  </cacheSource>
  <cacheFields count="34">
    <cacheField name="Entity" numFmtId="0">
      <sharedItems containsBlank="1" count="3">
        <s v="VIM"/>
        <m/>
        <s v="VEE"/>
      </sharedItems>
    </cacheField>
    <cacheField name="Material code" numFmtId="1">
      <sharedItems containsBlank="1" containsMixedTypes="1" containsNumber="1" containsInteger="1" minValue="301106885000" maxValue="3071069840000" count="1692">
        <n v="3011065330001"/>
        <n v="3047367320006"/>
        <n v="3047343090002"/>
        <n v="3056051811508"/>
        <n v="3056067651109"/>
        <n v="3011068290385"/>
        <n v="3011068290485"/>
        <s v="301106826120A"/>
        <n v="3011069210004"/>
        <n v="3011065330091"/>
        <n v="3011068290285"/>
        <n v="3011068290185"/>
        <n v="3056067650109"/>
        <n v="3047367110005"/>
        <s v="3011068851F02"/>
        <s v="301106826210A"/>
        <s v="3011068852B02"/>
        <n v="3037031271106"/>
        <n v="3047369050008"/>
        <n v="3056067651179"/>
        <n v="3056051811598"/>
        <n v="3011056765502"/>
        <s v="301106826130A"/>
        <n v="3011050940000"/>
        <n v="3047367050004"/>
        <s v="305666707110B"/>
        <s v="301106784710A"/>
        <n v="3047367100005"/>
        <n v="3011068290105"/>
        <s v="301106784810A"/>
        <n v="3056051811568"/>
        <n v="3011069760001"/>
        <n v="3011068290205"/>
        <s v="305666707118B"/>
        <n v="3056070160205"/>
        <n v="3011067780000"/>
        <s v="305806550110A"/>
        <n v="3011067692296"/>
        <n v="3011067580090"/>
        <n v="3047357931103"/>
        <n v="3056051811507"/>
        <n v="3047370092203"/>
        <s v="305666707220C"/>
        <n v="3011069210064"/>
        <s v="301106826220A"/>
        <n v="3011067200005"/>
        <s v="301106923227B"/>
        <n v="3047357941194"/>
        <n v="3047368873307"/>
        <s v="301106923107B"/>
        <n v="3056070152705"/>
        <n v="3055769561009"/>
        <s v="301106923217B"/>
        <n v="3011056664402"/>
        <s v="305496799050Q"/>
        <n v="3047370091103"/>
        <n v="3065069500091"/>
        <n v="3011067200006"/>
        <n v="3011056664403"/>
        <n v="3047368871107"/>
        <n v="3011065330071"/>
        <n v="3047369061106"/>
        <n v="3056668361103"/>
        <s v="301106923207B"/>
        <s v="301106923117B"/>
        <n v="3047364750003"/>
        <n v="3047368903305"/>
        <n v="3056068060002"/>
        <n v="3011069213304"/>
        <s v="305576929110B"/>
        <n v="3011069210003"/>
        <n v="3056068570055"/>
        <n v="3056070160305"/>
        <n v="3047367120005"/>
        <n v="3011056764402"/>
        <n v="3011057110003"/>
        <n v="3065069500061"/>
        <n v="3058063971102"/>
        <n v="3056668362203"/>
        <n v="3047348000086"/>
        <n v="3056668361173"/>
        <n v="3047368901105"/>
        <n v="3047369071105"/>
        <n v="3011051170000"/>
        <n v="3047342600000"/>
        <n v="3011068310204"/>
        <s v="305576929220B"/>
        <s v="3011068852D02"/>
        <s v="301106826240A"/>
        <n v="3055769300009"/>
        <s v="301106784170A"/>
        <n v="3056070150005"/>
        <n v="3062069260004"/>
        <n v="3047340100002"/>
        <n v="3011069881078"/>
        <n v="3056070173002"/>
        <n v="3056367790200"/>
        <n v="3056059390001"/>
        <n v="3065069500051"/>
        <n v="3047363550073"/>
        <n v="3011065330061"/>
        <n v="3047353110003"/>
        <n v="3055769562109"/>
        <n v="3047363530072"/>
        <n v="3011068771507"/>
        <n v="3011056663303"/>
        <s v="30560609433A3"/>
        <n v="3055769300109"/>
        <s v="305576956100A"/>
        <n v="3056067651169"/>
        <n v="3011056663302"/>
        <n v="3011055670091"/>
        <n v="3047368872207"/>
        <s v="301106826260A"/>
        <n v="3047353250003"/>
        <n v="3011069881079"/>
        <n v="3056070154005"/>
        <n v="3011069211164"/>
        <n v="3056051811567"/>
        <n v="3011056763302"/>
        <n v="3047370080002"/>
        <n v="3011067690096"/>
        <n v="3056068570005"/>
        <n v="3011060042202"/>
        <s v="305496799020O"/>
        <s v="30560609477A3"/>
        <n v="3011030010002"/>
        <n v="3011069211104"/>
        <n v="3011068310104"/>
        <n v="3055769562009"/>
        <s v="3011068853B02"/>
        <s v="305496799020P"/>
        <s v="3011068854B02"/>
        <n v="3055769680008"/>
        <n v="3047370090003"/>
        <n v="3011046560093"/>
        <n v="3055767250092"/>
        <s v="3011068853F02"/>
        <n v="3056051811597"/>
        <n v="3047370092202"/>
        <n v="3058060542203"/>
        <n v="3047344120000"/>
        <s v="305496799010O"/>
        <n v="3011067200105"/>
        <n v="3011055670081"/>
        <n v="3056070151205"/>
        <s v="3011068851D02"/>
        <n v="3011069762201"/>
        <n v="3011060082292"/>
        <n v="3056070152505"/>
        <n v="3056060944493"/>
        <n v="3047369063306"/>
        <n v="3047368902205"/>
        <n v="3067070440009"/>
        <s v="305605141225A"/>
        <n v="3011068460002"/>
        <n v="3056060941183"/>
        <n v="3055769562209"/>
        <n v="3056067650189"/>
        <n v="3056070153005"/>
        <n v="3011067200065"/>
        <n v="3047357930003"/>
        <n v="3055769680066"/>
        <s v="305806550000A"/>
        <n v="3011067200165"/>
        <n v="3047369062206"/>
        <n v="3056653020070"/>
        <s v="3011068853D02"/>
        <n v="3054951570002"/>
        <n v="3055769680005"/>
        <n v="3056070154055"/>
        <s v="305496799010P"/>
        <n v="3056060943383"/>
        <n v="3056070174002"/>
        <s v="3011068854A02"/>
        <n v="3011060052202"/>
        <s v="301106784730A"/>
        <n v="3056068570065"/>
        <n v="3011056660003"/>
        <n v="3011056660002"/>
        <n v="3047369073305"/>
        <n v="3047357940094"/>
        <s v="305576956200A"/>
        <n v="3011068771307"/>
        <n v="3056070151105"/>
        <s v="301106786520B"/>
        <s v="305496799010M"/>
        <s v="305605141220A"/>
        <n v="3047370091102"/>
        <s v="305496799050P"/>
        <n v="3063069470004"/>
        <s v="305496799020M"/>
        <n v="3056653020000"/>
        <n v="3011068310105"/>
        <n v="3011060282293"/>
        <s v="305496799010Q"/>
        <n v="3047369072205"/>
        <n v="3047364750073"/>
        <n v="3056056150001"/>
        <n v="3047370090002"/>
        <n v="3055769930007"/>
        <n v="3011055671181"/>
        <n v="3011069972175"/>
        <s v="305576956220A"/>
        <n v="3047367410000"/>
        <n v="3047340200002"/>
        <n v="3011049000002"/>
        <n v="3011067200205"/>
        <n v="3011055671191"/>
        <s v="30560609411A3"/>
        <n v="3011051170100"/>
        <n v="3047369690000"/>
        <n v="3037033641103"/>
        <n v="3011060051102"/>
        <n v="3047370080001"/>
        <n v="3011060041102"/>
        <n v="3033010620000"/>
        <n v="3011069761101"/>
        <s v="305576993000B"/>
        <n v="3056060940093"/>
        <s v="305576956210A"/>
        <s v="30560609400A3"/>
        <n v="3011070600004"/>
        <n v="3011069211103"/>
        <n v="3011068480000"/>
        <n v="3011067691196"/>
        <n v="3011059680002"/>
        <n v="3055769380101"/>
        <n v="3056070152905"/>
        <s v="305496799020Q"/>
        <n v="3058060541103"/>
        <n v="3047354750003"/>
        <n v="3037036201101"/>
        <n v="3011069210063"/>
        <n v="3056367790100"/>
        <n v="3056070160255"/>
        <n v="3054664380000"/>
        <s v="301106786620B"/>
        <n v="3007230550002"/>
        <n v="3056047500008"/>
        <n v="3063069471104"/>
        <n v="3011056662202"/>
        <n v="3047348000016"/>
        <n v="3011069762281"/>
        <n v="3055769930008"/>
        <n v="3011060281193"/>
        <n v="3011070600005"/>
        <n v="3055769680067"/>
        <n v="3055769300008"/>
        <n v="3047348000076"/>
        <n v="3011060081192"/>
        <s v="305606765120A"/>
        <n v="3011069212204"/>
        <n v="3056070172002"/>
        <s v="30690713000P4"/>
        <n v="3011055670071"/>
        <n v="3011061690000"/>
        <s v="305576929110A"/>
        <s v="3011068852F02"/>
        <s v="301106797610I"/>
        <n v="3056668362273"/>
        <n v="3011066700001"/>
        <n v="3056060947793"/>
        <n v="3047363380000"/>
        <s v="305576929220A"/>
        <n v="3011069881008"/>
        <s v="305576929220C"/>
        <s v="3011068853A02"/>
        <n v="3011067380001"/>
        <n v="3011061570000"/>
        <n v="3011069972176"/>
        <s v="305576993000C"/>
        <n v="3056067650159"/>
        <n v="3011056661102"/>
        <n v="3063069480002"/>
        <n v="3056070154065"/>
        <n v="3047368922204"/>
        <n v="3011068771107"/>
        <n v="3047364750002"/>
        <n v="3056047570004"/>
        <n v="3054940700402"/>
        <n v="3056070152005"/>
        <n v="3056070173072"/>
        <s v="301106923237B"/>
        <n v="3047344870001"/>
        <s v="301106797520I"/>
        <n v="3011068310195"/>
        <n v="3047342450000"/>
        <n v="3056063930077"/>
        <n v="3037033641163"/>
        <n v="3056070151255"/>
        <n v="3011024570001"/>
        <s v="30549673633C4"/>
        <n v="3047368912205"/>
        <n v="3011056661103"/>
        <s v="30549620912C7"/>
        <n v="3056070160365"/>
        <n v="3011069213303"/>
        <s v="30549699100P1"/>
        <n v="3011069882478"/>
        <n v="3047343640000"/>
        <s v="30690713000P5"/>
        <n v="3047342490001"/>
        <s v="301106923247B"/>
        <n v="3063069480003"/>
        <n v="3056036220002"/>
        <n v="3011061970001"/>
        <n v="3011056662203"/>
        <s v="30560701527V5"/>
        <s v="301106798240H"/>
        <n v="3011069211163"/>
        <n v="3055769561109"/>
        <n v="3011042270106"/>
        <s v="305576993000A"/>
        <n v="3047363390000"/>
        <n v="3010411780000"/>
        <n v="3011046570093"/>
        <s v="3011068858L02"/>
        <n v="3056070152775"/>
        <n v="3011069972075"/>
        <s v="30110711012P0"/>
        <s v="301106798130G"/>
        <n v="3011068771607"/>
        <n v="3011066640000"/>
        <n v="3055769930009"/>
        <n v="3056546940000"/>
        <s v="30560701511V5"/>
        <s v="30560701512V5"/>
        <n v="301106885000"/>
        <s v="305576956110A"/>
        <n v="3056070172052"/>
        <s v="30110702620P1"/>
        <s v="30110702610P1"/>
        <s v="30563714700P1"/>
        <n v="3056070159905"/>
        <n v="3056070150105"/>
        <s v="30620702800P1"/>
        <s v="301106923100BR0"/>
        <n v="3011067200066"/>
        <n v="3056070160265"/>
        <s v="301106826270A"/>
        <s v="30560701500V5"/>
        <s v="301106826240AR0"/>
        <n v="3047341600004"/>
        <s v="30560701599P4"/>
        <n v="3056070151155"/>
        <n v="3054969910103"/>
        <n v="3056657050000"/>
        <n v="3047364750072"/>
        <s v="301106798230H"/>
        <n v="3011065330051"/>
        <n v="3056060942293"/>
        <n v="3063069472204"/>
        <n v="3011065381192"/>
        <n v="3011069972076"/>
        <s v="30110714800P0"/>
        <n v="3011033800002"/>
        <n v="3056068570075"/>
        <s v="30549702201P3"/>
        <s v="30620702820P0"/>
        <n v="3056060947763"/>
        <n v="3047340760000"/>
        <s v="30549699101P1"/>
        <n v="3056065400051"/>
        <s v="30110703101P2"/>
        <n v="3056056082206"/>
        <s v="30110704700P1"/>
        <n v="3047363360000"/>
        <s v="30549706301P1"/>
        <s v="30670704400P4"/>
        <s v="30549709300P1"/>
        <s v="30110703102P2"/>
        <s v="301106797120ER0"/>
        <s v="30670704400P3"/>
        <n v="1012919999900"/>
        <s v="30549679905PN"/>
        <s v="3011068857H02"/>
        <s v="30110711012P1"/>
        <n v="3011068771407"/>
        <s v="2222222CLVDNC"/>
        <s v="30690713000P3"/>
        <s v="30110704701P1"/>
        <s v="301106784TI0A"/>
        <s v="30549706592P0"/>
        <n v="3002928100001"/>
        <n v="3011055671171"/>
        <s v="30620702800P2"/>
        <s v="30110704700P0"/>
        <n v="3047367110015"/>
        <s v="30620702800P6"/>
        <s v="305605141226A"/>
        <s v="30620702810P1"/>
        <n v="301106885900"/>
        <n v="3054962091707"/>
        <n v="2058064000000"/>
        <s v="30549706593P0"/>
        <n v="3058058005503"/>
        <n v="3011068771807"/>
        <s v="301106826250A"/>
        <s v="301106826140A"/>
        <s v="301106923220B"/>
        <s v="305496799050O"/>
        <s v="301106923100B"/>
        <n v="3047367100015"/>
        <n v="2002067990062"/>
        <s v="3011068858H02"/>
        <s v="30620702800P4"/>
        <n v="3047343810002"/>
        <s v="301106826220AR0"/>
        <s v="301106797510I"/>
        <s v="30563714700P0"/>
        <s v="301106797240I"/>
        <n v="3054955910002"/>
        <n v="3047367120015"/>
        <n v="3054962091207"/>
        <n v="3056070151005"/>
        <s v="301106923257B"/>
        <s v="30549699101P3"/>
        <s v="301106923110BR0"/>
        <s v="301106797130ER0"/>
        <s v="3011068859G02"/>
        <n v="3047363370000"/>
        <n v="3054961360001"/>
        <n v="3011032530000"/>
        <s v="30110714800P1"/>
        <n v="2002169931103"/>
        <s v="30560701602P4"/>
        <n v="3011070470102"/>
        <s v="30560701602P3"/>
        <s v="301106786920B"/>
        <n v="3047353310004"/>
        <n v="3056070151055"/>
        <s v="30549705105P1"/>
        <n v="3011041950000"/>
        <s v="30549700501P4"/>
        <n v="3056668366603"/>
        <n v="3056753760000"/>
        <s v="301106826150A"/>
        <n v="2003069930008"/>
        <n v="3047340780000"/>
        <n v="3056049200000"/>
        <s v="301106786220B"/>
        <s v="301106798230G"/>
        <s v="30549697901P2"/>
        <s v="301106784620A"/>
        <n v="3011067270001"/>
        <s v="30560701650P5"/>
        <n v="3011067230000"/>
        <s v="30620691800P1"/>
        <s v="30549704390P1"/>
        <s v="301106798R20H"/>
        <n v="3056068570086"/>
        <n v="3054954955504"/>
        <s v="30620702800P0"/>
        <s v="304736705R004"/>
        <n v="3056668365503"/>
        <n v="3011067200106"/>
        <s v="30670704400P2"/>
        <n v="3011069972105"/>
        <s v="30620702800P5"/>
        <n v="3037033640003"/>
        <s v="30110702611P1"/>
        <s v="301106923200BR0"/>
        <s v="301106784240A"/>
        <n v="3011061930000"/>
        <s v="30563714611P1"/>
        <s v="30563714622P1"/>
        <s v="30110702611P3"/>
        <n v="3054961460001"/>
        <s v="30620702810P3"/>
        <s v="301106797360IR0"/>
        <n v="3054969910003"/>
        <s v="30110702621P1"/>
        <s v="30549705105P2"/>
        <s v="30560701599P3"/>
        <s v="30110706000P3"/>
        <s v="30549705005P2"/>
        <s v="30110702621P3"/>
        <s v="30549705005P1"/>
        <s v="30549703301P1"/>
        <n v="3047367060003"/>
        <s v="30690713000P0"/>
        <s v="305606806R102"/>
        <s v="30110702611P6"/>
        <s v="30549707402P2"/>
        <s v="30549706595P0"/>
        <n v="3030570830000"/>
        <n v="3056051412289"/>
        <s v="30110702621P6"/>
        <s v="30560701603P4"/>
        <n v="3054964680005"/>
        <s v="30110702611P7"/>
        <s v="301106798130F"/>
        <s v="30670704400P5"/>
        <s v="30670704400P1"/>
        <s v="30549697902P2"/>
        <s v="301106784220A"/>
        <n v="3047357880003"/>
        <s v="30549700422P2"/>
        <n v="3057062442205"/>
        <n v="3011068771707"/>
        <s v="30557717000P3"/>
        <s v="30110702620P7"/>
        <n v="3047339850002"/>
        <s v="301106829R105"/>
        <n v="3011069972405"/>
        <s v="30549706594P0"/>
        <s v="30560609444A3"/>
        <s v="3011069882108R0"/>
        <s v="30560701610P5"/>
        <s v="30670704400P8"/>
        <s v="30549699100P3"/>
        <n v="3055769930005"/>
        <s v="30557693001PA"/>
        <s v="304736706R003"/>
        <s v="3011070120005R0"/>
        <n v="3054953100001"/>
        <n v="3011043510090"/>
        <s v="2001067100004_1"/>
        <n v="3059065771104"/>
        <s v="301106797330IR0"/>
        <s v="305576993000D"/>
        <s v="301106784610A"/>
        <s v="30549709300P0"/>
        <s v="30560701602P2"/>
        <s v="301106829R205"/>
        <n v="2003069930006"/>
        <s v="304736705R104"/>
        <s v="30560701507P5"/>
        <s v="30110706000P0"/>
        <s v="30620692600P3"/>
        <s v="30620702810P0"/>
        <n v="3056047161108"/>
        <n v="2002169931203"/>
        <n v="3054952911104"/>
        <s v="30557699300P2"/>
        <s v="301106797230IR0"/>
        <s v="301106798110H"/>
        <s v="3011068850C02R0"/>
        <s v="301106756120IR0"/>
        <n v="3011069882408"/>
        <n v="3011042270006"/>
        <s v="30110702611P4"/>
        <n v="3011061970061"/>
        <s v="301106797410IR0"/>
        <n v="3047353110013"/>
        <s v="30549710000P2"/>
        <n v="2058064010000"/>
        <n v="3047369052208"/>
        <n v="3011067610000"/>
        <n v="1012907999900"/>
        <n v="3047346150000"/>
        <s v="30560701500P4"/>
        <s v="30560701530P5"/>
        <s v="30549707302P3"/>
        <n v="3011067500003"/>
        <s v="3011067690096R0"/>
        <s v="30549701901P4"/>
        <n v="3056070150155"/>
        <s v="30560609477C3"/>
        <s v="30560701500P3"/>
        <n v="3037033795570"/>
        <s v="30560701580P5"/>
        <n v="2011050960000"/>
        <n v="3054940700202"/>
        <s v="30549694500P5"/>
        <n v="3011067590205"/>
        <s v="3011068081104R0"/>
        <s v="30560609433C3"/>
        <n v="2047353120001"/>
        <n v="3056137200002"/>
        <n v="2003069930007"/>
        <s v="30549707309P3"/>
        <s v="30110702621P4"/>
        <n v="3011061850000"/>
        <n v="3011061570060"/>
        <n v="3047354890000"/>
        <s v="30473401000D2"/>
        <n v="3056051811408"/>
        <s v="30560609411D3"/>
        <s v="30110704750P2"/>
        <s v="301106923200B"/>
        <s v="301106923110B"/>
        <s v="30473579300D3"/>
        <n v="3056070152205"/>
        <s v="30549707302P0"/>
        <s v="30620702801P1"/>
        <s v="305576993010D"/>
        <s v="30549694444P9"/>
        <s v="30549707305P1"/>
        <s v="30549707300P1"/>
        <s v="30549694466P9"/>
        <n v="3011052220090"/>
        <s v="30549714202P0"/>
        <s v="30549714201P0"/>
        <s v="301106923210B"/>
        <s v="30560701550P5"/>
        <s v="30560701512P5"/>
        <s v="301106797350IR0"/>
        <s v="3011069240203R0"/>
        <n v="3054954956604"/>
        <s v="30549707309P0"/>
        <s v="30560701740P2"/>
        <n v="3056546850000"/>
        <s v="3011069240103R0"/>
        <s v="ABATPNCONO05"/>
        <s v="301106797380IR0"/>
        <s v="301106797390IR0"/>
        <n v="3047343090012"/>
        <n v="2002067990003"/>
        <s v="30110702621P7"/>
        <s v="30549700501P3"/>
        <s v="30560701590P5"/>
        <n v="3011069883008"/>
        <s v="3011068859C02R0"/>
        <s v="30563714622P0"/>
        <s v="30563714611P0"/>
        <s v="3062069260004R0"/>
        <s v="30620691891P0"/>
        <n v="3047357932203"/>
        <s v="30549706590P0"/>
        <n v="3047354580004"/>
        <s v="30560701525P4"/>
        <s v="30549697901P1"/>
        <n v="3054951950003"/>
        <s v="30549697901P0"/>
        <s v="30740711300P0"/>
        <s v="30549707305P0"/>
        <s v="30549707300P0"/>
        <s v="301106923210BR0"/>
        <n v="3047357942294"/>
        <s v="30110702620P3"/>
        <s v="30110702620P4"/>
        <s v="30549707302P1"/>
        <s v="30549702201P4"/>
        <s v="30549707301P1"/>
        <n v="3011061730000"/>
        <s v="30549709400P1"/>
        <s v="30549701902P5"/>
        <n v="3011041880000"/>
        <s v="30560701511P4"/>
        <n v="2000267250000"/>
        <s v="30560701540P4"/>
        <s v="30549707309P1"/>
        <s v="30560701720P2"/>
        <n v="3056070150165"/>
        <s v="30549707308P1"/>
        <n v="3011064220001"/>
        <n v="3054962091507"/>
        <s v="304736706R103"/>
        <s v="3011068854B02R0"/>
        <s v="30549700422P4"/>
        <n v="3011057150094"/>
        <s v="30549707305P3"/>
        <s v="30549707300P3"/>
        <n v="3011070261008"/>
        <s v="30560701512P4"/>
        <s v="30110702620P5"/>
        <s v="20001713000P0"/>
        <s v="30560701540P5"/>
        <s v="30110701201P5"/>
        <n v="3047357870001"/>
        <n v="3054969570008"/>
        <s v="30560701605P5"/>
        <s v="30620702810P2"/>
        <s v="30560701510P2"/>
        <s v="301106797RM0E"/>
        <s v="301106797320IR0"/>
        <s v="30560701603P3"/>
        <s v="30549703301P0"/>
        <n v="3054953912203"/>
        <s v="301106715R20I"/>
        <n v="3010451900004"/>
        <s v="30560701527P4"/>
        <s v="30110702612P7"/>
        <n v="3011065371192"/>
        <s v="30560701551P5"/>
        <s v="30549706591P0"/>
        <n v="3054969440008"/>
        <n v="3054969442208"/>
        <n v="3011069884108"/>
        <n v="3011067230070"/>
        <n v="3011069881009"/>
        <s v="30560701511P5"/>
        <s v="3011070120105R0"/>
        <s v="30560701606P5"/>
        <s v="30560701530P4"/>
        <s v="30549694455P9"/>
        <s v="30549694477P9"/>
        <s v="30110702611P5"/>
        <s v="30620714400P0"/>
        <s v="30549701901P5"/>
        <n v="3011065240002"/>
        <s v="30620702801P6"/>
        <s v="30620702810P6"/>
        <n v="3011066290091"/>
        <s v="30110702612P4"/>
        <s v="30110702612P3"/>
        <s v="30110701200P5"/>
        <s v="301106831R104"/>
        <n v="2047343650000"/>
        <s v="30110702610P6"/>
        <s v="30560701528P4"/>
        <n v="3054969443308"/>
        <n v="3054969441108"/>
        <n v="3011067590105"/>
        <n v="3056070155165"/>
        <s v="30549697901P3"/>
        <n v="3056070152965"/>
        <n v="3047352490001"/>
        <s v="301106798220H"/>
        <n v="3047344790000"/>
        <n v="2002169931303"/>
        <s v="301106797110ER0"/>
        <n v="3011067470095"/>
        <n v="3047368921104"/>
        <n v="3011036390001"/>
        <s v="30549700502P4"/>
        <n v="3047366830000"/>
        <s v="30740711300P1"/>
        <n v="3011061810000"/>
        <n v="3011040480000"/>
        <s v="30560701650P4"/>
        <s v="30110702622P6"/>
        <n v="3047342600010"/>
        <s v="30560701529P5"/>
        <s v="200026710110A"/>
        <s v="30110702620P6"/>
        <n v="3056060941103"/>
        <s v="3011069232006R0"/>
        <n v="3047348610001"/>
        <s v="301106831R204"/>
        <n v="3054967361104"/>
        <s v="30560701561P5"/>
        <s v="301106784RF0A"/>
        <s v="30620702810P5"/>
        <s v="3047369050008R0"/>
        <s v="301106784RE0A"/>
        <n v="3056070151065"/>
        <n v="3047342500003"/>
        <s v="30549702202P1"/>
        <n v="3047366870000"/>
        <s v="30549707301P0"/>
        <s v="30549697902P0"/>
        <s v="3011069233008R0"/>
        <n v="3054954954404"/>
        <s v="301106797140ER0"/>
        <s v="30560701511P3"/>
        <s v="3011070600004R0"/>
        <s v="30549702202P2"/>
        <s v="301106756040GR0"/>
        <s v="30110679824PG"/>
        <s v="301106756R50F"/>
        <s v="30549707308P0"/>
        <s v="30560701524P4"/>
        <n v="3011070262008"/>
        <n v="3011068291186"/>
        <n v="3011068291286"/>
        <n v="3058058004403"/>
        <s v="30110702611P8"/>
        <n v="3054969131007"/>
        <n v="3056065400071"/>
        <n v="3011068290203"/>
        <n v="3011065383192"/>
        <n v="3056051811107"/>
        <n v="3056051811307"/>
        <n v="2011051250100"/>
        <s v="ABATPNSFER10"/>
        <s v="30560701528P3"/>
        <s v="30560701607P5"/>
        <s v="30549709400P4"/>
        <s v="301106784R70A"/>
        <s v="30560701527P5"/>
        <n v="3056051811407"/>
        <s v="30549700411P2"/>
        <s v="301106715R40H"/>
        <s v="30549707307P0"/>
        <n v="3054953911103"/>
        <s v="30549706522P0"/>
        <s v="30549706533P0"/>
        <s v="301106620R091"/>
        <s v="30549709400P5"/>
        <s v="301106826RM06"/>
        <n v="3047352640001"/>
        <s v="30560701572P5"/>
        <n v="3054957600006"/>
        <s v="30549707304P0"/>
        <s v="301106005RN00"/>
        <s v="ABATPNSFER06"/>
        <s v="ABATPNCONO050"/>
        <s v="301106756920IR0"/>
        <n v="3056068570085"/>
        <s v="3047367410000R0"/>
        <n v="3047357920003"/>
        <n v="3056070150065"/>
        <s v="3011069234009R0"/>
        <s v="30560609444C3"/>
        <s v="30549707307P1"/>
        <n v="3056051411178"/>
        <n v="3065069500001"/>
        <n v="2037130210000"/>
        <s v="30549701901P1"/>
        <s v="3011069240204R0"/>
        <s v="30549706511P0"/>
        <s v="30549706500P0"/>
        <n v="3054969610306"/>
        <n v="3054969610406"/>
        <s v="30549707304P1"/>
        <s v="30549705107P1"/>
        <n v="3047368911105"/>
        <n v="3011069510101"/>
        <s v="30549707307P3"/>
        <s v="30110702610P3"/>
        <s v="30110706000P1"/>
        <s v="30110702622P3"/>
        <n v="3011070261009"/>
        <s v="30560701510P4"/>
        <s v="30549705007P1"/>
        <s v="3011068310195R0"/>
        <s v="30110701200P3"/>
        <n v="3056056080075"/>
        <n v="3011065371292"/>
        <s v="30549697902P3"/>
        <s v="30560701501P4"/>
        <n v="3056070155065"/>
        <s v="301106826RM08"/>
        <s v="30549707304P3"/>
        <s v="30560609411C2"/>
        <s v="30560609411C3"/>
        <n v="3047352480001"/>
        <n v="3056070156065"/>
        <s v="301106797340HR0"/>
        <s v="30549709300P4"/>
        <s v="30620702801P2"/>
        <s v="30110706000P2"/>
        <n v="3047357900003"/>
        <n v="3054969350007"/>
        <s v="30560701560P5"/>
        <s v="30560701570P5"/>
        <s v="30560701513P5"/>
        <s v="30549694411P7"/>
        <n v="3054969921106"/>
        <n v="3011061650000"/>
        <s v="3011068853D02R0"/>
        <n v="3047352290001"/>
        <s v="30549705007P2"/>
        <s v="3047344340098R0"/>
        <s v="30549704300P0"/>
        <s v="30560701520P3"/>
        <s v="30549701902P4"/>
        <s v="305496809020A"/>
        <s v="30110702612P5"/>
        <s v="30110702612P6"/>
        <s v="305606765127A"/>
        <s v="30549701902P1"/>
        <s v="30560701540P3"/>
        <s v="3011068082104R0"/>
        <s v="30560701522P5"/>
        <s v="30560701520P4"/>
        <n v="3056070152765"/>
        <s v="3011068083104R0"/>
        <s v="30620702810P7"/>
        <s v="305496809090A"/>
        <s v="30473564822D9"/>
        <n v="2222222222222"/>
        <s v="30549707301P3"/>
        <s v="30549707306P0"/>
        <s v="30473562933D9"/>
        <s v="301106826130AR0"/>
        <s v="30560609400C3"/>
        <s v="30549712600P0"/>
        <s v="3047370092203R0"/>
        <s v="30549707303P0"/>
        <s v="30549707308P3"/>
        <s v="301106756840LR0"/>
        <s v="30473402000D2"/>
        <s v="30549693300P3"/>
        <n v="3047366820001"/>
        <s v="30560701500P5"/>
        <s v="30549701902P2"/>
        <s v="30473564833D9"/>
        <s v="30549706578P0"/>
        <n v="3011069881204"/>
        <s v="30549706577P0"/>
        <s v="30560701512P3"/>
        <s v="30549706544P0"/>
        <s v="30110702620P8"/>
        <n v="3054969570007"/>
        <s v="30473441200D0"/>
        <n v="3047363400000"/>
        <s v="30549699102P3"/>
        <s v="30620702811P7"/>
        <s v="30620702802P7"/>
        <s v="30549702201P1"/>
        <s v="30560475000D8"/>
        <s v="30549707306P1"/>
        <s v="30560701730P2"/>
        <s v="30549694466PA"/>
        <s v="30549694444PA"/>
        <s v="30549694477PA"/>
        <s v="30549694455PA"/>
        <s v="200026710000A"/>
        <s v="30549700411P4"/>
        <s v="304734020R002"/>
        <s v="30549707303P1"/>
        <n v="2037117690001"/>
        <n v="3056070165065"/>
        <s v="3011070470002R0"/>
        <n v="3054969921206"/>
        <n v="3047350930001"/>
        <s v="30549705105P3"/>
        <s v="301106797370IR0"/>
        <s v="30549706301P0"/>
        <s v="30549706302P0"/>
        <s v="3047369071105R0"/>
        <s v="3011070310202R0"/>
        <s v="3011070310102R0"/>
        <n v="3047353310014"/>
        <s v="301106797310IR0"/>
        <s v="30549703700P4"/>
        <s v="30549701901P2"/>
        <n v="3047352630001"/>
        <s v="30549694433P7"/>
        <s v="3011068852F02R0"/>
        <s v="305606691R007"/>
        <n v="3054968650003"/>
        <s v="3011070262008R0"/>
        <s v="3011070262108R0"/>
        <n v="3047346320002"/>
        <s v="3047369063306R0"/>
        <n v="3054967363304"/>
        <n v="3056067650179"/>
        <s v="3011070261108R0"/>
        <s v="3047370080001R0"/>
        <s v="3011068857H02R0"/>
        <s v="30549700422P1"/>
        <s v="30560676512PA"/>
        <s v="301106784T50A"/>
        <s v="30560701571P5"/>
        <s v="301106784170AR0"/>
        <n v="3011067890000"/>
        <s v="301106756520LR0"/>
        <s v="301106756520IR0"/>
        <s v="30549707201P0"/>
        <s v="30549707202P0"/>
        <s v="3011069974205R0"/>
        <s v="3011069974305R0"/>
        <s v="30110702622P8"/>
        <n v="3011069974305"/>
        <n v="3011069972005"/>
        <n v="3011069974205"/>
        <s v="3011068858H02R0"/>
        <s v="3011068771807R0"/>
        <s v="301106784RD0A"/>
        <s v="30549700501P2"/>
        <s v="301106923420BR0"/>
        <s v="30557696800P5"/>
        <s v="30549700502P3"/>
        <s v="30549710199P0"/>
        <n v="3011052590000"/>
        <s v="301106756B20GR0"/>
        <s v="3011069974406R0"/>
        <s v="301106756050LR0"/>
        <s v="305906650R004"/>
        <s v="301106784RA0A"/>
        <s v="301106784R80A"/>
        <s v="301106756620LR0"/>
        <s v="30549706555P0"/>
        <s v="3011068080104R0"/>
        <s v="30549702202P4"/>
        <s v="3047368871107R0"/>
        <s v="3047369061106R0"/>
        <s v="30560701510P5"/>
        <n v="3011069883204"/>
        <n v="3011069883208"/>
        <s v="30560701510P3"/>
        <s v="301106756A40IR0"/>
        <s v="30110702610P8"/>
        <n v="3054969090107"/>
        <n v="3054968970206"/>
        <n v="3011069884109"/>
        <n v="3011069881208"/>
        <n v="3047357910001"/>
        <s v="30549702202P3"/>
        <n v="3047352280001"/>
        <s v="3011069231106R0"/>
        <s v="305496809010A"/>
        <n v="3011069882106"/>
        <s v="3011069232106R0"/>
        <s v="305496809080A"/>
        <s v="3011070470102R0"/>
        <s v="30560701602P1"/>
        <s v="3047368921104R0"/>
        <n v="3011070310202"/>
        <n v="3011070310102"/>
        <n v="3054969350008"/>
        <s v="3047368922204R0"/>
        <s v="30549707201P1"/>
        <s v="30549707202P1"/>
        <n v="3011069240104"/>
        <n v="3011069240204"/>
        <n v="3054967210002"/>
        <s v="3047368911105R0"/>
        <n v="3056063940076"/>
        <n v="3056070156165"/>
        <n v="3054969570005"/>
        <s v="30620702812P7"/>
        <s v="30560701720P1"/>
        <s v="3047369062206R0"/>
        <n v="3011069490200"/>
        <n v="3054970190106"/>
        <n v="3011069882107"/>
        <n v="3056059550000"/>
        <s v="30549709291P0"/>
        <s v="3047368901105R0"/>
        <n v="3047335890002"/>
        <s v="3047368873307R0"/>
        <s v="30549707401P1"/>
        <n v="3054969131009"/>
        <n v="3054968982206"/>
        <n v="3054968980006"/>
        <s v="30549700502P2"/>
        <s v="30549705005P3"/>
        <s v="3047369072205R0"/>
        <s v="30549709190P0"/>
        <s v="30549707202P2"/>
        <s v="30549707201P2"/>
        <n v="3054969570004"/>
        <s v="30670704400P0"/>
        <n v="3047338440002"/>
        <s v="3047369073305R0"/>
        <s v="3047368903305R0"/>
        <s v="301106826260AR0"/>
        <n v="3054970050105"/>
        <n v="3054969921105"/>
        <s v="30110702621P8"/>
        <n v="3054969610106"/>
        <s v="305665705R000"/>
        <n v="3054967364404"/>
        <s v="30560701520P5"/>
        <n v="3054969920105"/>
        <s v="30560701511P2"/>
        <s v="30549707402P1"/>
        <s v="30549706801P0"/>
        <s v="30549706802P0"/>
        <s v="30560701527P3"/>
        <s v="30549709191P0"/>
        <s v="30560701500P2"/>
        <s v="30549706900P0"/>
        <s v="30549706933P0"/>
        <s v="30549706922P0"/>
        <s v="30549706911P0"/>
        <s v="301106784730AR0"/>
        <n v="3047352650001"/>
        <s v="30549705007P3"/>
        <s v="30549707306P3"/>
        <n v="3054970500503"/>
        <n v="3011049280003"/>
        <s v="30549707303P3"/>
        <s v="30560609433C2"/>
        <s v="30549707401P2"/>
        <s v="30549700411P1"/>
        <n v="2001770050101"/>
        <s v="30549707402P0"/>
        <s v="30549707401P0"/>
        <s v="30560701520P2"/>
        <s v="301106923400BR0"/>
        <s v="305496709040B"/>
        <n v="3054970371005"/>
        <s v="30560701512P2"/>
        <s v="3011069250200R0"/>
        <n v="3054969390106"/>
        <n v="3054969641108"/>
        <n v="3054969640008"/>
        <n v="3054969910203"/>
        <s v="305496809070A"/>
        <s v="30549706801P1"/>
        <n v="3054968040109"/>
        <n v="3054970050205"/>
        <n v="3054968970106"/>
        <s v="305496809040A"/>
        <s v="30620702801P5"/>
        <n v="3054969610206"/>
        <n v="3054969571108"/>
        <s v="30549706566P0"/>
        <s v="3011069250100R0"/>
        <n v="3054968983306"/>
        <n v="3054968981106"/>
        <s v="30549706802P1"/>
        <n v="3056055350005"/>
        <s v="3011069780100R0"/>
        <s v="3011069780200R0"/>
        <s v="30549706444P0"/>
        <s v="30549706466P0"/>
        <n v="3054968422206"/>
        <n v="3054969352208"/>
        <n v="3054969921205"/>
        <s v="30560701522P4"/>
        <n v="3047352670001"/>
        <s v="30549709290P0"/>
        <n v="3054970500703"/>
        <n v="3054968412206"/>
        <n v="3054969920205"/>
        <n v="3054968040209"/>
        <s v="30549706505P0"/>
        <s v="30549706515P0"/>
        <n v="3054968970256"/>
        <n v="3054968411103"/>
        <n v="3054969920106"/>
        <n v="3054968330206"/>
        <n v="3054968330106"/>
        <n v="3054968730205"/>
        <n v="3054968730105"/>
        <s v="305606700R100"/>
        <s v="30549706933P1"/>
        <s v="30549706922P1"/>
        <s v="30549706900P1"/>
        <s v="30549706922P3"/>
        <s v="30549706933P3"/>
        <s v="30549706900P3"/>
        <s v="30549706911P3"/>
        <s v="30549706911P1"/>
        <s v="3011068771707R0"/>
        <s v="30560701501P5"/>
        <n v="3054969700202"/>
        <n v="3054969700102"/>
        <s v="30549696102P4"/>
        <n v="3054969330105"/>
        <n v="3054970510705"/>
        <n v="3054970510503"/>
        <s v="30549702201P2"/>
        <n v="3054970500705"/>
        <n v="3054970680102"/>
        <n v="3054970500505"/>
        <s v="30549699201P2"/>
        <n v="3054970693303"/>
        <n v="3054970692203"/>
        <n v="3054970691103"/>
        <n v="3054970690003"/>
        <s v="30560701522P3"/>
        <n v="3047352660001"/>
        <s v="3065069500091R0"/>
        <n v="3054967374405"/>
        <n v="3054969330194"/>
        <s v="30560701527P2"/>
        <s v="30549706455P0"/>
        <s v="30549706400P0"/>
        <n v="3054969920293"/>
        <n v="3054970190206"/>
        <n v="3054970680202"/>
        <n v="3054968421175"/>
        <n v="3054968422275"/>
        <n v="3054969351107"/>
        <n v="3054969090207"/>
        <n v="3054967632205"/>
        <n v="3047352570001"/>
        <s v="3011070261208R0"/>
        <n v="3063069476704"/>
        <n v="3054968411106"/>
        <m/>
        <n v="3054970500575"/>
        <s v="305496709057B"/>
        <s v="301106797230I"/>
        <n v="3054969571178"/>
        <n v="3011068081004"/>
        <n v="3011069882108"/>
        <n v="3054968000507"/>
        <s v="305496807110D"/>
        <s v="305496793057E"/>
        <s v="305496793050E"/>
        <s v="301106797390I"/>
        <n v="3054967361174"/>
        <n v="3054968650083"/>
        <n v="3054970500775"/>
        <s v="301106756120L"/>
        <n v="3011068081104"/>
        <s v="305496709077B"/>
        <n v="3011066701101"/>
        <n v="3047368800003"/>
        <n v="3054970500574"/>
        <s v="305496807000D"/>
        <n v="3047368622207"/>
        <n v="3054968000607"/>
        <n v="3011069883009"/>
        <s v="301106797380I"/>
        <n v="3047369040004"/>
        <n v="3054968422277"/>
        <n v="3054970500573"/>
        <n v="3054968430001"/>
        <s v="305496762087L"/>
        <s v="301106756240L"/>
        <n v="3054968401176"/>
        <n v="3054969570078"/>
        <n v="3054968402276"/>
        <n v="3011069882109"/>
        <n v="3054968421177"/>
        <n v="3054969571177"/>
        <n v="3054968422276"/>
        <s v="3011068850C02"/>
        <n v="3054970510573"/>
        <n v="3054970510574"/>
        <s v="305496762067L"/>
        <n v="3054969450007"/>
        <s v="301106797350I"/>
        <n v="3054968421176"/>
        <n v="3054970510575"/>
        <n v="3054968402274"/>
        <n v="3054968401174"/>
        <n v="3054967632278"/>
        <n v="3054967632277"/>
        <n v="3054968000107"/>
        <s v="301106797410I"/>
        <n v="3054968402275"/>
        <n v="3054970510505"/>
        <s v="301106797360I"/>
        <n v="3054968401175"/>
        <n v="3054969090157"/>
        <n v="3054970510504"/>
        <s v="305496762140L"/>
        <s v="305496793070E"/>
        <n v="3047368790003"/>
        <n v="3054969350078"/>
        <n v="3011069231009"/>
        <s v="305496801227F"/>
        <n v="3054969920206"/>
        <n v="3054968700170"/>
        <s v="305496801117F"/>
        <n v="3054968700270"/>
        <n v="3054967632279"/>
        <s v="n/a"/>
        <s v="301106756210L"/>
        <n v="3054967371175"/>
        <n v="3047368780001"/>
        <n v="3054969571107"/>
        <n v="3011069232009"/>
        <n v="3011070470002"/>
        <n v="3011070120005"/>
        <n v="3011070120105"/>
        <n v="3011070261108"/>
        <n v="3054968970156"/>
        <n v="3054970500774"/>
        <n v="3011068231002"/>
        <s v="305496809000A"/>
        <n v="3011069884008"/>
        <s v="305496809050A"/>
        <s v="301106756920L"/>
        <n v="3054969352278"/>
        <n v="3054969521006"/>
        <n v="3054969331105"/>
        <n v="3054970220105"/>
        <n v="3054970330101"/>
        <n v="3054969130009"/>
        <s v="301106797330I"/>
        <n v="3054969640009"/>
        <n v="3011069973005"/>
        <s v="301106756520L"/>
        <n v="3054969641109"/>
        <n v="3054969920104"/>
        <s v="301106756220L"/>
        <n v="3054967371105"/>
        <n v="3054969790104"/>
        <s v="301106797320I"/>
        <n v="3011070262108"/>
        <n v="3054970042205"/>
        <n v="3054968412216"/>
        <n v="3011069972106"/>
        <n v="3054967631177"/>
        <n v="3070069770003"/>
        <n v="3054970500773"/>
        <n v="3054970220205"/>
        <n v="3011068082104"/>
        <n v="3054968412274"/>
        <n v="3054968422273"/>
        <n v="3047368027703"/>
        <n v="3054967631178"/>
        <s v="301106756840L"/>
        <n v="3011069974005"/>
        <s v="As per annex enclosed"/>
        <n v="3054968412273"/>
        <s v="301106756520I"/>
        <n v="3070069771103"/>
        <n v="3054970371095"/>
        <n v="3054968401173"/>
        <n v="3054969790204"/>
        <s v="301106923100C"/>
        <s v="305496801117G"/>
        <n v="3011069250200"/>
        <n v="3011069250100"/>
        <n v="3054967632276"/>
        <n v="3054968000807"/>
        <n v="3011069884009"/>
        <n v="3054968000707"/>
        <s v="301106756920I"/>
        <s v="305496801227G"/>
        <n v="3054967960377"/>
        <n v="3011069974105"/>
        <n v="3054968402273"/>
        <n v="3011068232002"/>
        <s v="305496801117E"/>
        <s v="301106756040L"/>
        <n v="3054967960477"/>
        <s v="305496704050N"/>
        <s v="3011068859C02"/>
        <s v="305496762120L"/>
        <n v="3070069771104"/>
        <s v="305496801227E"/>
        <n v="3011070261208"/>
        <n v="3054968411173"/>
        <n v="3047368670004"/>
        <s v="301106923200C"/>
        <n v="3054970510703"/>
        <n v="3054968412275"/>
        <n v="3054970041105"/>
        <n v="3011069974405"/>
        <n v="3054968421173"/>
        <s v="301106797370I"/>
        <n v="3054967631179"/>
        <n v="3011069232209"/>
        <n v="3011069882008"/>
        <n v="3054968412276"/>
        <s v="301106756010L"/>
        <n v="3054969920193"/>
        <n v="3054969090257"/>
        <n v="3054969352277"/>
        <s v="301106756620L"/>
        <n v="3054968411116"/>
        <n v="3011069881006"/>
        <n v="3054968412215"/>
        <n v="3054968700171"/>
        <n v="3054968700271"/>
        <n v="3054968411174"/>
        <s v="305496809020B"/>
        <n v="3054969352207"/>
        <n v="3011069884208"/>
        <s v="301106756840I"/>
        <s v="305496793010E"/>
        <n v="3054969700103"/>
        <n v="3054969700203"/>
        <s v="301106798120H"/>
        <n v="3011068082004"/>
        <n v="3054968710502"/>
        <s v="305496809090B"/>
        <n v="3011069972006"/>
        <s v="305496793010FR0"/>
        <n v="3054967631176"/>
        <s v="305496709010B"/>
        <s v="301106756040I"/>
        <n v="3054968411176"/>
        <s v="305496709010CR0"/>
        <n v="3054969350077"/>
        <n v="3011069884209"/>
        <n v="3054968411175"/>
        <n v="3011069884106"/>
        <s v="301106756610L"/>
        <s v="305496809000B"/>
        <s v="301106756250L"/>
        <s v="301106756020I"/>
        <s v="305496809050B"/>
        <n v="3054969920204"/>
        <n v="3054968710702"/>
        <n v="3011069780100"/>
        <n v="3054968710602"/>
        <n v="3054967462208"/>
        <n v="3054970500504"/>
        <n v="3054968002507"/>
        <n v="3011069780200"/>
        <s v="305496709050B"/>
        <s v="301106923420B"/>
        <n v="3070069770004"/>
        <n v="3054968710302"/>
        <s v="305496704010N"/>
        <n v="3054969521096"/>
        <s v="301106923300B"/>
        <s v="305496762080L"/>
        <n v="3054968710102"/>
        <n v="3054968411115"/>
        <n v="3011069883006"/>
        <n v="3054968001507"/>
        <s v="305496809060A"/>
        <s v="301106756020L"/>
        <n v="3054969130098"/>
        <n v="3011068310103"/>
        <n v="3011068310203"/>
        <n v="3054968002607"/>
        <n v="3047369040005"/>
        <s v="305496704080N"/>
        <s v="305496809030A"/>
        <s v="305496709040CR0"/>
        <n v="3011069232109"/>
        <s v="305496762100L"/>
        <s v="301106756610I"/>
        <n v="3011069233009"/>
        <s v="305496793010F"/>
        <n v="3011068310205"/>
        <n v="3054969131098"/>
        <n v="3054967363374"/>
        <n v="3011069974106"/>
        <s v="19.12.2022"/>
        <s v="301106756010I"/>
        <n v="3054968710802"/>
        <s v="301106797310I"/>
        <s v="305496709010C"/>
        <s v="301106798110G"/>
        <s v="301106923220C"/>
        <n v="3054969920194"/>
        <n v="3011069881209"/>
        <s v="3054968000107R0"/>
        <s v="305496704010NR0"/>
        <s v="305496704050NR0"/>
        <n v="3011069882009"/>
        <n v="3011069973006"/>
        <s v="3047368622207R0"/>
        <s v="3054969571108R0"/>
        <n v="3054969130099"/>
        <n v="3011069974206"/>
        <n v="3011069974006"/>
        <n v="3011069234209"/>
        <s v="305496809010B"/>
        <n v="3054970050106"/>
        <s v="305496793050FR0"/>
        <n v="3011069884408"/>
        <s v="305496762130L"/>
        <s v="305496709050CR0"/>
        <s v="305496704040N"/>
        <s v="305496809080B"/>
        <n v="3054967372205"/>
        <s v="305496703117D"/>
        <s v="305496807110DR0"/>
        <n v="3054969570077"/>
        <n v="3054968002807"/>
        <n v="3054969330005"/>
        <s v="305496809020C"/>
        <s v="305496793070FR0"/>
        <n v="3054968700200"/>
        <n v="3054968700100"/>
        <s v="301106923210C"/>
        <n v="3054969131099"/>
        <s v="304736802R000"/>
        <s v="305496703227D"/>
        <s v="305496709040C"/>
        <s v="305496809090C"/>
        <s v="305496809050C"/>
        <n v="3011069972403"/>
        <s v="FIX COST:180 EUR / NCF"/>
        <n v="3054968002707"/>
        <s v="305496793040FR0"/>
        <s v="30549695210P5"/>
        <s v="305496809070B"/>
        <s v="305496801227H"/>
        <n v="3054970510704"/>
        <s v="301106756620I"/>
        <n v="3011069883206"/>
        <n v="3054970050206"/>
        <s v="305496489070G"/>
        <s v="305496809000C"/>
        <s v="305496704040NR0"/>
        <n v="3011069882409"/>
        <s v="305496793040E"/>
        <s v="305496801117H"/>
        <s v="305496762100LR0"/>
        <n v="3011068080004"/>
        <n v="3011068080104"/>
        <s v="305496809040B"/>
        <n v="3054968711002"/>
        <s v="305496704020N"/>
        <s v="30549694500P7"/>
        <n v="3011069881206"/>
        <n v="3011069231008"/>
        <s v="305496704080NR0"/>
        <n v="3054969700104"/>
        <n v="3054969700204"/>
        <s v="305496809070C"/>
        <s v="30549703710P4"/>
        <s v="305496489070GR0"/>
        <n v="3011069882406"/>
        <n v="3054968710902"/>
        <n v="3054969353307"/>
        <n v="3054968714002"/>
        <n v="3054969130007"/>
        <s v="305496709070B"/>
        <n v="3054969351108"/>
        <n v="3011069974306"/>
        <s v="3054969352208R0"/>
        <s v="305496704000N"/>
        <n v="3054969921204"/>
        <s v="305496714070GR0"/>
        <s v="301106756050L"/>
        <n v="3054964550092"/>
        <s v="305496709070CR0"/>
        <s v="305496714030ER0"/>
        <n v="3011069232108"/>
        <s v="305496809010C"/>
        <s v="305496809060B"/>
        <s v="3054970371005R0"/>
        <n v="3054953700094"/>
        <s v="305496809030B"/>
        <s v="305496809080C"/>
        <n v="3054969921104"/>
        <s v="3054953700004R0"/>
        <s v="30549696101P5"/>
        <s v="305496762060L"/>
        <s v="305496762020L"/>
        <s v="3054968713302R0"/>
        <s v="305496714010ER0"/>
        <s v="305496793040F"/>
        <n v="3054967461108"/>
        <n v="3054969921193"/>
        <s v="3054968730105R0"/>
        <s v="305496762040L"/>
        <s v="30620702800P7"/>
        <s v="305496704020NR0"/>
        <s v="3054968710302R0"/>
        <s v="3054968330106R0"/>
        <s v="30549696102P5"/>
        <s v="305496809040C"/>
        <s v="305496801110F"/>
        <n v="3011070262208"/>
        <s v="305496809060C"/>
        <s v="305496762110LR0"/>
        <n v="3054968710202"/>
        <s v="305496809030C"/>
        <s v="305496489090G"/>
        <n v="3011069972003"/>
        <s v="3054968650003R0"/>
        <n v="3054969331194"/>
        <n v="3054969920294"/>
        <s v="30110702612P8"/>
        <s v="305496489090GR0"/>
        <s v="3054964540091R0"/>
        <s v="30549693301P3"/>
        <n v="3071069840000"/>
        <n v="3054969921293"/>
        <s v="305496489010GR0"/>
        <s v="3054968040209R0"/>
        <n v="3011069884409"/>
        <s v="3054968730205R0"/>
        <s v="30549694500P6"/>
        <s v="3054969130009R0"/>
        <n v="3071069830000"/>
        <s v="3054968000507R0"/>
        <n v="3054968713802"/>
        <n v="3054968713302"/>
        <s v="305496489030GR0"/>
        <s v="305496762040LR0"/>
        <s v="305496793000E"/>
        <s v="305496762080LR0"/>
        <s v="305496793060E"/>
        <s v="305496704000NR0"/>
        <s v="305496489010G"/>
        <s v="305496762060LR0"/>
        <s v="305496762110L"/>
        <s v="305496762120LR0"/>
        <n v="3054968411105"/>
        <n v="3054968412205"/>
        <s v="3054968714002R0"/>
        <s v="3054969331105R0"/>
        <s v="305496793020F"/>
        <s v="30620702801P7"/>
        <s v="3054969920106R0"/>
        <s v="305496704060N"/>
        <s v="3047368800003R0"/>
        <s v="305496762020LR0"/>
        <s v="30549693311P2"/>
        <s v="3054968422207R0"/>
        <s v="3054968330206R0"/>
        <n v="3054967640004"/>
        <s v="30549699211P2"/>
        <s v="305496489030G"/>
        <n v="3054969921194"/>
        <s v="3054967640004R0"/>
        <s v="3054969330105R0"/>
        <s v="3047368790003R0"/>
        <s v="305496704030NR0"/>
        <n v="3054968711502"/>
        <n v="3054968711602"/>
        <s v="30549699212P2"/>
        <s v="3054968402206R0"/>
        <n v="3054968713702"/>
        <n v="3054967830205"/>
        <s v="3054969920104R0"/>
        <s v="305496793000F"/>
        <s v="3054969910103R0"/>
        <s v="3054969921106R0"/>
        <n v="3054967082205"/>
        <s v="305496703220E"/>
        <s v="3047368670004R0"/>
        <s v="3054964560091R0"/>
        <s v="305496793000FR0"/>
        <s v="3054969610206R0"/>
        <s v="305496807000DR0"/>
        <s v="305496809070AR0"/>
        <s v="3047368780001R0"/>
        <s v="305496762140LR0"/>
        <s v="305496793020E"/>
        <s v="3047369040004R0"/>
        <s v="3054968710402R0"/>
        <s v="305496793020FR0"/>
        <s v="3054968411106R0"/>
        <s v="3054968412276R0"/>
        <s v="3054964550092R0"/>
        <s v="3054968710902R0"/>
        <s v="305496714230GR0"/>
        <s v="305496704030N"/>
        <s v="305496714040GR0"/>
        <s v="3054968710102R0"/>
        <s v="3054968401106R0"/>
        <s v="3054969920105R0"/>
        <s v="305496801220GR0"/>
        <s v="3054968000707R0"/>
        <n v="3054969921294"/>
        <s v="305496704060NR0"/>
        <s v="305496809020AR0"/>
        <s v="3054970220205R0"/>
        <s v="3054970220105R0"/>
        <s v="3054969521006R0"/>
        <s v="305496489110GR0"/>
        <n v="3054967392279"/>
        <s v="PRACTICI DE GESTIONARE"/>
        <s v="3054968715302R0"/>
        <n v="3054964551192"/>
        <s v="3054970330101R0"/>
        <n v="3054964560091"/>
        <s v="305496489110G"/>
        <n v="3054968711102"/>
        <s v="3054969440008R0"/>
        <s v="3054968713902R0"/>
        <s v="3054969790204R0"/>
        <s v="3054969790104R0"/>
        <s v="3054968421177R0"/>
        <s v="30549699202P2"/>
        <s v="3054969640009R0"/>
        <s v="3054969350008R0"/>
        <s v="3054968002107R0"/>
        <s v="3054969920206R0"/>
        <s v="3054968980006R0"/>
        <s v="3054968710B02"/>
        <n v="3054968711702"/>
        <s v="3054969921206R0"/>
        <s v="3054968710A02"/>
        <n v="3054968713602"/>
        <s v="3054968710702R0"/>
        <s v="305496489040G"/>
        <s v="305496703220D"/>
        <s v="3054967632209R0"/>
        <s v="305496793030F"/>
        <s v="3054968983306R0"/>
        <n v="3054967362204"/>
        <s v="3054967392209R0"/>
        <s v="305496703110E"/>
        <s v="305496762030L"/>
        <s v="3054968982206R0"/>
        <s v="3054969441108R0"/>
        <s v="3054968700101R0"/>
        <s v="3054968700201R0"/>
        <s v="3054969443308R0"/>
        <s v="3054968710202R0"/>
        <s v="305496801220G"/>
        <s v="3054969330005R0"/>
        <s v="305496801110GR0"/>
        <s v="305496801110G"/>
        <n v="3054968421106"/>
        <s v="3054969131009R0"/>
        <s v="3054969390106R0"/>
        <s v="305496714310ER0"/>
        <s v="305496714600ER0"/>
        <s v="3054968710802R0"/>
        <s v="3054969450007R0"/>
        <s v="3054967631109R0"/>
        <s v="305496489060G"/>
        <s v="3054969641109R0"/>
        <s v="3054968710602R0"/>
        <s v="305496489060GR0"/>
        <s v="3054970190106R0"/>
        <s v="3054968711302R0"/>
        <n v="3054967960207"/>
        <s v="3054968981106R0"/>
        <s v="3054968714302R0"/>
        <s v="3054968714702R0"/>
        <s v="3054968711A02R0"/>
        <s v="3054970190206R0"/>
        <s v="3054967464408R0"/>
        <s v="3054968712102R0"/>
        <s v="3054968970106R0"/>
        <s v="3054968710A02R0"/>
        <s v="30549705107P3"/>
        <s v="3054970041105R0"/>
        <s v="3054970042205R0"/>
        <s v="3054968711102R0"/>
        <s v="3054968711702R0"/>
        <s v="3054969090207R0"/>
        <s v="3054969920204R0"/>
        <s v="30549695210P3"/>
      </sharedItems>
    </cacheField>
    <cacheField name="Traced from margin file" numFmtId="1">
      <sharedItems containsBlank="1" count="3">
        <s v="Yes"/>
        <s v="No"/>
        <m/>
      </sharedItems>
    </cacheField>
    <cacheField name="Macro family name - DTT" numFmtId="0">
      <sharedItems containsBlank="1" count="10">
        <s v="Sensors"/>
        <s v="Hidden switches"/>
        <s v="Visible Switches &amp; Mecatronic Devices"/>
        <s v="Steering wheel"/>
        <s v="Sliding doors"/>
        <s v="Multimedia Plugs"/>
        <s v="Holders - LED / Lamps"/>
        <s v="Prototype"/>
        <s v="Others"/>
        <m/>
      </sharedItems>
    </cacheField>
    <cacheField name="Micro family name - DTT" numFmtId="0">
      <sharedItems containsBlank="1"/>
    </cacheField>
    <cacheField name="Customer group - DTT" numFmtId="0">
      <sharedItems containsBlank="1" count="56">
        <s v="Fiat"/>
        <s v="Renault"/>
        <s v="Iveco"/>
        <s v="Opel"/>
        <s v="Peugeot"/>
        <s v="BMW"/>
        <s v="Ferrari"/>
        <s v="General Motors"/>
        <s v="n/a"/>
        <s v="DAF trucks"/>
        <s v="Rolls-Royce"/>
        <s v="Toyota"/>
        <s v="DAF"/>
        <s v="Ricambi"/>
        <s v="JLR"/>
        <s v="Piaggio"/>
        <s v="Mesarati"/>
        <s v="Lamborghini"/>
        <s v="Automobili Pininfarina"/>
        <s v="Mercedes Benz"/>
        <s v="Varroc"/>
        <s v="Bosch"/>
        <s v="Mclaren"/>
        <s v="Promed"/>
        <s v="Prezioso Recycling Gmbh"/>
        <s v="Vignati Pietro &amp; Luigi Srl"/>
        <s v="Lotus"/>
        <s v="R.M.P. Savoini S.R.L."/>
        <s v="Marca"/>
        <s v="Aston Martin"/>
        <s v="Nuova Sitt SRL"/>
        <s v="Seristudio Spa"/>
        <m/>
        <s v="Smrc Automotive Solutions Slovakia"/>
        <s v="Vdl Nedcar B.V."/>
        <s v="Te.Das Srl"/>
        <s v="Metalgalvano Plastics Finishing Srl"/>
        <s v="Arrow Electronics Italia"/>
        <s v="Cavi Zenit Srl"/>
        <s v="Tti.Inc"/>
        <s v="Ecorec Recycling Srl"/>
        <s v="Melexis Technologies Nv Bg"/>
        <s v="Ely Contab"/>
        <s v="Nefer Prod Impex Srl"/>
        <s v="Garnituri Industriale Srl"/>
        <s v="Rutronik Italia Srl"/>
        <s v="Guaine Mico Plast Srl"/>
        <s v="Tecnostamp"/>
        <s v="Guarnizioni Industriali Srl"/>
        <s v="Icco E.M.T.Srl"/>
        <s v="Ningbo Joyson Safety Systems Co.Ltd"/>
        <s v="Lucid Usa Inc"/>
        <s v="Avnet Europe Bv"/>
        <s v="Mollificio Bergamasco S.P.A"/>
        <s v="Sc Atoll Srl"/>
        <s v="London Ev Company Limited (Levc)"/>
      </sharedItems>
    </cacheField>
    <cacheField name="Tier 1 or Direct - DTT" numFmtId="0">
      <sharedItems containsBlank="1"/>
    </cacheField>
    <cacheField name="FY23R" numFmtId="167">
      <sharedItems containsString="0" containsBlank="1" containsNumber="1" minValue="-22138.86" maxValue="2292068.1599999992"/>
    </cacheField>
    <cacheField name="FY24R" numFmtId="167">
      <sharedItems containsString="0" containsBlank="1" containsNumber="1" minValue="-18141.024239999999" maxValue="2616344.640000002"/>
    </cacheField>
    <cacheField name="FY25R" numFmtId="167">
      <sharedItems containsString="0" containsBlank="1" containsNumber="1" minValue="-800" maxValue="1427808.9599999995"/>
    </cacheField>
    <cacheField name="FY23Q" numFmtId="167">
      <sharedItems containsString="0" containsBlank="1" containsNumber="1" containsInteger="1" minValue="0" maxValue="3348000"/>
    </cacheField>
    <cacheField name="FY24Q" numFmtId="167">
      <sharedItems containsString="0" containsBlank="1" containsNumber="1" containsInteger="1" minValue="0" maxValue="2995227"/>
    </cacheField>
    <cacheField name="FY25Q" numFmtId="167">
      <sharedItems containsString="0" containsBlank="1" containsNumber="1" containsInteger="1" minValue="-95" maxValue="3294012"/>
    </cacheField>
    <cacheField name="FY23" numFmtId="168">
      <sharedItems containsString="0" containsBlank="1" containsNumber="1" minValue="0" maxValue="7220.4000000000005"/>
    </cacheField>
    <cacheField name="FY24" numFmtId="168">
      <sharedItems containsString="0" containsBlank="1" containsNumber="1" minValue="0" maxValue="7220.4"/>
    </cacheField>
    <cacheField name="FY25" numFmtId="168">
      <sharedItems containsString="0" containsBlank="1" containsNumber="1" minValue="-11.27" maxValue="8796.08"/>
    </cacheField>
    <cacheField name="FY232" numFmtId="168">
      <sharedItems containsString="0" containsBlank="1" containsNumber="1" minValue="0" maxValue="1025.4820158701586"/>
    </cacheField>
    <cacheField name="FY242" numFmtId="168">
      <sharedItems containsString="0" containsBlank="1" containsNumber="1" minValue="-2.8222084665843168" maxValue="6185.4416373975282"/>
    </cacheField>
    <cacheField name="FY252" numFmtId="168">
      <sharedItems containsString="0" containsBlank="1" containsNumber="1" minValue="0" maxValue="4532.607857142857"/>
    </cacheField>
    <cacheField name="FY23C" numFmtId="168">
      <sharedItems containsSemiMixedTypes="0" containsString="0" containsNumber="1" minValue="0" maxValue="1281.8525198376983"/>
    </cacheField>
    <cacheField name="FY24C" numFmtId="168">
      <sharedItems containsSemiMixedTypes="0" containsString="0" containsNumber="1" minValue="-4.0075360225497301" maxValue="8783.3271251044898"/>
    </cacheField>
    <cacheField name="FY25C" numFmtId="168">
      <sharedItems containsSemiMixedTypes="0" containsString="0" containsNumber="1" minValue="0" maxValue="5892.3902142857141"/>
    </cacheField>
    <cacheField name="FY23-NC" numFmtId="167">
      <sharedItems containsSemiMixedTypes="0" containsString="0" containsNumber="1" minValue="0" maxValue="1938685.3543335435"/>
    </cacheField>
    <cacheField name="FY24-NC" numFmtId="167">
      <sharedItems containsSemiMixedTypes="0" containsString="0" containsNumber="1" minValue="-70328.249659725217" maxValue="2319890.5309343031"/>
    </cacheField>
    <cacheField name="FY25-NC" numFmtId="167">
      <sharedItems containsSemiMixedTypes="0" containsString="0" containsNumber="1" minValue="0" maxValue="1342797.0689021586"/>
    </cacheField>
    <cacheField name="FY23C2" numFmtId="167">
      <sharedItems containsString="0" containsBlank="1" containsNumber="1" minValue="0" maxValue="1550948.2834668346"/>
    </cacheField>
    <cacheField name="FY24C2" numFmtId="167">
      <sharedItems containsString="0" containsBlank="1" containsNumber="1" minValue="-49526.936380088177" maxValue="1633725.7260100727"/>
    </cacheField>
    <cacheField name="FY25C2" numFmtId="167">
      <sharedItems containsString="0" containsBlank="1" containsNumber="1" minValue="0" maxValue="1032920.8222324298"/>
    </cacheField>
    <cacheField name="FY233" numFmtId="167">
      <sharedItems containsString="0" containsBlank="1" containsNumber="1" minValue="-255377.52774057165" maxValue="1208560.8162431933"/>
    </cacheField>
    <cacheField name="FY243" numFmtId="167">
      <sharedItems containsString="0" containsBlank="1" containsNumber="1" minValue="-190265.01805144985" maxValue="1199298.1176669616"/>
    </cacheField>
    <cacheField name="FY253" numFmtId="167">
      <sharedItems containsString="0" containsBlank="1" containsNumber="1" minValue="-144018.23319897382" maxValue="866699.24112678296"/>
    </cacheField>
    <cacheField name="FY234" numFmtId="166">
      <sharedItems containsString="0" containsBlank="1" containsNumber="1" minValue="-1.4847117764077784" maxValue="1"/>
    </cacheField>
    <cacheField name="FY244" numFmtId="166">
      <sharedItems containsString="0" containsBlank="1" containsNumber="1" minValue="-3.3223958913332421" maxValue="5.5957981909973968"/>
    </cacheField>
    <cacheField name="FY254" numFmtId="166">
      <sharedItems containsString="0" containsBlank="1" containsNumber="1" minValue="-693.09224071461369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82">
  <r>
    <x v="0"/>
    <x v="0"/>
    <x v="0"/>
    <x v="0"/>
    <s v="Sensors"/>
    <x v="0"/>
    <s v="Direct customers"/>
    <n v="1411559"/>
    <n v="1545523.46"/>
    <n v="1147736.07"/>
    <n v="697600"/>
    <n v="762500"/>
    <n v="551600"/>
    <n v="2.023450401376147"/>
    <n v="2.0269160131147541"/>
    <n v="2.0807397933284992"/>
    <n v="1.2183303970539705"/>
    <n v="0.74120137885810766"/>
    <n v="0.87713815429708852"/>
    <n v="1.522912996317463"/>
    <n v="1.0525059579785128"/>
    <n v="1.140279600586215"/>
    <n v="1062384.1062310622"/>
    <n v="802535.79295861593"/>
    <n v="628978.22768335626"/>
    <n v="849907.28498484986"/>
    <n v="565166.05137930706"/>
    <n v="483829.40591027401"/>
    <n v="349174.89376893779"/>
    <n v="742987.66704138403"/>
    <n v="518757.8423166438"/>
    <n v="0.24736826003655377"/>
    <n v="0.48073528889777195"/>
    <n v="0.45198356649769122"/>
  </r>
  <r>
    <x v="0"/>
    <x v="0"/>
    <x v="0"/>
    <x v="0"/>
    <s v="Sensors"/>
    <x v="0"/>
    <s v="Tier 1 suppliers"/>
    <n v="35690"/>
    <n v="38700"/>
    <n v="109250"/>
    <n v="16600"/>
    <n v="18000"/>
    <n v="38000"/>
    <n v="2.15"/>
    <n v="2.15"/>
    <n v="2.875"/>
    <n v="1.2183303970539705"/>
    <n v="0.74120137885810766"/>
    <n v="0.87713815429708852"/>
    <n v="1.522912996317463"/>
    <n v="1.0525059579785128"/>
    <n v="1.140279600586215"/>
    <n v="25280.355738869886"/>
    <n v="18945.107243613231"/>
    <n v="43330.624822276171"/>
    <n v="20224.284591095911"/>
    <n v="13341.624819445939"/>
    <n v="33331.249863289362"/>
    <n v="10409.644261130114"/>
    <n v="19754.892756386769"/>
    <n v="65919.375177723821"/>
    <n v="0.29166837380583116"/>
    <n v="0.51046234512627309"/>
    <n v="0.60338100849175125"/>
  </r>
  <r>
    <x v="0"/>
    <x v="1"/>
    <x v="0"/>
    <x v="1"/>
    <s v="Hand &amp; Clutch Pedal Switches"/>
    <x v="1"/>
    <s v="Direct customers"/>
    <n v="1389056.96"/>
    <n v="1363711.45"/>
    <n v="1423533"/>
    <n v="1673402"/>
    <n v="1642805"/>
    <n v="1715100"/>
    <n v="0.83007965808574391"/>
    <n v="0.83011157745441488"/>
    <n v="0.83"/>
    <n v="0.37486353613536133"/>
    <n v="0.40298083022672754"/>
    <n v="0.47688775510204079"/>
    <n v="0.46857942016920168"/>
    <n v="0.57223277892195312"/>
    <n v="0.61995408163265309"/>
    <n v="784121.73886998242"/>
    <n v="940066.87037687923"/>
    <n v="1063283.2454081634"/>
    <n v="627297.39109598589"/>
    <n v="662018.92280061916"/>
    <n v="817910.18877551018"/>
    <n v="604935.22113001754"/>
    <n v="423644.57962312072"/>
    <n v="360249.75459183659"/>
    <n v="0.43550065875629573"/>
    <n v="0.31065558599153859"/>
    <n v="0.25306737152692393"/>
  </r>
  <r>
    <x v="0"/>
    <x v="1"/>
    <x v="0"/>
    <x v="1"/>
    <s v="Hand &amp; Clutch Pedal Switches"/>
    <x v="1"/>
    <s v="Tier 1 suppliers"/>
    <n v="0"/>
    <n v="0"/>
    <n v="498"/>
    <n v="0"/>
    <n v="0"/>
    <n v="600"/>
    <n v="0"/>
    <n v="0"/>
    <n v="0.83"/>
    <n v="0"/>
    <n v="0"/>
    <n v="0.47688775510204079"/>
    <n v="0"/>
    <n v="0"/>
    <n v="0.61995408163265309"/>
    <n v="0"/>
    <n v="0"/>
    <n v="371.97244897959183"/>
    <n v="0"/>
    <n v="0"/>
    <n v="286.13265306122446"/>
    <n v="0"/>
    <n v="0"/>
    <n v="126.02755102040817"/>
    <n v="0"/>
    <n v="0"/>
    <n v="0.25306737152692405"/>
  </r>
  <r>
    <x v="0"/>
    <x v="2"/>
    <x v="0"/>
    <x v="2"/>
    <s v="Light Control Switch"/>
    <x v="2"/>
    <s v="Direct customers"/>
    <n v="3888"/>
    <n v="3024"/>
    <n v="3405.12"/>
    <n v="8100"/>
    <n v="6300"/>
    <n v="7094"/>
    <n v="0.48"/>
    <n v="0.48"/>
    <n v="0.48"/>
    <n v="0.13849079365793657"/>
    <n v="0.23264156190613364"/>
    <n v="0.27530816326530611"/>
    <n v="0.17311349207242072"/>
    <n v="0.33035101790670973"/>
    <n v="0.35790061224489794"/>
    <n v="1402.2192857866078"/>
    <n v="2081.2114128122712"/>
    <n v="2538.9469432653059"/>
    <n v="1121.7754286292861"/>
    <n v="1465.641840008642"/>
    <n v="1953.0361102040815"/>
    <n v="2485.7807142133925"/>
    <n v="942.78858718772881"/>
    <n v="866.173056734694"/>
    <n v="0.63934689151579027"/>
    <n v="0.31176871269435474"/>
    <n v="0.25437372448979595"/>
  </r>
  <r>
    <x v="0"/>
    <x v="2"/>
    <x v="0"/>
    <x v="2"/>
    <s v="Light Control Switch"/>
    <x v="1"/>
    <s v="Direct customers"/>
    <n v="1596996.0000000068"/>
    <n v="1429199.1000000036"/>
    <n v="1077149.76"/>
    <n v="3348000"/>
    <n v="2995227"/>
    <n v="3294012"/>
    <n v="0.47700000000000203"/>
    <n v="0.47715885974585687"/>
    <n v="0.32700237886200778"/>
    <n v="0.13849079365793657"/>
    <n v="0.23264156190613364"/>
    <n v="0.27530816326530611"/>
    <n v="0.17311349207242072"/>
    <n v="0.33035101790670973"/>
    <n v="0.35790061224489794"/>
    <n v="579583.97145846451"/>
    <n v="989476.28831166052"/>
    <n v="1178928.9115420408"/>
    <n v="463667.17716677161"/>
    <n v="696814.28754342289"/>
    <n v="906868.39349387749"/>
    <n v="1017412.0285415422"/>
    <n v="439722.81168834306"/>
    <n v="-101779.15154204075"/>
    <n v="0.63707863297186584"/>
    <n v="0.30767078686821309"/>
    <n v="-9.4489322953607444E-2"/>
  </r>
  <r>
    <x v="0"/>
    <x v="2"/>
    <x v="0"/>
    <x v="2"/>
    <s v="Light Control Switch"/>
    <x v="1"/>
    <s v="Tier 1 suppliers"/>
    <n v="2493"/>
    <n v="1206"/>
    <n v="2754"/>
    <n v="2700"/>
    <n v="1800"/>
    <n v="3600"/>
    <n v="0.92333333333333334"/>
    <n v="0.67"/>
    <n v="0.76500000000000001"/>
    <n v="0.13849079365793657"/>
    <n v="0.23264156190613364"/>
    <n v="0.27530816326530611"/>
    <n v="0.17311349207242072"/>
    <n v="0.33035101790670973"/>
    <n v="0.35790061224489794"/>
    <n v="467.40642859553594"/>
    <n v="594.6318322320775"/>
    <n v="1288.4422040816326"/>
    <n v="373.92514287642871"/>
    <n v="418.75481143104054"/>
    <n v="991.10938775510203"/>
    <n v="2025.593571404464"/>
    <n v="611.3681677679225"/>
    <n v="1465.5577959183674"/>
    <n v="0.81251246345947215"/>
    <n v="0.50693877924371689"/>
    <n v="0.53215606242497004"/>
  </r>
  <r>
    <x v="0"/>
    <x v="3"/>
    <x v="0"/>
    <x v="2"/>
    <s v="Air Bag Switch"/>
    <x v="0"/>
    <s v="Direct customers"/>
    <n v="7824"/>
    <n v="90288"/>
    <n v="194256"/>
    <n v="7200"/>
    <n v="79200"/>
    <n v="170400"/>
    <n v="1.0866666666666667"/>
    <n v="1.1399999999999999"/>
    <n v="1.1399999999999999"/>
    <n v="0.42108722212222127"/>
    <n v="0.5115633330212449"/>
    <n v="0.60538435374149657"/>
    <n v="0.52635902765277653"/>
    <n v="0.72641993289016771"/>
    <n v="0.7869996598639456"/>
    <n v="3789.7849990999912"/>
    <n v="57532.458684901285"/>
    <n v="134104.74204081632"/>
    <n v="3031.827999279993"/>
    <n v="40515.815975282596"/>
    <n v="103157.49387755101"/>
    <n v="4034.2150009000088"/>
    <n v="32755.541315098715"/>
    <n v="60151.257959183684"/>
    <n v="0.51562052669989888"/>
    <n v="0.36278953255248442"/>
    <n v="0.30964942117197763"/>
  </r>
  <r>
    <x v="0"/>
    <x v="3"/>
    <x v="0"/>
    <x v="2"/>
    <s v="Air Bag Switch"/>
    <x v="3"/>
    <s v="Direct customers"/>
    <n v="0"/>
    <n v="60912"/>
    <n v="156816"/>
    <n v="0"/>
    <n v="56400"/>
    <n v="145200"/>
    <n v="0"/>
    <n v="1.08"/>
    <n v="1.08"/>
    <n v="0"/>
    <n v="0.5115633330212449"/>
    <n v="0.60538435374149657"/>
    <n v="0"/>
    <n v="0.72641993289016771"/>
    <n v="0.7869996598639456"/>
    <n v="0"/>
    <n v="40970.08421500546"/>
    <n v="114272.3506122449"/>
    <n v="0"/>
    <n v="28852.171982398213"/>
    <n v="87901.808163265305"/>
    <n v="0"/>
    <n v="19941.91578499454"/>
    <n v="42543.649387755097"/>
    <n v="0"/>
    <n v="0.3273889510276225"/>
    <n v="0.27129661123708737"/>
  </r>
  <r>
    <x v="0"/>
    <x v="3"/>
    <x v="0"/>
    <x v="2"/>
    <s v="Air Bag Switch"/>
    <x v="4"/>
    <s v="Direct customers"/>
    <n v="650599.19999999995"/>
    <n v="1268178.8999999992"/>
    <n v="777084.99999999872"/>
    <n v="616080"/>
    <n v="1173334"/>
    <n v="718599"/>
    <n v="1.0560303856641995"/>
    <n v="1.0808336756626835"/>
    <n v="1.0813889248384687"/>
    <n v="0.42108722212222127"/>
    <n v="0.5115633330212449"/>
    <n v="0.60538435374149657"/>
    <n v="0.52635902765277653"/>
    <n v="0.72641993289016771"/>
    <n v="0.7869996598639456"/>
    <n v="324279.26975632255"/>
    <n v="852333.20553775202"/>
    <n v="565537.16857857141"/>
    <n v="259423.41580505809"/>
    <n v="600234.65178714937"/>
    <n v="435028.5912142857"/>
    <n v="326319.9302436774"/>
    <n v="415845.69446224719"/>
    <n v="211547.83142142731"/>
    <n v="0.5015682931114539"/>
    <n v="0.32790775375796544"/>
    <n v="0.27223255039207767"/>
  </r>
  <r>
    <x v="0"/>
    <x v="3"/>
    <x v="0"/>
    <x v="2"/>
    <s v="Air Bag Switch"/>
    <x v="4"/>
    <s v="Tier 1 suppliers"/>
    <n v="220334.39999999997"/>
    <n v="428061.60000000009"/>
    <n v="172908"/>
    <n v="208080"/>
    <n v="395280"/>
    <n v="159120"/>
    <n v="1.0588927335640137"/>
    <n v="1.0829326047358836"/>
    <n v="1.0866515837104072"/>
    <n v="0.42108722212222127"/>
    <n v="0.5115633330212449"/>
    <n v="0.60538435374149657"/>
    <n v="0.52635902765277653"/>
    <n v="0.72641993289016771"/>
    <n v="0.7869996598639456"/>
    <n v="109524.78647398973"/>
    <n v="287139.27107282548"/>
    <n v="125227.38587755103"/>
    <n v="87619.829179191802"/>
    <n v="202210.75427663769"/>
    <n v="96328.758367346934"/>
    <n v="110809.61352601023"/>
    <n v="140922.32892717462"/>
    <n v="47680.614122448969"/>
    <n v="0.50291562972468329"/>
    <n v="0.32921039618404124"/>
    <n v="0.27575713166799087"/>
  </r>
  <r>
    <x v="0"/>
    <x v="4"/>
    <x v="0"/>
    <x v="2"/>
    <s v="Headlamp Levelling Switches"/>
    <x v="3"/>
    <s v="Direct customers"/>
    <n v="0"/>
    <n v="42075"/>
    <n v="71775"/>
    <n v="0"/>
    <n v="25500"/>
    <n v="43500"/>
    <n v="0"/>
    <n v="1.65"/>
    <n v="1.65"/>
    <n v="0"/>
    <n v="0.68881087332367252"/>
    <n v="0.81513919876632324"/>
    <n v="0"/>
    <n v="0.97811144011961493"/>
    <n v="1.0596809583962203"/>
    <n v="0"/>
    <n v="24941.84172305018"/>
    <n v="46096.121690235588"/>
    <n v="0"/>
    <n v="17564.677269753651"/>
    <n v="35458.555146335064"/>
    <n v="0"/>
    <n v="17133.15827694982"/>
    <n v="25678.878309764412"/>
    <n v="0"/>
    <n v="0.407205187806294"/>
    <n v="0.35776911612350276"/>
  </r>
  <r>
    <x v="0"/>
    <x v="4"/>
    <x v="0"/>
    <x v="2"/>
    <s v="Headlamp Levelling Switches"/>
    <x v="4"/>
    <s v="Direct customers"/>
    <n v="874132.5"/>
    <n v="967500"/>
    <n v="807709.95"/>
    <n v="550200"/>
    <n v="583800"/>
    <n v="487201"/>
    <n v="1.5887540894220284"/>
    <n v="1.657245632065776"/>
    <n v="1.6578577424923182"/>
    <n v="1.1353594410944108"/>
    <n v="0.68881087332367252"/>
    <n v="0.81513919876632324"/>
    <n v="1.4191993013680135"/>
    <n v="0.97811144011961493"/>
    <n v="1.0596809583962203"/>
    <n v="780843.45561268099"/>
    <n v="571021.45874183124"/>
    <n v="516277.62261159695"/>
    <n v="624674.76449014479"/>
    <n v="402127.78784636001"/>
    <n v="397136.63277815143"/>
    <n v="93289.044387319009"/>
    <n v="396478.54125816876"/>
    <n v="291432.32738840301"/>
    <n v="0.10672185782741062"/>
    <n v="0.40979694186890825"/>
    <n v="0.36081309557769226"/>
  </r>
  <r>
    <x v="0"/>
    <x v="4"/>
    <x v="0"/>
    <x v="2"/>
    <s v="Headlamp Levelling Switches"/>
    <x v="4"/>
    <s v="Tier 1 suppliers"/>
    <n v="256615.5"/>
    <n v="232897.5"/>
    <n v="301965"/>
    <n v="162600"/>
    <n v="141150"/>
    <n v="183000"/>
    <n v="1.5782011070110702"/>
    <n v="1.65"/>
    <n v="1.6500819672131148"/>
    <n v="1.1353594410944108"/>
    <n v="0.68881087332367252"/>
    <n v="0.81513919876632324"/>
    <n v="1.4191993013680135"/>
    <n v="0.97811144011961493"/>
    <n v="1.0596809583962203"/>
    <n v="230761.80640243899"/>
    <n v="138060.42977288365"/>
    <n v="193921.61538650832"/>
    <n v="184609.4451219512"/>
    <n v="97225.65476963637"/>
    <n v="149170.47337423716"/>
    <n v="25853.69359756101"/>
    <n v="94837.070227116346"/>
    <n v="108043.38461349168"/>
    <n v="0.10074876068499763"/>
    <n v="0.40720518780629394"/>
    <n v="0.35780101870578274"/>
  </r>
  <r>
    <x v="0"/>
    <x v="5"/>
    <x v="0"/>
    <x v="3"/>
    <s v="Steering Wheel Radio Controls"/>
    <x v="0"/>
    <s v="Direct customers"/>
    <n v="0"/>
    <n v="261158.93000000005"/>
    <n v="373528.81999999995"/>
    <n v="0"/>
    <n v="37148"/>
    <n v="53130"/>
    <n v="0"/>
    <n v="7.0302285452783471"/>
    <n v="7.0304690382081674"/>
    <n v="0"/>
    <n v="3.2735993751275103"/>
    <n v="3.8739794551261015"/>
    <n v="0"/>
    <n v="4.6485111126810645"/>
    <n v="5.0361732916639319"/>
    <n v="0"/>
    <n v="172682.89081387618"/>
    <n v="267571.88698610471"/>
    <n v="0"/>
    <n v="121607.66958723676"/>
    <n v="205824.52845084979"/>
    <n v="0"/>
    <n v="88476.039186123875"/>
    <n v="105956.93301389524"/>
    <n v="0"/>
    <n v="0.33878236208933715"/>
    <n v="0.28366467951226693"/>
  </r>
  <r>
    <x v="0"/>
    <x v="5"/>
    <x v="0"/>
    <x v="3"/>
    <s v="Steering Wheel Radio Controls"/>
    <x v="0"/>
    <s v="Tier 1 suppliers"/>
    <n v="823418.40000000037"/>
    <n v="689870.1599999998"/>
    <n v="938802.39999999944"/>
    <n v="122430"/>
    <n v="100817"/>
    <n v="135660"/>
    <n v="6.7256260720411696"/>
    <n v="6.8427959570310541"/>
    <n v="6.9202594722099322"/>
    <n v="4.4925344103441045"/>
    <n v="3.2735993751275103"/>
    <n v="3.8739794551261015"/>
    <n v="5.6156680129301311"/>
    <n v="4.6485111126810645"/>
    <n v="5.0361732916639319"/>
    <n v="687526.23482303589"/>
    <n v="468648.94484716689"/>
    <n v="683207.26874712901"/>
    <n v="550020.98785842874"/>
    <n v="330034.46820223023"/>
    <n v="525544.05288240698"/>
    <n v="135892.16517696448"/>
    <n v="221221.21515283291"/>
    <n v="255595.13125287043"/>
    <n v="0.16503416146270769"/>
    <n v="0.32067079862221171"/>
    <n v="0.27225658056782831"/>
  </r>
  <r>
    <x v="0"/>
    <x v="6"/>
    <x v="0"/>
    <x v="3"/>
    <s v="Steering Wheel Radio Controls"/>
    <x v="0"/>
    <s v="Direct customers"/>
    <n v="0"/>
    <n v="280348.31"/>
    <n v="324810.56000000006"/>
    <n v="0"/>
    <n v="39878"/>
    <n v="46200"/>
    <n v="0"/>
    <n v="7.0301497066051457"/>
    <n v="7.0305316017316031"/>
    <n v="0"/>
    <n v="3.298783161491476"/>
    <n v="3.9037819629459491"/>
    <n v="0"/>
    <n v="4.6842720893178953"/>
    <n v="5.0749165518297339"/>
    <n v="0"/>
    <n v="186799.40237781903"/>
    <n v="234461.14469453369"/>
    <n v="0"/>
    <n v="131548.87491395709"/>
    <n v="180354.72668810285"/>
    <n v="0"/>
    <n v="93548.907622180966"/>
    <n v="90349.415305466362"/>
    <n v="0"/>
    <n v="0.33368814537237967"/>
    <n v="0.27816033846149074"/>
  </r>
  <r>
    <x v="0"/>
    <x v="6"/>
    <x v="0"/>
    <x v="3"/>
    <s v="Steering Wheel Radio Controls"/>
    <x v="0"/>
    <s v="Tier 1 suppliers"/>
    <n v="806484.00000000023"/>
    <n v="691216.57999999984"/>
    <n v="917276.50999999978"/>
    <n v="119910"/>
    <n v="101027"/>
    <n v="132720"/>
    <n v="6.7257443082311754"/>
    <n v="6.8418994922149512"/>
    <n v="6.9113661091018672"/>
    <n v="4.4992825653256538"/>
    <n v="3.298783161491476"/>
    <n v="3.9037819629459491"/>
    <n v="5.6241032066570673"/>
    <n v="4.6842720893178953"/>
    <n v="5.0749165518297339"/>
    <n v="674386.21551024891"/>
    <n v="473237.95636751899"/>
    <n v="673542.92475884233"/>
    <n v="539508.9724081991"/>
    <n v="333266.16645599937"/>
    <n v="518109.94212218636"/>
    <n v="132097.78448975133"/>
    <n v="217978.62363248086"/>
    <n v="243733.58524115745"/>
    <n v="0.16379467477315271"/>
    <n v="0.31535502755515632"/>
    <n v="0.26571440845155569"/>
  </r>
  <r>
    <x v="0"/>
    <x v="7"/>
    <x v="0"/>
    <x v="3"/>
    <s v="Steering Wheel Radio Controls"/>
    <x v="0"/>
    <s v="Direct customers"/>
    <n v="1122.24"/>
    <n v="2244.48"/>
    <n v="0"/>
    <n v="96"/>
    <n v="192"/>
    <n v="0"/>
    <n v="11.69"/>
    <n v="11.69"/>
    <n v="0"/>
    <n v="6.5835658356583568"/>
    <n v="5.9213736244478783"/>
    <n v="0"/>
    <n v="8.2294572945729456"/>
    <n v="8.4083505467159867"/>
    <n v="0"/>
    <n v="790.02790027900278"/>
    <n v="1614.4033049694694"/>
    <n v="0"/>
    <n v="632.02232022320231"/>
    <n v="1136.9037358939927"/>
    <n v="0"/>
    <n v="332.21209972099723"/>
    <n v="630.07669503053057"/>
    <n v="0"/>
    <n v="0.29602589439068044"/>
    <n v="0.28072279326638266"/>
    <n v="0"/>
  </r>
  <r>
    <x v="0"/>
    <x v="7"/>
    <x v="0"/>
    <x v="3"/>
    <s v="Steering Wheel Radio Controls"/>
    <x v="0"/>
    <s v="Tier 1 suppliers"/>
    <n v="1261480.320000001"/>
    <n v="1657991.9999999991"/>
    <n v="0"/>
    <n v="112032"/>
    <n v="154080"/>
    <n v="0"/>
    <n v="11.260000000000009"/>
    <n v="10.760591900311521"/>
    <n v="0"/>
    <n v="6.5835658356583568"/>
    <n v="5.9213736244478783"/>
    <n v="0"/>
    <n v="8.2294572945729456"/>
    <n v="8.4083505467159867"/>
    <n v="0"/>
    <n v="921962.55962559627"/>
    <n v="1295558.6522379993"/>
    <n v="0"/>
    <n v="737570.04770047707"/>
    <n v="912365.24805492908"/>
    <n v="0"/>
    <n v="339517.76037440472"/>
    <n v="362433.34776199982"/>
    <n v="0"/>
    <n v="0.26914233618357553"/>
    <n v="0.21859776631129704"/>
    <n v="0"/>
  </r>
  <r>
    <x v="0"/>
    <x v="8"/>
    <x v="0"/>
    <x v="4"/>
    <s v="Contact Modules"/>
    <x v="0"/>
    <s v="Direct customers"/>
    <n v="502744.19999999972"/>
    <n v="1016952.5900000009"/>
    <n v="834291.58000000007"/>
    <n v="107490"/>
    <n v="215520"/>
    <n v="178260"/>
    <n v="4.6771253139826934"/>
    <n v="4.7185996195248743"/>
    <n v="4.6801951082688209"/>
    <n v="2.5393753937539372"/>
    <n v="2.1014817705561595"/>
    <n v="2.4868947820285672"/>
    <n v="3.1742192421924216"/>
    <n v="2.9841041141897464"/>
    <n v="3.2329632166371374"/>
    <n v="341196.82634326338"/>
    <n v="643134.11869017419"/>
    <n v="576308.02299773612"/>
    <n v="272957.46107461071"/>
    <n v="452911.35119026346"/>
    <n v="443313.86384441238"/>
    <n v="161547.37365673634"/>
    <n v="373818.47130982671"/>
    <n v="257983.55700226396"/>
    <n v="0.32133115341109142"/>
    <n v="0.36758692094960532"/>
    <n v="0.30922469216609372"/>
  </r>
  <r>
    <x v="0"/>
    <x v="9"/>
    <x v="0"/>
    <x v="0"/>
    <s v="Sensors"/>
    <x v="0"/>
    <s v="Direct customers"/>
    <n v="863573"/>
    <n v="843310.02"/>
    <n v="538827.09"/>
    <n v="452500"/>
    <n v="439300"/>
    <n v="281050"/>
    <n v="1.9084486187845304"/>
    <n v="1.9196676986114274"/>
    <n v="1.9171929905710727"/>
    <n v="1.9782550766684137"/>
    <n v="1.5792962831876403"/>
    <n v="1.8689401644902326"/>
    <n v="2.4728188458355174"/>
    <n v="2.2426007221264492"/>
    <n v="2.4296222138373023"/>
    <n v="1118950.5277405716"/>
    <n v="985174.49723014911"/>
    <n v="682845.32319897378"/>
    <n v="895160.42219245725"/>
    <n v="693784.85720433039"/>
    <n v="525265.6332299799"/>
    <n v="-255377.52774057165"/>
    <n v="-141864.47723014909"/>
    <n v="-144018.23319897382"/>
    <n v="-0.29572199193417542"/>
    <n v="-0.16822339811656581"/>
    <n v="-0.26728098098960434"/>
  </r>
  <r>
    <x v="0"/>
    <x v="10"/>
    <x v="0"/>
    <x v="3"/>
    <s v="Steering Wheel Radio Controls"/>
    <x v="0"/>
    <s v="Direct customers"/>
    <n v="40"/>
    <n v="71609.55"/>
    <n v="98689.739999999976"/>
    <n v="4"/>
    <n v="34593"/>
    <n v="47670"/>
    <n v="10"/>
    <n v="2.070058971468216"/>
    <n v="2.0702693517935802"/>
    <n v="1.5293333445834456"/>
    <n v="0.84914218994545132"/>
    <n v="1.0048753745871335"/>
    <n v="1.911666680729307"/>
    <n v="1.2057819097225408"/>
    <n v="1.3063379869632736"/>
    <n v="7.646666722917228"/>
    <n v="41711.613603031852"/>
    <n v="62273.131838539251"/>
    <n v="6.1173333783337824"/>
    <n v="29374.375776782999"/>
    <n v="47902.409106568652"/>
    <n v="32.353333277082768"/>
    <n v="29897.936396968151"/>
    <n v="36416.608161460725"/>
    <n v="0.80883333192706919"/>
    <n v="0.4175132562202688"/>
    <n v="0.3690009535080418"/>
  </r>
  <r>
    <x v="0"/>
    <x v="10"/>
    <x v="0"/>
    <x v="3"/>
    <s v="Steering Wheel Radio Controls"/>
    <x v="0"/>
    <s v="Tier 1 suppliers"/>
    <n v="915257.69999999774"/>
    <n v="527434.25000000012"/>
    <n v="613080.29999999923"/>
    <n v="431340"/>
    <n v="259350"/>
    <n v="300963"/>
    <n v="2.1218938656280377"/>
    <n v="2.0336774628879897"/>
    <n v="2.03706203088087"/>
    <n v="1.5293333445834456"/>
    <n v="0.84914218994545132"/>
    <n v="1.0048753745871335"/>
    <n v="1.911666680729307"/>
    <n v="1.2057819097225408"/>
    <n v="1.3063379869632736"/>
    <n v="824578.3060657793"/>
    <n v="312719.53828654095"/>
    <n v="393159.39957042772"/>
    <n v="659662.64485262346"/>
    <n v="220225.0269623528"/>
    <n v="302430.30736186745"/>
    <n v="90679.393934218446"/>
    <n v="214714.71171345917"/>
    <n v="219920.90042957151"/>
    <n v="9.9075259278582059E-2"/>
    <n v="0.40709284941859414"/>
    <n v="0.35871467478170771"/>
  </r>
  <r>
    <x v="0"/>
    <x v="10"/>
    <x v="0"/>
    <x v="3"/>
    <s v="Steering Wheel Radio Controls"/>
    <x v="2"/>
    <s v="Direct customers"/>
    <n v="0"/>
    <n v="20"/>
    <n v="0"/>
    <n v="0"/>
    <n v="2"/>
    <n v="0"/>
    <n v="0"/>
    <n v="10"/>
    <n v="0"/>
    <n v="0"/>
    <n v="0.84914218994545132"/>
    <n v="0"/>
    <n v="0"/>
    <n v="1.2057819097225408"/>
    <n v="0"/>
    <n v="0"/>
    <n v="2.4115638194450817"/>
    <n v="0"/>
    <n v="0"/>
    <n v="1.6982843798909026"/>
    <n v="0"/>
    <n v="0"/>
    <n v="17.588436180554918"/>
    <n v="0"/>
    <n v="0"/>
    <n v="0.87942180902774592"/>
    <n v="0"/>
  </r>
  <r>
    <x v="0"/>
    <x v="11"/>
    <x v="0"/>
    <x v="3"/>
    <s v="Steering Wheel Radio Controls"/>
    <x v="0"/>
    <s v="Direct customers"/>
    <n v="40"/>
    <n v="70583.099999999977"/>
    <n v="98689.709999999977"/>
    <n v="4"/>
    <n v="34081"/>
    <n v="47670"/>
    <n v="10"/>
    <n v="2.0710395821718839"/>
    <n v="2.07026872246696"/>
    <n v="1.5043212807128072"/>
    <n v="0.8491421899454511"/>
    <n v="1.0048753745871335"/>
    <n v="1.8804016008910089"/>
    <n v="1.2057819097225404"/>
    <n v="1.3063379869632736"/>
    <n v="7.5216064035640358"/>
    <n v="41094.253265253901"/>
    <n v="62273.131838539251"/>
    <n v="6.017285122851229"/>
    <n v="28939.61497553092"/>
    <n v="47902.409106568652"/>
    <n v="32.478393596435964"/>
    <n v="29488.846734746076"/>
    <n v="36416.578161460726"/>
    <n v="0.81195983991089915"/>
    <n v="0.41778905622941021"/>
    <n v="0.36900076169502105"/>
  </r>
  <r>
    <x v="0"/>
    <x v="11"/>
    <x v="0"/>
    <x v="3"/>
    <s v="Steering Wheel Radio Controls"/>
    <x v="0"/>
    <s v="Tier 1 suppliers"/>
    <n v="928044.59999999823"/>
    <n v="521498.70000000007"/>
    <n v="549667.19999999937"/>
    <n v="436380"/>
    <n v="256200"/>
    <n v="269433"/>
    <n v="2.1266891241578398"/>
    <n v="2.0355140515222487"/>
    <n v="2.0400886305686363"/>
    <n v="1.5043212807128072"/>
    <n v="0.8491421899454511"/>
    <n v="1.0048753745871335"/>
    <n v="1.8804016008910089"/>
    <n v="1.2057819097225404"/>
    <n v="1.3063379869632736"/>
    <n v="820569.65059681854"/>
    <n v="308921.32527091482"/>
    <n v="351970.56284147571"/>
    <n v="656455.72047745483"/>
    <n v="217550.22906402458"/>
    <n v="270746.58680113516"/>
    <n v="107474.94940317969"/>
    <n v="212577.37472908525"/>
    <n v="197696.63715852366"/>
    <n v="0.11580795729341015"/>
    <n v="0.40762781331781883"/>
    <n v="0.35966606186165717"/>
  </r>
  <r>
    <x v="0"/>
    <x v="11"/>
    <x v="0"/>
    <x v="3"/>
    <s v="Steering Wheel Radio Controls"/>
    <x v="2"/>
    <s v="Direct customers"/>
    <n v="0"/>
    <n v="20"/>
    <n v="0"/>
    <n v="0"/>
    <n v="2"/>
    <n v="0"/>
    <n v="0"/>
    <n v="10"/>
    <n v="0"/>
    <n v="0"/>
    <n v="0.8491421899454511"/>
    <n v="0"/>
    <n v="0"/>
    <n v="1.2057819097225404"/>
    <n v="0"/>
    <n v="0"/>
    <n v="2.4115638194450808"/>
    <n v="0"/>
    <n v="0"/>
    <n v="1.6982843798909022"/>
    <n v="0"/>
    <n v="0"/>
    <n v="17.588436180554918"/>
    <n v="0"/>
    <n v="0"/>
    <n v="0.87942180902774592"/>
    <n v="0"/>
  </r>
  <r>
    <x v="0"/>
    <x v="12"/>
    <x v="0"/>
    <x v="2"/>
    <s v="Headlamp Levelling Switches"/>
    <x v="4"/>
    <s v="Direct customers"/>
    <n v="313950"/>
    <n v="462720"/>
    <n v="576576"/>
    <n v="259500"/>
    <n v="361500"/>
    <n v="450150"/>
    <n v="1.2098265895953757"/>
    <n v="1.28"/>
    <n v="1.280853048983672"/>
    <n v="0.8856463564635646"/>
    <n v="0.6343989367888262"/>
    <n v="0.75074808058271536"/>
    <n v="1.1070579455794558"/>
    <n v="0.90084649024013319"/>
    <n v="0.97597250475753006"/>
    <n v="287281.53687786876"/>
    <n v="325656.00622180814"/>
    <n v="439334.02301660215"/>
    <n v="229825.22950229503"/>
    <n v="229335.21564916067"/>
    <n v="337949.24847430934"/>
    <n v="26668.463122131245"/>
    <n v="137063.99377819186"/>
    <n v="137241.97698339785"/>
    <n v="8.4944937480908561E-2"/>
    <n v="0.29621367949989597"/>
    <n v="0.23802929185987251"/>
  </r>
  <r>
    <x v="0"/>
    <x v="12"/>
    <x v="0"/>
    <x v="2"/>
    <s v="Headlamp Levelling Switches"/>
    <x v="4"/>
    <s v="Tier 1 suppliers"/>
    <n v="305172"/>
    <n v="388992"/>
    <n v="62976"/>
    <n v="254250"/>
    <n v="303900"/>
    <n v="49200"/>
    <n v="1.2002831858407079"/>
    <n v="1.28"/>
    <n v="1.28"/>
    <n v="0.8856463564635646"/>
    <n v="0.6343989367888262"/>
    <n v="0.75074808058271536"/>
    <n v="1.1070579455794558"/>
    <n v="0.90084649024013319"/>
    <n v="0.97597250475753006"/>
    <n v="281469.48266357667"/>
    <n v="273767.24838397646"/>
    <n v="48017.847234070476"/>
    <n v="225175.58613086131"/>
    <n v="192793.83689012428"/>
    <n v="36936.805564669594"/>
    <n v="23702.517336423334"/>
    <n v="115224.75161602354"/>
    <n v="14958.152765929524"/>
    <n v="7.7669371162568432E-2"/>
    <n v="0.29621367949989597"/>
    <n v="0.23752148065817968"/>
  </r>
  <r>
    <x v="0"/>
    <x v="13"/>
    <x v="0"/>
    <x v="1"/>
    <s v="On-Off Switch (Hidden)"/>
    <x v="1"/>
    <s v="Direct customers"/>
    <n v="465003.00000000017"/>
    <n v="497540.40000000049"/>
    <n v="766550.39999999979"/>
    <n v="635250"/>
    <n v="679700"/>
    <n v="1047200"/>
    <n v="0.73200000000000032"/>
    <n v="0.73200000000000076"/>
    <n v="0.73199999999999976"/>
    <n v="0.33051240265149906"/>
    <n v="0.54026707653354644"/>
    <n v="0.63935238095238089"/>
    <n v="0.4131405033143738"/>
    <n v="0.76717924867763587"/>
    <n v="0.83115809523809514"/>
    <n v="262447.50473045593"/>
    <n v="521451.73532618908"/>
    <n v="870388.75733333325"/>
    <n v="209958.00378436479"/>
    <n v="367219.53191985149"/>
    <n v="669529.81333333324"/>
    <n v="202555.49526954425"/>
    <n v="-23911.335326188593"/>
    <n v="-103838.35733333346"/>
    <n v="0.4356004053082328"/>
    <n v="-4.8059082892944111E-2"/>
    <n v="-0.13546187874056748"/>
  </r>
  <r>
    <x v="0"/>
    <x v="13"/>
    <x v="0"/>
    <x v="1"/>
    <s v="On-Off Switch (Hidden)"/>
    <x v="1"/>
    <s v="Tier 1 suppliers"/>
    <n v="0"/>
    <n v="0"/>
    <n v="3885"/>
    <n v="0"/>
    <n v="0"/>
    <n v="700"/>
    <n v="0"/>
    <n v="0"/>
    <n v="5.55"/>
    <n v="0"/>
    <n v="0"/>
    <n v="0.63935238095238089"/>
    <n v="0"/>
    <n v="0"/>
    <n v="0.83115809523809514"/>
    <n v="0"/>
    <n v="0"/>
    <n v="581.81066666666663"/>
    <n v="0"/>
    <n v="0"/>
    <n v="447.54666666666662"/>
    <n v="0"/>
    <n v="0"/>
    <n v="3303.1893333333333"/>
    <n v="0"/>
    <n v="0"/>
    <n v="0.85024178464178457"/>
  </r>
  <r>
    <x v="0"/>
    <x v="14"/>
    <x v="0"/>
    <x v="3"/>
    <s v="Steering Wheel Radio Controls"/>
    <x v="0"/>
    <s v="Tier 1 suppliers"/>
    <n v="1011964.7999999991"/>
    <n v="700489.91999999958"/>
    <n v="0"/>
    <n v="73920"/>
    <n v="51168"/>
    <n v="0"/>
    <n v="13.689999999999989"/>
    <n v="13.689999999999992"/>
    <n v="0"/>
    <n v="9.4968180144301453"/>
    <n v="6.7207144225622475"/>
    <n v="0"/>
    <n v="11.871022518037682"/>
    <n v="9.5434144800383915"/>
    <n v="0"/>
    <n v="877505.98453334544"/>
    <n v="488317.43211460439"/>
    <n v="0"/>
    <n v="702004.78762667638"/>
    <n v="343885.51557366509"/>
    <n v="0"/>
    <n v="134458.81546665367"/>
    <n v="212172.48788539518"/>
    <n v="0"/>
    <n v="0.13286906369337528"/>
    <n v="0.30289156464292205"/>
    <n v="0"/>
  </r>
  <r>
    <x v="0"/>
    <x v="14"/>
    <x v="0"/>
    <x v="3"/>
    <s v="Steering Wheel Radio Controls"/>
    <x v="2"/>
    <s v="Direct customers"/>
    <n v="2628.48"/>
    <n v="1314.24"/>
    <n v="0"/>
    <n v="192"/>
    <n v="96"/>
    <n v="0"/>
    <n v="13.69"/>
    <n v="13.69"/>
    <n v="0"/>
    <n v="9.4968180144301453"/>
    <n v="6.7207144225622475"/>
    <n v="0"/>
    <n v="11.871022518037682"/>
    <n v="9.5434144800383915"/>
    <n v="0"/>
    <n v="2279.2363234632348"/>
    <n v="916.16779008368553"/>
    <n v="0"/>
    <n v="1823.3890587705878"/>
    <n v="645.18858456597582"/>
    <n v="0"/>
    <n v="349.24367653676518"/>
    <n v="398.07220991631448"/>
    <n v="0"/>
    <n v="0.13286906369337609"/>
    <n v="0.3028915646429225"/>
    <n v="0"/>
  </r>
  <r>
    <x v="0"/>
    <x v="15"/>
    <x v="0"/>
    <x v="3"/>
    <s v="Steering Wheel Radio Controls"/>
    <x v="0"/>
    <s v="Tier 1 suppliers"/>
    <n v="625363.19999999984"/>
    <n v="1032068.1600000011"/>
    <n v="0"/>
    <n v="63360"/>
    <n v="106848"/>
    <n v="0"/>
    <n v="9.8699999999999974"/>
    <n v="9.6592183288409803"/>
    <n v="0"/>
    <n v="5.8468334683346832"/>
    <n v="5.0038256687983163"/>
    <n v="0"/>
    <n v="7.308541835418354"/>
    <n v="7.105432449693609"/>
    <n v="0"/>
    <n v="463069.21069210692"/>
    <n v="759201.24638486269"/>
    <n v="0"/>
    <n v="370455.36855368555"/>
    <n v="534648.76505976252"/>
    <n v="0"/>
    <n v="162293.98930789292"/>
    <n v="272866.91361513839"/>
    <n v="0"/>
    <n v="0.2595195708795992"/>
    <n v="0.26438846211003941"/>
    <n v="0"/>
  </r>
  <r>
    <x v="0"/>
    <x v="14"/>
    <x v="0"/>
    <x v="3"/>
    <s v="Steering Wheel Radio Controls"/>
    <x v="0"/>
    <s v="Tier 1 suppliers"/>
    <n v="0"/>
    <n v="329874.24"/>
    <n v="1076362.5599999998"/>
    <n v="0"/>
    <n v="24096"/>
    <n v="78624"/>
    <n v="0"/>
    <n v="13.69"/>
    <n v="13.689999999999998"/>
    <n v="0"/>
    <n v="6.7207144225622475"/>
    <n v="7.9532974604632836"/>
    <n v="0"/>
    <n v="9.5434144800383915"/>
    <n v="10.339286698602269"/>
    <n v="0"/>
    <n v="229958.11531100509"/>
    <n v="812916.07739090477"/>
    <n v="0"/>
    <n v="161942.33472605993"/>
    <n v="625320.05953146517"/>
    <n v="0"/>
    <n v="99916.124688994896"/>
    <n v="263446.48260909505"/>
    <n v="0"/>
    <n v="0.30289156464292238"/>
    <n v="0.24475626745052809"/>
  </r>
  <r>
    <x v="0"/>
    <x v="14"/>
    <x v="0"/>
    <x v="3"/>
    <s v="Steering Wheel Radio Controls"/>
    <x v="2"/>
    <s v="Direct customers"/>
    <n v="0"/>
    <n v="0"/>
    <n v="1711.25"/>
    <n v="0"/>
    <n v="0"/>
    <n v="125"/>
    <n v="0"/>
    <n v="0"/>
    <n v="13.69"/>
    <n v="0"/>
    <n v="0"/>
    <n v="7.9532974604632836"/>
    <n v="0"/>
    <n v="0"/>
    <n v="10.339286698602269"/>
    <n v="0"/>
    <n v="0"/>
    <n v="1292.4108373252836"/>
    <n v="0"/>
    <n v="0"/>
    <n v="994.16218255791046"/>
    <n v="0"/>
    <n v="0"/>
    <n v="418.83916267471636"/>
    <n v="0"/>
    <n v="0"/>
    <n v="0.2447562674505282"/>
  </r>
  <r>
    <x v="0"/>
    <x v="16"/>
    <x v="0"/>
    <x v="3"/>
    <s v="Steering Wheel Radio Controls"/>
    <x v="0"/>
    <s v="Tier 1 suppliers"/>
    <n v="824748.4799999994"/>
    <n v="572572.79999999958"/>
    <n v="0"/>
    <n v="64992"/>
    <n v="45120"/>
    <n v="0"/>
    <n v="12.689999999999991"/>
    <n v="12.689999999999991"/>
    <n v="0"/>
    <n v="8.7943256757567561"/>
    <n v="6.0951025532202294"/>
    <n v="0"/>
    <n v="10.992907094695944"/>
    <n v="8.6550456255727255"/>
    <n v="0"/>
    <n v="714451.01789847878"/>
    <n v="390515.65862584137"/>
    <n v="0"/>
    <n v="571560.81431878312"/>
    <n v="275011.02720129676"/>
    <n v="0"/>
    <n v="110297.46210152062"/>
    <n v="182057.14137415821"/>
    <n v="0"/>
    <n v="0.13373466550859325"/>
    <n v="0.31796330767748371"/>
    <n v="0"/>
  </r>
  <r>
    <x v="0"/>
    <x v="16"/>
    <x v="0"/>
    <x v="3"/>
    <s v="Steering Wheel Radio Controls"/>
    <x v="2"/>
    <s v="Direct customers"/>
    <n v="2741.04"/>
    <n v="1218.24"/>
    <n v="0"/>
    <n v="216"/>
    <n v="96"/>
    <n v="0"/>
    <n v="12.69"/>
    <n v="12.69"/>
    <n v="0"/>
    <n v="8.7943256757567561"/>
    <n v="6.0951025532202294"/>
    <n v="0"/>
    <n v="10.992907094695944"/>
    <n v="8.6550456255727255"/>
    <n v="0"/>
    <n v="2374.467932454324"/>
    <n v="830.88438005498165"/>
    <n v="0"/>
    <n v="1899.5743459634593"/>
    <n v="585.12984510914202"/>
    <n v="0"/>
    <n v="366.57206754567596"/>
    <n v="387.35561994501836"/>
    <n v="0"/>
    <n v="0.13373466550859381"/>
    <n v="0.31796330767748421"/>
    <n v="0"/>
  </r>
  <r>
    <x v="0"/>
    <x v="17"/>
    <x v="0"/>
    <x v="1"/>
    <s v="Trunk Door Switches"/>
    <x v="5"/>
    <s v="Tier 1 suppliers"/>
    <n v="87204"/>
    <n v="70548"/>
    <n v="60024"/>
    <n v="70800"/>
    <n v="57600"/>
    <n v="49200"/>
    <n v="1.2316949152542374"/>
    <n v="1.2247916666666667"/>
    <n v="1.22"/>
    <n v="0.30059934599345994"/>
    <n v="0.27469206040749289"/>
    <n v="0.3250707482993197"/>
    <n v="0.37574918249182493"/>
    <n v="0.39006272577863987"/>
    <n v="0.42259197278911564"/>
    <n v="26603.042120421203"/>
    <n v="22467.613004849656"/>
    <n v="20791.525061224489"/>
    <n v="21282.433696336964"/>
    <n v="15822.262679471591"/>
    <n v="15993.48081632653"/>
    <n v="60600.957879578797"/>
    <n v="48080.386995150344"/>
    <n v="39232.474938775515"/>
    <n v="0.69493323562656295"/>
    <n v="0.68152728631783099"/>
    <n v="0.65361313705810198"/>
  </r>
  <r>
    <x v="0"/>
    <x v="17"/>
    <x v="0"/>
    <x v="1"/>
    <s v="Trunk Door Switches"/>
    <x v="6"/>
    <s v="Direct customers"/>
    <n v="8880"/>
    <n v="7104"/>
    <n v="7104"/>
    <n v="12000"/>
    <n v="9600"/>
    <n v="9600"/>
    <n v="0.74"/>
    <n v="0.74"/>
    <n v="0.74"/>
    <n v="0.30059934599345994"/>
    <n v="0.27469206040749289"/>
    <n v="0.3250707482993197"/>
    <n v="0.37574918249182493"/>
    <n v="0.39006272577863987"/>
    <n v="0.42259197278911564"/>
    <n v="4508.9901899018987"/>
    <n v="3744.6021674749427"/>
    <n v="4056.8829387755104"/>
    <n v="3607.1921519215193"/>
    <n v="2637.0437799119318"/>
    <n v="3120.6791836734692"/>
    <n v="4371.0098100981013"/>
    <n v="3359.3978325250573"/>
    <n v="3047.1170612244896"/>
    <n v="0.49223083447050692"/>
    <n v="0.47288820840724344"/>
    <n v="0.42892976650119502"/>
  </r>
  <r>
    <x v="0"/>
    <x v="17"/>
    <x v="0"/>
    <x v="1"/>
    <s v="Trunk Door Switches"/>
    <x v="0"/>
    <s v="Direct customers"/>
    <n v="66888"/>
    <n v="55022.020000000004"/>
    <n v="20426.490000000002"/>
    <n v="78000"/>
    <n v="73200"/>
    <n v="27601"/>
    <n v="0.85753846153846158"/>
    <n v="0.75166693989071043"/>
    <n v="0.74006340349987321"/>
    <n v="0.30059934599345994"/>
    <n v="0.27469206040749289"/>
    <n v="0.3250707482993197"/>
    <n v="0.37574918249182493"/>
    <n v="0.39006272577863987"/>
    <n v="0.42259197278911564"/>
    <n v="29308.436234362343"/>
    <n v="28552.591526996439"/>
    <n v="11663.961040952381"/>
    <n v="23446.748987489875"/>
    <n v="20107.458821828481"/>
    <n v="8972.2777238095223"/>
    <n v="37579.563765637657"/>
    <n v="26469.428473003565"/>
    <n v="8762.5289590476204"/>
    <n v="0.56182818690404346"/>
    <n v="0.48106973304512562"/>
    <n v="0.42897869183827569"/>
  </r>
  <r>
    <x v="0"/>
    <x v="17"/>
    <x v="0"/>
    <x v="1"/>
    <s v="Trunk Door Switches"/>
    <x v="0"/>
    <s v="Tier 1 suppliers"/>
    <n v="4440"/>
    <n v="7104"/>
    <n v="3552"/>
    <n v="6000"/>
    <n v="9600"/>
    <n v="4800"/>
    <n v="0.74"/>
    <n v="0.74"/>
    <n v="0.74"/>
    <n v="0.30059934599345994"/>
    <n v="0.27469206040749289"/>
    <n v="0.3250707482993197"/>
    <n v="0.37574918249182493"/>
    <n v="0.39006272577863987"/>
    <n v="0.42259197278911564"/>
    <n v="2254.4950949509494"/>
    <n v="3744.6021674749427"/>
    <n v="2028.4414693877552"/>
    <n v="1803.5960759607597"/>
    <n v="2637.0437799119318"/>
    <n v="1560.3395918367346"/>
    <n v="2185.5049050490506"/>
    <n v="3359.3978325250573"/>
    <n v="1523.5585306122448"/>
    <n v="0.49223083447050692"/>
    <n v="0.47288820840724344"/>
    <n v="0.42892976650119502"/>
  </r>
  <r>
    <x v="0"/>
    <x v="17"/>
    <x v="0"/>
    <x v="1"/>
    <s v="Trunk Door Switches"/>
    <x v="7"/>
    <s v="Direct customers"/>
    <n v="277632"/>
    <n v="213144"/>
    <n v="214752"/>
    <n v="208800"/>
    <n v="159600"/>
    <n v="160800"/>
    <n v="1.3296551724137931"/>
    <n v="1.3354887218045113"/>
    <n v="1.3355223880597016"/>
    <n v="0.30059934599345994"/>
    <n v="0.27469206040749289"/>
    <n v="0.3250707482993197"/>
    <n v="0.37574918249182493"/>
    <n v="0.39006272577863987"/>
    <n v="0.42259197278911564"/>
    <n v="78456.429304293051"/>
    <n v="62254.011034270923"/>
    <n v="67952.789224489796"/>
    <n v="62765.143443434434"/>
    <n v="43840.852841035863"/>
    <n v="52271.376326530604"/>
    <n v="199175.57069570693"/>
    <n v="150889.98896572908"/>
    <n v="146799.2107755102"/>
    <n v="0.71740855051185359"/>
    <n v="0.70792510680914822"/>
    <n v="0.68357552328038951"/>
  </r>
  <r>
    <x v="0"/>
    <x v="17"/>
    <x v="0"/>
    <x v="1"/>
    <s v="Trunk Door Switches"/>
    <x v="2"/>
    <s v="Direct customers"/>
    <n v="0"/>
    <n v="300"/>
    <n v="0"/>
    <n v="0"/>
    <n v="200"/>
    <n v="0"/>
    <n v="0"/>
    <n v="1.5"/>
    <n v="0"/>
    <n v="0"/>
    <n v="0.27469206040749289"/>
    <n v="0"/>
    <n v="0"/>
    <n v="0.39006272577863987"/>
    <n v="0"/>
    <n v="0"/>
    <n v="78.012545155727977"/>
    <n v="0"/>
    <n v="0"/>
    <n v="54.938412081498576"/>
    <n v="0"/>
    <n v="0"/>
    <n v="221.98745484427201"/>
    <n v="0"/>
    <n v="0"/>
    <n v="0.73995818281423997"/>
    <n v="0"/>
  </r>
  <r>
    <x v="0"/>
    <x v="17"/>
    <x v="0"/>
    <x v="1"/>
    <s v="Trunk Door Switches"/>
    <x v="8"/>
    <s v="Tier 1 suppliers"/>
    <n v="100056"/>
    <n v="80976"/>
    <n v="66312"/>
    <n v="105600"/>
    <n v="86400"/>
    <n v="68400"/>
    <n v="0.94750000000000001"/>
    <n v="0.93722222222222218"/>
    <n v="0.96947368421052627"/>
    <n v="0.30059934599345994"/>
    <n v="0.27469206040749289"/>
    <n v="0.3250707482993197"/>
    <n v="0.37574918249182493"/>
    <n v="0.39006272577863987"/>
    <n v="0.42259197278911564"/>
    <n v="39679.113671136714"/>
    <n v="33701.419507274484"/>
    <n v="28905.29093877551"/>
    <n v="31743.290936909369"/>
    <n v="23733.394019207386"/>
    <n v="22234.839183673466"/>
    <n v="60376.886328863286"/>
    <n v="47274.580492725516"/>
    <n v="37406.709061224494"/>
    <n v="0.60343094196113467"/>
    <n v="0.58380977688111935"/>
    <n v="0.5641016567321826"/>
  </r>
  <r>
    <x v="0"/>
    <x v="18"/>
    <x v="0"/>
    <x v="2"/>
    <s v="On-Off Switch (Visible)"/>
    <x v="1"/>
    <s v="Direct customers"/>
    <n v="350602.28"/>
    <n v="124732.83"/>
    <n v="37706"/>
    <n v="63202"/>
    <n v="22406"/>
    <n v="6800"/>
    <n v="5.5473288819974051"/>
    <n v="5.566938766401857"/>
    <n v="5.5449999999999999"/>
    <n v="2.9547670476704764"/>
    <n v="2.5971904165151285"/>
    <n v="3.0735166896340527"/>
    <n v="3.6934588095880954"/>
    <n v="3.6880103914514821"/>
    <n v="3.9955716965242685"/>
    <n v="233433.98368358679"/>
    <n v="82633.560830861912"/>
    <n v="27169.887536365026"/>
    <n v="186747.18694686945"/>
    <n v="58192.64847243797"/>
    <n v="20899.913489511557"/>
    <n v="117168.29631641324"/>
    <n v="42099.26916913809"/>
    <n v="10536.112463634974"/>
    <n v="0.33419148419802985"/>
    <n v="0.33751554557960473"/>
    <n v="0.27942800784052868"/>
  </r>
  <r>
    <x v="0"/>
    <x v="18"/>
    <x v="0"/>
    <x v="2"/>
    <s v="On-Off Switch (Visible)"/>
    <x v="1"/>
    <s v="Tier 1 suppliers"/>
    <n v="0"/>
    <n v="134189"/>
    <n v="657520.64000000001"/>
    <n v="0"/>
    <n v="24200"/>
    <n v="118601"/>
    <n v="0"/>
    <n v="5.5449999999999999"/>
    <n v="5.5439721418875054"/>
    <n v="0"/>
    <n v="2.5971904165151285"/>
    <n v="3.0735166896340527"/>
    <n v="0"/>
    <n v="3.6880103914514821"/>
    <n v="3.9955716965242685"/>
    <n v="0"/>
    <n v="89249.851473125862"/>
    <n v="473878.79877947475"/>
    <n v="0"/>
    <n v="62852.008079666113"/>
    <n v="364522.15290728828"/>
    <n v="0"/>
    <n v="44939.148526874138"/>
    <n v="183641.84122052527"/>
    <n v="0"/>
    <n v="0.33489442895374538"/>
    <n v="0.27929441305526964"/>
  </r>
  <r>
    <x v="0"/>
    <x v="19"/>
    <x v="0"/>
    <x v="2"/>
    <s v="Headlamp Levelling Switches"/>
    <x v="0"/>
    <s v="Direct customers"/>
    <n v="14256"/>
    <n v="127008"/>
    <n v="263088"/>
    <n v="9000"/>
    <n v="75600"/>
    <n v="156600"/>
    <n v="1.5840000000000001"/>
    <n v="1.68"/>
    <n v="1.68"/>
    <n v="1.1442864428644288"/>
    <n v="0.68880937151758015"/>
    <n v="0.81513742152809676"/>
    <n v="1.430358053580536"/>
    <n v="0.97810930755496373"/>
    <n v="1.0596786479865259"/>
    <n v="12873.222482224824"/>
    <n v="73945.063651155258"/>
    <n v="165945.67627468996"/>
    <n v="10298.577985779859"/>
    <n v="52073.98848672906"/>
    <n v="127650.52021129995"/>
    <n v="1382.7775177751755"/>
    <n v="53062.936348844742"/>
    <n v="97142.323725310038"/>
    <n v="9.6996178295116128E-2"/>
    <n v="0.41779207883633113"/>
    <n v="0.36923890000802029"/>
  </r>
  <r>
    <x v="0"/>
    <x v="19"/>
    <x v="0"/>
    <x v="2"/>
    <s v="Headlamp Levelling Switches"/>
    <x v="4"/>
    <s v="Direct customers"/>
    <n v="134544"/>
    <n v="164191.5"/>
    <n v="194625"/>
    <n v="81150"/>
    <n v="94650"/>
    <n v="112500"/>
    <n v="1.6579667282809611"/>
    <n v="1.7347226624405705"/>
    <n v="1.73"/>
    <n v="1.1442864428644288"/>
    <n v="0.68880937151758015"/>
    <n v="0.81513742152809676"/>
    <n v="1.430358053580536"/>
    <n v="0.97810930755496373"/>
    <n v="1.0596786479865259"/>
    <n v="116073.55604806051"/>
    <n v="92578.045960077317"/>
    <n v="119213.84789848416"/>
    <n v="92858.844838448393"/>
    <n v="65195.807014138962"/>
    <n v="91702.959921910879"/>
    <n v="18470.443951939495"/>
    <n v="71613.454039922683"/>
    <n v="75411.152101515836"/>
    <n v="0.13728181079750487"/>
    <n v="0.43615810830598833"/>
    <n v="0.38746898960316423"/>
  </r>
  <r>
    <x v="0"/>
    <x v="19"/>
    <x v="0"/>
    <x v="2"/>
    <s v="Headlamp Levelling Switches"/>
    <x v="4"/>
    <s v="Tier 1 suppliers"/>
    <n v="124770"/>
    <n v="120960"/>
    <n v="145290"/>
    <n v="77250"/>
    <n v="72000"/>
    <n v="86250"/>
    <n v="1.6151456310679613"/>
    <n v="1.68"/>
    <n v="1.6845217391304348"/>
    <n v="1.1442864428644288"/>
    <n v="0.68880937151758015"/>
    <n v="0.81513742152809676"/>
    <n v="1.430358053580536"/>
    <n v="0.97810930755496373"/>
    <n v="1.0596786479865259"/>
    <n v="110495.15963909641"/>
    <n v="70423.870143957392"/>
    <n v="91397.283388837852"/>
    <n v="88396.12771127712"/>
    <n v="49594.274749265773"/>
    <n v="70305.602606798348"/>
    <n v="14274.840360903589"/>
    <n v="50536.129856042608"/>
    <n v="53892.716611162148"/>
    <n v="0.11440923588125021"/>
    <n v="0.41779207883633107"/>
    <n v="0.37093204357603515"/>
  </r>
  <r>
    <x v="0"/>
    <x v="20"/>
    <x v="0"/>
    <x v="2"/>
    <s v="Air Bag Switch"/>
    <x v="4"/>
    <s v="Direct customers"/>
    <n v="0"/>
    <n v="103680"/>
    <n v="487814.39999999997"/>
    <n v="0"/>
    <n v="96000"/>
    <n v="451680"/>
    <n v="0"/>
    <n v="1.08"/>
    <n v="1.0799999999999998"/>
    <n v="0"/>
    <n v="0.67857456299766694"/>
    <n v="0.80302554301463358"/>
    <n v="0"/>
    <n v="0.96357587945668699"/>
    <n v="1.0439332059190236"/>
    <n v="0"/>
    <n v="92503.284427841951"/>
    <n v="471523.75044950459"/>
    <n v="0"/>
    <n v="65143.158047776029"/>
    <n v="362710.57726884971"/>
    <n v="0"/>
    <n v="11176.715572158049"/>
    <n v="16290.649550495378"/>
    <n v="0"/>
    <n v="0.10780011161417871"/>
    <n v="3.3395179704607696E-2"/>
  </r>
  <r>
    <x v="0"/>
    <x v="20"/>
    <x v="0"/>
    <x v="2"/>
    <s v="Air Bag Switch"/>
    <x v="4"/>
    <s v="Tier 1 suppliers"/>
    <n v="112140"/>
    <n v="313372.80000000034"/>
    <n v="222912"/>
    <n v="105600"/>
    <n v="290160"/>
    <n v="206400"/>
    <n v="1.0619318181818183"/>
    <n v="1.0800000000000012"/>
    <n v="1.08"/>
    <n v="0.71321963219632201"/>
    <n v="0.67857456299766694"/>
    <n v="0.80302554301463358"/>
    <n v="0.89152454024540251"/>
    <n v="0.96357587945668699"/>
    <n v="1.0439332059190236"/>
    <n v="94144.991449914509"/>
    <n v="279591.17718315229"/>
    <n v="215467.81370168648"/>
    <n v="75315.993159931604"/>
    <n v="196895.19519940304"/>
    <n v="165744.47207822037"/>
    <n v="17995.008550085491"/>
    <n v="33781.622816848045"/>
    <n v="7444.1862983135215"/>
    <n v="0.16046913278121536"/>
    <n v="0.10780011161417968"/>
    <n v="3.3395179704607744E-2"/>
  </r>
  <r>
    <x v="0"/>
    <x v="21"/>
    <x v="0"/>
    <x v="4"/>
    <s v="Contact Modules"/>
    <x v="2"/>
    <s v="Direct customers"/>
    <n v="380814"/>
    <n v="452432.39999999997"/>
    <n v="403597.59999999963"/>
    <n v="46900"/>
    <n v="53900"/>
    <n v="47180"/>
    <n v="8.1197014925373132"/>
    <n v="8.3939220779220776"/>
    <n v="8.5544213649851546"/>
    <n v="4.7103846038460375"/>
    <n v="3.9158137108213444"/>
    <n v="4.6339762834394209"/>
    <n v="5.8879807548075469"/>
    <n v="5.5604554693663086"/>
    <n v="6.0241691684712473"/>
    <n v="276146.29740047397"/>
    <n v="299708.54979884403"/>
    <n v="284220.30136847345"/>
    <n v="220917.03792037917"/>
    <n v="211062.35901327047"/>
    <n v="218631.00105267187"/>
    <n v="104667.70259952603"/>
    <n v="152723.85020115593"/>
    <n v="119377.29863152618"/>
    <n v="0.27485255951600002"/>
    <n v="0.33756170026982141"/>
    <n v="0.2957829745061078"/>
  </r>
  <r>
    <x v="0"/>
    <x v="22"/>
    <x v="0"/>
    <x v="3"/>
    <s v="Steering Wheel Radio Controls"/>
    <x v="0"/>
    <s v="Tier 1 suppliers"/>
    <n v="703808.6400000006"/>
    <n v="465601.91999999993"/>
    <n v="0"/>
    <n v="62784"/>
    <n v="41568"/>
    <n v="0"/>
    <n v="11.21000000000001"/>
    <n v="11.200969976905309"/>
    <n v="0"/>
    <n v="6.6149161491614912"/>
    <n v="5.9225600512608993"/>
    <n v="0"/>
    <n v="8.2686451864518631"/>
    <n v="8.410035272790477"/>
    <n v="0"/>
    <n v="519138.61938619375"/>
    <n v="349588.34621935454"/>
    <n v="0"/>
    <n v="415310.89550895506"/>
    <n v="246188.97621081307"/>
    <n v="0"/>
    <n v="184670.02061380685"/>
    <n v="116013.57378064538"/>
    <n v="0"/>
    <n v="0.26238669166352757"/>
    <n v="0.24916901927862625"/>
    <n v="0"/>
  </r>
  <r>
    <x v="0"/>
    <x v="23"/>
    <x v="0"/>
    <x v="1"/>
    <s v="Hand Brake Switch"/>
    <x v="0"/>
    <s v="Direct customers"/>
    <n v="0"/>
    <n v="52.510000000000005"/>
    <n v="52.52"/>
    <n v="0"/>
    <n v="150"/>
    <n v="150"/>
    <n v="0"/>
    <n v="0.35006666666666669"/>
    <n v="0.35013333333333335"/>
    <n v="0"/>
    <n v="0.2091988013234494"/>
    <n v="0.24756598639455779"/>
    <n v="0"/>
    <n v="0.29706229787929811"/>
    <n v="0.32183578231292514"/>
    <n v="0"/>
    <n v="44.559344681894714"/>
    <n v="48.275367346938772"/>
    <n v="0"/>
    <n v="31.379820198517411"/>
    <n v="37.134897959183668"/>
    <n v="0"/>
    <n v="7.9506553181052908"/>
    <n v="4.2446326530612311"/>
    <n v="0"/>
    <n v="0.15141221325662332"/>
    <n v="8.08193574459488E-2"/>
  </r>
  <r>
    <x v="0"/>
    <x v="23"/>
    <x v="0"/>
    <x v="1"/>
    <s v="Hand Brake Switch"/>
    <x v="0"/>
    <s v="Tier 1 suppliers"/>
    <n v="350428.79999999987"/>
    <n v="433964.40000000008"/>
    <n v="355094.8"/>
    <n v="1012800"/>
    <n v="1089810"/>
    <n v="850000"/>
    <n v="0.34599999999999986"/>
    <n v="0.39820188840256565"/>
    <n v="0.4177585882352941"/>
    <n v="0.21433268832688337"/>
    <n v="0.2091988013234494"/>
    <n v="0.24756598639455779"/>
    <n v="0.26791586040860421"/>
    <n v="0.29706229787929811"/>
    <n v="0.32183578231292514"/>
    <n v="271345.18342183437"/>
    <n v="323741.46285183786"/>
    <n v="273560.41496598639"/>
    <n v="217076.14673746747"/>
    <n v="227986.9456703084"/>
    <n v="210431.08843537411"/>
    <n v="79083.6165781655"/>
    <n v="110222.93714816222"/>
    <n v="81534.385034013598"/>
    <n v="0.22567670402137474"/>
    <n v="0.25399073552614498"/>
    <n v="0.22961300766447046"/>
  </r>
  <r>
    <x v="0"/>
    <x v="24"/>
    <x v="0"/>
    <x v="4"/>
    <s v="Contact Modules"/>
    <x v="1"/>
    <s v="Direct customers"/>
    <n v="334830.29999999993"/>
    <n v="395573.84999999986"/>
    <n v="374239.52999999968"/>
    <n v="118650"/>
    <n v="140175"/>
    <n v="132615"/>
    <n v="2.8219999999999996"/>
    <n v="2.8219999999999992"/>
    <n v="2.8219999999999974"/>
    <n v="1.9907449074490744"/>
    <n v="2.043858972595697"/>
    <n v="2.4187039285167442"/>
    <n v="2.4884311343113428"/>
    <n v="2.9022797410858896"/>
    <n v="3.1443151070717676"/>
    <n v="295252.35408604081"/>
    <n v="406827.06270671455"/>
    <n v="416983.34792432247"/>
    <n v="236201.88326883267"/>
    <n v="286497.93148360186"/>
    <n v="320756.42148024804"/>
    <n v="39577.94591395912"/>
    <n v="-11253.212706714694"/>
    <n v="-42743.817924322793"/>
    <n v="0.11820299988967285"/>
    <n v="-2.8447817535751409E-2"/>
    <n v="-0.11421513361862877"/>
  </r>
  <r>
    <x v="0"/>
    <x v="25"/>
    <x v="0"/>
    <x v="5"/>
    <s v="USB Plug"/>
    <x v="9"/>
    <s v="Direct customers"/>
    <n v="1070108.2000000002"/>
    <n v="0"/>
    <n v="0"/>
    <n v="93215"/>
    <n v="0"/>
    <n v="0"/>
    <n v="11.480000000000002"/>
    <n v="0"/>
    <n v="0"/>
    <n v="5.4627921279212792"/>
    <n v="0"/>
    <n v="0"/>
    <n v="6.828490159901599"/>
    <n v="0"/>
    <n v="0"/>
    <n v="636517.71025522752"/>
    <n v="0"/>
    <n v="0"/>
    <n v="509214.16820418206"/>
    <n v="0"/>
    <n v="0"/>
    <n v="433590.48974477267"/>
    <n v="0"/>
    <n v="0"/>
    <n v="0.4051837839806971"/>
    <n v="0"/>
    <n v="0"/>
  </r>
  <r>
    <x v="0"/>
    <x v="26"/>
    <x v="0"/>
    <x v="3"/>
    <s v="Steering Wheel Radio Controls"/>
    <x v="0"/>
    <s v="Tier 1 suppliers"/>
    <n v="0"/>
    <n v="0"/>
    <n v="1035219.1300000001"/>
    <n v="0"/>
    <n v="0"/>
    <n v="84556"/>
    <n v="0"/>
    <n v="0"/>
    <n v="12.243000260182603"/>
    <n v="0"/>
    <n v="0"/>
    <n v="7.0094968775291475"/>
    <n v="0"/>
    <n v="0"/>
    <n v="9.1123459407878915"/>
    <n v="0"/>
    <n v="0"/>
    <n v="770503.52336926095"/>
    <n v="0"/>
    <n v="0"/>
    <n v="592695.01797635457"/>
    <n v="0"/>
    <n v="0"/>
    <n v="264715.60663073917"/>
    <n v="0"/>
    <n v="0"/>
    <n v="0.25570973232569527"/>
  </r>
  <r>
    <x v="0"/>
    <x v="16"/>
    <x v="0"/>
    <x v="3"/>
    <s v="Steering Wheel Radio Controls"/>
    <x v="0"/>
    <s v="Tier 1 suppliers"/>
    <n v="0"/>
    <n v="297250.55999999994"/>
    <n v="732136.85999999975"/>
    <n v="0"/>
    <n v="23424"/>
    <n v="57694"/>
    <n v="0"/>
    <n v="12.689999999999998"/>
    <n v="12.689999999999996"/>
    <n v="0"/>
    <n v="6.0951025532202294"/>
    <n v="7.2129480007437037"/>
    <n v="0"/>
    <n v="8.6550456255727255"/>
    <n v="9.3768324009668156"/>
    <n v="0"/>
    <n v="202735.78873341551"/>
    <n v="540986.96854137944"/>
    <n v="0"/>
    <n v="142771.68220663065"/>
    <n v="416143.82195490727"/>
    <n v="0"/>
    <n v="94514.77126658443"/>
    <n v="191149.89145862032"/>
    <n v="0"/>
    <n v="0.3179633076774841"/>
    <n v="0.26108491718149579"/>
  </r>
  <r>
    <x v="0"/>
    <x v="16"/>
    <x v="0"/>
    <x v="3"/>
    <s v="Steering Wheel Radio Controls"/>
    <x v="2"/>
    <s v="Direct customers"/>
    <n v="0"/>
    <n v="1218.24"/>
    <n v="1218.24"/>
    <n v="0"/>
    <n v="96"/>
    <n v="96"/>
    <n v="0"/>
    <n v="12.69"/>
    <n v="12.69"/>
    <n v="0"/>
    <n v="6.0951025532202294"/>
    <n v="7.2129480007437037"/>
    <n v="0"/>
    <n v="8.6550456255727255"/>
    <n v="9.3768324009668156"/>
    <n v="0"/>
    <n v="830.88438005498165"/>
    <n v="900.1759104928143"/>
    <n v="0"/>
    <n v="585.12984510914202"/>
    <n v="692.44300807139552"/>
    <n v="0"/>
    <n v="387.35561994501836"/>
    <n v="318.06408950718571"/>
    <n v="0"/>
    <n v="0.31796330767748421"/>
    <n v="0.26108491718149601"/>
  </r>
  <r>
    <x v="0"/>
    <x v="27"/>
    <x v="0"/>
    <x v="4"/>
    <s v="Contact Modules"/>
    <x v="1"/>
    <s v="Direct customers"/>
    <n v="304670.79999999987"/>
    <n v="449487.49999999924"/>
    <n v="250405.4"/>
    <n v="326200"/>
    <n v="481250"/>
    <n v="268100"/>
    <n v="0.93399999999999961"/>
    <n v="0.93399999999999839"/>
    <n v="0.93399999999999994"/>
    <n v="0.52484300529818495"/>
    <n v="0.93616611384883719"/>
    <n v="0.98353611920958839"/>
    <n v="0.65605375662273113"/>
    <n v="1.3293558816653488"/>
    <n v="1.2785969549724649"/>
    <n v="214004.73541033489"/>
    <n v="639752.51805144909"/>
    <n v="342791.84362811787"/>
    <n v="171203.78832826792"/>
    <n v="450529.94228975289"/>
    <n v="263686.03356009064"/>
    <n v="90666.06458966498"/>
    <n v="-190265.01805144985"/>
    <n v="-92386.443628117879"/>
    <n v="0.29758698434397068"/>
    <n v="-0.42329323518774198"/>
    <n v="-0.36894748926388121"/>
  </r>
  <r>
    <x v="0"/>
    <x v="27"/>
    <x v="0"/>
    <x v="4"/>
    <s v="Contact Modules"/>
    <x v="1"/>
    <s v="Tier 1 suppliers"/>
    <n v="0"/>
    <n v="0"/>
    <n v="1998.5"/>
    <n v="0"/>
    <n v="0"/>
    <n v="350"/>
    <n v="0"/>
    <n v="0"/>
    <n v="5.71"/>
    <n v="0"/>
    <n v="0"/>
    <n v="0.98353611920958839"/>
    <n v="0"/>
    <n v="0"/>
    <n v="1.2785969549724649"/>
    <n v="0"/>
    <n v="0"/>
    <n v="447.50893424036275"/>
    <n v="0"/>
    <n v="0"/>
    <n v="344.23764172335592"/>
    <n v="0"/>
    <n v="0"/>
    <n v="1550.9910657596372"/>
    <n v="0"/>
    <n v="0"/>
    <n v="0.77607759107312346"/>
  </r>
  <r>
    <x v="0"/>
    <x v="28"/>
    <x v="0"/>
    <x v="3"/>
    <s v="Steering Wheel Radio Controls"/>
    <x v="0"/>
    <s v="Direct customers"/>
    <n v="0"/>
    <n v="0"/>
    <n v="936.6"/>
    <n v="0"/>
    <n v="0"/>
    <n v="420"/>
    <n v="0"/>
    <n v="0"/>
    <n v="2.23"/>
    <n v="0"/>
    <n v="0"/>
    <n v="0.98612551129776671"/>
    <n v="0"/>
    <n v="0"/>
    <n v="1.2819631646870968"/>
    <n v="0"/>
    <n v="0"/>
    <n v="538.42452916858065"/>
    <n v="0"/>
    <n v="0"/>
    <n v="414.17271474506202"/>
    <n v="0"/>
    <n v="0"/>
    <n v="398.17547083141937"/>
    <n v="0"/>
    <n v="0"/>
    <n v="0.42512862570085347"/>
  </r>
  <r>
    <x v="0"/>
    <x v="28"/>
    <x v="0"/>
    <x v="3"/>
    <s v="Steering Wheel Radio Controls"/>
    <x v="0"/>
    <s v="Tier 1 suppliers"/>
    <n v="30391.200000000001"/>
    <n v="580519.79999999946"/>
    <n v="351012.3"/>
    <n v="15120"/>
    <n v="263130"/>
    <n v="152280"/>
    <n v="2.0100000000000002"/>
    <n v="2.2062090981644036"/>
    <n v="2.3050453112687155"/>
    <n v="1.5172210545634868"/>
    <n v="0.83329813567031052"/>
    <n v="0.98612551129776671"/>
    <n v="1.8965263182043586"/>
    <n v="1.1832833526518409"/>
    <n v="1.2819631646870968"/>
    <n v="28675.477931249901"/>
    <n v="311357.34858327889"/>
    <n v="195217.35071855111"/>
    <n v="22940.382344999922"/>
    <n v="219265.73843892882"/>
    <n v="150167.19286042391"/>
    <n v="1715.7220687500994"/>
    <n v="269162.45141672058"/>
    <n v="155794.94928144888"/>
    <n v="5.6454568057533079E-2"/>
    <n v="0.46365765890624372"/>
    <n v="0.44384470083085087"/>
  </r>
  <r>
    <x v="0"/>
    <x v="28"/>
    <x v="0"/>
    <x v="3"/>
    <s v="Steering Wheel Radio Controls"/>
    <x v="2"/>
    <s v="Direct customers"/>
    <n v="1075.2"/>
    <n v="0"/>
    <n v="0"/>
    <n v="420"/>
    <n v="0"/>
    <n v="0"/>
    <n v="2.56"/>
    <n v="0"/>
    <n v="0"/>
    <n v="1.5172210545634868"/>
    <n v="0"/>
    <n v="0"/>
    <n v="1.8965263182043586"/>
    <n v="0"/>
    <n v="0"/>
    <n v="796.54105364583063"/>
    <n v="0"/>
    <n v="0"/>
    <n v="637.23284291666448"/>
    <n v="0"/>
    <n v="0"/>
    <n v="278.65894635416942"/>
    <n v="0"/>
    <n v="0"/>
    <n v="0.25916940695142243"/>
    <n v="0"/>
    <n v="0"/>
  </r>
  <r>
    <x v="0"/>
    <x v="29"/>
    <x v="0"/>
    <x v="3"/>
    <s v="Steering Wheel Radio Controls"/>
    <x v="0"/>
    <s v="Tier 1 suppliers"/>
    <n v="0"/>
    <n v="0"/>
    <n v="958385.73999999987"/>
    <n v="0"/>
    <n v="0"/>
    <n v="90303"/>
    <n v="0"/>
    <n v="0"/>
    <n v="10.613000011073828"/>
    <n v="0"/>
    <n v="0"/>
    <n v="6.060140647899031"/>
    <n v="0"/>
    <n v="0"/>
    <n v="7.8781828422687408"/>
    <n v="0"/>
    <n v="0"/>
    <n v="711423.54520539416"/>
    <n v="0"/>
    <n v="0"/>
    <n v="547248.88092722616"/>
    <n v="0"/>
    <n v="0"/>
    <n v="246962.19479460572"/>
    <n v="0"/>
    <n v="0"/>
    <n v="0.25768558993230195"/>
  </r>
  <r>
    <x v="0"/>
    <x v="30"/>
    <x v="0"/>
    <x v="2"/>
    <s v="Air Bag Switch"/>
    <x v="4"/>
    <s v="Direct customers"/>
    <n v="168885"/>
    <n v="408239.99999999994"/>
    <n v="379080"/>
    <n v="159300"/>
    <n v="378000"/>
    <n v="351000"/>
    <n v="1.0601694915254238"/>
    <n v="1.0799999999999998"/>
    <n v="1.08"/>
    <n v="0.6037623638736388"/>
    <n v="0.51202665822243287"/>
    <n v="0.60593265306122446"/>
    <n v="0.75470295484204852"/>
    <n v="0.72707785467585462"/>
    <n v="0.78771244897959181"/>
    <n v="120224.18070633833"/>
    <n v="274835.42906747304"/>
    <n v="276487.06959183671"/>
    <n v="96179.344565070656"/>
    <n v="193546.07680807964"/>
    <n v="212682.36122448978"/>
    <n v="48660.819293661669"/>
    <n v="133404.5709325269"/>
    <n v="102592.93040816329"/>
    <n v="0.28812990670374317"/>
    <n v="0.32677976418902344"/>
    <n v="0.27063662131519278"/>
  </r>
  <r>
    <x v="0"/>
    <x v="31"/>
    <x v="0"/>
    <x v="4"/>
    <s v="Contact Modules"/>
    <x v="0"/>
    <s v="Direct customers"/>
    <n v="244214.47999999992"/>
    <n v="290905.27000000008"/>
    <n v="412613.87000000005"/>
    <n v="131950"/>
    <n v="153000"/>
    <n v="212160"/>
    <n v="1.8508107616521403"/>
    <n v="1.9013416339869287"/>
    <n v="1.9448240478883865"/>
    <n v="0.84835326375241771"/>
    <n v="1.0570281964840393"/>
    <n v="1.2508877988494433"/>
    <n v="1.0604415796905222"/>
    <n v="1.5009800390073358"/>
    <n v="1.6261541385042764"/>
    <n v="139925.26644016441"/>
    <n v="229649.94596812237"/>
    <n v="345004.86202506727"/>
    <n v="111940.21315213152"/>
    <n v="161725.31406205802"/>
    <n v="265388.35540389788"/>
    <n v="104289.21355983551"/>
    <n v="61255.32403187771"/>
    <n v="67609.007974932785"/>
    <n v="0.42703943500743913"/>
    <n v="0.21056794203789328"/>
    <n v="0.16385539336070495"/>
  </r>
  <r>
    <x v="0"/>
    <x v="31"/>
    <x v="0"/>
    <x v="4"/>
    <s v="Contact Modules"/>
    <x v="0"/>
    <s v="Tier 1 suppliers"/>
    <n v="0"/>
    <n v="6.36"/>
    <n v="0"/>
    <n v="0"/>
    <n v="1"/>
    <n v="0"/>
    <n v="0"/>
    <n v="6.36"/>
    <n v="0"/>
    <n v="0"/>
    <n v="1.0570281964840393"/>
    <n v="0"/>
    <n v="0"/>
    <n v="1.5009800390073358"/>
    <n v="0"/>
    <n v="0"/>
    <n v="1.5009800390073358"/>
    <n v="0"/>
    <n v="0"/>
    <n v="1.0570281964840393"/>
    <n v="0"/>
    <n v="0"/>
    <n v="4.859019960992665"/>
    <n v="0"/>
    <n v="0"/>
    <n v="0.76399684921268318"/>
    <n v="0"/>
  </r>
  <r>
    <x v="0"/>
    <x v="32"/>
    <x v="0"/>
    <x v="3"/>
    <s v="Steering Wheel Radio Controls"/>
    <x v="0"/>
    <s v="Tier 1 suppliers"/>
    <n v="45133.2"/>
    <n v="584163.29999999923"/>
    <n v="278657.40000000002"/>
    <n v="21420"/>
    <n v="265230"/>
    <n v="116340"/>
    <n v="2.1070588235294117"/>
    <n v="2.2024782264449696"/>
    <n v="2.3951985559566791"/>
    <n v="1.5172210545634868"/>
    <n v="0.83329813567031052"/>
    <n v="0.98612551129776671"/>
    <n v="1.8965263182043586"/>
    <n v="1.1832833526518409"/>
    <n v="1.2819631646870968"/>
    <n v="40623.593735937364"/>
    <n v="313842.24362384778"/>
    <n v="149143.59457969683"/>
    <n v="32498.874988749885"/>
    <n v="221015.66452383646"/>
    <n v="114725.84198438218"/>
    <n v="4509.6062640626333"/>
    <n v="270321.05637615145"/>
    <n v="129513.80542030319"/>
    <n v="9.9917716095083736E-2"/>
    <n v="0.46274912576012872"/>
    <n v="0.46477791517577921"/>
  </r>
  <r>
    <x v="0"/>
    <x v="33"/>
    <x v="0"/>
    <x v="5"/>
    <s v="USB Plug"/>
    <x v="9"/>
    <s v="Direct customers"/>
    <n v="32201.4"/>
    <n v="814506.00000000012"/>
    <n v="0"/>
    <n v="2805"/>
    <n v="70950"/>
    <n v="0"/>
    <n v="11.48"/>
    <n v="11.480000000000002"/>
    <n v="0"/>
    <n v="7.083159066884785"/>
    <n v="5.8223970939262548"/>
    <n v="0"/>
    <n v="8.8539488336059815"/>
    <n v="8.2678038733752821"/>
    <n v="0"/>
    <n v="24835.326478264778"/>
    <n v="586600.6848159763"/>
    <n v="0"/>
    <n v="19868.261182611823"/>
    <n v="413099.07381406776"/>
    <n v="0"/>
    <n v="7366.073521735223"/>
    <n v="227905.31518402381"/>
    <n v="0"/>
    <n v="0.22875010160226644"/>
    <n v="0.27980802496731"/>
    <n v="0"/>
  </r>
  <r>
    <x v="0"/>
    <x v="34"/>
    <x v="0"/>
    <x v="2"/>
    <s v="On-Off Switch (Visible)"/>
    <x v="0"/>
    <s v="Direct customers"/>
    <n v="0"/>
    <n v="760.45"/>
    <n v="1283.1300000000001"/>
    <n v="0"/>
    <n v="45"/>
    <n v="159"/>
    <n v="0"/>
    <n v="16.898888888888891"/>
    <n v="8.07"/>
    <n v="0"/>
    <n v="1.2139008536749505"/>
    <n v="1.4365309950346696"/>
    <n v="0"/>
    <n v="1.7237392122184296"/>
    <n v="1.8674902935450706"/>
    <n v="0"/>
    <n v="77.568264549829337"/>
    <n v="296.93095667366623"/>
    <n v="0"/>
    <n v="54.625538415372773"/>
    <n v="228.40842821051248"/>
    <n v="0"/>
    <n v="682.88173545017071"/>
    <n v="986.19904332633382"/>
    <n v="0"/>
    <n v="0.89799689059132182"/>
    <n v="0.76858856337731463"/>
  </r>
  <r>
    <x v="0"/>
    <x v="34"/>
    <x v="0"/>
    <x v="2"/>
    <s v="On-Off Switch (Visible)"/>
    <x v="3"/>
    <s v="Direct customers"/>
    <n v="0"/>
    <n v="1664"/>
    <n v="17301.599999999999"/>
    <n v="0"/>
    <n v="208"/>
    <n v="6480"/>
    <n v="0"/>
    <n v="8"/>
    <n v="2.67"/>
    <n v="0"/>
    <n v="1.2139008536749505"/>
    <n v="1.4365309950346696"/>
    <n v="0"/>
    <n v="1.7237392122184296"/>
    <n v="1.8674902935450706"/>
    <n v="0"/>
    <n v="358.53775614143336"/>
    <n v="12101.337102172058"/>
    <n v="0"/>
    <n v="252.49137756438969"/>
    <n v="9308.7208478246594"/>
    <n v="0"/>
    <n v="1305.4622438585666"/>
    <n v="5200.2628978279408"/>
    <n v="0"/>
    <n v="0.7845325984726963"/>
    <n v="0.30056543312918699"/>
  </r>
  <r>
    <x v="0"/>
    <x v="34"/>
    <x v="0"/>
    <x v="2"/>
    <s v="On-Off Switch (Visible)"/>
    <x v="4"/>
    <s v="Direct customers"/>
    <n v="0"/>
    <n v="21696.04"/>
    <n v="448727.72000000055"/>
    <n v="0"/>
    <n v="6839"/>
    <n v="155553"/>
    <n v="0"/>
    <n v="3.1723994736072525"/>
    <n v="2.8847255919204424"/>
    <n v="0"/>
    <n v="1.2139008536749505"/>
    <n v="1.4365309950346696"/>
    <n v="0"/>
    <n v="1.7237392122184296"/>
    <n v="1.8674902935450706"/>
    <n v="0"/>
    <n v="11788.65247236184"/>
    <n v="290493.71763181634"/>
    <n v="0"/>
    <n v="8301.8679382829869"/>
    <n v="223456.70587062798"/>
    <n v="0"/>
    <n v="9907.3875276381605"/>
    <n v="158234.00236818421"/>
    <n v="0"/>
    <n v="0.45664496966442542"/>
    <n v="0.35262809787677929"/>
  </r>
  <r>
    <x v="0"/>
    <x v="34"/>
    <x v="0"/>
    <x v="2"/>
    <s v="On-Off Switch (Visible)"/>
    <x v="4"/>
    <s v="Tier 1 suppliers"/>
    <n v="0"/>
    <n v="7061.32"/>
    <n v="343148.40000000049"/>
    <n v="0"/>
    <n v="1558"/>
    <n v="128520"/>
    <n v="0"/>
    <n v="4.5322978177150191"/>
    <n v="2.6700000000000039"/>
    <n v="0"/>
    <n v="1.2139008536749505"/>
    <n v="1.4365309950346696"/>
    <n v="0"/>
    <n v="1.7237392122184296"/>
    <n v="1.8674902935450706"/>
    <n v="0"/>
    <n v="2685.5856926363135"/>
    <n v="240009.85252641246"/>
    <n v="0"/>
    <n v="1891.2575300255728"/>
    <n v="184622.96348185575"/>
    <n v="0"/>
    <n v="4375.7343073636857"/>
    <n v="103138.54747358803"/>
    <n v="0"/>
    <n v="0.61967653460878225"/>
    <n v="0.3005654331291881"/>
  </r>
  <r>
    <x v="0"/>
    <x v="35"/>
    <x v="0"/>
    <x v="3"/>
    <s v="Gear Selection Paddles"/>
    <x v="5"/>
    <s v="Tier 1 suppliers"/>
    <n v="578095.66999999981"/>
    <n v="201157.6"/>
    <n v="0"/>
    <n v="27359"/>
    <n v="9520"/>
    <n v="0"/>
    <n v="21.129999999999992"/>
    <n v="21.13"/>
    <n v="0"/>
    <n v="3.4547144158941596"/>
    <n v="14.284258468106453"/>
    <n v="0"/>
    <n v="4.3183930198676999"/>
    <n v="20.283647024711161"/>
    <n v="0"/>
    <n v="118146.91463056039"/>
    <n v="193100.31967525027"/>
    <n v="0"/>
    <n v="94517.531704448309"/>
    <n v="135986.14061637342"/>
    <n v="0"/>
    <n v="459948.75536943943"/>
    <n v="8057.2803247497359"/>
    <n v="0"/>
    <n v="0.79562740085813055"/>
    <n v="4.0054565796916131E-2"/>
    <n v="0"/>
  </r>
  <r>
    <x v="0"/>
    <x v="36"/>
    <x v="0"/>
    <x v="3"/>
    <s v="Steering Wheel Radio Controls"/>
    <x v="0"/>
    <s v="Tier 1 suppliers"/>
    <n v="446792.81000000041"/>
    <n v="329927.07500000024"/>
    <n v="0"/>
    <n v="47770"/>
    <n v="35275"/>
    <n v="0"/>
    <n v="9.3530000000000086"/>
    <n v="9.3530000000000069"/>
    <n v="0"/>
    <n v="7.2105721057210568"/>
    <n v="6.4923843296874022"/>
    <n v="0"/>
    <n v="9.0132151321513216"/>
    <n v="9.2191857481561108"/>
    <n v="0"/>
    <n v="430561.28686286864"/>
    <n v="325206.7772662068"/>
    <n v="0"/>
    <n v="344449.02949029487"/>
    <n v="229018.8572297231"/>
    <n v="0"/>
    <n v="16231.523137131764"/>
    <n v="4720.2977337934426"/>
    <n v="0"/>
    <n v="3.6328971222996512E-2"/>
    <n v="1.43070941776859E-2"/>
    <n v="0"/>
  </r>
  <r>
    <x v="0"/>
    <x v="37"/>
    <x v="0"/>
    <x v="3"/>
    <s v="Steering Wheel Radio Controls"/>
    <x v="0"/>
    <s v="Direct customers"/>
    <n v="4947"/>
    <n v="824.49999999999989"/>
    <n v="1649.69"/>
    <n v="510"/>
    <n v="85"/>
    <n v="170"/>
    <n v="9.6999999999999993"/>
    <n v="9.6999999999999993"/>
    <n v="9.7040588235294116"/>
    <n v="6.5102672351723516"/>
    <n v="5.3660838253839191"/>
    <n v="6.350226802939825"/>
    <n v="8.1378340439654391"/>
    <n v="7.6198390320451646"/>
    <n v="8.2552948438217726"/>
    <n v="4150.2953624223737"/>
    <n v="647.68631772383901"/>
    <n v="1403.4001234497014"/>
    <n v="3320.2362899378995"/>
    <n v="456.11712515763315"/>
    <n v="1079.5385564997703"/>
    <n v="796.70463757762627"/>
    <n v="176.81368227616088"/>
    <n v="246.28987655029869"/>
    <n v="0.16104803670459394"/>
    <n v="0.21444958432524064"/>
    <n v="0.14929464114488097"/>
  </r>
  <r>
    <x v="0"/>
    <x v="37"/>
    <x v="0"/>
    <x v="3"/>
    <s v="Steering Wheel Radio Controls"/>
    <x v="0"/>
    <s v="Tier 1 suppliers"/>
    <n v="488883.44999999995"/>
    <n v="255614.7000000001"/>
    <n v="6507.6"/>
    <n v="51085"/>
    <n v="26710"/>
    <n v="680"/>
    <n v="9.5699999999999985"/>
    <n v="9.5700000000000038"/>
    <n v="9.57"/>
    <n v="6.5102672351723516"/>
    <n v="5.3660838253839191"/>
    <n v="6.350226802939825"/>
    <n v="8.1378340439654391"/>
    <n v="7.6198390320451646"/>
    <n v="8.2552948438217726"/>
    <n v="415721.25213597447"/>
    <n v="203525.90054592636"/>
    <n v="5613.6004937988055"/>
    <n v="332577.0017087796"/>
    <n v="143328.09897600449"/>
    <n v="4318.1542259990811"/>
    <n v="73162.197864025482"/>
    <n v="52088.799454073742"/>
    <n v="893.99950620119489"/>
    <n v="0.14965161505063321"/>
    <n v="0.20377857554387022"/>
    <n v="0.13737775926627249"/>
  </r>
  <r>
    <x v="0"/>
    <x v="38"/>
    <x v="0"/>
    <x v="4"/>
    <s v="Contact Modules"/>
    <x v="0"/>
    <s v="Direct customers"/>
    <n v="281935"/>
    <n v="389591.73"/>
    <n v="77487.929999999993"/>
    <n v="79780"/>
    <n v="107320"/>
    <n v="21340"/>
    <n v="3.5339057407871648"/>
    <n v="3.6301875698844577"/>
    <n v="3.6311119962511711"/>
    <n v="2.006420064200642"/>
    <n v="1.3491414959104946"/>
    <n v="1.5965748518056737"/>
    <n v="2.5080250802508024"/>
    <n v="1.9157809241929022"/>
    <n v="2.0755473073473758"/>
    <n v="200090.24090240902"/>
    <n v="205601.60878438226"/>
    <n v="44292.179538792996"/>
    <n v="160072.19272192722"/>
    <n v="144789.86534111429"/>
    <n v="34070.907337533077"/>
    <n v="81844.759097590984"/>
    <n v="183990.12121561772"/>
    <n v="33195.750461206997"/>
    <n v="0.2902965545164346"/>
    <n v="0.47226392925644939"/>
    <n v="0.42839898370245533"/>
  </r>
  <r>
    <x v="0"/>
    <x v="38"/>
    <x v="0"/>
    <x v="4"/>
    <s v="Contact Modules"/>
    <x v="8"/>
    <s v="Tier 1 suppliers"/>
    <n v="504.79999999999995"/>
    <n v="1009.5999999999999"/>
    <n v="504.8"/>
    <n v="80"/>
    <n v="160"/>
    <n v="80"/>
    <n v="6.31"/>
    <n v="6.31"/>
    <n v="6.3100000000000005"/>
    <n v="2.006420064200642"/>
    <n v="1.3491414959104946"/>
    <n v="1.5965748518056737"/>
    <n v="2.5080250802508024"/>
    <n v="1.9157809241929022"/>
    <n v="2.0755473073473758"/>
    <n v="200.64200642006421"/>
    <n v="306.52494787086437"/>
    <n v="166.04378458779007"/>
    <n v="160.51360513605135"/>
    <n v="215.86263934567913"/>
    <n v="127.72598814445389"/>
    <n v="304.15799357993575"/>
    <n v="703.07505212913554"/>
    <n v="338.75621541220994"/>
    <n v="0.60253168300304238"/>
    <n v="0.6963897109044529"/>
    <n v="0.6710701573142035"/>
  </r>
  <r>
    <x v="0"/>
    <x v="39"/>
    <x v="0"/>
    <x v="4"/>
    <s v="Contact Modules"/>
    <x v="1"/>
    <s v="Direct customers"/>
    <n v="229503.24000000011"/>
    <n v="270373.69000000006"/>
    <n v="229503.25000000006"/>
    <n v="89790"/>
    <n v="105780"/>
    <n v="89790"/>
    <n v="2.5560000000000014"/>
    <n v="2.5560000945358294"/>
    <n v="2.5560001113709774"/>
    <n v="2.1020595409806138"/>
    <n v="2.6465259087199935"/>
    <n v="2.7804401197012254"/>
    <n v="2.6275744262257672"/>
    <n v="3.7580667903823906"/>
    <n v="3.6145721556115933"/>
    <n v="235929.90773081162"/>
    <n v="397528.30508664926"/>
    <n v="324552.43385236495"/>
    <n v="188743.92618464932"/>
    <n v="279949.51062440092"/>
    <n v="249655.71834797302"/>
    <n v="-6426.6677308115177"/>
    <n v="-127154.6150866492"/>
    <n v="-95049.183852364891"/>
    <n v="-2.8002514172834836E-2"/>
    <n v="-0.47029211713110536"/>
    <n v="-0.41415179894997073"/>
  </r>
  <r>
    <x v="0"/>
    <x v="40"/>
    <x v="0"/>
    <x v="2"/>
    <s v="Air Bag Switch"/>
    <x v="0"/>
    <s v="Direct customers"/>
    <n v="2544"/>
    <n v="0"/>
    <n v="0"/>
    <n v="2400"/>
    <n v="0"/>
    <n v="0"/>
    <n v="1.06"/>
    <n v="0"/>
    <n v="0"/>
    <n v="0.38682916704167047"/>
    <n v="0"/>
    <n v="0"/>
    <n v="0.48353645880208806"/>
    <n v="0"/>
    <n v="0"/>
    <n v="1160.4875011250112"/>
    <n v="0"/>
    <n v="0"/>
    <n v="928.39000090000911"/>
    <n v="0"/>
    <n v="0"/>
    <n v="1383.5124988749888"/>
    <n v="0"/>
    <n v="0"/>
    <n v="0.54383352943199248"/>
    <n v="0"/>
    <n v="0"/>
  </r>
  <r>
    <x v="0"/>
    <x v="40"/>
    <x v="0"/>
    <x v="2"/>
    <s v="Air Bag Switch"/>
    <x v="4"/>
    <s v="Direct customers"/>
    <n v="531177.60000000009"/>
    <n v="0"/>
    <n v="0"/>
    <n v="531120"/>
    <n v="0"/>
    <n v="0"/>
    <n v="1.0001084500677815"/>
    <n v="0"/>
    <n v="0"/>
    <n v="0.38682916704167047"/>
    <n v="0"/>
    <n v="0"/>
    <n v="0.48353645880208806"/>
    <n v="0"/>
    <n v="0"/>
    <n v="256815.883998965"/>
    <n v="0"/>
    <n v="0"/>
    <n v="205452.70719917203"/>
    <n v="0"/>
    <n v="0"/>
    <n v="274361.71600103506"/>
    <n v="0"/>
    <n v="0"/>
    <n v="0.51651597507318647"/>
    <n v="0"/>
    <n v="0"/>
  </r>
  <r>
    <x v="0"/>
    <x v="40"/>
    <x v="0"/>
    <x v="2"/>
    <s v="Air Bag Switch"/>
    <x v="4"/>
    <s v="Tier 1 suppliers"/>
    <n v="188184"/>
    <n v="0"/>
    <n v="0"/>
    <n v="188160"/>
    <n v="0"/>
    <n v="0"/>
    <n v="1.0001275510204082"/>
    <n v="0"/>
    <n v="0"/>
    <n v="0.38682916704167047"/>
    <n v="0"/>
    <n v="0"/>
    <n v="0.48353645880208806"/>
    <n v="0"/>
    <n v="0"/>
    <n v="90982.220088200891"/>
    <n v="0"/>
    <n v="0"/>
    <n v="72785.776070560722"/>
    <n v="0"/>
    <n v="0"/>
    <n v="97201.779911799109"/>
    <n v="0"/>
    <n v="0"/>
    <n v="0.51652520890085829"/>
    <n v="0"/>
    <n v="0"/>
  </r>
  <r>
    <x v="0"/>
    <x v="7"/>
    <x v="0"/>
    <x v="3"/>
    <s v="Steering Wheel Radio Controls"/>
    <x v="0"/>
    <s v="Direct customers"/>
    <n v="0"/>
    <n v="0"/>
    <n v="1122.7"/>
    <n v="0"/>
    <n v="0"/>
    <n v="96"/>
    <n v="0"/>
    <n v="0"/>
    <n v="11.694791666666667"/>
    <n v="0"/>
    <n v="0"/>
    <n v="7.0073570827044636"/>
    <n v="0"/>
    <n v="0"/>
    <n v="9.1095642075158025"/>
    <n v="0"/>
    <n v="0"/>
    <n v="874.51816392151704"/>
    <n v="0"/>
    <n v="0"/>
    <n v="672.70627993962853"/>
    <n v="0"/>
    <n v="0"/>
    <n v="248.181836078483"/>
    <n v="0"/>
    <n v="0"/>
    <n v="0.22105801734967756"/>
  </r>
  <r>
    <x v="0"/>
    <x v="7"/>
    <x v="0"/>
    <x v="3"/>
    <s v="Steering Wheel Radio Controls"/>
    <x v="0"/>
    <s v="Tier 1 suppliers"/>
    <n v="0"/>
    <n v="241200"/>
    <n v="459662.39999999997"/>
    <n v="0"/>
    <n v="26688"/>
    <n v="41856"/>
    <n v="0"/>
    <n v="9.0377697841726619"/>
    <n v="10.981995412844036"/>
    <n v="0"/>
    <n v="5.9213736244478783"/>
    <n v="7.0073570827044636"/>
    <n v="0"/>
    <n v="8.4083505467159867"/>
    <n v="9.1095642075158025"/>
    <n v="0"/>
    <n v="224402.05939075624"/>
    <n v="381289.91946978145"/>
    <n v="0"/>
    <n v="158029.61928926499"/>
    <n v="293299.93805367802"/>
    <n v="0"/>
    <n v="16797.940609243757"/>
    <n v="78372.480530218512"/>
    <n v="0"/>
    <n v="6.9643203189236141E-2"/>
    <n v="0.17050008991429039"/>
  </r>
  <r>
    <x v="0"/>
    <x v="41"/>
    <x v="0"/>
    <x v="4"/>
    <s v="Contact Modules"/>
    <x v="1"/>
    <s v="Direct customers"/>
    <n v="100620"/>
    <n v="306697.5"/>
    <n v="280575"/>
    <n v="26000"/>
    <n v="79250"/>
    <n v="72500"/>
    <n v="3.87"/>
    <n v="3.87"/>
    <n v="3.87"/>
    <n v="2.9170879944093562"/>
    <n v="2.4161882408371373"/>
    <n v="2.8593186068639671"/>
    <n v="3.6463599930116954"/>
    <n v="3.4309873019887349"/>
    <n v="3.7171141889231571"/>
    <n v="94805.359818304089"/>
    <n v="271905.74368260725"/>
    <n v="269490.77869692887"/>
    <n v="75844.287854643262"/>
    <n v="191482.91808634312"/>
    <n v="207300.59899763763"/>
    <n v="5814.6401816959115"/>
    <n v="34791.756317392748"/>
    <n v="11084.221303071128"/>
    <n v="5.7788115500853818E-2"/>
    <n v="0.11343997364632169"/>
    <n v="3.9505377539235956E-2"/>
  </r>
  <r>
    <x v="0"/>
    <x v="42"/>
    <x v="0"/>
    <x v="5"/>
    <s v="USB Plug"/>
    <x v="9"/>
    <s v="Direct customers"/>
    <n v="0"/>
    <n v="0"/>
    <n v="685914.89999999991"/>
    <n v="0"/>
    <n v="0"/>
    <n v="57255"/>
    <n v="0"/>
    <n v="0"/>
    <n v="11.979999999999999"/>
    <n v="0"/>
    <n v="0"/>
    <n v="6.8900078198481962"/>
    <n v="0"/>
    <n v="0"/>
    <n v="8.9570101658026555"/>
    <n v="0"/>
    <n v="0"/>
    <n v="512833.61704303103"/>
    <n v="0"/>
    <n v="0"/>
    <n v="394487.39772540849"/>
    <n v="0"/>
    <n v="0"/>
    <n v="173081.28295696888"/>
    <n v="0"/>
    <n v="0"/>
    <n v="0.25233638015002868"/>
  </r>
  <r>
    <x v="0"/>
    <x v="43"/>
    <x v="0"/>
    <x v="4"/>
    <s v="Contact Modules"/>
    <x v="0"/>
    <s v="Direct customers"/>
    <n v="110682.00000000001"/>
    <n v="292668.75000000006"/>
    <n v="282258"/>
    <n v="23400"/>
    <n v="61875"/>
    <n v="59400"/>
    <n v="4.7300000000000004"/>
    <n v="4.7300000000000013"/>
    <n v="4.7518181818181819"/>
    <n v="2.5550505505055048"/>
    <n v="2.1044928917714816"/>
    <n v="2.4904581446726595"/>
    <n v="3.1938131881318812"/>
    <n v="2.9883799063155037"/>
    <n v="3.2375955880744574"/>
    <n v="74735.228602286021"/>
    <n v="184906.00670327179"/>
    <n v="192313.17793162278"/>
    <n v="59788.182881828812"/>
    <n v="130215.49767836042"/>
    <n v="147933.21379355597"/>
    <n v="35946.771397713994"/>
    <n v="107762.74329672827"/>
    <n v="89944.822068377223"/>
    <n v="0.32477522449643109"/>
    <n v="0.36820720796712408"/>
    <n v="0.31866172816493143"/>
  </r>
  <r>
    <x v="0"/>
    <x v="44"/>
    <x v="0"/>
    <x v="3"/>
    <s v="Steering Wheel Radio Controls"/>
    <x v="0"/>
    <s v="Tier 1 suppliers"/>
    <n v="0"/>
    <n v="42419.519999999997"/>
    <n v="642867.84"/>
    <n v="0"/>
    <n v="5856"/>
    <n v="64512"/>
    <n v="0"/>
    <n v="7.2437704918032777"/>
    <n v="9.965089285714285"/>
    <n v="0"/>
    <n v="5.0537802448508291"/>
    <n v="5.9806465592667921"/>
    <n v="0"/>
    <n v="7.1763679476881768"/>
    <n v="7.7748405270468304"/>
    <n v="0"/>
    <n v="42024.810701661962"/>
    <n v="501570.51208084513"/>
    <n v="0"/>
    <n v="29594.937113846456"/>
    <n v="385823.47083141928"/>
    <n v="0"/>
    <n v="394.7092983380353"/>
    <n v="141297.32791915484"/>
    <n v="0"/>
    <n v="9.3048978003059755E-3"/>
    <n v="0.21979218608781992"/>
  </r>
  <r>
    <x v="0"/>
    <x v="45"/>
    <x v="0"/>
    <x v="0"/>
    <s v="Sensors"/>
    <x v="0"/>
    <s v="Direct customers"/>
    <n v="375681.59999999963"/>
    <n v="292801.19999999966"/>
    <n v="0"/>
    <n v="186000"/>
    <n v="144400"/>
    <n v="0"/>
    <n v="2.0197935483870948"/>
    <n v="2.0277091412742361"/>
    <n v="0"/>
    <n v="1.6133341583415837"/>
    <n v="1.3814912983474377"/>
    <n v="0"/>
    <n v="2.0166676979269798"/>
    <n v="1.9617176436533614"/>
    <n v="0"/>
    <n v="375100.19181441824"/>
    <n v="283272.02774354542"/>
    <n v="0"/>
    <n v="300080.15345153457"/>
    <n v="199487.34348136999"/>
    <n v="0"/>
    <n v="581.40818558138562"/>
    <n v="9529.1722564542433"/>
    <n v="0"/>
    <n v="1.5476088942907669E-3"/>
    <n v="3.2544853834117669E-2"/>
    <n v="0"/>
  </r>
  <r>
    <x v="0"/>
    <x v="46"/>
    <x v="0"/>
    <x v="3"/>
    <s v="Steering Wheel Radio Controls"/>
    <x v="5"/>
    <s v="Tier 1 suppliers"/>
    <n v="0"/>
    <n v="147312"/>
    <n v="516536.25000000012"/>
    <n v="0"/>
    <n v="11160"/>
    <n v="34560"/>
    <n v="0"/>
    <n v="13.2"/>
    <n v="14.946072048611114"/>
    <n v="0"/>
    <n v="5.5815073967004141"/>
    <n v="6.6051591858608392"/>
    <n v="0"/>
    <n v="7.9257405033145876"/>
    <n v="8.5867069416190915"/>
    <n v="0"/>
    <n v="88451.264016990797"/>
    <n v="296756.59190235578"/>
    <n v="0"/>
    <n v="62289.622547176623"/>
    <n v="228274.3014633506"/>
    <n v="0"/>
    <n v="58860.735983009203"/>
    <n v="219779.65809764434"/>
    <n v="0"/>
    <n v="0.39956511338525852"/>
    <n v="0.42548738466592478"/>
  </r>
  <r>
    <x v="0"/>
    <x v="44"/>
    <x v="0"/>
    <x v="3"/>
    <s v="Steering Wheel Radio Controls"/>
    <x v="0"/>
    <s v="Tier 1 suppliers"/>
    <n v="356160"/>
    <n v="302961.59999999998"/>
    <n v="0"/>
    <n v="35616"/>
    <n v="32736"/>
    <n v="0"/>
    <n v="10"/>
    <n v="9.2546920821114362"/>
    <n v="0"/>
    <n v="6.2073620736207369"/>
    <n v="5.0537802448508291"/>
    <n v="0"/>
    <n v="7.7592025920259209"/>
    <n v="7.1763679476881768"/>
    <n v="0"/>
    <n v="276351.75951759517"/>
    <n v="234925.58113552016"/>
    <n v="0"/>
    <n v="221081.40761407616"/>
    <n v="165440.55009543675"/>
    <n v="0"/>
    <n v="79808.240482404828"/>
    <n v="68036.018864479818"/>
    <n v="0"/>
    <n v="0.22407974079740797"/>
    <n v="0.22456977671255968"/>
    <n v="0"/>
  </r>
  <r>
    <x v="0"/>
    <x v="47"/>
    <x v="0"/>
    <x v="4"/>
    <s v="Contact Modules"/>
    <x v="1"/>
    <s v="Direct customers"/>
    <n v="205596.63999999998"/>
    <n v="229960.01999999987"/>
    <n v="210941.44000000009"/>
    <n v="92320"/>
    <n v="103260"/>
    <n v="94720"/>
    <n v="2.2269999999999999"/>
    <n v="2.226999999999999"/>
    <n v="2.2270000000000008"/>
    <n v="2.116217461216281"/>
    <n v="2.5026655203747112"/>
    <n v="2.6293003957056715"/>
    <n v="2.645271826520351"/>
    <n v="3.55378503893209"/>
    <n v="3.418090514417373"/>
    <n v="244211.4950243588"/>
    <n v="366963.84312012763"/>
    <n v="323761.53352561354"/>
    <n v="195369.19601948705"/>
    <n v="258425.24163389267"/>
    <n v="249047.33348124122"/>
    <n v="-38614.855024358811"/>
    <n v="-137003.82312012775"/>
    <n v="-112820.09352561345"/>
    <n v="-0.18781851213307188"/>
    <n v="-0.5957723569519946"/>
    <n v="-0.53484082371682584"/>
  </r>
  <r>
    <x v="0"/>
    <x v="48"/>
    <x v="0"/>
    <x v="4"/>
    <s v="Contact Modules"/>
    <x v="1"/>
    <s v="Direct customers"/>
    <n v="167545.79999999999"/>
    <n v="213042.59999999998"/>
    <n v="239241.59999999998"/>
    <n v="52440"/>
    <n v="66680"/>
    <n v="74880"/>
    <n v="3.1949999999999998"/>
    <n v="3.1949999999999998"/>
    <n v="3.1949999999999998"/>
    <n v="1.4342768427684278"/>
    <n v="1.9497813335475778"/>
    <n v="2.307372394295339"/>
    <n v="1.7928460534605348"/>
    <n v="2.7686894936375603"/>
    <n v="2.9995841125839409"/>
    <n v="94016.84704347045"/>
    <n v="184616.21543575253"/>
    <n v="224608.8583502855"/>
    <n v="75213.477634776355"/>
    <n v="130011.41932095248"/>
    <n v="172776.04488483499"/>
    <n v="73528.952956529538"/>
    <n v="28426.384564247448"/>
    <n v="14632.741649714473"/>
    <n v="0.43885882520797026"/>
    <n v="0.13343051842329867"/>
    <n v="6.1163032055104441E-2"/>
  </r>
  <r>
    <x v="0"/>
    <x v="49"/>
    <x v="0"/>
    <x v="3"/>
    <s v="Steering Wheel Radio Controls"/>
    <x v="5"/>
    <s v="Tier 1 suppliers"/>
    <n v="0"/>
    <n v="121968"/>
    <n v="465763.99"/>
    <n v="0"/>
    <n v="10080"/>
    <n v="34077"/>
    <n v="0"/>
    <n v="12.1"/>
    <n v="13.667986911993426"/>
    <n v="0"/>
    <n v="5.9910679397792999"/>
    <n v="7.089833377080736"/>
    <n v="0"/>
    <n v="8.5073164744866059"/>
    <n v="9.2167833902049576"/>
    <n v="0"/>
    <n v="85753.750062824984"/>
    <n v="314080.32758801436"/>
    <n v="0"/>
    <n v="60389.96483297534"/>
    <n v="241600.25199078023"/>
    <n v="0"/>
    <n v="36214.249937175016"/>
    <n v="151683.66241198563"/>
    <n v="0"/>
    <n v="0.29691599384408218"/>
    <n v="0.32566635821714263"/>
  </r>
  <r>
    <x v="0"/>
    <x v="49"/>
    <x v="0"/>
    <x v="3"/>
    <s v="Steering Wheel Radio Controls"/>
    <x v="0"/>
    <s v="Direct customers"/>
    <n v="0"/>
    <n v="31680"/>
    <n v="0"/>
    <n v="0"/>
    <n v="2880"/>
    <n v="0"/>
    <n v="0"/>
    <n v="11"/>
    <n v="0"/>
    <n v="0"/>
    <n v="5.9910679397792999"/>
    <n v="0"/>
    <n v="0"/>
    <n v="8.5073164744866059"/>
    <n v="0"/>
    <n v="0"/>
    <n v="24501.071446521426"/>
    <n v="0"/>
    <n v="0"/>
    <n v="17254.275666564383"/>
    <n v="0"/>
    <n v="0"/>
    <n v="7178.928553478574"/>
    <n v="0"/>
    <n v="0"/>
    <n v="0.22660759322849033"/>
    <n v="0"/>
  </r>
  <r>
    <x v="0"/>
    <x v="50"/>
    <x v="0"/>
    <x v="2"/>
    <s v="On-Off Switch (Visible)"/>
    <x v="4"/>
    <s v="Direct customers"/>
    <n v="0"/>
    <n v="53879.289999999928"/>
    <n v="562790.40000001143"/>
    <n v="0"/>
    <n v="40706"/>
    <n v="439680"/>
    <n v="0"/>
    <n v="1.3236203508082329"/>
    <n v="1.280000000000026"/>
    <n v="0"/>
    <n v="0.62893311435893939"/>
    <n v="0.74173392829800733"/>
    <n v="0"/>
    <n v="0.89308502238969389"/>
    <n v="0.96425410678740953"/>
    <n v="0"/>
    <n v="36353.918921394878"/>
    <n v="423963.24567228823"/>
    <n v="0"/>
    <n v="25601.351353094986"/>
    <n v="326125.57359406789"/>
    <n v="0"/>
    <n v="17525.371078605051"/>
    <n v="138827.1543277232"/>
    <n v="0"/>
    <n v="0.32527101004124359"/>
    <n v="0.24667647907235157"/>
  </r>
  <r>
    <x v="0"/>
    <x v="50"/>
    <x v="0"/>
    <x v="2"/>
    <s v="On-Off Switch (Visible)"/>
    <x v="4"/>
    <s v="Tier 1 suppliers"/>
    <n v="0"/>
    <n v="383.64"/>
    <n v="0"/>
    <n v="0"/>
    <n v="246"/>
    <n v="0"/>
    <n v="0"/>
    <n v="1.5595121951219513"/>
    <n v="0"/>
    <n v="0"/>
    <n v="0.62893311435893939"/>
    <n v="0"/>
    <n v="0"/>
    <n v="0.89308502238969389"/>
    <n v="0"/>
    <n v="0"/>
    <n v="219.69891550786471"/>
    <n v="0"/>
    <n v="0"/>
    <n v="154.71754613229908"/>
    <n v="0"/>
    <n v="0"/>
    <n v="163.94108449213527"/>
    <n v="0"/>
    <n v="0"/>
    <n v="0.42733052990338671"/>
    <n v="0"/>
  </r>
  <r>
    <x v="0"/>
    <x v="51"/>
    <x v="0"/>
    <x v="3"/>
    <s v="Steering Wheel Radio Controls"/>
    <x v="5"/>
    <s v="Tier 1 suppliers"/>
    <n v="544363.54000000027"/>
    <n v="35263.519999999997"/>
    <n v="0"/>
    <n v="26744"/>
    <n v="1732"/>
    <n v="0"/>
    <n v="20.354604397247989"/>
    <n v="20.36"/>
    <n v="0"/>
    <n v="10.000750007500073"/>
    <n v="13.763724676320269"/>
    <n v="0"/>
    <n v="12.500937509375092"/>
    <n v="19.544489040374781"/>
    <n v="0"/>
    <n v="334325.07275072747"/>
    <n v="33851.055017929124"/>
    <n v="0"/>
    <n v="267460.05820058199"/>
    <n v="23838.771139386707"/>
    <n v="0"/>
    <n v="210038.4672492728"/>
    <n v="1412.4649820708728"/>
    <n v="0"/>
    <n v="0.38584227600781767"/>
    <n v="4.0054565796916269E-2"/>
    <n v="0"/>
  </r>
  <r>
    <x v="0"/>
    <x v="52"/>
    <x v="0"/>
    <x v="3"/>
    <s v="Steering Wheel Radio Controls"/>
    <x v="0"/>
    <s v="Direct customers"/>
    <n v="143520"/>
    <n v="426420"/>
    <n v="0"/>
    <n v="12480"/>
    <n v="37080"/>
    <n v="0"/>
    <n v="11.5"/>
    <n v="11.5"/>
    <n v="0"/>
    <n v="6.3249257492574937"/>
    <n v="7.7742059812221562"/>
    <n v="0"/>
    <n v="7.9061571865718676"/>
    <n v="11.039372493335462"/>
    <n v="0"/>
    <n v="98668.841688416913"/>
    <n v="409339.9320528789"/>
    <n v="0"/>
    <n v="78935.073350733524"/>
    <n v="288267.55778371758"/>
    <n v="0"/>
    <n v="44851.158311583087"/>
    <n v="17080.067947121104"/>
    <n v="0"/>
    <n v="0.31250807073288106"/>
    <n v="4.0054565796916429E-2"/>
    <n v="0"/>
  </r>
  <r>
    <x v="0"/>
    <x v="53"/>
    <x v="0"/>
    <x v="4"/>
    <s v="Contact Modules"/>
    <x v="2"/>
    <s v="Direct customers"/>
    <n v="355045.5"/>
    <n v="206818.5"/>
    <n v="0"/>
    <n v="46725"/>
    <n v="26775"/>
    <n v="0"/>
    <n v="7.5986195826645266"/>
    <n v="7.7243137254901963"/>
    <n v="0"/>
    <n v="4.4830948309483087"/>
    <n v="5.2217744317862875"/>
    <n v="0"/>
    <n v="5.6038685386853864"/>
    <n v="7.414919693136528"/>
    <n v="0"/>
    <n v="261840.75747007469"/>
    <n v="198534.47478373055"/>
    <n v="0"/>
    <n v="209472.60597605971"/>
    <n v="139813.01041107785"/>
    <n v="0"/>
    <n v="93204.742529925308"/>
    <n v="8284.0252162694524"/>
    <n v="0"/>
    <n v="0.26251492422781109"/>
    <n v="4.0054565796915909E-2"/>
    <n v="0"/>
  </r>
  <r>
    <x v="0"/>
    <x v="54"/>
    <x v="0"/>
    <x v="2"/>
    <s v="Light Control Units"/>
    <x v="5"/>
    <s v="Direct customers"/>
    <n v="0"/>
    <n v="577.26"/>
    <n v="1731.78"/>
    <n v="0"/>
    <n v="1"/>
    <n v="3"/>
    <n v="0"/>
    <n v="577.26"/>
    <n v="577.26"/>
    <n v="0"/>
    <n v="54.575247326625529"/>
    <n v="64.584380272108831"/>
    <n v="0"/>
    <n v="77.496851203808248"/>
    <n v="83.959694353741483"/>
    <n v="0"/>
    <n v="77.496851203808248"/>
    <n v="251.87908306122443"/>
    <n v="0"/>
    <n v="54.575247326625529"/>
    <n v="193.75314081632649"/>
    <n v="0"/>
    <n v="499.76314879619173"/>
    <n v="1479.9009169387755"/>
    <n v="0"/>
    <n v="0.86575052627272242"/>
    <n v="0.85455480311516219"/>
  </r>
  <r>
    <x v="0"/>
    <x v="54"/>
    <x v="0"/>
    <x v="2"/>
    <s v="Light Control Units"/>
    <x v="10"/>
    <s v="Direct customers"/>
    <n v="0"/>
    <n v="66214.89"/>
    <n v="481328.40999999968"/>
    <n v="0"/>
    <n v="686"/>
    <n v="4997"/>
    <n v="0"/>
    <n v="96.523163265306124"/>
    <n v="96.323476085651322"/>
    <n v="0"/>
    <n v="54.575247326625529"/>
    <n v="64.584380272108831"/>
    <n v="0"/>
    <n v="77.496851203808248"/>
    <n v="83.959694353741483"/>
    <n v="0"/>
    <n v="53162.839925812455"/>
    <n v="419546.5926856462"/>
    <n v="0"/>
    <n v="37438.619666065111"/>
    <n v="322728.14821972785"/>
    <n v="0"/>
    <n v="13052.050074187544"/>
    <n v="61781.81731435348"/>
    <n v="0"/>
    <n v="0.19711654091983757"/>
    <n v="0.12835688904038206"/>
  </r>
  <r>
    <x v="0"/>
    <x v="55"/>
    <x v="0"/>
    <x v="4"/>
    <s v="Contact Modules"/>
    <x v="1"/>
    <s v="Direct customers"/>
    <n v="80302.5"/>
    <n v="220590"/>
    <n v="246712.5"/>
    <n v="20750"/>
    <n v="57000"/>
    <n v="63750"/>
    <n v="3.87"/>
    <n v="3.87"/>
    <n v="3.87"/>
    <n v="2.9087055576438114"/>
    <n v="2.4161882408371373"/>
    <n v="2.8593186068639671"/>
    <n v="3.6358819470547643"/>
    <n v="3.4309873019887349"/>
    <n v="3.7171141889231571"/>
    <n v="75444.550401386354"/>
    <n v="195566.27621335789"/>
    <n v="236966.02954385127"/>
    <n v="60355.640321109087"/>
    <n v="137722.72972771683"/>
    <n v="182281.5611875779"/>
    <n v="4857.9495986136462"/>
    <n v="25023.723786642106"/>
    <n v="9746.4704561487306"/>
    <n v="6.0495620916081641E-2"/>
    <n v="0.1134399736463217"/>
    <n v="3.9505377539235872E-2"/>
  </r>
  <r>
    <x v="0"/>
    <x v="56"/>
    <x v="0"/>
    <x v="2"/>
    <s v="Air Bag Switch"/>
    <x v="11"/>
    <s v="Direct customers"/>
    <n v="116092.82999999999"/>
    <n v="165656.32999999984"/>
    <n v="260794.07999999975"/>
    <n v="97557"/>
    <n v="139207"/>
    <n v="210816"/>
    <n v="1.19"/>
    <n v="1.1899999999999988"/>
    <n v="1.2370696721311463"/>
    <n v="0.6572483499834999"/>
    <n v="0.58492564753836662"/>
    <n v="0.69220136054421766"/>
    <n v="0.82156043747937491"/>
    <n v="0.83059441950448054"/>
    <n v="0.89986176870748302"/>
    <n v="80148.971599175376"/>
    <n v="115624.55735596022"/>
    <n v="189705.25863183674"/>
    <n v="64119.1772793403"/>
    <n v="81425.744616873402"/>
    <n v="145927.1220244898"/>
    <n v="35943.858400824611"/>
    <n v="50031.772644039622"/>
    <n v="71088.821368163015"/>
    <n v="0.30961307774842439"/>
    <n v="0.30202149621472157"/>
    <n v="0.27258602406988336"/>
  </r>
  <r>
    <x v="0"/>
    <x v="57"/>
    <x v="0"/>
    <x v="0"/>
    <s v="Sensors"/>
    <x v="0"/>
    <s v="Direct customers"/>
    <n v="0"/>
    <n v="128164.02"/>
    <n v="389561.19999999955"/>
    <n v="0"/>
    <n v="62400"/>
    <n v="190520"/>
    <n v="0"/>
    <n v="2.053910576923077"/>
    <n v="2.0447260130170037"/>
    <n v="0"/>
    <n v="2.0471065498900876"/>
    <n v="2.1506901413145263"/>
    <n v="0"/>
    <n v="2.9068913008439243"/>
    <n v="2.7958971837088842"/>
    <n v="0"/>
    <n v="181390.01717266088"/>
    <n v="532674.33144021663"/>
    <n v="0"/>
    <n v="127739.44871314146"/>
    <n v="409749.48572324356"/>
    <n v="0"/>
    <n v="-53225.997172660878"/>
    <n v="-143113.13144021708"/>
    <n v="0"/>
    <n v="-0.41529594009817167"/>
    <n v="-0.36737008572778102"/>
  </r>
  <r>
    <x v="0"/>
    <x v="57"/>
    <x v="0"/>
    <x v="0"/>
    <s v="Sensors"/>
    <x v="8"/>
    <s v="Tier 1 suppliers"/>
    <n v="0"/>
    <n v="0"/>
    <n v="3800"/>
    <n v="0"/>
    <n v="0"/>
    <n v="800"/>
    <n v="0"/>
    <n v="0"/>
    <n v="4.75"/>
    <n v="0"/>
    <n v="0"/>
    <n v="2.1506901413145263"/>
    <n v="0"/>
    <n v="0"/>
    <n v="2.7958971837088842"/>
    <n v="0"/>
    <n v="0"/>
    <n v="2236.7177469671074"/>
    <n v="0"/>
    <n v="0"/>
    <n v="1720.5521130516211"/>
    <n v="0"/>
    <n v="0"/>
    <n v="1563.2822530328926"/>
    <n v="0"/>
    <n v="0"/>
    <n v="0.41139006658760335"/>
  </r>
  <r>
    <x v="0"/>
    <x v="58"/>
    <x v="0"/>
    <x v="4"/>
    <s v="Contact Modules"/>
    <x v="2"/>
    <s v="Direct customers"/>
    <n v="0"/>
    <n v="165729"/>
    <n v="341451"/>
    <n v="0"/>
    <n v="20850"/>
    <n v="42900"/>
    <n v="0"/>
    <n v="7.9486330935251797"/>
    <n v="7.9592307692307696"/>
    <n v="0"/>
    <n v="4.4041725177639606"/>
    <n v="5.2119003871645111"/>
    <n v="0"/>
    <n v="6.253924975224824"/>
    <n v="6.7754705033138647"/>
    <n v="0"/>
    <n v="130394.33573343758"/>
    <n v="290667.68459216482"/>
    <n v="0"/>
    <n v="91826.996995378577"/>
    <n v="223590.52660935753"/>
    <n v="0"/>
    <n v="35334.664266562424"/>
    <n v="50783.31540783518"/>
    <n v="0"/>
    <n v="0.21320749094342223"/>
    <n v="0.14872797387571038"/>
  </r>
  <r>
    <x v="0"/>
    <x v="59"/>
    <x v="0"/>
    <x v="4"/>
    <s v="Contact Modules"/>
    <x v="1"/>
    <s v="Direct customers"/>
    <n v="176801.40000000002"/>
    <n v="163479.20000000001"/>
    <n v="158737.4"/>
    <n v="31320"/>
    <n v="28960"/>
    <n v="28120"/>
    <n v="5.6450000000000005"/>
    <n v="5.6450000000000005"/>
    <n v="5.6449999999999996"/>
    <n v="3.3466459664596644"/>
    <n v="3.7134558525089925"/>
    <n v="4.394505873088784"/>
    <n v="4.1833074580745802"/>
    <n v="5.2731073105627688"/>
    <n v="5.7128576350154194"/>
    <n v="131021.18958689585"/>
    <n v="152709.18771389779"/>
    <n v="160645.5566966336"/>
    <n v="104816.95166951668"/>
    <n v="107541.68148866043"/>
    <n v="123573.50515125661"/>
    <n v="45780.210413104171"/>
    <n v="10770.012286102225"/>
    <n v="-1908.1566966336104"/>
    <n v="0.25893579130654037"/>
    <n v="6.5880015843619397E-2"/>
    <n v="-1.2020838798125776E-2"/>
  </r>
  <r>
    <x v="0"/>
    <x v="60"/>
    <x v="0"/>
    <x v="0"/>
    <s v="Sensors"/>
    <x v="0"/>
    <s v="Direct customers"/>
    <n v="168729.59999999998"/>
    <n v="173132.10999999996"/>
    <n v="155504.22"/>
    <n v="81120"/>
    <n v="82560"/>
    <n v="73680"/>
    <n v="2.0799999999999996"/>
    <n v="2.0970459060077515"/>
    <n v="2.110535016286645"/>
    <n v="1.4898178419284194"/>
    <n v="1.4033597234883155"/>
    <n v="1.6607367346938775"/>
    <n v="1.8622723024105241"/>
    <n v="1.9927708073534078"/>
    <n v="2.1589577551020409"/>
    <n v="151067.52917154171"/>
    <n v="164523.15785509735"/>
    <n v="159072.00739591836"/>
    <n v="120854.02333723338"/>
    <n v="115861.37877119533"/>
    <n v="122363.08261224489"/>
    <n v="17662.070828458265"/>
    <n v="8608.952144902607"/>
    <n v="-3567.7873959183635"/>
    <n v="0.10467677768724792"/>
    <n v="4.9724757267167879E-2"/>
    <n v="-2.2943347749137376E-2"/>
  </r>
  <r>
    <x v="0"/>
    <x v="61"/>
    <x v="0"/>
    <x v="4"/>
    <s v="Contact Modules"/>
    <x v="1"/>
    <s v="Direct customers"/>
    <n v="174317.6"/>
    <n v="159414.79999999999"/>
    <n v="160318"/>
    <n v="30880"/>
    <n v="28240"/>
    <n v="28400"/>
    <n v="5.6450000000000005"/>
    <n v="5.6449999999999996"/>
    <n v="5.6449999999999996"/>
    <n v="3.7770724469744699"/>
    <n v="3.7134558525089925"/>
    <n v="4.394505873088784"/>
    <n v="4.7213405587180874"/>
    <n v="5.2731073105627688"/>
    <n v="5.7128576350154194"/>
    <n v="145794.99645321455"/>
    <n v="148912.55045029259"/>
    <n v="162245.15683443792"/>
    <n v="116635.99716257163"/>
    <n v="104867.99327485394"/>
    <n v="124803.96679572147"/>
    <n v="28522.603546785453"/>
    <n v="10502.249549707398"/>
    <n v="-1927.1568344379193"/>
    <n v="0.16362434743700838"/>
    <n v="6.5880015843619272E-2"/>
    <n v="-1.2020838798125721E-2"/>
  </r>
  <r>
    <x v="0"/>
    <x v="62"/>
    <x v="0"/>
    <x v="2"/>
    <s v="Light Control Units"/>
    <x v="9"/>
    <s v="Direct customers"/>
    <n v="200290.56"/>
    <n v="96069.600000000049"/>
    <n v="45123.600000000006"/>
    <n v="16512"/>
    <n v="7920"/>
    <n v="3720"/>
    <n v="12.129999999999999"/>
    <n v="12.130000000000006"/>
    <n v="12.13"/>
    <n v="8.5586355863558623"/>
    <n v="6.5201181827963159"/>
    <n v="7.7159117505523112"/>
    <n v="10.698294482944828"/>
    <n v="9.2585678195707679"/>
    <n v="10.030685275718005"/>
    <n v="176650.23850238501"/>
    <n v="73327.857131000477"/>
    <n v="37314.149225670975"/>
    <n v="141320.190801908"/>
    <n v="51639.336007746824"/>
    <n v="28703.191712054599"/>
    <n v="23640.32149761499"/>
    <n v="22741.742868999572"/>
    <n v="7809.4507743290305"/>
    <n v="0.1180301333104016"/>
    <n v="0.23672153177487532"/>
    <n v="0.17306799046018115"/>
  </r>
  <r>
    <x v="0"/>
    <x v="62"/>
    <x v="0"/>
    <x v="2"/>
    <s v="Light Control Units"/>
    <x v="1"/>
    <s v="Direct customers"/>
    <n v="57059.51999999999"/>
    <n v="55603.92"/>
    <n v="32896.560000000012"/>
    <n v="4704"/>
    <n v="4584"/>
    <n v="2712"/>
    <n v="12.129999999999997"/>
    <n v="12.129999999999999"/>
    <n v="12.130000000000004"/>
    <n v="8.5586355863558623"/>
    <n v="6.5201181827963159"/>
    <n v="7.7159117505523112"/>
    <n v="10.698294482944828"/>
    <n v="9.2585678195707679"/>
    <n v="10.030685275718005"/>
    <n v="50324.777247772472"/>
    <n v="42441.274884912404"/>
    <n v="27203.218467747229"/>
    <n v="40259.821798217978"/>
    <n v="29888.221749938311"/>
    <n v="20925.552667497868"/>
    <n v="6734.7427522275175"/>
    <n v="13162.645115087595"/>
    <n v="5693.3415322527835"/>
    <n v="0.11803013331040146"/>
    <n v="0.23672153177487479"/>
    <n v="0.17306799046018129"/>
  </r>
  <r>
    <x v="0"/>
    <x v="63"/>
    <x v="0"/>
    <x v="3"/>
    <s v="Steering Wheel Radio Controls"/>
    <x v="0"/>
    <s v="Direct customers"/>
    <n v="130680"/>
    <n v="352836"/>
    <n v="0"/>
    <n v="10800"/>
    <n v="29160"/>
    <n v="0"/>
    <n v="12.1"/>
    <n v="12.1"/>
    <n v="0"/>
    <n v="6.4660021600216"/>
    <n v="8.1798167280685323"/>
    <n v="0"/>
    <n v="8.0825027000269998"/>
    <n v="11.615339753857315"/>
    <n v="0"/>
    <n v="87291.029160291597"/>
    <n v="338703.30722247931"/>
    <n v="0"/>
    <n v="69832.82332823328"/>
    <n v="238523.45579047842"/>
    <n v="0"/>
    <n v="43388.970839708403"/>
    <n v="14132.692777520686"/>
    <n v="0"/>
    <n v="0.33202457024570248"/>
    <n v="4.0054565796916089E-2"/>
    <n v="0"/>
  </r>
  <r>
    <x v="0"/>
    <x v="36"/>
    <x v="0"/>
    <x v="3"/>
    <s v="Steering Wheel Radio Controls"/>
    <x v="0"/>
    <s v="Tier 1 suppliers"/>
    <n v="0"/>
    <n v="274033.62"/>
    <n v="208815.13"/>
    <n v="0"/>
    <n v="29299"/>
    <n v="22326"/>
    <n v="0"/>
    <n v="9.353002491552612"/>
    <n v="9.3530023291229956"/>
    <n v="0"/>
    <n v="6.4923843296874022"/>
    <n v="7.6830914922238982"/>
    <n v="0"/>
    <n v="9.2191857481561108"/>
    <n v="9.9880189398910684"/>
    <n v="0"/>
    <n v="270112.9232352259"/>
    <n v="222992.51085200798"/>
    <n v="0"/>
    <n v="190220.3684755112"/>
    <n v="171532.70065539074"/>
    <n v="0"/>
    <n v="3920.6967647740967"/>
    <n v="-14177.380852007977"/>
    <n v="0"/>
    <n v="1.4307356757080014E-2"/>
    <n v="-6.7894413838728906E-2"/>
  </r>
  <r>
    <x v="0"/>
    <x v="22"/>
    <x v="0"/>
    <x v="3"/>
    <s v="Steering Wheel Radio Controls"/>
    <x v="0"/>
    <s v="Tier 1 suppliers"/>
    <n v="0"/>
    <n v="183648"/>
    <n v="297720.96000000002"/>
    <n v="0"/>
    <n v="16416"/>
    <n v="26592"/>
    <n v="0"/>
    <n v="11.187134502923977"/>
    <n v="11.195884476534296"/>
    <n v="0"/>
    <n v="5.9225600512608993"/>
    <n v="7.0087611009033832"/>
    <n v="0"/>
    <n v="8.410035272790477"/>
    <n v="9.1113894311743984"/>
    <n v="0"/>
    <n v="138059.13903812846"/>
    <n v="242290.0677537896"/>
    <n v="0"/>
    <n v="97224.745801498924"/>
    <n v="186376.97519522277"/>
    <n v="0"/>
    <n v="45588.860961871542"/>
    <n v="55430.892246210424"/>
    <n v="0"/>
    <n v="0.2482404434672392"/>
    <n v="0.18618404376437056"/>
  </r>
  <r>
    <x v="0"/>
    <x v="64"/>
    <x v="0"/>
    <x v="3"/>
    <s v="Steering Wheel Radio Controls"/>
    <x v="5"/>
    <s v="Tier 1 suppliers"/>
    <n v="20328"/>
    <n v="0"/>
    <n v="0"/>
    <n v="1680"/>
    <n v="0"/>
    <n v="0"/>
    <n v="12.1"/>
    <n v="0"/>
    <n v="0"/>
    <n v="6.8813938139381392"/>
    <n v="0"/>
    <n v="0"/>
    <n v="8.601742267422674"/>
    <n v="0"/>
    <n v="0"/>
    <n v="14450.927009270092"/>
    <n v="0"/>
    <n v="0"/>
    <n v="11560.741607416074"/>
    <n v="0"/>
    <n v="0"/>
    <n v="5877.0729907299083"/>
    <n v="0"/>
    <n v="0"/>
    <n v="0.28911220930391129"/>
    <n v="0"/>
    <n v="0"/>
  </r>
  <r>
    <x v="0"/>
    <x v="64"/>
    <x v="0"/>
    <x v="3"/>
    <s v="Steering Wheel Radio Controls"/>
    <x v="0"/>
    <s v="Direct customers"/>
    <n v="125400"/>
    <n v="332640"/>
    <n v="0"/>
    <n v="11400"/>
    <n v="30240"/>
    <n v="0"/>
    <n v="11"/>
    <n v="11"/>
    <n v="0"/>
    <n v="6.8813938139381392"/>
    <n v="7.436197025516849"/>
    <n v="0"/>
    <n v="8.601742267422674"/>
    <n v="10.559399776233924"/>
    <n v="0"/>
    <n v="98059.861848618486"/>
    <n v="319316.24923331389"/>
    <n v="0"/>
    <n v="78447.88947889478"/>
    <n v="224870.59805162952"/>
    <n v="0"/>
    <n v="27340.138151381514"/>
    <n v="13323.750766686106"/>
    <n v="0"/>
    <n v="0.21802343023430235"/>
    <n v="4.0054565796915902E-2"/>
    <n v="0"/>
  </r>
  <r>
    <x v="0"/>
    <x v="65"/>
    <x v="0"/>
    <x v="1"/>
    <s v="On-Off Switch (Hidden)"/>
    <x v="1"/>
    <s v="Direct customers"/>
    <n v="126968.8"/>
    <n v="126968.79999999999"/>
    <n v="107613.80000000003"/>
    <n v="114800"/>
    <n v="114800"/>
    <n v="97300"/>
    <n v="1.1060000000000001"/>
    <n v="1.1059999999999999"/>
    <n v="1.1060000000000003"/>
    <n v="0.79235644481444822"/>
    <n v="0.65214516664619071"/>
    <n v="0.77174897959183664"/>
    <n v="0.99044555601806028"/>
    <n v="0.92604613663759072"/>
    <n v="1.0032736734693877"/>
    <n v="113703.14983087331"/>
    <n v="106310.09648599541"/>
    <n v="97618.528428571415"/>
    <n v="90962.519864698654"/>
    <n v="74866.265130982691"/>
    <n v="75091.17571428571"/>
    <n v="13265.650169126689"/>
    <n v="20658.703514004577"/>
    <n v="9995.2715714286169"/>
    <n v="0.10447960577028916"/>
    <n v="0.16270692889910418"/>
    <n v="9.2880946230210384E-2"/>
  </r>
  <r>
    <x v="0"/>
    <x v="65"/>
    <x v="0"/>
    <x v="1"/>
    <s v="On-Off Switch (Hidden)"/>
    <x v="1"/>
    <s v="Tier 1 suppliers"/>
    <n v="55776"/>
    <n v="49588"/>
    <n v="8120"/>
    <n v="47600"/>
    <n v="41300"/>
    <n v="7000"/>
    <n v="1.171764705882353"/>
    <n v="1.2006779661016949"/>
    <n v="1.1599999999999999"/>
    <n v="0.79235644481444822"/>
    <n v="0.65214516664619071"/>
    <n v="0.77174897959183664"/>
    <n v="0.99044555601806028"/>
    <n v="0.92604613663759072"/>
    <n v="1.0032736734693877"/>
    <n v="47145.20846645967"/>
    <n v="38245.705443132494"/>
    <n v="7022.9157142857139"/>
    <n v="37716.166773167737"/>
    <n v="26933.595382487678"/>
    <n v="5402.2428571428563"/>
    <n v="8630.7915335403304"/>
    <n v="11342.294556867506"/>
    <n v="1097.0842857142861"/>
    <n v="0.15474023833800077"/>
    <n v="0.22873063154125001"/>
    <n v="0.13510890218156232"/>
  </r>
  <r>
    <x v="0"/>
    <x v="66"/>
    <x v="0"/>
    <x v="4"/>
    <s v="Contact Modules"/>
    <x v="1"/>
    <s v="Direct customers"/>
    <n v="126654.19199999995"/>
    <n v="163792.85999999996"/>
    <n v="180497.51999999993"/>
    <n v="52164"/>
    <n v="67460"/>
    <n v="74340"/>
    <n v="2.427999999999999"/>
    <n v="2.4279997035280161"/>
    <n v="2.427999999999999"/>
    <n v="1.1756367563675638"/>
    <n v="1.9697611404442805"/>
    <n v="2.2383266891965787"/>
    <n v="1.4695459454594548"/>
    <n v="2.7970608194308784"/>
    <n v="2.9098246959555523"/>
    <n v="76657.394698946999"/>
    <n v="188689.72287880705"/>
    <n v="216316.36789733576"/>
    <n v="61325.9157591576"/>
    <n v="132880.08653437116"/>
    <n v="166397.20607487365"/>
    <n v="49996.797301052953"/>
    <n v="-24896.862878807093"/>
    <n v="-35818.847897335829"/>
    <n v="0.3947504343247713"/>
    <n v="-0.15200212560429741"/>
    <n v="-0.19844509718103517"/>
  </r>
  <r>
    <x v="0"/>
    <x v="67"/>
    <x v="0"/>
    <x v="1"/>
    <s v="Trunk Door Switches"/>
    <x v="4"/>
    <s v="Tier 1 suppliers"/>
    <n v="140670"/>
    <n v="159426"/>
    <n v="162552"/>
    <n v="9000"/>
    <n v="10200"/>
    <n v="10400"/>
    <n v="15.63"/>
    <n v="15.63"/>
    <n v="15.63"/>
    <n v="2.0691206912069124"/>
    <n v="1.8185565208031924"/>
    <n v="2.1520808725419425"/>
    <n v="2.5864008640086404"/>
    <n v="2.582350259540533"/>
    <n v="2.7977051343045254"/>
    <n v="23277.607776077763"/>
    <n v="26339.972647313436"/>
    <n v="29096.133396767065"/>
    <n v="18622.086220862213"/>
    <n v="18549.276512192562"/>
    <n v="22381.6410744362"/>
    <n v="117392.39222392224"/>
    <n v="133086.02735268656"/>
    <n v="133455.86660323292"/>
    <n v="0.83452329724832763"/>
    <n v="0.83478245300444442"/>
    <n v="0.82100415007648575"/>
  </r>
  <r>
    <x v="0"/>
    <x v="49"/>
    <x v="0"/>
    <x v="3"/>
    <s v="Steering Wheel Radio Controls"/>
    <x v="5"/>
    <s v="Tier 1 suppliers"/>
    <n v="17424"/>
    <n v="23232"/>
    <n v="0"/>
    <n v="1440"/>
    <n v="1920"/>
    <n v="0"/>
    <n v="12.1"/>
    <n v="12.1"/>
    <n v="0"/>
    <n v="6.9519320193201919"/>
    <n v="5.9910679397792999"/>
    <n v="0"/>
    <n v="8.6899150241502401"/>
    <n v="8.5073164744866059"/>
    <n v="0"/>
    <n v="12513.477634776345"/>
    <n v="16334.047631014284"/>
    <n v="0"/>
    <n v="10010.782107821076"/>
    <n v="11502.850444376256"/>
    <n v="0"/>
    <n v="4910.5223652236546"/>
    <n v="6897.952368985716"/>
    <n v="0"/>
    <n v="0.28182520461568267"/>
    <n v="0.29691599384408213"/>
    <n v="0"/>
  </r>
  <r>
    <x v="0"/>
    <x v="49"/>
    <x v="0"/>
    <x v="3"/>
    <s v="Steering Wheel Radio Controls"/>
    <x v="0"/>
    <s v="Direct customers"/>
    <n v="118800"/>
    <n v="302280"/>
    <n v="0"/>
    <n v="10800"/>
    <n v="27480"/>
    <n v="0"/>
    <n v="11"/>
    <n v="11"/>
    <n v="0"/>
    <n v="6.9519320193201919"/>
    <n v="5.9910679397792999"/>
    <n v="0"/>
    <n v="8.6899150241502401"/>
    <n v="8.5073164744866059"/>
    <n v="0"/>
    <n v="93851.082260822586"/>
    <n v="233781.05671889192"/>
    <n v="0"/>
    <n v="75080.865808658069"/>
    <n v="164634.54698513515"/>
    <n v="0"/>
    <n v="24948.917739177414"/>
    <n v="68498.943281108077"/>
    <n v="0"/>
    <n v="0.21000772507725096"/>
    <n v="0.22660759322849039"/>
    <n v="0"/>
  </r>
  <r>
    <x v="0"/>
    <x v="68"/>
    <x v="0"/>
    <x v="4"/>
    <s v="Contact Modules"/>
    <x v="0"/>
    <s v="Direct customers"/>
    <n v="45189"/>
    <n v="140875.76999999999"/>
    <n v="261983.53000000006"/>
    <n v="5580"/>
    <n v="17520"/>
    <n v="30960"/>
    <n v="8.0983870967741929"/>
    <n v="8.0408544520547931"/>
    <n v="8.462000322997417"/>
    <n v="4.2918076239585927"/>
    <n v="2.914594130538112"/>
    <n v="3.4491324343242109"/>
    <n v="5.3647595299482411"/>
    <n v="4.1387236653641191"/>
    <n v="4.4838721646214745"/>
    <n v="29935.358177111186"/>
    <n v="72510.438617179359"/>
    <n v="138820.68221668084"/>
    <n v="23948.286541688947"/>
    <n v="51063.689167027725"/>
    <n v="106785.14016667756"/>
    <n v="15253.641822888814"/>
    <n v="68365.33138282063"/>
    <n v="123162.84778331922"/>
    <n v="0.33755209946864978"/>
    <n v="0.48528807603195806"/>
    <n v="0.47011675803940495"/>
  </r>
  <r>
    <x v="0"/>
    <x v="68"/>
    <x v="0"/>
    <x v="4"/>
    <s v="Contact Modules"/>
    <x v="0"/>
    <s v="Tier 1 suppliers"/>
    <n v="1917"/>
    <n v="7074.72"/>
    <n v="0"/>
    <n v="75"/>
    <n v="272"/>
    <n v="0"/>
    <n v="25.56"/>
    <n v="26.01"/>
    <n v="0"/>
    <n v="4.2918076239585927"/>
    <n v="2.914594130538112"/>
    <n v="0"/>
    <n v="5.3647595299482411"/>
    <n v="4.1387236653641191"/>
    <n v="0"/>
    <n v="402.35696474611808"/>
    <n v="1125.7328369790405"/>
    <n v="0"/>
    <n v="321.88557179689445"/>
    <n v="792.76960350636648"/>
    <n v="0"/>
    <n v="1514.6430352538819"/>
    <n v="5948.98716302096"/>
    <n v="0"/>
    <n v="0.79011112950124252"/>
    <n v="0.84087952074724648"/>
    <n v="0"/>
  </r>
  <r>
    <x v="0"/>
    <x v="69"/>
    <x v="0"/>
    <x v="3"/>
    <s v="Steering Wheel Radio Controls"/>
    <x v="5"/>
    <s v="Tier 1 suppliers"/>
    <n v="266822.34000000008"/>
    <n v="185046.80000000008"/>
    <n v="0"/>
    <n v="12687"/>
    <n v="8795"/>
    <n v="0"/>
    <n v="21.031161030976598"/>
    <n v="21.04000000000001"/>
    <n v="0"/>
    <n v="11.098010980109802"/>
    <n v="9.3887885848339998"/>
    <n v="0"/>
    <n v="13.872513725137253"/>
    <n v="13.332079790464279"/>
    <n v="0"/>
    <n v="176000.58163081633"/>
    <n v="117255.64175713333"/>
    <n v="0"/>
    <n v="140800.46530465304"/>
    <n v="82574.395603615034"/>
    <n v="0"/>
    <n v="90821.75836918375"/>
    <n v="67791.158242866746"/>
    <n v="0"/>
    <n v="0.34038288686465956"/>
    <n v="0.36634601756348512"/>
    <n v="0"/>
  </r>
  <r>
    <x v="0"/>
    <x v="70"/>
    <x v="0"/>
    <x v="4"/>
    <s v="Contact Modules"/>
    <x v="0"/>
    <s v="Direct customers"/>
    <n v="437455.19999999937"/>
    <n v="0"/>
    <n v="0"/>
    <n v="95820"/>
    <n v="0"/>
    <n v="0"/>
    <n v="4.5653850970569749"/>
    <n v="0"/>
    <n v="0"/>
    <n v="2.4218117181171812"/>
    <n v="0"/>
    <n v="0"/>
    <n v="3.0272646476464766"/>
    <n v="0"/>
    <n v="0"/>
    <n v="290072.49853748537"/>
    <n v="0"/>
    <n v="0"/>
    <n v="232057.9988299883"/>
    <n v="0"/>
    <n v="0"/>
    <n v="147382.701462514"/>
    <n v="0"/>
    <n v="0"/>
    <n v="0.33690924570679287"/>
    <n v="0"/>
    <n v="0"/>
  </r>
  <r>
    <x v="0"/>
    <x v="71"/>
    <x v="0"/>
    <x v="1"/>
    <s v="Hand &amp; Clutch Pedal Switches"/>
    <x v="4"/>
    <s v="Direct customers"/>
    <n v="56675.7"/>
    <n v="10800"/>
    <n v="0"/>
    <n v="70470"/>
    <n v="13500"/>
    <n v="0"/>
    <n v="0.8042528735632184"/>
    <n v="0.8"/>
    <n v="0"/>
    <n v="0.55717423049230497"/>
    <n v="0.46020149257343229"/>
    <n v="0"/>
    <n v="0.69646778811538124"/>
    <n v="0.65348611945427382"/>
    <n v="0"/>
    <n v="49080.085028490917"/>
    <n v="8822.062612632697"/>
    <n v="0"/>
    <n v="39264.06802279273"/>
    <n v="6212.7201497413362"/>
    <n v="0"/>
    <n v="7595.6149715090796"/>
    <n v="1977.937387367303"/>
    <n v="0"/>
    <n v="0.13401890001374628"/>
    <n v="0.18314235068215767"/>
    <n v="0"/>
  </r>
  <r>
    <x v="0"/>
    <x v="71"/>
    <x v="0"/>
    <x v="1"/>
    <s v="Hand &amp; Clutch Pedal Switches"/>
    <x v="4"/>
    <s v="Tier 1 suppliers"/>
    <n v="127210.5"/>
    <n v="175470.30000000002"/>
    <n v="46612.800000000003"/>
    <n v="157950"/>
    <n v="211410"/>
    <n v="56160"/>
    <n v="0.80538461538461537"/>
    <n v="0.83000000000000007"/>
    <n v="0.83000000000000007"/>
    <n v="0.55717423049230497"/>
    <n v="0.46020149257343229"/>
    <n v="0.54460272108843533"/>
    <n v="0.69646778811538124"/>
    <n v="0.65348611945427382"/>
    <n v="0.707983537414966"/>
    <n v="110007.08713282447"/>
    <n v="138153.50051382804"/>
    <n v="39760.355461224492"/>
    <n v="88005.669706259563"/>
    <n v="97291.197544949318"/>
    <n v="30584.888816326529"/>
    <n v="17203.412867175532"/>
    <n v="37316.799486171978"/>
    <n v="6852.4445387755113"/>
    <n v="0.13523579317096884"/>
    <n v="0.21266732595870624"/>
    <n v="0.14700778624702895"/>
  </r>
  <r>
    <x v="0"/>
    <x v="72"/>
    <x v="0"/>
    <x v="2"/>
    <s v="On-Off Switch (Visible)"/>
    <x v="0"/>
    <s v="Direct customers"/>
    <n v="0"/>
    <n v="25.71"/>
    <n v="2755.76"/>
    <n v="0"/>
    <n v="3"/>
    <n v="319"/>
    <n v="0"/>
    <n v="8.57"/>
    <n v="8.6387460815047028"/>
    <n v="0"/>
    <n v="1.3443049568134726"/>
    <n v="1.4123267876282344"/>
    <n v="0"/>
    <n v="1.908913038675131"/>
    <n v="1.8360248239167047"/>
    <n v="0"/>
    <n v="5.7267391160253931"/>
    <n v="585.6919188294288"/>
    <n v="0"/>
    <n v="4.0329148704404183"/>
    <n v="450.53224525340676"/>
    <n v="0"/>
    <n v="19.983260883974609"/>
    <n v="2170.0680811705715"/>
    <n v="0"/>
    <n v="0.77725635488038147"/>
    <n v="0.78746628195872337"/>
  </r>
  <r>
    <x v="0"/>
    <x v="72"/>
    <x v="0"/>
    <x v="2"/>
    <s v="On-Off Switch (Visible)"/>
    <x v="4"/>
    <s v="Direct customers"/>
    <n v="0"/>
    <n v="364.72"/>
    <n v="1346.52"/>
    <n v="0"/>
    <n v="47"/>
    <n v="301"/>
    <n v="0"/>
    <n v="7.7600000000000007"/>
    <n v="4.4734883720930236"/>
    <n v="0"/>
    <n v="1.3443049568134726"/>
    <n v="1.4123267876282344"/>
    <n v="0"/>
    <n v="1.908913038675131"/>
    <n v="1.8360248239167047"/>
    <n v="0"/>
    <n v="89.718912817731152"/>
    <n v="552.64347199892813"/>
    <n v="0"/>
    <n v="63.182332970233212"/>
    <n v="425.11036307609857"/>
    <n v="0"/>
    <n v="275.00108718226886"/>
    <n v="793.87652800107185"/>
    <n v="0"/>
    <n v="0.75400605171712232"/>
    <n v="0.58957648456842215"/>
  </r>
  <r>
    <x v="0"/>
    <x v="72"/>
    <x v="0"/>
    <x v="2"/>
    <s v="On-Off Switch (Visible)"/>
    <x v="4"/>
    <s v="Tier 1 suppliers"/>
    <n v="0"/>
    <n v="10637.400000000001"/>
    <n v="390424.31999999966"/>
    <n v="0"/>
    <n v="1823"/>
    <n v="136512"/>
    <n v="0"/>
    <n v="5.8351069665386737"/>
    <n v="2.8599999999999977"/>
    <n v="0"/>
    <n v="1.3443049568134726"/>
    <n v="1.4123267876282344"/>
    <n v="0"/>
    <n v="1.908913038675131"/>
    <n v="1.8360248239167047"/>
    <n v="0"/>
    <n v="3479.9484695047636"/>
    <n v="250639.4207625172"/>
    <n v="0"/>
    <n v="2450.6679362709606"/>
    <n v="192799.55443270554"/>
    <n v="0"/>
    <n v="7157.4515304952383"/>
    <n v="139784.89923748246"/>
    <n v="0"/>
    <n v="0.67285723301701894"/>
    <n v="0.35803327835080195"/>
  </r>
  <r>
    <x v="0"/>
    <x v="33"/>
    <x v="0"/>
    <x v="5"/>
    <s v="USB Plug"/>
    <x v="9"/>
    <s v="Direct customers"/>
    <n v="0"/>
    <n v="214274.2"/>
    <n v="183737.40000000002"/>
    <n v="0"/>
    <n v="18665"/>
    <n v="16005"/>
    <n v="0"/>
    <n v="11.48"/>
    <n v="11.480000000000002"/>
    <n v="0"/>
    <n v="5.8223970939262548"/>
    <n v="6.8902281973882804"/>
    <n v="0"/>
    <n v="8.2678038733752821"/>
    <n v="8.9572966566047647"/>
    <n v="0"/>
    <n v="154318.55929654965"/>
    <n v="143361.53298895925"/>
    <n v="0"/>
    <n v="108675.04175813355"/>
    <n v="110278.10229919943"/>
    <n v="0"/>
    <n v="59955.640703450365"/>
    <n v="40375.867011040769"/>
    <n v="0"/>
    <n v="0.27980802496730994"/>
    <n v="0.21974767799610076"/>
  </r>
  <r>
    <x v="0"/>
    <x v="73"/>
    <x v="0"/>
    <x v="1"/>
    <s v="On-Off Switch (Hidden)"/>
    <x v="1"/>
    <s v="Direct customers"/>
    <n v="177240.34999999992"/>
    <n v="163019.49999999997"/>
    <n v="52721.19999999999"/>
    <n v="178850"/>
    <n v="164500"/>
    <n v="53200"/>
    <n v="0.99099999999999955"/>
    <n v="0.99099999999999977"/>
    <n v="0.99099999999999977"/>
    <n v="0.6943702562025621"/>
    <n v="0.63558502719728149"/>
    <n v="0.75215170068027215"/>
    <n v="0.86796282025320259"/>
    <n v="0.90253073862013966"/>
    <n v="0.97779721088435378"/>
    <n v="155235.15040228528"/>
    <n v="148466.30650301298"/>
    <n v="52018.811619047621"/>
    <n v="124188.12032182823"/>
    <n v="104553.73697395281"/>
    <n v="40014.47047619048"/>
    <n v="22005.199597714643"/>
    <n v="14553.193496986991"/>
    <n v="702.38838095236861"/>
    <n v="0.1241545708847599"/>
    <n v="8.9272715822260484E-2"/>
    <n v="1.3322693355848667E-2"/>
  </r>
  <r>
    <x v="0"/>
    <x v="73"/>
    <x v="0"/>
    <x v="1"/>
    <s v="On-Off Switch (Hidden)"/>
    <x v="1"/>
    <s v="Tier 1 suppliers"/>
    <n v="0"/>
    <n v="0"/>
    <n v="2506"/>
    <n v="0"/>
    <n v="0"/>
    <n v="350"/>
    <n v="0"/>
    <n v="0"/>
    <n v="7.16"/>
    <n v="0"/>
    <n v="0"/>
    <n v="0.75215170068027215"/>
    <n v="0"/>
    <n v="0"/>
    <n v="0.97779721088435378"/>
    <n v="0"/>
    <n v="0"/>
    <n v="342.22902380952382"/>
    <n v="0"/>
    <n v="0"/>
    <n v="263.25309523809523"/>
    <n v="0"/>
    <n v="0"/>
    <n v="2163.7709761904762"/>
    <n v="0"/>
    <n v="0"/>
    <n v="0.86343614373123545"/>
  </r>
  <r>
    <x v="0"/>
    <x v="74"/>
    <x v="0"/>
    <x v="4"/>
    <s v="Contact Modules"/>
    <x v="2"/>
    <s v="Direct customers"/>
    <n v="123499.59999999999"/>
    <n v="128172.80000000002"/>
    <n v="133293.34999999998"/>
    <n v="34160"/>
    <n v="33460"/>
    <n v="33597"/>
    <n v="3.6153278688524586"/>
    <n v="3.8306276150627618"/>
    <n v="3.9674182218650467"/>
    <n v="2.5965692577717854"/>
    <n v="3.7990471685817897"/>
    <n v="3.991278955312028"/>
    <n v="3.2457115722147316"/>
    <n v="5.3946469793861409"/>
    <n v="5.188662641905637"/>
    <n v="110873.50730685523"/>
    <n v="180504.88793026027"/>
    <n v="174323.49878010369"/>
    <n v="88698.805845484196"/>
    <n v="127116.11826074668"/>
    <n v="134094.9990616182"/>
    <n v="12626.092693144761"/>
    <n v="-52332.087930260255"/>
    <n v="-41030.148780103715"/>
    <n v="0.10223589949396404"/>
    <n v="-0.40829324107970061"/>
    <n v="-0.30781842290034517"/>
  </r>
  <r>
    <x v="0"/>
    <x v="75"/>
    <x v="0"/>
    <x v="4"/>
    <s v="Contact Modules"/>
    <x v="0"/>
    <s v="Direct customers"/>
    <n v="145419.12000000008"/>
    <n v="205385.68000000011"/>
    <n v="31366.86"/>
    <n v="79464"/>
    <n v="112224"/>
    <n v="17136"/>
    <n v="1.830000000000001"/>
    <n v="1.8301404334188776"/>
    <n v="1.8304656862745099"/>
    <n v="1.026220484977127"/>
    <n v="1.8487455909116262"/>
    <n v="1.9422921178117545"/>
    <n v="1.2827756062214088"/>
    <n v="2.625218739094509"/>
    <n v="2.5249797531552809"/>
    <n v="101934.48077277803"/>
    <n v="294612.54777614219"/>
    <n v="43268.053050068891"/>
    <n v="81547.58461822242"/>
    <n v="207473.62519446632"/>
    <n v="33283.117730822225"/>
    <n v="43484.639227222055"/>
    <n v="-89226.867776142084"/>
    <n v="-11901.19305006889"/>
    <n v="0.29902972337627975"/>
    <n v="-0.43443568108614988"/>
    <n v="-0.37941933142395795"/>
  </r>
  <r>
    <x v="0"/>
    <x v="76"/>
    <x v="0"/>
    <x v="2"/>
    <s v="Air Bag Switch"/>
    <x v="11"/>
    <s v="Direct customers"/>
    <n v="0"/>
    <n v="37142.28"/>
    <n v="336303.35999999958"/>
    <n v="0"/>
    <n v="31212"/>
    <n v="284472"/>
    <n v="0"/>
    <n v="1.19"/>
    <n v="1.1822019741837495"/>
    <n v="0"/>
    <n v="0.63355984768886331"/>
    <n v="0.74975510204081619"/>
    <n v="0"/>
    <n v="0.89965498371818586"/>
    <n v="0.97468163265306107"/>
    <n v="0"/>
    <n v="28080.031351812017"/>
    <n v="277269.63340408157"/>
    <n v="0"/>
    <n v="19774.669966064801"/>
    <n v="213284.33338775506"/>
    <n v="0"/>
    <n v="9062.2486481879823"/>
    <n v="59033.726595918008"/>
    <n v="0"/>
    <n v="0.24398740864017995"/>
    <n v="0.1755371299172214"/>
  </r>
  <r>
    <x v="0"/>
    <x v="77"/>
    <x v="0"/>
    <x v="3"/>
    <s v="Gear Selection Paddles"/>
    <x v="5"/>
    <s v="Tier 1 suppliers"/>
    <n v="208865.33000000002"/>
    <n v="143702"/>
    <n v="0"/>
    <n v="3779"/>
    <n v="2600"/>
    <n v="0"/>
    <n v="55.27"/>
    <n v="55.27"/>
    <n v="0"/>
    <n v="29.645090008400079"/>
    <n v="37.363509963665109"/>
    <n v="0"/>
    <n v="37.056362510500101"/>
    <n v="53.056184148404455"/>
    <n v="0"/>
    <n v="140035.99392717989"/>
    <n v="137946.07878585157"/>
    <n v="0"/>
    <n v="112028.7951417439"/>
    <n v="97145.12590552929"/>
    <n v="0"/>
    <n v="68829.336072820122"/>
    <n v="5755.9212141484313"/>
    <n v="0"/>
    <n v="0.32953930684819793"/>
    <n v="4.0054565796916054E-2"/>
    <n v="0"/>
  </r>
  <r>
    <x v="0"/>
    <x v="78"/>
    <x v="0"/>
    <x v="2"/>
    <s v="Light Control Units"/>
    <x v="12"/>
    <s v="Tier 1 suppliers"/>
    <n v="0"/>
    <n v="0"/>
    <n v="2246.7600000000002"/>
    <n v="0"/>
    <n v="0"/>
    <n v="72"/>
    <n v="0"/>
    <n v="0"/>
    <n v="31.205000000000002"/>
    <n v="0"/>
    <n v="0"/>
    <n v="6.7669998304788139"/>
    <n v="0"/>
    <n v="0"/>
    <n v="8.7970997796224584"/>
    <n v="0"/>
    <n v="0"/>
    <n v="633.39118413281699"/>
    <n v="0"/>
    <n v="0"/>
    <n v="487.22398779447462"/>
    <n v="0"/>
    <n v="0"/>
    <n v="1613.3688158671832"/>
    <n v="0"/>
    <n v="0"/>
    <n v="0.71808685211913292"/>
  </r>
  <r>
    <x v="0"/>
    <x v="78"/>
    <x v="0"/>
    <x v="2"/>
    <s v="Light Control Units"/>
    <x v="9"/>
    <s v="Direct customers"/>
    <n v="49199.28"/>
    <n v="20087.28"/>
    <n v="9315.8399999999983"/>
    <n v="4056"/>
    <n v="1656"/>
    <n v="768"/>
    <n v="12.129999999999999"/>
    <n v="12.129999999999999"/>
    <n v="12.129999999999997"/>
    <n v="8.5586355863558623"/>
    <n v="5.7182663648954035"/>
    <n v="6.7669998304788139"/>
    <n v="10.698294482944828"/>
    <n v="8.1199382381514731"/>
    <n v="8.7970997796224584"/>
    <n v="43392.282422824224"/>
    <n v="13446.61772237884"/>
    <n v="6756.1726307500485"/>
    <n v="34713.825938259375"/>
    <n v="9469.4491002667874"/>
    <n v="5197.0558698077293"/>
    <n v="5806.9975771757745"/>
    <n v="6640.6622776211589"/>
    <n v="2559.6673692499498"/>
    <n v="0.11803013331040159"/>
    <n v="0.33059041729996091"/>
    <n v="0.27476506351010216"/>
  </r>
  <r>
    <x v="0"/>
    <x v="78"/>
    <x v="0"/>
    <x v="2"/>
    <s v="Light Control Units"/>
    <x v="1"/>
    <s v="Direct customers"/>
    <n v="108587.76000000002"/>
    <n v="87044.880000000034"/>
    <n v="67539.839999999967"/>
    <n v="8952"/>
    <n v="7176"/>
    <n v="5568"/>
    <n v="12.130000000000003"/>
    <n v="12.130000000000004"/>
    <n v="12.129999999999994"/>
    <n v="8.5586355863558623"/>
    <n v="5.7182663648954035"/>
    <n v="6.7669998304788139"/>
    <n v="10.698294482944828"/>
    <n v="8.1199382381514731"/>
    <n v="8.7970997796224584"/>
    <n v="95771.132211322096"/>
    <n v="58268.676796974971"/>
    <n v="48982.25157293785"/>
    <n v="76616.905769057674"/>
    <n v="41034.279434489414"/>
    <n v="37678.655056106036"/>
    <n v="12816.627788677928"/>
    <n v="28776.203203025063"/>
    <n v="18557.588427062117"/>
    <n v="0.11803013331040188"/>
    <n v="0.33059041729996125"/>
    <n v="0.27476506351010199"/>
  </r>
  <r>
    <x v="0"/>
    <x v="79"/>
    <x v="0"/>
    <x v="0"/>
    <s v="Sensors"/>
    <x v="1"/>
    <s v="Direct customers"/>
    <n v="110900"/>
    <n v="102540"/>
    <n v="81862"/>
    <n v="53000"/>
    <n v="49000"/>
    <n v="39100"/>
    <n v="2.0924528301886793"/>
    <n v="2.0926530612244898"/>
    <n v="2.0936572890025578"/>
    <n v="1.5367947191971922"/>
    <n v="1.4264968328082379"/>
    <n v="1.628475510204082"/>
    <n v="1.9209933989964902"/>
    <n v="2.0256255025876979"/>
    <n v="2.1170181632653065"/>
    <n v="101812.65014681398"/>
    <n v="99255.649626797196"/>
    <n v="82775.410183673477"/>
    <n v="81450.120117451195"/>
    <n v="69898.344807603658"/>
    <n v="63673.392448979605"/>
    <n v="9087.3498531860241"/>
    <n v="3284.3503732028039"/>
    <n v="-913.41018367347715"/>
    <n v="8.1941838171199502E-2"/>
    <n v="3.2029943175373554E-2"/>
    <n v="-1.1157926555342859E-2"/>
  </r>
  <r>
    <x v="0"/>
    <x v="79"/>
    <x v="0"/>
    <x v="0"/>
    <s v="Sensors"/>
    <x v="1"/>
    <s v="Tier 1 suppliers"/>
    <n v="14580"/>
    <n v="7560"/>
    <n v="24357"/>
    <n v="1350"/>
    <n v="700"/>
    <n v="2250"/>
    <n v="10.8"/>
    <n v="10.8"/>
    <n v="10.825333333333333"/>
    <n v="1.5367947191971922"/>
    <n v="1.4264968328082379"/>
    <n v="1.628475510204082"/>
    <n v="1.9209933989964902"/>
    <n v="2.0256255025876979"/>
    <n v="2.1170181632653065"/>
    <n v="2593.3410886452616"/>
    <n v="1417.9378518113886"/>
    <n v="4763.2908673469392"/>
    <n v="2074.6728709162094"/>
    <n v="998.54778296576649"/>
    <n v="3664.0698979591843"/>
    <n v="11986.658911354738"/>
    <n v="6142.0621481886119"/>
    <n v="19593.709132653061"/>
    <n v="0.82213024083365827"/>
    <n v="0.81244208309373178"/>
    <n v="0.80443852414718808"/>
  </r>
  <r>
    <x v="0"/>
    <x v="80"/>
    <x v="0"/>
    <x v="2"/>
    <s v="Light Control Units"/>
    <x v="9"/>
    <s v="Direct customers"/>
    <n v="88775.999999999971"/>
    <n v="95286.239999999976"/>
    <n v="141449.76"/>
    <n v="7200"/>
    <n v="7728"/>
    <n v="11472"/>
    <n v="12.329999999999997"/>
    <n v="12.329999999999997"/>
    <n v="12.33"/>
    <n v="7.367323673236732"/>
    <n v="6.5263566853042709"/>
    <n v="7.7232943981451099"/>
    <n v="9.2091545915459143"/>
    <n v="9.2674264931320636"/>
    <n v="10.040282717588644"/>
    <n v="66305.913059130587"/>
    <n v="71618.671938924585"/>
    <n v="115182.12333617693"/>
    <n v="53044.730447304471"/>
    <n v="50435.684464031408"/>
    <n v="88601.633335520703"/>
    <n v="22470.086940869383"/>
    <n v="23667.568061075392"/>
    <n v="26267.636663823083"/>
    <n v="0.25310992769295071"/>
    <n v="0.2483839016113491"/>
    <n v="0.18570294261243767"/>
  </r>
  <r>
    <x v="0"/>
    <x v="81"/>
    <x v="0"/>
    <x v="4"/>
    <s v="Contact Modules"/>
    <x v="1"/>
    <s v="Direct customers"/>
    <n v="110957.90400000004"/>
    <n v="106191.22000000006"/>
    <n v="106809.10000000006"/>
    <n v="30168"/>
    <n v="28872"/>
    <n v="29040"/>
    <n v="3.6780000000000013"/>
    <n v="3.6780001385425347"/>
    <n v="3.677999311294768"/>
    <n v="2.0326027436098535"/>
    <n v="2.945125209956013"/>
    <n v="3.3794451462256929"/>
    <n v="2.5407534295123169"/>
    <n v="4.1820777981375379"/>
    <n v="4.3932786900934007"/>
    <n v="76649.449461527576"/>
    <n v="120744.95018782699"/>
    <n v="127580.81316031236"/>
    <n v="61319.55956922206"/>
    <n v="85031.655061850004"/>
    <n v="98139.087046394125"/>
    <n v="34308.454538472462"/>
    <n v="-14553.730187826935"/>
    <n v="-20771.713160312298"/>
    <n v="0.3092024389580435"/>
    <n v="-0.13705210456972738"/>
    <n v="-0.19447512581149251"/>
  </r>
  <r>
    <x v="0"/>
    <x v="82"/>
    <x v="0"/>
    <x v="4"/>
    <s v="Contact Modules"/>
    <x v="1"/>
    <s v="Direct customers"/>
    <n v="111575.80800000003"/>
    <n v="104249.242"/>
    <n v="107073.92000000007"/>
    <n v="30336"/>
    <n v="28344"/>
    <n v="29112"/>
    <n v="3.6780000000000013"/>
    <n v="3.6780003528083545"/>
    <n v="3.6779994503984637"/>
    <n v="2.2565335543465328"/>
    <n v="2.8132176396480149"/>
    <n v="3.2407142857142857"/>
    <n v="2.8206669429331659"/>
    <n v="3.994769048300181"/>
    <n v="4.2129285714285718"/>
    <n v="85567.752380820515"/>
    <n v="113227.73390502033"/>
    <n v="122646.77657142858"/>
    <n v="68454.201904656424"/>
    <n v="79737.840778183338"/>
    <n v="94343.674285714282"/>
    <n v="26008.055619179519"/>
    <n v="-8978.4919050203316"/>
    <n v="-15572.856571428507"/>
    <n v="0.23309762291104816"/>
    <n v="-8.6125248805361404E-2"/>
    <n v="-0.1454402395226447"/>
  </r>
  <r>
    <x v="0"/>
    <x v="83"/>
    <x v="0"/>
    <x v="1"/>
    <s v="On-Off Switch (Hidden)"/>
    <x v="0"/>
    <s v="Direct customers"/>
    <n v="79492"/>
    <n v="121509.42"/>
    <n v="121598.57"/>
    <n v="23800"/>
    <n v="36380"/>
    <n v="36400"/>
    <n v="3.34"/>
    <n v="3.3400060472787247"/>
    <n v="3.3406200549450551"/>
    <n v="1.0114512457624576"/>
    <n v="1.0138689638616749"/>
    <n v="1.1969020408163265"/>
    <n v="1.264314057203072"/>
    <n v="1.4396939286835784"/>
    <n v="1.5559726530612243"/>
    <n v="30090.674561433112"/>
    <n v="52376.065125508583"/>
    <n v="56637.404571428568"/>
    <n v="24072.539649146493"/>
    <n v="36884.552905287732"/>
    <n v="43567.234285714279"/>
    <n v="49401.325438566884"/>
    <n v="69133.354874491415"/>
    <n v="64961.165428571439"/>
    <n v="0.62146285712482874"/>
    <n v="0.5689546940022544"/>
    <n v="0.53422639286441798"/>
  </r>
  <r>
    <x v="0"/>
    <x v="84"/>
    <x v="0"/>
    <x v="1"/>
    <s v="On-Off Switch (Hidden)"/>
    <x v="1"/>
    <s v="Direct customers"/>
    <n v="122472"/>
    <n v="117936"/>
    <n v="57834"/>
    <n v="151200"/>
    <n v="145600"/>
    <n v="71400"/>
    <n v="0.81"/>
    <n v="0.81"/>
    <n v="0.81"/>
    <n v="0.6036722317223171"/>
    <n v="0.57664557781391179"/>
    <n v="0.68240272108843525"/>
    <n v="0.75459028965289643"/>
    <n v="0.81883672049575473"/>
    <n v="0.88712353741496586"/>
    <n v="114094.05179551794"/>
    <n v="119222.62650418188"/>
    <n v="63340.620571428561"/>
    <n v="91275.241436414348"/>
    <n v="83959.596129705562"/>
    <n v="48723.554285714279"/>
    <n v="8377.9482044820616"/>
    <n v="-1286.6265041818842"/>
    <n v="-5506.6205714285607"/>
    <n v="6.840704981123899E-2"/>
    <n v="-1.090953147624037E-2"/>
    <n v="-9.5214243722180042E-2"/>
  </r>
  <r>
    <x v="0"/>
    <x v="84"/>
    <x v="0"/>
    <x v="1"/>
    <s v="On-Off Switch (Hidden)"/>
    <x v="1"/>
    <s v="Tier 1 suppliers"/>
    <n v="2730"/>
    <n v="3640"/>
    <n v="3640"/>
    <n v="2100"/>
    <n v="2800"/>
    <n v="2800"/>
    <n v="1.3"/>
    <n v="1.3"/>
    <n v="1.3"/>
    <n v="0.6036722317223171"/>
    <n v="0.57664557781391179"/>
    <n v="0.68240272108843525"/>
    <n v="0.75459028965289643"/>
    <n v="0.81883672049575473"/>
    <n v="0.88712353741496586"/>
    <n v="1584.6396082710826"/>
    <n v="2292.7428173881131"/>
    <n v="2483.9459047619043"/>
    <n v="1267.711686616866"/>
    <n v="1614.6076178789531"/>
    <n v="1910.7276190476186"/>
    <n v="1145.3603917289174"/>
    <n v="1347.2571826118869"/>
    <n v="1156.0540952380957"/>
    <n v="0.4195459310362335"/>
    <n v="0.37012559961865027"/>
    <n v="0.31759727891156475"/>
  </r>
  <r>
    <x v="0"/>
    <x v="84"/>
    <x v="0"/>
    <x v="1"/>
    <s v="On-Off Switch (Hidden)"/>
    <x v="13"/>
    <s v="Direct customers"/>
    <n v="0"/>
    <n v="4555.4809999999998"/>
    <n v="1952.35"/>
    <n v="0"/>
    <n v="4900"/>
    <n v="2100"/>
    <n v="0"/>
    <n v="0.92968999999999991"/>
    <n v="0.92969047619047618"/>
    <n v="0"/>
    <n v="0.57664557781391179"/>
    <n v="0.68240272108843525"/>
    <n v="0"/>
    <n v="0.81883672049575473"/>
    <n v="0.88712353741496586"/>
    <n v="0"/>
    <n v="4012.2999304291984"/>
    <n v="1862.9594285714284"/>
    <n v="0"/>
    <n v="2825.5633312881678"/>
    <n v="1433.045714285714"/>
    <n v="0"/>
    <n v="543.18106957080136"/>
    <n v="89.390571428571548"/>
    <n v="0"/>
    <n v="0.11923682034252835"/>
    <n v="4.5786140511983792E-2"/>
  </r>
  <r>
    <x v="0"/>
    <x v="85"/>
    <x v="0"/>
    <x v="3"/>
    <s v="Steering Wheel Radio Controls"/>
    <x v="0"/>
    <s v="Direct customers"/>
    <n v="0"/>
    <n v="15360.24"/>
    <n v="13442.059999999998"/>
    <n v="0"/>
    <n v="96000"/>
    <n v="84000"/>
    <n v="0"/>
    <n v="0.16000249999999999"/>
    <n v="0.16002452380952378"/>
    <n v="0"/>
    <n v="5.3543952685665322E-2"/>
    <n v="6.3363945578231287E-2"/>
    <n v="0"/>
    <n v="7.6032412813644756E-2"/>
    <n v="8.2373129251700677E-2"/>
    <n v="0"/>
    <n v="7299.1116301098964"/>
    <n v="6919.3428571428567"/>
    <n v="0"/>
    <n v="5140.2194578238705"/>
    <n v="5322.5714285714284"/>
    <n v="0"/>
    <n v="8061.1283698901034"/>
    <n v="6522.717142857141"/>
    <n v="0"/>
    <n v="0.52480484483901968"/>
    <n v="0.48524684035461396"/>
  </r>
  <r>
    <x v="0"/>
    <x v="85"/>
    <x v="0"/>
    <x v="3"/>
    <s v="Steering Wheel Radio Controls"/>
    <x v="0"/>
    <s v="Tier 1 suppliers"/>
    <n v="88335"/>
    <n v="110043.86"/>
    <n v="84060"/>
    <n v="552630"/>
    <n v="693017"/>
    <n v="528000"/>
    <n v="0.15984474241354976"/>
    <n v="0.15878955350301652"/>
    <n v="0.15920454545454546"/>
    <n v="5.6155465304653054E-2"/>
    <n v="5.3543952685665322E-2"/>
    <n v="6.3363945578231287E-2"/>
    <n v="7.0194331630816315E-2"/>
    <n v="7.6032412813644756E-2"/>
    <n v="8.2373129251700677E-2"/>
    <n v="38791.493489138018"/>
    <n v="52691.754630873649"/>
    <n v="43493.01224489796"/>
    <n v="31033.194791310416"/>
    <n v="37106.869458361725"/>
    <n v="33456.163265306117"/>
    <n v="49543.506510861982"/>
    <n v="57352.105369126351"/>
    <n v="40566.98775510204"/>
    <n v="0.56085930277763041"/>
    <n v="0.5211749694088007"/>
    <n v="0.48259561926126626"/>
  </r>
  <r>
    <x v="0"/>
    <x v="85"/>
    <x v="0"/>
    <x v="3"/>
    <s v="Steering Wheel Radio Controls"/>
    <x v="2"/>
    <s v="Direct customers"/>
    <n v="30"/>
    <n v="2"/>
    <n v="12"/>
    <n v="75"/>
    <n v="2"/>
    <n v="30"/>
    <n v="0.4"/>
    <n v="1"/>
    <n v="0.4"/>
    <n v="5.6155465304653054E-2"/>
    <n v="5.3543952685665322E-2"/>
    <n v="6.3363945578231287E-2"/>
    <n v="7.0194331630816315E-2"/>
    <n v="7.6032412813644756E-2"/>
    <n v="8.2373129251700677E-2"/>
    <n v="5.2645748723112238"/>
    <n v="0.15206482562728951"/>
    <n v="2.4711938775510203"/>
    <n v="4.2116598978489792"/>
    <n v="0.10708790537133064"/>
    <n v="1.9009183673469385"/>
    <n v="24.735425127688778"/>
    <n v="1.8479351743727106"/>
    <n v="9.5288061224489802"/>
    <n v="0.82451417092295931"/>
    <n v="0.9239675871863553"/>
    <n v="0.79406717687074835"/>
  </r>
  <r>
    <x v="0"/>
    <x v="86"/>
    <x v="0"/>
    <x v="3"/>
    <s v="Steering Wheel Radio Controls"/>
    <x v="5"/>
    <s v="Tier 1 suppliers"/>
    <n v="225296.32000000012"/>
    <n v="85043.68"/>
    <n v="0"/>
    <n v="10708"/>
    <n v="4042"/>
    <n v="0"/>
    <n v="21.04000000000001"/>
    <n v="21.04"/>
    <n v="0"/>
    <n v="10.447491974919748"/>
    <n v="8.9041647696432591"/>
    <n v="0"/>
    <n v="13.059364968649685"/>
    <n v="12.643913972893428"/>
    <n v="0"/>
    <n v="139839.68008430084"/>
    <n v="51106.700278435237"/>
    <n v="0"/>
    <n v="111871.74406744065"/>
    <n v="35990.633998898054"/>
    <n v="0"/>
    <n v="85456.639915699285"/>
    <n v="33936.979721564756"/>
    <n v="0"/>
    <n v="0.37930774863832323"/>
    <n v="0.39905351839860126"/>
    <n v="0"/>
  </r>
  <r>
    <x v="0"/>
    <x v="87"/>
    <x v="0"/>
    <x v="3"/>
    <s v="Steering Wheel Radio Controls"/>
    <x v="0"/>
    <s v="Tier 1 suppliers"/>
    <n v="170669.75999999981"/>
    <n v="136290.2399999999"/>
    <n v="0"/>
    <n v="13344"/>
    <n v="10656"/>
    <n v="0"/>
    <n v="12.789999999999985"/>
    <n v="12.78999999999999"/>
    <n v="0"/>
    <n v="9.0210527105271066"/>
    <n v="6.1707920784726324"/>
    <n v="0"/>
    <n v="11.276315888158884"/>
    <n v="8.7625247514311368"/>
    <n v="0"/>
    <n v="150471.15921159214"/>
    <n v="93373.463751250194"/>
    <n v="0"/>
    <n v="120376.9273692737"/>
    <n v="65755.960388204374"/>
    <n v="0"/>
    <n v="20198.600788407668"/>
    <n v="42916.776248749709"/>
    <n v="0"/>
    <n v="0.11834903141838185"/>
    <n v="0.31489251357066905"/>
    <n v="0"/>
  </r>
  <r>
    <x v="0"/>
    <x v="87"/>
    <x v="0"/>
    <x v="3"/>
    <s v="Steering Wheel Radio Controls"/>
    <x v="2"/>
    <s v="Direct customers"/>
    <n v="2455.6799999999998"/>
    <n v="0"/>
    <n v="0"/>
    <n v="192"/>
    <n v="0"/>
    <n v="0"/>
    <n v="12.79"/>
    <n v="0"/>
    <n v="0"/>
    <n v="9.0210527105271066"/>
    <n v="0"/>
    <n v="0"/>
    <n v="11.276315888158884"/>
    <n v="0"/>
    <n v="0"/>
    <n v="2165.0526505265057"/>
    <n v="0"/>
    <n v="0"/>
    <n v="1732.0421204212043"/>
    <n v="0"/>
    <n v="0"/>
    <n v="290.62734947349418"/>
    <n v="0"/>
    <n v="0"/>
    <n v="0.11834903141838277"/>
    <n v="0"/>
    <n v="0"/>
  </r>
  <r>
    <x v="0"/>
    <x v="87"/>
    <x v="0"/>
    <x v="3"/>
    <s v="Steering Wheel Radio Controls"/>
    <x v="0"/>
    <s v="Tier 1 suppliers"/>
    <n v="0"/>
    <n v="62619.840000000004"/>
    <n v="244490.16000000006"/>
    <n v="0"/>
    <n v="4896"/>
    <n v="19107"/>
    <n v="0"/>
    <n v="12.790000000000001"/>
    <n v="12.79584236143822"/>
    <n v="0"/>
    <n v="6.1707920784726324"/>
    <n v="7.3025190301200853"/>
    <n v="0"/>
    <n v="8.7625247514311368"/>
    <n v="9.4932747391561119"/>
    <n v="0"/>
    <n v="42901.321183006847"/>
    <n v="181388.00044105583"/>
    <n v="0"/>
    <n v="30212.198016202008"/>
    <n v="139529.23110850446"/>
    <n v="0"/>
    <n v="19718.518816993157"/>
    <n v="63102.15955894423"/>
    <n v="0"/>
    <n v="0.31489251357066955"/>
    <n v="0.2580969293772159"/>
  </r>
  <r>
    <x v="0"/>
    <x v="87"/>
    <x v="0"/>
    <x v="3"/>
    <s v="Steering Wheel Radio Controls"/>
    <x v="2"/>
    <s v="Direct customers"/>
    <n v="0"/>
    <n v="0"/>
    <n v="1227.8399999999999"/>
    <n v="0"/>
    <n v="0"/>
    <n v="96"/>
    <n v="0"/>
    <n v="0"/>
    <n v="12.79"/>
    <n v="0"/>
    <n v="0"/>
    <n v="7.3025190301200853"/>
    <n v="0"/>
    <n v="0"/>
    <n v="9.4932747391561119"/>
    <n v="0"/>
    <n v="0"/>
    <n v="911.35437495898668"/>
    <n v="0"/>
    <n v="0"/>
    <n v="701.04182689152822"/>
    <n v="0"/>
    <n v="0"/>
    <n v="316.48562504101324"/>
    <n v="0"/>
    <n v="0"/>
    <n v="0.25775803446785678"/>
  </r>
  <r>
    <x v="0"/>
    <x v="88"/>
    <x v="0"/>
    <x v="3"/>
    <s v="Steering Wheel Radio Controls"/>
    <x v="0"/>
    <s v="Tier 1 suppliers"/>
    <n v="150191.99999999994"/>
    <n v="156703.67999999993"/>
    <n v="0"/>
    <n v="14400"/>
    <n v="16032"/>
    <n v="0"/>
    <n v="10.429999999999996"/>
    <n v="9.7744311377245463"/>
    <n v="0"/>
    <n v="6.3014130141301408"/>
    <n v="5.2933351663348329"/>
    <n v="0"/>
    <n v="7.876766267662676"/>
    <n v="7.5165359361954627"/>
    <n v="0"/>
    <n v="113425.43425434253"/>
    <n v="120505.10412908565"/>
    <n v="0"/>
    <n v="90740.347403474021"/>
    <n v="84862.749386680036"/>
    <n v="0"/>
    <n v="36766.565745657412"/>
    <n v="36198.575870914283"/>
    <n v="0"/>
    <n v="0.24479709801891864"/>
    <n v="0.23100016458397338"/>
    <n v="0"/>
  </r>
  <r>
    <x v="0"/>
    <x v="89"/>
    <x v="0"/>
    <x v="2"/>
    <s v="On-Off Switch (Visible)"/>
    <x v="5"/>
    <s v="Tier 1 suppliers"/>
    <n v="249838.61999999988"/>
    <n v="55977.599999999999"/>
    <n v="0"/>
    <n v="21237"/>
    <n v="4760"/>
    <n v="0"/>
    <n v="11.764308518152276"/>
    <n v="11.76"/>
    <n v="0"/>
    <n v="6.505190051900521"/>
    <n v="7.9795268818905223"/>
    <n v="0"/>
    <n v="8.1314875648756519"/>
    <n v="11.330928172284541"/>
    <n v="0"/>
    <n v="172688.40141526423"/>
    <n v="53935.218100074409"/>
    <n v="0"/>
    <n v="138150.72113221136"/>
    <n v="37982.547957798888"/>
    <n v="0"/>
    <n v="77150.218584735645"/>
    <n v="2042.3818999255891"/>
    <n v="0"/>
    <n v="0.3088002110511805"/>
    <n v="3.6485699635668362E-2"/>
    <n v="0"/>
  </r>
  <r>
    <x v="0"/>
    <x v="90"/>
    <x v="0"/>
    <x v="3"/>
    <s v="Steering Wheel Radio Controls"/>
    <x v="0"/>
    <s v="Tier 1 suppliers"/>
    <n v="0"/>
    <n v="0"/>
    <n v="303756.68"/>
    <n v="0"/>
    <n v="0"/>
    <n v="24146"/>
    <n v="0"/>
    <n v="0"/>
    <n v="12.58"/>
    <n v="0"/>
    <n v="0"/>
    <n v="1.7220931972789113"/>
    <n v="0"/>
    <n v="0"/>
    <n v="2.2387211564625846"/>
    <n v="0"/>
    <n v="0"/>
    <n v="54056.161043945569"/>
    <n v="0"/>
    <n v="0"/>
    <n v="41581.662341496594"/>
    <n v="0"/>
    <n v="0"/>
    <n v="249700.51895605441"/>
    <n v="0"/>
    <n v="0"/>
    <n v="0.82204124352443675"/>
  </r>
  <r>
    <x v="0"/>
    <x v="91"/>
    <x v="0"/>
    <x v="2"/>
    <s v="On-Off Switch (Visible)"/>
    <x v="4"/>
    <s v="Direct customers"/>
    <n v="0"/>
    <n v="18769.489999999998"/>
    <n v="284500.38"/>
    <n v="0"/>
    <n v="8473"/>
    <n v="153206"/>
    <n v="0"/>
    <n v="2.215211849403989"/>
    <n v="1.8569793611216272"/>
    <n v="0"/>
    <n v="0.87266017032313703"/>
    <n v="0.91681677494148783"/>
    <n v="0"/>
    <n v="1.2391774418588546"/>
    <n v="1.1918618074239342"/>
    <n v="0"/>
    <n v="10499.550464870075"/>
    <n v="182600.38006819127"/>
    <n v="0"/>
    <n v="7394.0496231479401"/>
    <n v="140461.83082168558"/>
    <n v="0"/>
    <n v="8269.9395351299227"/>
    <n v="101899.99993180874"/>
    <n v="0"/>
    <n v="0.44060544719808176"/>
    <n v="0.35817175334461321"/>
  </r>
  <r>
    <x v="0"/>
    <x v="92"/>
    <x v="0"/>
    <x v="2"/>
    <s v="On-Off Switch (Visible)"/>
    <x v="14"/>
    <s v="Direct customers"/>
    <n v="54094.53"/>
    <n v="103739.39000000001"/>
    <n v="143534.78999999998"/>
    <n v="14406"/>
    <n v="27627"/>
    <n v="38225"/>
    <n v="3.7549999999999999"/>
    <n v="3.755000180982373"/>
    <n v="3.7549977763243945"/>
    <n v="2.9003231208782676"/>
    <n v="1.9646056614859582"/>
    <n v="2.3249155128289254"/>
    <n v="3.6254039010978345"/>
    <n v="2.7897400393100606"/>
    <n v="3.022390166677603"/>
    <n v="52227.568599215403"/>
    <n v="77072.148066019043"/>
    <n v="115530.86412125138"/>
    <n v="41782.054879372321"/>
    <n v="54276.160609872568"/>
    <n v="88869.895477885671"/>
    <n v="1866.9614007845958"/>
    <n v="26667.241933980971"/>
    <n v="28003.925878748603"/>
    <n v="3.4512942450643271E-2"/>
    <n v="0.25705994544580385"/>
    <n v="0.1951020089188733"/>
  </r>
  <r>
    <x v="0"/>
    <x v="93"/>
    <x v="0"/>
    <x v="1"/>
    <s v="Trunk Door Switches"/>
    <x v="0"/>
    <s v="Tier 1 suppliers"/>
    <n v="45045"/>
    <n v="35217"/>
    <n v="44226"/>
    <n v="35750"/>
    <n v="27950"/>
    <n v="35100"/>
    <n v="1.26"/>
    <n v="1.26"/>
    <n v="1.26"/>
    <n v="0.45195944334443344"/>
    <n v="0.38917822302359778"/>
    <n v="0.46055374149659867"/>
    <n v="0.56494930418054179"/>
    <n v="0.55263307669350881"/>
    <n v="0.5987198639455783"/>
    <n v="20196.937624454367"/>
    <n v="15446.094493583571"/>
    <n v="21015.067224489798"/>
    <n v="16157.550099563496"/>
    <n v="10877.531333509558"/>
    <n v="16165.436326530613"/>
    <n v="24848.062375545633"/>
    <n v="19770.905506416428"/>
    <n v="23210.932775510202"/>
    <n v="0.55162753636464945"/>
    <n v="0.56140232008451674"/>
    <n v="0.5248255048050966"/>
  </r>
  <r>
    <x v="0"/>
    <x v="93"/>
    <x v="0"/>
    <x v="1"/>
    <s v="Trunk Door Switches"/>
    <x v="1"/>
    <s v="Tier 1 suppliers"/>
    <n v="13162.5"/>
    <n v="13949"/>
    <n v="20977"/>
    <n v="9750"/>
    <n v="11050"/>
    <n v="15585"/>
    <n v="1.35"/>
    <n v="1.2623529411764707"/>
    <n v="1.3459736926531922"/>
    <n v="0.45195944334443344"/>
    <n v="0.38917822302359778"/>
    <n v="0.46055374149659867"/>
    <n v="0.56494930418054179"/>
    <n v="0.55263307669350881"/>
    <n v="0.5987198639455783"/>
    <n v="5508.2557157602823"/>
    <n v="6106.5954974632723"/>
    <n v="9331.0490795918377"/>
    <n v="4406.6045726082257"/>
    <n v="4300.4193644107554"/>
    <n v="7177.7300612244899"/>
    <n v="7654.2442842397177"/>
    <n v="7842.4045025367277"/>
    <n v="11645.950920408162"/>
    <n v="0.58151903394033944"/>
    <n v="0.56221983672928011"/>
    <n v="0.55517714260419326"/>
  </r>
  <r>
    <x v="0"/>
    <x v="93"/>
    <x v="0"/>
    <x v="1"/>
    <s v="Trunk Door Switches"/>
    <x v="13"/>
    <s v="Direct customers"/>
    <n v="59264.399999999994"/>
    <n v="22864.400000000001"/>
    <n v="38277.199999999997"/>
    <n v="51350"/>
    <n v="25350"/>
    <n v="31850"/>
    <n v="1.154126582278481"/>
    <n v="0.901948717948718"/>
    <n v="1.2017959183673468"/>
    <n v="0.45195944334443344"/>
    <n v="0.38917822302359778"/>
    <n v="0.46055374149659867"/>
    <n v="0.56494930418054179"/>
    <n v="0.55263307669350881"/>
    <n v="0.5987198639455783"/>
    <n v="29010.146769670821"/>
    <n v="14009.248494180449"/>
    <n v="19069.227666666669"/>
    <n v="23208.117415736659"/>
    <n v="9865.6679536482043"/>
    <n v="14668.636666666667"/>
    <n v="30254.253230329174"/>
    <n v="8855.1515058195528"/>
    <n v="19207.972333333328"/>
    <n v="0.5104962377131832"/>
    <n v="0.38728991383196376"/>
    <n v="0.50181236697912412"/>
  </r>
  <r>
    <x v="0"/>
    <x v="94"/>
    <x v="0"/>
    <x v="3"/>
    <s v="Steering Wheel Radio Controls"/>
    <x v="0"/>
    <s v="Tier 1 suppliers"/>
    <n v="0"/>
    <n v="44640"/>
    <n v="245197.2"/>
    <n v="0"/>
    <n v="3720"/>
    <n v="19920"/>
    <n v="0"/>
    <n v="12"/>
    <n v="12.309096385542169"/>
    <n v="0"/>
    <n v="3.0904361004825125"/>
    <n v="3.6572239265481108"/>
    <n v="0"/>
    <n v="4.3884192626851677"/>
    <n v="4.7543911045125444"/>
    <n v="0"/>
    <n v="16324.919657188824"/>
    <n v="94707.470801889882"/>
    <n v="0"/>
    <n v="11496.422293794947"/>
    <n v="72851.900616838364"/>
    <n v="0"/>
    <n v="28315.080342811176"/>
    <n v="150489.72919811012"/>
    <n v="0"/>
    <n v="0.63429839477623606"/>
    <n v="0.61374978669458746"/>
  </r>
  <r>
    <x v="0"/>
    <x v="95"/>
    <x v="0"/>
    <x v="2"/>
    <s v="On-Off Switch (Visible)"/>
    <x v="4"/>
    <s v="Direct customers"/>
    <n v="0"/>
    <n v="0"/>
    <n v="289836.36000000138"/>
    <n v="0"/>
    <n v="0"/>
    <n v="84996"/>
    <n v="0"/>
    <n v="0"/>
    <n v="3.4100000000000161"/>
    <n v="0"/>
    <n v="0"/>
    <n v="1.6395822396482707"/>
    <n v="0"/>
    <n v="0"/>
    <n v="2.131456911542752"/>
    <n v="0"/>
    <n v="0"/>
    <n v="181165.31165348773"/>
    <n v="0"/>
    <n v="0"/>
    <n v="139357.93204114441"/>
    <n v="0"/>
    <n v="0"/>
    <n v="108671.04834651365"/>
    <n v="0"/>
    <n v="0"/>
    <n v="0.37493932212822828"/>
  </r>
  <r>
    <x v="0"/>
    <x v="96"/>
    <x v="0"/>
    <x v="5"/>
    <s v="USB Plug"/>
    <x v="6"/>
    <s v="Direct customers"/>
    <n v="74495.999999999985"/>
    <n v="96185.2"/>
    <n v="89569.8"/>
    <n v="7680"/>
    <n v="9916"/>
    <n v="9234"/>
    <n v="9.6999999999999975"/>
    <n v="9.6999999999999993"/>
    <n v="9.7000000000000011"/>
    <n v="1.3319023940239398"/>
    <n v="1.370193813714184"/>
    <n v="1.6214881772644747"/>
    <n v="1.6648779925299249"/>
    <n v="1.9456752154741412"/>
    <n v="2.1079346304438173"/>
    <n v="12786.262982629823"/>
    <n v="19293.315436641584"/>
    <n v="19464.66837751821"/>
    <n v="10229.010386103859"/>
    <n v="13586.841856789848"/>
    <n v="14972.82182886016"/>
    <n v="61709.737017370164"/>
    <n v="76891.884563358413"/>
    <n v="70105.1316224818"/>
    <n v="0.82836309355361593"/>
    <n v="0.79941492623977928"/>
    <n v="0.7826871515006375"/>
  </r>
  <r>
    <x v="0"/>
    <x v="96"/>
    <x v="0"/>
    <x v="5"/>
    <s v="USB Plug"/>
    <x v="6"/>
    <s v="Tier 1 suppliers"/>
    <n v="0"/>
    <n v="0"/>
    <n v="6790"/>
    <n v="0"/>
    <n v="0"/>
    <n v="700"/>
    <n v="0"/>
    <n v="0"/>
    <n v="9.6999999999999993"/>
    <n v="0"/>
    <n v="0"/>
    <n v="1.6214881772644747"/>
    <n v="0"/>
    <n v="0"/>
    <n v="2.1079346304438173"/>
    <n v="0"/>
    <n v="0"/>
    <n v="1475.5542413106721"/>
    <n v="0"/>
    <n v="0"/>
    <n v="1135.0417240851323"/>
    <n v="0"/>
    <n v="0"/>
    <n v="5314.4457586893277"/>
    <n v="0"/>
    <n v="0"/>
    <n v="0.78268715150063739"/>
  </r>
  <r>
    <x v="0"/>
    <x v="97"/>
    <x v="0"/>
    <x v="1"/>
    <s v="On-Off Switch (Hidden)"/>
    <x v="0"/>
    <s v="Tier 1 suppliers"/>
    <n v="47488"/>
    <n v="39424"/>
    <n v="37632"/>
    <n v="42400"/>
    <n v="35200"/>
    <n v="33600"/>
    <n v="1.1200000000000001"/>
    <n v="1.1200000000000001"/>
    <n v="1.1200000000000001"/>
    <n v="0.74805296552965528"/>
    <n v="0.63111191928681387"/>
    <n v="0.72496666666666665"/>
    <n v="0.9350662069120691"/>
    <n v="0.89617892538727562"/>
    <n v="0.94245666666666672"/>
    <n v="39646.807173071727"/>
    <n v="31545.498173632102"/>
    <n v="31666.544000000002"/>
    <n v="31717.445738457383"/>
    <n v="22215.139558895848"/>
    <n v="24358.880000000001"/>
    <n v="7841.1928269282726"/>
    <n v="7878.5018263678976"/>
    <n v="5965.4559999999983"/>
    <n v="0.16511945811422407"/>
    <n v="0.19984024518993246"/>
    <n v="0.15852083333333328"/>
  </r>
  <r>
    <x v="0"/>
    <x v="97"/>
    <x v="0"/>
    <x v="1"/>
    <s v="On-Off Switch (Hidden)"/>
    <x v="8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97"/>
    <x v="0"/>
    <x v="1"/>
    <s v="On-Off Switch (Hidden)"/>
    <x v="4"/>
    <s v="Direct customers"/>
    <n v="6751.9999999999991"/>
    <n v="20256"/>
    <n v="14179.20000000001"/>
    <n v="8000"/>
    <n v="24000"/>
    <n v="16800"/>
    <n v="0.84399999999999986"/>
    <n v="0.84399999999999997"/>
    <n v="0.84400000000000064"/>
    <n v="0.74805296552965528"/>
    <n v="0.63111191928681387"/>
    <n v="0.72496666666666665"/>
    <n v="0.9350662069120691"/>
    <n v="0.89617892538727562"/>
    <n v="0.94245666666666672"/>
    <n v="7480.5296552965528"/>
    <n v="21508.294209294614"/>
    <n v="15833.272000000001"/>
    <n v="5984.4237242372419"/>
    <n v="15146.686062883533"/>
    <n v="12179.44"/>
    <n v="-728.52965529655376"/>
    <n v="-1252.2942092946141"/>
    <n v="-1654.071999999991"/>
    <n v="-0.10789834942188298"/>
    <n v="-6.1823371311937901E-2"/>
    <n v="-0.11665481832543373"/>
  </r>
  <r>
    <x v="0"/>
    <x v="97"/>
    <x v="0"/>
    <x v="1"/>
    <s v="On-Off Switch (Hidden)"/>
    <x v="13"/>
    <s v="Direct customers"/>
    <n v="45360"/>
    <n v="17920"/>
    <n v="35280"/>
    <n v="32400"/>
    <n v="12800"/>
    <n v="25200"/>
    <n v="1.4"/>
    <n v="1.4"/>
    <n v="1.4"/>
    <n v="0.74805296552965528"/>
    <n v="0.63111191928681387"/>
    <n v="0.72496666666666665"/>
    <n v="0.9350662069120691"/>
    <n v="0.89617892538727562"/>
    <n v="0.94245666666666672"/>
    <n v="30296.145103951039"/>
    <n v="11471.090244957128"/>
    <n v="23749.908000000003"/>
    <n v="24236.916083160831"/>
    <n v="8078.2325668712174"/>
    <n v="18269.16"/>
    <n v="15063.854896048961"/>
    <n v="6448.9097550428723"/>
    <n v="11530.091999999997"/>
    <n v="0.33209556649137922"/>
    <n v="0.35987219615194599"/>
    <n v="0.32681666666666659"/>
  </r>
  <r>
    <x v="0"/>
    <x v="98"/>
    <x v="0"/>
    <x v="2"/>
    <s v="Air Bag Switch"/>
    <x v="11"/>
    <s v="Direct customers"/>
    <n v="0"/>
    <n v="88644.290000000095"/>
    <n v="170705.10000000027"/>
    <n v="0"/>
    <n v="74491"/>
    <n v="143672"/>
    <n v="0"/>
    <n v="1.1900000000000013"/>
    <n v="1.1881584442340907"/>
    <n v="0"/>
    <n v="0.58492564753836662"/>
    <n v="0.69220136054421777"/>
    <n v="0"/>
    <n v="0.83059441950448054"/>
    <n v="0.89986176870748313"/>
    <n v="0"/>
    <n v="61871.808903308258"/>
    <n v="129284.94003374151"/>
    <n v="0"/>
    <n v="43571.696410780467"/>
    <n v="99449.953872108861"/>
    <n v="0"/>
    <n v="26772.481096691838"/>
    <n v="41420.159966258754"/>
    <n v="0"/>
    <n v="0.30202149621472302"/>
    <n v="0.24264160804954679"/>
  </r>
  <r>
    <x v="0"/>
    <x v="99"/>
    <x v="0"/>
    <x v="4"/>
    <s v="Contact Modules"/>
    <x v="1"/>
    <s v="Direct customers"/>
    <n v="92463.000000000102"/>
    <n v="79409.400000000111"/>
    <n v="87024.000000000131"/>
    <n v="35700"/>
    <n v="30660"/>
    <n v="33600"/>
    <n v="2.590000000000003"/>
    <n v="2.5900000000000034"/>
    <n v="2.5900000000000039"/>
    <n v="1.9950199501995016"/>
    <n v="1.1997208005502231"/>
    <n v="1.4197503117002428"/>
    <n v="2.493774937749377"/>
    <n v="1.7036035367813167"/>
    <n v="1.8456754052103157"/>
    <n v="89027.765277652754"/>
    <n v="52232.484437715168"/>
    <n v="62014.693615066608"/>
    <n v="71222.212222122209"/>
    <n v="36783.439744869844"/>
    <n v="47703.610473128159"/>
    <n v="3435.234722347348"/>
    <n v="27176.915562284943"/>
    <n v="25009.306384933523"/>
    <n v="3.7152533687500343E-2"/>
    <n v="0.34223801668675125"/>
    <n v="0.28738401343231162"/>
  </r>
  <r>
    <x v="0"/>
    <x v="15"/>
    <x v="0"/>
    <x v="3"/>
    <s v="Steering Wheel Radio Controls"/>
    <x v="0"/>
    <s v="Tier 1 suppliers"/>
    <n v="0"/>
    <n v="168538.56"/>
    <n v="84063.360000000001"/>
    <n v="0"/>
    <n v="19776"/>
    <n v="9696"/>
    <n v="0"/>
    <n v="8.522378640776699"/>
    <n v="8.6699009900990092"/>
    <n v="0"/>
    <n v="5.0038256687983163"/>
    <n v="5.9215302841393784"/>
    <n v="0"/>
    <n v="7.105432449693609"/>
    <n v="7.697989369381192"/>
    <n v="0"/>
    <n v="140517.0321251408"/>
    <n v="74639.70492552004"/>
    <n v="0"/>
    <n v="98955.656426155503"/>
    <n v="57415.157635015414"/>
    <n v="0"/>
    <n v="28021.527874859195"/>
    <n v="9423.6550744799606"/>
    <n v="0"/>
    <n v="0.16626182088454533"/>
    <n v="0.11210181313808966"/>
  </r>
  <r>
    <x v="0"/>
    <x v="100"/>
    <x v="0"/>
    <x v="0"/>
    <s v="Sensors"/>
    <x v="0"/>
    <s v="Direct customers"/>
    <n v="81216"/>
    <n v="156792"/>
    <n v="6768"/>
    <n v="43200"/>
    <n v="83400"/>
    <n v="3600"/>
    <n v="1.88"/>
    <n v="1.88"/>
    <n v="1.88"/>
    <n v="0.93017413690620443"/>
    <n v="1.3951693296092518"/>
    <n v="1.6510442176870748"/>
    <n v="1.1627176711327556"/>
    <n v="1.9811404480451373"/>
    <n v="2.1463574829931971"/>
    <n v="50229.403392935041"/>
    <n v="165227.11336696445"/>
    <n v="7726.8869387755094"/>
    <n v="40183.52271434803"/>
    <n v="116357.1220894116"/>
    <n v="5943.7591836734691"/>
    <n v="30986.596607064959"/>
    <n v="-8435.1133669644478"/>
    <n v="-958.88693877550941"/>
    <n v="0.38153315365278961"/>
    <n v="-5.3798110662307053E-2"/>
    <n v="-0.14167951223042397"/>
  </r>
  <r>
    <x v="0"/>
    <x v="101"/>
    <x v="0"/>
    <x v="1"/>
    <s v="Hand &amp; Clutch Pedal Switches"/>
    <x v="0"/>
    <s v="Tier 1 suppliers"/>
    <n v="53044"/>
    <n v="38144"/>
    <n v="41124"/>
    <n v="35600"/>
    <n v="25600"/>
    <n v="27600"/>
    <n v="1.49"/>
    <n v="1.49"/>
    <n v="1.49"/>
    <n v="0.55777850778507798"/>
    <n v="0.46086394651220303"/>
    <n v="0.53193877551020396"/>
    <n v="0.69722313473134745"/>
    <n v="0.65442680404732823"/>
    <n v="0.69152040816326521"/>
    <n v="24821.14359643597"/>
    <n v="16753.326183611603"/>
    <n v="19085.96326530612"/>
    <n v="19856.914877148774"/>
    <n v="11798.117030712398"/>
    <n v="14681.510204081629"/>
    <n v="28222.85640356403"/>
    <n v="21390.673816388397"/>
    <n v="22038.03673469388"/>
    <n v="0.53206501024741781"/>
    <n v="0.56078737983400784"/>
    <n v="0.53589234351458714"/>
  </r>
  <r>
    <x v="0"/>
    <x v="101"/>
    <x v="0"/>
    <x v="1"/>
    <s v="Hand &amp; Clutch Pedal Switches"/>
    <x v="1"/>
    <s v="Direct customers"/>
    <n v="58782"/>
    <n v="1818"/>
    <n v="14948"/>
    <n v="116400"/>
    <n v="3600"/>
    <n v="29600"/>
    <n v="0.505"/>
    <n v="0.505"/>
    <n v="0.505"/>
    <n v="0.55777850778507798"/>
    <n v="0.46086394651220303"/>
    <n v="0.53193877551020396"/>
    <n v="0.69722313473134745"/>
    <n v="0.65442680404732823"/>
    <n v="0.69152040816326521"/>
    <n v="81156.772882728837"/>
    <n v="2355.9364945703815"/>
    <n v="20469.004081632651"/>
    <n v="64925.418306183077"/>
    <n v="1659.1102074439309"/>
    <n v="15745.387755102038"/>
    <n v="-22374.772882728837"/>
    <n v="-537.93649457038146"/>
    <n v="-5521.0040816326509"/>
    <n v="-0.38063987075514338"/>
    <n v="-0.29589466147985777"/>
    <n v="-0.36934734289755494"/>
  </r>
  <r>
    <x v="0"/>
    <x v="101"/>
    <x v="0"/>
    <x v="1"/>
    <s v="Hand &amp; Clutch Pedal Switches"/>
    <x v="1"/>
    <s v="Tier 1 suppliers"/>
    <n v="13104"/>
    <n v="8632"/>
    <n v="10548"/>
    <n v="8000"/>
    <n v="4800"/>
    <n v="6400"/>
    <n v="1.6379999999999999"/>
    <n v="1.7983333333333333"/>
    <n v="1.6481250000000001"/>
    <n v="0.55777850778507798"/>
    <n v="0.46086394651220303"/>
    <n v="0.53193877551020396"/>
    <n v="0.69722313473134745"/>
    <n v="0.65442680404732823"/>
    <n v="0.69152040816326521"/>
    <n v="5577.78507785078"/>
    <n v="3141.2486594271754"/>
    <n v="4425.7306122448972"/>
    <n v="4462.2280622806238"/>
    <n v="2212.1469432585745"/>
    <n v="3404.4081632653056"/>
    <n v="7526.21492214922"/>
    <n v="5490.7513405728241"/>
    <n v="6122.2693877551028"/>
    <n v="0.57434485059136298"/>
    <n v="0.63609260201260709"/>
    <n v="0.58041992678755239"/>
  </r>
  <r>
    <x v="0"/>
    <x v="102"/>
    <x v="0"/>
    <x v="3"/>
    <s v="Steering Wheel Radio Controls"/>
    <x v="5"/>
    <s v="Tier 1 suppliers"/>
    <n v="230327.5"/>
    <n v="5222"/>
    <n v="0"/>
    <n v="12350"/>
    <n v="280"/>
    <n v="0"/>
    <n v="18.649999999999999"/>
    <n v="18.649999999999999"/>
    <n v="0"/>
    <n v="9.718597185971861"/>
    <n v="14.201408718827334"/>
    <n v="0"/>
    <n v="12.148246482464826"/>
    <n v="20.166000380734815"/>
    <n v="0"/>
    <n v="150030.84405844059"/>
    <n v="5646.480106605748"/>
    <n v="0"/>
    <n v="120024.67524675248"/>
    <n v="3976.3944412716537"/>
    <n v="0"/>
    <n v="80296.655941559409"/>
    <n v="-424.48010660574801"/>
    <n v="0"/>
    <n v="0.34861949155684585"/>
    <n v="-8.1286883685512831E-2"/>
    <n v="0"/>
  </r>
  <r>
    <x v="0"/>
    <x v="103"/>
    <x v="0"/>
    <x v="4"/>
    <s v="Contact Modules"/>
    <x v="1"/>
    <s v="Direct customers"/>
    <n v="83603.519999999975"/>
    <n v="70936.319999999978"/>
    <n v="80346.240000000034"/>
    <n v="36036"/>
    <n v="30576"/>
    <n v="34632"/>
    <n v="2.3199999999999994"/>
    <n v="2.3199999999999994"/>
    <n v="2.3200000000000012"/>
    <n v="1.7770765942953546"/>
    <n v="1.3267350518556875"/>
    <n v="1.5153319607585796"/>
    <n v="2.2213457428691932"/>
    <n v="1.8839637736350763"/>
    <n v="1.9699315489861535"/>
    <n v="80048.41519003424"/>
    <n v="57604.076342666092"/>
    <n v="68222.669404488464"/>
    <n v="64038.732152027398"/>
    <n v="40566.250945539505"/>
    <n v="52478.97646499113"/>
    <n v="3555.1048099657346"/>
    <n v="13332.243657333885"/>
    <n v="12123.57059551157"/>
    <n v="4.2523386694313062E-2"/>
    <n v="0.18794664929522548"/>
    <n v="0.15089157371286527"/>
  </r>
  <r>
    <x v="0"/>
    <x v="104"/>
    <x v="0"/>
    <x v="2"/>
    <s v="Light Control Units"/>
    <x v="0"/>
    <s v="Direct customers"/>
    <n v="25704.000000000007"/>
    <n v="182883.92999999996"/>
    <n v="23502.559999999998"/>
    <n v="4200"/>
    <n v="29880"/>
    <n v="3838"/>
    <n v="6.1200000000000019"/>
    <n v="6.1206134538152597"/>
    <n v="6.1236477331943711"/>
    <n v="4.6187226578148133"/>
    <n v="3.578309824057273"/>
    <n v="4.2345739823260491"/>
    <n v="5.7734033222685168"/>
    <n v="5.0811999501613272"/>
    <n v="5.5049461770238644"/>
    <n v="24248.293953527769"/>
    <n v="151826.25451082046"/>
    <n v="21127.983427417592"/>
    <n v="19398.635162822215"/>
    <n v="106919.89754283131"/>
    <n v="16252.294944167377"/>
    <n v="1455.7060464722381"/>
    <n v="31057.675489179499"/>
    <n v="2374.5765725824058"/>
    <n v="5.6633444073772084E-2"/>
    <n v="0.16982178526664155"/>
    <n v="0.1010348052545087"/>
  </r>
  <r>
    <x v="0"/>
    <x v="105"/>
    <x v="0"/>
    <x v="4"/>
    <s v="Contact Modules"/>
    <x v="2"/>
    <s v="Direct customers"/>
    <n v="0"/>
    <n v="76497"/>
    <n v="154348.5"/>
    <n v="0"/>
    <n v="14100"/>
    <n v="28425"/>
    <n v="0"/>
    <n v="5.4253191489361701"/>
    <n v="5.4300263852242745"/>
    <n v="0"/>
    <n v="4.5269654443948051"/>
    <n v="4.7560298958811824"/>
    <n v="0"/>
    <n v="6.4282909310406229"/>
    <n v="6.1828388646455377"/>
    <n v="0"/>
    <n v="90638.902127672787"/>
    <n v="175747.19472754942"/>
    <n v="0"/>
    <n v="63830.212765966753"/>
    <n v="135190.14979042261"/>
    <n v="0"/>
    <n v="-14141.902127672787"/>
    <n v="-21398.694727549417"/>
    <n v="0"/>
    <n v="-0.18486871547476094"/>
    <n v="-0.13863882530474489"/>
  </r>
  <r>
    <x v="0"/>
    <x v="106"/>
    <x v="0"/>
    <x v="1"/>
    <s v="On-Off Switch (Hidden)"/>
    <x v="4"/>
    <s v="Direct customers"/>
    <n v="142506"/>
    <n v="87360"/>
    <n v="0"/>
    <n v="39150"/>
    <n v="24000"/>
    <n v="0"/>
    <n v="3.64"/>
    <n v="3.64"/>
    <n v="0"/>
    <n v="1.5126526265262652"/>
    <n v="1.3618617935133805"/>
    <n v="0"/>
    <n v="1.8908157831578314"/>
    <n v="1.9338437467890002"/>
    <n v="0"/>
    <n v="74025.437910629102"/>
    <n v="46412.249922936004"/>
    <n v="0"/>
    <n v="59220.350328503286"/>
    <n v="32684.683044321133"/>
    <n v="0"/>
    <n v="68480.562089370898"/>
    <n v="40947.750077063996"/>
    <n v="0"/>
    <n v="0.48054511451707926"/>
    <n v="0.46872424538763729"/>
    <n v="0"/>
  </r>
  <r>
    <x v="0"/>
    <x v="107"/>
    <x v="0"/>
    <x v="2"/>
    <s v="On-Off Switch (Visible)"/>
    <x v="5"/>
    <s v="Tier 1 suppliers"/>
    <n v="11858.4"/>
    <n v="135780.39999999997"/>
    <n v="79254.02"/>
    <n v="775"/>
    <n v="9940"/>
    <n v="5597"/>
    <n v="15.301161290322581"/>
    <n v="13.659999999999997"/>
    <n v="14.160089333571557"/>
    <n v="8.5584679376205521"/>
    <n v="7.4893988529118314"/>
    <n v="8.8629590743049622"/>
    <n v="10.698084922025689"/>
    <n v="10.6349463711348"/>
    <n v="11.521846796596451"/>
    <n v="8291.0158145699097"/>
    <n v="105711.36692907992"/>
    <n v="64487.776520550338"/>
    <n v="6632.8126516559278"/>
    <n v="74444.624597943606"/>
    <n v="49605.98193888487"/>
    <n v="3567.3841854300899"/>
    <n v="30069.03307092005"/>
    <n v="14766.243479449666"/>
    <n v="0.30083183105900374"/>
    <n v="0.22145341353332335"/>
    <n v="0.18631538790650196"/>
  </r>
  <r>
    <x v="0"/>
    <x v="108"/>
    <x v="0"/>
    <x v="3"/>
    <s v="Steering Wheel Radio Controls"/>
    <x v="5"/>
    <s v="Tier 1 suppliers"/>
    <n v="0"/>
    <n v="225894.2"/>
    <n v="0"/>
    <n v="0"/>
    <n v="11095"/>
    <n v="0"/>
    <n v="0"/>
    <n v="20.36"/>
    <n v="0"/>
    <n v="0"/>
    <n v="8.2699911037682927"/>
    <n v="0"/>
    <n v="0"/>
    <n v="11.743387367350975"/>
    <n v="0"/>
    <n v="0"/>
    <n v="130292.88284075906"/>
    <n v="0"/>
    <n v="0"/>
    <n v="91755.551296309204"/>
    <n v="0"/>
    <n v="0"/>
    <n v="95601.317159240949"/>
    <n v="0"/>
    <n v="0"/>
    <n v="0.42321280121065941"/>
    <n v="0"/>
  </r>
  <r>
    <x v="0"/>
    <x v="109"/>
    <x v="0"/>
    <x v="2"/>
    <s v="Headlamp Levelling Switches"/>
    <x v="4"/>
    <s v="Tier 1 suppliers"/>
    <n v="39067.5"/>
    <n v="63607.5"/>
    <n v="120037.5"/>
    <n v="24900"/>
    <n v="38550"/>
    <n v="72750"/>
    <n v="1.5689759036144579"/>
    <n v="1.65"/>
    <n v="1.65"/>
    <n v="1.1819235839417217"/>
    <n v="0.68881087332367252"/>
    <n v="0.81513919876632324"/>
    <n v="1.4774044799271522"/>
    <n v="0.97811144011961493"/>
    <n v="1.0596809583962203"/>
    <n v="36787.371550186086"/>
    <n v="37706.196016611153"/>
    <n v="77091.789723325026"/>
    <n v="29429.897240148872"/>
    <n v="26553.659166627574"/>
    <n v="59301.376710250013"/>
    <n v="2280.1284498139139"/>
    <n v="25901.303983388847"/>
    <n v="42945.710276674974"/>
    <n v="5.8363817746564635E-2"/>
    <n v="0.407205187806294"/>
    <n v="0.35776911612350287"/>
  </r>
  <r>
    <x v="0"/>
    <x v="110"/>
    <x v="0"/>
    <x v="4"/>
    <s v="Contact Modules"/>
    <x v="2"/>
    <s v="Direct customers"/>
    <n v="145422"/>
    <n v="74031"/>
    <n v="0"/>
    <n v="28350"/>
    <n v="14175"/>
    <n v="0"/>
    <n v="5.1295238095238096"/>
    <n v="5.222645502645503"/>
    <n v="0"/>
    <n v="3.2609722755643409"/>
    <n v="3.530601904736494"/>
    <n v="0"/>
    <n v="4.0762153444554263"/>
    <n v="5.0134547047258211"/>
    <n v="0"/>
    <n v="115560.70501531134"/>
    <n v="71065.720439488519"/>
    <n v="0"/>
    <n v="92448.564012249059"/>
    <n v="50046.281999639803"/>
    <n v="0"/>
    <n v="29861.294984688662"/>
    <n v="2965.2795605114807"/>
    <n v="0"/>
    <n v="0.20534234837018239"/>
    <n v="4.0054565796915895E-2"/>
    <n v="0"/>
  </r>
  <r>
    <x v="0"/>
    <x v="111"/>
    <x v="0"/>
    <x v="4"/>
    <s v="Contact Modules"/>
    <x v="0"/>
    <s v="Direct customers"/>
    <n v="102489.59999999995"/>
    <n v="87494.109999999928"/>
    <n v="27218.98"/>
    <n v="64056"/>
    <n v="54672"/>
    <n v="17000"/>
    <n v="1.5999999999999992"/>
    <n v="1.600345880889668"/>
    <n v="1.6011164705882353"/>
    <n v="1.128611286112861"/>
    <n v="0.91455485610735043"/>
    <n v="1.0822847627797099"/>
    <n v="1.4107641076410762"/>
    <n v="1.2986678956724376"/>
    <n v="1.4069701916136228"/>
    <n v="90367.90567905677"/>
    <n v="71000.771192203509"/>
    <n v="23918.493257431586"/>
    <n v="72294.324543245428"/>
    <n v="50000.543093101063"/>
    <n v="18398.840967255066"/>
    <n v="12121.694320943177"/>
    <n v="16493.338807796419"/>
    <n v="3300.4867425684133"/>
    <n v="0.118272432724327"/>
    <n v="0.188507989941225"/>
    <n v="0.12125681206894649"/>
  </r>
  <r>
    <x v="0"/>
    <x v="112"/>
    <x v="0"/>
    <x v="4"/>
    <s v="Contact Modules"/>
    <x v="1"/>
    <s v="Direct customers"/>
    <n v="34804.200000000033"/>
    <n v="84134.660000000033"/>
    <n v="96242.599999999991"/>
    <n v="8520"/>
    <n v="20596"/>
    <n v="23560"/>
    <n v="4.0850000000000035"/>
    <n v="4.0850000000000017"/>
    <n v="4.085"/>
    <n v="2.4594622158244852"/>
    <n v="2.6833085500726401"/>
    <n v="3.0729088741605968"/>
    <n v="3.0743277697806066"/>
    <n v="3.8102981411031487"/>
    <n v="3.9947815364087758"/>
    <n v="26193.27259853077"/>
    <n v="78476.900514160458"/>
    <n v="94117.052997790757"/>
    <n v="20954.618078824613"/>
    <n v="55265.422897296099"/>
    <n v="72397.733075223659"/>
    <n v="8610.9274014692637"/>
    <n v="5657.7594858395751"/>
    <n v="2125.5470022092341"/>
    <n v="0.2474105826730468"/>
    <n v="6.7246477086132794E-2"/>
    <n v="2.2085303204705965E-2"/>
  </r>
  <r>
    <x v="0"/>
    <x v="113"/>
    <x v="0"/>
    <x v="3"/>
    <s v="Steering Wheel Radio Controls"/>
    <x v="0"/>
    <s v="Tier 1 suppliers"/>
    <n v="140536.32000000009"/>
    <n v="71938.560000000012"/>
    <n v="0"/>
    <n v="60576"/>
    <n v="31008"/>
    <n v="0"/>
    <n v="2.3200000000000016"/>
    <n v="2.3200000000000003"/>
    <n v="0"/>
    <n v="1.3559010590105902"/>
    <n v="1.2189634420125337"/>
    <n v="0"/>
    <n v="1.6948763237632378"/>
    <n v="1.7309280876577977"/>
    <n v="0"/>
    <n v="102668.8281882819"/>
    <n v="53672.618142092993"/>
    <n v="0"/>
    <n v="82135.062550625516"/>
    <n v="37797.618409924646"/>
    <n v="0"/>
    <n v="37867.491811718195"/>
    <n v="18265.941857907019"/>
    <n v="0"/>
    <n v="0.26944986044688068"/>
    <n v="0.25391030704405282"/>
    <n v="0"/>
  </r>
  <r>
    <x v="0"/>
    <x v="114"/>
    <x v="0"/>
    <x v="1"/>
    <s v="Hand &amp; Clutch Pedal Switches"/>
    <x v="1"/>
    <s v="Direct customers"/>
    <n v="80669.520000000033"/>
    <n v="79331.400000000052"/>
    <n v="48745.799999999974"/>
    <n v="168800"/>
    <n v="166000"/>
    <n v="102000"/>
    <n v="0.47790000000000021"/>
    <n v="0.47790000000000032"/>
    <n v="0.47789999999999977"/>
    <n v="0.24928365423764126"/>
    <n v="0.3998026395024028"/>
    <n v="0.42003265306122445"/>
    <n v="0.31160456779705159"/>
    <n v="0.56771974809341197"/>
    <n v="0.54604244897959175"/>
    <n v="52598.851044142306"/>
    <n v="94241.478183506391"/>
    <n v="55696.329795918362"/>
    <n v="42079.080835313842"/>
    <n v="66367.238157398868"/>
    <n v="42843.330612244892"/>
    <n v="28070.668955857727"/>
    <n v="-14910.078183506339"/>
    <n v="-6950.5297959183881"/>
    <n v="0.34797119105032132"/>
    <n v="-0.18794674219169621"/>
    <n v="-0.14258725461308239"/>
  </r>
  <r>
    <x v="0"/>
    <x v="114"/>
    <x v="0"/>
    <x v="1"/>
    <s v="Hand &amp; Clutch Pedal Switches"/>
    <x v="1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14"/>
    <x v="0"/>
    <x v="1"/>
    <s v="Hand &amp; Clutch Pedal Switches"/>
    <x v="13"/>
    <s v="Direct customers"/>
    <n v="1560"/>
    <n v="0"/>
    <n v="2080"/>
    <n v="1200"/>
    <n v="0"/>
    <n v="1600"/>
    <n v="1.3"/>
    <n v="0"/>
    <n v="1.3"/>
    <n v="0.24928365423764126"/>
    <n v="0"/>
    <n v="0.42003265306122445"/>
    <n v="0.31160456779705159"/>
    <n v="0"/>
    <n v="0.54604244897959175"/>
    <n v="373.92548135646189"/>
    <n v="0"/>
    <n v="873.66791836734683"/>
    <n v="299.1403850851695"/>
    <n v="0"/>
    <n v="672.0522448979591"/>
    <n v="1186.0745186435381"/>
    <n v="0"/>
    <n v="1206.3320816326532"/>
    <n v="0.76030417861765265"/>
    <n v="0"/>
    <n v="0.57996734693877561"/>
  </r>
  <r>
    <x v="0"/>
    <x v="115"/>
    <x v="0"/>
    <x v="3"/>
    <s v="Steering Wheel Radio Controls"/>
    <x v="0"/>
    <s v="Tier 1 suppliers"/>
    <n v="0"/>
    <n v="0"/>
    <n v="211680"/>
    <n v="0"/>
    <n v="0"/>
    <n v="17640"/>
    <n v="0"/>
    <n v="0"/>
    <n v="12"/>
    <n v="0"/>
    <n v="0"/>
    <n v="3.4411"/>
    <n v="0"/>
    <n v="0"/>
    <n v="4.4734300000000005"/>
    <n v="0"/>
    <n v="0"/>
    <n v="78911.305200000003"/>
    <n v="0"/>
    <n v="0"/>
    <n v="60701.004000000001"/>
    <n v="0"/>
    <n v="0"/>
    <n v="132768.6948"/>
    <n v="0"/>
    <n v="0"/>
    <n v="0.62721416666666663"/>
  </r>
  <r>
    <x v="0"/>
    <x v="116"/>
    <x v="0"/>
    <x v="2"/>
    <s v="On-Off Switch (Visible)"/>
    <x v="4"/>
    <s v="Direct customers"/>
    <n v="0"/>
    <n v="246.62"/>
    <n v="0"/>
    <n v="0"/>
    <n v="16"/>
    <n v="0"/>
    <n v="0"/>
    <n v="15.41375"/>
    <n v="0"/>
    <n v="0"/>
    <n v="0.76148212851775099"/>
    <n v="0"/>
    <n v="0"/>
    <n v="1.0813046224952063"/>
    <n v="0"/>
    <n v="0"/>
    <n v="17.300873959923301"/>
    <n v="0"/>
    <n v="0"/>
    <n v="12.183714056284016"/>
    <n v="0"/>
    <n v="0"/>
    <n v="229.3191260400767"/>
    <n v="0"/>
    <n v="0"/>
    <n v="0.9298480497935151"/>
    <n v="0"/>
  </r>
  <r>
    <x v="0"/>
    <x v="116"/>
    <x v="0"/>
    <x v="2"/>
    <s v="On-Off Switch (Visible)"/>
    <x v="4"/>
    <s v="Tier 1 suppliers"/>
    <n v="0"/>
    <n v="17413.320000000011"/>
    <n v="193075.73999999982"/>
    <n v="0"/>
    <n v="12066"/>
    <n v="138778"/>
    <n v="0"/>
    <n v="1.4431725509696678"/>
    <n v="1.3912561068757283"/>
    <n v="0"/>
    <n v="0.76148212851775099"/>
    <n v="0.80001312422074922"/>
    <n v="0"/>
    <n v="1.0813046224952063"/>
    <n v="1.0400170614869739"/>
    <n v="0"/>
    <n v="13047.02157502716"/>
    <n v="144331.48775903927"/>
    <n v="0"/>
    <n v="9188.0433626951835"/>
    <n v="111024.22135310713"/>
    <n v="0"/>
    <n v="4366.2984249728506"/>
    <n v="48744.252240960544"/>
    <n v="0"/>
    <n v="0.25074474166746191"/>
    <n v="0.25246181752798458"/>
  </r>
  <r>
    <x v="0"/>
    <x v="117"/>
    <x v="0"/>
    <x v="4"/>
    <s v="Contact Modules"/>
    <x v="0"/>
    <s v="Direct customers"/>
    <n v="30705.300000000003"/>
    <n v="121699.2"/>
    <n v="57984"/>
    <n v="4905"/>
    <n v="19320"/>
    <n v="9060"/>
    <n v="6.2600000000000007"/>
    <n v="6.2991304347826089"/>
    <n v="6.4"/>
    <n v="3.0512069826580617"/>
    <n v="2.0251029163073326"/>
    <n v="2.3965080003062313"/>
    <n v="3.8140087283225772"/>
    <n v="2.875646141156412"/>
    <n v="3.115460400398101"/>
    <n v="18707.71281242224"/>
    <n v="55557.48344714188"/>
    <n v="28226.071227606793"/>
    <n v="14966.170249937793"/>
    <n v="39124.988343057666"/>
    <n v="21712.362482774457"/>
    <n v="11997.587187577763"/>
    <n v="66141.716552858124"/>
    <n v="29757.928772393207"/>
    <n v="0.3907334299804191"/>
    <n v="0.54348522055081816"/>
    <n v="0.51320931243779677"/>
  </r>
  <r>
    <x v="0"/>
    <x v="118"/>
    <x v="0"/>
    <x v="2"/>
    <s v="Air Bag Switch"/>
    <x v="4"/>
    <s v="Direct customers"/>
    <n v="207900"/>
    <n v="0"/>
    <n v="0"/>
    <n v="207900"/>
    <n v="0"/>
    <n v="0"/>
    <n v="1"/>
    <n v="0"/>
    <n v="0"/>
    <n v="0.6037623638736388"/>
    <n v="0"/>
    <n v="0"/>
    <n v="0.75470295484204852"/>
    <n v="0"/>
    <n v="0"/>
    <n v="156902.7443116619"/>
    <n v="0"/>
    <n v="0"/>
    <n v="125522.19544932951"/>
    <n v="0"/>
    <n v="0"/>
    <n v="50997.255688338104"/>
    <n v="0"/>
    <n v="0"/>
    <n v="0.24529704515795145"/>
    <n v="0"/>
    <n v="0"/>
  </r>
  <r>
    <x v="0"/>
    <x v="119"/>
    <x v="0"/>
    <x v="4"/>
    <s v="Contact Modules"/>
    <x v="2"/>
    <s v="Direct customers"/>
    <n v="65851.8"/>
    <n v="70711.200000000026"/>
    <n v="69833.399999999965"/>
    <n v="26180"/>
    <n v="26740"/>
    <n v="25620"/>
    <n v="2.515347593582888"/>
    <n v="2.6443979057591633"/>
    <n v="2.7257377049180316"/>
    <n v="1.8899897528651781"/>
    <n v="2.5957523458295375"/>
    <n v="2.7270974145285116"/>
    <n v="2.3624871910814726"/>
    <n v="3.6859683310779432"/>
    <n v="3.545226638887065"/>
    <n v="61849.914662512951"/>
    <n v="98562.793173024198"/>
    <n v="90828.706488286611"/>
    <n v="49479.931730010365"/>
    <n v="69410.417727481836"/>
    <n v="69868.235760220472"/>
    <n v="4001.8853374870523"/>
    <n v="-27851.593173024172"/>
    <n v="-20995.306488286646"/>
    <n v="6.0771085034684737E-2"/>
    <n v="-0.3938781009659596"/>
    <n v="-0.30064849324659343"/>
  </r>
  <r>
    <x v="0"/>
    <x v="120"/>
    <x v="0"/>
    <x v="4"/>
    <s v="Contact Modules"/>
    <x v="1"/>
    <s v="Direct customers"/>
    <n v="1411.2"/>
    <n v="87494.399999999994"/>
    <n v="116188.79999999997"/>
    <n v="315"/>
    <n v="19530"/>
    <n v="25935"/>
    <n v="4.4800000000000004"/>
    <n v="4.4799999999999995"/>
    <n v="4.4799999999999986"/>
    <n v="3.3948868900453708"/>
    <n v="2.6374688559141117"/>
    <n v="3.1211822188682539"/>
    <n v="4.2436086125567138"/>
    <n v="3.7452057753980386"/>
    <n v="4.0575368845287301"/>
    <n v="1336.736712955365"/>
    <n v="73143.868793523696"/>
    <n v="105232.21910025261"/>
    <n v="1069.3893703642918"/>
    <n v="51509.766756002602"/>
    <n v="80947.860846348165"/>
    <n v="74.463287044635081"/>
    <n v="14350.531206476298"/>
    <n v="10956.580899747365"/>
    <n v="5.2765934697162044E-2"/>
    <n v="0.16401656799150915"/>
    <n v="9.4299802560551163E-2"/>
  </r>
  <r>
    <x v="0"/>
    <x v="121"/>
    <x v="0"/>
    <x v="3"/>
    <s v="Steering Wheel Radio Controls"/>
    <x v="0"/>
    <s v="Tier 1 suppliers"/>
    <n v="142837.40000000002"/>
    <n v="39861.600000000006"/>
    <n v="17439.449999999997"/>
    <n v="14620"/>
    <n v="4080"/>
    <n v="1785"/>
    <n v="9.7700000000000014"/>
    <n v="9.7700000000000014"/>
    <n v="9.7699999999999978"/>
    <n v="6.8422059220592217"/>
    <n v="5.384618284385235"/>
    <n v="6.256822270708926"/>
    <n v="8.5527574025740272"/>
    <n v="7.6461579638270329"/>
    <n v="8.1338689519216043"/>
    <n v="125041.31322563227"/>
    <n v="31196.324492414293"/>
    <n v="14518.956079180063"/>
    <n v="100033.05058050582"/>
    <n v="21969.24260029176"/>
    <n v="11168.427753215434"/>
    <n v="17796.086774367752"/>
    <n v="8665.2755075857131"/>
    <n v="2920.4939208199339"/>
    <n v="0.12458982573449075"/>
    <n v="0.21738403645577981"/>
    <n v="0.16746479509502504"/>
  </r>
  <r>
    <x v="0"/>
    <x v="122"/>
    <x v="0"/>
    <x v="1"/>
    <s v="Hand &amp; Clutch Pedal Switches"/>
    <x v="8"/>
    <s v="Tier 1 suppliers"/>
    <n v="1944"/>
    <n v="1296"/>
    <n v="2916"/>
    <n v="810"/>
    <n v="540"/>
    <n v="1080"/>
    <n v="2.4"/>
    <n v="2.4"/>
    <n v="2.7"/>
    <n v="0.60064685940977047"/>
    <n v="0.46020149257343229"/>
    <n v="0.54460272108843533"/>
    <n v="0.75080857426221304"/>
    <n v="0.65348611945427382"/>
    <n v="0.707983537414966"/>
    <n v="608.15494515239254"/>
    <n v="352.88250450530785"/>
    <n v="764.62222040816323"/>
    <n v="486.52395612191407"/>
    <n v="248.50880598965344"/>
    <n v="588.17093877551019"/>
    <n v="1335.8450548476076"/>
    <n v="943.11749549469209"/>
    <n v="2151.3777795918368"/>
    <n v="0.68716309405741127"/>
    <n v="0.72771411689405252"/>
    <n v="0.73778387503149412"/>
  </r>
  <r>
    <x v="0"/>
    <x v="122"/>
    <x v="0"/>
    <x v="1"/>
    <s v="Hand &amp; Clutch Pedal Switches"/>
    <x v="4"/>
    <s v="Direct customers"/>
    <n v="0"/>
    <n v="672.30000000000007"/>
    <n v="216.02"/>
    <n v="0"/>
    <n v="270"/>
    <n v="87"/>
    <n v="0"/>
    <n v="2.4900000000000002"/>
    <n v="2.4829885057471266"/>
    <n v="0"/>
    <n v="0.46020149257343229"/>
    <n v="0.54460272108843533"/>
    <n v="0"/>
    <n v="0.65348611945427382"/>
    <n v="0.707983537414966"/>
    <n v="0"/>
    <n v="176.44125225265392"/>
    <n v="61.594567755102041"/>
    <n v="0"/>
    <n v="124.25440299482672"/>
    <n v="47.380436734693873"/>
    <n v="0"/>
    <n v="495.85874774734611"/>
    <n v="154.42543224489796"/>
    <n v="0"/>
    <n v="0.73755577531956873"/>
    <n v="0.71486636535921655"/>
  </r>
  <r>
    <x v="0"/>
    <x v="122"/>
    <x v="0"/>
    <x v="1"/>
    <s v="Hand &amp; Clutch Pedal Switches"/>
    <x v="4"/>
    <s v="Tier 1 suppliers"/>
    <n v="58074.3"/>
    <n v="79582.5"/>
    <n v="54124.199999999888"/>
    <n v="57780"/>
    <n v="80730"/>
    <n v="51840"/>
    <n v="1.0050934579439252"/>
    <n v="0.98578595317725748"/>
    <n v="1.0440624999999979"/>
    <n v="0.60064685940977047"/>
    <n v="0.46020149257343229"/>
    <n v="0.54460272108843533"/>
    <n v="0.75080857426221304"/>
    <n v="0.65348611945427382"/>
    <n v="0.707983537414966"/>
    <n v="43381.719420870671"/>
    <n v="52755.934423543527"/>
    <n v="36701.866579591835"/>
    <n v="34705.375536696542"/>
    <n v="37152.066495453189"/>
    <n v="28232.205061224486"/>
    <n v="14692.580579129331"/>
    <n v="26826.565576456473"/>
    <n v="17422.333420408053"/>
    <n v="0.25299625788221863"/>
    <n v="0.33709126474358653"/>
    <n v="0.32189544455914526"/>
  </r>
  <r>
    <x v="0"/>
    <x v="123"/>
    <x v="0"/>
    <x v="4"/>
    <s v="Contact Modules"/>
    <x v="0"/>
    <s v="Direct customers"/>
    <n v="190279.76000000013"/>
    <n v="5420.21"/>
    <n v="1032.5999999999999"/>
    <n v="51128"/>
    <n v="1439"/>
    <n v="264"/>
    <n v="3.7216351118760782"/>
    <n v="3.7666504517025712"/>
    <n v="3.9113636363636362"/>
    <n v="2.4218117181171812"/>
    <n v="2.2063669951273774"/>
    <n v="2.3180091650808228"/>
    <n v="3.0272646476464766"/>
    <n v="3.1330411330808756"/>
    <n v="3.0134119146050695"/>
    <n v="154777.98690486906"/>
    <n v="4508.4461905033804"/>
    <n v="795.54074545573837"/>
    <n v="123822.38952389524"/>
    <n v="3174.9621059882961"/>
    <n v="611.95441958133722"/>
    <n v="35501.773095131066"/>
    <n v="911.76380949661961"/>
    <n v="237.05925454426153"/>
    <n v="0.18657671785549362"/>
    <n v="0.16821558749506377"/>
    <n v="0.22957510608586243"/>
  </r>
  <r>
    <x v="0"/>
    <x v="123"/>
    <x v="0"/>
    <x v="4"/>
    <s v="Contact Modules"/>
    <x v="8"/>
    <s v="Tier 1 suppliers"/>
    <n v="1151.04"/>
    <n v="0"/>
    <n v="575.52"/>
    <n v="176"/>
    <n v="0"/>
    <n v="88"/>
    <n v="6.54"/>
    <n v="0"/>
    <n v="6.54"/>
    <n v="2.4218117181171812"/>
    <n v="0"/>
    <n v="2.3180091650808228"/>
    <n v="3.0272646476464766"/>
    <n v="0"/>
    <n v="3.0134119146050695"/>
    <n v="532.79857798577984"/>
    <n v="0"/>
    <n v="265.18024848524612"/>
    <n v="426.23886238862389"/>
    <n v="0"/>
    <n v="203.9848065271124"/>
    <n v="618.24142201422012"/>
    <n v="0"/>
    <n v="310.33975151475386"/>
    <n v="0.537115497301762"/>
    <n v="0"/>
    <n v="0.53923365220105968"/>
  </r>
  <r>
    <x v="0"/>
    <x v="124"/>
    <x v="0"/>
    <x v="2"/>
    <s v="Light Control Units"/>
    <x v="10"/>
    <s v="Direct customers"/>
    <n v="198158.52000000005"/>
    <n v="0"/>
    <n v="0"/>
    <n v="2100"/>
    <n v="0"/>
    <n v="0"/>
    <n v="94.361200000000025"/>
    <n v="0"/>
    <n v="0"/>
    <n v="64.140497528725291"/>
    <n v="0"/>
    <n v="0"/>
    <n v="80.175621910906614"/>
    <n v="0"/>
    <n v="0"/>
    <n v="168368.80601290389"/>
    <n v="0"/>
    <n v="0"/>
    <n v="134695.0448103231"/>
    <n v="0"/>
    <n v="0"/>
    <n v="29789.713987096155"/>
    <n v="0"/>
    <n v="0"/>
    <n v="0.15033274363926491"/>
    <n v="0"/>
    <n v="0"/>
  </r>
  <r>
    <x v="0"/>
    <x v="125"/>
    <x v="0"/>
    <x v="1"/>
    <s v="On-Off Switch (Hidden)"/>
    <x v="4"/>
    <s v="Direct customers"/>
    <n v="94792.5"/>
    <n v="101686.5"/>
    <n v="0"/>
    <n v="24750"/>
    <n v="26550"/>
    <n v="0"/>
    <n v="3.83"/>
    <n v="3.83"/>
    <n v="0"/>
    <n v="1.5048150481504816"/>
    <n v="1.3541695427079514"/>
    <n v="0"/>
    <n v="1.881018810188102"/>
    <n v="1.922920750645291"/>
    <n v="0"/>
    <n v="46555.215552155525"/>
    <n v="51053.545929632477"/>
    <n v="0"/>
    <n v="37244.172441724419"/>
    <n v="35953.201358896113"/>
    <n v="0"/>
    <n v="48237.284447844475"/>
    <n v="50632.954070367523"/>
    <n v="0"/>
    <n v="0.50887237331903346"/>
    <n v="0.4979319188915689"/>
    <n v="0"/>
  </r>
  <r>
    <x v="0"/>
    <x v="126"/>
    <x v="0"/>
    <x v="1"/>
    <s v="On-Off Switch (Hidden)"/>
    <x v="8"/>
    <s v="Tier 1 suppliers"/>
    <n v="26775"/>
    <n v="44800"/>
    <n v="26525"/>
    <n v="32500"/>
    <n v="53750"/>
    <n v="33750"/>
    <n v="0.82384615384615389"/>
    <n v="0.83348837209302329"/>
    <n v="0.78592592592592592"/>
    <n v="0.5631295871782247"/>
    <n v="0.58682604591174192"/>
    <n v="0.6741605442176869"/>
    <n v="0.70391198397278087"/>
    <n v="0.83329298519467354"/>
    <n v="0.87640870748299304"/>
    <n v="22877.13947911538"/>
    <n v="44789.497954213701"/>
    <n v="29578.793877551016"/>
    <n v="18301.711583292301"/>
    <n v="31541.89996775613"/>
    <n v="22752.918367346934"/>
    <n v="3897.8605208846202"/>
    <n v="10.502045786299277"/>
    <n v="-3053.7938775510156"/>
    <n v="0.14557835745600822"/>
    <n v="2.3442066487275171E-4"/>
    <n v="-0.11512889265036817"/>
  </r>
  <r>
    <x v="0"/>
    <x v="126"/>
    <x v="0"/>
    <x v="1"/>
    <s v="On-Off Switch (Hidden)"/>
    <x v="15"/>
    <s v="Direct customers"/>
    <n v="29250"/>
    <n v="28500"/>
    <n v="20625"/>
    <n v="48750"/>
    <n v="42500"/>
    <n v="27500"/>
    <n v="0.6"/>
    <n v="0.6705882352941176"/>
    <n v="0.75"/>
    <n v="0.5631295871782247"/>
    <n v="0.58682604591174192"/>
    <n v="0.6741605442176869"/>
    <n v="0.70391198397278087"/>
    <n v="0.83329298519467354"/>
    <n v="0.87640870748299304"/>
    <n v="34315.709218673066"/>
    <n v="35414.951870773628"/>
    <n v="24101.23945578231"/>
    <n v="27452.567374938455"/>
    <n v="24940.106951249032"/>
    <n v="18539.414965986391"/>
    <n v="-5065.7092186730661"/>
    <n v="-6914.9518707736279"/>
    <n v="-3476.23945578231"/>
    <n v="-0.17318663995463474"/>
    <n v="-0.24262989020258344"/>
    <n v="-0.16854494331065745"/>
  </r>
  <r>
    <x v="0"/>
    <x v="126"/>
    <x v="0"/>
    <x v="1"/>
    <s v="On-Off Switch (Hidden)"/>
    <x v="13"/>
    <s v="Direct customers"/>
    <n v="3950"/>
    <n v="7050"/>
    <n v="7234"/>
    <n v="5000"/>
    <n v="8750"/>
    <n v="9260"/>
    <n v="0.79"/>
    <n v="0.80571428571428572"/>
    <n v="0.78120950323974081"/>
    <n v="0.5631295871782247"/>
    <n v="0.58682604591174192"/>
    <n v="0.6741605442176869"/>
    <n v="0.70391198397278087"/>
    <n v="0.83329298519467354"/>
    <n v="0.87640870748299304"/>
    <n v="3519.5599198639043"/>
    <n v="7291.3136204533939"/>
    <n v="8115.544631292516"/>
    <n v="2815.6479358911233"/>
    <n v="5134.7279017277415"/>
    <n v="6242.726639455781"/>
    <n v="430.44008013609573"/>
    <n v="-241.31362045339392"/>
    <n v="-881.54463129251599"/>
    <n v="0.10897217218635336"/>
    <n v="-3.4228882333814742E-2"/>
    <n v="-0.12186129821571966"/>
  </r>
  <r>
    <x v="0"/>
    <x v="127"/>
    <x v="0"/>
    <x v="4"/>
    <s v="Contact Modules"/>
    <x v="0"/>
    <s v="Direct customers"/>
    <n v="51872.399999999987"/>
    <n v="73444.399999999994"/>
    <n v="69225.03"/>
    <n v="8160"/>
    <n v="11460"/>
    <n v="10800"/>
    <n v="6.356911764705881"/>
    <n v="6.4087609075043623"/>
    <n v="6.4097249999999999"/>
    <n v="2.845040950409504"/>
    <n v="2.0220707698067151"/>
    <n v="2.3929197563269673"/>
    <n v="3.5563011880118802"/>
    <n v="2.8713404931255351"/>
    <n v="3.1107956832250574"/>
    <n v="29019.417694176944"/>
    <n v="32905.562051218629"/>
    <n v="33596.593378830621"/>
    <n v="23215.534155341553"/>
    <n v="23172.931021984954"/>
    <n v="25843.533368331246"/>
    <n v="22852.982305823043"/>
    <n v="40538.837948781365"/>
    <n v="35628.436621169378"/>
    <n v="0.44056149909823045"/>
    <n v="0.55196635752734546"/>
    <n v="0.51467564002744925"/>
  </r>
  <r>
    <x v="0"/>
    <x v="128"/>
    <x v="0"/>
    <x v="3"/>
    <s v="Steering Wheel Radio Controls"/>
    <x v="0"/>
    <s v="Direct customers"/>
    <n v="0"/>
    <n v="13280.09"/>
    <n v="0"/>
    <n v="0"/>
    <n v="83000"/>
    <n v="0"/>
    <n v="0"/>
    <n v="0.16000108433734939"/>
    <n v="0"/>
    <n v="0"/>
    <n v="0.1105871356786076"/>
    <n v="0"/>
    <n v="0"/>
    <n v="0.15703373266362278"/>
    <n v="0"/>
    <n v="0"/>
    <n v="13033.799811080691"/>
    <n v="0"/>
    <n v="0"/>
    <n v="9178.7322613244305"/>
    <n v="0"/>
    <n v="0"/>
    <n v="246.290188919309"/>
    <n v="0"/>
    <n v="0"/>
    <n v="1.8545822273742799E-2"/>
    <n v="0"/>
  </r>
  <r>
    <x v="0"/>
    <x v="128"/>
    <x v="0"/>
    <x v="3"/>
    <s v="Steering Wheel Radio Controls"/>
    <x v="0"/>
    <s v="Tier 1 suppliers"/>
    <n v="88635"/>
    <n v="89849.93"/>
    <n v="0"/>
    <n v="556630"/>
    <n v="563817"/>
    <n v="0"/>
    <n v="0.15923503943373515"/>
    <n v="0.15936009378929686"/>
    <n v="0"/>
    <n v="5.6394511445114454E-2"/>
    <n v="0.1105871356786076"/>
    <n v="0"/>
    <n v="7.049313930639306E-2"/>
    <n v="0.15703373266362278"/>
    <n v="0"/>
    <n v="39238.596132117571"/>
    <n v="88538.288049205803"/>
    <n v="0"/>
    <n v="31390.876905694058"/>
    <n v="62350.907076905503"/>
    <n v="0"/>
    <n v="49396.403867882429"/>
    <n v="1311.6419507941901"/>
    <n v="0"/>
    <n v="0.55730133545306515"/>
    <n v="1.4598141042449228E-2"/>
    <n v="0"/>
  </r>
  <r>
    <x v="0"/>
    <x v="128"/>
    <x v="0"/>
    <x v="3"/>
    <s v="Steering Wheel Radio Controls"/>
    <x v="2"/>
    <s v="Direct customers"/>
    <n v="36"/>
    <n v="22"/>
    <n v="0"/>
    <n v="90"/>
    <n v="52"/>
    <n v="0"/>
    <n v="0.4"/>
    <n v="0.42307692307692307"/>
    <n v="0"/>
    <n v="5.6394511445114454E-2"/>
    <n v="0.1105871356786076"/>
    <n v="0"/>
    <n v="7.049313930639306E-2"/>
    <n v="0.15703373266362278"/>
    <n v="0"/>
    <n v="6.3443825375753757"/>
    <n v="8.1657540985083852"/>
    <n v="0"/>
    <n v="5.0755060300603008"/>
    <n v="5.7505310552875954"/>
    <n v="0"/>
    <n v="29.655617462424622"/>
    <n v="13.834245901491615"/>
    <n v="0"/>
    <n v="0.82376715173401727"/>
    <n v="0.62882935915870974"/>
    <n v="0"/>
  </r>
  <r>
    <x v="0"/>
    <x v="129"/>
    <x v="0"/>
    <x v="3"/>
    <s v="Steering Wheel Radio Controls"/>
    <x v="5"/>
    <s v="Tier 1 suppliers"/>
    <n v="176187.30000000016"/>
    <n v="15571.820000000002"/>
    <n v="0"/>
    <n v="9210"/>
    <n v="814"/>
    <n v="0"/>
    <n v="19.130000000000017"/>
    <n v="19.130000000000003"/>
    <n v="0"/>
    <n v="9.8439984399844018"/>
    <n v="14.566914144298494"/>
    <n v="0"/>
    <n v="12.304998049980503"/>
    <n v="20.685018084903859"/>
    <n v="0"/>
    <n v="113329.03204032042"/>
    <n v="16837.60472111174"/>
    <n v="0"/>
    <n v="90663.225632256348"/>
    <n v="11857.468113458974"/>
    <n v="0"/>
    <n v="62858.267959679739"/>
    <n v="-1265.7847211117387"/>
    <n v="0"/>
    <n v="0.35676957396860998"/>
    <n v="-8.1286883685512581E-2"/>
    <n v="0"/>
  </r>
  <r>
    <x v="0"/>
    <x v="130"/>
    <x v="0"/>
    <x v="3"/>
    <s v="Steering Wheel Radio Controls"/>
    <x v="0"/>
    <s v="Tier 1 suppliers"/>
    <n v="123085.44000000009"/>
    <n v="66369.600000000035"/>
    <n v="0"/>
    <n v="9792"/>
    <n v="5280"/>
    <n v="0"/>
    <n v="12.570000000000009"/>
    <n v="12.570000000000007"/>
    <n v="0"/>
    <n v="8.8643011430114313"/>
    <n v="6.5165123463683887"/>
    <n v="0"/>
    <n v="11.080376428764289"/>
    <n v="9.2534475318431113"/>
    <n v="0"/>
    <n v="108499.04599045993"/>
    <n v="48858.202968131627"/>
    <n v="0"/>
    <n v="86799.236792367941"/>
    <n v="34407.185188825089"/>
    <n v="0"/>
    <n v="14586.394009540163"/>
    <n v="17511.397031868408"/>
    <n v="0"/>
    <n v="0.11850625069496565"/>
    <n v="0.26384665617795494"/>
    <n v="0"/>
  </r>
  <r>
    <x v="0"/>
    <x v="131"/>
    <x v="0"/>
    <x v="2"/>
    <s v="Light Control Units"/>
    <x v="10"/>
    <s v="Direct customers"/>
    <n v="0"/>
    <n v="183662.07999999996"/>
    <n v="0"/>
    <n v="0"/>
    <n v="1939"/>
    <n v="0"/>
    <n v="0"/>
    <n v="94.719999999999985"/>
    <n v="0"/>
    <n v="0"/>
    <n v="64.573833434706913"/>
    <n v="0"/>
    <n v="0"/>
    <n v="91.694843477283811"/>
    <n v="0"/>
    <n v="0"/>
    <n v="177796.30150245331"/>
    <n v="0"/>
    <n v="0"/>
    <n v="125208.66302989671"/>
    <n v="0"/>
    <n v="0"/>
    <n v="5865.7784975466493"/>
    <n v="0"/>
    <n v="0"/>
    <n v="3.1937885586108196E-2"/>
    <n v="0"/>
  </r>
  <r>
    <x v="0"/>
    <x v="132"/>
    <x v="0"/>
    <x v="3"/>
    <s v="Steering Wheel Radio Controls"/>
    <x v="0"/>
    <s v="Tier 1 suppliers"/>
    <n v="104984.64000000007"/>
    <n v="78436.800000000032"/>
    <n v="0"/>
    <n v="8352"/>
    <n v="6240"/>
    <n v="0"/>
    <n v="12.570000000000009"/>
    <n v="12.570000000000006"/>
    <n v="0"/>
    <n v="8.8643011430114313"/>
    <n v="6.0180914386064916"/>
    <n v="0"/>
    <n v="11.080376428764289"/>
    <n v="8.5456898428212185"/>
    <n v="0"/>
    <n v="92543.303933039337"/>
    <n v="53325.104619204401"/>
    <n v="0"/>
    <n v="74034.643146431481"/>
    <n v="37552.890576904509"/>
    <n v="0"/>
    <n v="12441.336066960735"/>
    <n v="25111.695380795631"/>
    <n v="0"/>
    <n v="0.11850625069496573"/>
    <n v="0.32015196158940218"/>
    <n v="0"/>
  </r>
  <r>
    <x v="0"/>
    <x v="133"/>
    <x v="0"/>
    <x v="3"/>
    <s v="Steering Wheel Radio Controls"/>
    <x v="0"/>
    <s v="Direct customers"/>
    <n v="0"/>
    <n v="88221.119999999995"/>
    <n v="91792"/>
    <n v="0"/>
    <n v="6000"/>
    <n v="6240"/>
    <n v="0"/>
    <n v="14.703519999999999"/>
    <n v="14.71025641025641"/>
    <n v="0"/>
    <n v="3.8834768220391318"/>
    <n v="4.5957087899468458"/>
    <n v="0"/>
    <n v="5.514537087295567"/>
    <n v="5.9744214269308999"/>
    <n v="0"/>
    <n v="33087.222523773402"/>
    <n v="37280.389704048815"/>
    <n v="0"/>
    <n v="23300.860932234791"/>
    <n v="28677.222849268317"/>
    <n v="0"/>
    <n v="55133.897476226593"/>
    <n v="54511.610295951185"/>
    <n v="0"/>
    <n v="0.62495123022952548"/>
    <n v="0.59386014354138905"/>
  </r>
  <r>
    <x v="0"/>
    <x v="134"/>
    <x v="0"/>
    <x v="4"/>
    <s v="Contact Modules"/>
    <x v="1"/>
    <s v="Direct customers"/>
    <n v="0"/>
    <n v="67812.5"/>
    <n v="111212.5"/>
    <n v="0"/>
    <n v="15625"/>
    <n v="25625"/>
    <n v="0"/>
    <n v="4.34"/>
    <n v="4.34"/>
    <n v="0"/>
    <n v="2.7889455238149221"/>
    <n v="3.3004397981057383"/>
    <n v="0"/>
    <n v="3.9603026438171893"/>
    <n v="4.2905717375374604"/>
    <n v="0"/>
    <n v="61879.72880964358"/>
    <n v="109945.90077439742"/>
    <n v="0"/>
    <n v="43577.273809608159"/>
    <n v="84573.769826459538"/>
    <n v="0"/>
    <n v="5932.7711903564195"/>
    <n v="1266.5992256025784"/>
    <n v="0"/>
    <n v="8.7487870088205272E-2"/>
    <n v="1.1389000567405447E-2"/>
  </r>
  <r>
    <x v="0"/>
    <x v="135"/>
    <x v="0"/>
    <x v="4"/>
    <s v="Contact Modules"/>
    <x v="0"/>
    <s v="Direct customers"/>
    <n v="868.80000000000007"/>
    <n v="869.06"/>
    <n v="0"/>
    <n v="240"/>
    <n v="240"/>
    <n v="0"/>
    <n v="3.62"/>
    <n v="3.621083333333333"/>
    <n v="0"/>
    <n v="3.2055695556955568"/>
    <n v="2.644052773823327"/>
    <n v="0"/>
    <n v="4.0069619446194462"/>
    <n v="3.7545549388291244"/>
    <n v="0"/>
    <n v="961.67086670866706"/>
    <n v="901.09318531898987"/>
    <n v="0"/>
    <n v="769.33669336693367"/>
    <n v="634.57266571759851"/>
    <n v="0"/>
    <n v="-92.870866708666995"/>
    <n v="-32.033185318989922"/>
    <n v="0"/>
    <n v="-0.1068955648120016"/>
    <n v="-3.6859578531965483E-2"/>
    <n v="0"/>
  </r>
  <r>
    <x v="0"/>
    <x v="135"/>
    <x v="0"/>
    <x v="4"/>
    <s v="Contact Modules"/>
    <x v="8"/>
    <s v="Tier 1 suppliers"/>
    <n v="48896.000000000007"/>
    <n v="61541.60000000002"/>
    <n v="43579.199999999997"/>
    <n v="6160"/>
    <n v="6960"/>
    <n v="5920"/>
    <n v="7.9376623376623385"/>
    <n v="8.8421839080459801"/>
    <n v="7.3613513513513507"/>
    <n v="3.2055695556955568"/>
    <n v="2.644052773823327"/>
    <n v="3.1289736312531442"/>
    <n v="4.0069619446194462"/>
    <n v="3.7545549388291244"/>
    <n v="4.0676657206290878"/>
    <n v="24682.885578855788"/>
    <n v="26131.702374250704"/>
    <n v="24080.581066124199"/>
    <n v="19746.308463084632"/>
    <n v="18402.607305810358"/>
    <n v="18523.523897018615"/>
    <n v="24213.114421144219"/>
    <n v="35409.89762574932"/>
    <n v="19498.618933875798"/>
    <n v="0.49519622098217064"/>
    <n v="0.57538149196233612"/>
    <n v="0.4474294831909672"/>
  </r>
  <r>
    <x v="0"/>
    <x v="135"/>
    <x v="0"/>
    <x v="4"/>
    <s v="Contact Modules"/>
    <x v="13"/>
    <s v="Direct customers"/>
    <n v="11448"/>
    <n v="6360"/>
    <n v="5300"/>
    <n v="2160"/>
    <n v="1200"/>
    <n v="1000"/>
    <n v="5.3"/>
    <n v="5.3"/>
    <n v="5.3"/>
    <n v="3.2055695556955568"/>
    <n v="2.644052773823327"/>
    <n v="3.1289736312531442"/>
    <n v="4.0069619446194462"/>
    <n v="3.7545549388291244"/>
    <n v="4.0676657206290878"/>
    <n v="8655.0378003780042"/>
    <n v="4505.4659265949495"/>
    <n v="4067.6657206290879"/>
    <n v="6924.0302403024025"/>
    <n v="3172.8633285879923"/>
    <n v="3128.973631253144"/>
    <n v="2792.9621996219958"/>
    <n v="1854.5340734050505"/>
    <n v="1232.3342793709121"/>
    <n v="0.24396944441142521"/>
    <n v="0.29159340776808973"/>
    <n v="0.23251590176809661"/>
  </r>
  <r>
    <x v="0"/>
    <x v="136"/>
    <x v="0"/>
    <x v="5"/>
    <s v="USB Plug"/>
    <x v="6"/>
    <s v="Direct customers"/>
    <n v="73237.500000000015"/>
    <n v="58590"/>
    <n v="45249.15"/>
    <n v="15750"/>
    <n v="12600"/>
    <n v="9731"/>
    <n v="4.6500000000000012"/>
    <n v="4.6500000000000004"/>
    <n v="4.6500000000000004"/>
    <n v="1.6223787237872378"/>
    <n v="1.418991999075526"/>
    <n v="1.6792359789574993"/>
    <n v="2.0279734047340474"/>
    <n v="2.0149686386872467"/>
    <n v="2.1830067726447493"/>
    <n v="31940.581124561246"/>
    <n v="25388.604847459308"/>
    <n v="21242.838904606055"/>
    <n v="25552.464899648996"/>
    <n v="17879.299188351626"/>
    <n v="16340.645311235427"/>
    <n v="41296.918875438772"/>
    <n v="33201.395152540688"/>
    <n v="24006.311095393947"/>
    <n v="0.56387668715396844"/>
    <n v="0.56667341103500068"/>
    <n v="0.53053617792586039"/>
  </r>
  <r>
    <x v="0"/>
    <x v="136"/>
    <x v="0"/>
    <x v="5"/>
    <s v="USB Plug"/>
    <x v="16"/>
    <s v="Tier 1 suppliers"/>
    <n v="0"/>
    <n v="0"/>
    <n v="1627.5"/>
    <n v="0"/>
    <n v="0"/>
    <n v="350"/>
    <n v="0"/>
    <n v="0"/>
    <n v="4.6500000000000004"/>
    <n v="0"/>
    <n v="0"/>
    <n v="1.6792359789574993"/>
    <n v="0"/>
    <n v="0"/>
    <n v="2.1830067726447493"/>
    <n v="0"/>
    <n v="0"/>
    <n v="764.05237042566228"/>
    <n v="0"/>
    <n v="0"/>
    <n v="587.73259263512477"/>
    <n v="0"/>
    <n v="0"/>
    <n v="863.44762957433772"/>
    <n v="0"/>
    <n v="0"/>
    <n v="0.53053617792586039"/>
  </r>
  <r>
    <x v="0"/>
    <x v="137"/>
    <x v="0"/>
    <x v="3"/>
    <s v="Steering Wheel Radio Controls"/>
    <x v="0"/>
    <s v="Tier 1 suppliers"/>
    <n v="101612.16000000005"/>
    <n v="75557.760000000024"/>
    <n v="0"/>
    <n v="7488"/>
    <n v="5568"/>
    <n v="0"/>
    <n v="13.570000000000006"/>
    <n v="13.570000000000004"/>
    <n v="0"/>
    <n v="9.5696831968319689"/>
    <n v="6.6437033079485062"/>
    <n v="0"/>
    <n v="11.962103996039961"/>
    <n v="9.4340586972868774"/>
    <n v="0"/>
    <n v="89572.234722347232"/>
    <n v="52528.838826493331"/>
    <n v="0"/>
    <n v="71657.787777877777"/>
    <n v="36992.140018657279"/>
    <n v="0"/>
    <n v="12039.925277652816"/>
    <n v="23028.921173506693"/>
    <n v="0"/>
    <n v="0.11848902018865469"/>
    <n v="0.30478565237384864"/>
    <n v="0"/>
  </r>
  <r>
    <x v="0"/>
    <x v="137"/>
    <x v="0"/>
    <x v="3"/>
    <s v="Steering Wheel Radio Controls"/>
    <x v="2"/>
    <s v="Direct customers"/>
    <n v="1302.72"/>
    <n v="80"/>
    <n v="0"/>
    <n v="96"/>
    <n v="2"/>
    <n v="0"/>
    <n v="13.57"/>
    <n v="40"/>
    <n v="0"/>
    <n v="9.5696831968319689"/>
    <n v="6.6437033079485062"/>
    <n v="0"/>
    <n v="11.962103996039961"/>
    <n v="9.4340586972868774"/>
    <n v="0"/>
    <n v="1148.3619836198363"/>
    <n v="18.868117394573755"/>
    <n v="0"/>
    <n v="918.68958689586907"/>
    <n v="13.287406615897012"/>
    <n v="0"/>
    <n v="154.35801638016369"/>
    <n v="61.131882605426242"/>
    <n v="0"/>
    <n v="0.11848902018865427"/>
    <n v="0.764148532567828"/>
    <n v="0"/>
  </r>
  <r>
    <x v="0"/>
    <x v="138"/>
    <x v="0"/>
    <x v="2"/>
    <s v="Air Bag Switch"/>
    <x v="4"/>
    <s v="Tier 1 suppliers"/>
    <n v="177600"/>
    <n v="0"/>
    <n v="0"/>
    <n v="177600"/>
    <n v="0"/>
    <n v="0"/>
    <n v="1"/>
    <n v="0"/>
    <n v="0"/>
    <n v="0.71321963219632201"/>
    <n v="0"/>
    <n v="0"/>
    <n v="0.89152454024540251"/>
    <n v="0"/>
    <n v="0"/>
    <n v="158334.7583475835"/>
    <n v="0"/>
    <n v="0"/>
    <n v="126667.80667806679"/>
    <n v="0"/>
    <n v="0"/>
    <n v="19265.241652416502"/>
    <n v="0"/>
    <n v="0"/>
    <n v="0.10847545975459742"/>
    <n v="0"/>
    <n v="0"/>
  </r>
  <r>
    <x v="0"/>
    <x v="139"/>
    <x v="0"/>
    <x v="4"/>
    <s v="Contact Modules"/>
    <x v="1"/>
    <s v="Direct customers"/>
    <n v="177536.25"/>
    <n v="0"/>
    <n v="0"/>
    <n v="45875"/>
    <n v="0"/>
    <n v="0"/>
    <n v="3.87"/>
    <n v="0"/>
    <n v="0"/>
    <n v="1.8026430264302642"/>
    <n v="0"/>
    <n v="0"/>
    <n v="2.2533037830378304"/>
    <n v="0"/>
    <n v="0"/>
    <n v="103370.31104686047"/>
    <n v="0"/>
    <n v="0"/>
    <n v="82696.248837488369"/>
    <n v="0"/>
    <n v="0"/>
    <n v="74165.938953139528"/>
    <n v="0"/>
    <n v="0"/>
    <n v="0.41775096045534099"/>
    <n v="0"/>
    <n v="0"/>
  </r>
  <r>
    <x v="0"/>
    <x v="140"/>
    <x v="0"/>
    <x v="3"/>
    <s v="Gear Selection Paddles"/>
    <x v="5"/>
    <s v="Tier 1 suppliers"/>
    <n v="92341.119999999995"/>
    <n v="56702.3"/>
    <n v="25456.3"/>
    <n v="5024"/>
    <n v="3085"/>
    <n v="1385"/>
    <n v="18.38"/>
    <n v="18.380000000000003"/>
    <n v="18.38"/>
    <n v="10.460842557601399"/>
    <n v="5.52403207609823"/>
    <n v="6.5371428571428574"/>
    <n v="13.076053197001748"/>
    <n v="7.8441255480594858"/>
    <n v="8.4982857142857142"/>
    <n v="65694.091261736787"/>
    <n v="24199.127315763515"/>
    <n v="11770.125714285714"/>
    <n v="52555.273009389428"/>
    <n v="17041.638954763039"/>
    <n v="9053.942857142858"/>
    <n v="26647.028738263209"/>
    <n v="32503.172684236488"/>
    <n v="13686.174285714285"/>
    <n v="0.28857164325344126"/>
    <n v="0.57322494297826521"/>
    <n v="0.53763407430436805"/>
  </r>
  <r>
    <x v="0"/>
    <x v="141"/>
    <x v="0"/>
    <x v="1"/>
    <s v="Trunk Door Switches"/>
    <x v="1"/>
    <s v="Direct customers"/>
    <n v="52142.399999999994"/>
    <n v="57467.400000000016"/>
    <n v="56743.199999999983"/>
    <n v="122400"/>
    <n v="134900"/>
    <n v="133200"/>
    <n v="0.42599999999999993"/>
    <n v="0.4260000000000001"/>
    <n v="0.42599999999999988"/>
    <n v="0.31885315621094162"/>
    <n v="0.65092509495707651"/>
    <n v="0.68386190476190467"/>
    <n v="0.39856644526367702"/>
    <n v="0.9243136348390486"/>
    <n v="0.88902047619047608"/>
    <n v="48784.532900274069"/>
    <n v="124689.90933978766"/>
    <n v="118417.52742857141"/>
    <n v="39027.626320219257"/>
    <n v="87809.795309709618"/>
    <n v="91090.405714285705"/>
    <n v="3357.8670997259251"/>
    <n v="-67222.509339787648"/>
    <n v="-61674.327428571429"/>
    <n v="6.4398015812964601E-2"/>
    <n v="-1.1697503165235879"/>
    <n v="-1.0869025262687237"/>
  </r>
  <r>
    <x v="0"/>
    <x v="142"/>
    <x v="0"/>
    <x v="2"/>
    <s v="Light Control Units"/>
    <x v="10"/>
    <s v="Direct customers"/>
    <n v="166161.06999999992"/>
    <n v="0"/>
    <n v="0"/>
    <n v="1769"/>
    <n v="0"/>
    <n v="0"/>
    <n v="93.929378179762537"/>
    <n v="0"/>
    <n v="0"/>
    <n v="62.995427328023283"/>
    <n v="0"/>
    <n v="0"/>
    <n v="78.74428416002911"/>
    <n v="0"/>
    <n v="0"/>
    <n v="139298.6386790915"/>
    <n v="0"/>
    <n v="0"/>
    <n v="111438.91094327319"/>
    <n v="0"/>
    <n v="0"/>
    <n v="26862.431320908421"/>
    <n v="0"/>
    <n v="0"/>
    <n v="0.1616650116715572"/>
    <n v="0"/>
    <n v="0"/>
  </r>
  <r>
    <x v="0"/>
    <x v="143"/>
    <x v="0"/>
    <x v="0"/>
    <s v="Sensors"/>
    <x v="0"/>
    <s v="Direct customers"/>
    <n v="45280.799999999996"/>
    <n v="69633.320000000022"/>
    <n v="38529.22"/>
    <n v="16240"/>
    <n v="25200"/>
    <n v="13680"/>
    <n v="2.7882266009852215"/>
    <n v="2.7632269841269852"/>
    <n v="2.8164634502923978"/>
    <n v="2.3061351093205955"/>
    <n v="3.0840141236569338"/>
    <n v="3.2400652383139747"/>
    <n v="2.8826688866507446"/>
    <n v="4.3793000555928456"/>
    <n v="4.2120848098081671"/>
    <n v="46814.54271920809"/>
    <n v="110358.36140093971"/>
    <n v="57621.320198175723"/>
    <n v="37451.634175366475"/>
    <n v="77717.155916154734"/>
    <n v="44324.092460135173"/>
    <n v="-1533.7427192080941"/>
    <n v="-40725.041400939692"/>
    <n v="-19092.100198175722"/>
    <n v="-3.3871811434605707E-2"/>
    <n v="-0.58484991669131503"/>
    <n v="-0.49552262408052178"/>
  </r>
  <r>
    <x v="0"/>
    <x v="143"/>
    <x v="0"/>
    <x v="0"/>
    <s v="Sensors"/>
    <x v="8"/>
    <s v="Tier 1 suppliers"/>
    <n v="0"/>
    <n v="0"/>
    <n v="10640"/>
    <n v="0"/>
    <n v="0"/>
    <n v="3040"/>
    <n v="0"/>
    <n v="0"/>
    <n v="3.5"/>
    <n v="0"/>
    <n v="0"/>
    <n v="3.2400652383139747"/>
    <n v="0"/>
    <n v="0"/>
    <n v="4.2120848098081671"/>
    <n v="0"/>
    <n v="0"/>
    <n v="12804.737821816829"/>
    <n v="0"/>
    <n v="0"/>
    <n v="9849.7983244744828"/>
    <n v="0"/>
    <n v="0"/>
    <n v="-2164.7378218168287"/>
    <n v="0"/>
    <n v="0"/>
    <n v="-0.20345280280233352"/>
  </r>
  <r>
    <x v="0"/>
    <x v="144"/>
    <x v="0"/>
    <x v="4"/>
    <s v="Contact Modules"/>
    <x v="0"/>
    <s v="Direct customers"/>
    <n v="56140.799999999981"/>
    <n v="102707.20000000003"/>
    <n v="3916.8"/>
    <n v="35088"/>
    <n v="64192"/>
    <n v="2448"/>
    <n v="1.5999999999999994"/>
    <n v="1.6000000000000003"/>
    <n v="1.6"/>
    <n v="0.91368560744430982"/>
    <n v="0.91455485610735043"/>
    <n v="1.0822847627797099"/>
    <n v="1.1421070093053873"/>
    <n v="1.2986678956724376"/>
    <n v="1.4069701916136228"/>
    <n v="40074.250742507429"/>
    <n v="83364.089559005108"/>
    <n v="3444.2630290701486"/>
    <n v="32059.400594005943"/>
    <n v="58707.105323243042"/>
    <n v="2649.4330992847299"/>
    <n v="16066.549257492552"/>
    <n v="19343.110440994918"/>
    <n v="472.53697092985158"/>
    <n v="0.28618311918413269"/>
    <n v="0.18833256520472677"/>
    <n v="0.12064363024148579"/>
  </r>
  <r>
    <x v="0"/>
    <x v="145"/>
    <x v="0"/>
    <x v="2"/>
    <s v="On-Off Switch (Visible)"/>
    <x v="3"/>
    <s v="Direct customers"/>
    <n v="0"/>
    <n v="115.19999999999999"/>
    <n v="0"/>
    <n v="0"/>
    <n v="24"/>
    <n v="0"/>
    <n v="0"/>
    <n v="4.8"/>
    <n v="0"/>
    <n v="0"/>
    <n v="0.86412584055672426"/>
    <n v="0"/>
    <n v="0"/>
    <n v="1.2270586935905483"/>
    <n v="0"/>
    <n v="0"/>
    <n v="29.449408646173161"/>
    <n v="0"/>
    <n v="0"/>
    <n v="20.739020173361382"/>
    <n v="0"/>
    <n v="0"/>
    <n v="85.75059135382682"/>
    <n v="0"/>
    <n v="0"/>
    <n v="0.74436277216863567"/>
    <n v="0"/>
  </r>
  <r>
    <x v="0"/>
    <x v="145"/>
    <x v="0"/>
    <x v="2"/>
    <s v="On-Off Switch (Visible)"/>
    <x v="4"/>
    <s v="Direct customers"/>
    <n v="0"/>
    <n v="11944.25"/>
    <n v="149290.19"/>
    <n v="0"/>
    <n v="6633"/>
    <n v="82851"/>
    <n v="0"/>
    <n v="1.8007311925222373"/>
    <n v="1.8019117451811082"/>
    <n v="0"/>
    <n v="0.86412584055672426"/>
    <n v="0.90785060808889451"/>
    <n v="0"/>
    <n v="1.2270586935905483"/>
    <n v="1.180205790515563"/>
    <n v="0"/>
    <n v="8139.0803145861073"/>
    <n v="97781.229950004912"/>
    <n v="0"/>
    <n v="5731.746700412752"/>
    <n v="75216.330730772999"/>
    <n v="0"/>
    <n v="3805.1696854138927"/>
    <n v="51508.96004999509"/>
    <n v="0"/>
    <n v="0.31857753190144988"/>
    <n v="0.34502575185948314"/>
  </r>
  <r>
    <x v="0"/>
    <x v="145"/>
    <x v="0"/>
    <x v="2"/>
    <s v="On-Off Switch (Visible)"/>
    <x v="4"/>
    <s v="Tier 1 suppliers"/>
    <n v="0"/>
    <n v="463.66"/>
    <n v="0"/>
    <n v="0"/>
    <n v="97"/>
    <n v="0"/>
    <n v="0"/>
    <n v="4.78"/>
    <n v="0"/>
    <n v="0"/>
    <n v="0.86412584055672426"/>
    <n v="0"/>
    <n v="0"/>
    <n v="1.2270586935905483"/>
    <n v="0"/>
    <n v="0"/>
    <n v="119.02469327828318"/>
    <n v="0"/>
    <n v="0"/>
    <n v="83.820206534002253"/>
    <n v="0"/>
    <n v="0"/>
    <n v="344.63530672171686"/>
    <n v="0"/>
    <n v="0"/>
    <n v="0.74329316033670545"/>
    <n v="0"/>
  </r>
  <r>
    <x v="0"/>
    <x v="146"/>
    <x v="0"/>
    <x v="3"/>
    <s v="Steering Wheel Radio Controls"/>
    <x v="0"/>
    <s v="Tier 1 suppliers"/>
    <n v="95238.719999999972"/>
    <n v="63927.359999999979"/>
    <n v="0"/>
    <n v="7008"/>
    <n v="4704"/>
    <n v="0"/>
    <n v="13.589999999999996"/>
    <n v="13.589999999999996"/>
    <n v="0"/>
    <n v="10.251720164260465"/>
    <n v="6.7218993475691757"/>
    <n v="0"/>
    <n v="12.814650205325581"/>
    <n v="9.545097073548229"/>
    <n v="0"/>
    <n v="89805.068638921672"/>
    <n v="44900.136633970869"/>
    <n v="0"/>
    <n v="71844.05491113734"/>
    <n v="31619.814530965403"/>
    <n v="0"/>
    <n v="5433.6513610783004"/>
    <n v="19027.223366029109"/>
    <n v="0"/>
    <n v="5.7052965023871617E-2"/>
    <n v="0.29763818443353701"/>
    <n v="0"/>
  </r>
  <r>
    <x v="0"/>
    <x v="147"/>
    <x v="0"/>
    <x v="4"/>
    <s v="Contact Modules"/>
    <x v="0"/>
    <s v="Direct customers"/>
    <n v="27884.079999999994"/>
    <n v="60713.399999999965"/>
    <n v="68037.23000000001"/>
    <n v="8568"/>
    <n v="19446"/>
    <n v="20944"/>
    <n v="3.2544444444444438"/>
    <n v="3.1221536562789245"/>
    <n v="3.2485308441558445"/>
    <n v="2.531495903194326"/>
    <n v="1.1321230065238377"/>
    <n v="1.3397550418881377"/>
    <n v="3.1643698789929076"/>
    <n v="1.6076146692638493"/>
    <n v="1.741681554454579"/>
    <n v="27112.321123211233"/>
    <n v="31261.674858504815"/>
    <n v="36477.7784764967"/>
    <n v="21689.856898568985"/>
    <n v="22015.263984862548"/>
    <n v="28059.829597305154"/>
    <n v="771.75887678876097"/>
    <n v="29451.72514149515"/>
    <n v="31559.45152350331"/>
    <n v="2.7677401470256904E-2"/>
    <n v="0.48509431429462302"/>
    <n v="0.46385562027588872"/>
  </r>
  <r>
    <x v="0"/>
    <x v="147"/>
    <x v="0"/>
    <x v="4"/>
    <s v="Contact Modules"/>
    <x v="0"/>
    <s v="Tier 1 suppliers"/>
    <n v="753.75"/>
    <n v="1426.1399999999996"/>
    <n v="0"/>
    <n v="75"/>
    <n v="139"/>
    <n v="0"/>
    <n v="10.050000000000001"/>
    <n v="10.259999999999998"/>
    <n v="0"/>
    <n v="2.531495903194326"/>
    <n v="1.1321230065238377"/>
    <n v="0"/>
    <n v="3.1643698789929076"/>
    <n v="1.6076146692638493"/>
    <n v="0"/>
    <n v="237.32774092446806"/>
    <n v="223.45843902767507"/>
    <n v="0"/>
    <n v="189.86219273957445"/>
    <n v="157.36509790681345"/>
    <n v="0"/>
    <n v="516.42225907553188"/>
    <n v="1202.6815609723246"/>
    <n v="0"/>
    <n v="0.6851373254733425"/>
    <n v="0.84331241040313354"/>
    <n v="0"/>
  </r>
  <r>
    <x v="0"/>
    <x v="148"/>
    <x v="0"/>
    <x v="4"/>
    <s v="Contact Modules"/>
    <x v="0"/>
    <s v="Direct customers"/>
    <n v="152275.68000000008"/>
    <n v="3884.97"/>
    <n v="591.91000000000008"/>
    <n v="52320"/>
    <n v="1321"/>
    <n v="192"/>
    <n v="2.9104678899082583"/>
    <n v="2.9409311127933382"/>
    <n v="3.0828645833333339"/>
    <n v="1.8026430264302642"/>
    <n v="2.0328519757417527"/>
    <n v="2.1357142857142857"/>
    <n v="2.2533037830378304"/>
    <n v="2.8866498055532888"/>
    <n v="2.7764285714285717"/>
    <n v="117892.85392853929"/>
    <n v="3813.2643931358944"/>
    <n v="533.07428571428579"/>
    <n v="94314.283142831424"/>
    <n v="2685.3974599548551"/>
    <n v="410.05714285714282"/>
    <n v="34382.82607146079"/>
    <n v="71.705606864105448"/>
    <n v="58.835714285714289"/>
    <n v="0.22579328538516966"/>
    <n v="1.845718419038125E-2"/>
    <n v="9.9399763960254572E-2"/>
  </r>
  <r>
    <x v="0"/>
    <x v="149"/>
    <x v="0"/>
    <x v="2"/>
    <s v="On-Off Switch (Visible)"/>
    <x v="4"/>
    <s v="Direct customers"/>
    <n v="0"/>
    <n v="90.63"/>
    <n v="9.5399999999999991"/>
    <n v="0"/>
    <n v="19"/>
    <n v="2"/>
    <n v="0"/>
    <n v="4.7699999999999996"/>
    <n v="4.7699999999999996"/>
    <n v="0"/>
    <n v="0.84694553270584472"/>
    <n v="0.88980097666076063"/>
    <n v="0"/>
    <n v="1.2026626564422995"/>
    <n v="1.1567412696589889"/>
    <n v="0"/>
    <n v="22.850590472403692"/>
    <n v="2.3134825393179779"/>
    <n v="0"/>
    <n v="16.09196512141105"/>
    <n v="1.7796019533215213"/>
    <n v="0"/>
    <n v="67.7794095275963"/>
    <n v="7.2265174606820217"/>
    <n v="0"/>
    <n v="0.74786946405821808"/>
    <n v="0.75749658917002327"/>
  </r>
  <r>
    <x v="0"/>
    <x v="149"/>
    <x v="0"/>
    <x v="2"/>
    <s v="On-Off Switch (Visible)"/>
    <x v="4"/>
    <s v="Tier 1 suppliers"/>
    <n v="0"/>
    <n v="4248.1499999999996"/>
    <n v="149620.44999999984"/>
    <n v="0"/>
    <n v="1533"/>
    <n v="94087"/>
    <n v="0"/>
    <n v="2.7711350293542072"/>
    <n v="1.5902351015549421"/>
    <n v="0"/>
    <n v="0.84694553270584472"/>
    <n v="0.88980097666076063"/>
    <n v="0"/>
    <n v="1.2026626564422995"/>
    <n v="1.1567412696589889"/>
    <n v="0"/>
    <n v="1843.6818523260451"/>
    <n v="108834.31583840529"/>
    <n v="0"/>
    <n v="1298.36750163806"/>
    <n v="83718.704491080993"/>
    <n v="0"/>
    <n v="2404.4681476739543"/>
    <n v="40786.134161594542"/>
    <n v="0"/>
    <n v="0.56600358925036887"/>
    <n v="0.27259732317069346"/>
  </r>
  <r>
    <x v="0"/>
    <x v="150"/>
    <x v="0"/>
    <x v="1"/>
    <s v="On-Off Switch (Hidden)"/>
    <x v="4"/>
    <s v="Tier 1 suppliers"/>
    <n v="62220"/>
    <n v="68442"/>
    <n v="20496"/>
    <n v="12750"/>
    <n v="14025"/>
    <n v="4200"/>
    <n v="4.88"/>
    <n v="4.88"/>
    <n v="4.88"/>
    <n v="1.9593945939459396"/>
    <n v="1.816820432960343"/>
    <n v="2.1500263851521311"/>
    <n v="2.4492432424324244"/>
    <n v="2.5798850148036871"/>
    <n v="2.7950343006977705"/>
    <n v="31227.851341013411"/>
    <n v="36182.887332621714"/>
    <n v="11739.144062930636"/>
    <n v="24982.281072810729"/>
    <n v="25480.90657226881"/>
    <n v="9030.1108176389498"/>
    <n v="30992.148658986589"/>
    <n v="32259.112667378286"/>
    <n v="8756.8559370693638"/>
    <n v="0.49810589294417534"/>
    <n v="0.4713350379500641"/>
    <n v="0.42724706952914537"/>
  </r>
  <r>
    <x v="0"/>
    <x v="151"/>
    <x v="0"/>
    <x v="4"/>
    <s v="Contact Modules"/>
    <x v="1"/>
    <s v="Direct customers"/>
    <n v="38723.399999999972"/>
    <n v="54315"/>
    <n v="57510"/>
    <n v="12120"/>
    <n v="17000"/>
    <n v="18000"/>
    <n v="3.1949999999999976"/>
    <n v="3.1949999999999998"/>
    <n v="3.1949999999999998"/>
    <n v="2.2884052369935461"/>
    <n v="2.0222699185774919"/>
    <n v="2.307372394295339"/>
    <n v="2.8605065462419326"/>
    <n v="2.8716232843800382"/>
    <n v="2.9995841125839409"/>
    <n v="34669.339340452221"/>
    <n v="48817.595834460648"/>
    <n v="53992.514026510937"/>
    <n v="27735.47147236178"/>
    <n v="34378.58861581736"/>
    <n v="41532.703097316102"/>
    <n v="4054.0606595477511"/>
    <n v="5497.4041655393521"/>
    <n v="3517.4859734890633"/>
    <n v="0.10469278677873725"/>
    <n v="0.10121336952111483"/>
    <n v="6.1163032055104559E-2"/>
  </r>
  <r>
    <x v="0"/>
    <x v="152"/>
    <x v="0"/>
    <x v="4"/>
    <s v="Contact Modules"/>
    <x v="1"/>
    <s v="Direct customers"/>
    <n v="24299.13599999998"/>
    <n v="60406.108000000015"/>
    <n v="65617.919999999984"/>
    <n v="8532"/>
    <n v="21210"/>
    <n v="23040"/>
    <n v="2.8479999999999976"/>
    <n v="2.8480013201320138"/>
    <n v="2.8479999999999994"/>
    <n v="2.2800228002280023"/>
    <n v="2.4040684234858993"/>
    <n v="2.5257142857142858"/>
    <n v="2.8500285002850028"/>
    <n v="3.413777161349977"/>
    <n v="3.2834285714285718"/>
    <n v="24316.443164431643"/>
    <n v="72406.213592233005"/>
    <n v="75650.1942857143"/>
    <n v="19453.154531545315"/>
    <n v="50990.291262135928"/>
    <n v="58192.457142857143"/>
    <n v="-17.307164431662386"/>
    <n v="-12000.105592232991"/>
    <n v="-10032.274285714317"/>
    <n v="-7.1225431355511574E-4"/>
    <n v="-0.19865715553521487"/>
    <n v="-0.1528892455858753"/>
  </r>
  <r>
    <x v="0"/>
    <x v="153"/>
    <x v="0"/>
    <x v="2"/>
    <s v="Light Control Units"/>
    <x v="17"/>
    <s v="Direct customers"/>
    <n v="0"/>
    <n v="0"/>
    <n v="147706.44"/>
    <n v="0"/>
    <n v="0"/>
    <n v="2121"/>
    <n v="0"/>
    <n v="0"/>
    <n v="69.64"/>
    <n v="0"/>
    <n v="0"/>
    <n v="35.616309031651241"/>
    <n v="0"/>
    <n v="0"/>
    <n v="46.301201741146613"/>
    <n v="0"/>
    <n v="0"/>
    <n v="98204.848892971961"/>
    <n v="0"/>
    <n v="0"/>
    <n v="75542.191456132277"/>
    <n v="0"/>
    <n v="0"/>
    <n v="49501.591107028042"/>
    <n v="0"/>
    <n v="0"/>
    <n v="0.3351349548945059"/>
  </r>
  <r>
    <x v="0"/>
    <x v="154"/>
    <x v="0"/>
    <x v="1"/>
    <s v="Hand &amp; Clutch Pedal Switches"/>
    <x v="4"/>
    <s v="Direct customers"/>
    <n v="113794.97500000001"/>
    <n v="12593.525"/>
    <n v="0"/>
    <n v="88550"/>
    <n v="9800"/>
    <n v="0"/>
    <n v="1.2850928853754942"/>
    <n v="1.2850535714285714"/>
    <n v="0"/>
    <n v="0.62418552560525609"/>
    <n v="0.60996678578165653"/>
    <n v="0"/>
    <n v="0.78023190700657008"/>
    <n v="0.86615283580995228"/>
    <n v="0"/>
    <n v="69089.535365431788"/>
    <n v="8488.2977909375331"/>
    <n v="0"/>
    <n v="55271.628292345427"/>
    <n v="5977.6745006602341"/>
    <n v="0"/>
    <n v="44705.439634568218"/>
    <n v="4105.2272090624665"/>
    <n v="0"/>
    <n v="0.39285952331874247"/>
    <n v="0.32597920034799366"/>
    <n v="0"/>
  </r>
  <r>
    <x v="0"/>
    <x v="154"/>
    <x v="0"/>
    <x v="1"/>
    <s v="Hand &amp; Clutch Pedal Switches"/>
    <x v="4"/>
    <s v="Tier 1 suppliers"/>
    <n v="7648.7250000000022"/>
    <n v="13047.824999999993"/>
    <n v="0"/>
    <n v="5950"/>
    <n v="10150"/>
    <n v="0"/>
    <n v="1.2855000000000003"/>
    <n v="1.2854999999999994"/>
    <n v="0"/>
    <n v="0.62418552560525609"/>
    <n v="0.60996678578165653"/>
    <n v="0"/>
    <n v="0.78023190700657008"/>
    <n v="0.86615283580995228"/>
    <n v="0"/>
    <n v="4642.3798466890921"/>
    <n v="8791.4512834710149"/>
    <n v="0"/>
    <n v="3713.9038773512739"/>
    <n v="6191.1628756838136"/>
    <n v="0"/>
    <n v="3006.3451533109101"/>
    <n v="4256.3737165289785"/>
    <n v="0"/>
    <n v="0.39305180318430971"/>
    <n v="0.32621327436020797"/>
    <n v="0"/>
  </r>
  <r>
    <x v="0"/>
    <x v="155"/>
    <x v="0"/>
    <x v="3"/>
    <s v="Steering Wheel Radio Controls"/>
    <x v="0"/>
    <s v="Tier 1 suppliers"/>
    <n v="146908.04999999993"/>
    <n v="0"/>
    <n v="0"/>
    <n v="13515"/>
    <n v="0"/>
    <n v="0"/>
    <n v="10.869999999999996"/>
    <n v="0"/>
    <n v="0"/>
    <n v="7.618126181261812"/>
    <n v="0"/>
    <n v="0"/>
    <n v="9.5226577265772647"/>
    <n v="0"/>
    <n v="0"/>
    <n v="128698.71917469174"/>
    <n v="0"/>
    <n v="0"/>
    <n v="102958.97533975339"/>
    <n v="0"/>
    <n v="0"/>
    <n v="18209.330825308192"/>
    <n v="0"/>
    <n v="0"/>
    <n v="0.12395053113364585"/>
    <n v="0"/>
    <n v="0"/>
  </r>
  <r>
    <x v="0"/>
    <x v="156"/>
    <x v="0"/>
    <x v="1"/>
    <s v="On-Off Switch (Hidden)"/>
    <x v="8"/>
    <s v="Tier 1 suppliers"/>
    <n v="0"/>
    <n v="11616"/>
    <n v="23232"/>
    <n v="0"/>
    <n v="4400"/>
    <n v="8800"/>
    <n v="0"/>
    <n v="2.64"/>
    <n v="2.64"/>
    <n v="0"/>
    <n v="1.1885333129576097"/>
    <n v="1.3730178325349431"/>
    <n v="0"/>
    <n v="1.6877173043998057"/>
    <n v="1.7849231822954261"/>
    <n v="0"/>
    <n v="7425.9561393591448"/>
    <n v="15707.324004199751"/>
    <n v="0"/>
    <n v="5229.5465770134824"/>
    <n v="12082.556926307499"/>
    <n v="0"/>
    <n v="4190.0438606408552"/>
    <n v="7524.6759958002494"/>
    <n v="0"/>
    <n v="0.36071314227280088"/>
    <n v="0.32389273397900525"/>
  </r>
  <r>
    <x v="0"/>
    <x v="156"/>
    <x v="0"/>
    <x v="1"/>
    <s v="On-Off Switch (Hidden)"/>
    <x v="4"/>
    <s v="Tier 1 suppliers"/>
    <n v="62304"/>
    <n v="48576"/>
    <n v="0"/>
    <n v="23600"/>
    <n v="18400"/>
    <n v="0"/>
    <n v="2.64"/>
    <n v="2.64"/>
    <n v="0"/>
    <n v="1.3245507455074552"/>
    <n v="1.1885333129576097"/>
    <n v="0"/>
    <n v="1.655688431884319"/>
    <n v="1.6877173043998057"/>
    <n v="0"/>
    <n v="39074.246992469925"/>
    <n v="31053.998400956425"/>
    <n v="0"/>
    <n v="31259.397593975944"/>
    <n v="21869.012958420019"/>
    <n v="0"/>
    <n v="23229.753007530075"/>
    <n v="17522.001599043575"/>
    <n v="0"/>
    <n v="0.37284529095290952"/>
    <n v="0.36071314227280088"/>
    <n v="0"/>
  </r>
  <r>
    <x v="0"/>
    <x v="108"/>
    <x v="0"/>
    <x v="3"/>
    <s v="Steering Wheel Radio Controls"/>
    <x v="5"/>
    <s v="Tier 1 suppliers"/>
    <n v="0"/>
    <n v="44201.56"/>
    <n v="101494.60000000002"/>
    <n v="0"/>
    <n v="2171"/>
    <n v="4985"/>
    <n v="0"/>
    <n v="20.36"/>
    <n v="20.360000000000003"/>
    <n v="0"/>
    <n v="8.2699911037682927"/>
    <n v="9.7867124100444016"/>
    <n v="0"/>
    <n v="11.743387367350975"/>
    <n v="12.722726133057723"/>
    <n v="0"/>
    <n v="25494.893974518967"/>
    <n v="63422.789773292745"/>
    <n v="0"/>
    <n v="17954.150686280962"/>
    <n v="48786.761364071339"/>
    <n v="0"/>
    <n v="18706.66602548103"/>
    <n v="38071.810226707275"/>
    <n v="0"/>
    <n v="0.42321280121065935"/>
    <n v="0.37511168305217485"/>
  </r>
  <r>
    <x v="0"/>
    <x v="157"/>
    <x v="0"/>
    <x v="3"/>
    <s v="Steering Wheel Radio Controls"/>
    <x v="5"/>
    <s v="Tier 1 suppliers"/>
    <n v="134048.21000000005"/>
    <n v="6886.7999999999993"/>
    <n v="0"/>
    <n v="7021"/>
    <n v="360"/>
    <n v="0"/>
    <n v="19.092466885059114"/>
    <n v="19.13"/>
    <n v="0"/>
    <n v="9.8126481264812639"/>
    <n v="14.566914144298494"/>
    <n v="0"/>
    <n v="12.26581015810158"/>
    <n v="20.685018084903859"/>
    <n v="0"/>
    <n v="86118.253120031193"/>
    <n v="7446.6065105653897"/>
    <n v="0"/>
    <n v="68894.602496024949"/>
    <n v="5244.0890919474577"/>
    <n v="0"/>
    <n v="47929.956879968857"/>
    <n v="-559.80651056539045"/>
    <n v="0"/>
    <n v="0.35755760468542502"/>
    <n v="-8.1286883685512942E-2"/>
    <n v="0"/>
  </r>
  <r>
    <x v="0"/>
    <x v="158"/>
    <x v="0"/>
    <x v="2"/>
    <s v="Headlamp Levelling Switches"/>
    <x v="4"/>
    <s v="Tier 1 suppliers"/>
    <n v="63870"/>
    <n v="75840"/>
    <n v="0"/>
    <n v="53400"/>
    <n v="59250"/>
    <n v="0"/>
    <n v="1.196067415730337"/>
    <n v="1.28"/>
    <n v="0"/>
    <n v="0.9472153545064862"/>
    <n v="0.88967072990333396"/>
    <n v="0"/>
    <n v="1.1840191931331077"/>
    <n v="1.2633324364627341"/>
    <n v="0"/>
    <n v="63226.624913307947"/>
    <n v="74852.446860416996"/>
    <n v="0"/>
    <n v="50581.299930646361"/>
    <n v="52712.990746772535"/>
    <n v="0"/>
    <n v="643.37508669205272"/>
    <n v="987.55313958300394"/>
    <n v="0"/>
    <n v="1.0073196910788363E-2"/>
    <n v="1.3021534013488977E-2"/>
    <n v="0"/>
  </r>
  <r>
    <x v="0"/>
    <x v="159"/>
    <x v="0"/>
    <x v="2"/>
    <s v="On-Off Switch (Visible)"/>
    <x v="4"/>
    <s v="Direct customers"/>
    <n v="0"/>
    <n v="133.19999999999999"/>
    <n v="324"/>
    <n v="0"/>
    <n v="24"/>
    <n v="40"/>
    <n v="0"/>
    <n v="5.55"/>
    <n v="8.1"/>
    <n v="0"/>
    <n v="0.85907459998536517"/>
    <n v="0.90254377474462455"/>
    <n v="0"/>
    <n v="1.2198859319792186"/>
    <n v="1.173306907168012"/>
    <n v="0"/>
    <n v="29.277262367501244"/>
    <n v="46.93227628672048"/>
    <n v="0"/>
    <n v="20.617790399648765"/>
    <n v="36.101750989784982"/>
    <n v="0"/>
    <n v="103.92273763249875"/>
    <n v="277.06772371327952"/>
    <n v="0"/>
    <n v="0.78020073297671744"/>
    <n v="0.85514729541135659"/>
  </r>
  <r>
    <x v="0"/>
    <x v="159"/>
    <x v="0"/>
    <x v="2"/>
    <s v="On-Off Switch (Visible)"/>
    <x v="4"/>
    <s v="Tier 1 suppliers"/>
    <n v="0"/>
    <n v="13557.8"/>
    <n v="120152.15999999999"/>
    <n v="0"/>
    <n v="5620"/>
    <n v="60960"/>
    <n v="0"/>
    <n v="2.4124199288256225"/>
    <n v="1.9709999999999999"/>
    <n v="0"/>
    <n v="0.85907459998536517"/>
    <n v="0.90254377474462455"/>
    <n v="0"/>
    <n v="1.2198859319792186"/>
    <n v="1.173306907168012"/>
    <n v="0"/>
    <n v="6855.758937723208"/>
    <n v="71524.789060962008"/>
    <n v="0"/>
    <n v="4827.9992519177522"/>
    <n v="55019.068508432312"/>
    <n v="0"/>
    <n v="6702.0410622767913"/>
    <n v="48627.370939037981"/>
    <n v="0"/>
    <n v="0.4943310169995716"/>
    <n v="0.40471491264941045"/>
  </r>
  <r>
    <x v="0"/>
    <x v="160"/>
    <x v="0"/>
    <x v="0"/>
    <s v="Sensors"/>
    <x v="0"/>
    <s v="Direct customers"/>
    <n v="84952"/>
    <n v="48118"/>
    <n v="0"/>
    <n v="41440"/>
    <n v="23380"/>
    <n v="0"/>
    <n v="2.0499999999999998"/>
    <n v="2.0580838323353294"/>
    <n v="0"/>
    <n v="1.792938337600668"/>
    <n v="1.4019446229435542"/>
    <n v="0"/>
    <n v="2.241172922000835"/>
    <n v="1.9907613645798468"/>
    <n v="0"/>
    <n v="92874.205887714605"/>
    <n v="46544.000703876816"/>
    <n v="0"/>
    <n v="74299.364710171678"/>
    <n v="32777.465284420294"/>
    <n v="0"/>
    <n v="-7922.2058877146046"/>
    <n v="1573.9992961231837"/>
    <n v="0"/>
    <n v="-9.325508390284637E-2"/>
    <n v="3.271123687857317E-2"/>
    <n v="0"/>
  </r>
  <r>
    <x v="0"/>
    <x v="137"/>
    <x v="0"/>
    <x v="3"/>
    <s v="Steering Wheel Radio Controls"/>
    <x v="0"/>
    <s v="Tier 1 suppliers"/>
    <n v="0"/>
    <n v="40384.32"/>
    <n v="92629.550000000047"/>
    <n v="0"/>
    <n v="2976"/>
    <n v="6818"/>
    <n v="0"/>
    <n v="13.57"/>
    <n v="13.586029627456739"/>
    <n v="0"/>
    <n v="6.6437033079485062"/>
    <n v="7.8621624614475989"/>
    <n v="0"/>
    <n v="9.4340586972868774"/>
    <n v="10.220811199881879"/>
    <n v="0"/>
    <n v="28075.758683125747"/>
    <n v="69685.490760794652"/>
    <n v="0"/>
    <n v="19771.661044454755"/>
    <n v="53604.223662149729"/>
    <n v="0"/>
    <n v="12308.561316874253"/>
    <n v="22944.059239205395"/>
    <n v="0"/>
    <n v="0.30478565237384841"/>
    <n v="0.2476969740132105"/>
  </r>
  <r>
    <x v="0"/>
    <x v="161"/>
    <x v="0"/>
    <x v="4"/>
    <s v="Contact Modules"/>
    <x v="1"/>
    <s v="Direct customers"/>
    <n v="42056.527999999998"/>
    <n v="45066.251999999986"/>
    <n v="45823.670000000006"/>
    <n v="12656"/>
    <n v="13566"/>
    <n v="13794"/>
    <n v="3.3230505689001264"/>
    <n v="3.3219999999999992"/>
    <n v="3.3220001449905761"/>
    <n v="2.3970177754406334"/>
    <n v="2.9461910415838046"/>
    <n v="3.0952683082879449"/>
    <n v="2.996272219300792"/>
    <n v="4.1835912790490024"/>
    <n v="4.0238488007743287"/>
    <n v="37920.821207470821"/>
    <n v="56754.599291578765"/>
    <n v="55504.970357881088"/>
    <n v="30336.656965976657"/>
    <n v="39968.027670125892"/>
    <n v="42696.131044523914"/>
    <n v="4135.7067925291776"/>
    <n v="-11688.347291578779"/>
    <n v="-9681.3003578810822"/>
    <n v="9.8336857301420069E-2"/>
    <n v="-0.25935920501174098"/>
    <n v="-0.21127291545790813"/>
  </r>
  <r>
    <x v="0"/>
    <x v="162"/>
    <x v="0"/>
    <x v="3"/>
    <s v="Steering Wheel Radio Controls"/>
    <x v="0"/>
    <s v="Direct customers"/>
    <n v="81144"/>
    <n v="51156"/>
    <n v="0"/>
    <n v="5520"/>
    <n v="3480"/>
    <n v="0"/>
    <n v="14.7"/>
    <n v="14.7"/>
    <n v="0"/>
    <n v="5.6665691656916577"/>
    <n v="9.9374632977361497"/>
    <n v="0"/>
    <n v="7.0832114571145723"/>
    <n v="14.111197882785332"/>
    <n v="0"/>
    <n v="39099.327243272441"/>
    <n v="49106.968632092954"/>
    <n v="0"/>
    <n v="31279.46179461795"/>
    <n v="34582.372276121801"/>
    <n v="0"/>
    <n v="42044.672756727559"/>
    <n v="2049.0313679070459"/>
    <n v="0"/>
    <n v="0.51814888046839647"/>
    <n v="4.0054565796916214E-2"/>
    <n v="0"/>
  </r>
  <r>
    <x v="0"/>
    <x v="163"/>
    <x v="0"/>
    <x v="3"/>
    <s v="Steering Wheel Radio Controls"/>
    <x v="0"/>
    <s v="Direct customers"/>
    <n v="1623.5000000000002"/>
    <n v="811.75000000000011"/>
    <n v="0"/>
    <n v="170"/>
    <n v="85"/>
    <n v="0"/>
    <n v="9.5500000000000007"/>
    <n v="9.5500000000000007"/>
    <n v="0"/>
    <n v="7.7286066978316841"/>
    <n v="7.3130511062477623"/>
    <n v="0"/>
    <n v="9.6607583722896049"/>
    <n v="10.384532570871823"/>
    <n v="0"/>
    <n v="1642.3289232892328"/>
    <n v="882.68526852410491"/>
    <n v="0"/>
    <n v="1313.8631386313864"/>
    <n v="621.60934403105978"/>
    <n v="0"/>
    <n v="-18.828923289232534"/>
    <n v="-70.935268524104799"/>
    <n v="0"/>
    <n v="-1.1597735318283051E-2"/>
    <n v="-8.7385609515373927E-2"/>
    <n v="0"/>
  </r>
  <r>
    <x v="0"/>
    <x v="163"/>
    <x v="0"/>
    <x v="3"/>
    <s v="Steering Wheel Radio Controls"/>
    <x v="0"/>
    <s v="Tier 1 suppliers"/>
    <n v="129585.815"/>
    <n v="0"/>
    <n v="0"/>
    <n v="13855"/>
    <n v="0"/>
    <n v="0"/>
    <n v="9.3529999999999998"/>
    <n v="0"/>
    <n v="0"/>
    <n v="7.7286066978316841"/>
    <n v="0"/>
    <n v="0"/>
    <n v="9.6607583722896049"/>
    <n v="0"/>
    <n v="0"/>
    <n v="133849.80724807247"/>
    <n v="0"/>
    <n v="0"/>
    <n v="107079.84579845799"/>
    <n v="0"/>
    <n v="0"/>
    <n v="-4263.9922480724636"/>
    <n v="0"/>
    <n v="0"/>
    <n v="-3.2904776252496951E-2"/>
    <n v="0"/>
    <n v="0"/>
  </r>
  <r>
    <x v="0"/>
    <x v="164"/>
    <x v="0"/>
    <x v="0"/>
    <s v="Sensors"/>
    <x v="0"/>
    <s v="Direct customers"/>
    <n v="67153.8"/>
    <n v="55288.94000000001"/>
    <n v="7293.68"/>
    <n v="24780"/>
    <n v="20300"/>
    <n v="2660"/>
    <n v="2.71"/>
    <n v="2.7235931034482763"/>
    <n v="2.7419849624060153"/>
    <n v="2.3162898542735624"/>
    <n v="3.0735800808424178"/>
    <n v="3.2291032329330451"/>
    <n v="2.8953623178419532"/>
    <n v="4.3644837147962328"/>
    <n v="4.1978342028129587"/>
    <n v="71747.078236123605"/>
    <n v="88599.019410363529"/>
    <n v="11166.23897948247"/>
    <n v="57397.662588898878"/>
    <n v="62393.675641101079"/>
    <n v="8589.4145996018997"/>
    <n v="-4593.2782361236023"/>
    <n v="-33310.07941036352"/>
    <n v="-3872.55897948247"/>
    <n v="-6.8399379277473527E-2"/>
    <n v="-0.60247274428418263"/>
    <n v="-0.530947200793354"/>
  </r>
  <r>
    <x v="0"/>
    <x v="165"/>
    <x v="0"/>
    <x v="4"/>
    <s v="Contact Modules"/>
    <x v="1"/>
    <s v="Direct customers"/>
    <n v="15849.799999999992"/>
    <n v="56128.900000000023"/>
    <n v="56479.210000000006"/>
    <n v="3880"/>
    <n v="13653"/>
    <n v="13826"/>
    <n v="4.0849999999999982"/>
    <n v="4.1111037867135449"/>
    <n v="4.0850000000000009"/>
    <n v="3.0931191664857822"/>
    <n v="2.6989231506595046"/>
    <n v="3.0729088741605968"/>
    <n v="3.8663989581072276"/>
    <n v="3.8324708739364963"/>
    <n v="3.9947815364087758"/>
    <n v="15001.627957456043"/>
    <n v="52324.724841854986"/>
    <n v="55231.849522387733"/>
    <n v="12001.302365964835"/>
    <n v="36848.397775954218"/>
    <n v="42486.038094144409"/>
    <n v="848.17204254394892"/>
    <n v="3804.1751581450371"/>
    <n v="1247.3604776122738"/>
    <n v="5.3513106950494604E-2"/>
    <n v="6.7775694128070135E-2"/>
    <n v="2.2085303204706187E-2"/>
  </r>
  <r>
    <x v="0"/>
    <x v="166"/>
    <x v="0"/>
    <x v="1"/>
    <s v="Trunk Door Switches"/>
    <x v="9"/>
    <s v="Direct customers"/>
    <n v="36344"/>
    <n v="39648"/>
    <n v="52038"/>
    <n v="30800"/>
    <n v="33600"/>
    <n v="44100"/>
    <n v="1.18"/>
    <n v="1.18"/>
    <n v="1.18"/>
    <n v="0.82884445020920783"/>
    <n v="0.64243363677405851"/>
    <n v="0.73696734693877552"/>
    <n v="1.0360555627615098"/>
    <n v="0.91225576421916299"/>
    <n v="0.95805755102040824"/>
    <n v="31910.511333054503"/>
    <n v="30651.793677763875"/>
    <n v="42250.338000000003"/>
    <n v="25528.409066443601"/>
    <n v="21585.770195608366"/>
    <n v="32500.260000000002"/>
    <n v="4433.4886669454972"/>
    <n v="8996.2063222361248"/>
    <n v="9787.6619999999966"/>
    <n v="0.12198681121905947"/>
    <n v="0.22690189472952293"/>
    <n v="0.18808682116914555"/>
  </r>
  <r>
    <x v="0"/>
    <x v="167"/>
    <x v="0"/>
    <x v="3"/>
    <s v="Steering Wheel Radio Controls"/>
    <x v="0"/>
    <s v="Tier 1 suppliers"/>
    <n v="73707.840000000026"/>
    <n v="54311.040000000015"/>
    <n v="0"/>
    <n v="5472"/>
    <n v="4032"/>
    <n v="0"/>
    <n v="13.470000000000004"/>
    <n v="13.470000000000004"/>
    <n v="0"/>
    <n v="10.15951335983948"/>
    <n v="6.6448882329554344"/>
    <n v="0"/>
    <n v="12.699391699799349"/>
    <n v="9.4357412907967166"/>
    <n v="0"/>
    <n v="69491.071381302041"/>
    <n v="38044.908884492361"/>
    <n v="0"/>
    <n v="55592.857105041636"/>
    <n v="26792.18935527631"/>
    <n v="0"/>
    <n v="4216.7686186979845"/>
    <n v="16266.131115507655"/>
    <n v="0"/>
    <n v="5.7209227928779124E-2"/>
    <n v="0.29949953297722987"/>
    <n v="0"/>
  </r>
  <r>
    <x v="0"/>
    <x v="168"/>
    <x v="0"/>
    <x v="2"/>
    <s v="On-Off Switch (Visible)"/>
    <x v="5"/>
    <s v="Direct customers"/>
    <n v="202.71"/>
    <n v="377.46000000000009"/>
    <n v="125.82"/>
    <n v="29"/>
    <n v="19"/>
    <n v="3"/>
    <n v="6.99"/>
    <n v="19.866315789473688"/>
    <n v="41.94"/>
    <n v="3.7803477178275342"/>
    <n v="2.4999383798933179"/>
    <n v="2.9584285714285712"/>
    <n v="4.725434647284418"/>
    <n v="3.5499124994485114"/>
    <n v="3.8459571428571429"/>
    <n v="137.03760477124811"/>
    <n v="67.44833748952172"/>
    <n v="11.537871428571428"/>
    <n v="109.63008381699849"/>
    <n v="47.498829217973039"/>
    <n v="8.8752857142857131"/>
    <n v="65.672395228751896"/>
    <n v="310.01166251047835"/>
    <n v="114.28212857142856"/>
    <n v="0.32397215346431796"/>
    <n v="0.8213099732699578"/>
    <n v="0.90829858982219491"/>
  </r>
  <r>
    <x v="0"/>
    <x v="168"/>
    <x v="0"/>
    <x v="2"/>
    <s v="On-Off Switch (Visible)"/>
    <x v="10"/>
    <s v="Direct customers"/>
    <n v="43554.689999999988"/>
    <n v="44540.279999999992"/>
    <n v="37284.659999999996"/>
    <n v="6231"/>
    <n v="6372"/>
    <n v="5334"/>
    <n v="6.9899999999999984"/>
    <n v="6.9899999999999984"/>
    <n v="6.9899999999999993"/>
    <n v="3.7803477178275342"/>
    <n v="2.4999383798933179"/>
    <n v="2.9584285714285712"/>
    <n v="4.725434647284418"/>
    <n v="3.5499124994485114"/>
    <n v="3.8459571428571429"/>
    <n v="29444.183287229207"/>
    <n v="22620.042446485913"/>
    <n v="20514.3354"/>
    <n v="23555.346629783366"/>
    <n v="15929.607356680222"/>
    <n v="15780.257999999998"/>
    <n v="14110.506712770781"/>
    <n v="21920.237553514078"/>
    <n v="16770.324599999996"/>
    <n v="0.32397215346431774"/>
    <n v="0.49214413455672218"/>
    <n v="0.44979153893316975"/>
  </r>
  <r>
    <x v="0"/>
    <x v="169"/>
    <x v="0"/>
    <x v="3"/>
    <s v="Steering Wheel Radio Controls"/>
    <x v="0"/>
    <s v="Direct customers"/>
    <n v="125126.40000000001"/>
    <n v="0"/>
    <n v="0"/>
    <n v="8512"/>
    <n v="0"/>
    <n v="0"/>
    <n v="14.700000000000001"/>
    <n v="0"/>
    <n v="0"/>
    <n v="5.9016965169651705"/>
    <n v="0"/>
    <n v="0"/>
    <n v="7.3771206462064631"/>
    <n v="0"/>
    <n v="0"/>
    <n v="62794.050940509413"/>
    <n v="0"/>
    <n v="0"/>
    <n v="50235.240752407532"/>
    <n v="0"/>
    <n v="0"/>
    <n v="62332.349059490596"/>
    <n v="0"/>
    <n v="0"/>
    <n v="0.49815505808119304"/>
    <n v="0"/>
    <n v="0"/>
  </r>
  <r>
    <x v="0"/>
    <x v="170"/>
    <x v="0"/>
    <x v="2"/>
    <s v="On-Off Switch (Visible)"/>
    <x v="4"/>
    <s v="Tier 1 suppliers"/>
    <n v="0"/>
    <n v="10648.799999999994"/>
    <n v="113364"/>
    <n v="0"/>
    <n v="7680"/>
    <n v="80400"/>
    <n v="0"/>
    <n v="1.3865624999999993"/>
    <n v="1.41"/>
    <n v="0"/>
    <n v="0.76148212851775099"/>
    <n v="0.80001312422074922"/>
    <n v="0"/>
    <n v="1.0813046224952063"/>
    <n v="1.0400170614869739"/>
    <n v="0"/>
    <n v="8304.4195007631843"/>
    <n v="83617.371743552707"/>
    <n v="0"/>
    <n v="5848.182747016328"/>
    <n v="64321.05518734824"/>
    <n v="0"/>
    <n v="2344.3804992368096"/>
    <n v="29746.628256447293"/>
    <n v="0"/>
    <n v="0.22015443047449582"/>
    <n v="0.26239924717235891"/>
  </r>
  <r>
    <x v="0"/>
    <x v="171"/>
    <x v="0"/>
    <x v="2"/>
    <s v="Light Control Units"/>
    <x v="5"/>
    <s v="Direct customers"/>
    <n v="0"/>
    <n v="187.42"/>
    <n v="0"/>
    <n v="0"/>
    <n v="2"/>
    <n v="0"/>
    <n v="0"/>
    <n v="93.71"/>
    <n v="0"/>
    <n v="0"/>
    <n v="64.64955015718472"/>
    <n v="0"/>
    <n v="0"/>
    <n v="91.802361223202297"/>
    <n v="0"/>
    <n v="0"/>
    <n v="183.60472244640459"/>
    <n v="0"/>
    <n v="0"/>
    <n v="129.29910031436944"/>
    <n v="0"/>
    <n v="0"/>
    <n v="3.8152775535953936"/>
    <n v="0"/>
    <n v="0"/>
    <n v="2.0356832534390107E-2"/>
    <n v="0"/>
  </r>
  <r>
    <x v="0"/>
    <x v="171"/>
    <x v="0"/>
    <x v="2"/>
    <s v="Light Control Units"/>
    <x v="10"/>
    <s v="Direct customers"/>
    <n v="0"/>
    <n v="123677.20999999996"/>
    <n v="0"/>
    <n v="0"/>
    <n v="1315"/>
    <n v="0"/>
    <n v="0"/>
    <n v="94.051110266159668"/>
    <n v="0"/>
    <n v="0"/>
    <n v="64.64955015718472"/>
    <n v="0"/>
    <n v="0"/>
    <n v="91.802361223202297"/>
    <n v="0"/>
    <n v="0"/>
    <n v="120720.10500851102"/>
    <n v="0"/>
    <n v="0"/>
    <n v="85014.1584566979"/>
    <n v="0"/>
    <n v="0"/>
    <n v="2957.1049914889445"/>
    <n v="0"/>
    <n v="0"/>
    <n v="2.390986174E-2"/>
    <n v="0"/>
  </r>
  <r>
    <x v="0"/>
    <x v="172"/>
    <x v="0"/>
    <x v="1"/>
    <s v="On-Off Switch (Hidden)"/>
    <x v="3"/>
    <s v="Direct customers"/>
    <n v="0"/>
    <n v="16380"/>
    <n v="25116"/>
    <n v="0"/>
    <n v="4500"/>
    <n v="6900"/>
    <n v="0"/>
    <n v="3.64"/>
    <n v="3.64"/>
    <n v="0"/>
    <n v="1.3564492843562612"/>
    <n v="1.6052228930157273"/>
    <n v="0"/>
    <n v="1.9261579837858909"/>
    <n v="2.0867897609204458"/>
    <n v="0"/>
    <n v="8667.710927036509"/>
    <n v="14398.849350351076"/>
    <n v="0"/>
    <n v="6104.0217796031757"/>
    <n v="11076.037961808519"/>
    <n v="0"/>
    <n v="7712.289072963491"/>
    <n v="10717.150649648924"/>
    <n v="0"/>
    <n v="0.47083571874013985"/>
    <n v="0.42670610963724015"/>
  </r>
  <r>
    <x v="0"/>
    <x v="172"/>
    <x v="0"/>
    <x v="1"/>
    <s v="On-Off Switch (Hidden)"/>
    <x v="4"/>
    <s v="Tier 1 suppliers"/>
    <n v="38220"/>
    <n v="43680"/>
    <n v="0"/>
    <n v="10500"/>
    <n v="12000"/>
    <n v="0"/>
    <n v="3.64"/>
    <n v="3.64"/>
    <n v="0"/>
    <n v="1.6094278589844719"/>
    <n v="1.3564492843562612"/>
    <n v="0"/>
    <n v="2.01178482373059"/>
    <n v="1.9261579837858909"/>
    <n v="0"/>
    <n v="21123.740649171195"/>
    <n v="23113.89580543069"/>
    <n v="0"/>
    <n v="16898.992519336956"/>
    <n v="16277.391412275134"/>
    <n v="0"/>
    <n v="17096.259350828805"/>
    <n v="20566.10419456931"/>
    <n v="0"/>
    <n v="0.44731186161247527"/>
    <n v="0.47083571874013991"/>
    <n v="0"/>
  </r>
  <r>
    <x v="0"/>
    <x v="173"/>
    <x v="0"/>
    <x v="2"/>
    <s v="On-Off Switch (Visible)"/>
    <x v="4"/>
    <s v="Direct customers"/>
    <n v="0"/>
    <n v="0"/>
    <n v="120.51"/>
    <n v="0"/>
    <n v="0"/>
    <n v="1"/>
    <n v="0"/>
    <n v="0"/>
    <n v="120.51"/>
    <n v="0"/>
    <n v="0"/>
    <n v="1.7524955158912441"/>
    <n v="0"/>
    <n v="0"/>
    <n v="2.2782441706586174"/>
    <n v="0"/>
    <n v="0"/>
    <n v="2.2782441706586174"/>
    <n v="0"/>
    <n v="0"/>
    <n v="1.7524955158912441"/>
    <n v="0"/>
    <n v="0"/>
    <n v="118.23175582934138"/>
    <n v="0"/>
    <n v="0"/>
    <n v="0.98109497825360037"/>
  </r>
  <r>
    <x v="0"/>
    <x v="173"/>
    <x v="0"/>
    <x v="2"/>
    <s v="On-Off Switch (Visible)"/>
    <x v="4"/>
    <s v="Tier 1 suppliers"/>
    <n v="0"/>
    <n v="0"/>
    <n v="120136.76999999999"/>
    <n v="0"/>
    <n v="0"/>
    <n v="34128"/>
    <n v="0"/>
    <n v="0"/>
    <n v="3.5201819620253163"/>
    <n v="0"/>
    <n v="0"/>
    <n v="1.7524955158912441"/>
    <n v="0"/>
    <n v="0"/>
    <n v="2.2782441706586174"/>
    <n v="0"/>
    <n v="0"/>
    <n v="77751.917056237289"/>
    <n v="0"/>
    <n v="0"/>
    <n v="59809.166966336379"/>
    <n v="0"/>
    <n v="0"/>
    <n v="42384.8529437627"/>
    <n v="0"/>
    <n v="0"/>
    <n v="0.35280499836779949"/>
  </r>
  <r>
    <x v="0"/>
    <x v="174"/>
    <x v="0"/>
    <x v="3"/>
    <s v="Steering Wheel Radio Controls"/>
    <x v="0"/>
    <s v="Tier 1 suppliers"/>
    <n v="71850.239999999947"/>
    <n v="46569.599999999999"/>
    <n v="0"/>
    <n v="15552"/>
    <n v="10080"/>
    <n v="0"/>
    <n v="4.6199999999999966"/>
    <n v="4.62"/>
    <n v="0"/>
    <n v="3.4870936944663562"/>
    <n v="2.3431659232048929"/>
    <n v="0"/>
    <n v="4.3588671180829452"/>
    <n v="3.3272956109509479"/>
    <n v="0"/>
    <n v="67789.10142042597"/>
    <n v="33539.139758385558"/>
    <n v="0"/>
    <n v="54231.281136340775"/>
    <n v="23619.112505905319"/>
    <n v="0"/>
    <n v="4061.138579573977"/>
    <n v="13030.460241614441"/>
    <n v="0"/>
    <n v="5.6522268813214545E-2"/>
    <n v="0.27980614481581206"/>
    <n v="0"/>
  </r>
  <r>
    <x v="0"/>
    <x v="175"/>
    <x v="0"/>
    <x v="4"/>
    <s v="Contact Modules"/>
    <x v="0"/>
    <s v="Direct customers"/>
    <n v="116336.88000000011"/>
    <n v="952.80000000000007"/>
    <n v="0"/>
    <n v="29304"/>
    <n v="240"/>
    <n v="0"/>
    <n v="3.9700000000000037"/>
    <n v="3.97"/>
    <n v="0"/>
    <n v="2.3042480424804248"/>
    <n v="3.0230344565010472"/>
    <n v="0"/>
    <n v="2.8803100531005308"/>
    <n v="4.2927089282314865"/>
    <n v="0"/>
    <n v="84404.605796057949"/>
    <n v="1030.2501427755567"/>
    <n v="0"/>
    <n v="67523.684636846374"/>
    <n v="725.52826956025137"/>
    <n v="0"/>
    <n v="31932.274203942157"/>
    <n v="-77.450142775556628"/>
    <n v="0"/>
    <n v="0.27448109493689471"/>
    <n v="-8.1286883685512831E-2"/>
    <n v="0"/>
  </r>
  <r>
    <x v="0"/>
    <x v="175"/>
    <x v="0"/>
    <x v="4"/>
    <s v="Contact Modules"/>
    <x v="8"/>
    <s v="Tier 1 suppliers"/>
    <n v="480.48"/>
    <n v="0"/>
    <n v="0"/>
    <n v="88"/>
    <n v="0"/>
    <n v="0"/>
    <n v="5.46"/>
    <n v="0"/>
    <n v="0"/>
    <n v="2.3042480424804248"/>
    <n v="0"/>
    <n v="0"/>
    <n v="2.8803100531005308"/>
    <n v="0"/>
    <n v="0"/>
    <n v="253.46728467284672"/>
    <n v="0"/>
    <n v="0"/>
    <n v="202.77382773827739"/>
    <n v="0"/>
    <n v="0"/>
    <n v="227.0127153271533"/>
    <n v="0"/>
    <n v="0"/>
    <n v="0.47247068624532401"/>
    <n v="0"/>
    <n v="0"/>
  </r>
  <r>
    <x v="0"/>
    <x v="176"/>
    <x v="0"/>
    <x v="3"/>
    <s v="Steering Wheel Radio Controls"/>
    <x v="0"/>
    <s v="Tier 1 suppliers"/>
    <n v="0"/>
    <n v="0"/>
    <n v="116936"/>
    <n v="0"/>
    <n v="0"/>
    <n v="24050"/>
    <n v="0"/>
    <n v="0"/>
    <n v="4.8622037422037421"/>
    <n v="0"/>
    <n v="0"/>
    <n v="3.3605442176870741"/>
    <n v="0"/>
    <n v="0"/>
    <n v="4.3687074829931962"/>
    <n v="0"/>
    <n v="0"/>
    <n v="105067.41496598638"/>
    <n v="0"/>
    <n v="0"/>
    <n v="80821.088435374128"/>
    <n v="0"/>
    <n v="0"/>
    <n v="11868.585034013624"/>
    <n v="0"/>
    <n v="0"/>
    <n v="0.10149641713427536"/>
  </r>
  <r>
    <x v="0"/>
    <x v="177"/>
    <x v="0"/>
    <x v="1"/>
    <s v="Hand &amp; Clutch Pedal Switches"/>
    <x v="3"/>
    <s v="Direct customers"/>
    <n v="0"/>
    <n v="12549.600000000011"/>
    <n v="25995.599999999955"/>
    <n v="0"/>
    <n v="15120"/>
    <n v="31320"/>
    <n v="0"/>
    <n v="0.83000000000000074"/>
    <n v="0.82999999999999852"/>
    <n v="0"/>
    <n v="0.47397868302126411"/>
    <n v="0.54310816326530609"/>
    <n v="0"/>
    <n v="0.67304972989019496"/>
    <n v="0.70604061224489789"/>
    <n v="0"/>
    <n v="10176.511915939747"/>
    <n v="22113.191975510203"/>
    <n v="0"/>
    <n v="7166.5576872815136"/>
    <n v="17010.147673469386"/>
    <n v="0"/>
    <n v="2373.088084060264"/>
    <n v="3882.4080244897523"/>
    <n v="0"/>
    <n v="0.18909671097566949"/>
    <n v="0.14934865994590465"/>
  </r>
  <r>
    <x v="0"/>
    <x v="177"/>
    <x v="0"/>
    <x v="1"/>
    <s v="Hand &amp; Clutch Pedal Switches"/>
    <x v="4"/>
    <s v="Tier 1 suppliers"/>
    <n v="41742"/>
    <n v="35856"/>
    <n v="0"/>
    <n v="51570"/>
    <n v="43200"/>
    <n v="0"/>
    <n v="0.80942408376963348"/>
    <n v="0.83"/>
    <n v="0"/>
    <n v="0.59922938935271697"/>
    <n v="0.47397868302126411"/>
    <n v="0"/>
    <n v="0.74903673669089621"/>
    <n v="0.67304972989019496"/>
    <n v="0"/>
    <n v="38627.82451114952"/>
    <n v="29075.748331256422"/>
    <n v="0"/>
    <n v="30902.259608919612"/>
    <n v="20475.879106518609"/>
    <n v="0"/>
    <n v="3114.1754888504802"/>
    <n v="6780.2516687435782"/>
    <n v="0"/>
    <n v="7.4605325304261422E-2"/>
    <n v="0.18909671097566874"/>
    <n v="0"/>
  </r>
  <r>
    <x v="0"/>
    <x v="178"/>
    <x v="0"/>
    <x v="4"/>
    <s v="Contact Modules"/>
    <x v="2"/>
    <s v="Direct customers"/>
    <n v="0"/>
    <n v="36301.5"/>
    <n v="79753.5"/>
    <n v="0"/>
    <n v="11475"/>
    <n v="25200"/>
    <n v="0"/>
    <n v="3.1635294117647059"/>
    <n v="3.1648214285714285"/>
    <n v="0"/>
    <n v="2.7937927790810586"/>
    <n v="2.9351586937025602"/>
    <n v="0"/>
    <n v="3.9671857462951032"/>
    <n v="3.8157063018133286"/>
    <n v="0"/>
    <n v="45523.456438736306"/>
    <n v="96155.798805695886"/>
    <n v="0"/>
    <n v="32058.772139955148"/>
    <n v="73965.999081304515"/>
    <n v="0"/>
    <n v="-9221.9564387363062"/>
    <n v="-16402.298805695886"/>
    <n v="0"/>
    <n v="-0.25403788930860449"/>
    <n v="-0.20566243244115789"/>
  </r>
  <r>
    <x v="0"/>
    <x v="179"/>
    <x v="0"/>
    <x v="4"/>
    <s v="Contact Modules"/>
    <x v="2"/>
    <s v="Direct customers"/>
    <n v="74048.94"/>
    <n v="41960.840000000004"/>
    <n v="0"/>
    <n v="24902"/>
    <n v="13799"/>
    <n v="0"/>
    <n v="2.973614167536744"/>
    <n v="3.0408609319515909"/>
    <n v="0"/>
    <n v="2.0652596397304048"/>
    <n v="2.055676456108074"/>
    <n v="0"/>
    <n v="2.581574549663006"/>
    <n v="2.9190605676734651"/>
    <n v="0"/>
    <n v="64286.369435708177"/>
    <n v="40280.116773326146"/>
    <n v="0"/>
    <n v="51429.09554856654"/>
    <n v="28366.279417835314"/>
    <n v="0"/>
    <n v="9762.5705642918256"/>
    <n v="1680.7232266738574"/>
    <n v="0"/>
    <n v="0.13183943705732756"/>
    <n v="4.0054565796915818E-2"/>
    <n v="0"/>
  </r>
  <r>
    <x v="0"/>
    <x v="180"/>
    <x v="0"/>
    <x v="4"/>
    <s v="Contact Modules"/>
    <x v="1"/>
    <s v="Direct customers"/>
    <n v="30592.799999999981"/>
    <n v="39333.599999999999"/>
    <n v="45889.19999999999"/>
    <n v="12600"/>
    <n v="16200"/>
    <n v="18900"/>
    <n v="2.4279999999999986"/>
    <n v="2.4279999999999999"/>
    <n v="2.4279999999999995"/>
    <n v="1.3955375494284998"/>
    <n v="1.8216624155775794"/>
    <n v="1.9138385338058048"/>
    <n v="1.7444219367856248"/>
    <n v="2.5867606301201627"/>
    <n v="2.4879900939475466"/>
    <n v="21979.716403498875"/>
    <n v="41905.522207946633"/>
    <n v="47023.012775608629"/>
    <n v="17583.773122799099"/>
    <n v="29510.931132356785"/>
    <n v="36171.548288929713"/>
    <n v="8613.0835965011065"/>
    <n v="-2571.9222079466344"/>
    <n v="-1133.8127756086396"/>
    <n v="0.28153956475056591"/>
    <n v="-6.5387409439935179E-2"/>
    <n v="-2.4707616947095175E-2"/>
  </r>
  <r>
    <x v="0"/>
    <x v="52"/>
    <x v="0"/>
    <x v="3"/>
    <s v="Steering Wheel Radio Controls"/>
    <x v="0"/>
    <s v="Direct customers"/>
    <n v="0"/>
    <n v="113160"/>
    <n v="0"/>
    <n v="0"/>
    <n v="9840"/>
    <n v="0"/>
    <n v="0"/>
    <n v="11.5"/>
    <n v="0"/>
    <n v="0"/>
    <n v="7.7742059812221562"/>
    <n v="0"/>
    <n v="0"/>
    <n v="11.039372493335462"/>
    <n v="0"/>
    <n v="0"/>
    <n v="108627.42533442094"/>
    <n v="0"/>
    <n v="0"/>
    <n v="76498.186855226013"/>
    <n v="0"/>
    <n v="0"/>
    <n v="4532.5746655790572"/>
    <n v="0"/>
    <n v="0"/>
    <n v="4.0054565796916373E-2"/>
    <n v="0"/>
  </r>
  <r>
    <x v="0"/>
    <x v="181"/>
    <x v="0"/>
    <x v="4"/>
    <s v="Contact Modules"/>
    <x v="1"/>
    <s v="Direct customers"/>
    <n v="36932.499999999993"/>
    <n v="37635.29"/>
    <n v="38299.520000000004"/>
    <n v="12802"/>
    <n v="12961"/>
    <n v="13280"/>
    <n v="2.8849007967505074"/>
    <n v="2.9037335082169586"/>
    <n v="2.8840000000000003"/>
    <n v="2.3992933316318923"/>
    <n v="2.8945114034541897"/>
    <n v="3.0409736804689715"/>
    <n v="2.9991166645398653"/>
    <n v="4.1102061929049487"/>
    <n v="3.953265784609663"/>
    <n v="38394.691539439358"/>
    <n v="53272.382466241041"/>
    <n v="52499.369619616322"/>
    <n v="30715.753231551484"/>
    <n v="37515.76230016975"/>
    <n v="40384.130476627943"/>
    <n v="-1462.1915394393654"/>
    <n v="-15637.09246624104"/>
    <n v="-14199.849619616318"/>
    <n v="-3.959091692789185E-2"/>
    <n v="-0.41549015475212331"/>
    <n v="-0.37075790035009099"/>
  </r>
  <r>
    <x v="0"/>
    <x v="182"/>
    <x v="0"/>
    <x v="3"/>
    <s v="Steering Wheel Radio Controls"/>
    <x v="5"/>
    <s v="Tier 1 suppliers"/>
    <n v="0"/>
    <n v="112293.1"/>
    <n v="0"/>
    <n v="0"/>
    <n v="5870"/>
    <n v="0"/>
    <n v="0"/>
    <n v="19.130000000000003"/>
    <n v="0"/>
    <n v="0"/>
    <n v="8.5145724914557572"/>
    <n v="0"/>
    <n v="0"/>
    <n v="12.090692937867175"/>
    <n v="0"/>
    <n v="0"/>
    <n v="70972.367545280315"/>
    <n v="0"/>
    <n v="0"/>
    <n v="49980.540524845295"/>
    <n v="0"/>
    <n v="0"/>
    <n v="41320.732454719691"/>
    <n v="0"/>
    <n v="0"/>
    <n v="0.36797214125106253"/>
    <n v="0"/>
  </r>
  <r>
    <x v="0"/>
    <x v="183"/>
    <x v="0"/>
    <x v="2"/>
    <s v="Light Control Units"/>
    <x v="0"/>
    <s v="Direct customers"/>
    <n v="11443.200000000003"/>
    <n v="92278.520000000019"/>
    <n v="7870.64"/>
    <n v="3840"/>
    <n v="30960"/>
    <n v="2640"/>
    <n v="2.9800000000000009"/>
    <n v="2.980572351421189"/>
    <n v="2.9813030303030303"/>
    <n v="2.2464930531658256"/>
    <n v="0.98335409500768034"/>
    <n v="1.163701823172999"/>
    <n v="2.8081163164572818"/>
    <n v="1.396362814910906"/>
    <n v="1.5128123701248988"/>
    <n v="10783.166655195962"/>
    <n v="43231.392749641651"/>
    <n v="3993.8246571297327"/>
    <n v="8626.5333241567696"/>
    <n v="30444.642781437782"/>
    <n v="3072.1728131767172"/>
    <n v="660.0333448040401"/>
    <n v="49047.127250358368"/>
    <n v="3876.8153428702676"/>
    <n v="5.7679088437153941E-2"/>
    <n v="0.53151185400847734"/>
    <n v="0.49256672174947241"/>
  </r>
  <r>
    <x v="0"/>
    <x v="184"/>
    <x v="0"/>
    <x v="2"/>
    <s v="On-Off Switch (Visible)"/>
    <x v="3"/>
    <s v="Direct customers"/>
    <n v="0"/>
    <n v="181.44000000000003"/>
    <n v="0"/>
    <n v="0"/>
    <n v="56"/>
    <n v="0"/>
    <n v="0"/>
    <n v="3.2400000000000007"/>
    <n v="0"/>
    <n v="0"/>
    <n v="0.70600983085666025"/>
    <n v="0"/>
    <n v="0"/>
    <n v="1.0025339598164575"/>
    <n v="0"/>
    <n v="0"/>
    <n v="56.141901749721626"/>
    <n v="0"/>
    <n v="0"/>
    <n v="39.536550527972977"/>
    <n v="0"/>
    <n v="0"/>
    <n v="125.2980982502784"/>
    <n v="0"/>
    <n v="0"/>
    <n v="0.69057593832825392"/>
    <n v="0"/>
  </r>
  <r>
    <x v="0"/>
    <x v="184"/>
    <x v="0"/>
    <x v="2"/>
    <s v="On-Off Switch (Visible)"/>
    <x v="4"/>
    <s v="Direct customers"/>
    <n v="0"/>
    <n v="3747.96"/>
    <n v="102453.4"/>
    <n v="0"/>
    <n v="2898"/>
    <n v="79512"/>
    <n v="0"/>
    <n v="1.2932919254658386"/>
    <n v="1.2885275178589395"/>
    <n v="0"/>
    <n v="0.70600983085666025"/>
    <n v="0.74173392829800744"/>
    <n v="0"/>
    <n v="1.0025339598164575"/>
    <n v="0.96425410678740975"/>
    <n v="0"/>
    <n v="2905.3434155480941"/>
    <n v="76669.772538880527"/>
    <n v="0"/>
    <n v="2046.0164898226014"/>
    <n v="58976.748106831168"/>
    <n v="0"/>
    <n v="842.61658445190596"/>
    <n v="25783.627461119468"/>
    <n v="0"/>
    <n v="0.22482005796537474"/>
    <n v="0.25166199912467002"/>
  </r>
  <r>
    <x v="0"/>
    <x v="185"/>
    <x v="0"/>
    <x v="3"/>
    <s v="Steering Wheel Radio Controls"/>
    <x v="0"/>
    <s v="Tier 1 suppliers"/>
    <n v="106058.4"/>
    <n v="0"/>
    <n v="0"/>
    <n v="8400"/>
    <n v="0"/>
    <n v="0"/>
    <n v="12.625999999999999"/>
    <n v="0"/>
    <n v="0"/>
    <n v="7.6102886028860288"/>
    <n v="0"/>
    <n v="0"/>
    <n v="9.5128607536075354"/>
    <n v="0"/>
    <n v="0"/>
    <n v="79908.0303303033"/>
    <n v="0"/>
    <n v="0"/>
    <n v="63926.42426424264"/>
    <n v="0"/>
    <n v="0"/>
    <n v="26150.369669696694"/>
    <n v="0"/>
    <n v="0"/>
    <n v="0.24656575688202628"/>
    <n v="0"/>
    <n v="0"/>
  </r>
  <r>
    <x v="0"/>
    <x v="186"/>
    <x v="0"/>
    <x v="2"/>
    <s v="Light Control Units"/>
    <x v="10"/>
    <s v="Direct customers"/>
    <n v="104299.22999999995"/>
    <n v="0"/>
    <n v="0"/>
    <n v="1113"/>
    <n v="0"/>
    <n v="0"/>
    <n v="93.709999999999951"/>
    <n v="0"/>
    <n v="0"/>
    <n v="62.995427328023283"/>
    <n v="0"/>
    <n v="0"/>
    <n v="78.74428416002911"/>
    <n v="0"/>
    <n v="0"/>
    <n v="87642.388270112395"/>
    <n v="0"/>
    <n v="0"/>
    <n v="70113.91061608991"/>
    <n v="0"/>
    <n v="0"/>
    <n v="16656.841729887557"/>
    <n v="0"/>
    <n v="0"/>
    <n v="0.15970244200160985"/>
    <n v="0"/>
    <n v="0"/>
  </r>
  <r>
    <x v="0"/>
    <x v="187"/>
    <x v="0"/>
    <x v="1"/>
    <s v="Hand &amp; Clutch Pedal Switches"/>
    <x v="0"/>
    <s v="Tier 1 suppliers"/>
    <n v="0"/>
    <n v="0"/>
    <n v="6552"/>
    <n v="0"/>
    <n v="0"/>
    <n v="5040"/>
    <n v="0"/>
    <n v="0"/>
    <n v="1.3"/>
    <n v="0"/>
    <n v="0"/>
    <n v="0.6939877551020408"/>
    <n v="0"/>
    <n v="0"/>
    <n v="0.90218408163265307"/>
    <n v="0"/>
    <n v="0"/>
    <n v="4547.0077714285717"/>
    <n v="0"/>
    <n v="0"/>
    <n v="3497.6982857142857"/>
    <n v="0"/>
    <n v="0"/>
    <n v="2004.9922285714283"/>
    <n v="0"/>
    <n v="0"/>
    <n v="0.30601224489795914"/>
  </r>
  <r>
    <x v="0"/>
    <x v="187"/>
    <x v="0"/>
    <x v="1"/>
    <s v="Hand &amp; Clutch Pedal Switches"/>
    <x v="8"/>
    <s v="Tier 1 suppliers"/>
    <n v="0"/>
    <n v="0"/>
    <n v="2936.5"/>
    <n v="0"/>
    <n v="0"/>
    <n v="839"/>
    <n v="0"/>
    <n v="0"/>
    <n v="3.5"/>
    <n v="0"/>
    <n v="0"/>
    <n v="0.6939877551020408"/>
    <n v="0"/>
    <n v="0"/>
    <n v="0.90218408163265307"/>
    <n v="0"/>
    <n v="0"/>
    <n v="756.9324444897959"/>
    <n v="0"/>
    <n v="0"/>
    <n v="582.25572653061226"/>
    <n v="0"/>
    <n v="0"/>
    <n v="2179.5675555102043"/>
    <n v="0"/>
    <n v="0"/>
    <n v="0.74223311953352777"/>
  </r>
  <r>
    <x v="0"/>
    <x v="187"/>
    <x v="0"/>
    <x v="1"/>
    <s v="Hand &amp; Clutch Pedal Switches"/>
    <x v="4"/>
    <s v="Direct customers"/>
    <n v="0"/>
    <n v="2149.4"/>
    <n v="3761.45"/>
    <n v="0"/>
    <n v="1680"/>
    <n v="2940"/>
    <n v="0"/>
    <n v="1.2794047619047619"/>
    <n v="1.2794047619047619"/>
    <n v="0"/>
    <n v="0.58643519093578522"/>
    <n v="0.6939877551020408"/>
    <n v="0"/>
    <n v="0.83273797112881498"/>
    <n v="0.90218408163265307"/>
    <n v="0"/>
    <n v="1398.9997914964092"/>
    <n v="2652.4212000000002"/>
    <n v="0"/>
    <n v="985.21112077211922"/>
    <n v="2040.3240000000001"/>
    <n v="0"/>
    <n v="750.40020850359087"/>
    <n v="1109.0287999999996"/>
    <n v="0"/>
    <n v="0.34912078184776724"/>
    <n v="0.29484076619388788"/>
  </r>
  <r>
    <x v="0"/>
    <x v="187"/>
    <x v="0"/>
    <x v="1"/>
    <s v="Hand &amp; Clutch Pedal Switches"/>
    <x v="4"/>
    <s v="Tier 1 suppliers"/>
    <n v="0"/>
    <n v="24718.099999999988"/>
    <n v="60183.199999999888"/>
    <n v="0"/>
    <n v="19320"/>
    <n v="47040"/>
    <n v="0"/>
    <n v="1.2794047619047613"/>
    <n v="1.2794047619047595"/>
    <n v="0"/>
    <n v="0.58643519093578522"/>
    <n v="0.6939877551020408"/>
    <n v="0"/>
    <n v="0.83273797112881498"/>
    <n v="0.90218408163265307"/>
    <n v="0"/>
    <n v="16088.497602208705"/>
    <n v="42438.739200000004"/>
    <n v="0"/>
    <n v="11329.927888879371"/>
    <n v="32645.184000000001"/>
    <n v="0"/>
    <n v="8629.6023977912828"/>
    <n v="17744.460799999884"/>
    <n v="0"/>
    <n v="0.3491207818477669"/>
    <n v="0.29484076619388661"/>
  </r>
  <r>
    <x v="0"/>
    <x v="188"/>
    <x v="0"/>
    <x v="4"/>
    <s v="Contact Modules"/>
    <x v="1"/>
    <s v="Direct customers"/>
    <n v="98685"/>
    <n v="0"/>
    <n v="0"/>
    <n v="25500"/>
    <n v="0"/>
    <n v="0"/>
    <n v="3.87"/>
    <n v="0"/>
    <n v="0"/>
    <n v="1.8026430264302642"/>
    <n v="0"/>
    <n v="0"/>
    <n v="2.2533037830378304"/>
    <n v="0"/>
    <n v="0"/>
    <n v="57459.246467464676"/>
    <n v="0"/>
    <n v="0"/>
    <n v="45967.397173971738"/>
    <n v="0"/>
    <n v="0"/>
    <n v="41225.753532535324"/>
    <n v="0"/>
    <n v="0"/>
    <n v="0.41775096045534099"/>
    <n v="0"/>
    <n v="0"/>
  </r>
  <r>
    <x v="0"/>
    <x v="64"/>
    <x v="0"/>
    <x v="3"/>
    <s v="Steering Wheel Radio Controls"/>
    <x v="5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4"/>
    <x v="0"/>
    <x v="3"/>
    <s v="Steering Wheel Radio Controls"/>
    <x v="0"/>
    <s v="Direct customers"/>
    <n v="0"/>
    <n v="97680"/>
    <n v="0"/>
    <n v="0"/>
    <n v="8880"/>
    <n v="0"/>
    <n v="0"/>
    <n v="11"/>
    <n v="0"/>
    <n v="0"/>
    <n v="7.436197025516849"/>
    <n v="0"/>
    <n v="0"/>
    <n v="10.559399776233924"/>
    <n v="0"/>
    <n v="0"/>
    <n v="93767.470012957245"/>
    <n v="0"/>
    <n v="0"/>
    <n v="66033.429586589613"/>
    <n v="0"/>
    <n v="0"/>
    <n v="3912.5299870427552"/>
    <n v="0"/>
    <n v="0"/>
    <n v="4.0054565796916006E-2"/>
    <n v="0"/>
  </r>
  <r>
    <x v="0"/>
    <x v="189"/>
    <x v="0"/>
    <x v="2"/>
    <s v="Light Control Units"/>
    <x v="5"/>
    <s v="Direct customers"/>
    <n v="0"/>
    <n v="3273.6600000000003"/>
    <n v="0"/>
    <n v="0"/>
    <n v="14"/>
    <n v="0"/>
    <n v="0"/>
    <n v="233.83285714285716"/>
    <n v="0"/>
    <n v="0"/>
    <n v="68.305550060449022"/>
    <n v="0"/>
    <n v="0"/>
    <n v="96.9938810858376"/>
    <n v="0"/>
    <n v="0"/>
    <n v="1357.9143352017263"/>
    <n v="0"/>
    <n v="0"/>
    <n v="956.27770084628628"/>
    <n v="0"/>
    <n v="0"/>
    <n v="1915.745664798274"/>
    <n v="0"/>
    <n v="0"/>
    <n v="0.58519994892514005"/>
    <n v="0"/>
  </r>
  <r>
    <x v="0"/>
    <x v="189"/>
    <x v="0"/>
    <x v="2"/>
    <s v="Light Control Units"/>
    <x v="10"/>
    <s v="Direct customers"/>
    <n v="0"/>
    <n v="93450.600000000049"/>
    <n v="0"/>
    <n v="0"/>
    <n v="965"/>
    <n v="0"/>
    <n v="0"/>
    <n v="96.840000000000046"/>
    <n v="0"/>
    <n v="0"/>
    <n v="68.305550060449022"/>
    <n v="0"/>
    <n v="0"/>
    <n v="96.9938810858376"/>
    <n v="0"/>
    <n v="0"/>
    <n v="93599.095247833291"/>
    <n v="0"/>
    <n v="0"/>
    <n v="65914.855808333305"/>
    <n v="0"/>
    <n v="0"/>
    <n v="-148.49524783324159"/>
    <n v="0"/>
    <n v="0"/>
    <n v="-1.5890240173229654E-3"/>
    <n v="0"/>
  </r>
  <r>
    <x v="0"/>
    <x v="190"/>
    <x v="0"/>
    <x v="2"/>
    <s v="Light Control Units"/>
    <x v="18"/>
    <s v="Direct customers"/>
    <n v="57763.200000000004"/>
    <n v="27148.269999999997"/>
    <n v="10974.14"/>
    <n v="8"/>
    <n v="4"/>
    <n v="2"/>
    <n v="7220.4000000000005"/>
    <n v="6787.0674999999992"/>
    <n v="5487.07"/>
    <n v="1025.4820158701586"/>
    <n v="5814.2221913367048"/>
    <n v="1157.1033986394557"/>
    <n v="1281.8525198376983"/>
    <n v="8256.1955116981208"/>
    <n v="1504.2344182312925"/>
    <n v="10254.820158701586"/>
    <n v="33024.782046792483"/>
    <n v="3008.4688364625849"/>
    <n v="8203.8561269612692"/>
    <n v="23256.888765346819"/>
    <n v="2314.2067972789114"/>
    <n v="47508.379841298418"/>
    <n v="-5876.5120467924862"/>
    <n v="7965.671163537414"/>
    <n v="0.82246793531692175"/>
    <n v="-0.21645990874528973"/>
    <n v="0.7258583509539166"/>
  </r>
  <r>
    <x v="0"/>
    <x v="191"/>
    <x v="0"/>
    <x v="2"/>
    <s v="Light Control Units"/>
    <x v="10"/>
    <s v="Direct customers"/>
    <n v="95501.350000000049"/>
    <n v="0"/>
    <n v="0"/>
    <n v="1015"/>
    <n v="0"/>
    <n v="0"/>
    <n v="94.090000000000046"/>
    <n v="0"/>
    <n v="0"/>
    <n v="64.140497528725291"/>
    <n v="0"/>
    <n v="0"/>
    <n v="80.175621910906614"/>
    <n v="0"/>
    <n v="0"/>
    <n v="81378.256239570212"/>
    <n v="0"/>
    <n v="0"/>
    <n v="65102.604991656168"/>
    <n v="0"/>
    <n v="0"/>
    <n v="14123.093760429838"/>
    <n v="0"/>
    <n v="0"/>
    <n v="0.14788370803585321"/>
    <n v="0"/>
    <n v="0"/>
  </r>
  <r>
    <x v="0"/>
    <x v="192"/>
    <x v="0"/>
    <x v="1"/>
    <s v="Trunk Door Switches"/>
    <x v="9"/>
    <s v="Direct customers"/>
    <n v="59320.80000000001"/>
    <n v="25540.900000000005"/>
    <n v="9062.9"/>
    <n v="50400"/>
    <n v="21700"/>
    <n v="7700"/>
    <n v="1.1770000000000003"/>
    <n v="1.1770000000000003"/>
    <n v="1.177"/>
    <n v="0.82663483987781039"/>
    <n v="0.63268334131698056"/>
    <n v="0.7367020408163264"/>
    <n v="1.0332935498472631"/>
    <n v="0.89841034467011238"/>
    <n v="0.95771265306122433"/>
    <n v="52077.994912302056"/>
    <n v="19495.504479341438"/>
    <n v="7374.3874285714273"/>
    <n v="41662.395929841645"/>
    <n v="13729.228506578478"/>
    <n v="5672.6057142857135"/>
    <n v="7242.8050876979541"/>
    <n v="6045.395520658567"/>
    <n v="1688.5125714285723"/>
    <n v="0.12209553963698994"/>
    <n v="0.23669469441791657"/>
    <n v="0.18631040521561226"/>
  </r>
  <r>
    <x v="0"/>
    <x v="193"/>
    <x v="0"/>
    <x v="3"/>
    <s v="Steering Wheel Radio Controls"/>
    <x v="0"/>
    <s v="Direct customers"/>
    <n v="0"/>
    <n v="480.06"/>
    <n v="14402.02"/>
    <n v="0"/>
    <n v="3000"/>
    <n v="90000"/>
    <n v="0"/>
    <n v="0.16002"/>
    <n v="0.16002244444444444"/>
    <n v="0"/>
    <n v="4.4308647821902573E-2"/>
    <n v="5.1115148631799986E-2"/>
    <n v="0"/>
    <n v="6.2918279907101651E-2"/>
    <n v="6.6449693221339978E-2"/>
    <n v="0"/>
    <n v="188.75483972130496"/>
    <n v="5980.4723899205983"/>
    <n v="0"/>
    <n v="132.92594346570772"/>
    <n v="4600.3633768619984"/>
    <n v="0"/>
    <n v="291.30516027869504"/>
    <n v="8421.5476100794021"/>
    <n v="0"/>
    <n v="0.60680989934319673"/>
    <n v="0.58474766804096934"/>
  </r>
  <r>
    <x v="0"/>
    <x v="193"/>
    <x v="0"/>
    <x v="3"/>
    <s v="Steering Wheel Radio Controls"/>
    <x v="0"/>
    <s v="Tier 1 suppliers"/>
    <n v="0"/>
    <n v="13236.25"/>
    <n v="65610"/>
    <n v="0"/>
    <n v="78500"/>
    <n v="405000"/>
    <n v="0"/>
    <n v="0.16861464968152867"/>
    <n v="0.16200000000000001"/>
    <n v="0"/>
    <n v="4.4308647821902573E-2"/>
    <n v="5.1115148631799986E-2"/>
    <n v="0"/>
    <n v="6.2918279907101651E-2"/>
    <n v="6.6449693221339978E-2"/>
    <n v="0"/>
    <n v="4939.0849727074792"/>
    <n v="26912.12575464269"/>
    <n v="0"/>
    <n v="3478.2288540193522"/>
    <n v="20701.635195878993"/>
    <n v="0"/>
    <n v="8297.1650272925217"/>
    <n v="38697.874245357307"/>
    <n v="0"/>
    <n v="0.6268516405547282"/>
    <n v="0.58981670851024703"/>
  </r>
  <r>
    <x v="0"/>
    <x v="193"/>
    <x v="0"/>
    <x v="3"/>
    <s v="Steering Wheel Radio Controls"/>
    <x v="2"/>
    <s v="Direct customers"/>
    <n v="0"/>
    <n v="0"/>
    <n v="28"/>
    <n v="0"/>
    <n v="0"/>
    <n v="70"/>
    <n v="0"/>
    <n v="0"/>
    <n v="0.4"/>
    <n v="0"/>
    <n v="0"/>
    <n v="5.1115148631799986E-2"/>
    <n v="0"/>
    <n v="0"/>
    <n v="6.6449693221339978E-2"/>
    <n v="0"/>
    <n v="0"/>
    <n v="4.6514785254937987"/>
    <n v="0"/>
    <n v="0"/>
    <n v="3.5780604042259991"/>
    <n v="0"/>
    <n v="0"/>
    <n v="23.3485214745062"/>
    <n v="0"/>
    <n v="0"/>
    <n v="0.83387576694665"/>
  </r>
  <r>
    <x v="0"/>
    <x v="194"/>
    <x v="0"/>
    <x v="4"/>
    <s v="Contact Modules"/>
    <x v="0"/>
    <s v="Direct customers"/>
    <n v="90494.400000000111"/>
    <n v="1080.7099999999998"/>
    <n v="155.1"/>
    <n v="29472"/>
    <n v="347"/>
    <n v="48"/>
    <n v="3.0705211726384403"/>
    <n v="3.1144380403458207"/>
    <n v="3.2312499999999997"/>
    <n v="1.6694041940419404"/>
    <n v="1.8825976992738842"/>
    <n v="1.9778571428571425"/>
    <n v="2.0867552425524254"/>
    <n v="2.6732887329689152"/>
    <n v="2.5712142857142855"/>
    <n v="61500.850508505078"/>
    <n v="927.63119034021361"/>
    <n v="123.4182857142857"/>
    <n v="49200.680406804066"/>
    <n v="653.2614016480378"/>
    <n v="94.937142857142845"/>
    <n v="28993.549491495032"/>
    <n v="153.0788096597862"/>
    <n v="31.681714285714293"/>
    <n v="0.32039053788405686"/>
    <n v="0.14164651910298437"/>
    <n v="0.20426637192594643"/>
  </r>
  <r>
    <x v="0"/>
    <x v="194"/>
    <x v="0"/>
    <x v="4"/>
    <s v="Contact Modules"/>
    <x v="8"/>
    <s v="Tier 1 suppliers"/>
    <n v="0"/>
    <n v="0"/>
    <n v="286.56"/>
    <n v="0"/>
    <n v="0"/>
    <n v="48"/>
    <n v="0"/>
    <n v="0"/>
    <n v="5.97"/>
    <n v="0"/>
    <n v="0"/>
    <n v="1.9778571428571425"/>
    <n v="0"/>
    <n v="0"/>
    <n v="2.5712142857142855"/>
    <n v="0"/>
    <n v="0"/>
    <n v="123.4182857142857"/>
    <n v="0"/>
    <n v="0"/>
    <n v="94.937142857142845"/>
    <n v="0"/>
    <n v="0"/>
    <n v="163.1417142857143"/>
    <n v="0"/>
    <n v="0"/>
    <n v="0.569310839913855"/>
  </r>
  <r>
    <x v="0"/>
    <x v="195"/>
    <x v="0"/>
    <x v="2"/>
    <s v="Light Control Units"/>
    <x v="10"/>
    <s v="Direct customers"/>
    <n v="0"/>
    <n v="31106.840000000004"/>
    <n v="60536.660000000011"/>
    <n v="0"/>
    <n v="331"/>
    <n v="646"/>
    <n v="0"/>
    <n v="93.978368580060433"/>
    <n v="93.710000000000022"/>
    <n v="0"/>
    <n v="56.976706682305092"/>
    <n v="67.42626870748299"/>
    <n v="0"/>
    <n v="80.906923488873232"/>
    <n v="87.654149319727892"/>
    <n v="0"/>
    <n v="26780.191674817041"/>
    <n v="56624.580460544217"/>
    <n v="0"/>
    <n v="18859.289911842985"/>
    <n v="43557.369585034008"/>
    <n v="0"/>
    <n v="4326.6483251829632"/>
    <n v="3912.0795394557936"/>
    <n v="0"/>
    <n v="0.13908993408468887"/>
    <n v="6.4623313203202706E-2"/>
  </r>
  <r>
    <x v="0"/>
    <x v="125"/>
    <x v="0"/>
    <x v="1"/>
    <s v="On-Off Switch (Hidden)"/>
    <x v="4"/>
    <s v="Direct customers"/>
    <n v="0"/>
    <n v="22405.5"/>
    <n v="68940"/>
    <n v="0"/>
    <n v="5850"/>
    <n v="18000"/>
    <n v="0"/>
    <n v="3.83"/>
    <n v="3.83"/>
    <n v="0"/>
    <n v="1.3541695427079514"/>
    <n v="1.6025250453879298"/>
    <n v="0"/>
    <n v="1.922920750645291"/>
    <n v="2.0832825590043087"/>
    <n v="0"/>
    <n v="11249.086391274952"/>
    <n v="37499.086062077557"/>
    <n v="0"/>
    <n v="7921.8918248415157"/>
    <n v="28845.450816982739"/>
    <n v="0"/>
    <n v="11156.413608725048"/>
    <n v="31440.913937922443"/>
    <n v="0"/>
    <n v="0.49793191889156896"/>
    <n v="0.45606199503803951"/>
  </r>
  <r>
    <x v="0"/>
    <x v="196"/>
    <x v="0"/>
    <x v="4"/>
    <s v="Contact Modules"/>
    <x v="1"/>
    <s v="Direct customers"/>
    <n v="11278.080000000005"/>
    <n v="37835.693999999989"/>
    <n v="39165.709999999992"/>
    <n v="3960"/>
    <n v="13285"/>
    <n v="13752"/>
    <n v="2.8480000000000012"/>
    <n v="2.8480010538200968"/>
    <n v="2.8480010180337398"/>
    <n v="1.7639963083535166"/>
    <n v="2.2183708809593821"/>
    <n v="2.3306204475359271"/>
    <n v="2.2049953854418956"/>
    <n v="3.1500866509623222"/>
    <n v="3.0298065817967053"/>
    <n v="8731.7817263499055"/>
    <n v="41848.901158034452"/>
    <n v="41665.900112868294"/>
    <n v="6985.4253810799255"/>
    <n v="29471.057153545389"/>
    <n v="32050.69239451407"/>
    <n v="2546.2982736500999"/>
    <n v="-4013.2071580344636"/>
    <n v="-2500.1901128683021"/>
    <n v="0.22577409219034611"/>
    <n v="-0.10606934177114512"/>
    <n v="-6.3836200412766747E-2"/>
  </r>
  <r>
    <x v="0"/>
    <x v="197"/>
    <x v="0"/>
    <x v="1"/>
    <s v="On-Off Switch (Hidden)"/>
    <x v="1"/>
    <s v="Direct customers"/>
    <n v="87068.800000000017"/>
    <n v="0"/>
    <n v="0"/>
    <n v="72800"/>
    <n v="0"/>
    <n v="0"/>
    <n v="1.1960000000000002"/>
    <n v="0"/>
    <n v="0"/>
    <n v="0.79259000465004636"/>
    <n v="0"/>
    <n v="0"/>
    <n v="0.99073750581255793"/>
    <n v="0"/>
    <n v="0"/>
    <n v="72125.690423154214"/>
    <n v="0"/>
    <n v="0"/>
    <n v="57700.552338523376"/>
    <n v="0"/>
    <n v="0"/>
    <n v="14943.109576845804"/>
    <n v="0"/>
    <n v="0"/>
    <n v="0.1716241590196006"/>
    <n v="0"/>
    <n v="0"/>
  </r>
  <r>
    <x v="0"/>
    <x v="198"/>
    <x v="0"/>
    <x v="1"/>
    <s v="Hand &amp; Clutch Pedal Switches"/>
    <x v="4"/>
    <s v="Tier 1 suppliers"/>
    <n v="25620"/>
    <n v="31110"/>
    <n v="28060"/>
    <n v="4200"/>
    <n v="5100"/>
    <n v="4600"/>
    <n v="6.1"/>
    <n v="6.1"/>
    <n v="6.1"/>
    <n v="2.3725590344138734"/>
    <n v="2.1098941833324258"/>
    <n v="2.4189108843537412"/>
    <n v="2.9656987930173417"/>
    <n v="2.9960497403320447"/>
    <n v="3.1445841496598637"/>
    <n v="12455.934930672835"/>
    <n v="15279.853675693428"/>
    <n v="14465.087088435374"/>
    <n v="9964.7479445382687"/>
    <n v="10760.460334995372"/>
    <n v="11126.990068027209"/>
    <n v="13164.065069327165"/>
    <n v="15830.146324306572"/>
    <n v="13594.912911564626"/>
    <n v="0.51381986999715712"/>
    <n v="0.50884430486359922"/>
    <n v="0.48449440169510427"/>
  </r>
  <r>
    <x v="0"/>
    <x v="199"/>
    <x v="0"/>
    <x v="4"/>
    <s v="Contact Modules"/>
    <x v="1"/>
    <s v="Direct customers"/>
    <n v="67812.5"/>
    <n v="16275"/>
    <n v="0"/>
    <n v="15625"/>
    <n v="3750"/>
    <n v="0"/>
    <n v="4.34"/>
    <n v="4.34"/>
    <n v="0"/>
    <n v="2.0769582695826956"/>
    <n v="3.304778221968399"/>
    <n v="0"/>
    <n v="2.5961978369783694"/>
    <n v="4.6927850751951263"/>
    <n v="0"/>
    <n v="40565.591202787022"/>
    <n v="17597.944031981722"/>
    <n v="0"/>
    <n v="32452.472962229618"/>
    <n v="12392.918332381496"/>
    <n v="0"/>
    <n v="27246.908797212978"/>
    <n v="-1322.9440319817222"/>
    <n v="0"/>
    <n v="0.40179773341512226"/>
    <n v="-8.1286883685512887E-2"/>
    <n v="0"/>
  </r>
  <r>
    <x v="0"/>
    <x v="106"/>
    <x v="0"/>
    <x v="1"/>
    <s v="On-Off Switch (Hidden)"/>
    <x v="4"/>
    <s v="Direct customers"/>
    <n v="0"/>
    <n v="42588"/>
    <n v="40404"/>
    <n v="0"/>
    <n v="11700"/>
    <n v="11100"/>
    <n v="0"/>
    <n v="3.64"/>
    <n v="3.64"/>
    <n v="0"/>
    <n v="1.3618617935133805"/>
    <n v="1.6116280595839623"/>
    <n v="0"/>
    <n v="1.9338437467890002"/>
    <n v="2.0951164774591509"/>
    <n v="0"/>
    <n v="22625.971837431302"/>
    <n v="23255.792899796576"/>
    <n v="0"/>
    <n v="15933.782984106552"/>
    <n v="17889.07146138198"/>
    <n v="0"/>
    <n v="19962.028162568698"/>
    <n v="17148.207100203424"/>
    <n v="0"/>
    <n v="0.46872424538763735"/>
    <n v="0.42441855014858493"/>
  </r>
  <r>
    <x v="0"/>
    <x v="200"/>
    <x v="0"/>
    <x v="3"/>
    <s v="Steering Wheel Radio Controls"/>
    <x v="0"/>
    <s v="Direct customers"/>
    <n v="82880"/>
    <n v="0"/>
    <n v="0"/>
    <n v="592"/>
    <n v="0"/>
    <n v="0"/>
    <n v="140"/>
    <n v="0"/>
    <n v="0"/>
    <n v="113.91343373727855"/>
    <n v="0"/>
    <n v="0"/>
    <n v="142.39179217159818"/>
    <n v="0"/>
    <n v="0"/>
    <n v="84295.940965586124"/>
    <n v="0"/>
    <n v="0"/>
    <n v="67436.752772468899"/>
    <n v="0"/>
    <n v="0"/>
    <n v="-1415.9409655861236"/>
    <n v="0"/>
    <n v="0"/>
    <n v="-1.7084229797129868E-2"/>
    <n v="0"/>
    <n v="0"/>
  </r>
  <r>
    <x v="0"/>
    <x v="201"/>
    <x v="0"/>
    <x v="4"/>
    <s v="Contact Modules"/>
    <x v="0"/>
    <s v="Direct customers"/>
    <n v="22401.920000000009"/>
    <n v="54459.840000000026"/>
    <n v="4248.6399999999994"/>
    <n v="7888"/>
    <n v="19176"/>
    <n v="1496"/>
    <n v="2.8400000000000012"/>
    <n v="2.8400000000000012"/>
    <n v="2.8399999999999994"/>
    <n v="0.96398022803757433"/>
    <n v="0.90236319424900047"/>
    <n v="1.0678571428571428"/>
    <n v="1.2049752850469679"/>
    <n v="1.2813557358335805"/>
    <n v="1.3882142857142858"/>
    <n v="9504.8450484504829"/>
    <n v="24571.27759034474"/>
    <n v="2076.7685714285717"/>
    <n v="7603.8760387603861"/>
    <n v="17303.716612918834"/>
    <n v="1597.5142857142857"/>
    <n v="12897.074951549526"/>
    <n v="29888.562409655286"/>
    <n v="2171.8714285714277"/>
    <n v="0.57571292780036354"/>
    <n v="0.54881840287549999"/>
    <n v="0.51119215291750486"/>
  </r>
  <r>
    <x v="0"/>
    <x v="202"/>
    <x v="0"/>
    <x v="3"/>
    <s v="Steering Wheel Radio Controls"/>
    <x v="0"/>
    <s v="Tier 1 suppliers"/>
    <n v="0"/>
    <n v="0"/>
    <n v="78000"/>
    <n v="0"/>
    <n v="0"/>
    <n v="6000"/>
    <n v="0"/>
    <n v="0"/>
    <n v="13"/>
    <n v="0"/>
    <n v="0"/>
    <n v="3.5590475096791132"/>
    <n v="0"/>
    <n v="0"/>
    <n v="4.6267617625828477"/>
    <n v="0"/>
    <n v="0"/>
    <n v="27760.570575497088"/>
    <n v="0"/>
    <n v="0"/>
    <n v="21354.285058074678"/>
    <n v="0"/>
    <n v="0"/>
    <n v="50239.429424502916"/>
    <n v="0"/>
    <n v="0"/>
    <n v="0.6440952490320887"/>
  </r>
  <r>
    <x v="0"/>
    <x v="203"/>
    <x v="0"/>
    <x v="3"/>
    <s v="Steering Wheel Radio Controls"/>
    <x v="5"/>
    <s v="Tier 1 suppliers"/>
    <n v="0"/>
    <n v="77916.489999999991"/>
    <n v="0"/>
    <n v="0"/>
    <n v="4073"/>
    <n v="0"/>
    <n v="0"/>
    <n v="19.13"/>
    <n v="0"/>
    <n v="0"/>
    <n v="8.5091101694650053"/>
    <n v="0"/>
    <n v="0"/>
    <n v="12.082936440640307"/>
    <n v="0"/>
    <n v="0"/>
    <n v="49213.800122727967"/>
    <n v="0"/>
    <n v="0"/>
    <n v="34657.605720230968"/>
    <n v="0"/>
    <n v="0"/>
    <n v="28702.689877272023"/>
    <n v="0"/>
    <n v="0"/>
    <n v="0.36837760373025052"/>
    <n v="0"/>
  </r>
  <r>
    <x v="0"/>
    <x v="204"/>
    <x v="0"/>
    <x v="1"/>
    <s v="Trunk Door Switches"/>
    <x v="19"/>
    <s v="Direct customers"/>
    <n v="44352"/>
    <n v="33264"/>
    <n v="0"/>
    <n v="12800"/>
    <n v="9600"/>
    <n v="0"/>
    <n v="3.4649999999999999"/>
    <n v="3.4649999999999999"/>
    <n v="0"/>
    <n v="1.8189887781230751"/>
    <n v="2.6384922901199315"/>
    <n v="0"/>
    <n v="2.273735972653844"/>
    <n v="3.7466590519703025"/>
    <n v="0"/>
    <n v="29103.820449969204"/>
    <n v="35967.926898914906"/>
    <n v="0"/>
    <n v="23283.056359975362"/>
    <n v="25329.525985151344"/>
    <n v="0"/>
    <n v="15248.179550030796"/>
    <n v="-2703.9268989149059"/>
    <n v="0"/>
    <n v="0.34379914209124268"/>
    <n v="-8.1286883685513039E-2"/>
    <n v="0"/>
  </r>
  <r>
    <x v="0"/>
    <x v="205"/>
    <x v="0"/>
    <x v="1"/>
    <s v="Hand &amp; Clutch Pedal Switches"/>
    <x v="0"/>
    <s v="Tier 1 suppliers"/>
    <n v="16016"/>
    <n v="15444"/>
    <n v="8008"/>
    <n v="18200"/>
    <n v="17549"/>
    <n v="9100"/>
    <n v="0.88"/>
    <n v="0.88005014530742487"/>
    <n v="0.88"/>
    <n v="0.35915388565650358"/>
    <n v="-2.8222084665843168"/>
    <n v="0.33308299319727885"/>
    <n v="0.44894235707062946"/>
    <n v="-4.0075360225497301"/>
    <n v="0.43300789115646254"/>
    <n v="8170.7508986854564"/>
    <n v="-70328.249659725217"/>
    <n v="3940.3718095238091"/>
    <n v="6536.6007189483653"/>
    <n v="-49526.936380088177"/>
    <n v="3031.0552380952377"/>
    <n v="7845.2491013145436"/>
    <n v="85772.249659725217"/>
    <n v="4067.6281904761909"/>
    <n v="0.4898382306015574"/>
    <n v="5.553758719225927"/>
    <n v="0.5079455782312926"/>
  </r>
  <r>
    <x v="0"/>
    <x v="205"/>
    <x v="0"/>
    <x v="1"/>
    <s v="Hand &amp; Clutch Pedal Switches"/>
    <x v="1"/>
    <s v="Tier 1 suppliers"/>
    <n v="3705"/>
    <n v="1950"/>
    <n v="5420.5"/>
    <n v="3250"/>
    <n v="1950"/>
    <n v="4543"/>
    <n v="1.1399999999999999"/>
    <n v="1"/>
    <n v="1.1931543033237948"/>
    <n v="0.35915388565650358"/>
    <n v="-2.8222084665843168"/>
    <n v="0.33308299319727885"/>
    <n v="0.44894235707062946"/>
    <n v="-4.0075360225497301"/>
    <n v="0.43300789115646254"/>
    <n v="1459.0626604795457"/>
    <n v="-7814.6952439719735"/>
    <n v="1967.1548495238094"/>
    <n v="1167.2501283836366"/>
    <n v="-5503.3065098394181"/>
    <n v="1513.1960380952378"/>
    <n v="2245.9373395204543"/>
    <n v="9764.6952439719735"/>
    <n v="3453.3451504761906"/>
    <n v="0.60619091485032506"/>
    <n v="5.0075360225497301"/>
    <n v="0.63708977962848268"/>
  </r>
  <r>
    <x v="0"/>
    <x v="205"/>
    <x v="0"/>
    <x v="1"/>
    <s v="Hand &amp; Clutch Pedal Switches"/>
    <x v="13"/>
    <s v="Direct customers"/>
    <n v="8190"/>
    <n v="5668"/>
    <n v="12584"/>
    <n v="9750"/>
    <n v="6500"/>
    <n v="14300"/>
    <n v="0.84"/>
    <n v="0.872"/>
    <n v="0.88"/>
    <n v="0.35915388565650358"/>
    <n v="-2.8222084665843168"/>
    <n v="0.33308299319727885"/>
    <n v="0.44894235707062946"/>
    <n v="-4.0075360225497301"/>
    <n v="0.43300789115646254"/>
    <n v="4377.1879814386375"/>
    <n v="-26048.984146573246"/>
    <n v="6192.0128435374145"/>
    <n v="3501.75038515091"/>
    <n v="-18344.355032798059"/>
    <n v="4763.0868027210872"/>
    <n v="3812.8120185613625"/>
    <n v="31716.984146573246"/>
    <n v="6391.9871564625855"/>
    <n v="0.46554481301115536"/>
    <n v="5.5957981909973968"/>
    <n v="0.5079455782312926"/>
  </r>
  <r>
    <x v="0"/>
    <x v="146"/>
    <x v="0"/>
    <x v="3"/>
    <s v="Steering Wheel Radio Controls"/>
    <x v="0"/>
    <s v="Tier 1 suppliers"/>
    <n v="0"/>
    <n v="54794.87999999999"/>
    <n v="22178.880000000005"/>
    <n v="0"/>
    <n v="4032"/>
    <n v="1632"/>
    <n v="0"/>
    <n v="13.589999999999998"/>
    <n v="13.590000000000003"/>
    <n v="0"/>
    <n v="6.7218993475691757"/>
    <n v="7.9546997014239791"/>
    <n v="0"/>
    <n v="9.545097073548229"/>
    <n v="10.341109611851174"/>
    <n v="0"/>
    <n v="38485.831400546456"/>
    <n v="16876.690886541117"/>
    <n v="0"/>
    <n v="27102.698169398918"/>
    <n v="12982.069912723933"/>
    <n v="0"/>
    <n v="16309.048599453534"/>
    <n v="5302.1891134588877"/>
    <n v="0"/>
    <n v="0.29763818443353718"/>
    <n v="0.23906478205657303"/>
  </r>
  <r>
    <x v="0"/>
    <x v="69"/>
    <x v="0"/>
    <x v="3"/>
    <s v="Steering Wheel Radio Controls"/>
    <x v="5"/>
    <s v="Tier 1 suppliers"/>
    <n v="0"/>
    <n v="29456"/>
    <n v="47129.600000000006"/>
    <n v="0"/>
    <n v="1400"/>
    <n v="2240"/>
    <n v="0"/>
    <n v="21.04"/>
    <n v="21.040000000000003"/>
    <n v="0"/>
    <n v="9.3887885848339998"/>
    <n v="11.110698017148982"/>
    <n v="0"/>
    <n v="13.332079790464279"/>
    <n v="14.443907422293677"/>
    <n v="0"/>
    <n v="18664.911706649989"/>
    <n v="32354.352625937834"/>
    <n v="0"/>
    <n v="13144.3040187676"/>
    <n v="24887.963558413721"/>
    <n v="0"/>
    <n v="10791.088293350011"/>
    <n v="14775.247374062172"/>
    <n v="0"/>
    <n v="0.36634601756348489"/>
    <n v="0.31350249894041471"/>
  </r>
  <r>
    <x v="0"/>
    <x v="206"/>
    <x v="0"/>
    <x v="4"/>
    <s v="Contact Modules"/>
    <x v="0"/>
    <s v="Direct customers"/>
    <n v="0"/>
    <n v="268.8"/>
    <n v="0"/>
    <n v="0"/>
    <n v="168"/>
    <n v="0"/>
    <n v="0"/>
    <n v="1.6"/>
    <n v="0"/>
    <n v="0"/>
    <n v="1.1254506671052011"/>
    <n v="0"/>
    <n v="0"/>
    <n v="1.5981399472893856"/>
    <n v="0"/>
    <n v="0"/>
    <n v="268.4875111446168"/>
    <n v="0"/>
    <n v="0"/>
    <n v="189.0757120736738"/>
    <n v="0"/>
    <n v="0"/>
    <n v="0.31248885538320792"/>
    <n v="0"/>
    <n v="0"/>
    <n v="1.1625329441339581E-3"/>
    <n v="0"/>
  </r>
  <r>
    <x v="0"/>
    <x v="206"/>
    <x v="0"/>
    <x v="4"/>
    <s v="Contact Modules"/>
    <x v="8"/>
    <s v="Tier 1 suppliers"/>
    <n v="18945.36"/>
    <n v="25356.239999999998"/>
    <n v="16642.079999999998"/>
    <n v="4704"/>
    <n v="6048"/>
    <n v="4056"/>
    <n v="4.0274999999999999"/>
    <n v="4.1924999999999999"/>
    <n v="4.1030769230769222"/>
    <n v="1.2489830780660747"/>
    <n v="1.1254506671052011"/>
    <n v="1.2780102314237591"/>
    <n v="1.5612288475825933"/>
    <n v="1.5981399472893856"/>
    <n v="1.6614133008508869"/>
    <n v="7344.0204990285192"/>
    <n v="9665.5504012062047"/>
    <n v="6738.6923482511975"/>
    <n v="5875.2163992228152"/>
    <n v="6806.7256346522563"/>
    <n v="5183.6094986547669"/>
    <n v="11601.33950097148"/>
    <n v="15690.689598793793"/>
    <n v="9903.3876517488006"/>
    <n v="0.61235782803659999"/>
    <n v="0.61880979194051622"/>
    <n v="0.59508112277724912"/>
  </r>
  <r>
    <x v="0"/>
    <x v="206"/>
    <x v="0"/>
    <x v="4"/>
    <s v="Contact Modules"/>
    <x v="13"/>
    <s v="Direct customers"/>
    <n v="7076.1600000000008"/>
    <n v="4717.4399999999996"/>
    <n v="3538.0799999999995"/>
    <n v="2016"/>
    <n v="1344"/>
    <n v="1008"/>
    <n v="3.5100000000000002"/>
    <n v="3.51"/>
    <n v="3.5099999999999993"/>
    <n v="1.2489830780660747"/>
    <n v="1.1254506671052011"/>
    <n v="1.2780102314237591"/>
    <n v="1.5612288475825933"/>
    <n v="1.5981399472893856"/>
    <n v="1.6614133008508869"/>
    <n v="3147.4373567265079"/>
    <n v="2147.9000891569344"/>
    <n v="1674.7046072576941"/>
    <n v="2517.9498853812065"/>
    <n v="1512.6056965893904"/>
    <n v="1288.2343132751491"/>
    <n v="3928.7226432734928"/>
    <n v="2569.5399108430652"/>
    <n v="1863.3753927423054"/>
    <n v="0.55520545652917574"/>
    <n v="0.54468947370672771"/>
    <n v="0.52666287725045946"/>
  </r>
  <r>
    <x v="0"/>
    <x v="187"/>
    <x v="0"/>
    <x v="1"/>
    <s v="Hand &amp; Clutch Pedal Switches"/>
    <x v="4"/>
    <s v="Direct customers"/>
    <n v="6448.1760000000004"/>
    <n v="3224.0880000000006"/>
    <n v="0"/>
    <n v="5040"/>
    <n v="2520"/>
    <n v="0"/>
    <n v="1.2794000000000001"/>
    <n v="1.2794000000000003"/>
    <n v="0"/>
    <n v="0.66665938718210704"/>
    <n v="0.58643519093578522"/>
    <n v="0"/>
    <n v="0.83332423397763378"/>
    <n v="0.83273797112881498"/>
    <n v="0"/>
    <n v="4199.9541392472738"/>
    <n v="2098.4996872446136"/>
    <n v="0"/>
    <n v="3359.9633113978193"/>
    <n v="1477.8166811581787"/>
    <n v="0"/>
    <n v="2248.2218607527266"/>
    <n v="1125.5883127553871"/>
    <n v="0"/>
    <n v="0.34866012663933593"/>
    <n v="0.34911835928652901"/>
    <n v="0"/>
  </r>
  <r>
    <x v="0"/>
    <x v="187"/>
    <x v="0"/>
    <x v="1"/>
    <s v="Hand &amp; Clutch Pedal Switches"/>
    <x v="4"/>
    <s v="Tier 1 suppliers"/>
    <n v="8597.5680000000011"/>
    <n v="58033.583999999995"/>
    <n v="0"/>
    <n v="6720"/>
    <n v="45360"/>
    <n v="0"/>
    <n v="1.2794000000000001"/>
    <n v="1.2793999999999999"/>
    <n v="0"/>
    <n v="0.66665938718210704"/>
    <n v="0.58643519093578522"/>
    <n v="0"/>
    <n v="0.83332423397763378"/>
    <n v="0.83273797112881498"/>
    <n v="0"/>
    <n v="5599.9388523296993"/>
    <n v="37772.994370403045"/>
    <n v="0"/>
    <n v="4479.9510818637591"/>
    <n v="26600.700260847218"/>
    <n v="0"/>
    <n v="2997.6291476703018"/>
    <n v="20260.589629596951"/>
    <n v="0"/>
    <n v="0.34866012663933582"/>
    <n v="0.34911835928652885"/>
    <n v="0"/>
  </r>
  <r>
    <x v="0"/>
    <x v="203"/>
    <x v="0"/>
    <x v="3"/>
    <s v="Steering Wheel Radio Controls"/>
    <x v="5"/>
    <s v="Tier 1 suppliers"/>
    <n v="0"/>
    <n v="9239.7900000000009"/>
    <n v="65635.03"/>
    <n v="0"/>
    <n v="483"/>
    <n v="3431"/>
    <n v="0"/>
    <n v="19.130000000000003"/>
    <n v="19.13"/>
    <n v="0"/>
    <n v="8.5091101694650053"/>
    <n v="9.936530038060237"/>
    <n v="0"/>
    <n v="12.082936440640307"/>
    <n v="12.917489049478309"/>
    <n v="0"/>
    <n v="5836.0583008292679"/>
    <n v="44319.904928760079"/>
    <n v="0"/>
    <n v="4109.9002118515973"/>
    <n v="34092.234560584671"/>
    <n v="0"/>
    <n v="3403.731699170733"/>
    <n v="21315.12507123992"/>
    <n v="0"/>
    <n v="0.36837760373025064"/>
    <n v="0.32475227132889128"/>
  </r>
  <r>
    <x v="0"/>
    <x v="207"/>
    <x v="0"/>
    <x v="0"/>
    <s v="Sensors"/>
    <x v="0"/>
    <s v="Direct customers"/>
    <n v="12818.399999999994"/>
    <n v="8967.2599999999984"/>
    <n v="52715.179999999986"/>
    <n v="3920"/>
    <n v="2720"/>
    <n v="15960"/>
    <n v="3.2699999999999987"/>
    <n v="3.2967867647058817"/>
    <n v="3.3029561403508763"/>
    <n v="2.5616500407075335"/>
    <n v="3.0612886160093646"/>
    <n v="3.2161898199794385"/>
    <n v="3.2020625508844169"/>
    <n v="4.3470298347332976"/>
    <n v="4.18104676597327"/>
    <n v="12552.085199466914"/>
    <n v="11823.921150474569"/>
    <n v="66729.506384933382"/>
    <n v="10041.668159573532"/>
    <n v="8326.7050355454721"/>
    <n v="51330.389526871841"/>
    <n v="266.31480053308042"/>
    <n v="-2856.6611504745706"/>
    <n v="-14014.326384933396"/>
    <n v="2.0775978322807882E-2"/>
    <n v="-0.31856566559624355"/>
    <n v="-0.26584991998383389"/>
  </r>
  <r>
    <x v="0"/>
    <x v="207"/>
    <x v="0"/>
    <x v="0"/>
    <s v="Sensors"/>
    <x v="0"/>
    <s v="Tier 1 suppliers"/>
    <n v="0"/>
    <n v="68.760000000000005"/>
    <n v="0"/>
    <n v="0"/>
    <n v="7"/>
    <n v="0"/>
    <n v="0"/>
    <n v="9.8228571428571438"/>
    <n v="0"/>
    <n v="0"/>
    <n v="3.0612886160093646"/>
    <n v="0"/>
    <n v="0"/>
    <n v="4.3470298347332976"/>
    <n v="0"/>
    <n v="0"/>
    <n v="30.429208843133082"/>
    <n v="0"/>
    <n v="0"/>
    <n v="21.429020312065553"/>
    <n v="0"/>
    <n v="0"/>
    <n v="38.330791156866923"/>
    <n v="0"/>
    <n v="0"/>
    <n v="0.55745769570777948"/>
    <n v="0"/>
  </r>
  <r>
    <x v="0"/>
    <x v="174"/>
    <x v="0"/>
    <x v="3"/>
    <s v="Steering Wheel Radio Controls"/>
    <x v="0"/>
    <s v="Tier 1 suppliers"/>
    <n v="0"/>
    <n v="24698.519999999997"/>
    <n v="49831.320000000022"/>
    <n v="0"/>
    <n v="5346"/>
    <n v="10786"/>
    <n v="0"/>
    <n v="4.6199999999999992"/>
    <n v="4.6200000000000019"/>
    <n v="0"/>
    <n v="2.3431659232048929"/>
    <n v="2.7729039525778152"/>
    <n v="0"/>
    <n v="3.3272956109509479"/>
    <n v="3.6047751383511599"/>
    <n v="0"/>
    <n v="17787.722336143768"/>
    <n v="38881.10464225561"/>
    <n v="0"/>
    <n v="12526.565025453358"/>
    <n v="29908.542032504316"/>
    <n v="0"/>
    <n v="6910.7976638562286"/>
    <n v="10950.215357744411"/>
    <n v="0"/>
    <n v="0.27980614481581201"/>
    <n v="0.21974564104953284"/>
  </r>
  <r>
    <x v="0"/>
    <x v="208"/>
    <x v="0"/>
    <x v="4"/>
    <s v="Contact Modules"/>
    <x v="0"/>
    <s v="Direct customers"/>
    <n v="46735.040000000015"/>
    <n v="18892.620000000003"/>
    <n v="8894.0499999999993"/>
    <n v="16456"/>
    <n v="6649"/>
    <n v="3128"/>
    <n v="2.8400000000000007"/>
    <n v="2.841422770341405"/>
    <n v="2.843366368286445"/>
    <n v="2.1459038119792964"/>
    <n v="1.0782233319138537"/>
    <n v="1.1327814325086947"/>
    <n v="2.6823797649741206"/>
    <n v="1.5310771313176721"/>
    <n v="1.472615862261303"/>
    <n v="44141.241412414129"/>
    <n v="10180.131846131202"/>
    <n v="4606.3424171533561"/>
    <n v="35312.993129931303"/>
    <n v="7169.1069338952129"/>
    <n v="3543.3403208871969"/>
    <n v="2593.7985875858867"/>
    <n v="8712.4881538688005"/>
    <n v="4287.7075828466432"/>
    <n v="5.5500082755591644E-2"/>
    <n v="0.46115828052799451"/>
    <n v="0.48208719119485988"/>
  </r>
  <r>
    <x v="0"/>
    <x v="167"/>
    <x v="0"/>
    <x v="3"/>
    <s v="Steering Wheel Radio Controls"/>
    <x v="0"/>
    <s v="Tier 1 suppliers"/>
    <n v="0"/>
    <n v="27155.519999999997"/>
    <n v="45259.199999999975"/>
    <n v="0"/>
    <n v="2016"/>
    <n v="3360"/>
    <n v="0"/>
    <n v="13.469999999999999"/>
    <n v="13.469999999999992"/>
    <n v="0"/>
    <n v="6.6448882329554344"/>
    <n v="7.8635647024082944"/>
    <n v="0"/>
    <n v="9.4357412907967166"/>
    <n v="10.222634113130782"/>
    <n v="0"/>
    <n v="19022.45444224618"/>
    <n v="34348.050620119429"/>
    <n v="0"/>
    <n v="13396.094677638155"/>
    <n v="26421.577400091868"/>
    <n v="0"/>
    <n v="8133.0655577538164"/>
    <n v="10911.149379880546"/>
    <n v="0"/>
    <n v="0.29949953297722959"/>
    <n v="0.24108135759979302"/>
  </r>
  <r>
    <x v="0"/>
    <x v="209"/>
    <x v="0"/>
    <x v="1"/>
    <s v="On-Off Switch (Hidden)"/>
    <x v="4"/>
    <s v="Tier 1 suppliers"/>
    <n v="41184"/>
    <n v="31020"/>
    <n v="0"/>
    <n v="15600"/>
    <n v="11750"/>
    <n v="0"/>
    <n v="2.64"/>
    <n v="2.64"/>
    <n v="0"/>
    <n v="1.4166318133769573"/>
    <n v="1.184441309859483"/>
    <n v="0"/>
    <n v="1.7707897667211967"/>
    <n v="1.6819066600004657"/>
    <n v="0"/>
    <n v="27624.32036085067"/>
    <n v="19762.403255005473"/>
    <n v="0"/>
    <n v="22099.456288680532"/>
    <n v="13917.185390848927"/>
    <n v="0"/>
    <n v="13559.67963914933"/>
    <n v="11257.596744994527"/>
    <n v="0"/>
    <n v="0.32924630048439513"/>
    <n v="0.3629141439392175"/>
    <n v="0"/>
  </r>
  <r>
    <x v="0"/>
    <x v="210"/>
    <x v="0"/>
    <x v="1"/>
    <s v="On-Off Switch (Hidden)"/>
    <x v="17"/>
    <s v="Direct customers"/>
    <n v="2575"/>
    <n v="18750"/>
    <n v="49875"/>
    <n v="103"/>
    <n v="750"/>
    <n v="2100"/>
    <n v="25"/>
    <n v="25"/>
    <n v="23.75"/>
    <n v="1.0456377357891224"/>
    <n v="0.96582380083750985"/>
    <n v="1.1429564625850339"/>
    <n v="1.307047169736403"/>
    <n v="1.371469797189264"/>
    <n v="1.4858434013605442"/>
    <n v="134.62585848284951"/>
    <n v="1028.6023478919481"/>
    <n v="3120.2711428571429"/>
    <n v="107.70068678627962"/>
    <n v="724.36785062813237"/>
    <n v="2400.2085714285713"/>
    <n v="2440.3741415171503"/>
    <n v="17721.397652108051"/>
    <n v="46754.728857142858"/>
    <n v="0.94771811321054378"/>
    <n v="0.94514120811242941"/>
    <n v="0.93743817257429285"/>
  </r>
  <r>
    <x v="0"/>
    <x v="211"/>
    <x v="0"/>
    <x v="1"/>
    <s v="Hand &amp; Clutch Pedal Switches"/>
    <x v="1"/>
    <s v="Tier 1 suppliers"/>
    <n v="43776.6"/>
    <n v="27099.799999999996"/>
    <n v="0"/>
    <n v="14700"/>
    <n v="9100"/>
    <n v="0"/>
    <n v="2.9779999999999998"/>
    <n v="2.9779999999999993"/>
    <n v="0"/>
    <n v="0.803564181891819"/>
    <n v="2.2676565771939847"/>
    <n v="0"/>
    <n v="1.0044552273647738"/>
    <n v="3.220072339615458"/>
    <n v="0"/>
    <n v="14765.491842262174"/>
    <n v="29302.658290500669"/>
    <n v="0"/>
    <n v="11812.39347380974"/>
    <n v="20635.674852465261"/>
    <n v="0"/>
    <n v="29011.108157737825"/>
    <n v="-2202.8582905006733"/>
    <n v="0"/>
    <n v="0.66270811707025734"/>
    <n v="-8.1286883685513317E-2"/>
    <n v="0"/>
  </r>
  <r>
    <x v="0"/>
    <x v="212"/>
    <x v="0"/>
    <x v="1"/>
    <s v="On-Off Switch (Hidden)"/>
    <x v="0"/>
    <s v="Direct customers"/>
    <n v="25250"/>
    <n v="29395.77"/>
    <n v="16043.170000000002"/>
    <n v="193750"/>
    <n v="225750"/>
    <n v="123014"/>
    <n v="0.13032258064516128"/>
    <n v="0.13021382059800665"/>
    <n v="0.13041743216219293"/>
    <n v="7.5812692516065441E-2"/>
    <n v="0.14008580778589749"/>
    <n v="0.14717414965986392"/>
    <n v="9.4765865645081798E-2"/>
    <n v="0.19892184705597443"/>
    <n v="0.1913263945578231"/>
    <n v="18360.886468734599"/>
    <n v="44906.606972886228"/>
    <n v="23535.825100136051"/>
    <n v="14688.70917498768"/>
    <n v="31624.37110766636"/>
    <n v="18104.480846258499"/>
    <n v="6889.1135312654005"/>
    <n v="-15510.836972886227"/>
    <n v="-7492.6551001360494"/>
    <n v="0.27283617945605548"/>
    <n v="-0.52765540664137145"/>
    <n v="-0.46703083618362506"/>
  </r>
  <r>
    <x v="0"/>
    <x v="213"/>
    <x v="0"/>
    <x v="4"/>
    <s v="Contact Modules"/>
    <x v="0"/>
    <s v="Direct customers"/>
    <n v="64097.439999999995"/>
    <n v="719.83999999999992"/>
    <n v="1440.3899999999999"/>
    <n v="11528"/>
    <n v="88"/>
    <n v="176"/>
    <n v="5.5601526717557244"/>
    <n v="8.18"/>
    <n v="8.1840340909090905"/>
    <n v="4.662438838609809"/>
    <n v="4.5545104377717109"/>
    <n v="4.7849686659229596"/>
    <n v="5.8280485482622613"/>
    <n v="6.4674048216358289"/>
    <n v="6.2204592656998479"/>
    <n v="67185.743664367343"/>
    <n v="569.13162430395289"/>
    <n v="1094.8008307631733"/>
    <n v="53748.594931493877"/>
    <n v="400.79691852391056"/>
    <n v="842.15448520244092"/>
    <n v="-3088.3036643673477"/>
    <n v="150.70837569604703"/>
    <n v="345.58916923682659"/>
    <n v="-4.8181388591609087E-2"/>
    <n v="0.20936371373645121"/>
    <n v="0.23992749827256968"/>
  </r>
  <r>
    <x v="0"/>
    <x v="213"/>
    <x v="0"/>
    <x v="4"/>
    <s v="Contact Modules"/>
    <x v="8"/>
    <s v="Tier 1 suppliers"/>
    <n v="881.76"/>
    <n v="881.76"/>
    <n v="2615.2200000000003"/>
    <n v="88"/>
    <n v="88"/>
    <n v="261"/>
    <n v="10.02"/>
    <n v="10.02"/>
    <n v="10.020000000000001"/>
    <n v="4.662438838609809"/>
    <n v="4.5545104377717109"/>
    <n v="4.7849686659229596"/>
    <n v="5.8280485482622613"/>
    <n v="6.4674048216358289"/>
    <n v="6.2204592656998479"/>
    <n v="512.86827224707895"/>
    <n v="569.13162430395289"/>
    <n v="1623.5398683476603"/>
    <n v="410.29461779766319"/>
    <n v="400.79691852391056"/>
    <n v="1248.8768218058924"/>
    <n v="368.89172775292104"/>
    <n v="312.6283756960471"/>
    <n v="991.68013165233992"/>
    <n v="0.41835842831713965"/>
    <n v="0.35455041700241235"/>
    <n v="0.3791956820658835"/>
  </r>
  <r>
    <x v="0"/>
    <x v="214"/>
    <x v="0"/>
    <x v="4"/>
    <s v="Contact Modules"/>
    <x v="1"/>
    <s v="Direct customers"/>
    <n v="70560"/>
    <n v="0"/>
    <n v="0"/>
    <n v="15750"/>
    <n v="0"/>
    <n v="0"/>
    <n v="4.4800000000000004"/>
    <n v="0"/>
    <n v="0"/>
    <n v="3.1937084076723119"/>
    <n v="0"/>
    <n v="0"/>
    <n v="3.9921355095903897"/>
    <n v="0"/>
    <n v="0"/>
    <n v="62876.134276048637"/>
    <n v="0"/>
    <n v="0"/>
    <n v="50300.907420838914"/>
    <n v="0"/>
    <n v="0"/>
    <n v="7683.8657239513632"/>
    <n v="0"/>
    <n v="0"/>
    <n v="0.10889832375214517"/>
    <n v="0"/>
    <n v="0"/>
  </r>
  <r>
    <x v="0"/>
    <x v="215"/>
    <x v="0"/>
    <x v="4"/>
    <s v="Contact Modules"/>
    <x v="0"/>
    <s v="Direct customers"/>
    <n v="62378.799999999996"/>
    <n v="697.83999999999992"/>
    <n v="698.16"/>
    <n v="11704"/>
    <n v="88"/>
    <n v="88"/>
    <n v="5.3296992481203"/>
    <n v="7.9299999999999988"/>
    <n v="7.9336363636363636"/>
    <n v="4.5760665421553348"/>
    <n v="4.6747133852864753"/>
    <n v="4.9112538825819705"/>
    <n v="5.7200831776941685"/>
    <n v="6.6380930071067947"/>
    <n v="6.3846300473565618"/>
    <n v="66947.853511732552"/>
    <n v="584.15218462539792"/>
    <n v="561.84744416737749"/>
    <n v="53558.282809386037"/>
    <n v="411.37477790520984"/>
    <n v="432.19034166721337"/>
    <n v="-4569.0535117325562"/>
    <n v="113.687815374602"/>
    <n v="136.31255583262248"/>
    <n v="-7.3246896569548567E-2"/>
    <n v="0.16291387047833603"/>
    <n v="0.19524543920107496"/>
  </r>
  <r>
    <x v="0"/>
    <x v="215"/>
    <x v="0"/>
    <x v="4"/>
    <s v="Contact Modules"/>
    <x v="8"/>
    <s v="Tier 1 suppliers"/>
    <n v="2032.8000000000002"/>
    <n v="0"/>
    <n v="3049.2"/>
    <n v="176"/>
    <n v="0"/>
    <n v="264"/>
    <n v="11.55"/>
    <n v="0"/>
    <n v="11.549999999999999"/>
    <n v="4.5760665421553348"/>
    <n v="0"/>
    <n v="4.9112538825819705"/>
    <n v="5.7200831776941685"/>
    <n v="0"/>
    <n v="6.3846300473565618"/>
    <n v="1006.7346392741737"/>
    <n v="0"/>
    <n v="1685.5423325021322"/>
    <n v="805.38771141933898"/>
    <n v="0"/>
    <n v="1296.5710250016402"/>
    <n v="1026.0653607258264"/>
    <n v="0"/>
    <n v="1363.6576674978676"/>
    <n v="0.50475470322994209"/>
    <n v="0"/>
    <n v="0.44721817771804662"/>
  </r>
  <r>
    <x v="0"/>
    <x v="216"/>
    <x v="0"/>
    <x v="6"/>
    <s v="LED / Lamp Holder"/>
    <x v="0"/>
    <s v="Tier 1 suppliers"/>
    <n v="4500"/>
    <n v="7500"/>
    <n v="9000"/>
    <n v="15000"/>
    <n v="25000"/>
    <n v="30000"/>
    <n v="0.3"/>
    <n v="0.3"/>
    <n v="0.3"/>
    <n v="0.12991771094181526"/>
    <n v="4.0610752329930895E-2"/>
    <n v="4.6428571428571423E-2"/>
    <n v="0.16239713867726907"/>
    <n v="5.7667268308501871E-2"/>
    <n v="6.0357142857142852E-2"/>
    <n v="2435.9570801590362"/>
    <n v="1441.6817077125468"/>
    <n v="1810.7142857142856"/>
    <n v="1948.7656641272288"/>
    <n v="1015.2688082482724"/>
    <n v="1392.8571428571427"/>
    <n v="2064.0429198409638"/>
    <n v="6058.318292287453"/>
    <n v="7189.2857142857147"/>
    <n v="0.45867620440910306"/>
    <n v="0.80777577230499376"/>
    <n v="0.79880952380952386"/>
  </r>
  <r>
    <x v="0"/>
    <x v="216"/>
    <x v="0"/>
    <x v="6"/>
    <s v="LED / Lamp Holder"/>
    <x v="13"/>
    <s v="Direct customers"/>
    <n v="15000"/>
    <n v="19500"/>
    <n v="12000"/>
    <n v="50000"/>
    <n v="65000"/>
    <n v="40000"/>
    <n v="0.3"/>
    <n v="0.3"/>
    <n v="0.3"/>
    <n v="0.12991771094181526"/>
    <n v="4.0610752329930895E-2"/>
    <n v="4.6428571428571423E-2"/>
    <n v="0.16239713867726907"/>
    <n v="5.7667268308501871E-2"/>
    <n v="6.0357142857142852E-2"/>
    <n v="8119.8569338634534"/>
    <n v="3748.3724400526216"/>
    <n v="2414.2857142857142"/>
    <n v="6495.8855470907629"/>
    <n v="2639.698901445508"/>
    <n v="1857.1428571428569"/>
    <n v="6880.1430661365466"/>
    <n v="15751.627559947377"/>
    <n v="9585.7142857142862"/>
    <n v="0.45867620440910312"/>
    <n v="0.80777577230499376"/>
    <n v="0.79880952380952386"/>
  </r>
  <r>
    <x v="0"/>
    <x v="216"/>
    <x v="0"/>
    <x v="6"/>
    <s v="LED / Lamp Holder"/>
    <x v="20"/>
    <s v="Tier 1 suppliers"/>
    <n v="0"/>
    <n v="0"/>
    <n v="1233"/>
    <n v="0"/>
    <n v="0"/>
    <n v="4110"/>
    <n v="0"/>
    <n v="0"/>
    <n v="0.3"/>
    <n v="0"/>
    <n v="0"/>
    <n v="4.6428571428571423E-2"/>
    <n v="0"/>
    <n v="0"/>
    <n v="6.0357142857142852E-2"/>
    <n v="0"/>
    <n v="0"/>
    <n v="248.06785714285712"/>
    <n v="0"/>
    <n v="0"/>
    <n v="190.82142857142856"/>
    <n v="0"/>
    <n v="0"/>
    <n v="984.93214285714294"/>
    <n v="0"/>
    <n v="0"/>
    <n v="0.79880952380952386"/>
  </r>
  <r>
    <x v="0"/>
    <x v="217"/>
    <x v="0"/>
    <x v="4"/>
    <s v="Contact Modules"/>
    <x v="0"/>
    <s v="Direct customers"/>
    <n v="4474.3999999999996"/>
    <n v="13445.22"/>
    <n v="49395.849999999962"/>
    <n v="1360"/>
    <n v="4080"/>
    <n v="14824"/>
    <n v="3.2899999999999996"/>
    <n v="3.2953970588235291"/>
    <n v="3.3321539395574717"/>
    <n v="2.4812012826010612"/>
    <n v="1.2290213018578227"/>
    <n v="1.2912097797318285"/>
    <n v="3.1015016032513265"/>
    <n v="1.745210248638108"/>
    <n v="1.6785727136513771"/>
    <n v="4218.042180421804"/>
    <n v="7120.4578144434809"/>
    <n v="24883.161907168014"/>
    <n v="3374.4337443374434"/>
    <n v="5014.4069115799166"/>
    <n v="19140.893774744625"/>
    <n v="256.35781957819563"/>
    <n v="6324.7621855565185"/>
    <n v="24512.688092831948"/>
    <n v="5.7294345516314064E-2"/>
    <n v="0.47040972074510634"/>
    <n v="0.49624995000251976"/>
  </r>
  <r>
    <x v="0"/>
    <x v="217"/>
    <x v="0"/>
    <x v="4"/>
    <s v="Contact Modules"/>
    <x v="0"/>
    <s v="Tier 1 suppliers"/>
    <n v="0"/>
    <n v="60.480000000000004"/>
    <n v="0"/>
    <n v="0"/>
    <n v="6"/>
    <n v="0"/>
    <n v="0"/>
    <n v="10.08"/>
    <n v="0"/>
    <n v="0"/>
    <n v="1.2290213018578227"/>
    <n v="0"/>
    <n v="0"/>
    <n v="1.745210248638108"/>
    <n v="0"/>
    <n v="0"/>
    <n v="10.471261491828649"/>
    <n v="0"/>
    <n v="0"/>
    <n v="7.3741278111469359"/>
    <n v="0"/>
    <n v="0"/>
    <n v="50.008738508171355"/>
    <n v="0"/>
    <n v="0"/>
    <n v="0.82686406263510837"/>
    <n v="0"/>
  </r>
  <r>
    <x v="0"/>
    <x v="218"/>
    <x v="0"/>
    <x v="3"/>
    <s v="Steering Wheel Radio Controls"/>
    <x v="0"/>
    <s v="Direct customers"/>
    <n v="0"/>
    <n v="66920"/>
    <n v="0"/>
    <n v="0"/>
    <n v="478"/>
    <n v="0"/>
    <n v="0"/>
    <n v="140"/>
    <n v="0"/>
    <n v="0"/>
    <n v="95.10291912211467"/>
    <n v="0"/>
    <n v="0"/>
    <n v="135.04614515340282"/>
    <n v="0"/>
    <n v="0"/>
    <n v="64552.057383326544"/>
    <n v="0"/>
    <n v="0"/>
    <n v="45459.19534037081"/>
    <n v="0"/>
    <n v="0"/>
    <n v="2367.9426166734556"/>
    <n v="0"/>
    <n v="0"/>
    <n v="3.5384677475694196E-2"/>
    <n v="0"/>
  </r>
  <r>
    <x v="0"/>
    <x v="113"/>
    <x v="0"/>
    <x v="3"/>
    <s v="Steering Wheel Radio Controls"/>
    <x v="0"/>
    <s v="Tier 1 suppliers"/>
    <n v="0"/>
    <n v="47689.919999999998"/>
    <n v="18708.480000000003"/>
    <n v="0"/>
    <n v="18432"/>
    <n v="8064"/>
    <n v="0"/>
    <n v="2.5873437500000001"/>
    <n v="2.3200000000000003"/>
    <n v="0"/>
    <n v="1.2189634420125337"/>
    <n v="1.4425220650961348"/>
    <n v="0"/>
    <n v="1.7309280876577977"/>
    <n v="1.8752786846249754"/>
    <n v="0"/>
    <n v="31904.466511708528"/>
    <n v="15122.247312815802"/>
    <n v="0"/>
    <n v="22467.934163175021"/>
    <n v="11632.497932935232"/>
    <n v="0"/>
    <n v="15785.45348829147"/>
    <n v="3586.2326871842015"/>
    <n v="0"/>
    <n v="0.33100188652636597"/>
    <n v="0.19169022214440729"/>
  </r>
  <r>
    <x v="0"/>
    <x v="219"/>
    <x v="0"/>
    <x v="1"/>
    <s v="On-Off Switch (Hidden)"/>
    <x v="4"/>
    <s v="Direct customers"/>
    <n v="34944"/>
    <n v="0"/>
    <n v="0"/>
    <n v="9600"/>
    <n v="0"/>
    <n v="0"/>
    <n v="3.64"/>
    <n v="0"/>
    <n v="0"/>
    <n v="1.6681049163432808"/>
    <n v="0"/>
    <n v="0"/>
    <n v="2.0851311454291013"/>
    <n v="0"/>
    <n v="0"/>
    <n v="20017.258996119373"/>
    <n v="0"/>
    <n v="0"/>
    <n v="16013.807196895496"/>
    <n v="0"/>
    <n v="0"/>
    <n v="14926.741003880627"/>
    <n v="0"/>
    <n v="0"/>
    <n v="0.42716177323376336"/>
    <n v="0"/>
    <n v="0"/>
  </r>
  <r>
    <x v="0"/>
    <x v="219"/>
    <x v="0"/>
    <x v="1"/>
    <s v="On-Off Switch (Hidden)"/>
    <x v="4"/>
    <s v="Tier 1 suppliers"/>
    <n v="8736"/>
    <n v="8736"/>
    <n v="13977.6"/>
    <n v="2400"/>
    <n v="2400"/>
    <n v="3840"/>
    <n v="3.64"/>
    <n v="3.64"/>
    <n v="3.64"/>
    <n v="1.6681049163432808"/>
    <n v="1.5934380287042336"/>
    <n v="1.6740659929566679"/>
    <n v="2.0851311454291013"/>
    <n v="2.2626820007600115"/>
    <n v="2.1762857908436684"/>
    <n v="5004.3147490298434"/>
    <n v="5430.4368018240275"/>
    <n v="8356.9374368396857"/>
    <n v="4003.4517992238739"/>
    <n v="3824.2512688901606"/>
    <n v="6428.4134129536051"/>
    <n v="3731.6852509701566"/>
    <n v="3305.5631981759725"/>
    <n v="5620.6625631603147"/>
    <n v="0.42716177323376336"/>
    <n v="0.37838406572527156"/>
    <n v="0.40211928822976151"/>
  </r>
  <r>
    <x v="0"/>
    <x v="220"/>
    <x v="0"/>
    <x v="3"/>
    <s v="Steering Wheel Radio Controls"/>
    <x v="5"/>
    <s v="Tier 1 suppliers"/>
    <n v="0"/>
    <n v="66244.800000000003"/>
    <n v="0"/>
    <n v="0"/>
    <n v="3552"/>
    <n v="0"/>
    <n v="0"/>
    <n v="18.650000000000002"/>
    <n v="0"/>
    <n v="0"/>
    <n v="8.501282838628601"/>
    <n v="0"/>
    <n v="0"/>
    <n v="12.071821630852613"/>
    <n v="0"/>
    <n v="0"/>
    <n v="42879.110432788482"/>
    <n v="0"/>
    <n v="0"/>
    <n v="30196.556642808791"/>
    <n v="0"/>
    <n v="0"/>
    <n v="23365.689567211521"/>
    <n v="0"/>
    <n v="0"/>
    <n v="0.35271733882827816"/>
    <n v="0"/>
  </r>
  <r>
    <x v="0"/>
    <x v="221"/>
    <x v="0"/>
    <x v="1"/>
    <s v="On-Off Switch (Hidden)"/>
    <x v="4"/>
    <s v="Tier 1 suppliers"/>
    <n v="35460"/>
    <n v="30732"/>
    <n v="0"/>
    <n v="9000"/>
    <n v="7800"/>
    <n v="0"/>
    <n v="3.94"/>
    <n v="3.94"/>
    <n v="0"/>
    <n v="1.6681049163432808"/>
    <n v="1.4143048622610508"/>
    <n v="0"/>
    <n v="2.0851311454291013"/>
    <n v="2.0083129044106922"/>
    <n v="0"/>
    <n v="18766.180308861913"/>
    <n v="15664.840654403399"/>
    <n v="0"/>
    <n v="15012.944247089528"/>
    <n v="11031.577925636197"/>
    <n v="0"/>
    <n v="16693.819691138087"/>
    <n v="15067.159345596601"/>
    <n v="0"/>
    <n v="0.47077889709921283"/>
    <n v="0.49027591258611875"/>
    <n v="0"/>
  </r>
  <r>
    <x v="0"/>
    <x v="222"/>
    <x v="0"/>
    <x v="2"/>
    <s v="Light Control Units"/>
    <x v="2"/>
    <s v="Direct customers"/>
    <n v="0"/>
    <n v="0"/>
    <n v="62650"/>
    <n v="0"/>
    <n v="0"/>
    <n v="6265"/>
    <n v="0"/>
    <n v="0"/>
    <n v="10"/>
    <n v="0"/>
    <n v="0"/>
    <n v="1.9275007142857143"/>
    <n v="0"/>
    <n v="0"/>
    <n v="2.5057509285714286"/>
    <n v="0"/>
    <n v="0"/>
    <n v="15698.5295675"/>
    <n v="0"/>
    <n v="0"/>
    <n v="12075.791975"/>
    <n v="0"/>
    <n v="0"/>
    <n v="46951.470432499998"/>
    <n v="0"/>
    <n v="0"/>
    <n v="0.74942490714285714"/>
  </r>
  <r>
    <x v="0"/>
    <x v="222"/>
    <x v="0"/>
    <x v="2"/>
    <s v="Light Control Units"/>
    <x v="8"/>
    <s v="Tier 1 suppliers"/>
    <n v="0"/>
    <n v="0"/>
    <n v="1400"/>
    <n v="0"/>
    <n v="0"/>
    <n v="140"/>
    <n v="0"/>
    <n v="0"/>
    <n v="10"/>
    <n v="0"/>
    <n v="0"/>
    <n v="1.9275007142857143"/>
    <n v="0"/>
    <n v="0"/>
    <n v="2.5057509285714286"/>
    <n v="0"/>
    <n v="0"/>
    <n v="350.80513000000002"/>
    <n v="0"/>
    <n v="0"/>
    <n v="269.8501"/>
    <n v="0"/>
    <n v="0"/>
    <n v="1049.19487"/>
    <n v="0"/>
    <n v="0"/>
    <n v="0.74942490714285714"/>
  </r>
  <r>
    <x v="0"/>
    <x v="223"/>
    <x v="0"/>
    <x v="4"/>
    <s v="Contact Modules"/>
    <x v="0"/>
    <s v="Direct customers"/>
    <n v="63572.399999999994"/>
    <n v="0"/>
    <n v="0"/>
    <n v="10140"/>
    <n v="0"/>
    <n v="0"/>
    <n v="6.2694674556213013"/>
    <n v="0"/>
    <n v="0"/>
    <n v="2.5707257072570724"/>
    <n v="0"/>
    <n v="0"/>
    <n v="3.2134071340713404"/>
    <n v="0"/>
    <n v="0"/>
    <n v="32583.948339483391"/>
    <n v="0"/>
    <n v="0"/>
    <n v="26067.158671586712"/>
    <n v="0"/>
    <n v="0"/>
    <n v="30988.451660516603"/>
    <n v="0"/>
    <n v="0"/>
    <n v="0.48745134147077357"/>
    <n v="0"/>
    <n v="0"/>
  </r>
  <r>
    <x v="0"/>
    <x v="224"/>
    <x v="0"/>
    <x v="0"/>
    <s v="Sensors"/>
    <x v="0"/>
    <s v="Direct customers"/>
    <n v="7356"/>
    <n v="980.8"/>
    <n v="54924.799999999996"/>
    <n v="1200"/>
    <n v="160"/>
    <n v="8960"/>
    <n v="6.13"/>
    <n v="6.13"/>
    <n v="6.13"/>
    <n v="4.6271050945803571"/>
    <n v="4.643343591195622"/>
    <n v="4.8782967769101209"/>
    <n v="5.7838813682254466"/>
    <n v="6.593547899497783"/>
    <n v="6.3417858099831577"/>
    <n v="6940.6576418705363"/>
    <n v="1054.9676639196452"/>
    <n v="56822.400857449094"/>
    <n v="5552.5261134964285"/>
    <n v="742.93497459129958"/>
    <n v="43709.539121114685"/>
    <n v="415.34235812946372"/>
    <n v="-74.167663919645292"/>
    <n v="-1897.6008574490988"/>
    <n v="5.6463072067626935E-2"/>
    <n v="-7.5619559461302305E-2"/>
    <n v="-3.4549071775392882E-2"/>
  </r>
  <r>
    <x v="0"/>
    <x v="225"/>
    <x v="0"/>
    <x v="3"/>
    <s v="Steering Wheel Radio Controls"/>
    <x v="0"/>
    <s v="Tier 1 suppliers"/>
    <n v="62828.6"/>
    <n v="0"/>
    <n v="0"/>
    <n v="5780"/>
    <n v="0"/>
    <n v="0"/>
    <n v="10.87"/>
    <n v="0"/>
    <n v="0"/>
    <n v="8.1477285361088896"/>
    <n v="0"/>
    <n v="0"/>
    <n v="10.184660670136111"/>
    <n v="0"/>
    <n v="0"/>
    <n v="58867.338673386723"/>
    <n v="0"/>
    <n v="0"/>
    <n v="47093.870938709384"/>
    <n v="0"/>
    <n v="0"/>
    <n v="3961.2613266132757"/>
    <n v="0"/>
    <n v="0"/>
    <n v="6.3048696399621768E-2"/>
    <n v="0"/>
    <n v="0"/>
  </r>
  <r>
    <x v="0"/>
    <x v="226"/>
    <x v="0"/>
    <x v="2"/>
    <s v="Light Control Switch"/>
    <x v="0"/>
    <s v="Direct customers"/>
    <n v="54376"/>
    <n v="4692.9400000000005"/>
    <n v="0"/>
    <n v="102200"/>
    <n v="6900"/>
    <n v="0"/>
    <n v="0.53205479452054794"/>
    <n v="0.68013623188405803"/>
    <n v="0"/>
    <n v="0.29336768367683674"/>
    <n v="0.2735217064171947"/>
    <n v="0"/>
    <n v="0.36670960459604596"/>
    <n v="0.38840082311241647"/>
    <n v="0"/>
    <n v="37477.721589715897"/>
    <n v="2679.9656794756738"/>
    <n v="0"/>
    <n v="29982.177271772714"/>
    <n v="1887.2997742786433"/>
    <n v="0"/>
    <n v="16898.278410284103"/>
    <n v="2012.9743205243267"/>
    <n v="0"/>
    <n v="0.31076722102184978"/>
    <n v="0.42893672634304431"/>
    <n v="0"/>
  </r>
  <r>
    <x v="0"/>
    <x v="226"/>
    <x v="0"/>
    <x v="2"/>
    <s v="Light Control Switch"/>
    <x v="8"/>
    <s v="Tier 1 suppliers"/>
    <n v="0"/>
    <n v="765"/>
    <n v="1360"/>
    <n v="0"/>
    <n v="900"/>
    <n v="1600"/>
    <n v="0"/>
    <n v="0.85"/>
    <n v="0.85"/>
    <n v="0"/>
    <n v="0.2735217064171947"/>
    <n v="0.28736190476190476"/>
    <n v="0"/>
    <n v="0.38840082311241647"/>
    <n v="0.37357047619047623"/>
    <n v="0"/>
    <n v="349.5607408011748"/>
    <n v="597.71276190476192"/>
    <n v="0"/>
    <n v="246.16953577547523"/>
    <n v="459.77904761904762"/>
    <n v="0"/>
    <n v="415.4392591988252"/>
    <n v="762.28723809523808"/>
    <n v="0"/>
    <n v="0.543057855161863"/>
    <n v="0.56050532212885151"/>
  </r>
  <r>
    <x v="0"/>
    <x v="227"/>
    <x v="0"/>
    <x v="2"/>
    <s v="On-Off Switch (Visible)"/>
    <x v="0"/>
    <s v="Direct customers"/>
    <n v="30424.679999999989"/>
    <n v="26278.739999999994"/>
    <n v="4150.1099999999997"/>
    <n v="1188"/>
    <n v="1026"/>
    <n v="162"/>
    <n v="25.609999999999992"/>
    <n v="25.612807017543854"/>
    <n v="25.617962962962959"/>
    <n v="14.235484134253108"/>
    <n v="14.160502504119249"/>
    <n v="16.537503401360542"/>
    <n v="17.794355167816384"/>
    <n v="20.107913555849333"/>
    <n v="21.498754421768705"/>
    <n v="21139.693939365865"/>
    <n v="20630.719308301414"/>
    <n v="3482.7982163265301"/>
    <n v="16911.755151492693"/>
    <n v="14528.675569226349"/>
    <n v="2679.0755510204081"/>
    <n v="9284.9860606341244"/>
    <n v="5648.0206916985808"/>
    <n v="667.31178367346956"/>
    <n v="0.30517941554797379"/>
    <n v="0.21492737824182523"/>
    <n v="0.16079375815905353"/>
  </r>
  <r>
    <x v="0"/>
    <x v="228"/>
    <x v="0"/>
    <x v="2"/>
    <s v="On-Off Switch (Visible)"/>
    <x v="0"/>
    <s v="Direct customers"/>
    <n v="0"/>
    <n v="0"/>
    <n v="97.2"/>
    <n v="0"/>
    <n v="0"/>
    <n v="20"/>
    <n v="0"/>
    <n v="0"/>
    <n v="4.8600000000000003"/>
    <n v="0"/>
    <n v="0"/>
    <n v="0.90785060808889451"/>
    <n v="0"/>
    <n v="0"/>
    <n v="1.180205790515563"/>
    <n v="0"/>
    <n v="0"/>
    <n v="23.60411581031126"/>
    <n v="0"/>
    <n v="0"/>
    <n v="18.157012161777889"/>
    <n v="0"/>
    <n v="0"/>
    <n v="73.595884189688746"/>
    <n v="0"/>
    <n v="0"/>
    <n v="0.75715930236305296"/>
  </r>
  <r>
    <x v="0"/>
    <x v="228"/>
    <x v="0"/>
    <x v="2"/>
    <s v="On-Off Switch (Visible)"/>
    <x v="4"/>
    <s v="Tier 1 suppliers"/>
    <n v="0"/>
    <n v="1349.5800000000002"/>
    <n v="59202.48"/>
    <n v="0"/>
    <n v="271"/>
    <n v="35996"/>
    <n v="0"/>
    <n v="4.9800000000000004"/>
    <n v="1.644696077341927"/>
    <n v="0"/>
    <n v="0.86412584055672426"/>
    <n v="0.90785060808889451"/>
    <n v="0"/>
    <n v="1.2270586935905483"/>
    <n v="1.180205790515563"/>
    <n v="0"/>
    <n v="332.53290596303862"/>
    <n v="42482.687635398201"/>
    <n v="0"/>
    <n v="234.17810279087229"/>
    <n v="32678.990488767846"/>
    <n v="0"/>
    <n v="1017.0470940369615"/>
    <n v="16719.792364601803"/>
    <n v="0"/>
    <n v="0.75360267196976938"/>
    <n v="0.28241709409135901"/>
  </r>
  <r>
    <x v="0"/>
    <x v="229"/>
    <x v="0"/>
    <x v="2"/>
    <s v="Light Control Units"/>
    <x v="10"/>
    <s v="Direct customers"/>
    <n v="0"/>
    <n v="57131.089999999982"/>
    <n v="3293.1499999999996"/>
    <n v="0"/>
    <n v="605"/>
    <n v="35"/>
    <n v="0"/>
    <n v="94.431553719008235"/>
    <n v="94.089999999999989"/>
    <n v="0"/>
    <n v="58.418993195680308"/>
    <n v="69.133071428571441"/>
    <n v="0"/>
    <n v="82.95497033786603"/>
    <n v="89.872992857142876"/>
    <n v="0"/>
    <n v="50187.757054408947"/>
    <n v="3145.5547500000007"/>
    <n v="0"/>
    <n v="35343.490883386585"/>
    <n v="2419.6575000000003"/>
    <n v="0"/>
    <n v="6943.3329455910352"/>
    <n v="147.59524999999894"/>
    <n v="0"/>
    <n v="0.12153335330362221"/>
    <n v="4.4818866434872068E-2"/>
  </r>
  <r>
    <x v="0"/>
    <x v="230"/>
    <x v="0"/>
    <x v="3"/>
    <s v="Gear Selection Paddles"/>
    <x v="5"/>
    <s v="Tier 1 suppliers"/>
    <n v="27110.5"/>
    <n v="29702.080000000002"/>
    <n v="2205.6"/>
    <n v="1475"/>
    <n v="1616"/>
    <n v="120"/>
    <n v="18.38"/>
    <n v="18.380000000000003"/>
    <n v="18.38"/>
    <n v="10.282330796805059"/>
    <n v="5.9990876645499114"/>
    <n v="6.7432857142857134"/>
    <n v="12.852913496006323"/>
    <n v="8.5187044836608745"/>
    <n v="8.7662714285714269"/>
    <n v="18958.047406609327"/>
    <n v="13766.226445595974"/>
    <n v="1051.9525714285712"/>
    <n v="15166.437925287462"/>
    <n v="9694.5256659126571"/>
    <n v="809.19428571428557"/>
    <n v="8152.4525933906734"/>
    <n v="15935.853554404028"/>
    <n v="1153.6474285714287"/>
    <n v="0.30071199695286599"/>
    <n v="0.53652315105218307"/>
    <n v="0.52305378517021617"/>
  </r>
  <r>
    <x v="0"/>
    <x v="231"/>
    <x v="0"/>
    <x v="1"/>
    <s v="On-Off Switch (Hidden)"/>
    <x v="1"/>
    <s v="Direct customers"/>
    <n v="28167.359999999993"/>
    <n v="20744.87999999999"/>
    <n v="7232.1599999999989"/>
    <n v="44400"/>
    <n v="32700"/>
    <n v="11400"/>
    <n v="0.63439999999999985"/>
    <n v="0.63439999999999974"/>
    <n v="0.63439999999999985"/>
    <n v="0.37391701486504209"/>
    <n v="6.2845888131958794E-2"/>
    <n v="7.4285714285714274E-2"/>
    <n v="0.46739626858130262"/>
    <n v="8.9241161147381481E-2"/>
    <n v="9.6571428571428558E-2"/>
    <n v="20752.394325009835"/>
    <n v="2918.1859695193743"/>
    <n v="1100.9142857142856"/>
    <n v="16601.915460007869"/>
    <n v="2055.0605419150525"/>
    <n v="846.85714285714278"/>
    <n v="7414.9656749901587"/>
    <n v="17826.694030480616"/>
    <n v="6131.2457142857129"/>
    <n v="0.26324673931068304"/>
    <n v="0.8593298216466243"/>
    <n v="0.84777517564402805"/>
  </r>
  <r>
    <x v="0"/>
    <x v="232"/>
    <x v="0"/>
    <x v="1"/>
    <s v="On-Off Switch (Hidden)"/>
    <x v="2"/>
    <s v="Tier 1 suppliers"/>
    <n v="19800"/>
    <n v="19250"/>
    <n v="17050"/>
    <n v="90000"/>
    <n v="87500"/>
    <n v="77500"/>
    <n v="0.22"/>
    <n v="0.22"/>
    <n v="0.22"/>
    <n v="0.13595558014403672"/>
    <n v="0.14008580778589749"/>
    <n v="0.14717414965986392"/>
    <n v="0.16994447518004591"/>
    <n v="0.19892184705597443"/>
    <n v="0.1913263945578231"/>
    <n v="15295.002766204132"/>
    <n v="17405.661617397764"/>
    <n v="14827.795578231291"/>
    <n v="12236.002212963305"/>
    <n v="12257.50818126603"/>
    <n v="11405.996598639453"/>
    <n v="4504.9972337958679"/>
    <n v="1844.3383826022364"/>
    <n v="2222.2044217687089"/>
    <n v="0.22752511281797314"/>
    <n v="9.5809786109207082E-2"/>
    <n v="0.13033457019171313"/>
  </r>
  <r>
    <x v="0"/>
    <x v="233"/>
    <x v="0"/>
    <x v="4"/>
    <s v="Contact Modules"/>
    <x v="0"/>
    <s v="Direct customers"/>
    <n v="54702.449999999983"/>
    <n v="0"/>
    <n v="0"/>
    <n v="11565"/>
    <n v="0"/>
    <n v="0"/>
    <n v="4.7299999999999986"/>
    <n v="0"/>
    <n v="0"/>
    <n v="2.390461404614046"/>
    <n v="0"/>
    <n v="0"/>
    <n v="2.9880767557675574"/>
    <n v="0"/>
    <n v="0"/>
    <n v="34557.107680451802"/>
    <n v="0"/>
    <n v="0"/>
    <n v="27645.686144361443"/>
    <n v="0"/>
    <n v="0"/>
    <n v="20145.342319548181"/>
    <n v="0"/>
    <n v="0"/>
    <n v="0.36827129899205951"/>
    <n v="0"/>
    <n v="0"/>
  </r>
  <r>
    <x v="0"/>
    <x v="234"/>
    <x v="0"/>
    <x v="5"/>
    <s v="USB Plug"/>
    <x v="6"/>
    <s v="Direct customers"/>
    <n v="40739.999999999993"/>
    <n v="13579.999999999998"/>
    <n v="0"/>
    <n v="4200"/>
    <n v="1400"/>
    <n v="0"/>
    <n v="9.6999999999999975"/>
    <n v="9.6999999999999993"/>
    <n v="0"/>
    <n v="1.6302163021630216"/>
    <n v="7.3862554730630112"/>
    <n v="0"/>
    <n v="2.0377703777037768"/>
    <n v="10.488482771749476"/>
    <n v="0"/>
    <n v="8558.635586355862"/>
    <n v="14683.875880449266"/>
    <n v="0"/>
    <n v="6846.9084690846903"/>
    <n v="10340.757662288215"/>
    <n v="0"/>
    <n v="32181.364413644129"/>
    <n v="-1103.8758804492682"/>
    <n v="0"/>
    <n v="0.78992057961816731"/>
    <n v="-8.1286883685513123E-2"/>
    <n v="0"/>
  </r>
  <r>
    <x v="0"/>
    <x v="235"/>
    <x v="0"/>
    <x v="2"/>
    <s v="On-Off Switch (Visible)"/>
    <x v="3"/>
    <s v="Direct customers"/>
    <n v="0"/>
    <n v="1153.44"/>
    <n v="52481.51999999999"/>
    <n v="0"/>
    <n v="432"/>
    <n v="19656"/>
    <n v="0"/>
    <n v="2.67"/>
    <n v="2.6699999999999995"/>
    <n v="0"/>
    <n v="1.3673434180798301"/>
    <n v="1.4365309950346696"/>
    <n v="0"/>
    <n v="1.9416276536733585"/>
    <n v="1.8674902935450706"/>
    <n v="0"/>
    <n v="838.78314638689085"/>
    <n v="36707.389209921908"/>
    <n v="0"/>
    <n v="590.69235661048663"/>
    <n v="28236.453238401467"/>
    <n v="0"/>
    <n v="314.65685361310921"/>
    <n v="15774.130790078081"/>
    <n v="0"/>
    <n v="0.27279863158301187"/>
    <n v="0.30056543312918688"/>
  </r>
  <r>
    <x v="0"/>
    <x v="236"/>
    <x v="0"/>
    <x v="1"/>
    <s v="Hand &amp; Clutch Pedal Switches"/>
    <x v="21"/>
    <s v="Direct customers"/>
    <n v="3042"/>
    <n v="5070"/>
    <n v="4056"/>
    <n v="1950"/>
    <n v="3250"/>
    <n v="2600"/>
    <n v="1.56"/>
    <n v="1.56"/>
    <n v="1.56"/>
    <n v="1.227696718143652"/>
    <n v="1.0817718673229808"/>
    <n v="1.1365095238095237"/>
    <n v="1.534620897679565"/>
    <n v="1.5361160515986327"/>
    <n v="1.477462380952381"/>
    <n v="2992.5107504751518"/>
    <n v="4992.3771676955566"/>
    <n v="3841.4021904761908"/>
    <n v="2394.0086003801216"/>
    <n v="3515.7585687996875"/>
    <n v="2954.9247619047619"/>
    <n v="49.489249524848219"/>
    <n v="77.622832304443364"/>
    <n v="214.59780952380925"/>
    <n v="1.6268655333612169E-2"/>
    <n v="1.5310223334209736E-2"/>
    <n v="5.2908730158730093E-2"/>
  </r>
  <r>
    <x v="0"/>
    <x v="236"/>
    <x v="0"/>
    <x v="1"/>
    <s v="Hand &amp; Clutch Pedal Switches"/>
    <x v="21"/>
    <s v="Tier 1 suppliers"/>
    <n v="10361"/>
    <n v="5752.5"/>
    <n v="1917.5"/>
    <n v="3900"/>
    <n v="1950"/>
    <n v="650"/>
    <n v="2.6566666666666667"/>
    <n v="2.95"/>
    <n v="2.95"/>
    <n v="1.227696718143652"/>
    <n v="1.0817718673229808"/>
    <n v="1.1365095238095237"/>
    <n v="1.534620897679565"/>
    <n v="1.5361160515986327"/>
    <n v="1.477462380952381"/>
    <n v="5985.0215009503036"/>
    <n v="2995.4263006173337"/>
    <n v="960.35054761904769"/>
    <n v="4788.0172007602432"/>
    <n v="2109.4551412798128"/>
    <n v="738.73119047619048"/>
    <n v="4375.9784990496964"/>
    <n v="2757.0736993826663"/>
    <n v="957.14945238095231"/>
    <n v="0.42235097954345108"/>
    <n v="0.47928269437334486"/>
    <n v="0.49916529459241321"/>
  </r>
  <r>
    <x v="0"/>
    <x v="236"/>
    <x v="0"/>
    <x v="1"/>
    <s v="Hand &amp; Clutch Pedal Switches"/>
    <x v="6"/>
    <s v="Direct customers"/>
    <n v="1950"/>
    <n v="0"/>
    <n v="0"/>
    <n v="650"/>
    <n v="0"/>
    <n v="0"/>
    <n v="3"/>
    <n v="0"/>
    <n v="0"/>
    <n v="1.227696718143652"/>
    <n v="0"/>
    <n v="0"/>
    <n v="1.534620897679565"/>
    <n v="0"/>
    <n v="0"/>
    <n v="997.50358349171722"/>
    <n v="0"/>
    <n v="0"/>
    <n v="798.00286679337376"/>
    <n v="0"/>
    <n v="0"/>
    <n v="952.49641650828278"/>
    <n v="0"/>
    <n v="0"/>
    <n v="0.48845970077347833"/>
    <n v="0"/>
    <n v="0"/>
  </r>
  <r>
    <x v="0"/>
    <x v="236"/>
    <x v="0"/>
    <x v="1"/>
    <s v="Hand &amp; Clutch Pedal Switches"/>
    <x v="0"/>
    <s v="Tier 1 suppliers"/>
    <n v="5752.5"/>
    <n v="3835"/>
    <n v="11505"/>
    <n v="1950"/>
    <n v="1300"/>
    <n v="3900"/>
    <n v="2.95"/>
    <n v="2.95"/>
    <n v="2.95"/>
    <n v="1.227696718143652"/>
    <n v="1.0817718673229808"/>
    <n v="1.1365095238095237"/>
    <n v="1.534620897679565"/>
    <n v="1.5361160515986327"/>
    <n v="1.477462380952381"/>
    <n v="2992.5107504751518"/>
    <n v="1996.9508670782225"/>
    <n v="5762.1032857142864"/>
    <n v="2394.0086003801216"/>
    <n v="1406.303427519875"/>
    <n v="4432.3871428571429"/>
    <n v="2759.9892495248482"/>
    <n v="1838.0491329217775"/>
    <n v="5742.8967142857136"/>
    <n v="0.47978952621031695"/>
    <n v="0.47928269437334486"/>
    <n v="0.49916529459241316"/>
  </r>
  <r>
    <x v="0"/>
    <x v="237"/>
    <x v="0"/>
    <x v="3"/>
    <s v="Steering Wheel Radio Controls"/>
    <x v="0"/>
    <s v="Tier 1 suppliers"/>
    <n v="53094.6"/>
    <n v="0"/>
    <n v="0"/>
    <n v="4680"/>
    <n v="0"/>
    <n v="0"/>
    <n v="11.344999999999999"/>
    <n v="0"/>
    <n v="0"/>
    <n v="7.2759551124922996"/>
    <n v="0"/>
    <n v="0"/>
    <n v="9.0949438906153741"/>
    <n v="0"/>
    <n v="0"/>
    <n v="42564.337408079948"/>
    <n v="0"/>
    <n v="0"/>
    <n v="34051.469926463964"/>
    <n v="0"/>
    <n v="0"/>
    <n v="10530.262591920051"/>
    <n v="0"/>
    <n v="0"/>
    <n v="0.19833019915245714"/>
    <n v="0"/>
    <n v="0"/>
  </r>
  <r>
    <x v="0"/>
    <x v="86"/>
    <x v="0"/>
    <x v="3"/>
    <s v="Steering Wheel Radio Controls"/>
    <x v="5"/>
    <s v="Tier 1 suppliers"/>
    <n v="0"/>
    <n v="23564.799999999999"/>
    <n v="29456"/>
    <n v="0"/>
    <n v="1120"/>
    <n v="1400"/>
    <n v="0"/>
    <n v="21.04"/>
    <n v="21.04"/>
    <n v="0"/>
    <n v="8.9041647696432591"/>
    <n v="10.537193904893147"/>
    <n v="0"/>
    <n v="12.643913972893428"/>
    <n v="13.698352076361092"/>
    <n v="0"/>
    <n v="14161.183649640639"/>
    <n v="19177.69290690553"/>
    <n v="0"/>
    <n v="9972.6645420004497"/>
    <n v="14752.071466850406"/>
    <n v="0"/>
    <n v="9403.6163503593598"/>
    <n v="10278.30709309447"/>
    <n v="0"/>
    <n v="0.39905351839860131"/>
    <n v="0.34893763895622182"/>
  </r>
  <r>
    <x v="0"/>
    <x v="238"/>
    <x v="0"/>
    <x v="1"/>
    <s v="On-Off Switch (Hidden)"/>
    <x v="8"/>
    <s v="Tier 1 suppliers"/>
    <n v="28600"/>
    <n v="8400"/>
    <n v="14000"/>
    <n v="40000"/>
    <n v="12000"/>
    <n v="20000"/>
    <n v="0.71499999999999997"/>
    <n v="0.7"/>
    <n v="0.7"/>
    <n v="0.45708086492629635"/>
    <n v="0.29255391476979148"/>
    <n v="0.30735714285714288"/>
    <n v="0.57135108115787048"/>
    <n v="0.41542655897310388"/>
    <n v="0.39956428571428576"/>
    <n v="22854.043246314821"/>
    <n v="4985.1187076772467"/>
    <n v="7991.2857142857156"/>
    <n v="18283.234597051855"/>
    <n v="3510.6469772374976"/>
    <n v="6147.1428571428578"/>
    <n v="5745.9567536851791"/>
    <n v="3414.8812923227533"/>
    <n v="6008.7142857142844"/>
    <n v="0.20090757880018109"/>
    <n v="0.40653348718128018"/>
    <n v="0.42919387755102034"/>
  </r>
  <r>
    <x v="0"/>
    <x v="239"/>
    <x v="0"/>
    <x v="4"/>
    <s v="Contact Modules"/>
    <x v="4"/>
    <s v="Direct customers"/>
    <n v="18950.534399999997"/>
    <n v="386.74559999999997"/>
    <n v="580.11"/>
    <n v="9408"/>
    <n v="192"/>
    <n v="288"/>
    <n v="2.0142999999999995"/>
    <n v="2.0143"/>
    <n v="2.0142708333333332"/>
    <n v="1.1643604549562729"/>
    <n v="1.8922867433115662"/>
    <n v="1.9880364525231315"/>
    <n v="1.4554505686953412"/>
    <n v="2.6870471755024239"/>
    <n v="2.5844473882800711"/>
    <n v="13692.878950285769"/>
    <n v="515.91305769646533"/>
    <n v="744.32084782466052"/>
    <n v="10954.303160228616"/>
    <n v="363.3190547158207"/>
    <n v="572.55449832666193"/>
    <n v="5257.6554497142279"/>
    <n v="-129.16745769646536"/>
    <n v="-164.2108478246605"/>
    <n v="0.27744101241357227"/>
    <n v="-0.33398559077715523"/>
    <n v="-0.28306846602309993"/>
  </r>
  <r>
    <x v="0"/>
    <x v="239"/>
    <x v="0"/>
    <x v="4"/>
    <s v="Contact Modules"/>
    <x v="4"/>
    <s v="Tier 1 suppliers"/>
    <n v="4640.9472000000014"/>
    <n v="13342.703599999984"/>
    <n v="12182.310000000012"/>
    <n v="2304"/>
    <n v="6624"/>
    <n v="6048"/>
    <n v="2.0143000000000004"/>
    <n v="2.0142970410627994"/>
    <n v="2.0142708333333355"/>
    <n v="1.1643604549562729"/>
    <n v="1.8922867433115662"/>
    <n v="1.9880364525231315"/>
    <n v="1.4554505686953412"/>
    <n v="2.6870471755024239"/>
    <n v="2.5844473882800711"/>
    <n v="3353.3581102740659"/>
    <n v="17799.000490528055"/>
    <n v="15630.737804317871"/>
    <n v="2682.6864882192531"/>
    <n v="12534.507387695814"/>
    <n v="12023.644464859899"/>
    <n v="1287.5890897259355"/>
    <n v="-4456.2968905280704"/>
    <n v="-3448.4278043178583"/>
    <n v="0.27744101241357261"/>
    <n v="-0.33398755035883998"/>
    <n v="-0.28306846602309865"/>
  </r>
  <r>
    <x v="0"/>
    <x v="240"/>
    <x v="0"/>
    <x v="2"/>
    <s v="Light Control Units"/>
    <x v="18"/>
    <s v="Direct customers"/>
    <n v="0"/>
    <n v="21661.199999999997"/>
    <n v="27435.35"/>
    <n v="0"/>
    <n v="3"/>
    <n v="5"/>
    <n v="0"/>
    <n v="7220.3999999999987"/>
    <n v="5487.07"/>
    <n v="0"/>
    <n v="6185.4416373975282"/>
    <n v="1157.1033986394557"/>
    <n v="0"/>
    <n v="8783.3271251044898"/>
    <n v="1504.2344182312925"/>
    <n v="0"/>
    <n v="26349.981375313469"/>
    <n v="7521.1720911564626"/>
    <n v="0"/>
    <n v="18556.324912192584"/>
    <n v="5785.5169931972787"/>
    <n v="0"/>
    <n v="-4688.7813753134724"/>
    <n v="19914.177908843536"/>
    <n v="0"/>
    <n v="-0.21645990874528986"/>
    <n v="0.7258583509539166"/>
  </r>
  <r>
    <x v="0"/>
    <x v="241"/>
    <x v="0"/>
    <x v="4"/>
    <s v="Contact Modules"/>
    <x v="2"/>
    <s v="Direct customers"/>
    <n v="18090"/>
    <n v="30295.5"/>
    <n v="0"/>
    <n v="2700"/>
    <n v="4425"/>
    <n v="0"/>
    <n v="6.7"/>
    <n v="6.8464406779661013"/>
    <n v="0"/>
    <n v="5.0546093696231083"/>
    <n v="5.2133566936730267"/>
    <n v="0"/>
    <n v="6.3182617120288853"/>
    <n v="7.4029665050156979"/>
    <n v="0"/>
    <n v="17059.30662247799"/>
    <n v="32758.126784694465"/>
    <n v="0"/>
    <n v="13647.445297982393"/>
    <n v="23069.103369503144"/>
    <n v="0"/>
    <n v="1030.6933775220095"/>
    <n v="-2462.6267846944647"/>
    <n v="0"/>
    <n v="5.6975863876285768E-2"/>
    <n v="-8.1286883685513192E-2"/>
    <n v="0"/>
  </r>
  <r>
    <x v="0"/>
    <x v="132"/>
    <x v="0"/>
    <x v="3"/>
    <s v="Steering Wheel Radio Controls"/>
    <x v="0"/>
    <s v="Tier 1 suppliers"/>
    <n v="0"/>
    <n v="32581.440000000002"/>
    <n v="15687.36"/>
    <n v="0"/>
    <n v="2592"/>
    <n v="1248"/>
    <n v="0"/>
    <n v="12.57"/>
    <n v="12.57"/>
    <n v="0"/>
    <n v="6.0180914386064916"/>
    <n v="7.1218130017280217"/>
    <n v="0"/>
    <n v="8.5456898428212185"/>
    <n v="9.2583569022464278"/>
    <n v="0"/>
    <n v="22150.4280725926"/>
    <n v="11554.429414003542"/>
    <n v="0"/>
    <n v="15598.893008868026"/>
    <n v="8888.0226261565713"/>
    <n v="0"/>
    <n v="10431.011927407402"/>
    <n v="4132.9305859964588"/>
    <n v="0"/>
    <n v="0.32015196158940185"/>
    <n v="0.26345609369559053"/>
  </r>
  <r>
    <x v="0"/>
    <x v="242"/>
    <x v="0"/>
    <x v="0"/>
    <s v="Sensors"/>
    <x v="1"/>
    <s v="Tier 1 suppliers"/>
    <n v="7958"/>
    <n v="17310"/>
    <n v="21926"/>
    <n v="700"/>
    <n v="1500"/>
    <n v="1900"/>
    <n v="11.368571428571428"/>
    <n v="11.54"/>
    <n v="11.54"/>
    <n v="1.985843696672261"/>
    <n v="1.7198360844209446"/>
    <n v="1.9608952380952376"/>
    <n v="2.4823046208403263"/>
    <n v="2.4421672398777412"/>
    <n v="2.5491638095238089"/>
    <n v="1737.6132345882284"/>
    <n v="3663.2508598166119"/>
    <n v="4843.4112380952374"/>
    <n v="1390.0905876705826"/>
    <n v="2579.754126631417"/>
    <n v="3725.7009523809515"/>
    <n v="6220.3867654117712"/>
    <n v="13646.749140183389"/>
    <n v="17082.588761904764"/>
    <n v="0.78165201877504031"/>
    <n v="0.78837372271423389"/>
    <n v="0.77910192291821423"/>
  </r>
  <r>
    <x v="0"/>
    <x v="243"/>
    <x v="0"/>
    <x v="4"/>
    <s v="Contact Modules"/>
    <x v="0"/>
    <s v="Direct customers"/>
    <n v="0"/>
    <n v="1860.48"/>
    <n v="45116.64000000005"/>
    <n v="0"/>
    <n v="544"/>
    <n v="13192"/>
    <n v="0"/>
    <n v="3.42"/>
    <n v="3.4200000000000039"/>
    <n v="0"/>
    <n v="1.2752284807616006"/>
    <n v="1.3397550418881377"/>
    <n v="0"/>
    <n v="1.8108244426814728"/>
    <n v="1.741681554454579"/>
    <n v="0"/>
    <n v="985.08849681872118"/>
    <n v="22976.263066364805"/>
    <n v="0"/>
    <n v="693.72429353431073"/>
    <n v="17674.048512588313"/>
    <n v="0"/>
    <n v="875.39150318127884"/>
    <n v="22140.376933635245"/>
    <n v="0"/>
    <n v="0.4705191688065869"/>
    <n v="0.490736387586381"/>
  </r>
  <r>
    <x v="0"/>
    <x v="244"/>
    <x v="0"/>
    <x v="3"/>
    <s v="Steering Wheel Radio Controls"/>
    <x v="0"/>
    <s v="Direct customers"/>
    <n v="20160"/>
    <n v="26460"/>
    <n v="0"/>
    <n v="144"/>
    <n v="189"/>
    <n v="0"/>
    <n v="140"/>
    <n v="140"/>
    <n v="0"/>
    <n v="113.91343373727854"/>
    <n v="106.6057490957548"/>
    <n v="0"/>
    <n v="142.39179217159818"/>
    <n v="151.3801637159718"/>
    <n v="0"/>
    <n v="20504.418072710137"/>
    <n v="28610.85094231867"/>
    <n v="0"/>
    <n v="16403.534458168109"/>
    <n v="20148.486579097658"/>
    <n v="0"/>
    <n v="-344.41807271013749"/>
    <n v="-2150.8509423186697"/>
    <n v="0"/>
    <n v="-1.7084229797129837E-2"/>
    <n v="-8.1286883685512831E-2"/>
    <n v="0"/>
  </r>
  <r>
    <x v="0"/>
    <x v="245"/>
    <x v="0"/>
    <x v="4"/>
    <s v="Contact Modules"/>
    <x v="0"/>
    <s v="Direct customers"/>
    <n v="43141.440000000002"/>
    <n v="517.43999999999994"/>
    <n v="258.82"/>
    <n v="11616"/>
    <n v="96"/>
    <n v="48"/>
    <n v="3.7139669421487604"/>
    <n v="5.39"/>
    <n v="5.3920833333333329"/>
    <n v="4.0951040499974543"/>
    <n v="4.6455393414506876"/>
    <n v="4.880603632128091"/>
    <n v="5.1188800624968174"/>
    <n v="6.5966658648599763"/>
    <n v="6.3447847217665183"/>
    <n v="59460.910805963031"/>
    <n v="633.27992302655775"/>
    <n v="304.54966664479286"/>
    <n v="47568.728644770432"/>
    <n v="445.97177677926601"/>
    <n v="234.26897434214837"/>
    <n v="-16319.470805963028"/>
    <n v="-115.83992302655781"/>
    <n v="-45.729666644792871"/>
    <n v="-0.37827830517393551"/>
    <n v="-0.2238712179703112"/>
    <n v="-0.17668521228959461"/>
  </r>
  <r>
    <x v="0"/>
    <x v="245"/>
    <x v="0"/>
    <x v="4"/>
    <s v="Contact Modules"/>
    <x v="8"/>
    <s v="Tier 1 suppliers"/>
    <n v="842.87999999999988"/>
    <n v="421.44"/>
    <n v="842.88"/>
    <n v="96"/>
    <n v="48"/>
    <n v="96"/>
    <n v="8.7799999999999994"/>
    <n v="8.7799999999999994"/>
    <n v="8.7799999999999994"/>
    <n v="4.0951040499974543"/>
    <n v="4.6455393414506876"/>
    <n v="4.880603632128091"/>
    <n v="5.1188800624968174"/>
    <n v="6.5966658648599763"/>
    <n v="6.3447847217665183"/>
    <n v="491.41248599969447"/>
    <n v="316.63996151327888"/>
    <n v="609.09933328958573"/>
    <n v="393.12998879975561"/>
    <n v="222.985888389633"/>
    <n v="468.53794868429674"/>
    <n v="351.46751400030541"/>
    <n v="104.80003848672112"/>
    <n v="233.78066671041427"/>
    <n v="0.41698404755161528"/>
    <n v="0.24867131379726917"/>
    <n v="0.27735937109720749"/>
  </r>
  <r>
    <x v="0"/>
    <x v="246"/>
    <x v="0"/>
    <x v="2"/>
    <s v="Light Control Units"/>
    <x v="2"/>
    <s v="Direct customers"/>
    <n v="0"/>
    <n v="0"/>
    <n v="46011"/>
    <n v="0"/>
    <n v="0"/>
    <n v="4620"/>
    <n v="0"/>
    <n v="0"/>
    <n v="9.959090909090909"/>
    <n v="0"/>
    <n v="0"/>
    <n v="3.2554414285714288"/>
    <n v="0"/>
    <n v="0"/>
    <n v="4.2320738571428578"/>
    <n v="0"/>
    <n v="0"/>
    <n v="19552.181220000002"/>
    <n v="0"/>
    <n v="0"/>
    <n v="15040.139400000002"/>
    <n v="0"/>
    <n v="0"/>
    <n v="26458.818779999998"/>
    <n v="0"/>
    <n v="0"/>
    <n v="0.57505419964791027"/>
  </r>
  <r>
    <x v="0"/>
    <x v="88"/>
    <x v="0"/>
    <x v="3"/>
    <s v="Steering Wheel Radio Controls"/>
    <x v="0"/>
    <s v="Tier 1 suppliers"/>
    <n v="0"/>
    <n v="37928.639999999999"/>
    <n v="7885.4400000000005"/>
    <n v="0"/>
    <n v="5184"/>
    <n v="864"/>
    <n v="0"/>
    <n v="7.3164814814814818"/>
    <n v="9.1266666666666669"/>
    <n v="0"/>
    <n v="5.2933351663348329"/>
    <n v="6.0764574720563465"/>
    <n v="0"/>
    <n v="7.5165359361954627"/>
    <n v="7.8993947136732503"/>
    <n v="0"/>
    <n v="38965.722293237275"/>
    <n v="6825.0770326136881"/>
    <n v="0"/>
    <n v="27440.649502279775"/>
    <n v="5250.0592558566832"/>
    <n v="0"/>
    <n v="-1037.0822932372757"/>
    <n v="1060.3629673863124"/>
    <n v="0"/>
    <n v="-2.7342986546242516E-2"/>
    <n v="0.13447099557999456"/>
  </r>
  <r>
    <x v="0"/>
    <x v="247"/>
    <x v="0"/>
    <x v="3"/>
    <s v="Steering Wheel Radio Controls"/>
    <x v="0"/>
    <s v="Direct customers"/>
    <n v="0"/>
    <n v="45805.2"/>
    <n v="0"/>
    <n v="0"/>
    <n v="3116"/>
    <n v="0"/>
    <n v="0"/>
    <n v="14.7"/>
    <n v="0"/>
    <n v="0"/>
    <n v="9.9374632977361497"/>
    <n v="0"/>
    <n v="0"/>
    <n v="14.111197882785332"/>
    <n v="0"/>
    <n v="0"/>
    <n v="43970.492602759092"/>
    <n v="0"/>
    <n v="0"/>
    <n v="30965.135635745843"/>
    <n v="0"/>
    <n v="0"/>
    <n v="1834.7073972409053"/>
    <n v="0"/>
    <n v="0"/>
    <n v="4.0054565796916186E-2"/>
    <n v="0"/>
  </r>
  <r>
    <x v="0"/>
    <x v="248"/>
    <x v="0"/>
    <x v="2"/>
    <s v="On-Off Switch (Visible)"/>
    <x v="5"/>
    <s v="Tier 1 suppliers"/>
    <n v="45734.640000000007"/>
    <n v="0"/>
    <n v="0"/>
    <n v="3889"/>
    <n v="0"/>
    <n v="0"/>
    <n v="11.760000000000002"/>
    <n v="0"/>
    <n v="0"/>
    <n v="7.4432685503325624"/>
    <n v="0"/>
    <n v="0"/>
    <n v="9.3040856879157037"/>
    <n v="0"/>
    <n v="0"/>
    <n v="36183.589240304173"/>
    <n v="0"/>
    <n v="0"/>
    <n v="28946.871392243334"/>
    <n v="0"/>
    <n v="0"/>
    <n v="9551.0507596958341"/>
    <n v="0"/>
    <n v="0"/>
    <n v="0.2088362510275763"/>
    <n v="0"/>
    <n v="0"/>
  </r>
  <r>
    <x v="0"/>
    <x v="182"/>
    <x v="0"/>
    <x v="3"/>
    <s v="Steering Wheel Radio Controls"/>
    <x v="5"/>
    <s v="Tier 1 suppliers"/>
    <n v="0"/>
    <n v="14041.42"/>
    <n v="31602.760000000002"/>
    <n v="0"/>
    <n v="734"/>
    <n v="1652"/>
    <n v="0"/>
    <n v="19.13"/>
    <n v="19.130000000000003"/>
    <n v="0"/>
    <n v="8.5145724914557572"/>
    <n v="9.9365495876807302"/>
    <n v="0"/>
    <n v="12.090692937867175"/>
    <n v="12.917514463984949"/>
    <n v="0"/>
    <n v="8874.5686163945065"/>
    <n v="21339.733894503137"/>
    <n v="0"/>
    <n v="6249.6962087285256"/>
    <n v="16415.179918848567"/>
    <n v="0"/>
    <n v="5166.8513836054935"/>
    <n v="10263.026105496865"/>
    <n v="0"/>
    <n v="0.36797214125106248"/>
    <n v="0.32475094281312344"/>
  </r>
  <r>
    <x v="0"/>
    <x v="249"/>
    <x v="0"/>
    <x v="0"/>
    <s v="Sensors"/>
    <x v="1"/>
    <s v="Direct customers"/>
    <n v="25188"/>
    <n v="12594"/>
    <n v="4198"/>
    <n v="12000"/>
    <n v="6000"/>
    <n v="2000"/>
    <n v="2.0990000000000002"/>
    <n v="2.0990000000000002"/>
    <n v="2.0990000000000002"/>
    <n v="1.6306941010586575"/>
    <n v="1.5390162537506911"/>
    <n v="1.6168904761904761"/>
    <n v="2.0383676263233221"/>
    <n v="2.1854030803259814"/>
    <n v="2.101957619047619"/>
    <n v="24460.411515879867"/>
    <n v="13112.418481955889"/>
    <n v="4203.9152380952382"/>
    <n v="19568.329212703891"/>
    <n v="9234.0975225041457"/>
    <n v="3233.7809523809524"/>
    <n v="727.58848412013322"/>
    <n v="-518.41848195588864"/>
    <n v="-5.9152380952382373"/>
    <n v="2.8886314281409132E-2"/>
    <n v="-4.1163925834197923E-2"/>
    <n v="-1.4090610041062976E-3"/>
  </r>
  <r>
    <x v="0"/>
    <x v="249"/>
    <x v="0"/>
    <x v="0"/>
    <s v="Sensors"/>
    <x v="1"/>
    <s v="Tier 1 suppliers"/>
    <n v="0"/>
    <n v="2700"/>
    <n v="0"/>
    <n v="0"/>
    <n v="250"/>
    <n v="0"/>
    <n v="0"/>
    <n v="10.8"/>
    <n v="0"/>
    <n v="0"/>
    <n v="1.5390162537506911"/>
    <n v="0"/>
    <n v="0"/>
    <n v="2.1854030803259814"/>
    <n v="0"/>
    <n v="0"/>
    <n v="546.3507700814954"/>
    <n v="0"/>
    <n v="0"/>
    <n v="384.75406343767276"/>
    <n v="0"/>
    <n v="0"/>
    <n v="2153.6492299185047"/>
    <n v="0"/>
    <n v="0"/>
    <n v="0.79764786293277956"/>
    <n v="0"/>
  </r>
  <r>
    <x v="0"/>
    <x v="130"/>
    <x v="0"/>
    <x v="3"/>
    <s v="Steering Wheel Radio Controls"/>
    <x v="0"/>
    <s v="Tier 1 suppliers"/>
    <n v="0"/>
    <n v="32581.440000000002"/>
    <n v="12067.2"/>
    <n v="0"/>
    <n v="2592"/>
    <n v="960"/>
    <n v="0"/>
    <n v="12.57"/>
    <n v="12.57"/>
    <n v="0"/>
    <n v="6.5165123463683887"/>
    <n v="7.71164460157053"/>
    <n v="0"/>
    <n v="9.2534475318431113"/>
    <n v="10.02513798204169"/>
    <n v="0"/>
    <n v="23984.936002537346"/>
    <n v="9624.1324627600225"/>
    <n v="0"/>
    <n v="16890.800001786865"/>
    <n v="7403.178817507709"/>
    <n v="0"/>
    <n v="8596.5039974626561"/>
    <n v="2443.0675372399783"/>
    <n v="0"/>
    <n v="0.26384665617795455"/>
    <n v="0.20245521224807561"/>
  </r>
  <r>
    <x v="0"/>
    <x v="250"/>
    <x v="0"/>
    <x v="4"/>
    <s v="Contact Modules"/>
    <x v="0"/>
    <s v="Direct customers"/>
    <n v="41453.759999999987"/>
    <n v="503.14"/>
    <n v="251.64"/>
    <n v="11664"/>
    <n v="96"/>
    <n v="48"/>
    <n v="3.553991769547324"/>
    <n v="5.2410416666666668"/>
    <n v="5.2424999999999997"/>
    <n v="4.1258391484746104"/>
    <n v="4.6455393414506867"/>
    <n v="4.880603632128091"/>
    <n v="5.1572989355932632"/>
    <n v="6.5966658648599745"/>
    <n v="6.3447847217665183"/>
    <n v="60154.734784759821"/>
    <n v="633.27992302655753"/>
    <n v="304.54966664479286"/>
    <n v="48123.787827807857"/>
    <n v="445.97177677926595"/>
    <n v="234.26897434214837"/>
    <n v="-18700.974784759834"/>
    <n v="-130.13992302655754"/>
    <n v="-52.909666644792878"/>
    <n v="-0.45112855347162328"/>
    <n v="-0.25865548957856171"/>
    <n v="-0.21025936514382801"/>
  </r>
  <r>
    <x v="0"/>
    <x v="250"/>
    <x v="0"/>
    <x v="4"/>
    <s v="Contact Modules"/>
    <x v="8"/>
    <s v="Tier 1 suppliers"/>
    <n v="924.48"/>
    <n v="0"/>
    <n v="1386.72"/>
    <n v="96"/>
    <n v="0"/>
    <n v="144"/>
    <n v="9.6300000000000008"/>
    <n v="0"/>
    <n v="9.6300000000000008"/>
    <n v="4.1258391484746104"/>
    <n v="0"/>
    <n v="4.880603632128091"/>
    <n v="5.1572989355932632"/>
    <n v="0"/>
    <n v="6.3447847217665183"/>
    <n v="495.10069781695324"/>
    <n v="0"/>
    <n v="913.64899993437859"/>
    <n v="396.08055825356257"/>
    <n v="0"/>
    <n v="702.80692302644513"/>
    <n v="429.37930218304678"/>
    <n v="0"/>
    <n v="473.07100006562143"/>
    <n v="0.46445493919073078"/>
    <n v="0"/>
    <n v="0.34114385028385069"/>
  </r>
  <r>
    <x v="0"/>
    <x v="221"/>
    <x v="0"/>
    <x v="1"/>
    <s v="On-Off Switch (Hidden)"/>
    <x v="4"/>
    <s v="Tier 1 suppliers"/>
    <n v="0"/>
    <n v="14775"/>
    <n v="25413"/>
    <n v="0"/>
    <n v="3750"/>
    <n v="6450"/>
    <n v="0"/>
    <n v="3.94"/>
    <n v="3.94"/>
    <n v="0"/>
    <n v="1.4143048622610508"/>
    <n v="1.6736892184526544"/>
    <n v="0"/>
    <n v="2.0083129044106922"/>
    <n v="2.1757959839884506"/>
    <n v="0"/>
    <n v="7531.1733915400955"/>
    <n v="14033.884096725507"/>
    <n v="0"/>
    <n v="5303.6432334789406"/>
    <n v="10795.29545901962"/>
    <n v="0"/>
    <n v="7243.8266084599045"/>
    <n v="11379.115903274493"/>
    <n v="0"/>
    <n v="0.49027591258611875"/>
    <n v="0.44776751675420029"/>
  </r>
  <r>
    <x v="0"/>
    <x v="251"/>
    <x v="0"/>
    <x v="2"/>
    <s v="Headlamp Levelling Switches"/>
    <x v="4"/>
    <s v="Direct customers"/>
    <n v="0"/>
    <n v="337.08000000000004"/>
    <n v="39228.479999999996"/>
    <n v="0"/>
    <n v="53"/>
    <n v="18268"/>
    <n v="0"/>
    <n v="6.3600000000000012"/>
    <n v="2.1473877819137286"/>
    <n v="0"/>
    <n v="1.2054939562896825"/>
    <n v="1.2664919504779404"/>
    <n v="0"/>
    <n v="1.711801417931349"/>
    <n v="1.6464395356213226"/>
    <n v="0"/>
    <n v="90.72547515036149"/>
    <n v="30077.157436730322"/>
    <n v="0"/>
    <n v="63.891179683353172"/>
    <n v="23136.274951331015"/>
    <n v="0"/>
    <n v="246.35452484963855"/>
    <n v="9151.322563269674"/>
    <n v="0"/>
    <n v="0.73084883365859299"/>
    <n v="0.23328261924167532"/>
  </r>
  <r>
    <x v="0"/>
    <x v="252"/>
    <x v="0"/>
    <x v="4"/>
    <s v="Contact Modules"/>
    <x v="0"/>
    <s v="Direct customers"/>
    <n v="1481.4"/>
    <n v="14414.26"/>
    <n v="23093.630000000005"/>
    <n v="180"/>
    <n v="1678"/>
    <n v="2700"/>
    <n v="8.23"/>
    <n v="8.5901430274135873"/>
    <n v="8.5531962962962975"/>
    <n v="4.8618133240155927"/>
    <n v="3.3500010166503249"/>
    <n v="3.519511068092831"/>
    <n v="6.0772666550194909"/>
    <n v="4.7570014436434613"/>
    <n v="4.5753643885206801"/>
    <n v="1093.9079979035084"/>
    <n v="7982.2484224337277"/>
    <n v="12353.483849005836"/>
    <n v="875.12639832280672"/>
    <n v="5621.301705939245"/>
    <n v="9502.6798838506438"/>
    <n v="387.49200209649166"/>
    <n v="6432.0115775662725"/>
    <n v="10740.146150994169"/>
    <n v="0.26157148784696344"/>
    <n v="0.44622558338522217"/>
    <n v="0.46506963829394371"/>
  </r>
  <r>
    <x v="0"/>
    <x v="252"/>
    <x v="0"/>
    <x v="4"/>
    <s v="Contact Modules"/>
    <x v="0"/>
    <s v="Tier 1 suppliers"/>
    <n v="0"/>
    <n v="50.88"/>
    <n v="0"/>
    <n v="0"/>
    <n v="2"/>
    <n v="0"/>
    <n v="0"/>
    <n v="25.44"/>
    <n v="0"/>
    <n v="0"/>
    <n v="3.3500010166503249"/>
    <n v="0"/>
    <n v="0"/>
    <n v="4.7570014436434613"/>
    <n v="0"/>
    <n v="0"/>
    <n v="9.5140028872869227"/>
    <n v="0"/>
    <n v="0"/>
    <n v="6.7000020333006498"/>
    <n v="0"/>
    <n v="0"/>
    <n v="41.365997112713082"/>
    <n v="0"/>
    <n v="0"/>
    <n v="0.81301094954231679"/>
    <n v="0"/>
  </r>
  <r>
    <x v="0"/>
    <x v="253"/>
    <x v="0"/>
    <x v="2"/>
    <s v="On-Off Switch (Visible)"/>
    <x v="4"/>
    <s v="Tier 1 suppliers"/>
    <n v="0"/>
    <n v="0"/>
    <n v="37932.839999999989"/>
    <n v="0"/>
    <n v="0"/>
    <n v="11124"/>
    <n v="0"/>
    <n v="0"/>
    <n v="3.4099999999999993"/>
    <n v="0"/>
    <n v="0"/>
    <n v="2.0064095413084844"/>
    <n v="0"/>
    <n v="0"/>
    <n v="2.6083324037010298"/>
    <n v="0"/>
    <n v="0"/>
    <n v="29015.089658770255"/>
    <n v="0"/>
    <n v="0"/>
    <n v="22319.299737515579"/>
    <n v="0"/>
    <n v="0"/>
    <n v="8917.7503412297337"/>
    <n v="0"/>
    <n v="0"/>
    <n v="0.23509313674456583"/>
  </r>
  <r>
    <x v="0"/>
    <x v="254"/>
    <x v="0"/>
    <x v="7"/>
    <s v="Prototype"/>
    <x v="22"/>
    <s v="Direct customers"/>
    <n v="0"/>
    <n v="0"/>
    <n v="37737.960000000006"/>
    <n v="0"/>
    <n v="0"/>
    <n v="13"/>
    <n v="0"/>
    <n v="0"/>
    <n v="2902.9200000000005"/>
    <n v="0"/>
    <n v="0"/>
    <n v="1114.2857142857142"/>
    <n v="0"/>
    <n v="0"/>
    <n v="1448.5714285714284"/>
    <n v="0"/>
    <n v="0"/>
    <n v="18831.428571428569"/>
    <n v="0"/>
    <n v="0"/>
    <n v="14485.714285714284"/>
    <n v="0"/>
    <n v="0"/>
    <n v="18906.531428571438"/>
    <n v="0"/>
    <n v="0"/>
    <n v="0.50099505719364357"/>
  </r>
  <r>
    <x v="0"/>
    <x v="255"/>
    <x v="0"/>
    <x v="4"/>
    <s v="Contact Modules"/>
    <x v="0"/>
    <s v="Direct customers"/>
    <n v="11293.440000000002"/>
    <n v="3058.6400000000003"/>
    <n v="10355.170000000002"/>
    <n v="6528"/>
    <n v="1768"/>
    <n v="5984"/>
    <n v="1.7300000000000004"/>
    <n v="1.7300000000000002"/>
    <n v="1.7304762700534762"/>
    <n v="1.2489830780660747"/>
    <n v="1.0322259165167222"/>
    <n v="1.0844565478924686"/>
    <n v="1.5612288475825933"/>
    <n v="1.4657608014537455"/>
    <n v="1.4097935122602092"/>
    <n v="10191.701917019169"/>
    <n v="2591.465096970222"/>
    <n v="8436.2043773650912"/>
    <n v="8153.3615336153352"/>
    <n v="1824.9754204015649"/>
    <n v="6489.3879825885324"/>
    <n v="1101.7380829808335"/>
    <n v="467.17490302977831"/>
    <n v="1918.9656226349107"/>
    <n v="9.7555579432027195E-2"/>
    <n v="0.15273942112500269"/>
    <n v="0.18531473868945758"/>
  </r>
  <r>
    <x v="0"/>
    <x v="255"/>
    <x v="0"/>
    <x v="4"/>
    <s v="Contact Modules"/>
    <x v="8"/>
    <s v="Tier 1 suppliers"/>
    <n v="8510.8799999999992"/>
    <n v="1215.8399999999999"/>
    <n v="2431.6799999999998"/>
    <n v="1904"/>
    <n v="272"/>
    <n v="544"/>
    <n v="4.47"/>
    <n v="4.47"/>
    <n v="4.47"/>
    <n v="1.2489830780660747"/>
    <n v="1.0322259165167222"/>
    <n v="1.0844565478924686"/>
    <n v="1.5612288475825933"/>
    <n v="1.4657608014537455"/>
    <n v="1.4097935122602092"/>
    <n v="2972.5797257972577"/>
    <n v="398.68693799541882"/>
    <n v="766.92767066955378"/>
    <n v="2378.0637806378063"/>
    <n v="280.76544929254845"/>
    <n v="589.94436205350291"/>
    <n v="5538.300274202742"/>
    <n v="817.1530620045811"/>
    <n v="1664.7523293304462"/>
    <n v="0.65073180143566145"/>
    <n v="0.67208930616247298"/>
    <n v="0.68460995251449464"/>
  </r>
  <r>
    <x v="0"/>
    <x v="256"/>
    <x v="0"/>
    <x v="0"/>
    <s v="Sensors"/>
    <x v="0"/>
    <s v="Direct customers"/>
    <n v="3364.7999999999997"/>
    <n v="1667.3100000000002"/>
    <n v="3361.5"/>
    <n v="1440"/>
    <n v="720"/>
    <n v="1400"/>
    <n v="2.3366666666666664"/>
    <n v="2.3157083333333337"/>
    <n v="2.4010714285714285"/>
    <n v="2.2884052369935461"/>
    <n v="2.340016798402937"/>
    <n v="2.4584216484021257"/>
    <n v="2.8605065462419326"/>
    <n v="3.3228238537321704"/>
    <n v="3.1959481429227634"/>
    <n v="4119.1294265883826"/>
    <n v="2392.4331746871626"/>
    <n v="4474.3274000918691"/>
    <n v="3295.3035412707063"/>
    <n v="1684.8120948501146"/>
    <n v="3441.7903077629762"/>
    <n v="-754.32942658838283"/>
    <n v="-725.12317468716242"/>
    <n v="-1112.8274000918691"/>
    <n v="-0.22418254475403676"/>
    <n v="-0.43490603108429887"/>
    <n v="-0.33105084042596133"/>
  </r>
  <r>
    <x v="0"/>
    <x v="256"/>
    <x v="0"/>
    <x v="0"/>
    <s v="Sensors"/>
    <x v="8"/>
    <s v="Tier 1 suppliers"/>
    <n v="17846.799999999996"/>
    <n v="2911.5000000000005"/>
    <n v="6780.8000000000011"/>
    <n v="4240"/>
    <n v="450"/>
    <n v="1640"/>
    <n v="4.2091509433962253"/>
    <n v="6.4700000000000006"/>
    <n v="4.1346341463414644"/>
    <n v="2.2884052369935461"/>
    <n v="2.340016798402937"/>
    <n v="2.4584216484021257"/>
    <n v="2.8605065462419326"/>
    <n v="3.3228238537321704"/>
    <n v="3.1959481429227634"/>
    <n v="12128.547756065795"/>
    <n v="1495.2707341794767"/>
    <n v="5241.3549543933323"/>
    <n v="9702.8382048526364"/>
    <n v="1053.0075592813216"/>
    <n v="4031.8115033794861"/>
    <n v="5718.252243934201"/>
    <n v="1416.2292658205238"/>
    <n v="1539.4450456066688"/>
    <n v="0.32040770580351674"/>
    <n v="0.48642598860399228"/>
    <n v="0.22703000318644828"/>
  </r>
  <r>
    <x v="0"/>
    <x v="257"/>
    <x v="0"/>
    <x v="3"/>
    <s v="Steering Wheel Radio Controls"/>
    <x v="5"/>
    <s v="Tier 1 suppliers"/>
    <n v="35810.079999999994"/>
    <n v="0"/>
    <n v="0"/>
    <n v="1702"/>
    <n v="0"/>
    <n v="0"/>
    <n v="21.039999999999996"/>
    <n v="0"/>
    <n v="0"/>
    <n v="12.640864688058643"/>
    <n v="0"/>
    <n v="0"/>
    <n v="15.801080860073304"/>
    <n v="0"/>
    <n v="0"/>
    <n v="26893.439623844763"/>
    <n v="0"/>
    <n v="0"/>
    <n v="21514.751699075812"/>
    <n v="0"/>
    <n v="0"/>
    <n v="8916.6403761552319"/>
    <n v="0"/>
    <n v="0"/>
    <n v="0.24899805798130675"/>
    <n v="0"/>
    <n v="0"/>
  </r>
  <r>
    <x v="0"/>
    <x v="258"/>
    <x v="0"/>
    <x v="3"/>
    <s v="Steering Wheel Radio Controls"/>
    <x v="0"/>
    <s v="Tier 1 suppliers"/>
    <n v="0"/>
    <n v="4911.3599999999997"/>
    <n v="30696"/>
    <n v="0"/>
    <n v="384"/>
    <n v="2400"/>
    <n v="0"/>
    <n v="12.79"/>
    <n v="12.79"/>
    <n v="0"/>
    <n v="6.6301880401011433"/>
    <n v="7.3025190301200871"/>
    <n v="0"/>
    <n v="9.4148670169436226"/>
    <n v="9.4932747391561136"/>
    <n v="0"/>
    <n v="3615.3089345063509"/>
    <n v="22783.859373974672"/>
    <n v="0"/>
    <n v="2545.9922073988391"/>
    <n v="17526.045672288208"/>
    <n v="0"/>
    <n v="1296.0510654936488"/>
    <n v="7912.1406260253279"/>
    <n v="0"/>
    <n v="0.26388842713497868"/>
    <n v="0.25775803446785667"/>
  </r>
  <r>
    <x v="0"/>
    <x v="259"/>
    <x v="0"/>
    <x v="3"/>
    <s v="Steering Wheel Radio Controls"/>
    <x v="5"/>
    <s v="Tier 1 suppliers"/>
    <n v="24301.19999999999"/>
    <n v="11046.000000000002"/>
    <n v="0"/>
    <n v="1540"/>
    <n v="700"/>
    <n v="0"/>
    <n v="15.779999999999994"/>
    <n v="15.780000000000003"/>
    <n v="0"/>
    <n v="6.5059168091680899"/>
    <n v="7.7724222375034158"/>
    <n v="0"/>
    <n v="8.1323960114601128"/>
    <n v="11.036839577254851"/>
    <n v="0"/>
    <n v="12523.889857648574"/>
    <n v="7725.7877040783951"/>
    <n v="0"/>
    <n v="10019.111886118859"/>
    <n v="5440.6955662523915"/>
    <n v="0"/>
    <n v="11777.310142351416"/>
    <n v="3320.2122959216067"/>
    <n v="0"/>
    <n v="0.48463903602914349"/>
    <n v="0.30058050841224027"/>
    <n v="0"/>
  </r>
  <r>
    <x v="0"/>
    <x v="260"/>
    <x v="0"/>
    <x v="2"/>
    <s v="Light Control Units"/>
    <x v="9"/>
    <s v="Direct customers"/>
    <n v="9765.36"/>
    <n v="15387.840000000002"/>
    <n v="9765.36"/>
    <n v="792"/>
    <n v="1248"/>
    <n v="792"/>
    <n v="12.33"/>
    <n v="12.330000000000002"/>
    <n v="12.33"/>
    <n v="6.9993346992293439"/>
    <n v="6.4481082029998218"/>
    <n v="6.7743824780716135"/>
    <n v="8.7491683740366799"/>
    <n v="9.1563136482597471"/>
    <n v="8.8066972214930974"/>
    <n v="6929.3413522370502"/>
    <n v="11427.079433028164"/>
    <n v="6974.9041994225336"/>
    <n v="5543.4730817896407"/>
    <n v="8047.2390373437775"/>
    <n v="5365.3109226327178"/>
    <n v="2836.0186477629504"/>
    <n v="3960.7605669718378"/>
    <n v="2790.455800577467"/>
    <n v="0.29041619026466514"/>
    <n v="0.2573954867591447"/>
    <n v="0.28575042810274959"/>
  </r>
  <r>
    <x v="0"/>
    <x v="261"/>
    <x v="0"/>
    <x v="3"/>
    <s v="Steering Wheel Radio Controls"/>
    <x v="0"/>
    <s v="Direct customers"/>
    <n v="9098.4"/>
    <n v="13300.75"/>
    <n v="12515.91"/>
    <n v="680"/>
    <n v="994"/>
    <n v="935"/>
    <n v="13.379999999999999"/>
    <n v="13.381036217303823"/>
    <n v="13.385999999999999"/>
    <n v="7.1877122408724095"/>
    <n v="5.5451516748148579"/>
    <n v="6.5621358028742032"/>
    <n v="8.9846403010905114"/>
    <n v="7.8741153782370983"/>
    <n v="8.5307765437364651"/>
    <n v="6109.555404741548"/>
    <n v="7826.8706859676759"/>
    <n v="7976.2760683935949"/>
    <n v="4887.6443237932381"/>
    <n v="5511.8807647659687"/>
    <n v="6135.5969756873801"/>
    <n v="2988.8445952584516"/>
    <n v="5473.8793140323241"/>
    <n v="4539.633931606405"/>
    <n v="0.32850221964943854"/>
    <n v="0.41154666571676968"/>
    <n v="0.36270905843893131"/>
  </r>
  <r>
    <x v="0"/>
    <x v="262"/>
    <x v="0"/>
    <x v="1"/>
    <s v="On-Off Switch (Hidden)"/>
    <x v="0"/>
    <s v="Tier 1 suppliers"/>
    <n v="16121.999999999998"/>
    <n v="9673.2000000000007"/>
    <n v="8061"/>
    <n v="3000"/>
    <n v="1800"/>
    <n v="1500"/>
    <n v="5.3739999999999997"/>
    <n v="5.3740000000000006"/>
    <n v="5.3739999999999997"/>
    <n v="1.6094278589844722"/>
    <n v="1.5242465210519425"/>
    <n v="1.6013733950171705"/>
    <n v="2.01178482373059"/>
    <n v="2.1644300598937583"/>
    <n v="2.0817854135223217"/>
    <n v="6035.3544711917702"/>
    <n v="3895.974107808765"/>
    <n v="3122.6781202834827"/>
    <n v="4828.2835769534167"/>
    <n v="2743.6437378934966"/>
    <n v="2402.0600925257559"/>
    <n v="10086.645528808229"/>
    <n v="5777.2258921912362"/>
    <n v="4938.3218797165173"/>
    <n v="0.62564480392061961"/>
    <n v="0.59724040567663605"/>
    <n v="0.61261901497537741"/>
  </r>
  <r>
    <x v="0"/>
    <x v="262"/>
    <x v="0"/>
    <x v="1"/>
    <s v="On-Off Switch (Hidden)"/>
    <x v="13"/>
    <s v="Direct customers"/>
    <n v="750"/>
    <n v="0"/>
    <n v="0"/>
    <n v="150"/>
    <n v="0"/>
    <n v="0"/>
    <n v="5"/>
    <n v="0"/>
    <n v="0"/>
    <n v="1.6094278589844722"/>
    <n v="0"/>
    <n v="0"/>
    <n v="2.01178482373059"/>
    <n v="0"/>
    <n v="0"/>
    <n v="301.76772355958849"/>
    <n v="0"/>
    <n v="0"/>
    <n v="241.41417884767083"/>
    <n v="0"/>
    <n v="0"/>
    <n v="448.23227644041151"/>
    <n v="0"/>
    <n v="0"/>
    <n v="0.59764303525388196"/>
    <n v="0"/>
    <n v="0"/>
  </r>
  <r>
    <x v="0"/>
    <x v="263"/>
    <x v="0"/>
    <x v="4"/>
    <s v="Contact Modules"/>
    <x v="1"/>
    <s v="Direct customers"/>
    <n v="10538.640000000001"/>
    <n v="11416.86"/>
    <n v="12278.350000000002"/>
    <n v="3780"/>
    <n v="4095"/>
    <n v="4404"/>
    <n v="2.7880000000000003"/>
    <n v="2.7880000000000003"/>
    <n v="2.7879995458673936"/>
    <n v="1.8223827438662237"/>
    <n v="0.13506043659124234"/>
    <n v="0.15785714285714286"/>
    <n v="2.2779784298327796"/>
    <n v="0.19178581995956412"/>
    <n v="0.20521428571428574"/>
    <n v="8610.7584647679068"/>
    <n v="785.36293273441504"/>
    <n v="903.7637142857144"/>
    <n v="6888.6067718143258"/>
    <n v="553.07248784113733"/>
    <n v="695.20285714285717"/>
    <n v="1927.8815352320944"/>
    <n v="10631.497067265585"/>
    <n v="11374.586285714287"/>
    <n v="0.18293456605710928"/>
    <n v="0.93121025109054367"/>
    <n v="0.92639371623339339"/>
  </r>
  <r>
    <x v="0"/>
    <x v="264"/>
    <x v="0"/>
    <x v="3"/>
    <s v="Steering Wheel Radio Controls"/>
    <x v="5"/>
    <s v="Tier 1 suppliers"/>
    <n v="34190"/>
    <n v="0"/>
    <n v="0"/>
    <n v="1625"/>
    <n v="0"/>
    <n v="0"/>
    <n v="21.04"/>
    <n v="0"/>
    <n v="0"/>
    <n v="12.030623291527034"/>
    <n v="0"/>
    <n v="0"/>
    <n v="15.038279114408793"/>
    <n v="0"/>
    <n v="0"/>
    <n v="24437.203560914288"/>
    <n v="0"/>
    <n v="0"/>
    <n v="19549.762848731429"/>
    <n v="0"/>
    <n v="0"/>
    <n v="9752.7964390857123"/>
    <n v="0"/>
    <n v="0"/>
    <n v="0.28525289380186347"/>
    <n v="0"/>
    <n v="0"/>
  </r>
  <r>
    <x v="0"/>
    <x v="265"/>
    <x v="0"/>
    <x v="3"/>
    <s v="Steering Wheel Radio Controls"/>
    <x v="0"/>
    <s v="Direct customers"/>
    <n v="11726.640000000003"/>
    <n v="3381.3700000000003"/>
    <n v="17792.190000000002"/>
    <n v="1068"/>
    <n v="283"/>
    <n v="1620"/>
    <n v="10.980000000000002"/>
    <n v="11.948303886925796"/>
    <n v="10.982833333333335"/>
    <n v="4.6164197905715332"/>
    <n v="3.0797237176252055"/>
    <n v="3.6445468862786266"/>
    <n v="5.7705247382144167"/>
    <n v="4.3732076790277912"/>
    <n v="4.7379109521622143"/>
    <n v="6162.9204204129974"/>
    <n v="1237.617773164865"/>
    <n v="7675.415742502787"/>
    <n v="4930.336336330397"/>
    <n v="871.56181208793316"/>
    <n v="5904.1659557713747"/>
    <n v="5563.7195795870057"/>
    <n v="2143.7522268351354"/>
    <n v="10116.774257497214"/>
    <n v="0.47445129888757598"/>
    <n v="0.63398924898344022"/>
    <n v="0.56860758891947605"/>
  </r>
  <r>
    <x v="0"/>
    <x v="154"/>
    <x v="0"/>
    <x v="1"/>
    <s v="Hand &amp; Clutch Pedal Switches"/>
    <x v="4"/>
    <s v="Direct customers"/>
    <n v="0"/>
    <n v="7196"/>
    <n v="3598.18"/>
    <n v="0"/>
    <n v="5600"/>
    <n v="2800"/>
    <n v="0"/>
    <n v="1.2849999999999999"/>
    <n v="1.2850642857142855"/>
    <n v="0"/>
    <n v="0.60996678578165653"/>
    <n v="0.69434149659863931"/>
    <n v="0"/>
    <n v="0.86615283580995228"/>
    <n v="0.90264394557823113"/>
    <n v="0"/>
    <n v="4850.4558805357328"/>
    <n v="2527.4030476190474"/>
    <n v="0"/>
    <n v="3415.8140003772764"/>
    <n v="1944.15619047619"/>
    <n v="0"/>
    <n v="2345.5441194642672"/>
    <n v="1070.7769523809525"/>
    <n v="0"/>
    <n v="0.3259511005370021"/>
    <n v="0.29758848984235153"/>
  </r>
  <r>
    <x v="0"/>
    <x v="154"/>
    <x v="0"/>
    <x v="1"/>
    <s v="Hand &amp; Clutch Pedal Switches"/>
    <x v="4"/>
    <s v="Tier 1 suppliers"/>
    <n v="0"/>
    <n v="4499.2999999999993"/>
    <n v="17097.340000000007"/>
    <n v="0"/>
    <n v="3500"/>
    <n v="13300"/>
    <n v="0"/>
    <n v="1.2855142857142856"/>
    <n v="1.2855142857142863"/>
    <n v="0"/>
    <n v="0.60996678578165653"/>
    <n v="0.69434149659863931"/>
    <n v="0"/>
    <n v="0.86615283580995228"/>
    <n v="0.90264394557823113"/>
    <n v="0"/>
    <n v="3031.5349253348331"/>
    <n v="12005.164476190474"/>
    <n v="0"/>
    <n v="2134.8837502357978"/>
    <n v="9234.7419047619023"/>
    <n v="0"/>
    <n v="1467.7650746651661"/>
    <n v="5092.1755238095338"/>
    <n v="0"/>
    <n v="0.32622076204413275"/>
    <n v="0.29783437211926134"/>
  </r>
  <r>
    <x v="0"/>
    <x v="266"/>
    <x v="0"/>
    <x v="3"/>
    <s v="Steering Wheel Radio Controls"/>
    <x v="5"/>
    <s v="Tier 1 suppliers"/>
    <n v="0"/>
    <n v="0"/>
    <n v="32359.52"/>
    <n v="0"/>
    <n v="0"/>
    <n v="1538"/>
    <n v="0"/>
    <n v="0"/>
    <n v="21.04"/>
    <n v="0"/>
    <n v="0"/>
    <n v="10.211219978345035"/>
    <n v="0"/>
    <n v="0"/>
    <n v="13.274585971848547"/>
    <n v="0"/>
    <n v="0"/>
    <n v="20416.313224703066"/>
    <n v="0"/>
    <n v="0"/>
    <n v="15704.856326694664"/>
    <n v="0"/>
    <n v="0"/>
    <n v="11943.206775296934"/>
    <n v="0"/>
    <n v="0"/>
    <n v="0.36907861350529719"/>
  </r>
  <r>
    <x v="0"/>
    <x v="267"/>
    <x v="0"/>
    <x v="3"/>
    <s v="Steering Wheel Radio Controls"/>
    <x v="0"/>
    <s v="Tier 1 suppliers"/>
    <n v="19097.280000000002"/>
    <n v="13066.560000000001"/>
    <n v="0"/>
    <n v="1824"/>
    <n v="1248"/>
    <n v="0"/>
    <n v="10.47"/>
    <n v="10.47"/>
    <n v="0"/>
    <n v="7.8962554331425672"/>
    <n v="6.7449320231115371"/>
    <n v="0"/>
    <n v="9.8703192914282099"/>
    <n v="9.577803472818383"/>
    <n v="0"/>
    <n v="18003.462387565054"/>
    <n v="11953.098734077343"/>
    <n v="0"/>
    <n v="14402.769910052042"/>
    <n v="8417.6751648431982"/>
    <n v="0"/>
    <n v="1093.8176124349484"/>
    <n v="1113.4612659226586"/>
    <n v="0"/>
    <n v="5.7276094419464359E-2"/>
    <n v="8.5214568021166892E-2"/>
    <n v="0"/>
  </r>
  <r>
    <x v="0"/>
    <x v="268"/>
    <x v="0"/>
    <x v="3"/>
    <s v="Steering Wheel Radio Controls"/>
    <x v="0"/>
    <s v="Tier 1 suppliers"/>
    <n v="6859.5"/>
    <n v="9146"/>
    <n v="16005.5"/>
    <n v="510"/>
    <n v="680"/>
    <n v="1190"/>
    <n v="13.45"/>
    <n v="13.45"/>
    <n v="13.45"/>
    <n v="10.151130923073936"/>
    <n v="6.0854778492422783"/>
    <n v="6.393403028413938"/>
    <n v="12.68891365384242"/>
    <n v="8.6413785459240344"/>
    <n v="8.3114239369381195"/>
    <n v="6471.3459634596338"/>
    <n v="5876.1374112283438"/>
    <n v="9890.5944849563621"/>
    <n v="5177.0767707677069"/>
    <n v="4138.1249374847494"/>
    <n v="7608.1496038125861"/>
    <n v="388.15403654036618"/>
    <n v="3269.8625887716562"/>
    <n v="6114.9055150436379"/>
    <n v="5.6586345439225333E-2"/>
    <n v="0.35751832372312009"/>
    <n v="0.38205026491166399"/>
  </r>
  <r>
    <x v="0"/>
    <x v="269"/>
    <x v="0"/>
    <x v="0"/>
    <s v="Sensors"/>
    <x v="0"/>
    <s v="Direct customers"/>
    <n v="5184"/>
    <n v="252.05"/>
    <n v="1476.88"/>
    <n v="1440"/>
    <n v="70"/>
    <n v="410"/>
    <n v="3.6"/>
    <n v="3.600714285714286"/>
    <n v="3.6021463414634147"/>
    <n v="2.5147310296632375"/>
    <n v="2.1297610241715805"/>
    <n v="2.2375269319946627"/>
    <n v="3.1434137870790471"/>
    <n v="3.0242606543236441"/>
    <n v="2.9087850115930616"/>
    <n v="4526.5158533938275"/>
    <n v="211.69824580265509"/>
    <n v="1192.6018547531553"/>
    <n v="3621.2126827150619"/>
    <n v="149.08327169201064"/>
    <n v="917.38604211781171"/>
    <n v="657.48414660617254"/>
    <n v="40.351754197344917"/>
    <n v="284.27814524684482"/>
    <n v="0.12682950358915365"/>
    <n v="0.16009424398867256"/>
    <n v="0.19248560834112777"/>
  </r>
  <r>
    <x v="0"/>
    <x v="269"/>
    <x v="0"/>
    <x v="0"/>
    <s v="Sensors"/>
    <x v="8"/>
    <s v="Tier 1 suppliers"/>
    <n v="15532"/>
    <n v="2605.1"/>
    <n v="6407.1999999999989"/>
    <n v="2760"/>
    <n v="490"/>
    <n v="1120"/>
    <n v="5.6275362318840578"/>
    <n v="5.3165306122448976"/>
    <n v="5.7207142857142843"/>
    <n v="2.5147310296632375"/>
    <n v="2.1297610241715805"/>
    <n v="2.2375269319946627"/>
    <n v="3.1434137870790471"/>
    <n v="3.0242606543236441"/>
    <n v="2.9087850115930616"/>
    <n v="8675.8220523381697"/>
    <n v="1481.8877206185857"/>
    <n v="3257.8392129842291"/>
    <n v="6940.6576418705354"/>
    <n v="1043.5829018440745"/>
    <n v="2506.030163834022"/>
    <n v="6856.1779476618303"/>
    <n v="1123.2122793814142"/>
    <n v="3149.3607870157698"/>
    <n v="0.44142273677966976"/>
    <n v="0.43115898790119928"/>
    <n v="0.49153464649390849"/>
  </r>
  <r>
    <x v="0"/>
    <x v="270"/>
    <x v="0"/>
    <x v="3"/>
    <s v="Steering Wheel Radio Controls"/>
    <x v="0"/>
    <s v="Tier 1 suppliers"/>
    <n v="0"/>
    <n v="0"/>
    <n v="31200"/>
    <n v="0"/>
    <n v="0"/>
    <n v="2400"/>
    <n v="0"/>
    <n v="0"/>
    <n v="13"/>
    <n v="0"/>
    <n v="0"/>
    <n v="6.2134693877551017"/>
    <n v="0"/>
    <n v="0"/>
    <n v="8.0775102040816318"/>
    <n v="0"/>
    <n v="0"/>
    <n v="19386.024489795916"/>
    <n v="0"/>
    <n v="0"/>
    <n v="14912.326530612245"/>
    <n v="0"/>
    <n v="0"/>
    <n v="11813.975510204084"/>
    <n v="0"/>
    <n v="0"/>
    <n v="0.37865306122448988"/>
  </r>
  <r>
    <x v="0"/>
    <x v="271"/>
    <x v="0"/>
    <x v="3"/>
    <s v="Steering Wheel Radio Controls"/>
    <x v="0"/>
    <s v="Direct customers"/>
    <n v="0"/>
    <n v="12606"/>
    <n v="18064.71"/>
    <n v="0"/>
    <n v="90"/>
    <n v="129"/>
    <n v="0"/>
    <n v="140.06666666666666"/>
    <n v="140.03651162790698"/>
    <n v="0"/>
    <n v="114.39155209009168"/>
    <n v="120.17976462585032"/>
    <n v="0"/>
    <n v="162.43600396793016"/>
    <n v="156.23369401360543"/>
    <n v="0"/>
    <n v="14619.240357113715"/>
    <n v="20154.1465277551"/>
    <n v="0"/>
    <n v="10295.239688108251"/>
    <n v="15503.189636734693"/>
    <n v="0"/>
    <n v="-2013.2403571137147"/>
    <n v="-2089.4365277551005"/>
    <n v="0"/>
    <n v="-0.15970493075628389"/>
    <n v="-0.11566399503535349"/>
  </r>
  <r>
    <x v="0"/>
    <x v="272"/>
    <x v="0"/>
    <x v="2"/>
    <s v="Headlamp Levelling Switches"/>
    <x v="4"/>
    <s v="Tier 1 suppliers"/>
    <n v="0"/>
    <n v="9975"/>
    <n v="19950"/>
    <n v="0"/>
    <n v="7500"/>
    <n v="15000"/>
    <n v="0"/>
    <n v="1.33"/>
    <n v="1.33"/>
    <n v="0"/>
    <n v="0.71474715756498952"/>
    <n v="0.75091336373777795"/>
    <n v="0"/>
    <n v="1.014940963742285"/>
    <n v="0.97618737285911139"/>
    <n v="0"/>
    <n v="7612.0572280671377"/>
    <n v="14642.810592886672"/>
    <n v="0"/>
    <n v="5360.6036817374215"/>
    <n v="11263.70045606667"/>
    <n v="0"/>
    <n v="2362.9427719328623"/>
    <n v="5307.1894071133283"/>
    <n v="0"/>
    <n v="0.23688649342685336"/>
    <n v="0.26602453168487861"/>
  </r>
  <r>
    <x v="0"/>
    <x v="273"/>
    <x v="0"/>
    <x v="4"/>
    <s v="Contact Modules"/>
    <x v="2"/>
    <s v="Direct customers"/>
    <n v="18111"/>
    <n v="11601.75"/>
    <n v="0"/>
    <n v="4425"/>
    <n v="2775"/>
    <n v="0"/>
    <n v="4.092881355932203"/>
    <n v="4.1808108108108106"/>
    <n v="0"/>
    <n v="3.4200342003420032"/>
    <n v="3.1835604879579749"/>
    <n v="0"/>
    <n v="4.2750427504275041"/>
    <n v="4.520655892900324"/>
    <n v="0"/>
    <n v="18917.064170641705"/>
    <n v="12544.8201027984"/>
    <n v="0"/>
    <n v="15133.651336513365"/>
    <n v="8834.3803540833796"/>
    <n v="0"/>
    <n v="-806.06417064170455"/>
    <n v="-943.0701027983996"/>
    <n v="0"/>
    <n v="-4.4506883697294712E-2"/>
    <n v="-8.1286883685512928E-2"/>
    <n v="0"/>
  </r>
  <r>
    <x v="0"/>
    <x v="274"/>
    <x v="0"/>
    <x v="2"/>
    <s v="Air Bag Switch"/>
    <x v="18"/>
    <s v="Direct customers"/>
    <n v="21323.679999999997"/>
    <n v="7996.38"/>
    <n v="0"/>
    <n v="8"/>
    <n v="3"/>
    <n v="0"/>
    <n v="2665.4599999999996"/>
    <n v="2665.46"/>
    <n v="0"/>
    <n v="134.56366813668137"/>
    <n v="2283.3980481438166"/>
    <n v="0"/>
    <n v="168.20458517085171"/>
    <n v="3242.4252283642195"/>
    <n v="0"/>
    <n v="1345.6366813668137"/>
    <n v="9727.275685092658"/>
    <n v="0"/>
    <n v="1076.509345093451"/>
    <n v="6850.1941444314498"/>
    <n v="0"/>
    <n v="19978.043318633183"/>
    <n v="-1730.8956850926579"/>
    <n v="0"/>
    <n v="0.93689472542418506"/>
    <n v="-0.21645990874528948"/>
    <n v="0"/>
  </r>
  <r>
    <x v="0"/>
    <x v="275"/>
    <x v="0"/>
    <x v="2"/>
    <s v="On-Off Switch (Visible)"/>
    <x v="4"/>
    <s v="Direct customers"/>
    <n v="0"/>
    <n v="0"/>
    <n v="676.8"/>
    <n v="0"/>
    <n v="0"/>
    <n v="480"/>
    <n v="0"/>
    <n v="0"/>
    <n v="1.41"/>
    <n v="0"/>
    <n v="0"/>
    <n v="0.80001312422074922"/>
    <n v="0"/>
    <n v="0"/>
    <n v="1.0400170614869739"/>
    <n v="0"/>
    <n v="0"/>
    <n v="499.20818951374747"/>
    <n v="0"/>
    <n v="0"/>
    <n v="384.00629962595963"/>
    <n v="0"/>
    <n v="0"/>
    <n v="177.59181048625248"/>
    <n v="0"/>
    <n v="0"/>
    <n v="0.26239924717235891"/>
  </r>
  <r>
    <x v="0"/>
    <x v="275"/>
    <x v="0"/>
    <x v="2"/>
    <s v="On-Off Switch (Visible)"/>
    <x v="4"/>
    <s v="Tier 1 suppliers"/>
    <n v="0"/>
    <n v="0"/>
    <n v="28087.199999999997"/>
    <n v="0"/>
    <n v="0"/>
    <n v="19920"/>
    <n v="0"/>
    <n v="0"/>
    <n v="1.41"/>
    <n v="0"/>
    <n v="0"/>
    <n v="0.80001312422074922"/>
    <n v="0"/>
    <n v="0"/>
    <n v="1.0400170614869739"/>
    <n v="0"/>
    <n v="0"/>
    <n v="20717.139864820521"/>
    <n v="0"/>
    <n v="0"/>
    <n v="15936.261434477325"/>
    <n v="0"/>
    <n v="0"/>
    <n v="7370.0601351794758"/>
    <n v="0"/>
    <n v="0"/>
    <n v="0.2623992471723588"/>
  </r>
  <r>
    <x v="0"/>
    <x v="276"/>
    <x v="0"/>
    <x v="4"/>
    <s v="Contact Modules"/>
    <x v="1"/>
    <s v="Direct customers"/>
    <n v="15841.875"/>
    <n v="9528.7849999999999"/>
    <n v="3346.9300000000007"/>
    <n v="3621"/>
    <n v="2178"/>
    <n v="765"/>
    <n v="4.375"/>
    <n v="4.3750160697887974"/>
    <n v="4.3750718954248375"/>
    <n v="3.3026800856243854"/>
    <n v="3.2438031664866278"/>
    <n v="3.4079396067108512"/>
    <n v="4.1283501070304816"/>
    <n v="4.6062004964110113"/>
    <n v="4.4303214887241067"/>
    <n v="14948.755737557374"/>
    <n v="10032.304681183183"/>
    <n v="3389.1959388739415"/>
    <n v="11959.004590045899"/>
    <n v="7065.0032966078752"/>
    <n v="2607.073799133801"/>
    <n v="893.11926244262577"/>
    <n v="-503.51968118318291"/>
    <n v="-42.26593887394074"/>
    <n v="5.6377118393032756E-2"/>
    <n v="-5.2841960562987088E-2"/>
    <n v="-1.2628270944997574E-2"/>
  </r>
  <r>
    <x v="0"/>
    <x v="277"/>
    <x v="0"/>
    <x v="2"/>
    <s v="Light Control Units"/>
    <x v="0"/>
    <s v="Direct customers"/>
    <n v="14681.879999999997"/>
    <n v="11750.399999999996"/>
    <n v="2228.96"/>
    <n v="2399"/>
    <n v="1920"/>
    <n v="360"/>
    <n v="6.1199999999999992"/>
    <n v="6.1199999999999983"/>
    <n v="6.1915555555555555"/>
    <n v="4.6187226578148133"/>
    <n v="4.4478592277710671"/>
    <n v="4.6729209046962836"/>
    <n v="5.7734033222685168"/>
    <n v="6.3159601034349153"/>
    <n v="6.0747971761051689"/>
    <n v="13850.394570122171"/>
    <n v="12126.643398595037"/>
    <n v="2186.926983397861"/>
    <n v="11080.315656097737"/>
    <n v="8539.8897173204496"/>
    <n v="1682.2515256906622"/>
    <n v="831.48542987782639"/>
    <n v="-376.24339859504107"/>
    <n v="42.033016602139014"/>
    <n v="5.6633444073771654E-2"/>
    <n v="-3.2019624744267533E-2"/>
    <n v="1.8857680982224453E-2"/>
  </r>
  <r>
    <x v="0"/>
    <x v="278"/>
    <x v="0"/>
    <x v="1"/>
    <s v="On-Off Switch (Hidden)"/>
    <x v="1"/>
    <s v="Direct customers"/>
    <n v="9290.4000000000015"/>
    <n v="0"/>
    <n v="0"/>
    <n v="8400"/>
    <n v="0"/>
    <n v="0"/>
    <n v="1.1060000000000001"/>
    <n v="0"/>
    <n v="0"/>
    <n v="0.84744004792989114"/>
    <n v="0"/>
    <n v="0"/>
    <n v="1.0593000599123639"/>
    <n v="0"/>
    <n v="0"/>
    <n v="8898.1205032638572"/>
    <n v="0"/>
    <n v="0"/>
    <n v="7118.4964026110856"/>
    <n v="0"/>
    <n v="0"/>
    <n v="392.27949673614421"/>
    <n v="0"/>
    <n v="0"/>
    <n v="4.222417729442695E-2"/>
    <n v="0"/>
    <n v="0"/>
  </r>
  <r>
    <x v="0"/>
    <x v="278"/>
    <x v="0"/>
    <x v="1"/>
    <s v="On-Off Switch (Hidden)"/>
    <x v="1"/>
    <s v="Tier 1 suppliers"/>
    <n v="18676"/>
    <n v="0"/>
    <n v="0"/>
    <n v="16100"/>
    <n v="0"/>
    <n v="0"/>
    <n v="1.1599999999999999"/>
    <n v="0"/>
    <n v="0"/>
    <n v="0.84744004792989114"/>
    <n v="0"/>
    <n v="0"/>
    <n v="1.0593000599123639"/>
    <n v="0"/>
    <n v="0"/>
    <n v="17054.73096458906"/>
    <n v="0"/>
    <n v="0"/>
    <n v="13643.784771671248"/>
    <n v="0"/>
    <n v="0"/>
    <n v="1621.26903541094"/>
    <n v="0"/>
    <n v="0"/>
    <n v="8.6810293178996578E-2"/>
    <n v="0"/>
    <n v="0"/>
  </r>
  <r>
    <x v="0"/>
    <x v="279"/>
    <x v="0"/>
    <x v="4"/>
    <s v="Contact Modules"/>
    <x v="4"/>
    <s v="Direct customers"/>
    <n v="11043.639599999999"/>
    <n v="450.76079999999996"/>
    <n v="0"/>
    <n v="9604"/>
    <n v="392"/>
    <n v="0"/>
    <n v="1.1498999999999999"/>
    <n v="1.1498999999999999"/>
    <n v="0"/>
    <n v="0.62868275741580937"/>
    <n v="0.65050031708955125"/>
    <n v="0"/>
    <n v="0.78585344676976177"/>
    <n v="0.9237104502671627"/>
    <n v="0"/>
    <n v="7547.3365027767923"/>
    <n v="362.09449650472777"/>
    <n v="0"/>
    <n v="6037.8692022214327"/>
    <n v="254.99612429910408"/>
    <n v="0"/>
    <n v="3496.3030972232064"/>
    <n v="88.666303495272189"/>
    <n v="0"/>
    <n v="0.316589749743663"/>
    <n v="0.19670366965200212"/>
    <n v="0"/>
  </r>
  <r>
    <x v="0"/>
    <x v="279"/>
    <x v="0"/>
    <x v="4"/>
    <s v="Contact Modules"/>
    <x v="4"/>
    <s v="Tier 1 suppliers"/>
    <n v="2253.8039999999996"/>
    <n v="7437.5519999999997"/>
    <n v="6761.4000000000024"/>
    <n v="1960"/>
    <n v="6468"/>
    <n v="5880"/>
    <n v="1.1498999999999999"/>
    <n v="1.1498998144712429"/>
    <n v="1.1498979591836738"/>
    <n v="0.62868275741580937"/>
    <n v="0.65050031708955125"/>
    <n v="0.68341563313428255"/>
    <n v="0.78585344676976177"/>
    <n v="0.9237104502671627"/>
    <n v="0.88844032307456733"/>
    <n v="1540.272755668733"/>
    <n v="5974.5591923280081"/>
    <n v="5224.0290996784561"/>
    <n v="1232.2182045349864"/>
    <n v="4207.4360509352173"/>
    <n v="4018.4839228295814"/>
    <n v="713.53124433126663"/>
    <n v="1462.9928076719916"/>
    <n v="1537.3709003215463"/>
    <n v="0.31658974974366305"/>
    <n v="0.1967035400454332"/>
    <n v="0.2273746413940228"/>
  </r>
  <r>
    <x v="0"/>
    <x v="280"/>
    <x v="0"/>
    <x v="6"/>
    <s v="LED / Lamp Holder"/>
    <x v="8"/>
    <s v="Tier 1 suppliers"/>
    <n v="6890.4"/>
    <n v="20601.599999999999"/>
    <n v="0"/>
    <n v="200"/>
    <n v="600"/>
    <n v="0"/>
    <n v="34.451999999999998"/>
    <n v="34.335999999999999"/>
    <n v="0"/>
    <n v="2.2168519185191853"/>
    <n v="26.145821435370259"/>
    <n v="0"/>
    <n v="2.7710648981489818"/>
    <n v="37.127066438225768"/>
    <n v="0"/>
    <n v="554.21297962979634"/>
    <n v="22276.239862935461"/>
    <n v="0"/>
    <n v="443.37038370383704"/>
    <n v="15687.492861222156"/>
    <n v="0"/>
    <n v="6336.1870203702038"/>
    <n v="-1674.6398629354626"/>
    <n v="0"/>
    <n v="0.91956737204954775"/>
    <n v="-8.1286883685512901E-2"/>
    <n v="0"/>
  </r>
  <r>
    <x v="0"/>
    <x v="281"/>
    <x v="0"/>
    <x v="2"/>
    <s v="On-Off Switch (Visible)"/>
    <x v="4"/>
    <s v="Direct customers"/>
    <n v="0"/>
    <n v="4745.2699999999995"/>
    <n v="22207.82"/>
    <n v="0"/>
    <n v="2641"/>
    <n v="12185"/>
    <n v="0"/>
    <n v="1.7967701628171147"/>
    <n v="1.8225539597866229"/>
    <n v="0"/>
    <n v="0.80221684819569294"/>
    <n v="0.84280902071439501"/>
    <n v="0"/>
    <n v="1.1391479244378839"/>
    <n v="1.0956517269287136"/>
    <n v="0"/>
    <n v="3008.4896684404516"/>
    <n v="13350.516292626375"/>
    <n v="0"/>
    <n v="2118.654696084825"/>
    <n v="10269.627917404903"/>
    <n v="0"/>
    <n v="1736.7803315595479"/>
    <n v="8857.303707373625"/>
    <n v="0"/>
    <n v="0.36600242590190823"/>
    <n v="0.3988371531907961"/>
  </r>
  <r>
    <x v="0"/>
    <x v="220"/>
    <x v="0"/>
    <x v="3"/>
    <s v="Steering Wheel Radio Controls"/>
    <x v="5"/>
    <s v="Tier 1 suppliers"/>
    <n v="0"/>
    <n v="15796.55"/>
    <n v="10966.2"/>
    <n v="0"/>
    <n v="847"/>
    <n v="588"/>
    <n v="0"/>
    <n v="18.649999999999999"/>
    <n v="18.650000000000002"/>
    <n v="0"/>
    <n v="8.501282838628601"/>
    <n v="9.8213863278430331"/>
    <n v="0"/>
    <n v="12.071821630852613"/>
    <n v="12.767802226195943"/>
    <n v="0"/>
    <n v="10224.832921332163"/>
    <n v="7507.4677090032146"/>
    <n v="0"/>
    <n v="7200.5865643184252"/>
    <n v="5774.9751607717035"/>
    <n v="0"/>
    <n v="5571.7170786678362"/>
    <n v="3458.7322909967861"/>
    <n v="0"/>
    <n v="0.3527173388282781"/>
    <n v="0.31539934443989587"/>
  </r>
  <r>
    <x v="0"/>
    <x v="189"/>
    <x v="0"/>
    <x v="2"/>
    <s v="Light Control Units"/>
    <x v="10"/>
    <s v="Direct customers"/>
    <n v="0"/>
    <n v="26437.32"/>
    <n v="0"/>
    <n v="0"/>
    <n v="273"/>
    <n v="0"/>
    <n v="0"/>
    <n v="96.84"/>
    <n v="0"/>
    <n v="0"/>
    <n v="68.305550060449022"/>
    <n v="0"/>
    <n v="0"/>
    <n v="96.9938810858376"/>
    <n v="0"/>
    <n v="0"/>
    <n v="26479.329536433666"/>
    <n v="0"/>
    <n v="0"/>
    <n v="18647.415166502582"/>
    <n v="0"/>
    <n v="0"/>
    <n v="-42.009536433666653"/>
    <n v="0"/>
    <n v="0"/>
    <n v="-1.5890240173234902E-3"/>
    <n v="0"/>
  </r>
  <r>
    <x v="0"/>
    <x v="282"/>
    <x v="0"/>
    <x v="2"/>
    <s v="On-Off Switch (Visible)"/>
    <x v="4"/>
    <s v="Tier 1 suppliers"/>
    <n v="0"/>
    <n v="0"/>
    <n v="25930.800000000003"/>
    <n v="0"/>
    <n v="0"/>
    <n v="7560"/>
    <n v="0"/>
    <n v="0"/>
    <n v="3.4300000000000006"/>
    <n v="0"/>
    <n v="0"/>
    <n v="1.7219428571428572"/>
    <n v="0"/>
    <n v="0"/>
    <n v="2.2385257142857147"/>
    <n v="0"/>
    <n v="0"/>
    <n v="16923.254400000002"/>
    <n v="0"/>
    <n v="0"/>
    <n v="13017.888000000001"/>
    <n v="0"/>
    <n v="0"/>
    <n v="9007.5456000000013"/>
    <n v="0"/>
    <n v="0"/>
    <n v="0.34736859641815909"/>
  </r>
  <r>
    <x v="0"/>
    <x v="283"/>
    <x v="0"/>
    <x v="3"/>
    <s v="Steering Wheel Radio Controls"/>
    <x v="5"/>
    <s v="Tier 1 suppliers"/>
    <n v="18216"/>
    <n v="7590"/>
    <n v="0"/>
    <n v="1440"/>
    <n v="600"/>
    <n v="0"/>
    <n v="12.65"/>
    <n v="12.65"/>
    <n v="0"/>
    <n v="7.0412468830570658"/>
    <n v="9.6325909004378456"/>
    <n v="0"/>
    <n v="8.8015586038213325"/>
    <n v="13.67827907862174"/>
    <n v="0"/>
    <n v="12674.244389502719"/>
    <n v="8206.9674471730432"/>
    <n v="0"/>
    <n v="10139.395511602175"/>
    <n v="5779.5545402627076"/>
    <n v="0"/>
    <n v="5541.7556104972809"/>
    <n v="-616.96744717304318"/>
    <n v="0"/>
    <n v="0.30422461629870889"/>
    <n v="-8.1286883685512942E-2"/>
    <n v="0"/>
  </r>
  <r>
    <x v="0"/>
    <x v="284"/>
    <x v="0"/>
    <x v="1"/>
    <s v="On-Off Switch (Hidden)"/>
    <x v="1"/>
    <s v="Direct customers"/>
    <n v="13827.599999999999"/>
    <n v="5811.6000000000013"/>
    <n v="6157.9800000000005"/>
    <n v="20700"/>
    <n v="8700"/>
    <n v="11888"/>
    <n v="0.66799999999999993"/>
    <n v="0.66800000000000015"/>
    <n v="0.51799966352624505"/>
    <n v="0.35670789060831781"/>
    <n v="6.1869407957357694E-2"/>
    <n v="6.5000000000000002E-2"/>
    <n v="0.44588486326039728"/>
    <n v="8.7854559299447924E-2"/>
    <n v="8.4500000000000006E-2"/>
    <n v="9229.8166694902229"/>
    <n v="764.33466590519697"/>
    <n v="1004.5360000000001"/>
    <n v="7383.8533355921791"/>
    <n v="538.26384922901195"/>
    <n v="772.72"/>
    <n v="4597.7833305097756"/>
    <n v="5047.2653340948045"/>
    <n v="5153.4440000000004"/>
    <n v="0.33250768972994416"/>
    <n v="0.86848119865352114"/>
    <n v="0.83687248091094812"/>
  </r>
  <r>
    <x v="0"/>
    <x v="285"/>
    <x v="0"/>
    <x v="3"/>
    <s v="Steering Wheel Radio Controls"/>
    <x v="5"/>
    <s v="Tier 1 suppliers"/>
    <n v="16395.400000000001"/>
    <n v="9368.8000000000011"/>
    <n v="0"/>
    <n v="980"/>
    <n v="560"/>
    <n v="0"/>
    <n v="16.73"/>
    <n v="16.73"/>
    <n v="0"/>
    <n v="5.883444599151872"/>
    <n v="7.0371948132003599"/>
    <n v="0"/>
    <n v="7.35430574893984"/>
    <n v="9.9928166347445107"/>
    <n v="0"/>
    <n v="7207.2196339610437"/>
    <n v="5595.9773154569257"/>
    <n v="0"/>
    <n v="5765.7757071688347"/>
    <n v="3940.8290953922015"/>
    <n v="0"/>
    <n v="9188.1803660389578"/>
    <n v="3772.8226845430754"/>
    <n v="0"/>
    <n v="0.5604120891249349"/>
    <n v="0.40270073910672394"/>
    <n v="0"/>
  </r>
  <r>
    <x v="0"/>
    <x v="286"/>
    <x v="0"/>
    <x v="3"/>
    <s v="Steering Wheel Radio Controls"/>
    <x v="0"/>
    <s v="Tier 1 suppliers"/>
    <n v="0"/>
    <n v="5400"/>
    <n v="20250"/>
    <n v="0"/>
    <n v="36000"/>
    <n v="135000"/>
    <n v="0"/>
    <n v="0.15"/>
    <n v="0.15"/>
    <n v="0"/>
    <n v="4.8653765713405094E-2"/>
    <n v="5.1115646258503393E-2"/>
    <n v="0"/>
    <n v="6.9088347313035231E-2"/>
    <n v="6.6450340136054414E-2"/>
    <n v="0"/>
    <n v="2487.1805032692682"/>
    <n v="8970.7959183673465"/>
    <n v="0"/>
    <n v="1751.5355656825834"/>
    <n v="6900.6122448979577"/>
    <n v="0"/>
    <n v="2912.8194967307318"/>
    <n v="11279.204081632653"/>
    <n v="0"/>
    <n v="0.53941101791309842"/>
    <n v="0.5569977324263039"/>
  </r>
  <r>
    <x v="0"/>
    <x v="287"/>
    <x v="0"/>
    <x v="1"/>
    <s v="On-Off Switch (Hidden)"/>
    <x v="1"/>
    <s v="Direct customers"/>
    <n v="13034.139900000004"/>
    <n v="7118.5800000000027"/>
    <n v="5292.33"/>
    <n v="16501"/>
    <n v="9012"/>
    <n v="6700"/>
    <n v="0.78990000000000027"/>
    <n v="0.78990013315579255"/>
    <n v="0.78989999999999994"/>
    <n v="0.55746305992471679"/>
    <n v="6.1869407957357701E-2"/>
    <n v="6.5000000000000002E-2"/>
    <n v="0.69682882490589604"/>
    <n v="8.7854559299447937E-2"/>
    <n v="8.4500000000000006E-2"/>
    <n v="11498.372439772191"/>
    <n v="791.74528840662481"/>
    <n v="566.15000000000009"/>
    <n v="9198.6979518177523"/>
    <n v="557.56710451170761"/>
    <n v="435.5"/>
    <n v="1535.767460227813"/>
    <n v="6326.8347115933775"/>
    <n v="4726.18"/>
    <n v="0.11782652879365002"/>
    <n v="0.88877763705589807"/>
    <n v="0.89302443347259153"/>
  </r>
  <r>
    <x v="0"/>
    <x v="209"/>
    <x v="0"/>
    <x v="1"/>
    <s v="On-Off Switch (Hidden)"/>
    <x v="4"/>
    <s v="Tier 1 suppliers"/>
    <n v="0"/>
    <n v="5280"/>
    <n v="20064"/>
    <n v="0"/>
    <n v="2000"/>
    <n v="7600"/>
    <n v="0"/>
    <n v="2.64"/>
    <n v="2.64"/>
    <n v="0"/>
    <n v="1.184441309859483"/>
    <n v="1.3763625948771792"/>
    <n v="0"/>
    <n v="1.6819066600004657"/>
    <n v="1.7892713733403329"/>
    <n v="0"/>
    <n v="3363.8133200009315"/>
    <n v="13598.46243738653"/>
    <n v="0"/>
    <n v="2368.882619718966"/>
    <n v="10460.355721066562"/>
    <n v="0"/>
    <n v="1916.1866799990685"/>
    <n v="6465.5375626134701"/>
    <n v="0"/>
    <n v="0.3629141439392175"/>
    <n v="0.32224569191654057"/>
  </r>
  <r>
    <x v="0"/>
    <x v="46"/>
    <x v="0"/>
    <x v="3"/>
    <s v="Steering Wheel Radio Controls"/>
    <x v="5"/>
    <s v="Tier 1 suppliers"/>
    <n v="0"/>
    <n v="25344"/>
    <n v="0"/>
    <n v="0"/>
    <n v="1920"/>
    <n v="0"/>
    <n v="0"/>
    <n v="13.2"/>
    <n v="0"/>
    <n v="0"/>
    <n v="5.5815073967004141"/>
    <n v="0"/>
    <n v="0"/>
    <n v="7.9257405033145876"/>
    <n v="0"/>
    <n v="0"/>
    <n v="15217.421766364008"/>
    <n v="0"/>
    <n v="0"/>
    <n v="10716.494201664795"/>
    <n v="0"/>
    <n v="0"/>
    <n v="10126.578233635992"/>
    <n v="0"/>
    <n v="0"/>
    <n v="0.39956511338525852"/>
    <n v="0"/>
  </r>
  <r>
    <x v="0"/>
    <x v="288"/>
    <x v="0"/>
    <x v="1"/>
    <s v="Hand &amp; Clutch Pedal Switches"/>
    <x v="4"/>
    <s v="Direct customers"/>
    <n v="9999"/>
    <n v="7177.5"/>
    <n v="8068.5"/>
    <n v="10100"/>
    <n v="7250"/>
    <n v="8150"/>
    <n v="0.99"/>
    <n v="0.99"/>
    <n v="0.99"/>
    <n v="0.59650258267288547"/>
    <n v="0.51542688272720072"/>
    <n v="0.54150748299319718"/>
    <n v="0.74562822834110687"/>
    <n v="0.73190617347262499"/>
    <n v="0.70395972789115635"/>
    <n v="7530.8451062451795"/>
    <n v="5306.3197576765315"/>
    <n v="5737.2717823129242"/>
    <n v="6024.6760849961429"/>
    <n v="3736.8448997722053"/>
    <n v="4413.2859863945569"/>
    <n v="2468.1548937548205"/>
    <n v="1871.1802423234685"/>
    <n v="2331.2282176870758"/>
    <n v="0.24684017339282133"/>
    <n v="0.26070083487613632"/>
    <n v="0.28892956778671075"/>
  </r>
  <r>
    <x v="0"/>
    <x v="289"/>
    <x v="0"/>
    <x v="1"/>
    <s v="On-Off Switch (Hidden)"/>
    <x v="0"/>
    <s v="Direct customers"/>
    <n v="5543.1999999999989"/>
    <n v="10659.999999999995"/>
    <n v="8527.9999999999964"/>
    <n v="42640"/>
    <n v="82000"/>
    <n v="65600"/>
    <n v="0.12999999999999998"/>
    <n v="0.12999999999999992"/>
    <n v="0.12999999999999995"/>
    <n v="7.5744067072215662E-2"/>
    <n v="0.13998479650759979"/>
    <n v="0.14706802721088436"/>
    <n v="9.4680083840269574E-2"/>
    <n v="0.19877841104079169"/>
    <n v="0.19118843537414967"/>
    <n v="4037.1587749490945"/>
    <n v="16299.829705344919"/>
    <n v="12541.961360544219"/>
    <n v="3229.7270199592758"/>
    <n v="11478.753313623183"/>
    <n v="9647.6625850340133"/>
    <n v="1506.0412250509044"/>
    <n v="-5639.8297053449242"/>
    <n v="-4013.9613605442228"/>
    <n v="0.27169166276715701"/>
    <n v="-0.52906470031378305"/>
    <n v="-0.47068027210884433"/>
  </r>
  <r>
    <x v="0"/>
    <x v="290"/>
    <x v="0"/>
    <x v="2"/>
    <s v="On-Off Switch (Visible)"/>
    <x v="3"/>
    <s v="Direct customers"/>
    <n v="0"/>
    <n v="768"/>
    <n v="23808"/>
    <n v="0"/>
    <n v="480"/>
    <n v="14880"/>
    <n v="0"/>
    <n v="1.6"/>
    <n v="1.6"/>
    <n v="0"/>
    <n v="0.86412584055672426"/>
    <n v="0.90785060808889451"/>
    <n v="0"/>
    <n v="1.2270586935905483"/>
    <n v="1.180205790515563"/>
    <n v="0"/>
    <n v="588.98817292346314"/>
    <n v="17561.462162871576"/>
    <n v="0"/>
    <n v="414.78040346722764"/>
    <n v="13508.817048362751"/>
    <n v="0"/>
    <n v="179.01182707653686"/>
    <n v="6246.5378371284241"/>
    <n v="0"/>
    <n v="0.23308831650590736"/>
    <n v="0.26237138092777318"/>
  </r>
  <r>
    <x v="0"/>
    <x v="291"/>
    <x v="0"/>
    <x v="1"/>
    <s v="On-Off Switch (Hidden)"/>
    <x v="0"/>
    <s v="Tier 1 suppliers"/>
    <n v="2400"/>
    <n v="1200"/>
    <n v="0"/>
    <n v="4000"/>
    <n v="2000"/>
    <n v="0"/>
    <n v="0.6"/>
    <n v="0.6"/>
    <n v="0"/>
    <n v="0.31838087498522044"/>
    <n v="8.8384868510510972E-2"/>
    <n v="0"/>
    <n v="0.39797609373152554"/>
    <n v="0.12550651328492557"/>
    <n v="0"/>
    <n v="1591.9043749261023"/>
    <n v="251.01302656985115"/>
    <n v="0"/>
    <n v="1273.5234999408817"/>
    <n v="176.76973702102194"/>
    <n v="0"/>
    <n v="808.09562507389774"/>
    <n v="948.98697343014885"/>
    <n v="0"/>
    <n v="0.33670651044745736"/>
    <n v="0.79082247785845738"/>
    <n v="0"/>
  </r>
  <r>
    <x v="0"/>
    <x v="291"/>
    <x v="0"/>
    <x v="1"/>
    <s v="On-Off Switch (Hidden)"/>
    <x v="8"/>
    <s v="Tier 1 suppliers"/>
    <n v="6000"/>
    <n v="6226.4"/>
    <n v="4400"/>
    <n v="12000"/>
    <n v="14066"/>
    <n v="8000"/>
    <n v="0.5"/>
    <n v="0.44265605004976538"/>
    <n v="0.55000000000000004"/>
    <n v="0.31838087498522044"/>
    <n v="8.8384868510510972E-2"/>
    <n v="9.2857142857142846E-2"/>
    <n v="0.39797609373152554"/>
    <n v="0.12550651328492557"/>
    <n v="0.1207142857142857"/>
    <n v="4775.7131247783063"/>
    <n v="1765.374615865763"/>
    <n v="965.71428571428567"/>
    <n v="3820.5704998226452"/>
    <n v="1243.2215604688474"/>
    <n v="742.85714285714278"/>
    <n v="1224.2868752216937"/>
    <n v="4461.0253841342364"/>
    <n v="3434.2857142857142"/>
    <n v="0.20404781253694895"/>
    <n v="0.71646945010507468"/>
    <n v="0.7805194805194805"/>
  </r>
  <r>
    <x v="0"/>
    <x v="291"/>
    <x v="0"/>
    <x v="1"/>
    <s v="On-Off Switch (Hidden)"/>
    <x v="23"/>
    <s v="Direct customers"/>
    <n v="0"/>
    <n v="0"/>
    <n v="3200"/>
    <n v="0"/>
    <n v="0"/>
    <n v="4000"/>
    <n v="0"/>
    <n v="0"/>
    <n v="0.8"/>
    <n v="0"/>
    <n v="0"/>
    <n v="9.2857142857142846E-2"/>
    <n v="0"/>
    <n v="0"/>
    <n v="0.1207142857142857"/>
    <n v="0"/>
    <n v="0"/>
    <n v="482.85714285714283"/>
    <n v="0"/>
    <n v="0"/>
    <n v="371.42857142857139"/>
    <n v="0"/>
    <n v="0"/>
    <n v="2717.1428571428573"/>
    <n v="0"/>
    <n v="0"/>
    <n v="0.84910714285714295"/>
  </r>
  <r>
    <x v="0"/>
    <x v="291"/>
    <x v="0"/>
    <x v="1"/>
    <s v="On-Off Switch (Hidden)"/>
    <x v="13"/>
    <s v="Direct customers"/>
    <n v="1020"/>
    <n v="0"/>
    <n v="0"/>
    <n v="2000"/>
    <n v="0"/>
    <n v="0"/>
    <n v="0.51"/>
    <n v="0"/>
    <n v="0"/>
    <n v="0.31838087498522044"/>
    <n v="0"/>
    <n v="0"/>
    <n v="0.39797609373152554"/>
    <n v="0"/>
    <n v="0"/>
    <n v="795.95218746305113"/>
    <n v="0"/>
    <n v="0"/>
    <n v="636.76174997044086"/>
    <n v="0"/>
    <n v="0"/>
    <n v="224.04781253694887"/>
    <n v="0"/>
    <n v="0"/>
    <n v="0.21965471817347929"/>
    <n v="0"/>
    <n v="0"/>
  </r>
  <r>
    <x v="0"/>
    <x v="292"/>
    <x v="0"/>
    <x v="2"/>
    <s v="On-Off Switch (Visible)"/>
    <x v="10"/>
    <s v="Direct customers"/>
    <n v="24250"/>
    <n v="0"/>
    <n v="0"/>
    <n v="5"/>
    <n v="0"/>
    <n v="0"/>
    <n v="4850"/>
    <n v="0"/>
    <n v="0"/>
    <n v="0.82959384005604764"/>
    <n v="0"/>
    <n v="0"/>
    <n v="1.0369923000700596"/>
    <n v="0"/>
    <n v="0"/>
    <n v="5.1849615003502976"/>
    <n v="0"/>
    <n v="0"/>
    <n v="4.1479692002802384"/>
    <n v="0"/>
    <n v="0"/>
    <n v="24244.815038499648"/>
    <n v="0"/>
    <n v="0"/>
    <n v="0.99978618715462464"/>
    <n v="0"/>
    <n v="0"/>
  </r>
  <r>
    <x v="0"/>
    <x v="293"/>
    <x v="0"/>
    <x v="4"/>
    <s v="Contact Modules"/>
    <x v="1"/>
    <s v="Direct customers"/>
    <n v="13160.160000000003"/>
    <n v="7824.9600000000019"/>
    <n v="3201.1200000000003"/>
    <n v="3552"/>
    <n v="2112"/>
    <n v="864"/>
    <n v="3.705000000000001"/>
    <n v="3.705000000000001"/>
    <n v="3.7050000000000005"/>
    <n v="2.7913514429261941"/>
    <n v="3.0689838917491881"/>
    <n v="3.2242744766716971"/>
    <n v="3.4891893036577426"/>
    <n v="4.3579571262838472"/>
    <n v="4.191556819673206"/>
    <n v="12393.600406592303"/>
    <n v="9204.0054507114855"/>
    <n v="3621.5050921976499"/>
    <n v="9914.8803252738417"/>
    <n v="6481.6939793742849"/>
    <n v="2785.7731478443461"/>
    <n v="766.55959340770096"/>
    <n v="-1379.0454507114837"/>
    <n v="-420.38509219764956"/>
    <n v="5.8248501037046721E-2"/>
    <n v="-0.17623674123720548"/>
    <n v="-0.13132437777954264"/>
  </r>
  <r>
    <x v="0"/>
    <x v="294"/>
    <x v="0"/>
    <x v="4"/>
    <s v="Contact Modules"/>
    <x v="2"/>
    <s v="Direct customers"/>
    <n v="0"/>
    <n v="8550.75"/>
    <n v="15265.5"/>
    <n v="0"/>
    <n v="1950"/>
    <n v="3450"/>
    <n v="0"/>
    <n v="4.3849999999999998"/>
    <n v="4.4247826086956525"/>
    <n v="0"/>
    <n v="3.6166205834460237"/>
    <n v="3.799621584968393"/>
    <n v="0"/>
    <n v="5.1356012284933534"/>
    <n v="4.9395080604589108"/>
    <n v="0"/>
    <n v="10014.42239556204"/>
    <n v="17041.302808583241"/>
    <n v="0"/>
    <n v="7052.4101377197458"/>
    <n v="13108.694468140955"/>
    <n v="0"/>
    <n v="-1463.67239556204"/>
    <n v="-1775.8028085832411"/>
    <n v="0"/>
    <n v="-0.17117473853896326"/>
    <n v="-0.11632785094384337"/>
  </r>
  <r>
    <x v="0"/>
    <x v="295"/>
    <x v="0"/>
    <x v="2"/>
    <s v="Light Control Units"/>
    <x v="10"/>
    <s v="Direct customers"/>
    <n v="23750"/>
    <n v="0"/>
    <n v="0"/>
    <n v="5"/>
    <n v="0"/>
    <n v="0"/>
    <n v="4750"/>
    <n v="0"/>
    <n v="0"/>
    <n v="57.016898154275644"/>
    <n v="0"/>
    <n v="0"/>
    <n v="71.271122692844557"/>
    <n v="0"/>
    <n v="0"/>
    <n v="356.35561346422276"/>
    <n v="0"/>
    <n v="0"/>
    <n v="285.08449077137823"/>
    <n v="0"/>
    <n v="0"/>
    <n v="23393.644386535776"/>
    <n v="0"/>
    <n v="0"/>
    <n v="0.98499555311729581"/>
    <n v="0"/>
    <n v="0"/>
  </r>
  <r>
    <x v="0"/>
    <x v="296"/>
    <x v="0"/>
    <x v="2"/>
    <s v="On-Off Switch (Visible)"/>
    <x v="0"/>
    <s v="Direct customers"/>
    <n v="0"/>
    <n v="0"/>
    <n v="22857.119999999988"/>
    <n v="0"/>
    <n v="0"/>
    <n v="7992"/>
    <n v="0"/>
    <n v="0"/>
    <n v="2.8599999999999985"/>
    <n v="0"/>
    <n v="0"/>
    <n v="1.4125151748802416"/>
    <n v="0"/>
    <n v="0"/>
    <n v="1.836269727344314"/>
    <n v="0"/>
    <n v="0"/>
    <n v="14675.467660935758"/>
    <n v="0"/>
    <n v="0"/>
    <n v="11288.82127764289"/>
    <n v="0"/>
    <n v="0"/>
    <n v="8181.6523390642305"/>
    <n v="0"/>
    <n v="0"/>
    <n v="0.35794764778170807"/>
  </r>
  <r>
    <x v="0"/>
    <x v="296"/>
    <x v="0"/>
    <x v="2"/>
    <s v="On-Off Switch (Visible)"/>
    <x v="4"/>
    <s v="Direct customers"/>
    <n v="0"/>
    <n v="0"/>
    <n v="791.09"/>
    <n v="0"/>
    <n v="0"/>
    <n v="216"/>
    <n v="0"/>
    <n v="0"/>
    <n v="3.6624537037037039"/>
    <n v="0"/>
    <n v="0"/>
    <n v="1.4125151748802416"/>
    <n v="0"/>
    <n v="0"/>
    <n v="1.836269727344314"/>
    <n v="0"/>
    <n v="0"/>
    <n v="396.63426110637181"/>
    <n v="0"/>
    <n v="0"/>
    <n v="305.10327777413221"/>
    <n v="0"/>
    <n v="0"/>
    <n v="394.45573889362822"/>
    <n v="0"/>
    <n v="0"/>
    <n v="0.49862308826255952"/>
  </r>
  <r>
    <x v="0"/>
    <x v="297"/>
    <x v="0"/>
    <x v="4"/>
    <s v="Contact Modules"/>
    <x v="0"/>
    <s v="Direct customers"/>
    <n v="23570.399999999998"/>
    <n v="0"/>
    <n v="0"/>
    <n v="2940"/>
    <n v="0"/>
    <n v="0"/>
    <n v="8.017142857142856"/>
    <n v="0"/>
    <n v="0"/>
    <n v="4.3085724974896795"/>
    <n v="0"/>
    <n v="0"/>
    <n v="5.385715621862099"/>
    <n v="0"/>
    <n v="0"/>
    <n v="15834.003928274571"/>
    <n v="0"/>
    <n v="0"/>
    <n v="12667.203142619657"/>
    <n v="0"/>
    <n v="0"/>
    <n v="7736.3960717254267"/>
    <n v="0"/>
    <n v="0"/>
    <n v="0.3282250649851266"/>
    <n v="0"/>
    <n v="0"/>
  </r>
  <r>
    <x v="0"/>
    <x v="298"/>
    <x v="0"/>
    <x v="3"/>
    <s v="Steering Wheel Radio Controls"/>
    <x v="5"/>
    <s v="Tier 1 suppliers"/>
    <n v="23466.799999999999"/>
    <n v="0"/>
    <n v="0"/>
    <n v="340"/>
    <n v="0"/>
    <n v="0"/>
    <n v="69.02"/>
    <n v="0"/>
    <n v="0"/>
    <n v="4.0393831144193797"/>
    <n v="0"/>
    <n v="0"/>
    <n v="5.0492288930242246"/>
    <n v="0"/>
    <n v="0"/>
    <n v="1716.7378236282364"/>
    <n v="0"/>
    <n v="0"/>
    <n v="1373.390258902589"/>
    <n v="0"/>
    <n v="0"/>
    <n v="21750.062176371765"/>
    <n v="0"/>
    <n v="0"/>
    <n v="0.92684397431144272"/>
    <n v="0"/>
    <n v="0"/>
  </r>
  <r>
    <x v="0"/>
    <x v="299"/>
    <x v="0"/>
    <x v="3"/>
    <s v="Steering Wheel Radio Controls"/>
    <x v="0"/>
    <s v="Tier 1 suppliers"/>
    <n v="0"/>
    <n v="0"/>
    <n v="23382"/>
    <n v="0"/>
    <n v="0"/>
    <n v="5400"/>
    <n v="0"/>
    <n v="0"/>
    <n v="4.33"/>
    <n v="0"/>
    <n v="0"/>
    <n v="1.2273873777806938"/>
    <n v="0"/>
    <n v="0"/>
    <n v="1.595603591114902"/>
    <n v="0"/>
    <n v="0"/>
    <n v="8616.2593920204708"/>
    <n v="0"/>
    <n v="0"/>
    <n v="6627.8918400157463"/>
    <n v="0"/>
    <n v="0"/>
    <n v="14765.740607979529"/>
    <n v="0"/>
    <n v="0"/>
    <n v="0.6315003253776208"/>
  </r>
  <r>
    <x v="0"/>
    <x v="300"/>
    <x v="0"/>
    <x v="1"/>
    <s v="On-Off Switch (Hidden)"/>
    <x v="1"/>
    <s v="Direct customers"/>
    <n v="15093.979999999998"/>
    <n v="5250.0800000000008"/>
    <n v="2953.17"/>
    <n v="50600"/>
    <n v="17600"/>
    <n v="9900"/>
    <n v="0.29829999999999995"/>
    <n v="0.29830000000000007"/>
    <n v="0.29830000000000001"/>
    <n v="0.18613569296649654"/>
    <n v="0.37817780834016451"/>
    <n v="0.39731360544217686"/>
    <n v="0.23266961620812068"/>
    <n v="0.53701248784303357"/>
    <n v="0.51650768707482997"/>
    <n v="11773.082580130907"/>
    <n v="9451.4197860373915"/>
    <n v="5113.4261020408167"/>
    <n v="9418.4660641047249"/>
    <n v="6655.9294267868954"/>
    <n v="3933.4046938775509"/>
    <n v="3320.8974198690903"/>
    <n v="-4201.3397860373907"/>
    <n v="-2160.2561020408166"/>
    <n v="0.22001469591645748"/>
    <n v="-0.80024300316135943"/>
    <n v="-0.73150414708290301"/>
  </r>
  <r>
    <x v="0"/>
    <x v="301"/>
    <x v="0"/>
    <x v="7"/>
    <s v="Prototype"/>
    <x v="22"/>
    <s v="Direct customers"/>
    <n v="0"/>
    <n v="0"/>
    <n v="23223.360000000001"/>
    <n v="0"/>
    <n v="0"/>
    <n v="8"/>
    <n v="0"/>
    <n v="0"/>
    <n v="2902.92"/>
    <n v="0"/>
    <n v="0"/>
    <n v="1114.2857142857142"/>
    <n v="0"/>
    <n v="0"/>
    <n v="1448.5714285714284"/>
    <n v="0"/>
    <n v="0"/>
    <n v="11588.571428571428"/>
    <n v="0"/>
    <n v="0"/>
    <n v="8914.2857142857138"/>
    <n v="0"/>
    <n v="0"/>
    <n v="11634.788571428573"/>
    <n v="0"/>
    <n v="0"/>
    <n v="0.50099505719364346"/>
  </r>
  <r>
    <x v="0"/>
    <x v="302"/>
    <x v="0"/>
    <x v="1"/>
    <s v="On-Off Switch (Hidden)"/>
    <x v="1"/>
    <s v="Direct customers"/>
    <n v="23043.600000000002"/>
    <n v="0"/>
    <n v="0"/>
    <n v="36000"/>
    <n v="0"/>
    <n v="0"/>
    <n v="0.64010000000000011"/>
    <n v="0"/>
    <n v="0"/>
    <n v="0.43395623662118965"/>
    <n v="0"/>
    <n v="0"/>
    <n v="0.54244529577648704"/>
    <n v="0"/>
    <n v="0"/>
    <n v="19528.030647953532"/>
    <n v="0"/>
    <n v="0"/>
    <n v="15622.424518362828"/>
    <n v="0"/>
    <n v="0"/>
    <n v="3515.5693520464702"/>
    <n v="0"/>
    <n v="0"/>
    <n v="0.15256163759336519"/>
    <n v="0"/>
    <n v="0"/>
  </r>
  <r>
    <x v="0"/>
    <x v="303"/>
    <x v="0"/>
    <x v="3"/>
    <s v="Steering Wheel Radio Controls"/>
    <x v="5"/>
    <s v="Tier 1 suppliers"/>
    <n v="15840"/>
    <n v="6336"/>
    <n v="0"/>
    <n v="1200"/>
    <n v="480"/>
    <n v="0"/>
    <n v="13.2"/>
    <n v="13.2"/>
    <n v="0"/>
    <n v="7.1921307448368603"/>
    <n v="10.05139920045688"/>
    <n v="0"/>
    <n v="8.9901634310460761"/>
    <n v="14.272986864648768"/>
    <n v="0"/>
    <n v="10788.196117255291"/>
    <n v="6851.0336950314086"/>
    <n v="0"/>
    <n v="8630.5568938042325"/>
    <n v="4824.6716162193025"/>
    <n v="0"/>
    <n v="5051.803882744709"/>
    <n v="-515.03369503140857"/>
    <n v="0"/>
    <n v="0.31892701279953972"/>
    <n v="-8.128688368551272E-2"/>
    <n v="0"/>
  </r>
  <r>
    <x v="0"/>
    <x v="304"/>
    <x v="0"/>
    <x v="2"/>
    <s v="Air Bag Switch"/>
    <x v="18"/>
    <s v="Direct customers"/>
    <n v="0"/>
    <n v="11440.599999999999"/>
    <n v="10332.66"/>
    <n v="0"/>
    <n v="5"/>
    <n v="6"/>
    <n v="0"/>
    <n v="2288.12"/>
    <n v="1722.11"/>
    <n v="0"/>
    <n v="20.828905047272222"/>
    <n v="24.041156462585025"/>
    <n v="0"/>
    <n v="29.577045167126553"/>
    <n v="31.253503401360533"/>
    <n v="0"/>
    <n v="147.88522583563275"/>
    <n v="187.5210204081632"/>
    <n v="0"/>
    <n v="104.14452523636112"/>
    <n v="144.24693877551016"/>
    <n v="0"/>
    <n v="11292.714774164366"/>
    <n v="10145.138979591837"/>
    <n v="0"/>
    <n v="0.98707364772515138"/>
    <n v="0.98185162190489539"/>
  </r>
  <r>
    <x v="0"/>
    <x v="305"/>
    <x v="0"/>
    <x v="1"/>
    <s v="On-Off Switch (Hidden)"/>
    <x v="4"/>
    <s v="Direct customers"/>
    <n v="8834.730000000005"/>
    <n v="2598.4500000000003"/>
    <n v="1559.0700000000002"/>
    <n v="14450"/>
    <n v="4250"/>
    <n v="2550"/>
    <n v="0.61140000000000039"/>
    <n v="0.61140000000000005"/>
    <n v="0.61140000000000005"/>
    <n v="0.32856058692423634"/>
    <n v="1.1339778629898563"/>
    <n v="1.1913571428571428"/>
    <n v="0.41070073365529541"/>
    <n v="1.6102485654455958"/>
    <n v="1.5487642857142856"/>
    <n v="5934.6256013190186"/>
    <n v="6843.5564031437825"/>
    <n v="3949.3489285714281"/>
    <n v="4747.7004810552153"/>
    <n v="4819.4059177068893"/>
    <n v="3037.9607142857139"/>
    <n v="2900.1043986809864"/>
    <n v="-4245.1064031437818"/>
    <n v="-2390.278928571428"/>
    <n v="0.32826180298446977"/>
    <n v="-1.6337071727929271"/>
    <n v="-1.5331440721529037"/>
  </r>
  <r>
    <x v="0"/>
    <x v="305"/>
    <x v="0"/>
    <x v="1"/>
    <s v="On-Off Switch (Hidden)"/>
    <x v="4"/>
    <s v="Tier 1 suppliers"/>
    <n v="2078.7600000000002"/>
    <n v="3637.8300000000004"/>
    <n v="2598.4500000000003"/>
    <n v="3400"/>
    <n v="5950"/>
    <n v="4250"/>
    <n v="0.61140000000000005"/>
    <n v="0.61140000000000005"/>
    <n v="0.61140000000000005"/>
    <n v="0.32856058692423634"/>
    <n v="1.1339778629898563"/>
    <n v="1.1913571428571428"/>
    <n v="0.41070073365529541"/>
    <n v="1.6102485654455958"/>
    <n v="1.5487642857142856"/>
    <n v="1396.3824944280043"/>
    <n v="9580.9789644012944"/>
    <n v="6582.2482142857134"/>
    <n v="1117.1059955424037"/>
    <n v="6747.1682847896445"/>
    <n v="5063.2678571428569"/>
    <n v="682.37750557199593"/>
    <n v="-5943.1489644012945"/>
    <n v="-3983.7982142857131"/>
    <n v="0.3282618029844695"/>
    <n v="-1.6337071727929271"/>
    <n v="-1.5331440721529037"/>
  </r>
  <r>
    <x v="0"/>
    <x v="306"/>
    <x v="0"/>
    <x v="0"/>
    <s v="Sensors"/>
    <x v="0"/>
    <s v="Direct customers"/>
    <n v="1456"/>
    <n v="0"/>
    <n v="364.17"/>
    <n v="320"/>
    <n v="0"/>
    <n v="80"/>
    <n v="4.55"/>
    <n v="0"/>
    <n v="4.5521250000000002"/>
    <n v="2.4728188458355174"/>
    <n v="0"/>
    <n v="2.2136994990922414"/>
    <n v="3.0910235572943967"/>
    <n v="0"/>
    <n v="2.8778093488199139"/>
    <n v="989.12753833420697"/>
    <n v="0"/>
    <n v="230.22474790559312"/>
    <n v="791.30203066736556"/>
    <n v="0"/>
    <n v="177.09595992737931"/>
    <n v="466.87246166579303"/>
    <n v="0"/>
    <n v="133.9452520944069"/>
    <n v="0.32065416323200069"/>
    <n v="0"/>
    <n v="0.36780968255047614"/>
  </r>
  <r>
    <x v="0"/>
    <x v="306"/>
    <x v="0"/>
    <x v="0"/>
    <s v="Sensors"/>
    <x v="8"/>
    <s v="Tier 1 suppliers"/>
    <n v="16300"/>
    <n v="1124.3000000000002"/>
    <n v="1956"/>
    <n v="2000"/>
    <n v="130"/>
    <n v="240"/>
    <n v="8.15"/>
    <n v="8.6484615384615395"/>
    <n v="8.15"/>
    <n v="2.4728188458355174"/>
    <n v="2.1070811908359426"/>
    <n v="2.2136994990922414"/>
    <n v="3.0910235572943967"/>
    <n v="2.9920552909870382"/>
    <n v="2.8778093488199139"/>
    <n v="6182.0471145887932"/>
    <n v="388.96718782831493"/>
    <n v="690.6742437167793"/>
    <n v="4945.6376916710351"/>
    <n v="273.92055480867253"/>
    <n v="531.28787978213791"/>
    <n v="10117.952885411207"/>
    <n v="735.33281217168519"/>
    <n v="1265.3257562832207"/>
    <n v="0.62073330585344832"/>
    <n v="0.65403612218419027"/>
    <n v="0.6468945584270045"/>
  </r>
  <r>
    <x v="0"/>
    <x v="307"/>
    <x v="0"/>
    <x v="4"/>
    <s v="Contact Modules"/>
    <x v="2"/>
    <s v="Direct customers"/>
    <n v="0"/>
    <n v="0"/>
    <n v="21180"/>
    <n v="0"/>
    <n v="0"/>
    <n v="3000"/>
    <n v="0"/>
    <n v="0"/>
    <n v="7.06"/>
    <n v="0"/>
    <n v="0"/>
    <n v="4.5208426296563635"/>
    <n v="0"/>
    <n v="0"/>
    <n v="5.8770954185532727"/>
    <n v="0"/>
    <n v="0"/>
    <n v="17631.286255659819"/>
    <n v="0"/>
    <n v="0"/>
    <n v="13562.527888969091"/>
    <n v="0"/>
    <n v="0"/>
    <n v="3548.7137443401807"/>
    <n v="0"/>
    <n v="0"/>
    <n v="0.16755022400095282"/>
  </r>
  <r>
    <x v="0"/>
    <x v="308"/>
    <x v="0"/>
    <x v="2"/>
    <s v="On-Off Switch (Visible)"/>
    <x v="4"/>
    <s v="Direct customers"/>
    <n v="0"/>
    <n v="0"/>
    <n v="17942.399999999998"/>
    <n v="0"/>
    <n v="0"/>
    <n v="13680"/>
    <n v="0"/>
    <n v="0"/>
    <n v="1.311578947368421"/>
    <n v="0"/>
    <n v="0"/>
    <n v="0.74183129251700675"/>
    <n v="0"/>
    <n v="0"/>
    <n v="0.96438068027210877"/>
    <n v="0"/>
    <n v="0"/>
    <n v="13192.727706122449"/>
    <n v="0"/>
    <n v="0"/>
    <n v="10148.252081632652"/>
    <n v="0"/>
    <n v="0"/>
    <n v="4749.6722938775492"/>
    <n v="0"/>
    <n v="0"/>
    <n v="0.26471777988884149"/>
  </r>
  <r>
    <x v="0"/>
    <x v="308"/>
    <x v="0"/>
    <x v="2"/>
    <s v="On-Off Switch (Visible)"/>
    <x v="4"/>
    <s v="Tier 1 suppliers"/>
    <n v="0"/>
    <n v="0"/>
    <n v="3120"/>
    <n v="0"/>
    <n v="0"/>
    <n v="2400"/>
    <n v="0"/>
    <n v="0"/>
    <n v="1.3"/>
    <n v="0"/>
    <n v="0"/>
    <n v="0.74183129251700675"/>
    <n v="0"/>
    <n v="0"/>
    <n v="0.96438068027210877"/>
    <n v="0"/>
    <n v="0"/>
    <n v="2314.513632653061"/>
    <n v="0"/>
    <n v="0"/>
    <n v="1780.3951020408163"/>
    <n v="0"/>
    <n v="0"/>
    <n v="805.48636734693901"/>
    <n v="0"/>
    <n v="0"/>
    <n v="0.25816870748299325"/>
  </r>
  <r>
    <x v="0"/>
    <x v="309"/>
    <x v="0"/>
    <x v="2"/>
    <s v="On-Off Switch (Visible)"/>
    <x v="5"/>
    <s v="Tier 1 suppliers"/>
    <n v="13159.439999999999"/>
    <n v="7519.6799999999994"/>
    <n v="0"/>
    <n v="1176"/>
    <n v="672"/>
    <n v="0"/>
    <n v="11.19"/>
    <n v="11.19"/>
    <n v="0"/>
    <n v="4.3274975249752501"/>
    <n v="5.2154564091008568"/>
    <n v="0"/>
    <n v="5.4093719062190626"/>
    <n v="7.405948100923216"/>
    <n v="0"/>
    <n v="6361.4213617136174"/>
    <n v="4976.7971238204009"/>
    <n v="0"/>
    <n v="5089.1370893708945"/>
    <n v="3504.786706915776"/>
    <n v="0"/>
    <n v="6798.0186382863812"/>
    <n v="2542.8828761795985"/>
    <n v="0"/>
    <n v="0.51658874832716151"/>
    <n v="0.3381637085859503"/>
    <n v="0"/>
  </r>
  <r>
    <x v="0"/>
    <x v="310"/>
    <x v="0"/>
    <x v="4"/>
    <s v="Contact Modules"/>
    <x v="0"/>
    <s v="Direct customers"/>
    <n v="20564.099999999999"/>
    <n v="0"/>
    <n v="0"/>
    <n v="3285"/>
    <n v="0"/>
    <n v="0"/>
    <n v="6.26"/>
    <n v="0"/>
    <n v="0"/>
    <n v="2.8667933738160905"/>
    <n v="0"/>
    <n v="0"/>
    <n v="3.5834917172701131"/>
    <n v="0"/>
    <n v="0"/>
    <n v="11771.770291232322"/>
    <n v="0"/>
    <n v="0"/>
    <n v="9417.4162329858573"/>
    <n v="0"/>
    <n v="0"/>
    <n v="8792.3297087676765"/>
    <n v="0"/>
    <n v="0"/>
    <n v="0.42755723366292114"/>
    <n v="0"/>
    <n v="0"/>
  </r>
  <r>
    <x v="0"/>
    <x v="311"/>
    <x v="0"/>
    <x v="3"/>
    <s v="Steering Wheel Radio Controls"/>
    <x v="5"/>
    <s v="Tier 1 suppliers"/>
    <n v="20000"/>
    <n v="0"/>
    <n v="0"/>
    <n v="400"/>
    <n v="0"/>
    <n v="0"/>
    <n v="50"/>
    <n v="0"/>
    <n v="0"/>
    <n v="11.509085679092085"/>
    <n v="0"/>
    <n v="0"/>
    <n v="14.386357098865105"/>
    <n v="0"/>
    <n v="0"/>
    <n v="5754.5428395460422"/>
    <n v="0"/>
    <n v="0"/>
    <n v="4603.6342716368335"/>
    <n v="0"/>
    <n v="0"/>
    <n v="14245.457160453958"/>
    <n v="0"/>
    <n v="0"/>
    <n v="0.71227285802269791"/>
    <n v="0"/>
    <n v="0"/>
  </r>
  <r>
    <x v="0"/>
    <x v="312"/>
    <x v="0"/>
    <x v="2"/>
    <s v="Air Bag Switch"/>
    <x v="0"/>
    <s v="Direct customers"/>
    <n v="17955"/>
    <n v="855"/>
    <n v="0"/>
    <n v="3150"/>
    <n v="150"/>
    <n v="0"/>
    <n v="5.7"/>
    <n v="5.7"/>
    <n v="0"/>
    <n v="2.8270790649082964"/>
    <n v="4.5105877873708016"/>
    <n v="0"/>
    <n v="3.5338488311353706"/>
    <n v="6.4050346580665378"/>
    <n v="0"/>
    <n v="11131.623818076418"/>
    <n v="960.75519870998062"/>
    <n v="0"/>
    <n v="8905.299054461133"/>
    <n v="676.58816810562018"/>
    <n v="0"/>
    <n v="6823.3761819235824"/>
    <n v="-105.75519870998062"/>
    <n v="0"/>
    <n v="0.38002652085344374"/>
    <n v="-0.12369029088886623"/>
    <n v="0"/>
  </r>
  <r>
    <x v="0"/>
    <x v="312"/>
    <x v="0"/>
    <x v="2"/>
    <s v="Air Bag Switch"/>
    <x v="0"/>
    <s v="Tier 1 suppliers"/>
    <n v="923.40000000000009"/>
    <n v="51.300000000000004"/>
    <n v="0"/>
    <n v="54"/>
    <n v="3"/>
    <n v="0"/>
    <n v="17.100000000000001"/>
    <n v="17.100000000000001"/>
    <n v="0"/>
    <n v="2.8270790649082964"/>
    <n v="4.5105877873708016"/>
    <n v="0"/>
    <n v="3.5338488311353706"/>
    <n v="6.4050346580665378"/>
    <n v="0"/>
    <n v="190.82783688131002"/>
    <n v="19.215103974199614"/>
    <n v="0"/>
    <n v="152.66226950504802"/>
    <n v="13.531763362112404"/>
    <n v="0"/>
    <n v="732.57216311869001"/>
    <n v="32.08489602580039"/>
    <n v="0"/>
    <n v="0.79334217361781456"/>
    <n v="0.6254365697037112"/>
    <n v="0"/>
  </r>
  <r>
    <x v="0"/>
    <x v="313"/>
    <x v="0"/>
    <x v="3"/>
    <s v="Steering Wheel Radio Controls"/>
    <x v="0"/>
    <s v="Direct customers"/>
    <n v="0"/>
    <n v="19740"/>
    <n v="0"/>
    <n v="0"/>
    <n v="141"/>
    <n v="0"/>
    <n v="0"/>
    <n v="140"/>
    <n v="0"/>
    <n v="0"/>
    <n v="106.6057490957548"/>
    <n v="0"/>
    <n v="0"/>
    <n v="151.3801637159718"/>
    <n v="0"/>
    <n v="0"/>
    <n v="21344.603083952024"/>
    <n v="0"/>
    <n v="0"/>
    <n v="15031.410622501427"/>
    <n v="0"/>
    <n v="0"/>
    <n v="-1604.6030839520245"/>
    <n v="0"/>
    <n v="0"/>
    <n v="-8.1286883685512887E-2"/>
    <n v="0"/>
  </r>
  <r>
    <x v="0"/>
    <x v="314"/>
    <x v="0"/>
    <x v="4"/>
    <s v="Contact Modules"/>
    <x v="1"/>
    <s v="Direct customers"/>
    <n v="6143.7600000000029"/>
    <n v="5851.1999999999989"/>
    <n v="7679.7000000000016"/>
    <n v="2520"/>
    <n v="2400"/>
    <n v="3150"/>
    <n v="2.4380000000000011"/>
    <n v="2.4379999999999997"/>
    <n v="2.4380000000000006"/>
    <n v="1.8850207328834765"/>
    <n v="0.15025427646786871"/>
    <n v="0.15785714285714286"/>
    <n v="2.3562759161043454"/>
    <n v="0.21336107258437356"/>
    <n v="0.20521428571428574"/>
    <n v="5937.8153085829508"/>
    <n v="512.06657420249655"/>
    <n v="646.42500000000007"/>
    <n v="4750.252246866361"/>
    <n v="360.61026352288491"/>
    <n v="497.25"/>
    <n v="205.94469141705213"/>
    <n v="5339.1334257975022"/>
    <n v="7033.2750000000015"/>
    <n v="3.3520953197561758E-2"/>
    <n v="0.91248520402609778"/>
    <n v="0.9158267901089886"/>
  </r>
  <r>
    <x v="0"/>
    <x v="315"/>
    <x v="0"/>
    <x v="1"/>
    <s v="On-Off Switch (Hidden)"/>
    <x v="0"/>
    <s v="Direct customers"/>
    <n v="2400"/>
    <n v="7200.49"/>
    <n v="9603.39"/>
    <n v="800"/>
    <n v="2400"/>
    <n v="3200"/>
    <n v="3"/>
    <n v="3.0002041666666668"/>
    <n v="3.0010593749999996"/>
    <n v="1.4277776908344391"/>
    <n v="2.6094580226912774"/>
    <n v="2.7414965986394559"/>
    <n v="1.7847221135430489"/>
    <n v="3.7054303922216136"/>
    <n v="3.563945578231293"/>
    <n v="1427.777690834439"/>
    <n v="8893.0329413318723"/>
    <n v="11404.625850340137"/>
    <n v="1142.2221526675512"/>
    <n v="6262.6992544590657"/>
    <n v="8772.7891156462592"/>
    <n v="972.222309165561"/>
    <n v="-1692.5429413318725"/>
    <n v="-1801.2358503401374"/>
    <n v="0.40509262881898372"/>
    <n v="-0.23505941141948292"/>
    <n v="-0.18756250140212335"/>
  </r>
  <r>
    <x v="0"/>
    <x v="316"/>
    <x v="0"/>
    <x v="4"/>
    <s v="Contact Modules"/>
    <x v="0"/>
    <s v="Direct customers"/>
    <n v="579.20000000000005"/>
    <n v="579.20000000000005"/>
    <n v="289.88"/>
    <n v="160"/>
    <n v="160"/>
    <n v="80"/>
    <n v="3.62"/>
    <n v="3.62"/>
    <n v="3.6234999999999999"/>
    <n v="3.3362098326865617"/>
    <n v="2.9285675237430744"/>
    <n v="3.0767530404444745"/>
    <n v="4.1702622908582025"/>
    <n v="4.1585658837151653"/>
    <n v="3.9997789525778171"/>
    <n v="667.24196653731246"/>
    <n v="665.37054139442648"/>
    <n v="319.98231620622539"/>
    <n v="533.79357322984993"/>
    <n v="468.57080379889192"/>
    <n v="246.14024323555796"/>
    <n v="-88.041966537312419"/>
    <n v="-86.170541394426436"/>
    <n v="-30.102316206225396"/>
    <n v="-0.15200615769563608"/>
    <n v="-0.14877510599866442"/>
    <n v="-0.10384406032228991"/>
  </r>
  <r>
    <x v="0"/>
    <x v="316"/>
    <x v="0"/>
    <x v="4"/>
    <s v="Contact Modules"/>
    <x v="8"/>
    <s v="Tier 1 suppliers"/>
    <n v="7100.8"/>
    <n v="3840"/>
    <n v="6528"/>
    <n v="1360"/>
    <n v="800"/>
    <n v="1360"/>
    <n v="5.2211764705882358"/>
    <n v="4.8"/>
    <n v="4.8"/>
    <n v="3.3362098326865617"/>
    <n v="2.9285675237430744"/>
    <n v="3.0767530404444745"/>
    <n v="4.1702622908582025"/>
    <n v="4.1585658837151653"/>
    <n v="3.9997789525778171"/>
    <n v="5671.5567155671552"/>
    <n v="3326.8527069721322"/>
    <n v="5439.6993755058311"/>
    <n v="4537.2453724537236"/>
    <n v="2342.8540189944597"/>
    <n v="4184.384135004485"/>
    <n v="1429.243284432845"/>
    <n v="513.14729302786782"/>
    <n v="1088.3006244941689"/>
    <n v="0.20127919170133576"/>
    <n v="0.13363210755934057"/>
    <n v="0.1667127182129548"/>
  </r>
  <r>
    <x v="0"/>
    <x v="317"/>
    <x v="0"/>
    <x v="3"/>
    <s v="Steering Wheel Radio Controls"/>
    <x v="0"/>
    <s v="Tier 1 suppliers"/>
    <n v="6300"/>
    <n v="11240"/>
    <n v="0"/>
    <n v="42"/>
    <n v="130"/>
    <n v="0"/>
    <n v="150"/>
    <n v="86.461538461538467"/>
    <n v="0"/>
    <n v="7.9596266550900783"/>
    <n v="5.851435483129487"/>
    <n v="0"/>
    <n v="9.9495333188625974"/>
    <n v="8.3090383860438717"/>
    <n v="0"/>
    <n v="417.88039939222909"/>
    <n v="1080.1749901857033"/>
    <n v="0"/>
    <n v="334.3043195137833"/>
    <n v="760.6866128068333"/>
    <n v="0"/>
    <n v="5882.1196006077707"/>
    <n v="10159.825009814296"/>
    <n v="0"/>
    <n v="0.93366977787424932"/>
    <n v="0.90389902222547114"/>
    <n v="0"/>
  </r>
  <r>
    <x v="0"/>
    <x v="317"/>
    <x v="0"/>
    <x v="3"/>
    <s v="Steering Wheel Radio Controls"/>
    <x v="2"/>
    <s v="Direct customers"/>
    <n v="0"/>
    <n v="1320"/>
    <n v="0"/>
    <n v="0"/>
    <n v="12"/>
    <n v="0"/>
    <n v="0"/>
    <n v="110"/>
    <n v="0"/>
    <n v="0"/>
    <n v="5.851435483129487"/>
    <n v="0"/>
    <n v="0"/>
    <n v="8.3090383860438717"/>
    <n v="0"/>
    <n v="0"/>
    <n v="99.708460632526453"/>
    <n v="0"/>
    <n v="0"/>
    <n v="70.217225797553851"/>
    <n v="0"/>
    <n v="0"/>
    <n v="1220.2915393674734"/>
    <n v="0"/>
    <n v="0"/>
    <n v="0.92446328739960104"/>
    <n v="0"/>
  </r>
  <r>
    <x v="0"/>
    <x v="318"/>
    <x v="0"/>
    <x v="2"/>
    <s v="On-Off Switch (Visible)"/>
    <x v="4"/>
    <s v="Tier 1 suppliers"/>
    <n v="0"/>
    <n v="0"/>
    <n v="18720"/>
    <n v="0"/>
    <n v="0"/>
    <n v="14400"/>
    <n v="0"/>
    <n v="0"/>
    <n v="1.3"/>
    <n v="0"/>
    <n v="0"/>
    <n v="0.74173392829800744"/>
    <n v="0"/>
    <n v="0"/>
    <n v="0.96425410678740975"/>
    <n v="0"/>
    <n v="0"/>
    <n v="13885.2591377387"/>
    <n v="0"/>
    <n v="0"/>
    <n v="10680.968567491307"/>
    <n v="0"/>
    <n v="0"/>
    <n v="4834.7408622613002"/>
    <n v="0"/>
    <n v="0"/>
    <n v="0.25826607170199251"/>
  </r>
  <r>
    <x v="0"/>
    <x v="319"/>
    <x v="0"/>
    <x v="3"/>
    <s v="Steering Wheel Radio Controls"/>
    <x v="0"/>
    <s v="Tier 1 suppliers"/>
    <n v="0"/>
    <n v="0"/>
    <n v="18720"/>
    <n v="0"/>
    <n v="0"/>
    <n v="1440"/>
    <n v="0"/>
    <n v="0"/>
    <n v="13"/>
    <n v="0"/>
    <n v="0"/>
    <n v="6.2568027210884347"/>
    <n v="0"/>
    <n v="0"/>
    <n v="8.1338435374149647"/>
    <n v="0"/>
    <n v="0"/>
    <n v="11712.73469387755"/>
    <n v="0"/>
    <n v="0"/>
    <n v="9009.7959183673465"/>
    <n v="0"/>
    <n v="0"/>
    <n v="7007.2653061224501"/>
    <n v="0"/>
    <n v="0"/>
    <n v="0.37431972789115653"/>
  </r>
  <r>
    <x v="0"/>
    <x v="320"/>
    <x v="0"/>
    <x v="7"/>
    <s v="Prototype"/>
    <x v="0"/>
    <s v="Direct customers"/>
    <n v="0"/>
    <n v="0"/>
    <n v="142.19999999999999"/>
    <n v="0"/>
    <n v="0"/>
    <n v="2"/>
    <n v="0"/>
    <n v="0"/>
    <n v="71.099999999999994"/>
    <n v="0"/>
    <n v="0"/>
    <n v="12.281020408163265"/>
    <n v="0"/>
    <n v="0"/>
    <n v="15.965326530612245"/>
    <n v="0"/>
    <n v="0"/>
    <n v="31.93065306122449"/>
    <n v="0"/>
    <n v="0"/>
    <n v="24.56204081632653"/>
    <n v="0"/>
    <n v="0"/>
    <n v="110.2693469387755"/>
    <n v="0"/>
    <n v="0"/>
    <n v="0.77545251011797123"/>
  </r>
  <r>
    <x v="0"/>
    <x v="320"/>
    <x v="0"/>
    <x v="7"/>
    <s v="Prototype"/>
    <x v="8"/>
    <s v="Tier 1 suppliers"/>
    <n v="0"/>
    <n v="0"/>
    <n v="18486"/>
    <n v="0"/>
    <n v="0"/>
    <n v="260"/>
    <n v="0"/>
    <n v="0"/>
    <n v="71.099999999999994"/>
    <n v="0"/>
    <n v="0"/>
    <n v="12.281020408163265"/>
    <n v="0"/>
    <n v="0"/>
    <n v="15.965326530612245"/>
    <n v="0"/>
    <n v="0"/>
    <n v="4150.9848979591834"/>
    <n v="0"/>
    <n v="0"/>
    <n v="3193.0653061224489"/>
    <n v="0"/>
    <n v="0"/>
    <n v="14335.015102040816"/>
    <n v="0"/>
    <n v="0"/>
    <n v="0.77545251011797123"/>
  </r>
  <r>
    <x v="0"/>
    <x v="321"/>
    <x v="0"/>
    <x v="2"/>
    <s v="On-Off Switch (Visible)"/>
    <x v="0"/>
    <s v="Direct customers"/>
    <n v="0"/>
    <n v="2688"/>
    <n v="12096"/>
    <n v="0"/>
    <n v="336"/>
    <n v="1512"/>
    <n v="0"/>
    <n v="8"/>
    <n v="8"/>
    <n v="0"/>
    <n v="2.780144869294507"/>
    <n v="3.2221428571428574"/>
    <n v="0"/>
    <n v="3.9478057143981999"/>
    <n v="4.1887857142857152"/>
    <n v="0"/>
    <n v="1326.4627200377952"/>
    <n v="6333.4440000000013"/>
    <n v="0"/>
    <n v="934.12867608295437"/>
    <n v="4871.88"/>
    <n v="0"/>
    <n v="1361.5372799622048"/>
    <n v="5762.5559999999987"/>
    <n v="0"/>
    <n v="0.50652428570022501"/>
    <n v="0.4764017857142856"/>
  </r>
  <r>
    <x v="0"/>
    <x v="321"/>
    <x v="0"/>
    <x v="2"/>
    <s v="On-Off Switch (Visible)"/>
    <x v="2"/>
    <s v="Direct customers"/>
    <n v="0"/>
    <n v="0"/>
    <n v="3000"/>
    <n v="0"/>
    <n v="0"/>
    <n v="1"/>
    <n v="0"/>
    <n v="0"/>
    <n v="3000"/>
    <n v="0"/>
    <n v="0"/>
    <n v="3.2221428571428574"/>
    <n v="0"/>
    <n v="0"/>
    <n v="4.1887857142857152"/>
    <n v="0"/>
    <n v="0"/>
    <n v="4.1887857142857152"/>
    <n v="0"/>
    <n v="0"/>
    <n v="3.2221428571428574"/>
    <n v="0"/>
    <n v="0"/>
    <n v="2995.8112142857144"/>
    <n v="0"/>
    <n v="0"/>
    <n v="0.99860373809523817"/>
  </r>
  <r>
    <x v="0"/>
    <x v="321"/>
    <x v="0"/>
    <x v="2"/>
    <s v="On-Off Switch (Visible)"/>
    <x v="8"/>
    <s v="Tier 1 suppliers"/>
    <n v="0"/>
    <n v="0"/>
    <n v="770"/>
    <n v="0"/>
    <n v="0"/>
    <n v="77"/>
    <n v="0"/>
    <n v="0"/>
    <n v="10"/>
    <n v="0"/>
    <n v="0"/>
    <n v="3.2221428571428574"/>
    <n v="0"/>
    <n v="0"/>
    <n v="4.1887857142857152"/>
    <n v="0"/>
    <n v="0"/>
    <n v="322.53650000000005"/>
    <n v="0"/>
    <n v="0"/>
    <n v="248.10500000000002"/>
    <n v="0"/>
    <n v="0"/>
    <n v="447.46349999999995"/>
    <n v="0"/>
    <n v="0"/>
    <n v="0.58112142857142857"/>
  </r>
  <r>
    <x v="0"/>
    <x v="171"/>
    <x v="0"/>
    <x v="2"/>
    <s v="Light Control Units"/>
    <x v="10"/>
    <s v="Direct customers"/>
    <n v="0"/>
    <n v="18490.64"/>
    <n v="0"/>
    <n v="0"/>
    <n v="196"/>
    <n v="0"/>
    <n v="0"/>
    <n v="94.34"/>
    <n v="0"/>
    <n v="0"/>
    <n v="64.64955015718472"/>
    <n v="0"/>
    <n v="0"/>
    <n v="91.802361223202297"/>
    <n v="0"/>
    <n v="0"/>
    <n v="17993.262799747652"/>
    <n v="0"/>
    <n v="0"/>
    <n v="12671.311830808205"/>
    <n v="0"/>
    <n v="0"/>
    <n v="497.37720025234739"/>
    <n v="0"/>
    <n v="0"/>
    <n v="2.6898863438601768E-2"/>
    <n v="0"/>
  </r>
  <r>
    <x v="0"/>
    <x v="322"/>
    <x v="0"/>
    <x v="2"/>
    <s v="Light Control Units"/>
    <x v="0"/>
    <s v="Direct customers"/>
    <n v="8776.08"/>
    <n v="7343.9999999999982"/>
    <n v="2229.9499999999998"/>
    <n v="1434"/>
    <n v="1200"/>
    <n v="360"/>
    <n v="6.12"/>
    <n v="6.1199999999999983"/>
    <n v="6.1943055555555553"/>
    <n v="4.6187226578148133"/>
    <n v="4.7395489168934715"/>
    <n v="4.9793700920882813"/>
    <n v="5.7734033222685168"/>
    <n v="6.7301594619887295"/>
    <n v="6.4731811197147655"/>
    <n v="8279.0603641330526"/>
    <n v="8076.1913543864757"/>
    <n v="2330.3452030973158"/>
    <n v="6623.2482913064423"/>
    <n v="5687.4587002721655"/>
    <n v="1792.5732331517813"/>
    <n v="497.01963586694728"/>
    <n v="-732.19135438647754"/>
    <n v="-100.39520309731597"/>
    <n v="5.6633444073771806E-2"/>
    <n v="-9.9699258494890752E-2"/>
    <n v="-4.5021279892964408E-2"/>
  </r>
  <r>
    <x v="0"/>
    <x v="323"/>
    <x v="0"/>
    <x v="1"/>
    <s v="On-Off Switch (Hidden)"/>
    <x v="0"/>
    <s v="Direct customers"/>
    <n v="11872"/>
    <n v="6360"/>
    <n v="0"/>
    <n v="11200"/>
    <n v="6000"/>
    <n v="0"/>
    <n v="1.06"/>
    <n v="1.06"/>
    <n v="0"/>
    <n v="0.74559930893426574"/>
    <n v="0.80715781458214364"/>
    <n v="0"/>
    <n v="0.93199913616783214"/>
    <n v="1.146164096706644"/>
    <n v="0"/>
    <n v="10438.390325079719"/>
    <n v="6876.984580239864"/>
    <n v="0"/>
    <n v="8350.7122600637758"/>
    <n v="4842.9468874928616"/>
    <n v="0"/>
    <n v="1433.6096749202807"/>
    <n v="-516.98458023986404"/>
    <n v="0"/>
    <n v="0.12075553191713954"/>
    <n v="-8.128688368551322E-2"/>
    <n v="0"/>
  </r>
  <r>
    <x v="0"/>
    <x v="324"/>
    <x v="0"/>
    <x v="3"/>
    <s v="Steering Wheel Radio Controls"/>
    <x v="0"/>
    <s v="Direct customers"/>
    <n v="0"/>
    <n v="18200"/>
    <n v="0"/>
    <n v="0"/>
    <n v="130"/>
    <n v="0"/>
    <n v="0"/>
    <n v="140"/>
    <n v="0"/>
    <n v="0"/>
    <n v="106.6057490957548"/>
    <n v="0"/>
    <n v="0"/>
    <n v="151.3801637159718"/>
    <n v="0"/>
    <n v="0"/>
    <n v="19679.421283076335"/>
    <n v="0"/>
    <n v="0"/>
    <n v="13858.747382448124"/>
    <n v="0"/>
    <n v="0"/>
    <n v="-1479.4212830763354"/>
    <n v="0"/>
    <n v="0"/>
    <n v="-8.1286883685512928E-2"/>
    <n v="0"/>
  </r>
  <r>
    <x v="0"/>
    <x v="258"/>
    <x v="0"/>
    <x v="3"/>
    <s v="Steering Wheel Radio Controls"/>
    <x v="0"/>
    <s v="Tier 1 suppliers"/>
    <n v="2000"/>
    <n v="14377.84"/>
    <n v="0"/>
    <n v="20"/>
    <n v="266"/>
    <n v="0"/>
    <n v="100"/>
    <n v="54.052030075187972"/>
    <n v="0"/>
    <n v="9.3589906487300158"/>
    <n v="6.6301880401011433"/>
    <n v="0"/>
    <n v="11.698738310912519"/>
    <n v="9.4148670169436226"/>
    <n v="0"/>
    <n v="233.97476621825038"/>
    <n v="2504.3546265070036"/>
    <n v="0"/>
    <n v="187.17981297460031"/>
    <n v="1763.6300186669041"/>
    <n v="0"/>
    <n v="1766.0252337817496"/>
    <n v="11873.485373492997"/>
    <n v="0"/>
    <n v="0.88301261689087485"/>
    <n v="0.82581843820024403"/>
    <n v="0"/>
  </r>
  <r>
    <x v="0"/>
    <x v="258"/>
    <x v="0"/>
    <x v="3"/>
    <s v="Steering Wheel Radio Controls"/>
    <x v="2"/>
    <s v="Direct customers"/>
    <n v="1500"/>
    <n v="300"/>
    <n v="0"/>
    <n v="10"/>
    <n v="2"/>
    <n v="0"/>
    <n v="150"/>
    <n v="150"/>
    <n v="0"/>
    <n v="9.3589906487300158"/>
    <n v="6.6301880401011433"/>
    <n v="0"/>
    <n v="11.698738310912519"/>
    <n v="9.4148670169436226"/>
    <n v="0"/>
    <n v="116.98738310912519"/>
    <n v="18.829734033887245"/>
    <n v="0"/>
    <n v="93.589906487300155"/>
    <n v="13.260376080202287"/>
    <n v="0"/>
    <n v="1383.0126168908748"/>
    <n v="281.17026596611277"/>
    <n v="0"/>
    <n v="0.92200841126058319"/>
    <n v="0.93723421988704259"/>
    <n v="0"/>
  </r>
  <r>
    <x v="0"/>
    <x v="325"/>
    <x v="0"/>
    <x v="2"/>
    <s v="On-Off Switch (Visible)"/>
    <x v="5"/>
    <s v="Direct customers"/>
    <n v="7290"/>
    <n v="4860"/>
    <n v="5805"/>
    <n v="162"/>
    <n v="108"/>
    <n v="129"/>
    <n v="45"/>
    <n v="45"/>
    <n v="45"/>
    <n v="3.5605020461969321"/>
    <n v="1.8030513176144245"/>
    <n v="1.8942857142857144"/>
    <n v="4.4506275577461647"/>
    <n v="2.5603328710124829"/>
    <n v="2.4625714285714286"/>
    <n v="721.0016643548787"/>
    <n v="276.51595006934815"/>
    <n v="317.6717142857143"/>
    <n v="576.80133148390303"/>
    <n v="194.72954230235786"/>
    <n v="244.36285714285714"/>
    <n v="6568.9983356451212"/>
    <n v="4583.484049930652"/>
    <n v="5487.3282857142858"/>
    <n v="0.90109716538341855"/>
    <n v="0.94310371397750037"/>
    <n v="0.94527619047619049"/>
  </r>
  <r>
    <x v="0"/>
    <x v="326"/>
    <x v="0"/>
    <x v="2"/>
    <s v="On-Off Switch (Visible)"/>
    <x v="3"/>
    <s v="Direct customers"/>
    <n v="0"/>
    <n v="0"/>
    <n v="5184"/>
    <n v="0"/>
    <n v="0"/>
    <n v="4800"/>
    <n v="0"/>
    <n v="0"/>
    <n v="1.08"/>
    <n v="0"/>
    <n v="0"/>
    <n v="0.74183129251700675"/>
    <n v="0"/>
    <n v="0"/>
    <n v="0.96438068027210877"/>
    <n v="0"/>
    <n v="0"/>
    <n v="4629.027265306122"/>
    <n v="0"/>
    <n v="0"/>
    <n v="3560.7902040816325"/>
    <n v="0"/>
    <n v="0"/>
    <n v="554.97273469387801"/>
    <n v="0"/>
    <n v="0"/>
    <n v="0.10705492567397339"/>
  </r>
  <r>
    <x v="0"/>
    <x v="326"/>
    <x v="0"/>
    <x v="2"/>
    <s v="On-Off Switch (Visible)"/>
    <x v="4"/>
    <s v="Direct customers"/>
    <n v="0"/>
    <n v="0"/>
    <n v="12288"/>
    <n v="0"/>
    <n v="0"/>
    <n v="9600"/>
    <n v="0"/>
    <n v="0"/>
    <n v="1.28"/>
    <n v="0"/>
    <n v="0"/>
    <n v="0.74183129251700675"/>
    <n v="0"/>
    <n v="0"/>
    <n v="0.96438068027210877"/>
    <n v="0"/>
    <n v="0"/>
    <n v="9258.054530612244"/>
    <n v="0"/>
    <n v="0"/>
    <n v="7121.580408163265"/>
    <n v="0"/>
    <n v="0"/>
    <n v="3029.945469387756"/>
    <n v="0"/>
    <n v="0"/>
    <n v="0.24657759353741504"/>
  </r>
  <r>
    <x v="0"/>
    <x v="327"/>
    <x v="0"/>
    <x v="2"/>
    <s v="On-Off Switch (Visible)"/>
    <x v="4"/>
    <s v="Direct customers"/>
    <n v="0"/>
    <n v="0"/>
    <n v="17280"/>
    <n v="0"/>
    <n v="0"/>
    <n v="9600"/>
    <n v="0"/>
    <n v="0"/>
    <n v="1.8"/>
    <n v="0"/>
    <n v="0"/>
    <n v="0.9073469387755102"/>
    <n v="0"/>
    <n v="0"/>
    <n v="1.1795510204081634"/>
    <n v="0"/>
    <n v="0"/>
    <n v="11323.689795918368"/>
    <n v="0"/>
    <n v="0"/>
    <n v="8710.5306122448983"/>
    <n v="0"/>
    <n v="0"/>
    <n v="5956.310204081632"/>
    <n v="0"/>
    <n v="0"/>
    <n v="0.34469387755102038"/>
  </r>
  <r>
    <x v="0"/>
    <x v="328"/>
    <x v="0"/>
    <x v="3"/>
    <s v="Steering Wheel Radio Controls"/>
    <x v="2"/>
    <s v="Direct customers"/>
    <n v="4604.16"/>
    <n v="5755.2"/>
    <n v="6906.24"/>
    <n v="384"/>
    <n v="480"/>
    <n v="576"/>
    <n v="11.99"/>
    <n v="11.99"/>
    <n v="11.99"/>
    <n v="8.4567470674706744"/>
    <n v="5.3751382143151831"/>
    <n v="6.3609417722072754"/>
    <n v="10.570933834338343"/>
    <n v="7.63269626432756"/>
    <n v="8.2692243038694588"/>
    <n v="4059.2385923859238"/>
    <n v="3663.6942068772287"/>
    <n v="4763.0731990288086"/>
    <n v="3247.3908739087392"/>
    <n v="2580.0663428712878"/>
    <n v="3663.9024607913907"/>
    <n v="544.92140761407609"/>
    <n v="2091.5057931227711"/>
    <n v="2143.1668009711912"/>
    <n v="0.11835414225701889"/>
    <n v="0.36341148754565805"/>
    <n v="0.31032324404758466"/>
  </r>
  <r>
    <x v="0"/>
    <x v="329"/>
    <x v="0"/>
    <x v="3"/>
    <s v="Steering Wheel Radio Controls"/>
    <x v="5"/>
    <s v="Tier 1 suppliers"/>
    <n v="0"/>
    <n v="17102.400000000001"/>
    <n v="0"/>
    <n v="0"/>
    <n v="840"/>
    <n v="0"/>
    <n v="0"/>
    <n v="20.360000000000003"/>
    <n v="0"/>
    <n v="0"/>
    <n v="15.503521797068343"/>
    <n v="0"/>
    <n v="0"/>
    <n v="22.015000951837045"/>
    <n v="0"/>
    <n v="0"/>
    <n v="18492.600799543117"/>
    <n v="0"/>
    <n v="0"/>
    <n v="13022.958309537407"/>
    <n v="0"/>
    <n v="0"/>
    <n v="-1390.2007995431159"/>
    <n v="0"/>
    <n v="0"/>
    <n v="-8.1286883685512901E-2"/>
    <n v="0"/>
  </r>
  <r>
    <x v="0"/>
    <x v="330"/>
    <x v="0"/>
    <x v="2"/>
    <s v="On-Off Switch (Visible)"/>
    <x v="4"/>
    <s v="Tier 1 suppliers"/>
    <n v="0"/>
    <n v="0"/>
    <n v="16669.800000000007"/>
    <n v="0"/>
    <n v="0"/>
    <n v="4860"/>
    <n v="0"/>
    <n v="0"/>
    <n v="3.4300000000000015"/>
    <n v="0"/>
    <n v="0"/>
    <n v="2.0064095413084844"/>
    <n v="0"/>
    <n v="0"/>
    <n v="2.6083324037010298"/>
    <n v="0"/>
    <n v="0"/>
    <n v="12676.495481987005"/>
    <n v="0"/>
    <n v="0"/>
    <n v="9751.1503707592346"/>
    <n v="0"/>
    <n v="0"/>
    <n v="3993.3045180130011"/>
    <n v="0"/>
    <n v="0"/>
    <n v="0.23955323507258633"/>
  </r>
  <r>
    <x v="0"/>
    <x v="331"/>
    <x v="0"/>
    <x v="3"/>
    <s v="Steering Wheel Radio Controls"/>
    <x v="0"/>
    <s v="Tier 1 suppliers"/>
    <n v="8500"/>
    <n v="0"/>
    <n v="0"/>
    <n v="85"/>
    <n v="0"/>
    <n v="0"/>
    <n v="100"/>
    <n v="0"/>
    <n v="0"/>
    <n v="22.054191130146595"/>
    <n v="0"/>
    <n v="0"/>
    <n v="27.567738912683243"/>
    <n v="0"/>
    <n v="0"/>
    <n v="2343.2578075780757"/>
    <n v="0"/>
    <n v="0"/>
    <n v="1874.6062460624605"/>
    <n v="0"/>
    <n v="0"/>
    <n v="6156.7421924219243"/>
    <n v="0"/>
    <n v="0"/>
    <n v="0.72432261087316752"/>
    <n v="0"/>
    <n v="0"/>
  </r>
  <r>
    <x v="0"/>
    <x v="331"/>
    <x v="0"/>
    <x v="3"/>
    <s v="Steering Wheel Radio Controls"/>
    <x v="2"/>
    <s v="Direct customers"/>
    <n v="8160"/>
    <n v="0"/>
    <n v="0"/>
    <n v="42"/>
    <n v="0"/>
    <n v="0"/>
    <n v="194.28571428571428"/>
    <n v="0"/>
    <n v="0"/>
    <n v="22.054191130146595"/>
    <n v="0"/>
    <n v="0"/>
    <n v="27.567738912683243"/>
    <n v="0"/>
    <n v="0"/>
    <n v="1157.8450343326963"/>
    <n v="0"/>
    <n v="0"/>
    <n v="926.27602746615696"/>
    <n v="0"/>
    <n v="0"/>
    <n v="7002.1549656673033"/>
    <n v="0"/>
    <n v="0"/>
    <n v="0.85810722618471857"/>
    <n v="0"/>
    <n v="0"/>
  </r>
  <r>
    <x v="0"/>
    <x v="332"/>
    <x v="0"/>
    <x v="3"/>
    <s v="Steering Wheel Radio Controls"/>
    <x v="0"/>
    <s v="Tier 1 suppliers"/>
    <n v="8500"/>
    <n v="0"/>
    <n v="0"/>
    <n v="85"/>
    <n v="0"/>
    <n v="0"/>
    <n v="100"/>
    <n v="0"/>
    <n v="0"/>
    <n v="22.054191130146595"/>
    <n v="0"/>
    <n v="0"/>
    <n v="27.567738912683243"/>
    <n v="0"/>
    <n v="0"/>
    <n v="2343.2578075780757"/>
    <n v="0"/>
    <n v="0"/>
    <n v="1874.6062460624605"/>
    <n v="0"/>
    <n v="0"/>
    <n v="6156.7421924219243"/>
    <n v="0"/>
    <n v="0"/>
    <n v="0.72432261087316752"/>
    <n v="0"/>
    <n v="0"/>
  </r>
  <r>
    <x v="0"/>
    <x v="332"/>
    <x v="0"/>
    <x v="3"/>
    <s v="Steering Wheel Radio Controls"/>
    <x v="2"/>
    <s v="Direct customers"/>
    <n v="7830"/>
    <n v="0"/>
    <n v="0"/>
    <n v="39"/>
    <n v="0"/>
    <n v="0"/>
    <n v="200.76923076923077"/>
    <n v="0"/>
    <n v="0"/>
    <n v="22.054191130146595"/>
    <n v="0"/>
    <n v="0"/>
    <n v="27.567738912683243"/>
    <n v="0"/>
    <n v="0"/>
    <n v="1075.1418175946465"/>
    <n v="0"/>
    <n v="0"/>
    <n v="860.11345407571719"/>
    <n v="0"/>
    <n v="0"/>
    <n v="6754.8581824053535"/>
    <n v="0"/>
    <n v="0"/>
    <n v="0.86268942304027507"/>
    <n v="0"/>
    <n v="0"/>
  </r>
  <r>
    <x v="0"/>
    <x v="333"/>
    <x v="0"/>
    <x v="7"/>
    <s v="Prototype"/>
    <x v="6"/>
    <s v="Direct customers"/>
    <n v="0"/>
    <n v="0"/>
    <n v="15840"/>
    <n v="0"/>
    <n v="0"/>
    <n v="352"/>
    <n v="0"/>
    <n v="0"/>
    <n v="45"/>
    <n v="0"/>
    <n v="0"/>
    <n v="41.40544217687075"/>
    <n v="0"/>
    <n v="0"/>
    <n v="53.827074829931973"/>
    <n v="0"/>
    <n v="0"/>
    <n v="18947.130340136056"/>
    <n v="0"/>
    <n v="0"/>
    <n v="14574.715646258504"/>
    <n v="0"/>
    <n v="0"/>
    <n v="-3107.1303401360565"/>
    <n v="0"/>
    <n v="0"/>
    <n v="-0.19615721844293285"/>
  </r>
  <r>
    <x v="0"/>
    <x v="321"/>
    <x v="0"/>
    <x v="2"/>
    <s v="On-Off Switch (Visible)"/>
    <x v="0"/>
    <s v="Direct customers"/>
    <n v="2272"/>
    <n v="13440"/>
    <n v="0"/>
    <n v="284"/>
    <n v="1680"/>
    <n v="0"/>
    <n v="8"/>
    <n v="8"/>
    <n v="0"/>
    <n v="8.3824367655441268E-2"/>
    <n v="2.780144869294507"/>
    <n v="0"/>
    <n v="0.10478045956930158"/>
    <n v="3.9478057143981999"/>
    <n v="0"/>
    <n v="29.75765051768165"/>
    <n v="6632.3136001889761"/>
    <n v="0"/>
    <n v="23.806120414145319"/>
    <n v="4670.6433804147719"/>
    <n v="0"/>
    <n v="2242.2423494823183"/>
    <n v="6807.6863998110239"/>
    <n v="0"/>
    <n v="0.9869024425538373"/>
    <n v="0.50652428570022501"/>
    <n v="0"/>
  </r>
  <r>
    <x v="0"/>
    <x v="334"/>
    <x v="0"/>
    <x v="2"/>
    <s v="On-Off Switch (Visible)"/>
    <x v="4"/>
    <s v="Direct customers"/>
    <n v="0"/>
    <n v="6144.1"/>
    <n v="9122.2199999999993"/>
    <n v="0"/>
    <n v="1337"/>
    <n v="4535"/>
    <n v="0"/>
    <n v="4.5954375467464477"/>
    <n v="2.0115148842337374"/>
    <n v="0"/>
    <n v="0.8554088135425868"/>
    <n v="0.89869249950784169"/>
    <n v="0"/>
    <n v="1.2146805152304732"/>
    <n v="1.1683002493601942"/>
    <n v="0"/>
    <n v="1624.0278488631427"/>
    <n v="5298.2416308484808"/>
    <n v="0"/>
    <n v="1143.6815837064385"/>
    <n v="4075.5704852680619"/>
    <n v="0"/>
    <n v="4520.0721511368574"/>
    <n v="3823.9783691515186"/>
    <n v="0"/>
    <n v="0.73567685277532224"/>
    <n v="0.4191938332063378"/>
  </r>
  <r>
    <x v="0"/>
    <x v="334"/>
    <x v="0"/>
    <x v="2"/>
    <s v="On-Off Switch (Visible)"/>
    <x v="4"/>
    <s v="Tier 1 suppliers"/>
    <n v="0"/>
    <n v="384"/>
    <n v="0"/>
    <n v="0"/>
    <n v="64"/>
    <n v="0"/>
    <n v="0"/>
    <n v="6"/>
    <n v="0"/>
    <n v="0"/>
    <n v="0.8554088135425868"/>
    <n v="0"/>
    <n v="0"/>
    <n v="1.2146805152304732"/>
    <n v="0"/>
    <n v="0"/>
    <n v="77.739552974750282"/>
    <n v="0"/>
    <n v="0"/>
    <n v="54.746164066725555"/>
    <n v="0"/>
    <n v="0"/>
    <n v="306.26044702524973"/>
    <n v="0"/>
    <n v="0"/>
    <n v="0.79755324746158784"/>
    <n v="0"/>
  </r>
  <r>
    <x v="0"/>
    <x v="335"/>
    <x v="0"/>
    <x v="2"/>
    <s v="On-Off Switch (Visible)"/>
    <x v="0"/>
    <s v="Direct customers"/>
    <n v="0"/>
    <n v="0"/>
    <n v="116.6"/>
    <n v="0"/>
    <n v="0"/>
    <n v="20"/>
    <n v="0"/>
    <n v="0"/>
    <n v="5.83"/>
    <n v="0"/>
    <n v="0"/>
    <n v="0.70397650217643326"/>
    <n v="0"/>
    <n v="0"/>
    <n v="0.91516945282936324"/>
    <n v="0"/>
    <n v="0"/>
    <n v="18.303389056587264"/>
    <n v="0"/>
    <n v="0"/>
    <n v="14.079530043528665"/>
    <n v="0"/>
    <n v="0"/>
    <n v="98.29661094341273"/>
    <n v="0"/>
    <n v="0"/>
    <n v="0.84302410757643853"/>
  </r>
  <r>
    <x v="0"/>
    <x v="335"/>
    <x v="0"/>
    <x v="2"/>
    <s v="On-Off Switch (Visible)"/>
    <x v="3"/>
    <s v="Direct customers"/>
    <n v="0"/>
    <n v="5.61"/>
    <n v="0"/>
    <n v="0"/>
    <n v="1"/>
    <n v="0"/>
    <n v="0"/>
    <n v="5.61"/>
    <n v="0"/>
    <n v="0"/>
    <n v="0.67007091393149931"/>
    <n v="0"/>
    <n v="0"/>
    <n v="0.95150069778272894"/>
    <n v="0"/>
    <n v="0"/>
    <n v="0.95150069778272894"/>
    <n v="0"/>
    <n v="0"/>
    <n v="0.67007091393149931"/>
    <n v="0"/>
    <n v="0"/>
    <n v="4.6584993022172716"/>
    <n v="0"/>
    <n v="0"/>
    <n v="0.83039203248079707"/>
    <n v="0"/>
  </r>
  <r>
    <x v="0"/>
    <x v="335"/>
    <x v="0"/>
    <x v="2"/>
    <s v="On-Off Switch (Visible)"/>
    <x v="4"/>
    <s v="Direct customers"/>
    <n v="0"/>
    <n v="2237.7600000000002"/>
    <n v="4752"/>
    <n v="0"/>
    <n v="1072"/>
    <n v="2400"/>
    <n v="0"/>
    <n v="2.0874626865671644"/>
    <n v="1.98"/>
    <n v="0"/>
    <n v="0.67007091393149931"/>
    <n v="0.70397650217643326"/>
    <n v="0"/>
    <n v="0.95150069778272894"/>
    <n v="0.91516945282936324"/>
    <n v="0"/>
    <n v="1020.0087480230854"/>
    <n v="2196.4066867904717"/>
    <n v="0"/>
    <n v="718.31601973456725"/>
    <n v="1689.5436052234397"/>
    <n v="0"/>
    <n v="1217.7512519769148"/>
    <n v="2555.5933132095283"/>
    <n v="0"/>
    <n v="0.54418313491031867"/>
    <n v="0.53779320564173572"/>
  </r>
  <r>
    <x v="0"/>
    <x v="335"/>
    <x v="0"/>
    <x v="2"/>
    <s v="On-Off Switch (Visible)"/>
    <x v="4"/>
    <s v="Tier 1 suppliers"/>
    <n v="0"/>
    <n v="218.88"/>
    <n v="8062.5599999999995"/>
    <n v="0"/>
    <n v="36"/>
    <n v="2517"/>
    <n v="0"/>
    <n v="6.08"/>
    <n v="3.2032419547079853"/>
    <n v="0"/>
    <n v="0.67007091393149931"/>
    <n v="0.70397650217643326"/>
    <n v="0"/>
    <n v="0.95150069778272894"/>
    <n v="0.91516945282936324"/>
    <n v="0"/>
    <n v="34.254025120178241"/>
    <n v="2303.4815127715074"/>
    <n v="0"/>
    <n v="24.122552901533975"/>
    <n v="1771.9088559780826"/>
    <n v="0"/>
    <n v="184.62597487982174"/>
    <n v="5759.0784872284921"/>
    <n v="0"/>
    <n v="0.84350317470678793"/>
    <n v="0.71429899278002174"/>
  </r>
  <r>
    <x v="0"/>
    <x v="336"/>
    <x v="0"/>
    <x v="2"/>
    <s v="On-Off Switch (Visible)"/>
    <x v="14"/>
    <s v="Direct customers"/>
    <n v="0"/>
    <n v="14978.080000000002"/>
    <n v="0"/>
    <n v="0"/>
    <n v="208"/>
    <n v="0"/>
    <n v="0"/>
    <n v="72.010000000000005"/>
    <n v="0"/>
    <n v="0"/>
    <n v="54.833428517037895"/>
    <n v="0"/>
    <n v="0"/>
    <n v="77.86346849419381"/>
    <n v="0"/>
    <n v="0"/>
    <n v="16195.601446792312"/>
    <n v="0"/>
    <n v="0"/>
    <n v="11405.353131543881"/>
    <n v="0"/>
    <n v="0"/>
    <n v="-1217.5214467923106"/>
    <n v="0"/>
    <n v="0"/>
    <n v="-8.1286883685513123E-2"/>
    <n v="0"/>
  </r>
  <r>
    <x v="0"/>
    <x v="337"/>
    <x v="0"/>
    <x v="3"/>
    <s v="Steering Wheel Radio Controls"/>
    <x v="0"/>
    <s v="Direct customers"/>
    <n v="386.28"/>
    <n v="3091.2000000000007"/>
    <n v="11465.19"/>
    <n v="36"/>
    <n v="288"/>
    <n v="1068"/>
    <n v="10.729999999999999"/>
    <n v="10.733333333333336"/>
    <n v="10.735196629213483"/>
    <n v="8.3824367655441264E-3"/>
    <n v="8.8384868510510989E-3"/>
    <n v="9.2857142857142843E-3"/>
    <n v="1.0478045956930158E-2"/>
    <n v="1.2550651328492559E-2"/>
    <n v="1.207142857142857E-2"/>
    <n v="0.37720965444948573"/>
    <n v="3.6145875826058571"/>
    <n v="12.892285714285713"/>
    <n v="0.30176772355958853"/>
    <n v="2.5454842131027164"/>
    <n v="9.9171428571428564"/>
    <n v="385.9027903455505"/>
    <n v="3087.5854124173948"/>
    <n v="11452.297714285714"/>
    <n v="0.99902348127148832"/>
    <n v="0.99883068465883607"/>
    <n v="0.99887552794901036"/>
  </r>
  <r>
    <x v="0"/>
    <x v="338"/>
    <x v="0"/>
    <x v="0"/>
    <s v="Sensors"/>
    <x v="0"/>
    <s v="Direct customers"/>
    <n v="0"/>
    <n v="10497.61"/>
    <n v="4379.01"/>
    <n v="0"/>
    <n v="5040"/>
    <n v="2100"/>
    <n v="0"/>
    <n v="2.0828591269841272"/>
    <n v="2.0852428571428572"/>
    <n v="0"/>
    <n v="2.1465759375270097"/>
    <n v="2.2551926799658766"/>
    <n v="0"/>
    <n v="3.0481378312883538"/>
    <n v="2.9317504839556396"/>
    <n v="0"/>
    <n v="15362.614669693303"/>
    <n v="6156.6760163068429"/>
    <n v="0"/>
    <n v="10818.74272513613"/>
    <n v="4735.9046279283411"/>
    <n v="0"/>
    <n v="-4865.0046696933023"/>
    <n v="-1777.6660163068427"/>
    <n v="0"/>
    <n v="-0.46343926567030991"/>
    <n v="-0.40595157725304182"/>
  </r>
  <r>
    <x v="0"/>
    <x v="339"/>
    <x v="0"/>
    <x v="2"/>
    <s v="On-Off Switch (Visible)"/>
    <x v="0"/>
    <s v="Direct customers"/>
    <n v="0"/>
    <n v="0"/>
    <n v="13478.399999999994"/>
    <n v="0"/>
    <n v="0"/>
    <n v="5616"/>
    <n v="0"/>
    <n v="0"/>
    <n v="2.399999999999999"/>
    <n v="0"/>
    <n v="0"/>
    <n v="1.4367193822866764"/>
    <n v="0"/>
    <n v="0"/>
    <n v="1.8677351969726794"/>
    <n v="0"/>
    <n v="0"/>
    <n v="10489.200866198567"/>
    <n v="0"/>
    <n v="0"/>
    <n v="8068.6160509219744"/>
    <n v="0"/>
    <n v="0"/>
    <n v="2989.1991338014268"/>
    <n v="0"/>
    <n v="0"/>
    <n v="0.22177700126138325"/>
  </r>
  <r>
    <x v="0"/>
    <x v="339"/>
    <x v="0"/>
    <x v="2"/>
    <s v="On-Off Switch (Visible)"/>
    <x v="4"/>
    <s v="Direct customers"/>
    <n v="0"/>
    <n v="30.07"/>
    <n v="1000.1"/>
    <n v="0"/>
    <n v="11"/>
    <n v="301"/>
    <n v="0"/>
    <n v="2.7336363636363639"/>
    <n v="3.322591362126246"/>
    <n v="0"/>
    <n v="1.3675227320451897"/>
    <n v="1.4367193822866764"/>
    <n v="0"/>
    <n v="1.9418822795041693"/>
    <n v="1.8677351969726794"/>
    <n v="0"/>
    <n v="21.360705074545862"/>
    <n v="562.18829428877655"/>
    <n v="0"/>
    <n v="15.042750052497087"/>
    <n v="432.45253406828959"/>
    <n v="0"/>
    <n v="8.7092949254541381"/>
    <n v="437.91170571122348"/>
    <n v="0"/>
    <n v="0.28963401813947914"/>
    <n v="0.43786791891933152"/>
  </r>
  <r>
    <x v="0"/>
    <x v="340"/>
    <x v="0"/>
    <x v="3"/>
    <s v="Steering Wheel Radio Controls"/>
    <x v="0"/>
    <s v="Tier 1 suppliers"/>
    <n v="14400"/>
    <n v="0"/>
    <n v="0"/>
    <n v="1440"/>
    <n v="0"/>
    <n v="0"/>
    <n v="10"/>
    <n v="0"/>
    <n v="0"/>
    <n v="6.6640372286075804"/>
    <n v="0"/>
    <n v="0"/>
    <n v="8.3300465357594753"/>
    <n v="0"/>
    <n v="0"/>
    <n v="11995.267011493645"/>
    <n v="0"/>
    <n v="0"/>
    <n v="9596.213609194916"/>
    <n v="0"/>
    <n v="0"/>
    <n v="2404.7329885063555"/>
    <n v="0"/>
    <n v="0"/>
    <n v="0.16699534642405248"/>
    <n v="0"/>
    <n v="0"/>
  </r>
  <r>
    <x v="0"/>
    <x v="341"/>
    <x v="0"/>
    <x v="2"/>
    <s v="On-Off Switch (Visible)"/>
    <x v="4"/>
    <s v="Direct customers"/>
    <n v="0"/>
    <n v="0"/>
    <n v="14208"/>
    <n v="0"/>
    <n v="0"/>
    <n v="7680"/>
    <n v="0"/>
    <n v="0"/>
    <n v="1.85"/>
    <n v="0"/>
    <n v="0"/>
    <n v="0.91265306122448975"/>
    <n v="0"/>
    <n v="0"/>
    <n v="1.1864489795918367"/>
    <n v="0"/>
    <n v="0"/>
    <n v="9111.9281632653056"/>
    <n v="0"/>
    <n v="0"/>
    <n v="7009.1755102040815"/>
    <n v="0"/>
    <n v="0"/>
    <n v="5096.0718367346944"/>
    <n v="0"/>
    <n v="0"/>
    <n v="0.35867622724765585"/>
  </r>
  <r>
    <x v="0"/>
    <x v="342"/>
    <x v="0"/>
    <x v="3"/>
    <s v="Steering Wheel Radio Controls"/>
    <x v="0"/>
    <s v="Direct customers"/>
    <n v="262.56"/>
    <n v="13916.930000000002"/>
    <n v="0"/>
    <n v="24"/>
    <n v="1272"/>
    <n v="0"/>
    <n v="10.94"/>
    <n v="10.940982704402517"/>
    <n v="0"/>
    <n v="6.2700627006270055"/>
    <n v="0"/>
    <n v="0"/>
    <n v="7.8375783757837567"/>
    <n v="0"/>
    <n v="0"/>
    <n v="188.10188101881016"/>
    <n v="0"/>
    <n v="0"/>
    <n v="150.48150481504814"/>
    <n v="0"/>
    <n v="0"/>
    <n v="74.458118981189841"/>
    <n v="13916.930000000002"/>
    <n v="0"/>
    <n v="0.28358515760660358"/>
    <n v="1"/>
    <n v="0"/>
  </r>
  <r>
    <x v="0"/>
    <x v="343"/>
    <x v="0"/>
    <x v="1"/>
    <s v="On-Off Switch (Hidden)"/>
    <x v="1"/>
    <s v="Tier 1 suppliers"/>
    <n v="7540"/>
    <n v="5919.6"/>
    <n v="375"/>
    <n v="7000"/>
    <n v="4933"/>
    <n v="500"/>
    <n v="1.0771428571428572"/>
    <n v="1.2000000000000002"/>
    <n v="0.75"/>
    <n v="0.54558885924993705"/>
    <n v="1.4631820365686727"/>
    <n v="1.5372190476190477"/>
    <n v="0.68198607406242129"/>
    <n v="2.0777184919275151"/>
    <n v="1.9983847619047621"/>
    <n v="4773.9025184369493"/>
    <n v="10249.385320678432"/>
    <n v="999.19238095238109"/>
    <n v="3819.1220147495592"/>
    <n v="7217.876986393263"/>
    <n v="768.60952380952381"/>
    <n v="2766.0974815630507"/>
    <n v="-4329.7853206784312"/>
    <n v="-624.19238095238109"/>
    <n v="0.36685642991552397"/>
    <n v="-0.73143207660626242"/>
    <n v="-1.6645130158730161"/>
  </r>
  <r>
    <x v="0"/>
    <x v="344"/>
    <x v="0"/>
    <x v="2"/>
    <s v="On-Off Switch (Visible)"/>
    <x v="3"/>
    <s v="Direct customers"/>
    <n v="0"/>
    <n v="1750"/>
    <n v="0"/>
    <n v="0"/>
    <n v="50"/>
    <n v="0"/>
    <n v="0"/>
    <n v="35"/>
    <n v="0"/>
    <n v="0"/>
    <n v="31.806961205618641"/>
    <n v="0"/>
    <n v="0"/>
    <n v="45.165884911978466"/>
    <n v="0"/>
    <n v="0"/>
    <n v="2258.2942455989232"/>
    <n v="0"/>
    <n v="0"/>
    <n v="1590.348060280932"/>
    <n v="0"/>
    <n v="0"/>
    <n v="-508.29424559892323"/>
    <n v="0"/>
    <n v="0"/>
    <n v="-0.29045385462795614"/>
    <n v="0"/>
  </r>
  <r>
    <x v="0"/>
    <x v="344"/>
    <x v="0"/>
    <x v="2"/>
    <s v="On-Off Switch (Visible)"/>
    <x v="4"/>
    <s v="Direct customers"/>
    <n v="8700"/>
    <n v="100"/>
    <n v="0"/>
    <n v="87"/>
    <n v="1"/>
    <n v="0"/>
    <n v="100"/>
    <n v="100"/>
    <n v="0"/>
    <n v="1.2989457541634237"/>
    <n v="31.806961205618641"/>
    <n v="0"/>
    <n v="1.6236821927042797"/>
    <n v="45.165884911978466"/>
    <n v="0"/>
    <n v="141.26035076527234"/>
    <n v="45.165884911978466"/>
    <n v="0"/>
    <n v="113.00828061221786"/>
    <n v="31.806961205618641"/>
    <n v="0"/>
    <n v="8558.739649234727"/>
    <n v="54.834115088021534"/>
    <n v="0"/>
    <n v="0.9837631780729571"/>
    <n v="0.54834115088021529"/>
    <n v="0"/>
  </r>
  <r>
    <x v="0"/>
    <x v="344"/>
    <x v="0"/>
    <x v="2"/>
    <s v="On-Off Switch (Visible)"/>
    <x v="4"/>
    <s v="Tier 1 suppliers"/>
    <n v="0"/>
    <n v="3246"/>
    <n v="0"/>
    <n v="0"/>
    <n v="71"/>
    <n v="0"/>
    <n v="0"/>
    <n v="45.718309859154928"/>
    <n v="0"/>
    <n v="0"/>
    <n v="31.806961205618641"/>
    <n v="0"/>
    <n v="0"/>
    <n v="45.165884911978466"/>
    <n v="0"/>
    <n v="0"/>
    <n v="3206.7778287504711"/>
    <n v="0"/>
    <n v="0"/>
    <n v="2258.2942455989237"/>
    <n v="0"/>
    <n v="0"/>
    <n v="39.222171249528856"/>
    <n v="0"/>
    <n v="0"/>
    <n v="1.2083232054691575E-2"/>
    <n v="0"/>
  </r>
  <r>
    <x v="0"/>
    <x v="345"/>
    <x v="0"/>
    <x v="2"/>
    <s v="On-Off Switch (Visible)"/>
    <x v="3"/>
    <s v="Direct customers"/>
    <n v="0"/>
    <n v="3110.4"/>
    <n v="10596.96"/>
    <n v="0"/>
    <n v="2880"/>
    <n v="9812"/>
    <n v="0"/>
    <n v="1.08"/>
    <n v="1.0799999999999998"/>
    <n v="0"/>
    <n v="0.70600983085666036"/>
    <n v="0.74173392829800744"/>
    <n v="0"/>
    <n v="1.0025339598164578"/>
    <n v="0.96425410678740975"/>
    <n v="0"/>
    <n v="2887.2978042713985"/>
    <n v="9461.2612957980637"/>
    <n v="0"/>
    <n v="2033.3083128671819"/>
    <n v="7277.893304460049"/>
    <n v="0"/>
    <n v="223.1021957286016"/>
    <n v="1135.6987042019355"/>
    <n v="0"/>
    <n v="7.1727814984761315E-2"/>
    <n v="0.10717212334499097"/>
  </r>
  <r>
    <x v="0"/>
    <x v="346"/>
    <x v="0"/>
    <x v="3"/>
    <s v="Steering Wheel Radio Controls"/>
    <x v="5"/>
    <s v="Tier 1 suppliers"/>
    <n v="0"/>
    <n v="13584.000000000002"/>
    <n v="0"/>
    <n v="0"/>
    <n v="2400"/>
    <n v="0"/>
    <n v="0"/>
    <n v="5.660000000000001"/>
    <n v="0"/>
    <n v="0"/>
    <n v="2.8326357662946884"/>
    <n v="0"/>
    <n v="0"/>
    <n v="4.0223427881384577"/>
    <n v="0"/>
    <n v="0"/>
    <n v="9653.6226915322986"/>
    <n v="0"/>
    <n v="0"/>
    <n v="6798.3258391072522"/>
    <n v="0"/>
    <n v="0"/>
    <n v="3930.3773084677032"/>
    <n v="0"/>
    <n v="0"/>
    <n v="0.28933873001087329"/>
    <n v="0"/>
  </r>
  <r>
    <x v="0"/>
    <x v="347"/>
    <x v="0"/>
    <x v="1"/>
    <s v="Trunk Door Switches"/>
    <x v="9"/>
    <s v="Direct customers"/>
    <n v="7777"/>
    <n v="5439"/>
    <n v="257.52"/>
    <n v="6300"/>
    <n v="4900"/>
    <n v="232"/>
    <n v="1.2344444444444445"/>
    <n v="1.1100000000000001"/>
    <n v="1.1099999999999999"/>
    <n v="0.76973653560065003"/>
    <n v="0.5200313134962723"/>
    <n v="0.54634489795918362"/>
    <n v="0.96217066950081254"/>
    <n v="0.73844446516470663"/>
    <n v="0.71024836734693875"/>
    <n v="6061.6752178551187"/>
    <n v="3618.3778793070624"/>
    <n v="164.77762122448979"/>
    <n v="4849.3401742840952"/>
    <n v="2548.1534361317345"/>
    <n v="126.75201632653059"/>
    <n v="1715.3247821448813"/>
    <n v="1820.6221206929376"/>
    <n v="92.74237877551019"/>
    <n v="0.22056381408575046"/>
    <n v="0.33473471606783189"/>
    <n v="0.3601366059937488"/>
  </r>
  <r>
    <x v="0"/>
    <x v="348"/>
    <x v="0"/>
    <x v="1"/>
    <s v="On-Off Switch (Hidden)"/>
    <x v="1"/>
    <s v="Direct customers"/>
    <n v="13395.2"/>
    <n v="0"/>
    <n v="0"/>
    <n v="11200"/>
    <n v="0"/>
    <n v="0"/>
    <n v="1.1960000000000002"/>
    <n v="0"/>
    <n v="0"/>
    <n v="0.84768984454550411"/>
    <n v="0"/>
    <n v="0"/>
    <n v="1.0596123056818803"/>
    <n v="0"/>
    <n v="0"/>
    <n v="11867.657823637059"/>
    <n v="0"/>
    <n v="0"/>
    <n v="9494.1262589096459"/>
    <n v="0"/>
    <n v="0"/>
    <n v="1527.542176362942"/>
    <n v="0"/>
    <n v="0"/>
    <n v="0.11403653371080252"/>
    <n v="0"/>
    <n v="0"/>
  </r>
  <r>
    <x v="0"/>
    <x v="131"/>
    <x v="0"/>
    <x v="2"/>
    <s v="Light Control Units"/>
    <x v="10"/>
    <s v="Direct customers"/>
    <n v="0"/>
    <n v="13166.080000000002"/>
    <n v="0"/>
    <n v="0"/>
    <n v="139"/>
    <n v="0"/>
    <n v="0"/>
    <n v="94.720000000000013"/>
    <n v="0"/>
    <n v="0"/>
    <n v="64.573833434706913"/>
    <n v="0"/>
    <n v="0"/>
    <n v="91.694843477283811"/>
    <n v="0"/>
    <n v="0"/>
    <n v="12745.583243342449"/>
    <n v="0"/>
    <n v="0"/>
    <n v="8975.7628474242611"/>
    <n v="0"/>
    <n v="0"/>
    <n v="420.4967566575524"/>
    <n v="0"/>
    <n v="0"/>
    <n v="3.1937885586108571E-2"/>
    <n v="0"/>
  </r>
  <r>
    <x v="0"/>
    <x v="349"/>
    <x v="0"/>
    <x v="2"/>
    <s v="On-Off Switch (Visible)"/>
    <x v="5"/>
    <s v="Tier 1 suppliers"/>
    <n v="6511.6799999999994"/>
    <n v="6511.6799999999994"/>
    <n v="0"/>
    <n v="672"/>
    <n v="672"/>
    <n v="0"/>
    <n v="9.69"/>
    <n v="9.69"/>
    <n v="0"/>
    <n v="4.5535123292409407"/>
    <n v="6.1974628038917823"/>
    <n v="0"/>
    <n v="5.6918904115511761"/>
    <n v="8.8003971815263302"/>
    <n v="0"/>
    <n v="3824.9503565623904"/>
    <n v="5913.8669059856938"/>
    <n v="0"/>
    <n v="3059.960285249912"/>
    <n v="4164.6950042152775"/>
    <n v="0"/>
    <n v="2686.729643437609"/>
    <n v="597.81309401430553"/>
    <n v="0"/>
    <n v="0.41260160871504886"/>
    <n v="9.1806276416271315E-2"/>
    <n v="0"/>
  </r>
  <r>
    <x v="0"/>
    <x v="350"/>
    <x v="0"/>
    <x v="0"/>
    <s v="Sensors"/>
    <x v="0"/>
    <s v="Tier 1 suppliers"/>
    <n v="0"/>
    <n v="0"/>
    <n v="12760"/>
    <n v="0"/>
    <n v="0"/>
    <n v="5800"/>
    <n v="0"/>
    <n v="0"/>
    <n v="2.2000000000000002"/>
    <n v="0"/>
    <n v="0"/>
    <n v="1.6457469387755099"/>
    <n v="0"/>
    <n v="0"/>
    <n v="2.1394710204081631"/>
    <n v="0"/>
    <n v="0"/>
    <n v="12408.931918367345"/>
    <n v="0"/>
    <n v="0"/>
    <n v="9545.3322448979579"/>
    <n v="0"/>
    <n v="0"/>
    <n v="351.06808163265487"/>
    <n v="0"/>
    <n v="0"/>
    <n v="2.751317254174411E-2"/>
  </r>
  <r>
    <x v="0"/>
    <x v="351"/>
    <x v="0"/>
    <x v="1"/>
    <s v="On-Off Switch (Hidden)"/>
    <x v="4"/>
    <s v="Direct customers"/>
    <n v="8496"/>
    <n v="0"/>
    <n v="0"/>
    <n v="2400"/>
    <n v="0"/>
    <n v="0"/>
    <n v="3.54"/>
    <n v="0"/>
    <n v="0"/>
    <n v="1.8441360884197076"/>
    <n v="0"/>
    <n v="0"/>
    <n v="2.3051701105246343"/>
    <n v="0"/>
    <n v="0"/>
    <n v="5532.4082652591223"/>
    <n v="0"/>
    <n v="0"/>
    <n v="4425.9266122072977"/>
    <n v="0"/>
    <n v="0"/>
    <n v="2963.5917347408777"/>
    <n v="0"/>
    <n v="0"/>
    <n v="0.34882200267665697"/>
    <n v="0"/>
    <n v="0"/>
  </r>
  <r>
    <x v="0"/>
    <x v="351"/>
    <x v="0"/>
    <x v="1"/>
    <s v="On-Off Switch (Hidden)"/>
    <x v="4"/>
    <s v="Tier 1 suppliers"/>
    <n v="4248"/>
    <n v="0"/>
    <n v="0"/>
    <n v="1200"/>
    <n v="0"/>
    <n v="0"/>
    <n v="3.54"/>
    <n v="0"/>
    <n v="0"/>
    <n v="1.8441360884197076"/>
    <n v="0"/>
    <n v="0"/>
    <n v="2.3051701105246343"/>
    <n v="0"/>
    <n v="0"/>
    <n v="2766.2041326295612"/>
    <n v="0"/>
    <n v="0"/>
    <n v="2212.9633061036488"/>
    <n v="0"/>
    <n v="0"/>
    <n v="1481.7958673704388"/>
    <n v="0"/>
    <n v="0"/>
    <n v="0.34882200267665697"/>
    <n v="0"/>
    <n v="0"/>
  </r>
  <r>
    <x v="0"/>
    <x v="352"/>
    <x v="0"/>
    <x v="2"/>
    <s v="Light Control Units"/>
    <x v="18"/>
    <s v="Direct customers"/>
    <n v="0"/>
    <n v="7220.4"/>
    <n v="5487.07"/>
    <n v="0"/>
    <n v="1"/>
    <n v="1"/>
    <n v="0"/>
    <n v="7220.4"/>
    <n v="5487.07"/>
    <n v="0"/>
    <n v="6185.4416373975273"/>
    <n v="1157.1033986394557"/>
    <n v="0"/>
    <n v="8783.327125104488"/>
    <n v="1504.2344182312925"/>
    <n v="0"/>
    <n v="8783.327125104488"/>
    <n v="1504.2344182312925"/>
    <n v="0"/>
    <n v="6185.4416373975273"/>
    <n v="1157.1033986394557"/>
    <n v="0"/>
    <n v="-1562.9271251044884"/>
    <n v="3982.835581768707"/>
    <n v="0"/>
    <n v="-0.21645990874528953"/>
    <n v="0.7258583509539166"/>
  </r>
  <r>
    <x v="0"/>
    <x v="353"/>
    <x v="0"/>
    <x v="5"/>
    <s v="USB Plug"/>
    <x v="0"/>
    <s v="Direct customers"/>
    <n v="3768.8"/>
    <n v="4577.1000000000004"/>
    <n v="4308.92"/>
    <n v="560"/>
    <n v="680"/>
    <n v="640"/>
    <n v="6.73"/>
    <n v="6.7310294117647063"/>
    <n v="6.7326874999999999"/>
    <n v="2.1123740649171197"/>
    <n v="1.6750732488960156"/>
    <n v="1.7598319552901542"/>
    <n v="2.6404675811463996"/>
    <n v="2.3786040134323421"/>
    <n v="2.2877815418772007"/>
    <n v="1478.6618454419838"/>
    <n v="1617.4507291339926"/>
    <n v="1464.1801868014086"/>
    <n v="1182.929476353587"/>
    <n v="1139.0498092492905"/>
    <n v="1126.2924513856988"/>
    <n v="2290.1381545580161"/>
    <n v="2959.649270866008"/>
    <n v="2844.7398131985915"/>
    <n v="0.60765712018627049"/>
    <n v="0.64662106374473094"/>
    <n v="0.66019787167053268"/>
  </r>
  <r>
    <x v="0"/>
    <x v="354"/>
    <x v="0"/>
    <x v="3"/>
    <s v="Steering Wheel Radio Controls"/>
    <x v="0"/>
    <s v="Tier 1 suppliers"/>
    <n v="0"/>
    <n v="0"/>
    <n v="12480"/>
    <n v="0"/>
    <n v="0"/>
    <n v="960"/>
    <n v="0"/>
    <n v="0"/>
    <n v="13"/>
    <n v="0"/>
    <n v="0"/>
    <n v="6.2240816326530615"/>
    <n v="0"/>
    <n v="0"/>
    <n v="8.0913061224489802"/>
    <n v="0"/>
    <n v="0"/>
    <n v="7767.6538775510207"/>
    <n v="0"/>
    <n v="0"/>
    <n v="5975.1183673469386"/>
    <n v="0"/>
    <n v="0"/>
    <n v="4712.3461224489793"/>
    <n v="0"/>
    <n v="0"/>
    <n v="0.37759183673469388"/>
  </r>
  <r>
    <x v="0"/>
    <x v="355"/>
    <x v="0"/>
    <x v="7"/>
    <s v="Prototype"/>
    <x v="0"/>
    <s v="Direct customers"/>
    <n v="0"/>
    <n v="0"/>
    <n v="94.8"/>
    <n v="0"/>
    <n v="0"/>
    <n v="2"/>
    <n v="0"/>
    <n v="0"/>
    <n v="47.4"/>
    <n v="0"/>
    <n v="0"/>
    <n v="6.0587074829931966"/>
    <n v="0"/>
    <n v="0"/>
    <n v="7.8763197278911559"/>
    <n v="0"/>
    <n v="0"/>
    <n v="15.752639455782312"/>
    <n v="0"/>
    <n v="0"/>
    <n v="12.117414965986393"/>
    <n v="0"/>
    <n v="0"/>
    <n v="79.047360544217682"/>
    <n v="0"/>
    <n v="0"/>
    <n v="0.83383291713309793"/>
  </r>
  <r>
    <x v="0"/>
    <x v="355"/>
    <x v="0"/>
    <x v="7"/>
    <s v="Prototype"/>
    <x v="8"/>
    <s v="Tier 1 suppliers"/>
    <n v="0"/>
    <n v="0"/>
    <n v="12324"/>
    <n v="0"/>
    <n v="0"/>
    <n v="260"/>
    <n v="0"/>
    <n v="0"/>
    <n v="47.4"/>
    <n v="0"/>
    <n v="0"/>
    <n v="6.0587074829931966"/>
    <n v="0"/>
    <n v="0"/>
    <n v="7.8763197278911559"/>
    <n v="0"/>
    <n v="0"/>
    <n v="2047.8431292517005"/>
    <n v="0"/>
    <n v="0"/>
    <n v="1575.2639455782312"/>
    <n v="0"/>
    <n v="0"/>
    <n v="10276.1568707483"/>
    <n v="0"/>
    <n v="0"/>
    <n v="0.83383291713309804"/>
  </r>
  <r>
    <x v="0"/>
    <x v="356"/>
    <x v="0"/>
    <x v="1"/>
    <s v="On-Off Switch (Hidden)"/>
    <x v="2"/>
    <s v="Direct customers"/>
    <n v="7305.5"/>
    <n v="2923.1000000000004"/>
    <n v="1781.6999999999998"/>
    <n v="6625"/>
    <n v="2641"/>
    <n v="1587"/>
    <n v="1.1027169811320754"/>
    <n v="1.106815600151458"/>
    <n v="1.1226843100189035"/>
    <n v="0.5675397898128951"/>
    <n v="0.86882325745832312"/>
    <n v="0.9127857142857142"/>
    <n v="0.70942473726611888"/>
    <n v="1.2337290255908189"/>
    <n v="1.1866214285714285"/>
    <n v="4699.9388843880379"/>
    <n v="3258.2783565853529"/>
    <n v="1883.168207142857"/>
    <n v="3759.9511075104301"/>
    <n v="2294.5622229474316"/>
    <n v="1448.5909285714285"/>
    <n v="2605.5611156119621"/>
    <n v="-335.1783565853525"/>
    <n v="-101.46820714285718"/>
    <n v="0.35665746569187079"/>
    <n v="-0.11466537463150507"/>
    <n v="-5.6950220094773074E-2"/>
  </r>
  <r>
    <x v="0"/>
    <x v="356"/>
    <x v="0"/>
    <x v="1"/>
    <s v="On-Off Switch (Hidden)"/>
    <x v="8"/>
    <s v="Tier 1 suppliers"/>
    <n v="0"/>
    <n v="150"/>
    <n v="200"/>
    <n v="0"/>
    <n v="100"/>
    <n v="100"/>
    <n v="0"/>
    <n v="1.5"/>
    <n v="2"/>
    <n v="0"/>
    <n v="0.86882325745832312"/>
    <n v="0.9127857142857142"/>
    <n v="0"/>
    <n v="1.2337290255908189"/>
    <n v="1.1866214285714285"/>
    <n v="0"/>
    <n v="123.37290255908189"/>
    <n v="118.66214285714285"/>
    <n v="0"/>
    <n v="86.882325745832318"/>
    <n v="91.278571428571425"/>
    <n v="0"/>
    <n v="26.627097440918106"/>
    <n v="81.337857142857146"/>
    <n v="0"/>
    <n v="0.17751398293945406"/>
    <n v="0.40668928571428575"/>
  </r>
  <r>
    <x v="0"/>
    <x v="357"/>
    <x v="0"/>
    <x v="1"/>
    <s v="Hand &amp; Clutch Pedal Switches"/>
    <x v="4"/>
    <s v="Direct customers"/>
    <n v="3415.5"/>
    <n v="4702.5"/>
    <n v="3861"/>
    <n v="3450"/>
    <n v="4750"/>
    <n v="3900"/>
    <n v="0.99"/>
    <n v="0.99"/>
    <n v="0.99"/>
    <n v="0.60320853208532077"/>
    <n v="0.52216096794704925"/>
    <n v="0.54858231292517001"/>
    <n v="0.75401066510665093"/>
    <n v="0.74146857448480985"/>
    <n v="0.71315700680272109"/>
    <n v="2601.3367946179455"/>
    <n v="3521.9757288028468"/>
    <n v="2781.3123265306122"/>
    <n v="2081.0694356943568"/>
    <n v="2480.264597748484"/>
    <n v="2139.471020408163"/>
    <n v="814.16320538205446"/>
    <n v="1180.5242711971532"/>
    <n v="1079.6876734693878"/>
    <n v="0.2383730655488375"/>
    <n v="0.2510418439547375"/>
    <n v="0.27963938706795854"/>
  </r>
  <r>
    <x v="0"/>
    <x v="358"/>
    <x v="0"/>
    <x v="2"/>
    <s v="On-Off Switch (Visible)"/>
    <x v="5"/>
    <s v="Direct customers"/>
    <n v="477.9"/>
    <n v="0"/>
    <n v="0"/>
    <n v="45"/>
    <n v="0"/>
    <n v="0"/>
    <n v="10.62"/>
    <n v="0"/>
    <n v="0"/>
    <n v="0.71850308208964442"/>
    <n v="0"/>
    <n v="0"/>
    <n v="0.89812885261205555"/>
    <n v="0"/>
    <n v="0"/>
    <n v="40.4157983675425"/>
    <n v="0"/>
    <n v="0"/>
    <n v="32.332638694033996"/>
    <n v="0"/>
    <n v="0"/>
    <n v="437.48420163245748"/>
    <n v="0"/>
    <n v="0"/>
    <n v="0.91543042819095521"/>
    <n v="0"/>
    <n v="0"/>
  </r>
  <r>
    <x v="0"/>
    <x v="358"/>
    <x v="0"/>
    <x v="2"/>
    <s v="On-Off Switch (Visible)"/>
    <x v="5"/>
    <s v="Tier 1 suppliers"/>
    <n v="11469.599999999999"/>
    <n v="0"/>
    <n v="0"/>
    <n v="1080"/>
    <n v="0"/>
    <n v="0"/>
    <n v="10.62"/>
    <n v="0"/>
    <n v="0"/>
    <n v="0.71850308208964442"/>
    <n v="0"/>
    <n v="0"/>
    <n v="0.89812885261205555"/>
    <n v="0"/>
    <n v="0"/>
    <n v="969.97916082101995"/>
    <n v="0"/>
    <n v="0"/>
    <n v="775.98332865681596"/>
    <n v="0"/>
    <n v="0"/>
    <n v="10499.620839178979"/>
    <n v="0"/>
    <n v="0"/>
    <n v="0.91543042819095521"/>
    <n v="0"/>
    <n v="0"/>
  </r>
  <r>
    <x v="0"/>
    <x v="359"/>
    <x v="0"/>
    <x v="2"/>
    <s v="On-Off Switch (Visible)"/>
    <x v="14"/>
    <s v="Direct customers"/>
    <n v="11000"/>
    <n v="800"/>
    <n v="0"/>
    <n v="20"/>
    <n v="1"/>
    <n v="0"/>
    <n v="550"/>
    <n v="800"/>
    <n v="0"/>
    <n v="5.3469074543686608"/>
    <n v="685.32952605368428"/>
    <n v="0"/>
    <n v="6.6836343179608262"/>
    <n v="973.16792699623159"/>
    <n v="0"/>
    <n v="133.67268635921653"/>
    <n v="973.16792699623159"/>
    <n v="0"/>
    <n v="106.93814908737322"/>
    <n v="685.32952605368428"/>
    <n v="0"/>
    <n v="10866.327313640784"/>
    <n v="-173.16792699623159"/>
    <n v="0"/>
    <n v="0.9878479376037077"/>
    <n v="-0.21645990874528948"/>
    <n v="0"/>
  </r>
  <r>
    <x v="0"/>
    <x v="360"/>
    <x v="0"/>
    <x v="1"/>
    <s v="On-Off Switch (Hidden)"/>
    <x v="8"/>
    <s v="Tier 1 suppliers"/>
    <n v="0"/>
    <n v="0"/>
    <n v="5820"/>
    <n v="0"/>
    <n v="0"/>
    <n v="1500"/>
    <n v="0"/>
    <n v="0"/>
    <n v="3.88"/>
    <n v="0"/>
    <n v="0"/>
    <n v="1.5953645525734406"/>
    <n v="0"/>
    <n v="0"/>
    <n v="2.0739739183454726"/>
    <n v="0"/>
    <n v="0"/>
    <n v="3110.9608775182091"/>
    <n v="0"/>
    <n v="0"/>
    <n v="2393.046828860161"/>
    <n v="0"/>
    <n v="0"/>
    <n v="2709.0391224817909"/>
    <n v="0"/>
    <n v="0"/>
    <n v="0.46547063960168228"/>
  </r>
  <r>
    <x v="0"/>
    <x v="360"/>
    <x v="0"/>
    <x v="1"/>
    <s v="On-Off Switch (Hidden)"/>
    <x v="4"/>
    <s v="Tier 1 suppliers"/>
    <n v="5820"/>
    <n v="0"/>
    <n v="0"/>
    <n v="1500"/>
    <n v="0"/>
    <n v="0"/>
    <n v="3.88"/>
    <n v="0"/>
    <n v="0"/>
    <n v="1.6848697898743692"/>
    <n v="0"/>
    <n v="0"/>
    <n v="2.1060872373429613"/>
    <n v="0"/>
    <n v="0"/>
    <n v="3159.1308560144421"/>
    <n v="0"/>
    <n v="0"/>
    <n v="2527.3046848115537"/>
    <n v="0"/>
    <n v="0"/>
    <n v="2660.8691439855579"/>
    <n v="0"/>
    <n v="0"/>
    <n v="0.45719401099408213"/>
    <n v="0"/>
    <n v="0"/>
  </r>
  <r>
    <x v="0"/>
    <x v="361"/>
    <x v="0"/>
    <x v="1"/>
    <s v="On-Off Switch (Hidden)"/>
    <x v="1"/>
    <s v="Direct customers"/>
    <n v="4895.0259999999998"/>
    <n v="2789.8040000000001"/>
    <n v="3862.8"/>
    <n v="4562"/>
    <n v="2600"/>
    <n v="3600"/>
    <n v="1.073"/>
    <n v="1.0730015384615386"/>
    <n v="1.073"/>
    <n v="0.71823065289476429"/>
    <n v="6.1869407957357694E-2"/>
    <n v="6.5000000000000002E-2"/>
    <n v="0.89778831611845533"/>
    <n v="8.7854559299447924E-2"/>
    <n v="8.4500000000000006E-2"/>
    <n v="4095.7102981323933"/>
    <n v="228.42185417856462"/>
    <n v="304.20000000000005"/>
    <n v="3276.5682385059149"/>
    <n v="160.86046068913001"/>
    <n v="234"/>
    <n v="799.31570186760655"/>
    <n v="2561.3821458214356"/>
    <n v="3558.6000000000004"/>
    <n v="0.16329141088680765"/>
    <n v="0.91812261571832132"/>
    <n v="0.92124883504193855"/>
  </r>
  <r>
    <x v="0"/>
    <x v="362"/>
    <x v="0"/>
    <x v="3"/>
    <s v="Steering Wheel Radio Controls"/>
    <x v="5"/>
    <s v="Tier 1 suppliers"/>
    <n v="11412.8"/>
    <n v="0"/>
    <n v="0"/>
    <n v="280"/>
    <n v="0"/>
    <n v="0"/>
    <n v="40.76"/>
    <n v="0"/>
    <n v="0"/>
    <n v="8.4241259765538832"/>
    <n v="0"/>
    <n v="0"/>
    <n v="10.530157470692354"/>
    <n v="0"/>
    <n v="0"/>
    <n v="2948.4440917938591"/>
    <n v="0"/>
    <n v="0"/>
    <n v="2358.7552734350875"/>
    <n v="0"/>
    <n v="0"/>
    <n v="8464.3559082061402"/>
    <n v="0"/>
    <n v="0"/>
    <n v="0.74165462535102167"/>
    <n v="0"/>
    <n v="0"/>
  </r>
  <r>
    <x v="0"/>
    <x v="363"/>
    <x v="0"/>
    <x v="5"/>
    <s v="USB Plug"/>
    <x v="4"/>
    <s v="Direct customers"/>
    <n v="10304"/>
    <n v="896"/>
    <n v="0"/>
    <n v="16100"/>
    <n v="1400"/>
    <n v="0"/>
    <n v="0.64"/>
    <n v="0.64"/>
    <n v="0"/>
    <n v="0.30740606371803858"/>
    <n v="0.48734056729487912"/>
    <n v="0"/>
    <n v="0.38425757964754825"/>
    <n v="0.69202360555872833"/>
    <n v="0"/>
    <n v="6186.5470323255267"/>
    <n v="968.83304778221964"/>
    <n v="0"/>
    <n v="4949.2376258604208"/>
    <n v="682.27679421283074"/>
    <n v="0"/>
    <n v="4117.4529676744733"/>
    <n v="-72.833047782219637"/>
    <n v="0"/>
    <n v="0.39959753180070584"/>
    <n v="-8.1286883685512984E-2"/>
    <n v="0"/>
  </r>
  <r>
    <x v="0"/>
    <x v="364"/>
    <x v="0"/>
    <x v="3"/>
    <s v="Steering Wheel Radio Controls"/>
    <x v="5"/>
    <s v="Tier 1 suppliers"/>
    <n v="4500"/>
    <n v="2429"/>
    <n v="0"/>
    <n v="220"/>
    <n v="320"/>
    <n v="0"/>
    <n v="20.454545454545453"/>
    <n v="7.5906250000000002"/>
    <n v="0"/>
    <n v="0.10786351981166868"/>
    <n v="4.2139442331246473"/>
    <n v="0"/>
    <n v="0.13482939976458586"/>
    <n v="5.9838008110369989"/>
    <n v="0"/>
    <n v="29.662467948208889"/>
    <n v="1914.8162595318397"/>
    <n v="0"/>
    <n v="23.729974358567109"/>
    <n v="1348.4621545998871"/>
    <n v="0"/>
    <n v="4470.3375320517907"/>
    <n v="514.18374046816029"/>
    <n v="0"/>
    <n v="0.9934083404559535"/>
    <n v="0.21168536042328542"/>
    <n v="0"/>
  </r>
  <r>
    <x v="0"/>
    <x v="364"/>
    <x v="0"/>
    <x v="3"/>
    <s v="Steering Wheel Radio Controls"/>
    <x v="2"/>
    <s v="Direct customers"/>
    <n v="3055"/>
    <n v="0"/>
    <n v="0"/>
    <n v="42"/>
    <n v="0"/>
    <n v="0"/>
    <n v="72.738095238095241"/>
    <n v="0"/>
    <n v="0"/>
    <n v="0.10786351981166868"/>
    <n v="0"/>
    <n v="0"/>
    <n v="0.13482939976458586"/>
    <n v="0"/>
    <n v="0"/>
    <n v="5.6628347901126057"/>
    <n v="0"/>
    <n v="0"/>
    <n v="4.5302678320900842"/>
    <n v="0"/>
    <n v="0"/>
    <n v="3049.3371652098872"/>
    <n v="0"/>
    <n v="0"/>
    <n v="0.99814637159079778"/>
    <n v="0"/>
    <n v="0"/>
  </r>
  <r>
    <x v="0"/>
    <x v="365"/>
    <x v="0"/>
    <x v="2"/>
    <s v="Headlamp Levelling Switches"/>
    <x v="4"/>
    <s v="Direct customers"/>
    <n v="9984"/>
    <n v="0"/>
    <n v="0"/>
    <n v="6656"/>
    <n v="0"/>
    <n v="0"/>
    <n v="1.5"/>
    <n v="0"/>
    <n v="0"/>
    <n v="1.0161452374058324"/>
    <n v="0"/>
    <n v="0"/>
    <n v="1.2701815467572906"/>
    <n v="0"/>
    <n v="0"/>
    <n v="8454.3283752165262"/>
    <n v="0"/>
    <n v="0"/>
    <n v="6763.4627001732206"/>
    <n v="0"/>
    <n v="0"/>
    <n v="1529.6716247834738"/>
    <n v="0"/>
    <n v="0"/>
    <n v="0.15321230216180629"/>
    <n v="0"/>
    <n v="0"/>
  </r>
  <r>
    <x v="0"/>
    <x v="366"/>
    <x v="0"/>
    <x v="2"/>
    <s v="On-Off Switch (Visible)"/>
    <x v="0"/>
    <s v="Tier 1 suppliers"/>
    <n v="3000"/>
    <n v="6892.16"/>
    <n v="0"/>
    <n v="60"/>
    <n v="488"/>
    <n v="0"/>
    <n v="50"/>
    <n v="14.123278688524589"/>
    <n v="0"/>
    <n v="6.907127894808359"/>
    <n v="10.754447887701954"/>
    <n v="0"/>
    <n v="8.6339098685104485"/>
    <n v="15.271316000536773"/>
    <n v="0"/>
    <n v="518.03459211062693"/>
    <n v="7452.4022082619449"/>
    <n v="0"/>
    <n v="414.42767368850156"/>
    <n v="5248.1705691985535"/>
    <n v="0"/>
    <n v="2481.9654078893732"/>
    <n v="-560.24220826194505"/>
    <n v="0"/>
    <n v="0.82732180262979105"/>
    <n v="-8.128688368551297E-2"/>
    <n v="0"/>
  </r>
  <r>
    <x v="0"/>
    <x v="367"/>
    <x v="0"/>
    <x v="4"/>
    <s v="Contact Modules"/>
    <x v="1"/>
    <s v="Direct customers"/>
    <n v="3519.4499999999994"/>
    <n v="3039.5299999999993"/>
    <n v="3199.5"/>
    <n v="990"/>
    <n v="855"/>
    <n v="900"/>
    <n v="3.5549999999999993"/>
    <n v="3.5550058479532156"/>
    <n v="3.5550000000000002"/>
    <n v="1.8765001240833357"/>
    <n v="0.15025427646786871"/>
    <n v="0.15785714285714286"/>
    <n v="2.3456251551041696"/>
    <n v="0.21336107258437356"/>
    <n v="0.20521428571428574"/>
    <n v="2322.1689035531281"/>
    <n v="182.42371705963939"/>
    <n v="184.69285714285715"/>
    <n v="1857.7351228425023"/>
    <n v="128.46740638002774"/>
    <n v="142.07142857142858"/>
    <n v="1197.2810964468713"/>
    <n v="2857.10628294036"/>
    <n v="3014.8071428571429"/>
    <n v="0.3401898297878565"/>
    <n v="0.93998291937910161"/>
    <n v="0.94227446252762714"/>
  </r>
  <r>
    <x v="0"/>
    <x v="368"/>
    <x v="0"/>
    <x v="7"/>
    <s v="Prototype"/>
    <x v="8"/>
    <s v="Tier 1 suppliers"/>
    <n v="0"/>
    <n v="0"/>
    <n v="9751.5"/>
    <n v="0"/>
    <n v="0"/>
    <n v="150"/>
    <n v="0"/>
    <n v="0"/>
    <n v="65.010000000000005"/>
    <n v="0"/>
    <n v="0"/>
    <n v="5.1292517006802711"/>
    <n v="0"/>
    <n v="0"/>
    <n v="6.668027210884353"/>
    <n v="0"/>
    <n v="0"/>
    <n v="1000.2040816326529"/>
    <n v="0"/>
    <n v="0"/>
    <n v="769.38775510204073"/>
    <n v="0"/>
    <n v="0"/>
    <n v="8751.2959183673465"/>
    <n v="0"/>
    <n v="0"/>
    <n v="0.89743074587164506"/>
  </r>
  <r>
    <x v="0"/>
    <x v="369"/>
    <x v="0"/>
    <x v="2"/>
    <s v="Light Control Units"/>
    <x v="17"/>
    <s v="Direct customers"/>
    <n v="0"/>
    <n v="9540.6799999999985"/>
    <n v="0"/>
    <n v="0"/>
    <n v="49"/>
    <n v="0"/>
    <n v="0"/>
    <n v="194.70775510204078"/>
    <n v="0"/>
    <n v="0"/>
    <n v="148.26404348147022"/>
    <n v="0"/>
    <n v="0"/>
    <n v="210.53494174368771"/>
    <n v="0"/>
    <n v="0"/>
    <n v="10316.212145440697"/>
    <n v="0"/>
    <n v="0"/>
    <n v="7264.9381305920406"/>
    <n v="0"/>
    <n v="0"/>
    <n v="-775.53214544069851"/>
    <n v="0"/>
    <n v="0"/>
    <n v="-8.1286883685512845E-2"/>
    <n v="0"/>
  </r>
  <r>
    <x v="0"/>
    <x v="370"/>
    <x v="0"/>
    <x v="8"/>
    <s v="Others"/>
    <x v="5"/>
    <s v="Direct customers"/>
    <n v="0"/>
    <n v="1275.1199999999999"/>
    <n v="8246.9"/>
    <n v="0"/>
    <n v="92"/>
    <n v="905"/>
    <n v="0"/>
    <n v="13.86"/>
    <n v="9.1125966850828721"/>
    <n v="0"/>
    <n v="5.0084758822622897"/>
    <n v="5.2619047619047619"/>
    <n v="0"/>
    <n v="7.1120357528124512"/>
    <n v="6.840476190476191"/>
    <n v="0"/>
    <n v="654.30728925874553"/>
    <n v="6190.6309523809532"/>
    <n v="0"/>
    <n v="460.77978116813063"/>
    <n v="4762.0238095238092"/>
    <n v="0"/>
    <n v="620.81271074125436"/>
    <n v="2056.2690476190464"/>
    <n v="0"/>
    <n v="0.48686610730068891"/>
    <n v="0.24933842384642066"/>
  </r>
  <r>
    <x v="0"/>
    <x v="371"/>
    <x v="0"/>
    <x v="3"/>
    <s v="Steering Wheel Radio Controls"/>
    <x v="5"/>
    <s v="Tier 1 suppliers"/>
    <n v="4500"/>
    <n v="1900"/>
    <n v="0"/>
    <n v="220"/>
    <n v="330"/>
    <n v="0"/>
    <n v="20.454545454545453"/>
    <n v="5.7575757575757578"/>
    <n v="0"/>
    <n v="8.3069948346542286E-2"/>
    <n v="3.3899500109284992"/>
    <n v="0"/>
    <n v="0.10383743543317786"/>
    <n v="4.8137290155184687"/>
    <n v="0"/>
    <n v="22.844235795299131"/>
    <n v="1588.5305751210947"/>
    <n v="0"/>
    <n v="18.275388636239303"/>
    <n v="1118.6835036064047"/>
    <n v="0"/>
    <n v="4477.155764204701"/>
    <n v="311.46942487890533"/>
    <n v="0"/>
    <n v="0.99492350315660016"/>
    <n v="0.16393127625205545"/>
    <n v="0"/>
  </r>
  <r>
    <x v="0"/>
    <x v="371"/>
    <x v="0"/>
    <x v="3"/>
    <s v="Steering Wheel Radio Controls"/>
    <x v="2"/>
    <s v="Direct customers"/>
    <n v="3055"/>
    <n v="0"/>
    <n v="0"/>
    <n v="42"/>
    <n v="0"/>
    <n v="0"/>
    <n v="72.738095238095241"/>
    <n v="0"/>
    <n v="0"/>
    <n v="8.3069948346542286E-2"/>
    <n v="0"/>
    <n v="0"/>
    <n v="0.10383743543317786"/>
    <n v="0"/>
    <n v="0"/>
    <n v="4.3611722881934698"/>
    <n v="0"/>
    <n v="0"/>
    <n v="3.488937830554776"/>
    <n v="0"/>
    <n v="0"/>
    <n v="3050.6388277118067"/>
    <n v="0"/>
    <n v="0"/>
    <n v="0.99857244769617237"/>
    <n v="0"/>
    <n v="0"/>
  </r>
  <r>
    <x v="0"/>
    <x v="372"/>
    <x v="0"/>
    <x v="3"/>
    <s v="Steering Wheel Radio Controls"/>
    <x v="0"/>
    <s v="Direct customers"/>
    <n v="4819.32"/>
    <n v="1363.14"/>
    <n v="3116.5699999999997"/>
    <n v="396"/>
    <n v="112"/>
    <n v="256"/>
    <n v="12.17"/>
    <n v="12.170892857142858"/>
    <n v="12.174101562499999"/>
    <n v="4.8366660137189603"/>
    <n v="4.733357510165014"/>
    <n v="4.972865400179364"/>
    <n v="6.0458325171487006"/>
    <n v="6.7213676644343199"/>
    <n v="6.464725020233173"/>
    <n v="2394.1496767908852"/>
    <n v="752.79317841664385"/>
    <n v="1654.9696051796923"/>
    <n v="1915.3197414327083"/>
    <n v="530.13604113848157"/>
    <n v="1273.0535424459172"/>
    <n v="2425.1703232091145"/>
    <n v="610.34682158335625"/>
    <n v="1461.6003948203074"/>
    <n v="0.50321836342245685"/>
    <n v="0.44775065039787271"/>
    <n v="0.46897723934335106"/>
  </r>
  <r>
    <x v="0"/>
    <x v="373"/>
    <x v="0"/>
    <x v="2"/>
    <s v="Light Control Units"/>
    <x v="17"/>
    <s v="Direct customers"/>
    <n v="0"/>
    <n v="9262.119999999999"/>
    <n v="0"/>
    <n v="0"/>
    <n v="45"/>
    <n v="0"/>
    <n v="0"/>
    <n v="205.82488888888886"/>
    <n v="0"/>
    <n v="0"/>
    <n v="156.72940330393212"/>
    <n v="0"/>
    <n v="0"/>
    <n v="222.55575269158359"/>
    <n v="0"/>
    <n v="0"/>
    <n v="10015.008871121261"/>
    <n v="0"/>
    <n v="0"/>
    <n v="7052.8231486769455"/>
    <n v="0"/>
    <n v="0"/>
    <n v="-752.88887112126213"/>
    <n v="0"/>
    <n v="0"/>
    <n v="-8.1286883685512845E-2"/>
    <n v="0"/>
  </r>
  <r>
    <x v="0"/>
    <x v="374"/>
    <x v="0"/>
    <x v="8"/>
    <s v="Others"/>
    <x v="24"/>
    <s v="Supplier"/>
    <n v="0"/>
    <n v="9183.75"/>
    <n v="0"/>
    <n v="0"/>
    <n v="1541"/>
    <n v="0"/>
    <n v="0"/>
    <n v="5.959604153147307"/>
    <n v="0"/>
    <n v="0"/>
    <n v="5.1053658621800153"/>
    <n v="0"/>
    <n v="0"/>
    <n v="7.2496195242956212"/>
    <n v="0"/>
    <n v="0"/>
    <n v="11171.663686939552"/>
    <n v="0"/>
    <n v="0"/>
    <n v="7867.3687936194037"/>
    <n v="0"/>
    <n v="0"/>
    <n v="-1987.9136869395516"/>
    <n v="0"/>
    <n v="0"/>
    <n v="-0.21645990874528939"/>
    <n v="0"/>
  </r>
  <r>
    <x v="0"/>
    <x v="375"/>
    <x v="0"/>
    <x v="2"/>
    <s v="Light Control Units"/>
    <x v="5"/>
    <s v="Direct customers"/>
    <n v="1924.2"/>
    <n v="0"/>
    <n v="0"/>
    <n v="20"/>
    <n v="0"/>
    <n v="0"/>
    <n v="96.210000000000008"/>
    <n v="0"/>
    <n v="0"/>
    <n v="73.091343060489422"/>
    <n v="0"/>
    <n v="0"/>
    <n v="91.364178825611774"/>
    <n v="0"/>
    <n v="0"/>
    <n v="1827.2835765122354"/>
    <n v="0"/>
    <n v="0"/>
    <n v="1461.8268612097884"/>
    <n v="0"/>
    <n v="0"/>
    <n v="96.916423487764632"/>
    <n v="0"/>
    <n v="0"/>
    <n v="5.0367125812163308E-2"/>
    <n v="0"/>
    <n v="0"/>
  </r>
  <r>
    <x v="0"/>
    <x v="375"/>
    <x v="0"/>
    <x v="2"/>
    <s v="Light Control Units"/>
    <x v="10"/>
    <s v="Direct customers"/>
    <n v="7215.75"/>
    <n v="0"/>
    <n v="0"/>
    <n v="75"/>
    <n v="0"/>
    <n v="0"/>
    <n v="96.21"/>
    <n v="0"/>
    <n v="0"/>
    <n v="73.091343060489422"/>
    <n v="0"/>
    <n v="0"/>
    <n v="91.364178825611774"/>
    <n v="0"/>
    <n v="0"/>
    <n v="6852.3134119208826"/>
    <n v="0"/>
    <n v="0"/>
    <n v="5481.8507295367062"/>
    <n v="0"/>
    <n v="0"/>
    <n v="363.43658807911743"/>
    <n v="0"/>
    <n v="0"/>
    <n v="5.0367125812163314E-2"/>
    <n v="0"/>
    <n v="0"/>
  </r>
  <r>
    <x v="0"/>
    <x v="376"/>
    <x v="0"/>
    <x v="3"/>
    <s v="Steering Wheel Radio Controls"/>
    <x v="0"/>
    <s v="Tier 1 suppliers"/>
    <n v="6676.4"/>
    <n v="0"/>
    <n v="0"/>
    <n v="380"/>
    <n v="0"/>
    <n v="0"/>
    <n v="17.569473684210525"/>
    <n v="0"/>
    <n v="0"/>
    <n v="7.9596266550900792"/>
    <n v="0"/>
    <n v="0"/>
    <n v="9.9495333188625992"/>
    <n v="0"/>
    <n v="0"/>
    <n v="3780.8226611677878"/>
    <n v="0"/>
    <n v="0"/>
    <n v="3024.6581289342303"/>
    <n v="0"/>
    <n v="0"/>
    <n v="2895.5773388322118"/>
    <n v="0"/>
    <n v="0"/>
    <n v="0.43370339386978191"/>
    <n v="0"/>
    <n v="0"/>
  </r>
  <r>
    <x v="0"/>
    <x v="376"/>
    <x v="0"/>
    <x v="3"/>
    <s v="Steering Wheel Radio Controls"/>
    <x v="2"/>
    <s v="Direct customers"/>
    <n v="900"/>
    <n v="1320"/>
    <n v="0"/>
    <n v="12"/>
    <n v="12"/>
    <n v="0"/>
    <n v="75"/>
    <n v="110"/>
    <n v="0"/>
    <n v="7.9596266550900792"/>
    <n v="6.7069817448202169"/>
    <n v="0"/>
    <n v="9.9495333188625992"/>
    <n v="9.523914077644708"/>
    <n v="0"/>
    <n v="119.39439982635119"/>
    <n v="114.2869689317365"/>
    <n v="0"/>
    <n v="95.515519861080946"/>
    <n v="80.483780937842596"/>
    <n v="0"/>
    <n v="780.60560017364878"/>
    <n v="1205.7130310682635"/>
    <n v="0"/>
    <n v="0.86733955574849864"/>
    <n v="0.91341896293050262"/>
    <n v="0"/>
  </r>
  <r>
    <x v="0"/>
    <x v="377"/>
    <x v="0"/>
    <x v="7"/>
    <s v="Prototype"/>
    <x v="8"/>
    <s v="Tier 1 suppliers"/>
    <n v="0"/>
    <n v="0"/>
    <n v="8887.5"/>
    <n v="0"/>
    <n v="0"/>
    <n v="125"/>
    <n v="0"/>
    <n v="0"/>
    <n v="71.099999999999994"/>
    <n v="0"/>
    <n v="0"/>
    <n v="12.281020408163265"/>
    <n v="0"/>
    <n v="0"/>
    <n v="15.965326530612245"/>
    <n v="0"/>
    <n v="0"/>
    <n v="1995.6658163265306"/>
    <n v="0"/>
    <n v="0"/>
    <n v="1535.1275510204082"/>
    <n v="0"/>
    <n v="0"/>
    <n v="6891.8341836734689"/>
    <n v="0"/>
    <n v="0"/>
    <n v="0.77545251011797123"/>
  </r>
  <r>
    <x v="0"/>
    <x v="378"/>
    <x v="0"/>
    <x v="2"/>
    <s v="Light Control Units"/>
    <x v="0"/>
    <s v="Direct customers"/>
    <n v="6609.5999999999985"/>
    <n v="2203.1999999999998"/>
    <n v="0"/>
    <n v="1080"/>
    <n v="360"/>
    <n v="0"/>
    <n v="6.1199999999999983"/>
    <n v="6.1199999999999992"/>
    <n v="0"/>
    <n v="4.6187226578148133"/>
    <n v="4.6601941747572804"/>
    <n v="0"/>
    <n v="5.7734033222685168"/>
    <n v="6.6174757281553376"/>
    <n v="0"/>
    <n v="6235.2755880499981"/>
    <n v="2382.2912621359214"/>
    <n v="0"/>
    <n v="4988.2204704399983"/>
    <n v="1677.669902912621"/>
    <n v="0"/>
    <n v="374.32441195000047"/>
    <n v="-179.09126213592162"/>
    <n v="0"/>
    <n v="5.663344407377157E-2"/>
    <n v="-8.128688368551272E-2"/>
    <n v="0"/>
  </r>
  <r>
    <x v="0"/>
    <x v="379"/>
    <x v="0"/>
    <x v="8"/>
    <s v="Others"/>
    <x v="25"/>
    <s v="Supplier"/>
    <n v="0"/>
    <n v="0"/>
    <n v="8796.08"/>
    <n v="0"/>
    <n v="0"/>
    <n v="1"/>
    <n v="0"/>
    <n v="0"/>
    <n v="8796.08"/>
    <n v="0"/>
    <n v="0"/>
    <n v="4532.607857142857"/>
    <n v="0"/>
    <n v="0"/>
    <n v="5892.3902142857141"/>
    <n v="0"/>
    <n v="0"/>
    <n v="5892.3902142857141"/>
    <n v="0"/>
    <n v="0"/>
    <n v="4532.607857142857"/>
    <n v="0"/>
    <n v="0"/>
    <n v="2903.6897857142858"/>
    <n v="0"/>
    <n v="0"/>
    <n v="0.33011179817762981"/>
  </r>
  <r>
    <x v="0"/>
    <x v="380"/>
    <x v="0"/>
    <x v="7"/>
    <s v="Prototype"/>
    <x v="22"/>
    <s v="Direct customers"/>
    <n v="0"/>
    <n v="0"/>
    <n v="8708.76"/>
    <n v="0"/>
    <n v="0"/>
    <n v="3"/>
    <n v="0"/>
    <n v="0"/>
    <n v="2902.92"/>
    <n v="0"/>
    <n v="0"/>
    <n v="1116.9387755102041"/>
    <n v="0"/>
    <n v="0"/>
    <n v="1452.0204081632653"/>
    <n v="0"/>
    <n v="0"/>
    <n v="4356.0612244897957"/>
    <n v="0"/>
    <n v="0"/>
    <n v="3350.8163265306121"/>
    <n v="0"/>
    <n v="0"/>
    <n v="4352.6987755102045"/>
    <n v="0"/>
    <n v="0"/>
    <n v="0.4998069501869617"/>
  </r>
  <r>
    <x v="0"/>
    <x v="381"/>
    <x v="0"/>
    <x v="2"/>
    <s v="On-Off Switch (Visible)"/>
    <x v="2"/>
    <s v="Direct customers"/>
    <n v="3040"/>
    <n v="5546.48"/>
    <n v="0"/>
    <n v="64"/>
    <n v="174"/>
    <n v="0"/>
    <n v="47.5"/>
    <n v="31.876321839080457"/>
    <n v="0"/>
    <n v="6.907127894808359"/>
    <n v="24.272851200518165"/>
    <n v="0"/>
    <n v="8.6339098685104485"/>
    <n v="34.467448704735794"/>
    <n v="0"/>
    <n v="552.5702315846687"/>
    <n v="5997.3360746240278"/>
    <n v="0"/>
    <n v="442.05618526773497"/>
    <n v="4223.4761088901605"/>
    <n v="0"/>
    <n v="2487.4297684153312"/>
    <n v="-450.85607462402822"/>
    <n v="0"/>
    <n v="0.81823347645241162"/>
    <n v="-8.1286883685513747E-2"/>
    <n v="0"/>
  </r>
  <r>
    <x v="0"/>
    <x v="382"/>
    <x v="0"/>
    <x v="3"/>
    <s v="Steering Wheel Radio Controls"/>
    <x v="0"/>
    <s v="Direct customers"/>
    <n v="0"/>
    <n v="698.54"/>
    <n v="7824.3899999999994"/>
    <n v="0"/>
    <n v="60"/>
    <n v="672"/>
    <n v="0"/>
    <n v="11.642333333333333"/>
    <n v="11.643437499999999"/>
    <n v="0"/>
    <n v="5.5703731091287692"/>
    <n v="5.8522339884506849"/>
    <n v="0"/>
    <n v="7.9099298149628519"/>
    <n v="7.6079041849858902"/>
    <n v="0"/>
    <n v="474.59578889777111"/>
    <n v="5112.5116123105181"/>
    <n v="0"/>
    <n v="334.22238654772616"/>
    <n v="3932.70124023886"/>
    <n v="0"/>
    <n v="223.94421110222885"/>
    <n v="2711.8783876894813"/>
    <n v="0"/>
    <n v="0.32058895854529285"/>
    <n v="0.34659294688652809"/>
  </r>
  <r>
    <x v="0"/>
    <x v="383"/>
    <x v="0"/>
    <x v="8"/>
    <s v="Others"/>
    <x v="5"/>
    <s v="Direct customers"/>
    <n v="0"/>
    <n v="120.15"/>
    <n v="86.34"/>
    <n v="0"/>
    <n v="25"/>
    <n v="18"/>
    <n v="0"/>
    <n v="4.806"/>
    <n v="4.7966666666666669"/>
    <n v="0"/>
    <n v="3.8580584337294783"/>
    <n v="4.0532761904761898"/>
    <n v="0"/>
    <n v="5.4784429758958586"/>
    <n v="5.2692590476190473"/>
    <n v="0"/>
    <n v="136.96107439739646"/>
    <n v="94.846662857142846"/>
    <n v="0"/>
    <n v="96.451460843236958"/>
    <n v="72.958971428571417"/>
    <n v="0"/>
    <n v="-16.811074397396453"/>
    <n v="-8.5066628571428424"/>
    <n v="0"/>
    <n v="-0.13991738990758595"/>
    <n v="-9.8525166286111215E-2"/>
  </r>
  <r>
    <x v="0"/>
    <x v="383"/>
    <x v="0"/>
    <x v="8"/>
    <s v="Others"/>
    <x v="5"/>
    <s v="Tier 1 suppliers"/>
    <n v="0"/>
    <n v="0"/>
    <n v="195.6"/>
    <n v="0"/>
    <n v="0"/>
    <n v="40"/>
    <n v="0"/>
    <n v="0"/>
    <n v="4.8899999999999997"/>
    <n v="0"/>
    <n v="0"/>
    <n v="4.0532761904761898"/>
    <n v="0"/>
    <n v="0"/>
    <n v="5.2692590476190473"/>
    <n v="0"/>
    <n v="0"/>
    <n v="210.7703619047619"/>
    <n v="0"/>
    <n v="0"/>
    <n v="162.13104761904759"/>
    <n v="0"/>
    <n v="0"/>
    <n v="-15.170361904761904"/>
    <n v="0"/>
    <n v="0"/>
    <n v="-7.7558087447658006E-2"/>
  </r>
  <r>
    <x v="0"/>
    <x v="383"/>
    <x v="0"/>
    <x v="8"/>
    <s v="Others"/>
    <x v="8"/>
    <s v="Tier 1 suppliers"/>
    <n v="0"/>
    <n v="3105.2699999999995"/>
    <n v="5013.2699999999995"/>
    <n v="0"/>
    <n v="331"/>
    <n v="801"/>
    <n v="0"/>
    <n v="9.3814803625377632"/>
    <n v="6.2587640449438195"/>
    <n v="0"/>
    <n v="3.8580584337294783"/>
    <n v="4.0532761904761898"/>
    <n v="0"/>
    <n v="5.4784429758958586"/>
    <n v="5.2692590476190473"/>
    <n v="0"/>
    <n v="1813.3646250215293"/>
    <n v="4220.6764971428565"/>
    <n v="0"/>
    <n v="1277.0173415644574"/>
    <n v="3246.6742285714281"/>
    <n v="0"/>
    <n v="1291.9053749784703"/>
    <n v="792.59350285714299"/>
    <n v="0"/>
    <n v="0.4160364074552198"/>
    <n v="0.15809910554531137"/>
  </r>
  <r>
    <x v="0"/>
    <x v="384"/>
    <x v="0"/>
    <x v="2"/>
    <s v="Light Control Units"/>
    <x v="15"/>
    <s v="Direct customers"/>
    <n v="2160"/>
    <n v="3080"/>
    <n v="3280"/>
    <n v="600"/>
    <n v="800"/>
    <n v="800"/>
    <n v="3.6"/>
    <n v="3.85"/>
    <n v="4.0999999999999996"/>
    <n v="1.4709885628268047"/>
    <n v="1.414157896168176"/>
    <n v="1.4857142857142855"/>
    <n v="1.8387357035335059"/>
    <n v="2.00810421255881"/>
    <n v="1.9314285714285713"/>
    <n v="1103.2414221201036"/>
    <n v="1606.4833700470481"/>
    <n v="1545.1428571428571"/>
    <n v="882.59313769608286"/>
    <n v="1131.3263169345407"/>
    <n v="1188.5714285714284"/>
    <n v="1056.7585778798964"/>
    <n v="1473.5166299529519"/>
    <n v="1734.8571428571429"/>
    <n v="0.48924008235180388"/>
    <n v="0.47841449024446492"/>
    <n v="0.52891986062717766"/>
  </r>
  <r>
    <x v="0"/>
    <x v="385"/>
    <x v="0"/>
    <x v="4"/>
    <s v="Contact Modules"/>
    <x v="0"/>
    <s v="Direct customers"/>
    <n v="2040"/>
    <n v="816.57999999999993"/>
    <n v="1224.31"/>
    <n v="680"/>
    <n v="272"/>
    <n v="408"/>
    <n v="3"/>
    <n v="3.0021323529411763"/>
    <n v="3.0007598039215684"/>
    <n v="2.204580869338105"/>
    <n v="1.0802905174390383"/>
    <n v="1.1349532176214536"/>
    <n v="2.7557260866726314"/>
    <n v="1.5340125347634344"/>
    <n v="1.4754391829078897"/>
    <n v="1873.8937389373893"/>
    <n v="417.25140945565414"/>
    <n v="601.97918662641894"/>
    <n v="1499.1149911499115"/>
    <n v="293.83902074341842"/>
    <n v="463.06091278955307"/>
    <n v="166.10626106261066"/>
    <n v="399.32859054434579"/>
    <n v="622.33081337358101"/>
    <n v="8.1424637775789538E-2"/>
    <n v="0.48902568094289084"/>
    <n v="0.5083114679889742"/>
  </r>
  <r>
    <x v="0"/>
    <x v="385"/>
    <x v="0"/>
    <x v="4"/>
    <s v="Contact Modules"/>
    <x v="8"/>
    <s v="Tier 1 suppliers"/>
    <n v="4292.16"/>
    <n v="0"/>
    <n v="0"/>
    <n v="544"/>
    <n v="0"/>
    <n v="0"/>
    <n v="7.89"/>
    <n v="0"/>
    <n v="0"/>
    <n v="2.204580869338105"/>
    <n v="0"/>
    <n v="0"/>
    <n v="2.7557260866726314"/>
    <n v="0"/>
    <n v="0"/>
    <n v="1499.1149911499115"/>
    <n v="0"/>
    <n v="0"/>
    <n v="1199.291992919929"/>
    <n v="0"/>
    <n v="0"/>
    <n v="2793.0450088500884"/>
    <n v="0"/>
    <n v="0"/>
    <n v="0.65073180143566145"/>
    <n v="0"/>
    <n v="0"/>
  </r>
  <r>
    <x v="0"/>
    <x v="386"/>
    <x v="0"/>
    <x v="2"/>
    <s v="On-Off Switch (Visible)"/>
    <x v="14"/>
    <s v="Direct customers"/>
    <n v="0"/>
    <n v="6696.93"/>
    <n v="1656.23"/>
    <n v="0"/>
    <n v="93"/>
    <n v="23"/>
    <n v="0"/>
    <n v="72.010000000000005"/>
    <n v="72.010000000000005"/>
    <n v="0"/>
    <n v="6.3457978660719965"/>
    <n v="6.6668952380952389"/>
    <n v="0"/>
    <n v="9.0110329698222351"/>
    <n v="8.6669638095238106"/>
    <n v="0"/>
    <n v="838.02606619346784"/>
    <n v="199.34016761904763"/>
    <n v="0"/>
    <n v="590.15920154469563"/>
    <n v="153.33859047619049"/>
    <n v="0"/>
    <n v="5858.9039338065322"/>
    <n v="1456.8898323809524"/>
    <n v="0"/>
    <n v="0.87486414428798454"/>
    <n v="0.87964221900397432"/>
  </r>
  <r>
    <x v="0"/>
    <x v="387"/>
    <x v="0"/>
    <x v="2"/>
    <s v="On-Off Switch (Visible)"/>
    <x v="0"/>
    <s v="Tier 1 suppliers"/>
    <n v="8250"/>
    <n v="0"/>
    <n v="0"/>
    <n v="165"/>
    <n v="0"/>
    <n v="0"/>
    <n v="50"/>
    <n v="0"/>
    <n v="0"/>
    <n v="6.907127894808359"/>
    <n v="0"/>
    <n v="0"/>
    <n v="8.6339098685104485"/>
    <n v="0"/>
    <n v="0"/>
    <n v="1424.5951283042241"/>
    <n v="0"/>
    <n v="0"/>
    <n v="1139.6761026433792"/>
    <n v="0"/>
    <n v="0"/>
    <n v="6825.4048716957759"/>
    <n v="0"/>
    <n v="0"/>
    <n v="0.82732180262979105"/>
    <n v="0"/>
    <n v="0"/>
  </r>
  <r>
    <x v="0"/>
    <x v="388"/>
    <x v="0"/>
    <x v="1"/>
    <s v="On-Off Switch (Hidden)"/>
    <x v="1"/>
    <s v="Tier 1 suppliers"/>
    <n v="821.5"/>
    <n v="3163.5"/>
    <n v="4162.5"/>
    <n v="150"/>
    <n v="570"/>
    <n v="750"/>
    <n v="5.4766666666666666"/>
    <n v="5.55"/>
    <n v="5.55"/>
    <n v="0.98556332622149734"/>
    <n v="0.9345900172366679"/>
    <n v="0.98188027210884354"/>
    <n v="1.2319541577768716"/>
    <n v="1.3271178244760684"/>
    <n v="1.2764443537414967"/>
    <n v="184.79312366653073"/>
    <n v="756.45715995135902"/>
    <n v="957.33326530612248"/>
    <n v="147.83449893322461"/>
    <n v="532.71630982490069"/>
    <n v="736.41020408163263"/>
    <n v="636.70687633346927"/>
    <n v="2407.0428400486408"/>
    <n v="3205.1667346938775"/>
    <n v="0.77505401866520907"/>
    <n v="0.76087967126557321"/>
    <n v="0.77001002635288351"/>
  </r>
  <r>
    <x v="0"/>
    <x v="389"/>
    <x v="0"/>
    <x v="2"/>
    <s v="On-Off Switch (Visible)"/>
    <x v="14"/>
    <s v="Direct customers"/>
    <n v="0"/>
    <n v="0"/>
    <n v="8115.91"/>
    <n v="0"/>
    <n v="0"/>
    <n v="109"/>
    <n v="0"/>
    <n v="0"/>
    <n v="74.457889908256874"/>
    <n v="0"/>
    <n v="0"/>
    <n v="11.218999360194237"/>
    <n v="0"/>
    <n v="0"/>
    <n v="14.584699168252509"/>
    <n v="0"/>
    <n v="0"/>
    <n v="1589.7322093395235"/>
    <n v="0"/>
    <n v="0"/>
    <n v="1222.8709302611719"/>
    <n v="0"/>
    <n v="0"/>
    <n v="6526.1777906604766"/>
    <n v="0"/>
    <n v="0"/>
    <n v="0.80412150832876128"/>
  </r>
  <r>
    <x v="0"/>
    <x v="390"/>
    <x v="0"/>
    <x v="1"/>
    <s v="Hand &amp; Clutch Pedal Switches"/>
    <x v="8"/>
    <s v="Tier 1 suppliers"/>
    <n v="0"/>
    <n v="1799.72"/>
    <n v="6299.02"/>
    <n v="0"/>
    <n v="1400"/>
    <n v="4900"/>
    <n v="0"/>
    <n v="1.2855142857142858"/>
    <n v="1.2855142857142858"/>
    <n v="0"/>
    <n v="0.1710733890846633"/>
    <n v="0.17972970257234727"/>
    <n v="0"/>
    <n v="0.24292421250022186"/>
    <n v="0.23364861334405146"/>
    <n v="0"/>
    <n v="340.09389750031062"/>
    <n v="1144.8782053858522"/>
    <n v="0"/>
    <n v="239.50274471852862"/>
    <n v="880.67554260450163"/>
    <n v="0"/>
    <n v="1459.6261024996893"/>
    <n v="5154.1417946141482"/>
    <n v="0"/>
    <n v="0.81102955042989422"/>
    <n v="0.81824502773671903"/>
  </r>
  <r>
    <x v="0"/>
    <x v="391"/>
    <x v="0"/>
    <x v="2"/>
    <s v="On-Off Switch (Visible)"/>
    <x v="14"/>
    <s v="Direct customers"/>
    <n v="0"/>
    <n v="8084.9700000000021"/>
    <n v="0"/>
    <n v="0"/>
    <n v="99"/>
    <n v="0"/>
    <n v="0"/>
    <n v="81.666363636363656"/>
    <n v="0"/>
    <n v="0"/>
    <n v="58.833152379697211"/>
    <n v="0"/>
    <n v="0"/>
    <n v="83.543076379170031"/>
    <n v="0"/>
    <n v="0"/>
    <n v="8270.7645615378333"/>
    <n v="0"/>
    <n v="0"/>
    <n v="5824.4820855900234"/>
    <n v="0"/>
    <n v="0"/>
    <n v="-185.79456153783121"/>
    <n v="0"/>
    <n v="0"/>
    <n v="-2.2980241304275856E-2"/>
    <n v="0"/>
  </r>
  <r>
    <x v="0"/>
    <x v="392"/>
    <x v="0"/>
    <x v="3"/>
    <s v="Steering Wheel Radio Controls"/>
    <x v="2"/>
    <s v="Direct customers"/>
    <n v="1237.44"/>
    <n v="2474.88"/>
    <n v="4331.0400000000009"/>
    <n v="96"/>
    <n v="192"/>
    <n v="336"/>
    <n v="12.89"/>
    <n v="12.89"/>
    <n v="12.890000000000002"/>
    <n v="9.0915909159091584"/>
    <n v="5.9555126805410072"/>
    <n v="7.0477572620688145"/>
    <n v="11.364488644886448"/>
    <n v="8.4568280063682302"/>
    <n v="9.1620844406894584"/>
    <n v="1090.9909099090989"/>
    <n v="1623.7109772227002"/>
    <n v="3078.4603720716582"/>
    <n v="872.7927279272792"/>
    <n v="1143.4584346638735"/>
    <n v="2368.0464400551218"/>
    <n v="146.44909009090111"/>
    <n v="851.16902277729992"/>
    <n v="1252.5796279283427"/>
    <n v="0.11834843716939901"/>
    <n v="0.34392335094117688"/>
    <n v="0.28920989598995678"/>
  </r>
  <r>
    <x v="0"/>
    <x v="267"/>
    <x v="0"/>
    <x v="3"/>
    <s v="Steering Wheel Radio Controls"/>
    <x v="0"/>
    <s v="Tier 1 suppliers"/>
    <n v="0"/>
    <n v="2010.24"/>
    <n v="6030.72"/>
    <n v="0"/>
    <n v="192"/>
    <n v="576"/>
    <n v="0"/>
    <n v="10.47"/>
    <n v="10.47"/>
    <n v="0"/>
    <n v="6.7449320231115371"/>
    <n v="7.0862255834809815"/>
    <n v="0"/>
    <n v="9.577803472818383"/>
    <n v="9.2120932585252771"/>
    <n v="0"/>
    <n v="1838.9382667811296"/>
    <n v="5306.1657169105592"/>
    <n v="0"/>
    <n v="1295.0269484374151"/>
    <n v="4081.6659360850454"/>
    <n v="0"/>
    <n v="171.30173321887037"/>
    <n v="724.55428308944101"/>
    <n v="0"/>
    <n v="8.5214568021166809E-2"/>
    <n v="0.1201439103605276"/>
  </r>
  <r>
    <x v="0"/>
    <x v="393"/>
    <x v="0"/>
    <x v="2"/>
    <s v="Light Control Units"/>
    <x v="10"/>
    <s v="Direct customers"/>
    <n v="7978.6"/>
    <n v="0"/>
    <n v="0"/>
    <n v="140"/>
    <n v="0"/>
    <n v="0"/>
    <n v="56.99"/>
    <n v="0"/>
    <n v="0"/>
    <n v="42.24385924741599"/>
    <n v="0"/>
    <n v="0"/>
    <n v="52.80482405926999"/>
    <n v="0"/>
    <n v="0"/>
    <n v="7392.6753682977987"/>
    <n v="0"/>
    <n v="0"/>
    <n v="5914.1402946382386"/>
    <n v="0"/>
    <n v="0"/>
    <n v="585.92463170220162"/>
    <n v="0"/>
    <n v="0"/>
    <n v="7.3437022999298329E-2"/>
    <n v="0"/>
    <n v="0"/>
  </r>
  <r>
    <x v="0"/>
    <x v="394"/>
    <x v="0"/>
    <x v="8"/>
    <s v="Others"/>
    <x v="8"/>
    <s v="Tier 1 suppliers"/>
    <n v="0"/>
    <n v="7862.6399460000002"/>
    <n v="0"/>
    <n v="0"/>
    <n v="816"/>
    <n v="0"/>
    <n v="0"/>
    <n v="9.6355881691176481"/>
    <n v="0"/>
    <n v="0"/>
    <n v="8.2544413414873556"/>
    <n v="0"/>
    <n v="0"/>
    <n v="11.721306704912044"/>
    <n v="0"/>
    <n v="0"/>
    <n v="9564.5862712082271"/>
    <n v="0"/>
    <n v="0"/>
    <n v="6735.6241346536826"/>
    <n v="0"/>
    <n v="0"/>
    <n v="-1701.9463252082269"/>
    <n v="0"/>
    <n v="0"/>
    <n v="-0.21645990874528936"/>
    <n v="0"/>
  </r>
  <r>
    <x v="0"/>
    <x v="395"/>
    <x v="0"/>
    <x v="8"/>
    <s v="Others"/>
    <x v="5"/>
    <s v="Direct customers"/>
    <n v="0"/>
    <n v="1554.8400000000001"/>
    <n v="3795.7799999999997"/>
    <n v="0"/>
    <n v="191"/>
    <n v="456"/>
    <n v="0"/>
    <n v="8.1405235602094255"/>
    <n v="8.3240789473684202"/>
    <n v="0"/>
    <n v="3.8580584337294783"/>
    <n v="4.0532761904761898"/>
    <n v="0"/>
    <n v="5.4784429758958586"/>
    <n v="5.2692590476190473"/>
    <n v="0"/>
    <n v="1046.3826083961089"/>
    <n v="2402.7821257142855"/>
    <n v="0"/>
    <n v="736.8891608423304"/>
    <n v="1848.2939428571426"/>
    <n v="0"/>
    <n v="508.45739160389121"/>
    <n v="1392.9978742857143"/>
    <n v="0"/>
    <n v="0.3270158933420102"/>
    <n v="0.36698593550883202"/>
  </r>
  <r>
    <x v="0"/>
    <x v="395"/>
    <x v="0"/>
    <x v="8"/>
    <s v="Others"/>
    <x v="5"/>
    <s v="Tier 1 suppliers"/>
    <n v="0"/>
    <n v="0"/>
    <n v="198"/>
    <n v="0"/>
    <n v="0"/>
    <n v="40"/>
    <n v="0"/>
    <n v="0"/>
    <n v="4.95"/>
    <n v="0"/>
    <n v="0"/>
    <n v="4.0532761904761898"/>
    <n v="0"/>
    <n v="0"/>
    <n v="5.2692590476190473"/>
    <n v="0"/>
    <n v="0"/>
    <n v="210.7703619047619"/>
    <n v="0"/>
    <n v="0"/>
    <n v="162.13104761904759"/>
    <n v="0"/>
    <n v="0"/>
    <n v="-12.770361904761899"/>
    <n v="0"/>
    <n v="0"/>
    <n v="-6.4496777296777261E-2"/>
  </r>
  <r>
    <x v="0"/>
    <x v="395"/>
    <x v="0"/>
    <x v="8"/>
    <s v="Others"/>
    <x v="8"/>
    <s v="Tier 1 suppliers"/>
    <n v="0"/>
    <n v="0"/>
    <n v="2155.5"/>
    <n v="0"/>
    <n v="0"/>
    <n v="290"/>
    <n v="0"/>
    <n v="0"/>
    <n v="7.432758620689655"/>
    <n v="0"/>
    <n v="0"/>
    <n v="4.0532761904761898"/>
    <n v="0"/>
    <n v="0"/>
    <n v="5.2692590476190473"/>
    <n v="0"/>
    <n v="0"/>
    <n v="1528.0851238095238"/>
    <n v="0"/>
    <n v="0"/>
    <n v="1175.4500952380949"/>
    <n v="0"/>
    <n v="0"/>
    <n v="627.41487619047621"/>
    <n v="0"/>
    <n v="0"/>
    <n v="0.29107625896101891"/>
  </r>
  <r>
    <x v="0"/>
    <x v="396"/>
    <x v="0"/>
    <x v="3"/>
    <s v="Steering Wheel Radio Controls"/>
    <x v="5"/>
    <s v="Tier 1 suppliers"/>
    <n v="7650"/>
    <n v="0"/>
    <n v="0"/>
    <n v="765"/>
    <n v="0"/>
    <n v="0"/>
    <n v="10"/>
    <n v="0"/>
    <n v="0"/>
    <n v="3.4619463841697238"/>
    <n v="0"/>
    <n v="0"/>
    <n v="4.3274329802121549"/>
    <n v="0"/>
    <n v="0"/>
    <n v="3310.4862298622984"/>
    <n v="0"/>
    <n v="0"/>
    <n v="2648.3889838898385"/>
    <n v="0"/>
    <n v="0"/>
    <n v="4339.5137701377016"/>
    <n v="0"/>
    <n v="0"/>
    <n v="0.56725670197878453"/>
    <n v="0"/>
    <n v="0"/>
  </r>
  <r>
    <x v="0"/>
    <x v="397"/>
    <x v="0"/>
    <x v="2"/>
    <s v="Light Control Units"/>
    <x v="0"/>
    <s v="Direct customers"/>
    <n v="7635.5999999999995"/>
    <n v="0"/>
    <n v="0"/>
    <n v="630"/>
    <n v="0"/>
    <n v="0"/>
    <n v="12.12"/>
    <n v="0"/>
    <n v="0"/>
    <n v="4.3504846813174014"/>
    <n v="0"/>
    <n v="0"/>
    <n v="5.4381058516467515"/>
    <n v="0"/>
    <n v="0"/>
    <n v="3426.0066865374533"/>
    <n v="0"/>
    <n v="0"/>
    <n v="2740.8053492299628"/>
    <n v="0"/>
    <n v="0"/>
    <n v="4209.5933134625466"/>
    <n v="0"/>
    <n v="0"/>
    <n v="0.55131139837898091"/>
    <n v="0"/>
    <n v="0"/>
  </r>
  <r>
    <x v="0"/>
    <x v="398"/>
    <x v="0"/>
    <x v="3"/>
    <s v="Steering Wheel Radio Controls"/>
    <x v="0"/>
    <s v="Tier 1 suppliers"/>
    <n v="4005.12"/>
    <n v="3629.7599999999993"/>
    <n v="0"/>
    <n v="384"/>
    <n v="384"/>
    <n v="0"/>
    <n v="10.43"/>
    <n v="9.4524999999999988"/>
    <n v="0"/>
    <n v="6.7394791594974768"/>
    <n v="7.1977917380544456"/>
    <n v="0"/>
    <n v="8.4243489493718453"/>
    <n v="10.220864268037312"/>
    <n v="0"/>
    <n v="3234.9499965587884"/>
    <n v="3924.8118789263281"/>
    <n v="0"/>
    <n v="2587.959997247031"/>
    <n v="2763.9520274129072"/>
    <n v="0"/>
    <n v="770.17000344121152"/>
    <n v="-295.05187892632875"/>
    <n v="0"/>
    <n v="0.19229636151756041"/>
    <n v="-8.1286883685513317E-2"/>
    <n v="0"/>
  </r>
  <r>
    <x v="0"/>
    <x v="399"/>
    <x v="0"/>
    <x v="3"/>
    <s v="Steering Wheel Radio Controls"/>
    <x v="0"/>
    <s v="Tier 1 suppliers"/>
    <n v="7613.76"/>
    <n v="0"/>
    <n v="0"/>
    <n v="672"/>
    <n v="0"/>
    <n v="0"/>
    <n v="11.33"/>
    <n v="0"/>
    <n v="0"/>
    <n v="6.865215710980638"/>
    <n v="0"/>
    <n v="0"/>
    <n v="8.5815196387257977"/>
    <n v="0"/>
    <n v="0"/>
    <n v="5766.7811972237359"/>
    <n v="0"/>
    <n v="0"/>
    <n v="4613.4249577789888"/>
    <n v="0"/>
    <n v="0"/>
    <n v="1846.9788027762643"/>
    <n v="0"/>
    <n v="0"/>
    <n v="0.24258432138342478"/>
    <n v="0"/>
    <n v="0"/>
  </r>
  <r>
    <x v="0"/>
    <x v="400"/>
    <x v="0"/>
    <x v="3"/>
    <s v="Steering Wheel Radio Controls"/>
    <x v="0"/>
    <s v="Direct customers"/>
    <n v="757.69999999999993"/>
    <n v="6825.96"/>
    <n v="0"/>
    <n v="10"/>
    <n v="238"/>
    <n v="0"/>
    <n v="75.77"/>
    <n v="28.680504201680673"/>
    <n v="0"/>
    <n v="8.6590571788070818"/>
    <n v="5.5707890066187389"/>
    <n v="0"/>
    <n v="10.823821473508852"/>
    <n v="7.9105203893986085"/>
    <n v="0"/>
    <n v="108.23821473508852"/>
    <n v="1882.7038526768688"/>
    <n v="0"/>
    <n v="86.590571788070818"/>
    <n v="1325.8477835752599"/>
    <n v="0"/>
    <n v="649.46178526491144"/>
    <n v="4943.2561473231308"/>
    <n v="0"/>
    <n v="0.85714898411628815"/>
    <n v="0.72418475164271845"/>
    <n v="0"/>
  </r>
  <r>
    <x v="0"/>
    <x v="401"/>
    <x v="0"/>
    <x v="2"/>
    <s v="Light Control Units"/>
    <x v="5"/>
    <s v="Direct customers"/>
    <n v="192.42"/>
    <n v="0"/>
    <n v="0"/>
    <n v="2"/>
    <n v="0"/>
    <n v="0"/>
    <n v="96.21"/>
    <n v="0"/>
    <n v="0"/>
    <n v="63.20576773414794"/>
    <n v="0"/>
    <n v="0"/>
    <n v="79.007209667684918"/>
    <n v="0"/>
    <n v="0"/>
    <n v="158.01441933536984"/>
    <n v="0"/>
    <n v="0"/>
    <n v="126.41153546829588"/>
    <n v="0"/>
    <n v="0"/>
    <n v="34.405580664630151"/>
    <n v="0"/>
    <n v="0"/>
    <n v="0.17880459757109526"/>
    <n v="0"/>
    <n v="0"/>
  </r>
  <r>
    <x v="0"/>
    <x v="401"/>
    <x v="0"/>
    <x v="2"/>
    <s v="Light Control Units"/>
    <x v="10"/>
    <s v="Direct customers"/>
    <n v="5031.8999999999996"/>
    <n v="2324.16"/>
    <n v="0"/>
    <n v="52"/>
    <n v="24"/>
    <n v="0"/>
    <n v="96.767307692307682"/>
    <n v="96.839999999999989"/>
    <n v="0"/>
    <n v="63.20576773414794"/>
    <n v="73.740719588806385"/>
    <n v="0"/>
    <n v="79.007209667684918"/>
    <n v="104.71182181610506"/>
    <n v="0"/>
    <n v="4108.3749027196154"/>
    <n v="2513.0837235865215"/>
    <n v="0"/>
    <n v="3286.6999221756928"/>
    <n v="1769.7772701313534"/>
    <n v="0"/>
    <n v="923.52509728038422"/>
    <n v="-188.92372358652165"/>
    <n v="0"/>
    <n v="0.18353407207623051"/>
    <n v="-8.1286883685512901E-2"/>
    <n v="0"/>
  </r>
  <r>
    <x v="0"/>
    <x v="402"/>
    <x v="0"/>
    <x v="3"/>
    <s v="Steering Wheel Radio Controls"/>
    <x v="0"/>
    <s v="Direct customers"/>
    <n v="757.69999999999993"/>
    <n v="6714.1"/>
    <n v="0"/>
    <n v="10"/>
    <n v="226"/>
    <n v="0"/>
    <n v="75.77"/>
    <n v="29.708407079646019"/>
    <n v="0"/>
    <n v="7.8375783757837585"/>
    <n v="5.7695590501762739"/>
    <n v="0"/>
    <n v="9.7969729697296977"/>
    <n v="8.1927738512503083"/>
    <n v="0"/>
    <n v="97.96972969729697"/>
    <n v="1851.5668903825697"/>
    <n v="0"/>
    <n v="78.375783757837581"/>
    <n v="1303.9203453398379"/>
    <n v="0"/>
    <n v="659.73027030270293"/>
    <n v="4862.5331096174305"/>
    <n v="0"/>
    <n v="0.87070116180903123"/>
    <n v="0.72422709069233859"/>
    <n v="0"/>
  </r>
  <r>
    <x v="0"/>
    <x v="403"/>
    <x v="0"/>
    <x v="4"/>
    <s v="Contact Modules"/>
    <x v="1"/>
    <s v="Tier 1 suppliers"/>
    <n v="3426"/>
    <n v="285.5"/>
    <n v="3711.5"/>
    <n v="600"/>
    <n v="50"/>
    <n v="650"/>
    <n v="5.71"/>
    <n v="5.71"/>
    <n v="5.71"/>
    <n v="1.3638325206781476"/>
    <n v="1.2993838312023838"/>
    <n v="1.3651326530612244"/>
    <n v="1.7047906508476847"/>
    <n v="1.8451250403073849"/>
    <n v="1.7746724489795918"/>
    <n v="1022.8743905086108"/>
    <n v="92.256252015369242"/>
    <n v="1153.5370918367346"/>
    <n v="818.29951240688854"/>
    <n v="64.969191560119185"/>
    <n v="887.33622448979588"/>
    <n v="2403.1256094913892"/>
    <n v="193.24374798463077"/>
    <n v="2557.9629081632656"/>
    <n v="0.70143771438744573"/>
    <n v="0.67686076351884683"/>
    <n v="0.68919922084420471"/>
  </r>
  <r>
    <x v="0"/>
    <x v="404"/>
    <x v="0"/>
    <x v="8"/>
    <s v="Others"/>
    <x v="8"/>
    <s v="Tier 1 suppliers"/>
    <n v="3161.0083399999999"/>
    <n v="4186.2888560000001"/>
    <n v="0"/>
    <n v="496"/>
    <n v="618"/>
    <n v="0"/>
    <n v="6.3730006854838708"/>
    <n v="6.7739301877022653"/>
    <n v="0"/>
    <n v="5.0397429483809351"/>
    <n v="5.802967956323422"/>
    <n v="0"/>
    <n v="6.2996786854761684"/>
    <n v="8.2402144979792595"/>
    <n v="0"/>
    <n v="3124.6406279961793"/>
    <n v="5092.452559751182"/>
    <n v="0"/>
    <n v="2499.7125023969438"/>
    <n v="3586.2341970078746"/>
    <n v="0"/>
    <n v="36.367712003820543"/>
    <n v="-906.16370375118186"/>
    <n v="0"/>
    <n v="1.1505098402815522E-2"/>
    <n v="-0.21645990874528936"/>
    <n v="0"/>
  </r>
  <r>
    <x v="0"/>
    <x v="405"/>
    <x v="0"/>
    <x v="3"/>
    <s v="Steering Wheel Radio Controls"/>
    <x v="0"/>
    <s v="Tier 1 suppliers"/>
    <n v="6316.4"/>
    <n v="0"/>
    <n v="0"/>
    <n v="380"/>
    <n v="0"/>
    <n v="0"/>
    <n v="16.622105263157895"/>
    <n v="0"/>
    <n v="0"/>
    <n v="7.9596266550900792"/>
    <n v="0"/>
    <n v="0"/>
    <n v="9.9495333188625992"/>
    <n v="0"/>
    <n v="0"/>
    <n v="3780.8226611677878"/>
    <n v="0"/>
    <n v="0"/>
    <n v="3024.6581289342303"/>
    <n v="0"/>
    <n v="0"/>
    <n v="2535.5773388322118"/>
    <n v="0"/>
    <n v="0"/>
    <n v="0.40142760731305999"/>
    <n v="0"/>
    <n v="0"/>
  </r>
  <r>
    <x v="0"/>
    <x v="405"/>
    <x v="0"/>
    <x v="3"/>
    <s v="Steering Wheel Radio Controls"/>
    <x v="2"/>
    <s v="Direct customers"/>
    <n v="900"/>
    <n v="0"/>
    <n v="0"/>
    <n v="12"/>
    <n v="0"/>
    <n v="0"/>
    <n v="75"/>
    <n v="0"/>
    <n v="0"/>
    <n v="7.9596266550900792"/>
    <n v="0"/>
    <n v="0"/>
    <n v="9.9495333188625992"/>
    <n v="0"/>
    <n v="0"/>
    <n v="119.39439982635119"/>
    <n v="0"/>
    <n v="0"/>
    <n v="95.515519861080946"/>
    <n v="0"/>
    <n v="0"/>
    <n v="780.60560017364878"/>
    <n v="0"/>
    <n v="0"/>
    <n v="0.86733955574849864"/>
    <n v="0"/>
    <n v="0"/>
  </r>
  <r>
    <x v="0"/>
    <x v="336"/>
    <x v="0"/>
    <x v="2"/>
    <s v="On-Off Switch (Visible)"/>
    <x v="14"/>
    <s v="Direct customers"/>
    <n v="0"/>
    <n v="7201"/>
    <n v="0"/>
    <n v="0"/>
    <n v="100"/>
    <n v="0"/>
    <n v="0"/>
    <n v="72.010000000000005"/>
    <n v="0"/>
    <n v="0"/>
    <n v="54.833428517037895"/>
    <n v="0"/>
    <n v="0"/>
    <n v="77.86346849419381"/>
    <n v="0"/>
    <n v="0"/>
    <n v="7786.3468494193812"/>
    <n v="0"/>
    <n v="0"/>
    <n v="5483.3428517037892"/>
    <n v="0"/>
    <n v="0"/>
    <n v="-585.34684941938121"/>
    <n v="0"/>
    <n v="0"/>
    <n v="-8.1286883685513289E-2"/>
    <n v="0"/>
  </r>
  <r>
    <x v="0"/>
    <x v="406"/>
    <x v="0"/>
    <x v="2"/>
    <s v="On-Off Switch (Visible)"/>
    <x v="14"/>
    <s v="Direct customers"/>
    <n v="0"/>
    <n v="0"/>
    <n v="7192.57"/>
    <n v="0"/>
    <n v="0"/>
    <n v="72"/>
    <n v="0"/>
    <n v="0"/>
    <n v="99.896805555555545"/>
    <n v="0"/>
    <n v="0"/>
    <n v="1.406800643086817"/>
    <n v="0"/>
    <n v="0"/>
    <n v="1.8288408360128621"/>
    <n v="0"/>
    <n v="0"/>
    <n v="131.67654019292607"/>
    <n v="0"/>
    <n v="0"/>
    <n v="101.28964630225082"/>
    <n v="0"/>
    <n v="0"/>
    <n v="7060.8934598070737"/>
    <n v="0"/>
    <n v="0"/>
    <n v="0.98169269952285121"/>
  </r>
  <r>
    <x v="0"/>
    <x v="407"/>
    <x v="0"/>
    <x v="1"/>
    <s v="Hand &amp; Clutch Pedal Switches"/>
    <x v="0"/>
    <s v="Tier 1 suppliers"/>
    <n v="1930.5"/>
    <n v="1930.5"/>
    <n v="2574"/>
    <n v="1950"/>
    <n v="1950"/>
    <n v="2600"/>
    <n v="0.99"/>
    <n v="0.99"/>
    <n v="0.99"/>
    <n v="0.44204277336891012"/>
    <n v="0.42687366208619365"/>
    <n v="0.44847346938775506"/>
    <n v="0.5525534667111377"/>
    <n v="0.60616060016239492"/>
    <n v="0.5830155102040816"/>
    <n v="1077.4792600867186"/>
    <n v="1182.0131703166701"/>
    <n v="1515.8403265306122"/>
    <n v="861.98340806937472"/>
    <n v="832.4036410680776"/>
    <n v="1166.0310204081632"/>
    <n v="853.02073991328143"/>
    <n v="748.48682968332992"/>
    <n v="1058.1596734693878"/>
    <n v="0.4418651851402649"/>
    <n v="0.38771656549253036"/>
    <n v="0.41109544423830141"/>
  </r>
  <r>
    <x v="0"/>
    <x v="407"/>
    <x v="0"/>
    <x v="1"/>
    <s v="Hand &amp; Clutch Pedal Switches"/>
    <x v="1"/>
    <s v="Direct customers"/>
    <n v="756.26300000000003"/>
    <n v="0"/>
    <n v="0"/>
    <n v="1255"/>
    <n v="0"/>
    <n v="0"/>
    <n v="0.60260000000000002"/>
    <n v="0"/>
    <n v="0"/>
    <n v="0.44204277336891012"/>
    <n v="0"/>
    <n v="0"/>
    <n v="0.5525534667111377"/>
    <n v="0"/>
    <n v="0"/>
    <n v="693.45460072247784"/>
    <n v="0"/>
    <n v="0"/>
    <n v="554.7636805779822"/>
    <n v="0"/>
    <n v="0"/>
    <n v="62.808399277522199"/>
    <n v="0"/>
    <n v="0"/>
    <n v="8.3051001143150199E-2"/>
    <n v="0"/>
    <n v="0"/>
  </r>
  <r>
    <x v="0"/>
    <x v="408"/>
    <x v="0"/>
    <x v="3"/>
    <s v="Steering Wheel Radio Controls"/>
    <x v="0"/>
    <s v="Direct customers"/>
    <n v="1008"/>
    <n v="3025.08"/>
    <n v="3025.5699999999997"/>
    <n v="96"/>
    <n v="288"/>
    <n v="288"/>
    <n v="10.5"/>
    <n v="10.50375"/>
    <n v="10.505451388888888"/>
    <n v="6.1443261491438443"/>
    <n v="5.6882991076117007"/>
    <n v="5.9761270424568531"/>
    <n v="7.6804076864298052"/>
    <n v="8.0773847328086141"/>
    <n v="7.768965155193909"/>
    <n v="737.31913789726127"/>
    <n v="2326.2868030488808"/>
    <n v="2237.4619646958458"/>
    <n v="589.85531031780909"/>
    <n v="1638.2301429921697"/>
    <n v="1721.1245882275737"/>
    <n v="270.68086210273873"/>
    <n v="698.79319695111917"/>
    <n v="788.10803530415387"/>
    <n v="0.26853260129239953"/>
    <n v="0.23099990643259655"/>
    <n v="0.26048249926597433"/>
  </r>
  <r>
    <x v="0"/>
    <x v="285"/>
    <x v="0"/>
    <x v="3"/>
    <s v="Steering Wheel Radio Controls"/>
    <x v="5"/>
    <s v="Tier 1 suppliers"/>
    <n v="0"/>
    <n v="4684.3999999999996"/>
    <n v="2342.1999999999998"/>
    <n v="0"/>
    <n v="280"/>
    <n v="140"/>
    <n v="0"/>
    <n v="16.73"/>
    <n v="16.73"/>
    <n v="0"/>
    <n v="7.0371948132003599"/>
    <n v="7.3932768707482976"/>
    <n v="0"/>
    <n v="9.9928166347445107"/>
    <n v="9.6112599319727874"/>
    <n v="0"/>
    <n v="2797.9886577284628"/>
    <n v="1345.5763904761902"/>
    <n v="0"/>
    <n v="1970.4145476961007"/>
    <n v="1035.0587619047617"/>
    <n v="0"/>
    <n v="1886.4113422715368"/>
    <n v="996.62360952380959"/>
    <n v="0"/>
    <n v="0.40270073910672377"/>
    <n v="0.42550747567407127"/>
  </r>
  <r>
    <x v="0"/>
    <x v="409"/>
    <x v="0"/>
    <x v="3"/>
    <s v="Steering Wheel Radio Controls"/>
    <x v="5"/>
    <s v="Tier 1 suppliers"/>
    <n v="5841.5000000000009"/>
    <n v="1168.3000000000002"/>
    <n v="0"/>
    <n v="350"/>
    <n v="70"/>
    <n v="0"/>
    <n v="16.690000000000001"/>
    <n v="16.690000000000001"/>
    <n v="0"/>
    <n v="5.7551933166390485"/>
    <n v="12.70892823148677"/>
    <n v="0"/>
    <n v="7.1939916457988105"/>
    <n v="18.046678088711211"/>
    <n v="0"/>
    <n v="2517.8970760295838"/>
    <n v="1263.2674662097847"/>
    <n v="0"/>
    <n v="2014.317660823667"/>
    <n v="889.62497620407385"/>
    <n v="0"/>
    <n v="3323.6029239704171"/>
    <n v="-94.967466209784561"/>
    <n v="0"/>
    <n v="0.56896395171966385"/>
    <n v="-8.1286883685512748E-2"/>
    <n v="0"/>
  </r>
  <r>
    <x v="0"/>
    <x v="410"/>
    <x v="0"/>
    <x v="7"/>
    <s v="Prototype"/>
    <x v="6"/>
    <s v="Direct customers"/>
    <n v="0"/>
    <n v="0"/>
    <n v="6840"/>
    <n v="0"/>
    <n v="0"/>
    <n v="152"/>
    <n v="0"/>
    <n v="0"/>
    <n v="45"/>
    <n v="0"/>
    <n v="0"/>
    <n v="41.40544217687075"/>
    <n v="0"/>
    <n v="0"/>
    <n v="53.827074829931973"/>
    <n v="0"/>
    <n v="0"/>
    <n v="8181.7153741496604"/>
    <n v="0"/>
    <n v="0"/>
    <n v="6293.6272108843541"/>
    <n v="0"/>
    <n v="0"/>
    <n v="-1341.7153741496604"/>
    <n v="0"/>
    <n v="0"/>
    <n v="-0.19615721844293282"/>
  </r>
  <r>
    <x v="0"/>
    <x v="411"/>
    <x v="0"/>
    <x v="3"/>
    <s v="Steering Wheel Radio Controls"/>
    <x v="0"/>
    <s v="Direct customers"/>
    <n v="0"/>
    <n v="0"/>
    <n v="6700"/>
    <n v="0"/>
    <n v="0"/>
    <n v="67"/>
    <n v="0"/>
    <n v="0"/>
    <n v="100"/>
    <n v="0"/>
    <n v="0"/>
    <n v="5.9435182754773948"/>
    <n v="0"/>
    <n v="0"/>
    <n v="7.7265737581206135"/>
    <n v="0"/>
    <n v="0"/>
    <n v="517.68044179408116"/>
    <n v="0"/>
    <n v="0"/>
    <n v="398.21572445698547"/>
    <n v="0"/>
    <n v="0"/>
    <n v="6182.3195582059188"/>
    <n v="0"/>
    <n v="0"/>
    <n v="0.92273426241879386"/>
  </r>
  <r>
    <x v="0"/>
    <x v="412"/>
    <x v="0"/>
    <x v="2"/>
    <s v="On-Off Switch (Visible)"/>
    <x v="5"/>
    <s v="Direct customers"/>
    <n v="742.5"/>
    <n v="742.5"/>
    <n v="5197.5"/>
    <n v="27"/>
    <n v="27"/>
    <n v="189"/>
    <n v="27.5"/>
    <n v="27.5"/>
    <n v="27.5"/>
    <n v="4.2783906956716624"/>
    <n v="2.5631611868048179"/>
    <n v="2.6928571428571426"/>
    <n v="5.3479883695895776"/>
    <n v="3.6396888852628413"/>
    <n v="3.5007142857142854"/>
    <n v="144.39568597891861"/>
    <n v="98.27159990209671"/>
    <n v="661.63499999999999"/>
    <n v="115.51654878313488"/>
    <n v="69.205352043730088"/>
    <n v="508.94999999999993"/>
    <n v="598.10431402108134"/>
    <n v="644.22840009790332"/>
    <n v="4535.8649999999998"/>
    <n v="0.80552769565128801"/>
    <n v="0.86764767689953304"/>
    <n v="0.87270129870129864"/>
  </r>
  <r>
    <x v="0"/>
    <x v="259"/>
    <x v="0"/>
    <x v="3"/>
    <s v="Steering Wheel Radio Controls"/>
    <x v="5"/>
    <s v="Tier 1 suppliers"/>
    <n v="0"/>
    <n v="4418.3999999999996"/>
    <n v="2209.1999999999998"/>
    <n v="0"/>
    <n v="280"/>
    <n v="140"/>
    <n v="0"/>
    <n v="15.78"/>
    <n v="15.78"/>
    <n v="0"/>
    <n v="7.7724222375034158"/>
    <n v="8.165706802721088"/>
    <n v="0"/>
    <n v="11.036839577254851"/>
    <n v="10.615418843537414"/>
    <n v="0"/>
    <n v="3090.3150816313582"/>
    <n v="1486.1586380952381"/>
    <n v="0"/>
    <n v="2176.2782265009564"/>
    <n v="1143.1989523809523"/>
    <n v="0"/>
    <n v="1328.0849183686414"/>
    <n v="723.04136190476174"/>
    <n v="0"/>
    <n v="0.30058050841224004"/>
    <n v="0.32728651181638685"/>
  </r>
  <r>
    <x v="0"/>
    <x v="413"/>
    <x v="0"/>
    <x v="1"/>
    <s v="On-Off Switch (Hidden)"/>
    <x v="1"/>
    <s v="Tier 1 suppliers"/>
    <n v="1060"/>
    <n v="2291.1999999999998"/>
    <n v="3222"/>
    <n v="150"/>
    <n v="320"/>
    <n v="450"/>
    <n v="7.0666666666666664"/>
    <n v="7.1599999999999993"/>
    <n v="7.16"/>
    <n v="1.0848549661967206"/>
    <n v="1.0419565884606268"/>
    <n v="1.0946795918367347"/>
    <n v="1.3560687077459008"/>
    <n v="1.47957835561409"/>
    <n v="1.4230834693877552"/>
    <n v="203.41030616188513"/>
    <n v="473.46507379650882"/>
    <n v="640.38756122448979"/>
    <n v="162.72824492950809"/>
    <n v="333.42610830740057"/>
    <n v="492.6058163265306"/>
    <n v="856.58969383811484"/>
    <n v="1817.7349262034909"/>
    <n v="2581.6124387755103"/>
    <n v="0.80810348475293858"/>
    <n v="0.7933549782661885"/>
    <n v="0.80124532550450356"/>
  </r>
  <r>
    <x v="0"/>
    <x v="414"/>
    <x v="0"/>
    <x v="2"/>
    <s v="Light Control Units"/>
    <x v="10"/>
    <s v="Direct customers"/>
    <n v="6509.4399999999987"/>
    <n v="0"/>
    <n v="0"/>
    <n v="112"/>
    <n v="0"/>
    <n v="0"/>
    <n v="58.11999999999999"/>
    <n v="0"/>
    <n v="0"/>
    <n v="31.327966018832775"/>
    <n v="0"/>
    <n v="0"/>
    <n v="39.159957523540967"/>
    <n v="0"/>
    <n v="0"/>
    <n v="4385.9152426365881"/>
    <n v="0"/>
    <n v="0"/>
    <n v="3508.7321941092709"/>
    <n v="0"/>
    <n v="0"/>
    <n v="2123.5247573634106"/>
    <n v="0"/>
    <n v="0"/>
    <n v="0.32622234130177263"/>
    <n v="0"/>
    <n v="0"/>
  </r>
  <r>
    <x v="0"/>
    <x v="415"/>
    <x v="0"/>
    <x v="2"/>
    <s v="On-Off Switch (Visible)"/>
    <x v="3"/>
    <s v="Direct customers"/>
    <n v="0"/>
    <n v="294.84000000000003"/>
    <n v="0"/>
    <n v="0"/>
    <n v="91"/>
    <n v="0"/>
    <n v="0"/>
    <n v="3.24"/>
    <n v="0"/>
    <n v="0"/>
    <n v="0.70600983085666036"/>
    <n v="0"/>
    <n v="0"/>
    <n v="1.0025339598164578"/>
    <n v="0"/>
    <n v="0"/>
    <n v="91.230590343297663"/>
    <n v="0"/>
    <n v="0"/>
    <n v="64.246894607956094"/>
    <n v="0"/>
    <n v="0"/>
    <n v="203.60940965670238"/>
    <n v="0"/>
    <n v="0"/>
    <n v="0.69057593832825381"/>
    <n v="0"/>
  </r>
  <r>
    <x v="0"/>
    <x v="415"/>
    <x v="0"/>
    <x v="2"/>
    <s v="On-Off Switch (Visible)"/>
    <x v="4"/>
    <s v="Direct customers"/>
    <n v="0"/>
    <n v="737.94"/>
    <n v="5372.16"/>
    <n v="0"/>
    <n v="366"/>
    <n v="3959"/>
    <n v="0"/>
    <n v="2.0162295081967216"/>
    <n v="1.35694872442536"/>
    <n v="0"/>
    <n v="0.70600983085666036"/>
    <n v="0.74173392829800744"/>
    <n v="0"/>
    <n v="1.0025339598164578"/>
    <n v="0.96425410678740975"/>
    <n v="0"/>
    <n v="366.92742929282355"/>
    <n v="3817.4820087713551"/>
    <n v="0"/>
    <n v="258.39959809353769"/>
    <n v="2936.5246221318116"/>
    <n v="0"/>
    <n v="371.01257070717651"/>
    <n v="1554.6779912286447"/>
    <n v="0"/>
    <n v="0.50276793602078285"/>
    <n v="0.28939532538655677"/>
  </r>
  <r>
    <x v="0"/>
    <x v="416"/>
    <x v="0"/>
    <x v="3"/>
    <s v="Steering Wheel Radio Controls"/>
    <x v="5"/>
    <s v="Tier 1 suppliers"/>
    <n v="6336"/>
    <n v="0"/>
    <n v="0"/>
    <n v="480"/>
    <n v="0"/>
    <n v="0"/>
    <n v="13.2"/>
    <n v="0"/>
    <n v="0"/>
    <n v="7.1921307448368603"/>
    <n v="0"/>
    <n v="0"/>
    <n v="8.9901634310460761"/>
    <n v="0"/>
    <n v="0"/>
    <n v="4315.2784469021162"/>
    <n v="0"/>
    <n v="0"/>
    <n v="3452.222757521693"/>
    <n v="0"/>
    <n v="0"/>
    <n v="2020.7215530978838"/>
    <n v="0"/>
    <n v="0"/>
    <n v="0.31892701279953972"/>
    <n v="0"/>
    <n v="0"/>
  </r>
  <r>
    <x v="0"/>
    <x v="417"/>
    <x v="0"/>
    <x v="3"/>
    <s v="Steering Wheel Radio Controls"/>
    <x v="5"/>
    <s v="Direct customers"/>
    <n v="5.26"/>
    <n v="0"/>
    <n v="0"/>
    <n v="1"/>
    <n v="0"/>
    <n v="0"/>
    <n v="5.26"/>
    <n v="0"/>
    <n v="0"/>
    <n v="3.2020908444378557"/>
    <n v="0"/>
    <n v="0"/>
    <n v="4.0026135555473195"/>
    <n v="0"/>
    <n v="0"/>
    <n v="4.0026135555473195"/>
    <n v="0"/>
    <n v="0"/>
    <n v="3.2020908444378557"/>
    <n v="0"/>
    <n v="0"/>
    <n v="1.2573864444526803"/>
    <n v="0"/>
    <n v="0"/>
    <n v="0.23904685255754379"/>
    <n v="0"/>
    <n v="0"/>
  </r>
  <r>
    <x v="0"/>
    <x v="417"/>
    <x v="0"/>
    <x v="3"/>
    <s v="Steering Wheel Radio Controls"/>
    <x v="5"/>
    <s v="Tier 1 suppliers"/>
    <n v="6282.6"/>
    <n v="0"/>
    <n v="0"/>
    <n v="1110"/>
    <n v="0"/>
    <n v="0"/>
    <n v="5.66"/>
    <n v="0"/>
    <n v="0"/>
    <n v="3.2020908444378557"/>
    <n v="0"/>
    <n v="0"/>
    <n v="4.0026135555473195"/>
    <n v="0"/>
    <n v="0"/>
    <n v="4442.9010466575246"/>
    <n v="0"/>
    <n v="0"/>
    <n v="3554.32083732602"/>
    <n v="0"/>
    <n v="0"/>
    <n v="1839.6989533424758"/>
    <n v="0"/>
    <n v="0"/>
    <n v="0.29282446015065033"/>
    <n v="0"/>
    <n v="0"/>
  </r>
  <r>
    <x v="0"/>
    <x v="418"/>
    <x v="0"/>
    <x v="3"/>
    <s v="Steering Wheel Radio Controls"/>
    <x v="0"/>
    <s v="Direct customers"/>
    <n v="0"/>
    <n v="123.3"/>
    <n v="6158.9400000000005"/>
    <n v="0"/>
    <n v="12"/>
    <n v="600"/>
    <n v="0"/>
    <n v="10.275"/>
    <n v="10.264900000000001"/>
    <n v="0"/>
    <n v="3.6421220742743032"/>
    <n v="3.8264134512325829"/>
    <n v="0"/>
    <n v="5.1718133454695101"/>
    <n v="4.9743374866023577"/>
    <n v="0"/>
    <n v="62.061760145634125"/>
    <n v="2984.6024919614147"/>
    <n v="0"/>
    <n v="43.705464891291641"/>
    <n v="2295.8480707395497"/>
    <n v="0"/>
    <n v="61.238239854365872"/>
    <n v="3174.3375080385858"/>
    <n v="0"/>
    <n v="0.49666050165746856"/>
    <n v="0.51540322004088135"/>
  </r>
  <r>
    <x v="0"/>
    <x v="419"/>
    <x v="0"/>
    <x v="3"/>
    <s v="Steering Wheel Radio Controls"/>
    <x v="0"/>
    <s v="Direct customers"/>
    <n v="2426.88"/>
    <n v="1618.17"/>
    <n v="2225.92"/>
    <n v="192"/>
    <n v="128"/>
    <n v="176"/>
    <n v="12.64"/>
    <n v="12.641953125000001"/>
    <n v="12.647272727272728"/>
    <n v="4.8953430710777699"/>
    <n v="2.8570973754177684"/>
    <n v="3.0016665026139076"/>
    <n v="6.1191788388472119"/>
    <n v="4.0570782730932313"/>
    <n v="3.9021664533980798"/>
    <n v="1174.8823370586647"/>
    <n v="519.30601895593361"/>
    <n v="686.78129579806205"/>
    <n v="939.90586964693182"/>
    <n v="365.70846405347436"/>
    <n v="528.29330446004769"/>
    <n v="1251.9976629413354"/>
    <n v="1098.8639810440663"/>
    <n v="1539.138704201938"/>
    <n v="0.51588775009120158"/>
    <n v="0.67907820627255866"/>
    <n v="0.69146182441504545"/>
  </r>
  <r>
    <x v="0"/>
    <x v="420"/>
    <x v="0"/>
    <x v="3"/>
    <s v="Steering Wheel Radio Controls"/>
    <x v="2"/>
    <s v="Direct customers"/>
    <n v="3741.12"/>
    <n v="2494.08"/>
    <n v="0"/>
    <n v="288"/>
    <n v="192"/>
    <n v="0"/>
    <n v="12.99"/>
    <n v="12.99"/>
    <n v="0"/>
    <n v="9.1621291212912137"/>
    <n v="5.9543277555340808"/>
    <n v="0"/>
    <n v="11.452661401614018"/>
    <n v="8.4551454128583945"/>
    <n v="0"/>
    <n v="3298.3664836648372"/>
    <n v="1623.3879192688119"/>
    <n v="0"/>
    <n v="2638.6931869318696"/>
    <n v="1143.2309290625435"/>
    <n v="0"/>
    <n v="442.75351633516266"/>
    <n v="870.69208073118807"/>
    <n v="0"/>
    <n v="0.11834785206974453"/>
    <n v="0.34910350940274093"/>
    <n v="0"/>
  </r>
  <r>
    <x v="0"/>
    <x v="421"/>
    <x v="0"/>
    <x v="4"/>
    <s v="Contact Modules"/>
    <x v="1"/>
    <s v="Direct customers"/>
    <n v="2227.6799999999994"/>
    <n v="1485.12"/>
    <n v="2413.3199999999997"/>
    <n v="720"/>
    <n v="480"/>
    <n v="780"/>
    <n v="3.093999999999999"/>
    <n v="3.0939999999999999"/>
    <n v="3.0939999999999994"/>
    <n v="1.9485798687980411"/>
    <n v="0.15025427646786874"/>
    <n v="0.15785714285714286"/>
    <n v="2.4357248359975516"/>
    <n v="0.21336107258437359"/>
    <n v="0.20521428571428574"/>
    <n v="1753.7218819182372"/>
    <n v="102.41331484049932"/>
    <n v="160.06714285714287"/>
    <n v="1402.9775055345897"/>
    <n v="72.122052704576987"/>
    <n v="123.12857142857143"/>
    <n v="473.95811808176222"/>
    <n v="1382.7066851595005"/>
    <n v="2253.252857142857"/>
    <n v="0.21275861797105614"/>
    <n v="0.93104037731597489"/>
    <n v="0.93367346938775519"/>
  </r>
  <r>
    <x v="0"/>
    <x v="422"/>
    <x v="0"/>
    <x v="2"/>
    <s v="Hazard Switch"/>
    <x v="8"/>
    <s v="Tier 1 suppliers"/>
    <n v="447.75426600000003"/>
    <n v="0"/>
    <n v="0"/>
    <n v="52"/>
    <n v="0"/>
    <n v="0"/>
    <n v="8.6106589615384621"/>
    <n v="0"/>
    <n v="0"/>
    <n v="7.4888849329669771"/>
    <n v="0"/>
    <n v="0"/>
    <n v="9.3611061662087209"/>
    <n v="0"/>
    <n v="0"/>
    <n v="486.77752064285346"/>
    <n v="0"/>
    <n v="0"/>
    <n v="389.4220165142828"/>
    <n v="0"/>
    <n v="0"/>
    <n v="-39.023254642853431"/>
    <n v="0"/>
    <n v="0"/>
    <n v="-8.7153283856939129E-2"/>
    <n v="0"/>
    <n v="0"/>
  </r>
  <r>
    <x v="0"/>
    <x v="422"/>
    <x v="0"/>
    <x v="2"/>
    <s v="Hazard Switch"/>
    <x v="10"/>
    <s v="Direct customers"/>
    <n v="5661.4599999999991"/>
    <n v="0"/>
    <n v="0"/>
    <n v="371"/>
    <n v="0"/>
    <n v="0"/>
    <n v="15.259999999999998"/>
    <n v="0"/>
    <n v="0"/>
    <n v="7.4888849329669771"/>
    <n v="0"/>
    <n v="0"/>
    <n v="9.3611061662087209"/>
    <n v="0"/>
    <n v="0"/>
    <n v="3472.9703876634353"/>
    <n v="0"/>
    <n v="0"/>
    <n v="2778.3763101307486"/>
    <n v="0"/>
    <n v="0"/>
    <n v="2188.4896123365638"/>
    <n v="0"/>
    <n v="0"/>
    <n v="0.38655922895093564"/>
    <n v="0"/>
    <n v="0"/>
  </r>
  <r>
    <x v="0"/>
    <x v="423"/>
    <x v="0"/>
    <x v="1"/>
    <s v="On-Off Switch (Hidden)"/>
    <x v="6"/>
    <s v="Direct customers"/>
    <n v="0"/>
    <n v="0"/>
    <n v="609.07000000000005"/>
    <n v="0"/>
    <n v="0"/>
    <n v="1243"/>
    <n v="0"/>
    <n v="0"/>
    <n v="0.49000000000000005"/>
    <n v="0"/>
    <n v="0"/>
    <n v="0.61097346938775499"/>
    <n v="0"/>
    <n v="0"/>
    <n v="0.79426551020408154"/>
    <n v="0"/>
    <n v="0"/>
    <n v="987.27202918367334"/>
    <n v="0"/>
    <n v="0"/>
    <n v="759.44002244897945"/>
    <n v="0"/>
    <n v="0"/>
    <n v="-378.20202918367329"/>
    <n v="0"/>
    <n v="0"/>
    <n v="-0.620950020824656"/>
  </r>
  <r>
    <x v="0"/>
    <x v="423"/>
    <x v="0"/>
    <x v="1"/>
    <s v="On-Off Switch (Hidden)"/>
    <x v="0"/>
    <s v="Direct customers"/>
    <n v="0"/>
    <n v="637.5"/>
    <n v="637.89"/>
    <n v="0"/>
    <n v="1250"/>
    <n v="1250"/>
    <n v="0"/>
    <n v="0.51"/>
    <n v="0.51031199999999999"/>
    <n v="0"/>
    <n v="0.58154718197958788"/>
    <n v="0.61097346938775499"/>
    <n v="0"/>
    <n v="0.82579699841101473"/>
    <n v="0.79426551020408154"/>
    <n v="0"/>
    <n v="1032.2462480137683"/>
    <n v="992.83188775510189"/>
    <n v="0"/>
    <n v="726.93397747448489"/>
    <n v="763.71683673469374"/>
    <n v="0"/>
    <n v="-394.74624801376831"/>
    <n v="-354.9418877551019"/>
    <n v="0"/>
    <n v="-0.61920980080591104"/>
    <n v="-0.55643118367602862"/>
  </r>
  <r>
    <x v="0"/>
    <x v="423"/>
    <x v="0"/>
    <x v="1"/>
    <s v="On-Off Switch (Hidden)"/>
    <x v="8"/>
    <s v="Tier 1 suppliers"/>
    <n v="2062.5"/>
    <n v="2062.5"/>
    <n v="0"/>
    <n v="1250"/>
    <n v="1250"/>
    <n v="0"/>
    <n v="1.65"/>
    <n v="1.65"/>
    <n v="0"/>
    <n v="0.59263408810558682"/>
    <n v="0.58154718197958788"/>
    <n v="0"/>
    <n v="0.7407926101319835"/>
    <n v="0.82579699841101473"/>
    <n v="0"/>
    <n v="925.99076266497934"/>
    <n v="1032.2462480137683"/>
    <n v="0"/>
    <n v="740.79261013198357"/>
    <n v="726.93397747448489"/>
    <n v="0"/>
    <n v="1136.5092373350208"/>
    <n v="1030.2537519862317"/>
    <n v="0"/>
    <n v="0.55103478173819187"/>
    <n v="0.49951697065999112"/>
    <n v="0"/>
  </r>
  <r>
    <x v="0"/>
    <x v="391"/>
    <x v="0"/>
    <x v="2"/>
    <s v="On-Off Switch (Visible)"/>
    <x v="14"/>
    <s v="Direct customers"/>
    <n v="0"/>
    <n v="5976.83"/>
    <n v="0"/>
    <n v="0"/>
    <n v="83"/>
    <n v="0"/>
    <n v="0"/>
    <n v="72.010000000000005"/>
    <n v="0"/>
    <n v="0"/>
    <n v="58.833152379697211"/>
    <n v="0"/>
    <n v="0"/>
    <n v="83.543076379170031"/>
    <n v="0"/>
    <n v="0"/>
    <n v="6934.0753394711128"/>
    <n v="0"/>
    <n v="0"/>
    <n v="4883.1516475148683"/>
    <n v="0"/>
    <n v="0"/>
    <n v="-957.24533947111286"/>
    <n v="0"/>
    <n v="0"/>
    <n v="-0.16015937202013658"/>
    <n v="0"/>
  </r>
  <r>
    <x v="0"/>
    <x v="424"/>
    <x v="0"/>
    <x v="7"/>
    <s v="Prototype"/>
    <x v="8"/>
    <s v="Tier 1 suppliers"/>
    <n v="0"/>
    <n v="0"/>
    <n v="5925"/>
    <n v="0"/>
    <n v="0"/>
    <n v="125"/>
    <n v="0"/>
    <n v="0"/>
    <n v="47.4"/>
    <n v="0"/>
    <n v="0"/>
    <n v="6.0587074829931966"/>
    <n v="0"/>
    <n v="0"/>
    <n v="7.8763197278911559"/>
    <n v="0"/>
    <n v="0"/>
    <n v="984.53996598639446"/>
    <n v="0"/>
    <n v="0"/>
    <n v="757.33843537414953"/>
    <n v="0"/>
    <n v="0"/>
    <n v="4940.4600340136058"/>
    <n v="0"/>
    <n v="0"/>
    <n v="0.83383291713309804"/>
  </r>
  <r>
    <x v="0"/>
    <x v="425"/>
    <x v="0"/>
    <x v="8"/>
    <s v="Others"/>
    <x v="8"/>
    <s v="Tier 1 suppliers"/>
    <n v="629.85000000000014"/>
    <n v="5281.9"/>
    <n v="0"/>
    <n v="57"/>
    <n v="478"/>
    <n v="0"/>
    <n v="11.050000000000002"/>
    <n v="11.049999999999999"/>
    <n v="0"/>
    <n v="8.738294930119114"/>
    <n v="9.4661140786165117"/>
    <n v="0"/>
    <n v="10.922868662648892"/>
    <n v="13.441881991635446"/>
    <n v="0"/>
    <n v="622.60351377098686"/>
    <n v="6425.219592001743"/>
    <n v="0"/>
    <n v="498.08281101678949"/>
    <n v="4524.8025295786929"/>
    <n v="0"/>
    <n v="7.2464862290132714"/>
    <n v="-1143.3195920017433"/>
    <n v="0"/>
    <n v="1.1505098402815385E-2"/>
    <n v="-0.21645990874528928"/>
    <n v="0"/>
  </r>
  <r>
    <x v="0"/>
    <x v="426"/>
    <x v="0"/>
    <x v="2"/>
    <s v="On-Off Switch (Visible)"/>
    <x v="3"/>
    <s v="Direct customers"/>
    <n v="0"/>
    <n v="24"/>
    <n v="0"/>
    <n v="0"/>
    <n v="3"/>
    <n v="0"/>
    <n v="0"/>
    <n v="8"/>
    <n v="0"/>
    <n v="0"/>
    <n v="6.6527139894967355"/>
    <n v="0"/>
    <n v="0"/>
    <n v="9.4468538650853642"/>
    <n v="0"/>
    <n v="0"/>
    <n v="28.340561595256091"/>
    <n v="0"/>
    <n v="0"/>
    <n v="19.958141968490207"/>
    <n v="0"/>
    <n v="0"/>
    <n v="-4.3405615952560908"/>
    <n v="0"/>
    <n v="0"/>
    <n v="-0.18085673313567044"/>
    <n v="0"/>
  </r>
  <r>
    <x v="0"/>
    <x v="426"/>
    <x v="0"/>
    <x v="2"/>
    <s v="On-Off Switch (Visible)"/>
    <x v="4"/>
    <s v="Direct customers"/>
    <n v="0"/>
    <n v="2683.18"/>
    <n v="0"/>
    <n v="0"/>
    <n v="307"/>
    <n v="0"/>
    <n v="0"/>
    <n v="8.74"/>
    <n v="0"/>
    <n v="0"/>
    <n v="6.6527139894967355"/>
    <n v="0"/>
    <n v="0"/>
    <n v="9.4468538650853642"/>
    <n v="0"/>
    <n v="0"/>
    <n v="2900.184136581207"/>
    <n v="0"/>
    <n v="0"/>
    <n v="2042.3831947754977"/>
    <n v="0"/>
    <n v="0"/>
    <n v="-217.00413658120715"/>
    <n v="0"/>
    <n v="0"/>
    <n v="-8.0875728270636771E-2"/>
    <n v="0"/>
  </r>
  <r>
    <x v="0"/>
    <x v="426"/>
    <x v="0"/>
    <x v="2"/>
    <s v="On-Off Switch (Visible)"/>
    <x v="4"/>
    <s v="Tier 1 suppliers"/>
    <n v="0"/>
    <n v="3128.92"/>
    <n v="0"/>
    <n v="0"/>
    <n v="358"/>
    <n v="0"/>
    <n v="0"/>
    <n v="8.74"/>
    <n v="0"/>
    <n v="0"/>
    <n v="6.6527139894967355"/>
    <n v="0"/>
    <n v="0"/>
    <n v="9.4468538650853642"/>
    <n v="0"/>
    <n v="0"/>
    <n v="3381.9736837005603"/>
    <n v="0"/>
    <n v="0"/>
    <n v="2381.6716082398311"/>
    <n v="0"/>
    <n v="0"/>
    <n v="-253.05368370056021"/>
    <n v="0"/>
    <n v="0"/>
    <n v="-8.0875728270636577E-2"/>
    <n v="0"/>
  </r>
  <r>
    <x v="0"/>
    <x v="427"/>
    <x v="0"/>
    <x v="2"/>
    <s v="On-Off Switch (Visible)"/>
    <x v="2"/>
    <s v="Direct customers"/>
    <n v="0"/>
    <n v="3006.1800000000003"/>
    <n v="2729.16"/>
    <n v="0"/>
    <n v="293"/>
    <n v="266"/>
    <n v="0"/>
    <n v="10.260000000000002"/>
    <n v="10.26"/>
    <n v="0"/>
    <n v="3.4139687363306281"/>
    <n v="3.5867155543889577"/>
    <n v="0"/>
    <n v="4.8478356055894913"/>
    <n v="4.6627302207056456"/>
    <n v="0"/>
    <n v="1420.4158324377211"/>
    <n v="1240.2862387077016"/>
    <n v="0"/>
    <n v="1000.2928397448741"/>
    <n v="954.06633746746274"/>
    <n v="0"/>
    <n v="1585.7641675622792"/>
    <n v="1488.8737612922982"/>
    <n v="0"/>
    <n v="0.52750140296398718"/>
    <n v="0.54554286347898195"/>
  </r>
  <r>
    <x v="0"/>
    <x v="428"/>
    <x v="0"/>
    <x v="2"/>
    <s v="On-Off Switch (Visible)"/>
    <x v="3"/>
    <s v="Direct customers"/>
    <n v="72.44"/>
    <n v="0"/>
    <n v="0"/>
    <n v="8"/>
    <n v="0"/>
    <n v="0"/>
    <n v="9.0549999999999997"/>
    <n v="0"/>
    <n v="0"/>
    <n v="2.8153419769491808"/>
    <n v="0"/>
    <n v="0"/>
    <n v="3.5191774711864761"/>
    <n v="0"/>
    <n v="0"/>
    <n v="28.153419769491808"/>
    <n v="0"/>
    <n v="0"/>
    <n v="22.522735815593446"/>
    <n v="0"/>
    <n v="0"/>
    <n v="44.286580230508193"/>
    <n v="0"/>
    <n v="0"/>
    <n v="0.61135533172982048"/>
    <n v="0"/>
    <n v="0"/>
  </r>
  <r>
    <x v="0"/>
    <x v="428"/>
    <x v="0"/>
    <x v="2"/>
    <s v="On-Off Switch (Visible)"/>
    <x v="4"/>
    <s v="Direct customers"/>
    <n v="1389.66"/>
    <n v="579.68000000000006"/>
    <n v="0"/>
    <n v="159"/>
    <n v="37"/>
    <n v="0"/>
    <n v="8.74"/>
    <n v="15.667027027027029"/>
    <n v="0"/>
    <n v="2.8153419769491808"/>
    <n v="7.6072673919200637"/>
    <n v="0"/>
    <n v="3.5191774711864761"/>
    <n v="10.80231969652649"/>
    <n v="0"/>
    <n v="559.54921791864967"/>
    <n v="399.68582877148015"/>
    <n v="0"/>
    <n v="447.63937433491975"/>
    <n v="281.46889350104237"/>
    <n v="0"/>
    <n v="830.11078208135041"/>
    <n v="179.99417122851992"/>
    <n v="0"/>
    <n v="0.59734811542488842"/>
    <n v="0.31050609168596449"/>
    <n v="0"/>
  </r>
  <r>
    <x v="0"/>
    <x v="428"/>
    <x v="0"/>
    <x v="2"/>
    <s v="On-Off Switch (Visible)"/>
    <x v="4"/>
    <s v="Tier 1 suppliers"/>
    <n v="2193.7399999999998"/>
    <n v="1468.32"/>
    <n v="0"/>
    <n v="251"/>
    <n v="168"/>
    <n v="0"/>
    <n v="8.7399999999999984"/>
    <n v="8.74"/>
    <n v="0"/>
    <n v="2.8153419769491808"/>
    <n v="7.6072673919200637"/>
    <n v="0"/>
    <n v="3.5191774711864761"/>
    <n v="10.80231969652649"/>
    <n v="0"/>
    <n v="883.31354526780547"/>
    <n v="1814.7897090164504"/>
    <n v="0"/>
    <n v="706.65083621424435"/>
    <n v="1278.0209218425707"/>
    <n v="0"/>
    <n v="1310.4264547321943"/>
    <n v="-346.46970901645045"/>
    <n v="0"/>
    <n v="0.5973481154248883"/>
    <n v="-0.23596335200531932"/>
    <n v="0"/>
  </r>
  <r>
    <x v="0"/>
    <x v="429"/>
    <x v="0"/>
    <x v="3"/>
    <s v="Steering Wheel Radio Controls"/>
    <x v="0"/>
    <s v="Tier 1 suppliers"/>
    <n v="0"/>
    <n v="5691.36"/>
    <n v="0"/>
    <n v="0"/>
    <n v="480"/>
    <n v="0"/>
    <n v="0"/>
    <n v="11.856999999999999"/>
    <n v="0"/>
    <n v="0"/>
    <n v="9.0287454787740327"/>
    <n v="0"/>
    <n v="0"/>
    <n v="12.820818579859125"/>
    <n v="0"/>
    <n v="0"/>
    <n v="6153.9929183323802"/>
    <n v="0"/>
    <n v="0"/>
    <n v="4333.7978298115358"/>
    <n v="0"/>
    <n v="0"/>
    <n v="-462.63291833238054"/>
    <n v="0"/>
    <n v="0"/>
    <n v="-8.1286883685512873E-2"/>
    <n v="0"/>
  </r>
  <r>
    <x v="0"/>
    <x v="430"/>
    <x v="0"/>
    <x v="1"/>
    <s v="Hand &amp; Clutch Pedal Switches"/>
    <x v="1"/>
    <s v="Tier 1 suppliers"/>
    <n v="0"/>
    <n v="0"/>
    <n v="1484"/>
    <n v="0"/>
    <n v="0"/>
    <n v="400"/>
    <n v="0"/>
    <n v="0"/>
    <n v="3.71"/>
    <n v="0"/>
    <n v="0"/>
    <n v="0.54500952380952361"/>
    <n v="0"/>
    <n v="0"/>
    <n v="0.70851238095238067"/>
    <n v="0"/>
    <n v="0"/>
    <n v="283.4049523809523"/>
    <n v="0"/>
    <n v="0"/>
    <n v="218.00380952380945"/>
    <n v="0"/>
    <n v="0"/>
    <n v="1200.5950476190478"/>
    <n v="0"/>
    <n v="0"/>
    <n v="0.80902631241175726"/>
  </r>
  <r>
    <x v="0"/>
    <x v="430"/>
    <x v="0"/>
    <x v="1"/>
    <s v="Hand &amp; Clutch Pedal Switches"/>
    <x v="13"/>
    <s v="Direct customers"/>
    <n v="2080"/>
    <n v="520"/>
    <n v="1560"/>
    <n v="1600"/>
    <n v="400"/>
    <n v="1200"/>
    <n v="1.3"/>
    <n v="1.3"/>
    <n v="1.3"/>
    <n v="0.61015170445822098"/>
    <n v="0.51876025491102573"/>
    <n v="0.54500952380952361"/>
    <n v="0.76268963057277617"/>
    <n v="0.73663956197365654"/>
    <n v="0.70851238095238067"/>
    <n v="1220.3034089164419"/>
    <n v="294.6558247894626"/>
    <n v="850.21485714285677"/>
    <n v="976.24272713315361"/>
    <n v="207.5041019644103"/>
    <n v="654.01142857142838"/>
    <n v="859.69659108355813"/>
    <n v="225.3441752105374"/>
    <n v="709.78514285714323"/>
    <n v="0.41331566879017217"/>
    <n v="0.43335418309718732"/>
    <n v="0.45499047619047644"/>
  </r>
  <r>
    <x v="0"/>
    <x v="309"/>
    <x v="0"/>
    <x v="2"/>
    <s v="On-Off Switch (Visible)"/>
    <x v="5"/>
    <s v="Tier 1 suppliers"/>
    <n v="0"/>
    <n v="3759.84"/>
    <n v="1879.92"/>
    <n v="0"/>
    <n v="336"/>
    <n v="168"/>
    <n v="0"/>
    <n v="11.190000000000001"/>
    <n v="11.190000000000001"/>
    <n v="0"/>
    <n v="5.2154564091008568"/>
    <n v="5.479358503401361"/>
    <n v="0"/>
    <n v="7.405948100923216"/>
    <n v="7.1231660544217696"/>
    <n v="0"/>
    <n v="2488.3985619102004"/>
    <n v="1196.6918971428572"/>
    <n v="0"/>
    <n v="1752.393353457888"/>
    <n v="920.53222857142862"/>
    <n v="0"/>
    <n v="1271.4414380897997"/>
    <n v="683.22810285714286"/>
    <n v="0"/>
    <n v="0.33816370858595035"/>
    <n v="0.36343466895247822"/>
  </r>
  <r>
    <x v="0"/>
    <x v="431"/>
    <x v="0"/>
    <x v="2"/>
    <s v="On-Off Switch (Visible)"/>
    <x v="3"/>
    <s v="Direct customers"/>
    <n v="0"/>
    <n v="388.79999999999995"/>
    <n v="5184"/>
    <n v="0"/>
    <n v="360"/>
    <n v="4800"/>
    <n v="0"/>
    <n v="1.0799999999999998"/>
    <n v="1.08"/>
    <n v="0"/>
    <n v="0.70600983085666036"/>
    <n v="0.74173392829800744"/>
    <n v="0"/>
    <n v="1.0025339598164578"/>
    <n v="0.96425410678740975"/>
    <n v="0"/>
    <n v="360.91222553392481"/>
    <n v="4628.4197125795672"/>
    <n v="0"/>
    <n v="254.16353910839774"/>
    <n v="3560.3228558304359"/>
    <n v="0"/>
    <n v="27.887774466075143"/>
    <n v="555.5802874204328"/>
    <n v="0"/>
    <n v="7.1727814984761176E-2"/>
    <n v="0.10717212334499089"/>
  </r>
  <r>
    <x v="0"/>
    <x v="432"/>
    <x v="0"/>
    <x v="2"/>
    <s v="On-Off Switch (Visible)"/>
    <x v="5"/>
    <s v="Direct customers"/>
    <n v="5564.74"/>
    <n v="0"/>
    <n v="0"/>
    <n v="44"/>
    <n v="0"/>
    <n v="0"/>
    <n v="126.47136363636363"/>
    <n v="0"/>
    <n v="0"/>
    <n v="6.4748112628185091"/>
    <n v="0"/>
    <n v="0"/>
    <n v="8.0935140785231354"/>
    <n v="0"/>
    <n v="0"/>
    <n v="356.11461945501799"/>
    <n v="0"/>
    <n v="0"/>
    <n v="284.89169556401441"/>
    <n v="0"/>
    <n v="0"/>
    <n v="5208.6253805449815"/>
    <n v="0"/>
    <n v="0"/>
    <n v="0.93600516475971596"/>
    <n v="0"/>
    <n v="0"/>
  </r>
  <r>
    <x v="0"/>
    <x v="433"/>
    <x v="0"/>
    <x v="2"/>
    <s v="Light Control Switch"/>
    <x v="0"/>
    <s v="Direct customers"/>
    <n v="312.5"/>
    <n v="0"/>
    <n v="0"/>
    <n v="1250"/>
    <n v="0"/>
    <n v="0"/>
    <n v="0.25"/>
    <n v="0"/>
    <n v="0"/>
    <n v="0.16285316662665222"/>
    <n v="0"/>
    <n v="0"/>
    <n v="0.20356645828331527"/>
    <n v="0"/>
    <n v="0"/>
    <n v="254.45807285414409"/>
    <n v="0"/>
    <n v="0"/>
    <n v="203.56645828331528"/>
    <n v="0"/>
    <n v="0"/>
    <n v="58.041927145855908"/>
    <n v="0"/>
    <n v="0"/>
    <n v="0.18573416686673891"/>
    <n v="0"/>
    <n v="0"/>
  </r>
  <r>
    <x v="0"/>
    <x v="433"/>
    <x v="0"/>
    <x v="2"/>
    <s v="Light Control Switch"/>
    <x v="13"/>
    <s v="Direct customers"/>
    <n v="875"/>
    <n v="1750"/>
    <n v="2625"/>
    <n v="1250"/>
    <n v="2500"/>
    <n v="3750"/>
    <n v="0.7"/>
    <n v="0.7"/>
    <n v="0.7"/>
    <n v="0.16285316662665222"/>
    <n v="0.80341845476054485"/>
    <n v="0.84407142857142847"/>
    <n v="0.20356645828331527"/>
    <n v="1.1408542057599735"/>
    <n v="1.0972928571428571"/>
    <n v="254.45807285414409"/>
    <n v="2852.135514399934"/>
    <n v="4114.8482142857138"/>
    <n v="203.56645828331528"/>
    <n v="2008.5461369013622"/>
    <n v="3165.2678571428569"/>
    <n v="620.54192714585588"/>
    <n v="-1102.135514399934"/>
    <n v="-1489.8482142857138"/>
    <n v="0.70919077388097818"/>
    <n v="-0.62979172251424798"/>
    <n v="-0.56756122448979573"/>
  </r>
  <r>
    <x v="0"/>
    <x v="434"/>
    <x v="0"/>
    <x v="2"/>
    <s v="On-Off Switch (Visible)"/>
    <x v="5"/>
    <s v="Direct customers"/>
    <n v="2682.7500000000005"/>
    <n v="2849.9400000000005"/>
    <n v="0"/>
    <n v="243"/>
    <n v="255"/>
    <n v="0"/>
    <n v="11.040123456790125"/>
    <n v="11.176235294117649"/>
    <n v="0"/>
    <n v="0.94904775518343398"/>
    <n v="8.428671988099822"/>
    <n v="0"/>
    <n v="1.1863096939792925"/>
    <n v="11.968714223101747"/>
    <n v="0"/>
    <n v="288.27325563696809"/>
    <n v="3052.0221268909454"/>
    <n v="0"/>
    <n v="230.61860450957445"/>
    <n v="2149.3113569654547"/>
    <n v="0"/>
    <n v="2394.4767443630326"/>
    <n v="-202.08212689094489"/>
    <n v="0"/>
    <n v="0.89254561340528649"/>
    <n v="-7.0907502224939772E-2"/>
    <n v="0"/>
  </r>
  <r>
    <x v="0"/>
    <x v="435"/>
    <x v="0"/>
    <x v="2"/>
    <s v="Light Control Units"/>
    <x v="9"/>
    <s v="Direct customers"/>
    <n v="2328.9599999999996"/>
    <n v="2037.8399999999997"/>
    <n v="873.36"/>
    <n v="192"/>
    <n v="168"/>
    <n v="72"/>
    <n v="12.129999999999997"/>
    <n v="12.129999999999999"/>
    <n v="12.13"/>
    <n v="9.1536209479741846"/>
    <n v="6.4410811255271403"/>
    <n v="6.7669998304788139"/>
    <n v="11.44202618496773"/>
    <n v="9.1463351982485381"/>
    <n v="8.7970997796224584"/>
    <n v="2196.8690275138042"/>
    <n v="1536.5843133057544"/>
    <n v="633.39118413281699"/>
    <n v="1757.4952220110436"/>
    <n v="1082.1016290885595"/>
    <n v="487.22398779447462"/>
    <n v="132.09097248619537"/>
    <n v="501.25568669424524"/>
    <n v="239.96881586718303"/>
    <n v="5.6716720118076477E-2"/>
    <n v="0.24597401498363233"/>
    <n v="0.27476506351010238"/>
  </r>
  <r>
    <x v="0"/>
    <x v="435"/>
    <x v="0"/>
    <x v="2"/>
    <s v="Light Control Units"/>
    <x v="1"/>
    <s v="Direct customers"/>
    <n v="291.12"/>
    <n v="0"/>
    <n v="0"/>
    <n v="24"/>
    <n v="0"/>
    <n v="0"/>
    <n v="12.13"/>
    <n v="0"/>
    <n v="0"/>
    <n v="9.1536209479741846"/>
    <n v="0"/>
    <n v="0"/>
    <n v="11.44202618496773"/>
    <n v="0"/>
    <n v="0"/>
    <n v="274.60862843922553"/>
    <n v="0"/>
    <n v="0"/>
    <n v="219.68690275138044"/>
    <n v="0"/>
    <n v="0"/>
    <n v="16.511371560774478"/>
    <n v="0"/>
    <n v="0"/>
    <n v="5.6716720118076665E-2"/>
    <n v="0"/>
    <n v="0"/>
  </r>
  <r>
    <x v="0"/>
    <x v="436"/>
    <x v="0"/>
    <x v="0"/>
    <s v="Sensors"/>
    <x v="19"/>
    <s v="Direct customers"/>
    <n v="5500"/>
    <n v="0"/>
    <n v="0"/>
    <n v="500"/>
    <n v="0"/>
    <n v="0"/>
    <n v="11"/>
    <n v="0"/>
    <n v="0"/>
    <n v="0.49546236638836966"/>
    <n v="0"/>
    <n v="0"/>
    <n v="0.61932795798546203"/>
    <n v="0"/>
    <n v="0"/>
    <n v="309.66397899273102"/>
    <n v="0"/>
    <n v="0"/>
    <n v="247.73118319418484"/>
    <n v="0"/>
    <n v="0"/>
    <n v="5190.3360210072688"/>
    <n v="0"/>
    <n v="0"/>
    <n v="0.943697458364958"/>
    <n v="0"/>
    <n v="0"/>
  </r>
  <r>
    <x v="0"/>
    <x v="437"/>
    <x v="0"/>
    <x v="3"/>
    <s v="Steering Wheel Radio Controls"/>
    <x v="0"/>
    <s v="Tier 1 suppliers"/>
    <n v="5486.4"/>
    <n v="0"/>
    <n v="0"/>
    <n v="480"/>
    <n v="0"/>
    <n v="0"/>
    <n v="11.43"/>
    <n v="0"/>
    <n v="0"/>
    <n v="7.0747766301192412"/>
    <n v="0"/>
    <n v="0"/>
    <n v="8.8434707876490517"/>
    <n v="0"/>
    <n v="0"/>
    <n v="4244.8659780715452"/>
    <n v="0"/>
    <n v="0"/>
    <n v="3395.8927824572356"/>
    <n v="0"/>
    <n v="0"/>
    <n v="1241.5340219284544"/>
    <n v="0"/>
    <n v="0"/>
    <n v="0.22629301945327621"/>
    <n v="0"/>
    <n v="0"/>
  </r>
  <r>
    <x v="0"/>
    <x v="438"/>
    <x v="0"/>
    <x v="8"/>
    <s v="Others"/>
    <x v="8"/>
    <s v="Tier 1 suppliers"/>
    <n v="0"/>
    <n v="5330.1600000000008"/>
    <n v="0"/>
    <n v="0"/>
    <n v="132"/>
    <n v="0"/>
    <n v="0"/>
    <n v="40.380000000000003"/>
    <n v="0"/>
    <n v="0"/>
    <n v="34.592007827559719"/>
    <n v="0"/>
    <n v="0"/>
    <n v="49.120651115134798"/>
    <n v="0"/>
    <n v="0"/>
    <n v="6483.925947197793"/>
    <n v="0"/>
    <n v="0"/>
    <n v="4566.1450332378827"/>
    <n v="0"/>
    <n v="0"/>
    <n v="-1153.7659471977922"/>
    <n v="0"/>
    <n v="0"/>
    <n v="-0.21645990874528945"/>
    <n v="0"/>
  </r>
  <r>
    <x v="0"/>
    <x v="439"/>
    <x v="0"/>
    <x v="1"/>
    <s v="On-Off Switch (Hidden)"/>
    <x v="1"/>
    <s v="Direct customers"/>
    <n v="3219.518"/>
    <n v="1851.4759999999997"/>
    <n v="144"/>
    <n v="3130"/>
    <n v="1800"/>
    <n v="140"/>
    <n v="1.0286"/>
    <n v="1.0285977777777775"/>
    <n v="1.0285714285714285"/>
    <n v="0.84988144645505925"/>
    <n v="6.1869407957357694E-2"/>
    <n v="6.5000000000000002E-2"/>
    <n v="1.0623518080688241"/>
    <n v="8.7854559299447924E-2"/>
    <n v="8.4500000000000006E-2"/>
    <n v="3325.1611592554195"/>
    <n v="158.13820673900625"/>
    <n v="11.83"/>
    <n v="2660.1289274043356"/>
    <n v="111.36493432324384"/>
    <n v="9.1"/>
    <n v="-105.6431592554195"/>
    <n v="1693.3377932609933"/>
    <n v="132.16999999999999"/>
    <n v="-3.2813346362846704E-2"/>
    <n v="0.9145880331481443"/>
    <n v="0.91784722222222215"/>
  </r>
  <r>
    <x v="0"/>
    <x v="420"/>
    <x v="0"/>
    <x v="3"/>
    <s v="Steering Wheel Radio Controls"/>
    <x v="2"/>
    <s v="Direct customers"/>
    <n v="0"/>
    <n v="0"/>
    <n v="4988.16"/>
    <n v="0"/>
    <n v="0"/>
    <n v="384"/>
    <n v="0"/>
    <n v="0"/>
    <n v="12.99"/>
    <n v="0"/>
    <n v="0"/>
    <n v="7.0463550211081198"/>
    <n v="0"/>
    <n v="0"/>
    <n v="9.1602615274405554"/>
    <n v="0"/>
    <n v="0"/>
    <n v="3517.5404265371735"/>
    <n v="0"/>
    <n v="0"/>
    <n v="2705.800328105518"/>
    <n v="0"/>
    <n v="0"/>
    <n v="1470.6195734628263"/>
    <n v="0"/>
    <n v="0"/>
    <n v="0.29482205331481476"/>
  </r>
  <r>
    <x v="0"/>
    <x v="440"/>
    <x v="0"/>
    <x v="1"/>
    <s v="Trunk Door Switches"/>
    <x v="4"/>
    <s v="Direct customers"/>
    <n v="4098.8500000000004"/>
    <n v="0"/>
    <n v="819.77"/>
    <n v="3500"/>
    <n v="0"/>
    <n v="700"/>
    <n v="1.1711"/>
    <n v="0"/>
    <n v="1.1711"/>
    <n v="0.60719941022939627"/>
    <n v="0"/>
    <n v="0.6022802721088435"/>
    <n v="0.75899926278674534"/>
    <n v="0"/>
    <n v="0.78296435374149653"/>
    <n v="2656.4974197536085"/>
    <n v="0"/>
    <n v="548.07504761904761"/>
    <n v="2125.1979358028871"/>
    <n v="0"/>
    <n v="421.59619047619043"/>
    <n v="1442.3525802463919"/>
    <n v="0"/>
    <n v="271.69495238095237"/>
    <n v="0.35189201367368694"/>
    <n v="0"/>
    <n v="0.33142826936939918"/>
  </r>
  <r>
    <x v="0"/>
    <x v="441"/>
    <x v="0"/>
    <x v="3"/>
    <s v="Steering Wheel Radio Controls"/>
    <x v="0"/>
    <s v="Tier 1 suppliers"/>
    <n v="0"/>
    <n v="4901.76"/>
    <n v="0"/>
    <n v="0"/>
    <n v="480"/>
    <n v="0"/>
    <n v="0"/>
    <n v="10.212"/>
    <n v="0"/>
    <n v="0"/>
    <n v="7.776127926898913"/>
    <n v="0"/>
    <n v="0"/>
    <n v="11.042101656196456"/>
    <n v="0"/>
    <n v="0"/>
    <n v="5300.2087949742991"/>
    <n v="0"/>
    <n v="0"/>
    <n v="3732.5414049114784"/>
    <n v="0"/>
    <n v="0"/>
    <n v="-398.44879497429883"/>
    <n v="0"/>
    <n v="0"/>
    <n v="-8.128688368551272E-2"/>
    <n v="0"/>
  </r>
  <r>
    <x v="0"/>
    <x v="329"/>
    <x v="0"/>
    <x v="3"/>
    <s v="Steering Wheel Radio Controls"/>
    <x v="5"/>
    <s v="Tier 1 suppliers"/>
    <n v="0"/>
    <n v="4967.84"/>
    <n v="-81.44"/>
    <n v="0"/>
    <n v="244"/>
    <n v="-4"/>
    <n v="0"/>
    <n v="20.36"/>
    <n v="20.36"/>
    <n v="0"/>
    <n v="15.503521797068343"/>
    <n v="0"/>
    <n v="0"/>
    <n v="22.015000951837045"/>
    <n v="0"/>
    <n v="0"/>
    <n v="5371.6602322482395"/>
    <n v="0"/>
    <n v="0"/>
    <n v="3782.8593184846759"/>
    <n v="0"/>
    <n v="0"/>
    <n v="-403.82023224823934"/>
    <n v="-81.44"/>
    <n v="0"/>
    <n v="-8.1286883685513081E-2"/>
    <n v="1"/>
  </r>
  <r>
    <x v="0"/>
    <x v="442"/>
    <x v="0"/>
    <x v="2"/>
    <s v="On-Off Switch (Visible)"/>
    <x v="5"/>
    <s v="Tier 1 suppliers"/>
    <n v="4883.7599999999993"/>
    <n v="0"/>
    <n v="0"/>
    <n v="504"/>
    <n v="0"/>
    <n v="0"/>
    <n v="9.69"/>
    <n v="0"/>
    <n v="0"/>
    <n v="4.5535123292409407"/>
    <n v="0"/>
    <n v="0"/>
    <n v="5.6918904115511761"/>
    <n v="0"/>
    <n v="0"/>
    <n v="2868.7127674217927"/>
    <n v="0"/>
    <n v="0"/>
    <n v="2294.970213937434"/>
    <n v="0"/>
    <n v="0"/>
    <n v="2015.0472325782066"/>
    <n v="0"/>
    <n v="0"/>
    <n v="0.41260160871504881"/>
    <n v="0"/>
    <n v="0"/>
  </r>
  <r>
    <x v="0"/>
    <x v="443"/>
    <x v="0"/>
    <x v="2"/>
    <s v="On-Off Switch (Visible)"/>
    <x v="5"/>
    <s v="Direct customers"/>
    <n v="395.55"/>
    <n v="0"/>
    <n v="0"/>
    <n v="68"/>
    <n v="0"/>
    <n v="0"/>
    <n v="5.8169117647058828"/>
    <n v="0"/>
    <n v="0"/>
    <n v="1.1812529890004781"/>
    <n v="0"/>
    <n v="0"/>
    <n v="1.4765662362505978"/>
    <n v="0"/>
    <n v="0"/>
    <n v="100.40650406504065"/>
    <n v="0"/>
    <n v="0"/>
    <n v="80.325203252032509"/>
    <n v="0"/>
    <n v="0"/>
    <n v="295.14349593495933"/>
    <n v="0"/>
    <n v="0"/>
    <n v="0.74615976724803268"/>
    <n v="0"/>
    <n v="0"/>
  </r>
  <r>
    <x v="0"/>
    <x v="443"/>
    <x v="0"/>
    <x v="2"/>
    <s v="On-Off Switch (Visible)"/>
    <x v="5"/>
    <s v="Tier 1 suppliers"/>
    <n v="4488"/>
    <n v="0"/>
    <n v="0"/>
    <n v="550"/>
    <n v="0"/>
    <n v="0"/>
    <n v="8.16"/>
    <n v="0"/>
    <n v="0"/>
    <n v="1.1812529890004781"/>
    <n v="0"/>
    <n v="0"/>
    <n v="1.4765662362505978"/>
    <n v="0"/>
    <n v="0"/>
    <n v="812.1114299378288"/>
    <n v="0"/>
    <n v="0"/>
    <n v="649.68914395026297"/>
    <n v="0"/>
    <n v="0"/>
    <n v="3675.8885700621713"/>
    <n v="0"/>
    <n v="0"/>
    <n v="0.81904825536144632"/>
    <n v="0"/>
    <n v="0"/>
  </r>
  <r>
    <x v="0"/>
    <x v="444"/>
    <x v="0"/>
    <x v="3"/>
    <s v="Steering Wheel Radio Controls"/>
    <x v="0"/>
    <s v="Tier 1 suppliers"/>
    <n v="0"/>
    <n v="0"/>
    <n v="4808.83"/>
    <n v="0"/>
    <n v="0"/>
    <n v="384"/>
    <n v="0"/>
    <n v="0"/>
    <n v="12.522994791666667"/>
    <n v="0"/>
    <n v="0"/>
    <n v="7.6568541242863688"/>
    <n v="0"/>
    <n v="0"/>
    <n v="9.9539103615722802"/>
    <n v="0"/>
    <n v="0"/>
    <n v="3822.3015788437556"/>
    <n v="0"/>
    <n v="0"/>
    <n v="2940.2319837259656"/>
    <n v="0"/>
    <n v="0"/>
    <n v="986.52842115624435"/>
    <n v="0"/>
    <n v="0"/>
    <n v="0.20514936505475226"/>
  </r>
  <r>
    <x v="0"/>
    <x v="445"/>
    <x v="0"/>
    <x v="3"/>
    <s v="Steering Wheel Radio Controls"/>
    <x v="0"/>
    <s v="Tier 1 suppliers"/>
    <n v="0"/>
    <n v="0"/>
    <n v="1143.25"/>
    <n v="0"/>
    <n v="0"/>
    <n v="85"/>
    <n v="0"/>
    <n v="0"/>
    <n v="13.45"/>
    <n v="0"/>
    <n v="0"/>
    <n v="6.393403028413938"/>
    <n v="0"/>
    <n v="0"/>
    <n v="8.3114239369381195"/>
    <n v="0"/>
    <n v="0"/>
    <n v="706.4710346397402"/>
    <n v="0"/>
    <n v="0"/>
    <n v="543.43925741518478"/>
    <n v="0"/>
    <n v="0"/>
    <n v="436.7789653602598"/>
    <n v="0"/>
    <n v="0"/>
    <n v="0.38205026491166394"/>
  </r>
  <r>
    <x v="0"/>
    <x v="445"/>
    <x v="0"/>
    <x v="3"/>
    <s v="Steering Wheel Radio Controls"/>
    <x v="2"/>
    <s v="Direct customers"/>
    <n v="0"/>
    <n v="1202.75"/>
    <n v="2405.5"/>
    <n v="0"/>
    <n v="85"/>
    <n v="170"/>
    <n v="0"/>
    <n v="14.15"/>
    <n v="14.15"/>
    <n v="0"/>
    <n v="6.0854778492422783"/>
    <n v="6.393403028413938"/>
    <n v="0"/>
    <n v="8.6413785459240344"/>
    <n v="8.3114239369381195"/>
    <n v="0"/>
    <n v="734.51717640354298"/>
    <n v="1412.9420692794804"/>
    <n v="0"/>
    <n v="517.26561718559367"/>
    <n v="1086.8785148303696"/>
    <n v="0"/>
    <n v="468.23282359645702"/>
    <n v="992.55793072051961"/>
    <n v="0"/>
    <n v="0.3893018695460046"/>
    <n v="0.41262021647080427"/>
  </r>
  <r>
    <x v="0"/>
    <x v="446"/>
    <x v="0"/>
    <x v="2"/>
    <s v="On-Off Switch (Visible)"/>
    <x v="4"/>
    <s v="Direct customers"/>
    <n v="0"/>
    <n v="325.55"/>
    <n v="4380.04"/>
    <n v="0"/>
    <n v="44"/>
    <n v="1196"/>
    <n v="0"/>
    <n v="7.3988636363636369"/>
    <n v="3.6622408026755853"/>
    <n v="0"/>
    <n v="1.7235049359549641"/>
    <n v="1.8107142857142855"/>
    <n v="0"/>
    <n v="2.4473770090560487"/>
    <n v="2.3539285714285714"/>
    <n v="0"/>
    <n v="107.68458839846615"/>
    <n v="2815.2985714285714"/>
    <n v="0"/>
    <n v="75.834217182018421"/>
    <n v="2165.6142857142854"/>
    <n v="0"/>
    <n v="217.86541160153388"/>
    <n v="1564.7414285714285"/>
    <n v="0"/>
    <n v="0.66922258209655616"/>
    <n v="0.35724363900133982"/>
  </r>
  <r>
    <x v="0"/>
    <x v="447"/>
    <x v="0"/>
    <x v="1"/>
    <s v="On-Off Switch (Hidden)"/>
    <x v="2"/>
    <s v="Direct customers"/>
    <n v="2750.6000000000004"/>
    <n v="767.25"/>
    <n v="1168.7"/>
    <n v="1772"/>
    <n v="495"/>
    <n v="754"/>
    <n v="1.5522573363431154"/>
    <n v="1.55"/>
    <n v="1.55"/>
    <n v="0.78120203260856125"/>
    <n v="0.65559686657834648"/>
    <n v="0.68877006802721086"/>
    <n v="0.97650254076070153"/>
    <n v="0.930947550541252"/>
    <n v="0.89540108843537414"/>
    <n v="1730.3625022279632"/>
    <n v="460.81903751791975"/>
    <n v="675.13242068027205"/>
    <n v="1384.2900017823706"/>
    <n v="324.52044895628148"/>
    <n v="519.33263129251702"/>
    <n v="1020.2374977720372"/>
    <n v="306.43096248208025"/>
    <n v="493.567579319728"/>
    <n v="0.37091452692941068"/>
    <n v="0.39938867707015996"/>
    <n v="0.42232187842879093"/>
  </r>
  <r>
    <x v="0"/>
    <x v="448"/>
    <x v="0"/>
    <x v="8"/>
    <s v="Others"/>
    <x v="14"/>
    <s v="Direct customers"/>
    <n v="0"/>
    <n v="0"/>
    <n v="297.16000000000003"/>
    <n v="0"/>
    <n v="0"/>
    <n v="19"/>
    <n v="0"/>
    <n v="0"/>
    <n v="15.64"/>
    <n v="0"/>
    <n v="0"/>
    <n v="13.375850340136052"/>
    <n v="0"/>
    <n v="0"/>
    <n v="17.388605442176868"/>
    <n v="0"/>
    <n v="0"/>
    <n v="330.38350340136049"/>
    <n v="0"/>
    <n v="0"/>
    <n v="254.141156462585"/>
    <n v="0"/>
    <n v="0"/>
    <n v="-33.22350340136046"/>
    <n v="0"/>
    <n v="0"/>
    <n v="-0.11180341701898121"/>
  </r>
  <r>
    <x v="0"/>
    <x v="448"/>
    <x v="0"/>
    <x v="8"/>
    <s v="Others"/>
    <x v="14"/>
    <s v="Tier 1 suppliers"/>
    <n v="0"/>
    <n v="0"/>
    <n v="4348"/>
    <n v="0"/>
    <n v="0"/>
    <n v="400"/>
    <n v="0"/>
    <n v="0"/>
    <n v="10.87"/>
    <n v="0"/>
    <n v="0"/>
    <n v="13.375850340136052"/>
    <n v="0"/>
    <n v="0"/>
    <n v="17.388605442176868"/>
    <n v="0"/>
    <n v="0"/>
    <n v="6955.4421768707471"/>
    <n v="0"/>
    <n v="0"/>
    <n v="5350.3401360544212"/>
    <n v="0"/>
    <n v="0"/>
    <n v="-2607.4421768707471"/>
    <n v="0"/>
    <n v="0"/>
    <n v="-0.59968771317174496"/>
  </r>
  <r>
    <x v="0"/>
    <x v="449"/>
    <x v="0"/>
    <x v="7"/>
    <s v="Prototype"/>
    <x v="5"/>
    <s v="Direct customers"/>
    <n v="0"/>
    <n v="0"/>
    <n v="60.65"/>
    <n v="0"/>
    <n v="0"/>
    <n v="2"/>
    <n v="0"/>
    <n v="0"/>
    <n v="30.324999999999999"/>
    <n v="0"/>
    <n v="0"/>
    <n v="4.0532761904761898"/>
    <n v="0"/>
    <n v="0"/>
    <n v="5.2692590476190473"/>
    <n v="0"/>
    <n v="0"/>
    <n v="10.538518095238095"/>
    <n v="0"/>
    <n v="0"/>
    <n v="8.1065523809523796"/>
    <n v="0"/>
    <n v="0"/>
    <n v="50.111481904761902"/>
    <n v="0"/>
    <n v="0"/>
    <n v="0.82624042711891021"/>
  </r>
  <r>
    <x v="0"/>
    <x v="449"/>
    <x v="0"/>
    <x v="7"/>
    <s v="Prototype"/>
    <x v="5"/>
    <s v="Tier 1 suppliers"/>
    <n v="0"/>
    <n v="0"/>
    <n v="4494.1900000000005"/>
    <n v="0"/>
    <n v="0"/>
    <n v="283"/>
    <n v="0"/>
    <n v="0"/>
    <n v="15.88053003533569"/>
    <n v="0"/>
    <n v="0"/>
    <n v="4.0532761904761898"/>
    <n v="0"/>
    <n v="0"/>
    <n v="5.2692590476190473"/>
    <n v="0"/>
    <n v="0"/>
    <n v="1491.2003104761905"/>
    <n v="0"/>
    <n v="0"/>
    <n v="1147.0771619047616"/>
    <n v="0"/>
    <n v="0"/>
    <n v="3002.9896895238098"/>
    <n v="0"/>
    <n v="0"/>
    <n v="0.66819375449720853"/>
  </r>
  <r>
    <x v="0"/>
    <x v="450"/>
    <x v="0"/>
    <x v="2"/>
    <s v="On-Off Switch (Visible)"/>
    <x v="0"/>
    <s v="Direct customers"/>
    <n v="2726.4"/>
    <n v="1817.6"/>
    <n v="0"/>
    <n v="384"/>
    <n v="256"/>
    <n v="0"/>
    <n v="7.1000000000000005"/>
    <n v="7.1"/>
    <n v="0"/>
    <n v="3.2104732812034"/>
    <n v="2.9668476720650068"/>
    <n v="0"/>
    <n v="4.0130916015042501"/>
    <n v="4.2129236943323098"/>
    <n v="0"/>
    <n v="1541.0271749776321"/>
    <n v="1078.5084657490713"/>
    <n v="0"/>
    <n v="1232.8217399821056"/>
    <n v="759.51300404864173"/>
    <n v="0"/>
    <n v="1185.372825022368"/>
    <n v="739.09153425092859"/>
    <n v="0"/>
    <n v="0.4347758307740493"/>
    <n v="0.40663046558699856"/>
    <n v="0"/>
  </r>
  <r>
    <x v="0"/>
    <x v="451"/>
    <x v="0"/>
    <x v="1"/>
    <s v="Hand &amp; Clutch Pedal Switches"/>
    <x v="4"/>
    <s v="Direct customers"/>
    <n v="0"/>
    <n v="0"/>
    <n v="4508.6999999999989"/>
    <n v="0"/>
    <n v="0"/>
    <n v="4774"/>
    <n v="0"/>
    <n v="0"/>
    <n v="0.94442815249266843"/>
    <n v="0"/>
    <n v="0"/>
    <n v="0.54064965986394553"/>
    <n v="0"/>
    <n v="0"/>
    <n v="0.70284455782312927"/>
    <n v="0"/>
    <n v="0"/>
    <n v="3355.3799190476193"/>
    <n v="0"/>
    <n v="0"/>
    <n v="2581.0614761904758"/>
    <n v="0"/>
    <n v="0"/>
    <n v="1153.3200809523796"/>
    <n v="0"/>
    <n v="0"/>
    <n v="0.25579880696262336"/>
  </r>
  <r>
    <x v="0"/>
    <x v="452"/>
    <x v="0"/>
    <x v="2"/>
    <s v="Hazard Switch"/>
    <x v="5"/>
    <s v="Direct customers"/>
    <n v="1201.92"/>
    <n v="1802.88"/>
    <n v="1502.4"/>
    <n v="48"/>
    <n v="72"/>
    <n v="60"/>
    <n v="25.040000000000003"/>
    <n v="25.040000000000003"/>
    <n v="25.040000000000003"/>
    <n v="11.953113413487074"/>
    <n v="2.6515460553153294"/>
    <n v="2.7857142857142856"/>
    <n v="14.941391766858843"/>
    <n v="3.7651953985477675"/>
    <n v="3.6214285714285714"/>
    <n v="717.18680480922444"/>
    <n v="271.09406869543926"/>
    <n v="217.28571428571428"/>
    <n v="573.74944384737955"/>
    <n v="190.91131598270371"/>
    <n v="167.14285714285714"/>
    <n v="484.73319519077563"/>
    <n v="1531.7859313045608"/>
    <n v="1285.1142857142859"/>
    <n v="0.40329905084429546"/>
    <n v="0.84963277162349171"/>
    <n v="0.85537425832952996"/>
  </r>
  <r>
    <x v="0"/>
    <x v="453"/>
    <x v="0"/>
    <x v="2"/>
    <s v="On-Off Switch (Visible)"/>
    <x v="14"/>
    <s v="Direct customers"/>
    <n v="0"/>
    <n v="4400"/>
    <n v="0"/>
    <n v="0"/>
    <n v="8"/>
    <n v="0"/>
    <n v="0"/>
    <n v="550"/>
    <n v="0"/>
    <n v="0"/>
    <n v="471.16404916190794"/>
    <n v="0"/>
    <n v="0"/>
    <n v="669.05294980990925"/>
    <n v="0"/>
    <n v="0"/>
    <n v="5352.423598479274"/>
    <n v="0"/>
    <n v="0"/>
    <n v="3769.3123932952635"/>
    <n v="0"/>
    <n v="0"/>
    <n v="-952.42359847927401"/>
    <n v="0"/>
    <n v="0"/>
    <n v="-0.21645990874528956"/>
    <n v="0"/>
  </r>
  <r>
    <x v="0"/>
    <x v="454"/>
    <x v="0"/>
    <x v="4"/>
    <s v="Contact Modules"/>
    <x v="1"/>
    <s v="Direct customers"/>
    <n v="3006.119999999999"/>
    <n v="1387.44"/>
    <n v="0"/>
    <n v="780"/>
    <n v="360"/>
    <n v="0"/>
    <n v="3.8539999999999988"/>
    <n v="3.8540000000000001"/>
    <n v="0"/>
    <n v="2.8738941360001835"/>
    <n v="0.15025427646786871"/>
    <n v="0"/>
    <n v="3.5923676700002294"/>
    <n v="0.21336107258437356"/>
    <n v="0"/>
    <n v="2802.0467826001791"/>
    <n v="76.809986130374483"/>
    <n v="0"/>
    <n v="2241.6374260801431"/>
    <n v="54.091539528432733"/>
    <n v="0"/>
    <n v="204.0732173998199"/>
    <n v="1310.6300138696256"/>
    <n v="0"/>
    <n v="6.7885918526146644E-2"/>
    <n v="0.94463905745086318"/>
    <n v="0"/>
  </r>
  <r>
    <x v="0"/>
    <x v="455"/>
    <x v="0"/>
    <x v="2"/>
    <s v="Light Control Units"/>
    <x v="9"/>
    <s v="Direct customers"/>
    <n v="1455.6"/>
    <n v="1164.48"/>
    <n v="1746.7199999999998"/>
    <n v="120"/>
    <n v="96"/>
    <n v="144"/>
    <n v="12.129999999999999"/>
    <n v="12.13"/>
    <n v="12.129999999999999"/>
    <n v="9.1536209479741846"/>
    <n v="7.3094286258192582"/>
    <n v="7.6792857142857134"/>
    <n v="11.44202618496773"/>
    <n v="10.379388648663346"/>
    <n v="9.9830714285714279"/>
    <n v="1373.0431421961275"/>
    <n v="996.42131027168125"/>
    <n v="1437.5622857142857"/>
    <n v="1098.4345137569021"/>
    <n v="701.70514807864879"/>
    <n v="1105.8171428571427"/>
    <n v="82.55685780387239"/>
    <n v="168.05868972831877"/>
    <n v="309.15771428571406"/>
    <n v="5.6716720118076665E-2"/>
    <n v="0.14432080390244467"/>
    <n v="0.17699328700977496"/>
  </r>
  <r>
    <x v="0"/>
    <x v="456"/>
    <x v="0"/>
    <x v="0"/>
    <s v="Sensors"/>
    <x v="0"/>
    <s v="Direct customers"/>
    <n v="0"/>
    <n v="0"/>
    <n v="4355.6399999999994"/>
    <n v="0"/>
    <n v="0"/>
    <n v="1600"/>
    <n v="0"/>
    <n v="0"/>
    <n v="2.7222749999999998"/>
    <n v="0"/>
    <n v="0"/>
    <n v="3.2400652383139747"/>
    <n v="0"/>
    <n v="0"/>
    <n v="4.2120848098081671"/>
    <n v="0"/>
    <n v="0"/>
    <n v="6739.3356956930675"/>
    <n v="0"/>
    <n v="0"/>
    <n v="5184.1043813023598"/>
    <n v="0"/>
    <n v="0"/>
    <n v="-2383.695695693068"/>
    <n v="0"/>
    <n v="0"/>
    <n v="-0.54726646272260071"/>
  </r>
  <r>
    <x v="0"/>
    <x v="457"/>
    <x v="0"/>
    <x v="2"/>
    <s v="Light Control Units"/>
    <x v="17"/>
    <s v="Direct customers"/>
    <n v="1044.5999999999999"/>
    <n v="3278.4399999999996"/>
    <n v="0"/>
    <n v="5"/>
    <n v="16"/>
    <n v="0"/>
    <n v="208.92"/>
    <n v="204.90249999999997"/>
    <n v="0"/>
    <n v="2.6142137891967154"/>
    <n v="156.02703217209208"/>
    <n v="0"/>
    <n v="3.2677672364958941"/>
    <n v="221.55838568437073"/>
    <n v="0"/>
    <n v="16.338836182479469"/>
    <n v="3544.9341709499317"/>
    <n v="0"/>
    <n v="13.071068945983576"/>
    <n v="2496.4325147534732"/>
    <n v="0"/>
    <n v="1028.2611638175204"/>
    <n v="-266.49417094993214"/>
    <n v="0"/>
    <n v="0.98435876298824476"/>
    <n v="-8.1286883685512679E-2"/>
    <n v="0"/>
  </r>
  <r>
    <x v="0"/>
    <x v="458"/>
    <x v="0"/>
    <x v="3"/>
    <s v="Steering Wheel Radio Controls"/>
    <x v="0"/>
    <s v="Direct customers"/>
    <n v="0"/>
    <n v="4258.1499999999996"/>
    <n v="0"/>
    <n v="0"/>
    <n v="363"/>
    <n v="0"/>
    <n v="0"/>
    <n v="11.730440771349862"/>
    <n v="0"/>
    <n v="0"/>
    <n v="2.9967624472732579"/>
    <n v="0"/>
    <n v="0"/>
    <n v="4.2554026751280256"/>
    <n v="0"/>
    <n v="0"/>
    <n v="1544.7111710714732"/>
    <n v="0"/>
    <n v="0"/>
    <n v="1087.8247683601926"/>
    <n v="0"/>
    <n v="0"/>
    <n v="2713.4388289285262"/>
    <n v="0"/>
    <n v="0"/>
    <n v="0.63723420474349812"/>
    <n v="0"/>
  </r>
  <r>
    <x v="0"/>
    <x v="459"/>
    <x v="0"/>
    <x v="2"/>
    <s v="On-Off Switch (Visible)"/>
    <x v="14"/>
    <s v="Direct customers"/>
    <n v="0"/>
    <n v="0"/>
    <n v="4203.5200000000004"/>
    <n v="0"/>
    <n v="0"/>
    <n v="70"/>
    <n v="0"/>
    <n v="0"/>
    <n v="60.050285714285721"/>
    <n v="0"/>
    <n v="0"/>
    <n v="15.908905330620993"/>
    <n v="0"/>
    <n v="0"/>
    <n v="20.681576929807292"/>
    <n v="0"/>
    <n v="0"/>
    <n v="1447.7103850865105"/>
    <n v="0"/>
    <n v="0"/>
    <n v="1113.6233731434695"/>
    <n v="0"/>
    <n v="0"/>
    <n v="2755.8096149134899"/>
    <n v="0"/>
    <n v="0"/>
    <n v="0.65559569477806445"/>
  </r>
  <r>
    <x v="0"/>
    <x v="460"/>
    <x v="0"/>
    <x v="1"/>
    <s v="On-Off Switch (Hidden)"/>
    <x v="6"/>
    <s v="Direct customers"/>
    <n v="452.5"/>
    <n v="0"/>
    <n v="0"/>
    <n v="2500"/>
    <n v="0"/>
    <n v="0"/>
    <n v="0.18099999999999999"/>
    <n v="0"/>
    <n v="0"/>
    <n v="0.13797910037923911"/>
    <n v="0"/>
    <n v="0"/>
    <n v="0.17247387547404888"/>
    <n v="0"/>
    <n v="0"/>
    <n v="431.18468868512218"/>
    <n v="0"/>
    <n v="0"/>
    <n v="344.94775094809779"/>
    <n v="0"/>
    <n v="0"/>
    <n v="21.315311314877817"/>
    <n v="0"/>
    <n v="0"/>
    <n v="4.7105660364370867E-2"/>
    <n v="0"/>
    <n v="0"/>
  </r>
  <r>
    <x v="0"/>
    <x v="460"/>
    <x v="0"/>
    <x v="1"/>
    <s v="On-Off Switch (Hidden)"/>
    <x v="8"/>
    <s v="Tier 1 suppliers"/>
    <n v="1000"/>
    <n v="0"/>
    <n v="500"/>
    <n v="5000"/>
    <n v="0"/>
    <n v="2500"/>
    <n v="0.2"/>
    <n v="0"/>
    <n v="0.2"/>
    <n v="0.13797910037923911"/>
    <n v="0"/>
    <n v="0.14717414965986392"/>
    <n v="0.17247387547404888"/>
    <n v="0"/>
    <n v="0.1913263945578231"/>
    <n v="862.36937737024437"/>
    <n v="0"/>
    <n v="478.31598639455774"/>
    <n v="689.89550189619558"/>
    <n v="0"/>
    <n v="367.93537414965982"/>
    <n v="137.63062262975563"/>
    <n v="0"/>
    <n v="21.68401360544226"/>
    <n v="0.13763062262975564"/>
    <n v="0"/>
    <n v="4.3368027210884522E-2"/>
  </r>
  <r>
    <x v="0"/>
    <x v="460"/>
    <x v="0"/>
    <x v="1"/>
    <s v="On-Off Switch (Hidden)"/>
    <x v="13"/>
    <s v="Direct customers"/>
    <n v="0"/>
    <n v="1500"/>
    <n v="750"/>
    <n v="0"/>
    <n v="5000"/>
    <n v="2500"/>
    <n v="0"/>
    <n v="0.3"/>
    <n v="0.3"/>
    <n v="0"/>
    <n v="0.14008580778589749"/>
    <n v="0.14717414965986392"/>
    <n v="0"/>
    <n v="0.19892184705597443"/>
    <n v="0.1913263945578231"/>
    <n v="0"/>
    <n v="994.60923527987211"/>
    <n v="478.31598639455774"/>
    <n v="0"/>
    <n v="700.42903892948743"/>
    <n v="367.93537414965982"/>
    <n v="0"/>
    <n v="505.39076472012789"/>
    <n v="271.68401360544226"/>
    <n v="0"/>
    <n v="0.33692717648008524"/>
    <n v="0.36224535147392301"/>
  </r>
  <r>
    <x v="0"/>
    <x v="461"/>
    <x v="0"/>
    <x v="3"/>
    <s v="Steering Wheel Radio Controls"/>
    <x v="0"/>
    <s v="Tier 1 suppliers"/>
    <n v="3800"/>
    <n v="0"/>
    <n v="0"/>
    <n v="38"/>
    <n v="0"/>
    <n v="0"/>
    <n v="100"/>
    <n v="0"/>
    <n v="0"/>
    <n v="22.054191130146595"/>
    <n v="0"/>
    <n v="0"/>
    <n v="27.567738912683243"/>
    <n v="0"/>
    <n v="0"/>
    <n v="1047.5740786819633"/>
    <n v="0"/>
    <n v="0"/>
    <n v="838.05926294557059"/>
    <n v="0"/>
    <n v="0"/>
    <n v="2752.4259213180367"/>
    <n v="0"/>
    <n v="0"/>
    <n v="0.72432261087316752"/>
    <n v="0"/>
    <n v="0"/>
  </r>
  <r>
    <x v="0"/>
    <x v="461"/>
    <x v="0"/>
    <x v="3"/>
    <s v="Steering Wheel Radio Controls"/>
    <x v="2"/>
    <s v="Direct customers"/>
    <n v="330"/>
    <n v="0"/>
    <n v="0"/>
    <n v="3"/>
    <n v="0"/>
    <n v="0"/>
    <n v="110"/>
    <n v="0"/>
    <n v="0"/>
    <n v="22.054191130146595"/>
    <n v="0"/>
    <n v="0"/>
    <n v="27.567738912683243"/>
    <n v="0"/>
    <n v="0"/>
    <n v="82.703216738049733"/>
    <n v="0"/>
    <n v="0"/>
    <n v="66.162573390439789"/>
    <n v="0"/>
    <n v="0"/>
    <n v="247.29678326195028"/>
    <n v="0"/>
    <n v="0"/>
    <n v="0.74938419170287962"/>
    <n v="0"/>
    <n v="0"/>
  </r>
  <r>
    <x v="0"/>
    <x v="462"/>
    <x v="0"/>
    <x v="3"/>
    <s v="Steering Wheel Radio Controls"/>
    <x v="0"/>
    <s v="Direct customers"/>
    <n v="129.60000000000002"/>
    <n v="1166.6399999999999"/>
    <n v="2802.08"/>
    <n v="12"/>
    <n v="108"/>
    <n v="240"/>
    <n v="10.800000000000002"/>
    <n v="10.802222222222222"/>
    <n v="11.675333333333333"/>
    <n v="7.0663941933536982"/>
    <n v="5.9032390362777845"/>
    <n v="6.2019429315134404"/>
    <n v="8.8329927416921237"/>
    <n v="8.3825994315144534"/>
    <n v="8.0625258109674736"/>
    <n v="105.99591290030548"/>
    <n v="905.32073860356093"/>
    <n v="1935.0061946321937"/>
    <n v="84.796730320244379"/>
    <n v="637.54981591800072"/>
    <n v="1488.4663035632257"/>
    <n v="23.604087099694539"/>
    <n v="261.31926139643895"/>
    <n v="867.07380536780624"/>
    <n v="0.18213030169517389"/>
    <n v="0.22399305818113469"/>
    <n v="0.30943934697360753"/>
  </r>
  <r>
    <x v="0"/>
    <x v="463"/>
    <x v="0"/>
    <x v="3"/>
    <s v="Steering Wheel Radio Controls"/>
    <x v="0"/>
    <s v="Tier 1 suppliers"/>
    <n v="0"/>
    <n v="1016.93"/>
    <n v="3050.78"/>
    <n v="0"/>
    <n v="96"/>
    <n v="288"/>
    <n v="0"/>
    <n v="10.593020833333332"/>
    <n v="10.592986111111111"/>
    <n v="0"/>
    <n v="7.511786804025351"/>
    <n v="7.891883216309032"/>
    <n v="0"/>
    <n v="10.666737261715998"/>
    <n v="10.259448181201742"/>
    <n v="0"/>
    <n v="1024.0067771247359"/>
    <n v="2954.721076186102"/>
    <n v="0"/>
    <n v="721.13153318643367"/>
    <n v="2272.8623662970012"/>
    <n v="0"/>
    <n v="-7.0767771247359406"/>
    <n v="96.058923813898218"/>
    <n v="0"/>
    <n v="-6.958961899772788E-3"/>
    <n v="3.1486676788853411E-2"/>
  </r>
  <r>
    <x v="0"/>
    <x v="464"/>
    <x v="0"/>
    <x v="0"/>
    <s v="Sensors"/>
    <x v="0"/>
    <s v="Direct customers"/>
    <n v="584"/>
    <n v="730.16"/>
    <n v="292.11"/>
    <n v="160"/>
    <n v="200"/>
    <n v="80"/>
    <n v="3.65"/>
    <n v="3.6507999999999998"/>
    <n v="3.6513750000000003"/>
    <n v="2.8667933738160905"/>
    <n v="2.6194116394099236"/>
    <n v="2.7519538683640663"/>
    <n v="3.5834917172701131"/>
    <n v="3.7195645279620915"/>
    <n v="3.5775400288732864"/>
    <n v="573.35867476321812"/>
    <n v="743.91290559241827"/>
    <n v="286.20320230986289"/>
    <n v="458.68693981057447"/>
    <n v="523.88232788198468"/>
    <n v="220.15630946912529"/>
    <n v="10.641325236781881"/>
    <n v="-13.752905592418301"/>
    <n v="5.9067976901371253"/>
    <n v="1.8221447323256645E-2"/>
    <n v="-1.8835468380106142E-2"/>
    <n v="2.022114165943352E-2"/>
  </r>
  <r>
    <x v="0"/>
    <x v="464"/>
    <x v="0"/>
    <x v="0"/>
    <s v="Sensors"/>
    <x v="8"/>
    <s v="Tier 1 suppliers"/>
    <n v="1396.8000000000002"/>
    <n v="0"/>
    <n v="1047.5999999999999"/>
    <n v="160"/>
    <n v="0"/>
    <n v="120"/>
    <n v="8.73"/>
    <n v="0"/>
    <n v="8.7299999999999986"/>
    <n v="2.8667933738160905"/>
    <n v="0"/>
    <n v="2.7519538683640663"/>
    <n v="3.5834917172701131"/>
    <n v="0"/>
    <n v="3.5775400288732864"/>
    <n v="573.35867476321812"/>
    <n v="0"/>
    <n v="429.30480346479436"/>
    <n v="458.68693981057447"/>
    <n v="0"/>
    <n v="330.23446420368793"/>
    <n v="823.44132523678206"/>
    <n v="0"/>
    <n v="618.2951965352056"/>
    <n v="0.5895198491099527"/>
    <n v="0"/>
    <n v="0.59020160035815739"/>
  </r>
  <r>
    <x v="0"/>
    <x v="465"/>
    <x v="0"/>
    <x v="7"/>
    <s v="Prototype"/>
    <x v="6"/>
    <s v="Direct customers"/>
    <n v="0"/>
    <n v="0"/>
    <n v="4025"/>
    <n v="0"/>
    <n v="0"/>
    <n v="35"/>
    <n v="0"/>
    <n v="0"/>
    <n v="115"/>
    <n v="0"/>
    <n v="0"/>
    <n v="7.4020408163265303"/>
    <n v="0"/>
    <n v="0"/>
    <n v="9.62265306122449"/>
    <n v="0"/>
    <n v="0"/>
    <n v="336.79285714285714"/>
    <n v="0"/>
    <n v="0"/>
    <n v="259.07142857142856"/>
    <n v="0"/>
    <n v="0"/>
    <n v="3688.207142857143"/>
    <n v="0"/>
    <n v="0"/>
    <n v="0.91632475598935226"/>
  </r>
  <r>
    <x v="0"/>
    <x v="466"/>
    <x v="0"/>
    <x v="7"/>
    <s v="Prototype"/>
    <x v="6"/>
    <s v="Direct customers"/>
    <n v="0"/>
    <n v="0"/>
    <n v="4025"/>
    <n v="0"/>
    <n v="0"/>
    <n v="35"/>
    <n v="0"/>
    <n v="0"/>
    <n v="115"/>
    <n v="0"/>
    <n v="0"/>
    <n v="41.40544217687075"/>
    <n v="0"/>
    <n v="0"/>
    <n v="53.827074829931973"/>
    <n v="0"/>
    <n v="0"/>
    <n v="1883.9476190476191"/>
    <n v="0"/>
    <n v="0"/>
    <n v="1449.1904761904761"/>
    <n v="0"/>
    <n v="0"/>
    <n v="2141.0523809523811"/>
    <n v="0"/>
    <n v="0"/>
    <n v="0.53193847973972197"/>
  </r>
  <r>
    <x v="0"/>
    <x v="467"/>
    <x v="0"/>
    <x v="3"/>
    <s v="Steering Wheel Radio Controls"/>
    <x v="0"/>
    <s v="Tier 1 suppliers"/>
    <n v="4000"/>
    <n v="0"/>
    <n v="0"/>
    <n v="50"/>
    <n v="0"/>
    <n v="0"/>
    <n v="80"/>
    <n v="0"/>
    <n v="0"/>
    <n v="22.054191130146595"/>
    <n v="0"/>
    <n v="0"/>
    <n v="27.567738912683243"/>
    <n v="0"/>
    <n v="0"/>
    <n v="1378.3869456341622"/>
    <n v="0"/>
    <n v="0"/>
    <n v="1102.7095565073298"/>
    <n v="0"/>
    <n v="0"/>
    <n v="2621.6130543658378"/>
    <n v="0"/>
    <n v="0"/>
    <n v="0.6554032635914594"/>
    <n v="0"/>
    <n v="0"/>
  </r>
  <r>
    <x v="0"/>
    <x v="468"/>
    <x v="0"/>
    <x v="2"/>
    <s v="On-Off Switch (Visible)"/>
    <x v="10"/>
    <s v="Direct customers"/>
    <n v="3979.6399999999994"/>
    <n v="0"/>
    <n v="0"/>
    <n v="233"/>
    <n v="0"/>
    <n v="0"/>
    <n v="17.079999999999998"/>
    <n v="0"/>
    <n v="0"/>
    <n v="11.129683179184733"/>
    <n v="0"/>
    <n v="0"/>
    <n v="13.912103973980916"/>
    <n v="0"/>
    <n v="0"/>
    <n v="3241.5202259375533"/>
    <n v="0"/>
    <n v="0"/>
    <n v="2593.2161807500429"/>
    <n v="0"/>
    <n v="0"/>
    <n v="738.11977406244614"/>
    <n v="0"/>
    <n v="0"/>
    <n v="0.18547400620720625"/>
    <n v="0"/>
    <n v="0"/>
  </r>
  <r>
    <x v="0"/>
    <x v="469"/>
    <x v="0"/>
    <x v="2"/>
    <s v="On-Off Switch (Visible)"/>
    <x v="14"/>
    <s v="Direct customers"/>
    <n v="0"/>
    <n v="0"/>
    <n v="3960.55"/>
    <n v="0"/>
    <n v="0"/>
    <n v="55"/>
    <n v="0"/>
    <n v="0"/>
    <n v="72.010000000000005"/>
    <n v="0"/>
    <n v="0"/>
    <n v="6.6668952380952389"/>
    <n v="0"/>
    <n v="0"/>
    <n v="8.6669638095238106"/>
    <n v="0"/>
    <n v="0"/>
    <n v="476.68300952380957"/>
    <n v="0"/>
    <n v="0"/>
    <n v="366.67923809523813"/>
    <n v="0"/>
    <n v="0"/>
    <n v="3483.8669904761905"/>
    <n v="0"/>
    <n v="0"/>
    <n v="0.87964221900397432"/>
  </r>
  <r>
    <x v="0"/>
    <x v="470"/>
    <x v="0"/>
    <x v="3"/>
    <s v="Steering Wheel Radio Controls"/>
    <x v="0"/>
    <s v="Direct customers"/>
    <n v="591.84"/>
    <n v="1775.7699999999998"/>
    <n v="1578.96"/>
    <n v="48"/>
    <n v="144"/>
    <n v="128"/>
    <n v="12.33"/>
    <n v="12.331736111111109"/>
    <n v="12.335625"/>
    <n v="5.3899068402448718"/>
    <n v="2.8807059197626743"/>
    <n v="3.026469639302666"/>
    <n v="6.7373835503060899"/>
    <n v="4.0906024060629971"/>
    <n v="3.9344105310934658"/>
    <n v="323.39441041469229"/>
    <n v="589.04674647307161"/>
    <n v="503.60454797996363"/>
    <n v="258.71552833175383"/>
    <n v="414.82165244582512"/>
    <n v="387.38811383074125"/>
    <n v="268.44558958530774"/>
    <n v="1186.7232535269281"/>
    <n v="1075.3554520200364"/>
    <n v="0.45357797645530501"/>
    <n v="0.66828657626096188"/>
    <n v="0.68105300452198692"/>
  </r>
  <r>
    <x v="0"/>
    <x v="471"/>
    <x v="0"/>
    <x v="3"/>
    <s v="Steering Wheel Radio Controls"/>
    <x v="5"/>
    <s v="Direct customers"/>
    <n v="0"/>
    <n v="122.25"/>
    <n v="0"/>
    <n v="0"/>
    <n v="3"/>
    <n v="0"/>
    <n v="0"/>
    <n v="40.75"/>
    <n v="0"/>
    <n v="0"/>
    <n v="1.7323434228060157"/>
    <n v="0"/>
    <n v="0"/>
    <n v="2.4599276603845421"/>
    <n v="0"/>
    <n v="0"/>
    <n v="7.3797829811536264"/>
    <n v="0"/>
    <n v="0"/>
    <n v="5.1970302684180467"/>
    <n v="0"/>
    <n v="0"/>
    <n v="114.87021701884638"/>
    <n v="0"/>
    <n v="0"/>
    <n v="0.93963367704577816"/>
    <n v="0"/>
  </r>
  <r>
    <x v="0"/>
    <x v="471"/>
    <x v="0"/>
    <x v="3"/>
    <s v="Steering Wheel Radio Controls"/>
    <x v="5"/>
    <s v="Tier 1 suppliers"/>
    <n v="0"/>
    <n v="3678.3"/>
    <n v="0"/>
    <n v="0"/>
    <n v="1098"/>
    <n v="0"/>
    <n v="0"/>
    <n v="3.35"/>
    <n v="0"/>
    <n v="0"/>
    <n v="1.7323434228060157"/>
    <n v="0"/>
    <n v="0"/>
    <n v="2.4599276603845421"/>
    <n v="0"/>
    <n v="0"/>
    <n v="2701.0005711022272"/>
    <n v="0"/>
    <n v="0"/>
    <n v="1902.1130782410053"/>
    <n v="0"/>
    <n v="0"/>
    <n v="977.29942889777294"/>
    <n v="0"/>
    <n v="0"/>
    <n v="0.26569323570610687"/>
    <n v="0"/>
  </r>
  <r>
    <x v="0"/>
    <x v="472"/>
    <x v="0"/>
    <x v="3"/>
    <s v="Steering Wheel Radio Controls"/>
    <x v="0"/>
    <s v="Tier 1 suppliers"/>
    <n v="3800"/>
    <n v="0"/>
    <n v="0"/>
    <n v="38"/>
    <n v="0"/>
    <n v="0"/>
    <n v="100"/>
    <n v="0"/>
    <n v="0"/>
    <n v="22.054191130146595"/>
    <n v="0"/>
    <n v="0"/>
    <n v="27.567738912683243"/>
    <n v="0"/>
    <n v="0"/>
    <n v="1047.5740786819633"/>
    <n v="0"/>
    <n v="0"/>
    <n v="838.05926294557059"/>
    <n v="0"/>
    <n v="0"/>
    <n v="2752.4259213180367"/>
    <n v="0"/>
    <n v="0"/>
    <n v="0.72432261087316752"/>
    <n v="0"/>
    <n v="0"/>
  </r>
  <r>
    <x v="0"/>
    <x v="473"/>
    <x v="0"/>
    <x v="2"/>
    <s v="On-Off Switch (Visible)"/>
    <x v="5"/>
    <s v="Direct customers"/>
    <n v="3776.6400000000003"/>
    <n v="0"/>
    <n v="0"/>
    <n v="28"/>
    <n v="0"/>
    <n v="0"/>
    <n v="134.88000000000002"/>
    <n v="0"/>
    <n v="0"/>
    <n v="6.4748112628185099"/>
    <n v="0"/>
    <n v="0"/>
    <n v="8.0935140785231372"/>
    <n v="0"/>
    <n v="0"/>
    <n v="226.61839419864785"/>
    <n v="0"/>
    <n v="0"/>
    <n v="181.29471535891827"/>
    <n v="0"/>
    <n v="0"/>
    <n v="3550.0216058013525"/>
    <n v="0"/>
    <n v="0"/>
    <n v="0.93999470582352362"/>
    <n v="0"/>
    <n v="0"/>
  </r>
  <r>
    <x v="0"/>
    <x v="474"/>
    <x v="0"/>
    <x v="2"/>
    <s v="On-Off Switch (Visible)"/>
    <x v="4"/>
    <s v="Direct customers"/>
    <n v="3700"/>
    <n v="0"/>
    <n v="0"/>
    <n v="37"/>
    <n v="0"/>
    <n v="0"/>
    <n v="100"/>
    <n v="0"/>
    <n v="0"/>
    <n v="1.2599506583301128"/>
    <n v="0"/>
    <n v="0"/>
    <n v="1.574938322912641"/>
    <n v="0"/>
    <n v="0"/>
    <n v="58.272717947767717"/>
    <n v="0"/>
    <n v="0"/>
    <n v="46.618174358214169"/>
    <n v="0"/>
    <n v="0"/>
    <n v="3641.7272820522321"/>
    <n v="0"/>
    <n v="0"/>
    <n v="0.98425061677087355"/>
    <n v="0"/>
    <n v="0"/>
  </r>
  <r>
    <x v="0"/>
    <x v="475"/>
    <x v="0"/>
    <x v="2"/>
    <s v="Light Control Units"/>
    <x v="2"/>
    <s v="Direct customers"/>
    <n v="0"/>
    <n v="3360"/>
    <n v="300"/>
    <n v="0"/>
    <n v="336"/>
    <n v="30"/>
    <n v="0"/>
    <n v="10"/>
    <n v="10"/>
    <n v="0"/>
    <n v="3.1754168800372717"/>
    <n v="3.3360929741671583"/>
    <n v="0"/>
    <n v="4.5090919696529257"/>
    <n v="4.336920866417306"/>
    <n v="0"/>
    <n v="1515.054901803383"/>
    <n v="130.10762599251919"/>
    <n v="0"/>
    <n v="1066.9400716925234"/>
    <n v="100.08278922501475"/>
    <n v="0"/>
    <n v="1844.945098196617"/>
    <n v="169.89237400748081"/>
    <n v="0"/>
    <n v="0.54909080303470748"/>
    <n v="0.56630791335826935"/>
  </r>
  <r>
    <x v="0"/>
    <x v="476"/>
    <x v="0"/>
    <x v="2"/>
    <s v="On-Off Switch (Visible)"/>
    <x v="5"/>
    <s v="Direct customers"/>
    <n v="3657.7200000000003"/>
    <n v="0"/>
    <n v="0"/>
    <n v="34"/>
    <n v="0"/>
    <n v="0"/>
    <n v="107.58000000000001"/>
    <n v="0"/>
    <n v="0"/>
    <n v="5.7030503687389817"/>
    <n v="0"/>
    <n v="0"/>
    <n v="7.1288129609237272"/>
    <n v="0"/>
    <n v="0"/>
    <n v="242.37964067140672"/>
    <n v="0"/>
    <n v="0"/>
    <n v="193.90371253712539"/>
    <n v="0"/>
    <n v="0"/>
    <n v="3415.3403593285934"/>
    <n v="0"/>
    <n v="0"/>
    <n v="0.93373477448481379"/>
    <n v="0"/>
    <n v="0"/>
  </r>
  <r>
    <x v="0"/>
    <x v="477"/>
    <x v="0"/>
    <x v="3"/>
    <s v="Steering Wheel Radio Controls"/>
    <x v="0"/>
    <s v="Tier 1 suppliers"/>
    <n v="3600"/>
    <n v="0"/>
    <n v="0"/>
    <n v="45"/>
    <n v="0"/>
    <n v="0"/>
    <n v="80"/>
    <n v="0"/>
    <n v="0"/>
    <n v="22.054191130146595"/>
    <n v="0"/>
    <n v="0"/>
    <n v="27.567738912683243"/>
    <n v="0"/>
    <n v="0"/>
    <n v="1240.5482510707459"/>
    <n v="0"/>
    <n v="0"/>
    <n v="992.43860085659674"/>
    <n v="0"/>
    <n v="0"/>
    <n v="2359.4517489292539"/>
    <n v="0"/>
    <n v="0"/>
    <n v="0.6554032635914594"/>
    <n v="0"/>
    <n v="0"/>
  </r>
  <r>
    <x v="0"/>
    <x v="478"/>
    <x v="0"/>
    <x v="2"/>
    <s v="On-Off Switch (Visible)"/>
    <x v="5"/>
    <s v="Direct customers"/>
    <n v="3579.2599999999998"/>
    <n v="0"/>
    <n v="0"/>
    <n v="31"/>
    <n v="0"/>
    <n v="0"/>
    <n v="115.46"/>
    <n v="0"/>
    <n v="0"/>
    <n v="5.7030503687389817"/>
    <n v="0"/>
    <n v="0"/>
    <n v="7.1288129609237272"/>
    <n v="0"/>
    <n v="0"/>
    <n v="220.99320178863553"/>
    <n v="0"/>
    <n v="0"/>
    <n v="176.79456143090843"/>
    <n v="0"/>
    <n v="0"/>
    <n v="3358.2667982113644"/>
    <n v="0"/>
    <n v="0"/>
    <n v="0.93825729290729498"/>
    <n v="0"/>
    <n v="0"/>
  </r>
  <r>
    <x v="0"/>
    <x v="479"/>
    <x v="0"/>
    <x v="2"/>
    <s v="On-Off Switch (Visible)"/>
    <x v="5"/>
    <s v="Tier 1 suppliers"/>
    <n v="0"/>
    <n v="1107.5999999999999"/>
    <n v="2470.8000000000002"/>
    <n v="0"/>
    <n v="260"/>
    <n v="580"/>
    <n v="0"/>
    <n v="4.26"/>
    <n v="4.2600000000000007"/>
    <n v="0"/>
    <n v="2.7812340349411495"/>
    <n v="2.9219644771091717"/>
    <n v="0"/>
    <n v="3.9493523296164321"/>
    <n v="3.7985538202419233"/>
    <n v="0"/>
    <n v="1026.8316057002723"/>
    <n v="2203.1612157403156"/>
    <n v="0"/>
    <n v="723.12084908469888"/>
    <n v="1694.7393967233197"/>
    <n v="0"/>
    <n v="80.768394299727561"/>
    <n v="267.6387842596846"/>
    <n v="0"/>
    <n v="7.2921988352950134E-2"/>
    <n v="0.10832069947372697"/>
  </r>
  <r>
    <x v="0"/>
    <x v="480"/>
    <x v="0"/>
    <x v="4"/>
    <s v="Contact Modules"/>
    <x v="1"/>
    <s v="Direct customers"/>
    <n v="3562.0549999999998"/>
    <n v="0"/>
    <n v="0"/>
    <n v="1085"/>
    <n v="0"/>
    <n v="0"/>
    <n v="3.2829999999999999"/>
    <n v="0"/>
    <n v="0"/>
    <n v="2.665614891443032"/>
    <n v="0"/>
    <n v="0"/>
    <n v="3.3320186143037898"/>
    <n v="0"/>
    <n v="0"/>
    <n v="3615.2401965196118"/>
    <n v="0"/>
    <n v="0"/>
    <n v="2892.1921572156898"/>
    <n v="0"/>
    <n v="0"/>
    <n v="-53.185196519611964"/>
    <n v="0"/>
    <n v="0"/>
    <n v="-1.4931043041056908E-2"/>
    <n v="0"/>
    <n v="0"/>
  </r>
  <r>
    <x v="0"/>
    <x v="481"/>
    <x v="0"/>
    <x v="7"/>
    <s v="Prototype"/>
    <x v="22"/>
    <s v="Direct customers"/>
    <n v="0"/>
    <n v="0"/>
    <n v="3550"/>
    <n v="0"/>
    <n v="0"/>
    <n v="2"/>
    <n v="0"/>
    <n v="0"/>
    <n v="1775"/>
    <n v="0"/>
    <n v="0"/>
    <n v="1103.6734693877549"/>
    <n v="0"/>
    <n v="0"/>
    <n v="1434.7755102040815"/>
    <n v="0"/>
    <n v="0"/>
    <n v="2869.5510204081629"/>
    <n v="0"/>
    <n v="0"/>
    <n v="2207.3469387755099"/>
    <n v="0"/>
    <n v="0"/>
    <n v="680.44897959183709"/>
    <n v="0"/>
    <n v="0"/>
    <n v="0.19167576889910903"/>
  </r>
  <r>
    <x v="0"/>
    <x v="482"/>
    <x v="0"/>
    <x v="1"/>
    <s v="Trunk Door Switches"/>
    <x v="4"/>
    <s v="Direct customers"/>
    <n v="1572.0000000000002"/>
    <n v="1886.4000000000003"/>
    <n v="0"/>
    <n v="100"/>
    <n v="120"/>
    <n v="0"/>
    <n v="15.720000000000002"/>
    <n v="15.720000000000002"/>
    <n v="0"/>
    <n v="2.2632579266969137"/>
    <n v="11.970302684180471"/>
    <n v="0"/>
    <n v="2.8290724083711423"/>
    <n v="16.997829811536267"/>
    <n v="0"/>
    <n v="282.90724083711422"/>
    <n v="2039.7395773843521"/>
    <n v="0"/>
    <n v="226.32579266969137"/>
    <n v="1436.4363221016565"/>
    <n v="0"/>
    <n v="1289.0927591628861"/>
    <n v="-153.33957738435174"/>
    <n v="0"/>
    <n v="0.82003356180845155"/>
    <n v="-8.1286883685512998E-2"/>
    <n v="0"/>
  </r>
  <r>
    <x v="0"/>
    <x v="483"/>
    <x v="0"/>
    <x v="3"/>
    <s v="Steering Wheel Radio Controls"/>
    <x v="0"/>
    <s v="Tier 1 suppliers"/>
    <n v="0"/>
    <n v="3456"/>
    <n v="0"/>
    <n v="0"/>
    <n v="108"/>
    <n v="0"/>
    <n v="0"/>
    <n v="32"/>
    <n v="0"/>
    <n v="0"/>
    <n v="24.367028364743955"/>
    <n v="0"/>
    <n v="0"/>
    <n v="34.601180277936415"/>
    <n v="0"/>
    <n v="0"/>
    <n v="3736.9274700171327"/>
    <n v="0"/>
    <n v="0"/>
    <n v="2631.639063392347"/>
    <n v="0"/>
    <n v="0"/>
    <n v="-280.92747001713269"/>
    <n v="0"/>
    <n v="0"/>
    <n v="-8.1286883685512928E-2"/>
    <n v="0"/>
  </r>
  <r>
    <x v="0"/>
    <x v="484"/>
    <x v="0"/>
    <x v="8"/>
    <s v="Others"/>
    <x v="5"/>
    <s v="Direct customers"/>
    <n v="0"/>
    <n v="0"/>
    <n v="3447.78"/>
    <n v="0"/>
    <n v="0"/>
    <n v="8"/>
    <n v="0"/>
    <n v="0"/>
    <n v="430.97250000000003"/>
    <n v="0"/>
    <n v="0"/>
    <n v="2.5670304536605637"/>
    <n v="0"/>
    <n v="0"/>
    <n v="3.337139589758733"/>
    <n v="0"/>
    <n v="0"/>
    <n v="26.697116718069864"/>
    <n v="0"/>
    <n v="0"/>
    <n v="20.53624362928451"/>
    <n v="0"/>
    <n v="0"/>
    <n v="3421.0828832819302"/>
    <n v="0"/>
    <n v="0"/>
    <n v="0.99225672266847942"/>
  </r>
  <r>
    <x v="0"/>
    <x v="485"/>
    <x v="0"/>
    <x v="8"/>
    <s v="Others"/>
    <x v="5"/>
    <s v="Direct customers"/>
    <n v="0"/>
    <n v="2248.35"/>
    <n v="1082.79"/>
    <n v="0"/>
    <n v="250"/>
    <n v="147"/>
    <n v="0"/>
    <n v="8.9933999999999994"/>
    <n v="7.3659183673469384"/>
    <n v="0"/>
    <n v="3.8580584337294783"/>
    <n v="4.0532761904761898"/>
    <n v="0"/>
    <n v="5.4784429758958586"/>
    <n v="5.2692590476190473"/>
    <n v="0"/>
    <n v="1369.6107439739646"/>
    <n v="774.58107999999993"/>
    <n v="0"/>
    <n v="964.51460843236953"/>
    <n v="595.83159999999987"/>
    <n v="0"/>
    <n v="878.73925602603526"/>
    <n v="308.20892000000003"/>
    <n v="0"/>
    <n v="0.39083739454534894"/>
    <n v="0.28464330110178337"/>
  </r>
  <r>
    <x v="0"/>
    <x v="485"/>
    <x v="0"/>
    <x v="8"/>
    <s v="Others"/>
    <x v="8"/>
    <s v="Tier 1 suppliers"/>
    <n v="0"/>
    <n v="0"/>
    <n v="66.150000000000091"/>
    <n v="0"/>
    <n v="0"/>
    <n v="15"/>
    <n v="0"/>
    <n v="0"/>
    <n v="4.4100000000000064"/>
    <n v="0"/>
    <n v="0"/>
    <n v="4.0532761904761898"/>
    <n v="0"/>
    <n v="0"/>
    <n v="5.2692590476190473"/>
    <n v="0"/>
    <n v="0"/>
    <n v="79.038885714285712"/>
    <n v="0"/>
    <n v="0"/>
    <n v="60.799142857142847"/>
    <n v="0"/>
    <n v="0"/>
    <n v="-12.888885714285621"/>
    <n v="0"/>
    <n v="0"/>
    <n v="-0.19484332145556468"/>
  </r>
  <r>
    <x v="0"/>
    <x v="479"/>
    <x v="0"/>
    <x v="2"/>
    <s v="On-Off Switch (Visible)"/>
    <x v="5"/>
    <s v="Tier 1 suppliers"/>
    <n v="214.42"/>
    <n v="3173.7"/>
    <n v="0"/>
    <n v="142"/>
    <n v="745"/>
    <n v="0"/>
    <n v="1.51"/>
    <n v="4.26"/>
    <n v="0"/>
    <n v="1.6670455974113718"/>
    <n v="2.7812340349411495"/>
    <n v="0"/>
    <n v="2.0838069967642148"/>
    <n v="3.9493523296164321"/>
    <n v="0"/>
    <n v="295.90059354051851"/>
    <n v="2942.2674855642417"/>
    <n v="0"/>
    <n v="236.72047483241479"/>
    <n v="2072.0193560311563"/>
    <n v="0"/>
    <n v="-81.480593540518527"/>
    <n v="231.43251443575809"/>
    <n v="0"/>
    <n v="-0.38000463361868542"/>
    <n v="7.2921988352950218E-2"/>
    <n v="0"/>
  </r>
  <r>
    <x v="0"/>
    <x v="486"/>
    <x v="0"/>
    <x v="8"/>
    <s v="Others"/>
    <x v="26"/>
    <s v="Tier 1 suppliers"/>
    <n v="3300"/>
    <n v="0"/>
    <n v="0"/>
    <n v="150"/>
    <n v="0"/>
    <n v="0"/>
    <n v="22"/>
    <n v="0"/>
    <n v="0"/>
    <n v="0.67621117387644458"/>
    <n v="0"/>
    <n v="0"/>
    <n v="0.84526396734555576"/>
    <n v="0"/>
    <n v="0"/>
    <n v="126.78959510183336"/>
    <n v="0"/>
    <n v="0"/>
    <n v="101.43167608146669"/>
    <n v="0"/>
    <n v="0"/>
    <n v="3173.2104048981664"/>
    <n v="0"/>
    <n v="0"/>
    <n v="0.96157891057520195"/>
    <n v="0"/>
    <n v="0"/>
  </r>
  <r>
    <x v="0"/>
    <x v="487"/>
    <x v="0"/>
    <x v="1"/>
    <s v="Hand &amp; Clutch Pedal Switches"/>
    <x v="4"/>
    <s v="Direct customers"/>
    <n v="3258.7425000000003"/>
    <n v="0"/>
    <n v="0"/>
    <n v="2535"/>
    <n v="0"/>
    <n v="0"/>
    <n v="1.2855000000000001"/>
    <n v="0"/>
    <n v="0"/>
    <n v="0.68601862489213128"/>
    <n v="0"/>
    <n v="0"/>
    <n v="0.85752328111516407"/>
    <n v="0"/>
    <n v="0"/>
    <n v="2173.8215176269409"/>
    <n v="0"/>
    <n v="0"/>
    <n v="1739.0572141015527"/>
    <n v="0"/>
    <n v="0"/>
    <n v="1084.9209823730594"/>
    <n v="0"/>
    <n v="0"/>
    <n v="0.33292626906638351"/>
    <n v="0"/>
    <n v="0"/>
  </r>
  <r>
    <x v="0"/>
    <x v="349"/>
    <x v="0"/>
    <x v="2"/>
    <s v="On-Off Switch (Visible)"/>
    <x v="5"/>
    <s v="Tier 1 suppliers"/>
    <n v="0"/>
    <n v="1627.92"/>
    <n v="1627.92"/>
    <n v="0"/>
    <n v="168"/>
    <n v="168"/>
    <n v="0"/>
    <n v="9.6900000000000013"/>
    <n v="9.6900000000000013"/>
    <n v="0"/>
    <n v="6.1974628038917823"/>
    <n v="6.5110544217687067"/>
    <n v="0"/>
    <n v="8.8003971815263302"/>
    <n v="8.4643707482993182"/>
    <n v="0"/>
    <n v="1478.4667264964235"/>
    <n v="1422.0142857142855"/>
    <n v="0"/>
    <n v="1041.1737510538194"/>
    <n v="1093.8571428571427"/>
    <n v="0"/>
    <n v="149.45327350357661"/>
    <n v="205.90571428571457"/>
    <n v="0"/>
    <n v="9.180627641627144E-2"/>
    <n v="0.12648392690409513"/>
  </r>
  <r>
    <x v="0"/>
    <x v="488"/>
    <x v="0"/>
    <x v="3"/>
    <s v="Steering Wheel Radio Controls"/>
    <x v="0"/>
    <s v="Tier 1 suppliers"/>
    <n v="0"/>
    <n v="3230"/>
    <n v="0"/>
    <n v="0"/>
    <n v="115"/>
    <n v="0"/>
    <n v="0"/>
    <n v="28.086956521739129"/>
    <n v="0"/>
    <n v="0"/>
    <n v="21.387364570142111"/>
    <n v="0"/>
    <n v="0"/>
    <n v="30.370057689601797"/>
    <n v="0"/>
    <n v="0"/>
    <n v="3492.5566343042065"/>
    <n v="0"/>
    <n v="0"/>
    <n v="2459.5469255663429"/>
    <n v="0"/>
    <n v="0"/>
    <n v="-262.55663430420645"/>
    <n v="0"/>
    <n v="0"/>
    <n v="-8.1286883685512831E-2"/>
    <n v="0"/>
  </r>
  <r>
    <x v="0"/>
    <x v="450"/>
    <x v="0"/>
    <x v="2"/>
    <s v="On-Off Switch (Visible)"/>
    <x v="0"/>
    <s v="Direct customers"/>
    <n v="0"/>
    <n v="454.63"/>
    <n v="2727.21"/>
    <n v="0"/>
    <n v="64"/>
    <n v="384"/>
    <n v="0"/>
    <n v="7.1035937499999999"/>
    <n v="7.1021093750000004"/>
    <n v="0"/>
    <n v="2.9668476720650068"/>
    <n v="3.1169701642714962"/>
    <n v="0"/>
    <n v="4.2129236943323098"/>
    <n v="4.0520612135529452"/>
    <n v="0"/>
    <n v="269.62711643726783"/>
    <n v="1555.9915060043309"/>
    <n v="0"/>
    <n v="189.87825101216043"/>
    <n v="1196.9165430802545"/>
    <n v="0"/>
    <n v="185.00288356273217"/>
    <n v="1171.2184939956692"/>
    <n v="0"/>
    <n v="0.4069306547362298"/>
    <n v="0.42945665863489396"/>
  </r>
  <r>
    <x v="0"/>
    <x v="489"/>
    <x v="0"/>
    <x v="2"/>
    <s v="On-Off Switch (Visible)"/>
    <x v="4"/>
    <s v="Tier 1 suppliers"/>
    <n v="0"/>
    <n v="3177.96"/>
    <n v="0"/>
    <n v="0"/>
    <n v="373"/>
    <n v="0"/>
    <n v="0"/>
    <n v="8.52"/>
    <n v="0"/>
    <n v="0"/>
    <n v="6.4877213021130782"/>
    <n v="0"/>
    <n v="0"/>
    <n v="9.2125642490005699"/>
    <n v="0"/>
    <n v="0"/>
    <n v="3436.2864648772124"/>
    <n v="0"/>
    <n v="0"/>
    <n v="2419.9200456881781"/>
    <n v="0"/>
    <n v="0"/>
    <n v="-258.3264648772124"/>
    <n v="0"/>
    <n v="0"/>
    <n v="-8.1286883685512845E-2"/>
    <n v="0"/>
  </r>
  <r>
    <x v="0"/>
    <x v="490"/>
    <x v="0"/>
    <x v="2"/>
    <s v="Hazard Switch"/>
    <x v="5"/>
    <s v="Direct customers"/>
    <n v="1663.1999999999998"/>
    <n v="554.4"/>
    <n v="924"/>
    <n v="792"/>
    <n v="264"/>
    <n v="440"/>
    <n v="2.0999999999999996"/>
    <n v="2.1"/>
    <n v="2.1"/>
    <n v="1.0213635345791077"/>
    <n v="1.5732254066675211"/>
    <n v="1.6528306122448979"/>
    <n v="1.2767044182238845"/>
    <n v="2.23398007746788"/>
    <n v="2.1486797959183672"/>
    <n v="1011.1498992333165"/>
    <n v="589.77074045152028"/>
    <n v="945.41911020408156"/>
    <n v="808.91991938665331"/>
    <n v="415.33150736022554"/>
    <n v="727.24546938775507"/>
    <n v="652.05010076668327"/>
    <n v="-35.370740451520305"/>
    <n v="-21.419110204081562"/>
    <n v="0.3920455151314835"/>
    <n v="-6.3800036889466644E-2"/>
    <n v="-2.3180855199222469E-2"/>
  </r>
  <r>
    <x v="0"/>
    <x v="29"/>
    <x v="0"/>
    <x v="3"/>
    <s v="Steering Wheel Radio Controls"/>
    <x v="0"/>
    <s v="Tier 1 suppliers"/>
    <n v="3137.6959999999999"/>
    <n v="0"/>
    <n v="0"/>
    <n v="203"/>
    <n v="0"/>
    <n v="0"/>
    <n v="15.45663054187192"/>
    <n v="0"/>
    <n v="0"/>
    <n v="8.0052271110946407"/>
    <n v="0"/>
    <n v="0"/>
    <n v="10.006533888868301"/>
    <n v="0"/>
    <n v="0"/>
    <n v="2031.3263794402651"/>
    <n v="0"/>
    <n v="0"/>
    <n v="1625.061103552212"/>
    <n v="0"/>
    <n v="0"/>
    <n v="1106.3696205597348"/>
    <n v="0"/>
    <n v="0"/>
    <n v="0.35260574018634527"/>
    <n v="0"/>
    <n v="0"/>
  </r>
  <r>
    <x v="0"/>
    <x v="491"/>
    <x v="0"/>
    <x v="3"/>
    <s v="Steering Wheel Radio Controls"/>
    <x v="0"/>
    <s v="Tier 1 suppliers"/>
    <n v="0"/>
    <n v="3120"/>
    <n v="0"/>
    <n v="0"/>
    <n v="120"/>
    <n v="0"/>
    <n v="0"/>
    <n v="26"/>
    <n v="0"/>
    <n v="0"/>
    <n v="19.798210546354461"/>
    <n v="0"/>
    <n v="0"/>
    <n v="28.113458975823335"/>
    <n v="0"/>
    <n v="0"/>
    <n v="3373.6150770988002"/>
    <n v="0"/>
    <n v="0"/>
    <n v="2375.7852655625352"/>
    <n v="0"/>
    <n v="0"/>
    <n v="-253.61507709880016"/>
    <n v="0"/>
    <n v="0"/>
    <n v="-8.1286883685512873E-2"/>
    <n v="0"/>
  </r>
  <r>
    <x v="0"/>
    <x v="492"/>
    <x v="0"/>
    <x v="2"/>
    <s v="On-Off Switch (Visible)"/>
    <x v="0"/>
    <s v="Direct customers"/>
    <n v="3104"/>
    <n v="0"/>
    <n v="0"/>
    <n v="388"/>
    <n v="0"/>
    <n v="0"/>
    <n v="8"/>
    <n v="0"/>
    <n v="0"/>
    <n v="5.3563770931826964"/>
    <n v="0"/>
    <n v="0"/>
    <n v="6.6954713664783707"/>
    <n v="0"/>
    <n v="0"/>
    <n v="2597.8428901936077"/>
    <n v="0"/>
    <n v="0"/>
    <n v="2078.274312154886"/>
    <n v="0"/>
    <n v="0"/>
    <n v="506.15710980639233"/>
    <n v="0"/>
    <n v="0"/>
    <n v="0.16306607919020372"/>
    <n v="0"/>
    <n v="0"/>
  </r>
  <r>
    <x v="0"/>
    <x v="493"/>
    <x v="0"/>
    <x v="2"/>
    <s v="Light Control Units"/>
    <x v="17"/>
    <s v="Direct customers"/>
    <n v="0"/>
    <n v="3064.16"/>
    <n v="0"/>
    <n v="0"/>
    <n v="44"/>
    <n v="0"/>
    <n v="0"/>
    <n v="69.64"/>
    <n v="0"/>
    <n v="0"/>
    <n v="53.028745478774027"/>
    <n v="0"/>
    <n v="0"/>
    <n v="75.300818579859111"/>
    <n v="0"/>
    <n v="0"/>
    <n v="3313.236017513801"/>
    <n v="0"/>
    <n v="0"/>
    <n v="2333.2648010660573"/>
    <n v="0"/>
    <n v="0"/>
    <n v="-249.07601751380116"/>
    <n v="0"/>
    <n v="0"/>
    <n v="-8.1286883685512887E-2"/>
    <n v="0"/>
  </r>
  <r>
    <x v="0"/>
    <x v="494"/>
    <x v="0"/>
    <x v="2"/>
    <s v="Light Control Units"/>
    <x v="17"/>
    <s v="Direct customers"/>
    <n v="3064.16"/>
    <n v="0"/>
    <n v="0"/>
    <n v="44"/>
    <n v="0"/>
    <n v="0"/>
    <n v="69.64"/>
    <n v="0"/>
    <n v="0"/>
    <n v="2.6142137891967154"/>
    <n v="0"/>
    <n v="0"/>
    <n v="3.2677672364958941"/>
    <n v="0"/>
    <n v="0"/>
    <n v="143.78175840581935"/>
    <n v="0"/>
    <n v="0"/>
    <n v="115.02540672465548"/>
    <n v="0"/>
    <n v="0"/>
    <n v="2920.3782415941805"/>
    <n v="0"/>
    <n v="0"/>
    <n v="0.9530762889647344"/>
    <n v="0"/>
    <n v="0"/>
  </r>
  <r>
    <x v="0"/>
    <x v="495"/>
    <x v="0"/>
    <x v="2"/>
    <s v="On-Off Switch (Visible)"/>
    <x v="5"/>
    <s v="Direct customers"/>
    <n v="207.13"/>
    <n v="0"/>
    <n v="0"/>
    <n v="36"/>
    <n v="0"/>
    <n v="0"/>
    <n v="5.7536111111111108"/>
    <n v="0"/>
    <n v="0"/>
    <n v="1.1812529890004781"/>
    <n v="0"/>
    <n v="0"/>
    <n v="1.4765662362505978"/>
    <n v="0"/>
    <n v="0"/>
    <n v="53.156384505021521"/>
    <n v="0"/>
    <n v="0"/>
    <n v="42.525107604017215"/>
    <n v="0"/>
    <n v="0"/>
    <n v="153.97361549497847"/>
    <n v="0"/>
    <n v="0"/>
    <n v="0.74336704241287344"/>
    <n v="0"/>
    <n v="0"/>
  </r>
  <r>
    <x v="0"/>
    <x v="495"/>
    <x v="0"/>
    <x v="2"/>
    <s v="On-Off Switch (Visible)"/>
    <x v="5"/>
    <s v="Tier 1 suppliers"/>
    <n v="2856"/>
    <n v="0"/>
    <n v="0"/>
    <n v="350"/>
    <n v="0"/>
    <n v="0"/>
    <n v="8.16"/>
    <n v="0"/>
    <n v="0"/>
    <n v="1.1812529890004781"/>
    <n v="0"/>
    <n v="0"/>
    <n v="1.4765662362505978"/>
    <n v="0"/>
    <n v="0"/>
    <n v="516.79818268770919"/>
    <n v="0"/>
    <n v="0"/>
    <n v="413.43854615016733"/>
    <n v="0"/>
    <n v="0"/>
    <n v="2339.2018173122906"/>
    <n v="0"/>
    <n v="0"/>
    <n v="0.81904825536144632"/>
    <n v="0"/>
    <n v="0"/>
  </r>
  <r>
    <x v="0"/>
    <x v="496"/>
    <x v="0"/>
    <x v="3"/>
    <s v="Steering Wheel Radio Controls"/>
    <x v="0"/>
    <s v="Tier 1 suppliers"/>
    <n v="0"/>
    <n v="1012.13"/>
    <n v="2024.26"/>
    <n v="0"/>
    <n v="96"/>
    <n v="192"/>
    <n v="0"/>
    <n v="10.543020833333333"/>
    <n v="10.543020833333333"/>
    <n v="0"/>
    <n v="5.7069020856971786"/>
    <n v="5.9956713312334573"/>
    <n v="0"/>
    <n v="8.1038009616899931"/>
    <n v="7.7943727306034951"/>
    <n v="0"/>
    <n v="777.96489232223939"/>
    <n v="1496.5195642758711"/>
    <n v="0"/>
    <n v="547.86260022692909"/>
    <n v="1151.1688955968239"/>
    <n v="0"/>
    <n v="234.1651076777606"/>
    <n v="527.74043572412893"/>
    <n v="0"/>
    <n v="0.23135872632740914"/>
    <n v="0.26070783186158347"/>
  </r>
  <r>
    <x v="0"/>
    <x v="497"/>
    <x v="0"/>
    <x v="4"/>
    <s v="Contact Modules"/>
    <x v="1"/>
    <s v="Direct customers"/>
    <n v="1237.68"/>
    <n v="696.2"/>
    <n v="1082.97"/>
    <n v="432"/>
    <n v="243"/>
    <n v="378"/>
    <n v="2.8650000000000002"/>
    <n v="2.8650205761316876"/>
    <n v="2.8650000000000002"/>
    <n v="1.6979233625561851"/>
    <n v="0.15025427646786871"/>
    <n v="0.15785714285714286"/>
    <n v="2.1224042031952313"/>
    <n v="0.21336107258437356"/>
    <n v="0.20521428571428574"/>
    <n v="916.87861578033994"/>
    <n v="51.846740638002778"/>
    <n v="77.571000000000012"/>
    <n v="733.50289262427202"/>
    <n v="36.511789181692095"/>
    <n v="59.67"/>
    <n v="320.80138421966012"/>
    <n v="644.35325936199729"/>
    <n v="1005.399"/>
    <n v="0.25919574059503275"/>
    <n v="0.9255289562798007"/>
    <n v="0.9283719770630765"/>
  </r>
  <r>
    <x v="0"/>
    <x v="498"/>
    <x v="0"/>
    <x v="2"/>
    <s v="On-Off Switch (Visible)"/>
    <x v="5"/>
    <s v="Direct customers"/>
    <n v="37.68"/>
    <n v="254.33999999999997"/>
    <n v="0"/>
    <n v="4"/>
    <n v="27"/>
    <n v="0"/>
    <n v="9.42"/>
    <n v="9.42"/>
    <n v="0"/>
    <n v="0.56774244213030367"/>
    <n v="5.9848255796789402"/>
    <n v="0"/>
    <n v="0.70967805266287964"/>
    <n v="8.4984523231440949"/>
    <n v="0"/>
    <n v="2.8387122106515186"/>
    <n v="229.45821272489056"/>
    <n v="0"/>
    <n v="2.2709697685212147"/>
    <n v="161.59029065133137"/>
    <n v="0"/>
    <n v="34.841287789348485"/>
    <n v="24.881787275109417"/>
    <n v="0"/>
    <n v="0.92466262710585156"/>
    <n v="9.7828840430563099E-2"/>
    <n v="0"/>
  </r>
  <r>
    <x v="0"/>
    <x v="498"/>
    <x v="0"/>
    <x v="2"/>
    <s v="On-Off Switch (Visible)"/>
    <x v="5"/>
    <s v="Tier 1 suppliers"/>
    <n v="1458.72"/>
    <n v="1215.3999999999999"/>
    <n v="0"/>
    <n v="312"/>
    <n v="160"/>
    <n v="0"/>
    <n v="4.6753846153846155"/>
    <n v="7.5962499999999995"/>
    <n v="0"/>
    <n v="0.56774244213030367"/>
    <n v="5.9848255796789402"/>
    <n v="0"/>
    <n v="0.70967805266287964"/>
    <n v="8.4984523231440949"/>
    <n v="0"/>
    <n v="221.41955243081844"/>
    <n v="1359.7523717030551"/>
    <n v="0"/>
    <n v="177.13564194465474"/>
    <n v="957.57209274863044"/>
    <n v="0"/>
    <n v="1237.3004475691816"/>
    <n v="-144.35237170305527"/>
    <n v="0"/>
    <n v="0.84820969587664641"/>
    <n v="-0.11876943533244634"/>
    <n v="0"/>
  </r>
  <r>
    <x v="0"/>
    <x v="499"/>
    <x v="0"/>
    <x v="3"/>
    <s v="Gear Selection Paddles"/>
    <x v="5"/>
    <s v="Tier 1 suppliers"/>
    <n v="0"/>
    <n v="0"/>
    <n v="2943.5"/>
    <n v="0"/>
    <n v="0"/>
    <n v="175"/>
    <n v="0"/>
    <n v="0"/>
    <n v="16.82"/>
    <n v="0"/>
    <n v="0"/>
    <n v="3.2964285714285708"/>
    <n v="0"/>
    <n v="0"/>
    <n v="4.2853571428571424"/>
    <n v="0"/>
    <n v="0"/>
    <n v="749.93749999999989"/>
    <n v="0"/>
    <n v="0"/>
    <n v="576.87499999999989"/>
    <n v="0"/>
    <n v="0"/>
    <n v="2193.5625"/>
    <n v="0"/>
    <n v="0"/>
    <n v="0.74522252420587731"/>
  </r>
  <r>
    <x v="0"/>
    <x v="500"/>
    <x v="0"/>
    <x v="2"/>
    <s v="Light Control Units"/>
    <x v="0"/>
    <s v="Direct customers"/>
    <n v="2903.8799999999997"/>
    <n v="0"/>
    <n v="0"/>
    <n v="474"/>
    <n v="0"/>
    <n v="0"/>
    <n v="6.1263291139240499"/>
    <n v="0"/>
    <n v="0"/>
    <n v="4.6187226578148133"/>
    <n v="0"/>
    <n v="0"/>
    <n v="5.7734033222685168"/>
    <n v="0"/>
    <n v="0"/>
    <n v="2736.5931747552768"/>
    <n v="0"/>
    <n v="0"/>
    <n v="2189.2745398042216"/>
    <n v="0"/>
    <n v="0"/>
    <n v="167.28682524472288"/>
    <n v="0"/>
    <n v="0"/>
    <n v="5.760803657338557E-2"/>
    <n v="0"/>
    <n v="0"/>
  </r>
  <r>
    <x v="0"/>
    <x v="501"/>
    <x v="0"/>
    <x v="2"/>
    <s v="Light Control Units"/>
    <x v="0"/>
    <s v="Direct customers"/>
    <n v="0"/>
    <n v="0"/>
    <n v="2870"/>
    <n v="0"/>
    <n v="0"/>
    <n v="20"/>
    <n v="0"/>
    <n v="0"/>
    <n v="143.5"/>
    <n v="0"/>
    <n v="0"/>
    <n v="1.5123764135879432"/>
    <n v="0"/>
    <n v="0"/>
    <n v="1.9660893376643263"/>
    <n v="0"/>
    <n v="0"/>
    <n v="39.321786753286524"/>
    <n v="0"/>
    <n v="0"/>
    <n v="30.247528271758863"/>
    <n v="0"/>
    <n v="0"/>
    <n v="2830.6782132467133"/>
    <n v="0"/>
    <n v="0"/>
    <n v="0.98629902900582345"/>
  </r>
  <r>
    <x v="0"/>
    <x v="502"/>
    <x v="0"/>
    <x v="3"/>
    <s v="Steering Wheel Radio Controls"/>
    <x v="0"/>
    <s v="Tier 1 suppliers"/>
    <n v="0"/>
    <n v="2860"/>
    <n v="0"/>
    <n v="0"/>
    <n v="110"/>
    <n v="0"/>
    <n v="0"/>
    <n v="26"/>
    <n v="0"/>
    <n v="0"/>
    <n v="19.798210546354461"/>
    <n v="0"/>
    <n v="0"/>
    <n v="28.113458975823335"/>
    <n v="0"/>
    <n v="0"/>
    <n v="3092.4804873405669"/>
    <n v="0"/>
    <n v="0"/>
    <n v="2177.8031600989907"/>
    <n v="0"/>
    <n v="0"/>
    <n v="-232.48048734056692"/>
    <n v="0"/>
    <n v="0"/>
    <n v="-8.1286883685512915E-2"/>
    <n v="0"/>
  </r>
  <r>
    <x v="0"/>
    <x v="503"/>
    <x v="0"/>
    <x v="1"/>
    <s v="On-Off Switch (Hidden)"/>
    <x v="1"/>
    <s v="Direct customers"/>
    <n v="1030.4000000000003"/>
    <n v="918.40000000000009"/>
    <n v="896"/>
    <n v="920"/>
    <n v="820"/>
    <n v="800"/>
    <n v="1.1200000000000003"/>
    <n v="1.1200000000000001"/>
    <n v="1.1200000000000001"/>
    <n v="0.58645231733506742"/>
    <n v="6.1869407957357694E-2"/>
    <n v="6.5000000000000002E-2"/>
    <n v="0.7330653966688343"/>
    <n v="8.7854559299447924E-2"/>
    <n v="8.4500000000000006E-2"/>
    <n v="674.42016493532753"/>
    <n v="72.040738625547291"/>
    <n v="67.600000000000009"/>
    <n v="539.53613194826198"/>
    <n v="50.732914525033308"/>
    <n v="52"/>
    <n v="355.97983506467278"/>
    <n v="846.35926137445279"/>
    <n v="828.4"/>
    <n v="0.34547732440282675"/>
    <n v="0.92155842919692155"/>
    <n v="0.92455357142857142"/>
  </r>
  <r>
    <x v="0"/>
    <x v="504"/>
    <x v="0"/>
    <x v="3"/>
    <s v="Steering Wheel Radio Controls"/>
    <x v="0"/>
    <s v="Direct customers"/>
    <n v="1887"/>
    <n v="888.00000000000011"/>
    <n v="0"/>
    <n v="850"/>
    <n v="400"/>
    <n v="0"/>
    <n v="2.2200000000000002"/>
    <n v="2.2200000000000002"/>
    <n v="0"/>
    <n v="1.6764873531088251"/>
    <n v="0.94066583750639865"/>
    <n v="0"/>
    <n v="2.0956091913860315"/>
    <n v="1.3357454892590861"/>
    <n v="0"/>
    <n v="1781.2678126781268"/>
    <n v="534.29819570363441"/>
    <n v="0"/>
    <n v="1425.0142501425014"/>
    <n v="376.26633500255946"/>
    <n v="0"/>
    <n v="105.7321873218732"/>
    <n v="353.70180429636571"/>
    <n v="0"/>
    <n v="5.6031895772057867E-2"/>
    <n v="0.39831284267608746"/>
    <n v="0"/>
  </r>
  <r>
    <x v="0"/>
    <x v="454"/>
    <x v="0"/>
    <x v="4"/>
    <s v="Contact Modules"/>
    <x v="1"/>
    <s v="Direct customers"/>
    <n v="0"/>
    <n v="924.96"/>
    <n v="1849.92"/>
    <n v="0"/>
    <n v="240"/>
    <n v="480"/>
    <n v="0"/>
    <n v="3.8540000000000001"/>
    <n v="3.8540000000000001"/>
    <n v="0"/>
    <n v="0.15025427646786871"/>
    <n v="0.15785714285714286"/>
    <n v="0"/>
    <n v="0.21336107258437356"/>
    <n v="0.20521428571428574"/>
    <n v="0"/>
    <n v="51.206657420249655"/>
    <n v="98.502857142857152"/>
    <n v="0"/>
    <n v="36.061026352288494"/>
    <n v="75.771428571428572"/>
    <n v="0"/>
    <n v="873.75334257975032"/>
    <n v="1751.4171428571428"/>
    <n v="0"/>
    <n v="0.94463905745086307"/>
    <n v="0.94675290977833781"/>
  </r>
  <r>
    <x v="0"/>
    <x v="505"/>
    <x v="0"/>
    <x v="3"/>
    <s v="Steering Wheel Radio Controls"/>
    <x v="0"/>
    <s v="Direct customers"/>
    <n v="1352.3999999999999"/>
    <n v="0"/>
    <n v="1353.02"/>
    <n v="120"/>
    <n v="0"/>
    <n v="120"/>
    <n v="11.27"/>
    <n v="0"/>
    <n v="11.275166666666667"/>
    <n v="4.7671424516442968"/>
    <n v="0"/>
    <n v="3.5463704694096285"/>
    <n v="5.9589280645553711"/>
    <n v="0"/>
    <n v="4.6102816102325175"/>
    <n v="715.07136774664457"/>
    <n v="0"/>
    <n v="553.23379322790208"/>
    <n v="572.05709419731556"/>
    <n v="0"/>
    <n v="425.56445632915541"/>
    <n v="637.32863225335529"/>
    <n v="0"/>
    <n v="799.7862067720979"/>
    <n v="0.47125749205364931"/>
    <n v="0"/>
    <n v="0.59111188805198589"/>
  </r>
  <r>
    <x v="0"/>
    <x v="218"/>
    <x v="0"/>
    <x v="3"/>
    <s v="Steering Wheel Radio Controls"/>
    <x v="0"/>
    <s v="Direct customers"/>
    <n v="0"/>
    <n v="2662"/>
    <n v="0"/>
    <n v="0"/>
    <n v="19"/>
    <n v="0"/>
    <n v="0"/>
    <n v="140.10526315789474"/>
    <n v="0"/>
    <n v="0"/>
    <n v="95.10291912211467"/>
    <n v="0"/>
    <n v="0"/>
    <n v="135.04614515340282"/>
    <n v="0"/>
    <n v="0"/>
    <n v="2565.8767579146534"/>
    <n v="0"/>
    <n v="0"/>
    <n v="1806.9554633201788"/>
    <n v="0"/>
    <n v="0"/>
    <n v="96.123242085346646"/>
    <n v="0"/>
    <n v="0"/>
    <n v="3.6109407244683187E-2"/>
    <n v="0"/>
  </r>
  <r>
    <x v="0"/>
    <x v="506"/>
    <x v="0"/>
    <x v="8"/>
    <s v="Others"/>
    <x v="5"/>
    <s v="Direct customers"/>
    <n v="0"/>
    <n v="635.85"/>
    <n v="555.33000000000004"/>
    <n v="0"/>
    <n v="91"/>
    <n v="115"/>
    <n v="0"/>
    <n v="6.9873626373626374"/>
    <n v="4.8289565217391308"/>
    <n v="0"/>
    <n v="3.8580584337294783"/>
    <n v="4.0532761904761898"/>
    <n v="0"/>
    <n v="5.4784429758958586"/>
    <n v="5.2692590476190473"/>
    <n v="0"/>
    <n v="498.53831080652316"/>
    <n v="605.96479047619039"/>
    <n v="0"/>
    <n v="351.08331746938251"/>
    <n v="466.12676190476185"/>
    <n v="0"/>
    <n v="137.31168919347687"/>
    <n v="-50.634790476190346"/>
    <n v="0"/>
    <n v="0.21594981393957199"/>
    <n v="-9.117964179171005E-2"/>
  </r>
  <r>
    <x v="0"/>
    <x v="506"/>
    <x v="0"/>
    <x v="8"/>
    <s v="Others"/>
    <x v="8"/>
    <s v="Tier 1 suppliers"/>
    <n v="0"/>
    <n v="0"/>
    <n v="1431"/>
    <n v="0"/>
    <n v="0"/>
    <n v="300"/>
    <n v="0"/>
    <n v="0"/>
    <n v="4.7699999999999996"/>
    <n v="0"/>
    <n v="0"/>
    <n v="4.0532761904761898"/>
    <n v="0"/>
    <n v="0"/>
    <n v="5.2692590476190473"/>
    <n v="0"/>
    <n v="0"/>
    <n v="1580.7777142857142"/>
    <n v="0"/>
    <n v="0"/>
    <n v="1215.982857142857"/>
    <n v="0"/>
    <n v="0"/>
    <n v="-149.77771428571418"/>
    <n v="0"/>
    <n v="0"/>
    <n v="-0.10466646700608957"/>
  </r>
  <r>
    <x v="0"/>
    <x v="507"/>
    <x v="0"/>
    <x v="1"/>
    <s v="On-Off Switch (Hidden)"/>
    <x v="4"/>
    <s v="Direct customers"/>
    <n v="2133"/>
    <n v="474"/>
    <n v="0"/>
    <n v="450"/>
    <n v="100"/>
    <n v="0"/>
    <n v="4.74"/>
    <n v="4.74"/>
    <n v="0"/>
    <n v="2.1039916281515754"/>
    <n v="3.6093660765276985"/>
    <n v="0"/>
    <n v="2.6299895351894693"/>
    <n v="5.1252998286693314"/>
    <n v="0"/>
    <n v="1183.4952908352611"/>
    <n v="512.5299828669331"/>
    <n v="0"/>
    <n v="946.79623266820886"/>
    <n v="360.93660765276985"/>
    <n v="0"/>
    <n v="949.50470916473887"/>
    <n v="-38.529982866933096"/>
    <n v="0"/>
    <n v="0.44514988709082931"/>
    <n v="-8.1286883685512859E-2"/>
    <n v="0"/>
  </r>
  <r>
    <x v="0"/>
    <x v="508"/>
    <x v="0"/>
    <x v="3"/>
    <s v="Steering Wheel Radio Controls"/>
    <x v="0"/>
    <s v="Direct customers"/>
    <n v="1301.5199999999998"/>
    <n v="118.32"/>
    <n v="1183.69"/>
    <n v="132"/>
    <n v="12"/>
    <n v="120"/>
    <n v="9.8599999999999977"/>
    <n v="9.86"/>
    <n v="9.8640833333333333"/>
    <n v="6.7897737800907416"/>
    <n v="3.4007925431590547"/>
    <n v="3.5728726458429025"/>
    <n v="8.4872172251134277"/>
    <n v="4.8291254112858573"/>
    <n v="4.6447344395957737"/>
    <n v="1120.3126737149726"/>
    <n v="57.949504935430284"/>
    <n v="557.36813275149279"/>
    <n v="896.25013897197789"/>
    <n v="40.809510517908656"/>
    <n v="428.74471750114833"/>
    <n v="181.20732628502719"/>
    <n v="60.37049506456971"/>
    <n v="626.32186724850726"/>
    <n v="0.13922746195604158"/>
    <n v="0.51023068851056219"/>
    <n v="0.52912660176947279"/>
  </r>
  <r>
    <x v="0"/>
    <x v="509"/>
    <x v="0"/>
    <x v="2"/>
    <s v="On-Off Switch (Visible)"/>
    <x v="4"/>
    <s v="Direct customers"/>
    <n v="0"/>
    <n v="0"/>
    <n v="2596.56"/>
    <n v="0"/>
    <n v="0"/>
    <n v="264"/>
    <n v="0"/>
    <n v="0"/>
    <n v="9.8354545454545459"/>
    <n v="0"/>
    <n v="0"/>
    <n v="5.6156462585034008"/>
    <n v="0"/>
    <n v="0"/>
    <n v="7.3003401360544213"/>
    <n v="0"/>
    <n v="0"/>
    <n v="1927.2897959183672"/>
    <n v="0"/>
    <n v="0"/>
    <n v="1482.5306122448978"/>
    <n v="0"/>
    <n v="0"/>
    <n v="669.27020408163276"/>
    <n v="0"/>
    <n v="0"/>
    <n v="0.25775264352898941"/>
  </r>
  <r>
    <x v="0"/>
    <x v="510"/>
    <x v="0"/>
    <x v="2"/>
    <s v="Light Control Units"/>
    <x v="17"/>
    <s v="Direct customers"/>
    <n v="0"/>
    <n v="0"/>
    <n v="2576.6799999999998"/>
    <n v="0"/>
    <n v="0"/>
    <n v="37"/>
    <n v="0"/>
    <n v="0"/>
    <n v="69.64"/>
    <n v="0"/>
    <n v="0"/>
    <n v="4.0532761904761898"/>
    <n v="0"/>
    <n v="0"/>
    <n v="5.2692590476190473"/>
    <n v="0"/>
    <n v="0"/>
    <n v="194.96258476190474"/>
    <n v="0"/>
    <n v="0"/>
    <n v="149.97121904761903"/>
    <n v="0"/>
    <n v="0"/>
    <n v="2381.7174152380949"/>
    <n v="0"/>
    <n v="0"/>
    <n v="0.92433574026968623"/>
  </r>
  <r>
    <x v="0"/>
    <x v="511"/>
    <x v="0"/>
    <x v="3"/>
    <s v="Steering Wheel Radio Controls"/>
    <x v="5"/>
    <s v="Direct customers"/>
    <n v="1630"/>
    <n v="611.25"/>
    <n v="0"/>
    <n v="40"/>
    <n v="15"/>
    <n v="0"/>
    <n v="40.75"/>
    <n v="40.75"/>
    <n v="0"/>
    <n v="8.3824367655441268E-2"/>
    <n v="31.02988768322863"/>
    <n v="0"/>
    <n v="0.10478045956930158"/>
    <n v="44.062440510184651"/>
    <n v="0"/>
    <n v="4.191218382772063"/>
    <n v="660.93660765276979"/>
    <n v="0"/>
    <n v="3.3529747062176507"/>
    <n v="465.44831524842942"/>
    <n v="0"/>
    <n v="1625.8087816172279"/>
    <n v="-49.686607652769794"/>
    <n v="0"/>
    <n v="0.99742870037866738"/>
    <n v="-8.1286883685512956E-2"/>
    <n v="0"/>
  </r>
  <r>
    <x v="0"/>
    <x v="511"/>
    <x v="0"/>
    <x v="3"/>
    <s v="Steering Wheel Radio Controls"/>
    <x v="5"/>
    <s v="Tier 1 suppliers"/>
    <n v="335"/>
    <n v="0"/>
    <n v="0"/>
    <n v="100"/>
    <n v="0"/>
    <n v="0"/>
    <n v="3.35"/>
    <n v="0"/>
    <n v="0"/>
    <n v="8.3824367655441268E-2"/>
    <n v="0"/>
    <n v="0"/>
    <n v="0.10478045956930158"/>
    <n v="0"/>
    <n v="0"/>
    <n v="10.478045956930158"/>
    <n v="0"/>
    <n v="0"/>
    <n v="8.3824367655441261"/>
    <n v="0"/>
    <n v="0"/>
    <n v="324.52195404306985"/>
    <n v="0"/>
    <n v="0"/>
    <n v="0.96872225087483543"/>
    <n v="0"/>
    <n v="0"/>
  </r>
  <r>
    <x v="0"/>
    <x v="512"/>
    <x v="0"/>
    <x v="3"/>
    <s v="Steering Wheel Radio Controls"/>
    <x v="0"/>
    <s v="Direct customers"/>
    <n v="2520"/>
    <n v="0"/>
    <n v="0"/>
    <n v="18"/>
    <n v="0"/>
    <n v="0"/>
    <n v="140"/>
    <n v="0"/>
    <n v="0"/>
    <n v="48.742858869765158"/>
    <n v="0"/>
    <n v="0"/>
    <n v="60.928573587206444"/>
    <n v="0"/>
    <n v="0"/>
    <n v="1096.7143245697159"/>
    <n v="0"/>
    <n v="0"/>
    <n v="877.37145965577281"/>
    <n v="0"/>
    <n v="0"/>
    <n v="1423.2856754302841"/>
    <n v="0"/>
    <n v="0"/>
    <n v="0.56479590294852544"/>
    <n v="0"/>
    <n v="0"/>
  </r>
  <r>
    <x v="0"/>
    <x v="513"/>
    <x v="0"/>
    <x v="2"/>
    <s v="On-Off Switch (Visible)"/>
    <x v="0"/>
    <s v="Direct customers"/>
    <n v="0"/>
    <n v="2500"/>
    <n v="0"/>
    <n v="0"/>
    <n v="1"/>
    <n v="0"/>
    <n v="0"/>
    <n v="2500"/>
    <n v="0"/>
    <n v="0"/>
    <n v="2141.6547689177632"/>
    <n v="0"/>
    <n v="0"/>
    <n v="3041.1497718632236"/>
    <n v="0"/>
    <n v="0"/>
    <n v="3041.1497718632236"/>
    <n v="0"/>
    <n v="0"/>
    <n v="2141.6547689177632"/>
    <n v="0"/>
    <n v="0"/>
    <n v="-541.14977186322358"/>
    <n v="0"/>
    <n v="0"/>
    <n v="-0.21645990874528942"/>
    <n v="0"/>
  </r>
  <r>
    <x v="0"/>
    <x v="514"/>
    <x v="0"/>
    <x v="4"/>
    <s v="Contact Modules"/>
    <x v="1"/>
    <s v="Direct customers"/>
    <n v="1377.6"/>
    <n v="1102.08"/>
    <n v="0"/>
    <n v="300"/>
    <n v="240"/>
    <n v="0"/>
    <n v="4.5919999999999996"/>
    <n v="4.5919999999999996"/>
    <n v="0"/>
    <n v="2.8405286846986111"/>
    <n v="0.15025427646786871"/>
    <n v="0"/>
    <n v="3.550660855873264"/>
    <n v="0.21336107258437356"/>
    <n v="0"/>
    <n v="1065.1982567619791"/>
    <n v="51.206657420249655"/>
    <n v="0"/>
    <n v="852.15860540958329"/>
    <n v="36.061026352288494"/>
    <n v="0"/>
    <n v="312.4017432380208"/>
    <n v="1050.8733425797502"/>
    <n v="0"/>
    <n v="0.22677246170007317"/>
    <n v="0.95353635178911722"/>
    <n v="0"/>
  </r>
  <r>
    <x v="0"/>
    <x v="515"/>
    <x v="0"/>
    <x v="2"/>
    <s v="On-Off Switch (Visible)"/>
    <x v="0"/>
    <s v="Direct customers"/>
    <n v="2475"/>
    <n v="0"/>
    <n v="0"/>
    <n v="300"/>
    <n v="0"/>
    <n v="0"/>
    <n v="8.25"/>
    <n v="0"/>
    <n v="0"/>
    <n v="3.0679718561891502"/>
    <n v="0"/>
    <n v="0"/>
    <n v="3.8349648202364377"/>
    <n v="0"/>
    <n v="0"/>
    <n v="1150.4894460709313"/>
    <n v="0"/>
    <n v="0"/>
    <n v="920.39155685674507"/>
    <n v="0"/>
    <n v="0"/>
    <n v="1324.5105539290687"/>
    <n v="0"/>
    <n v="0"/>
    <n v="0.53515577936528025"/>
    <n v="0"/>
    <n v="0"/>
  </r>
  <r>
    <x v="0"/>
    <x v="516"/>
    <x v="0"/>
    <x v="2"/>
    <s v="Air Bag Switch"/>
    <x v="5"/>
    <s v="Direct customers"/>
    <n v="390"/>
    <n v="0"/>
    <n v="2080"/>
    <n v="6"/>
    <n v="0"/>
    <n v="32"/>
    <n v="65"/>
    <n v="0"/>
    <n v="65"/>
    <n v="15.645788884359431"/>
    <n v="0"/>
    <n v="6.4038176870748291"/>
    <n v="19.557236105449288"/>
    <n v="0"/>
    <n v="8.3249629931972784"/>
    <n v="117.34341663269572"/>
    <n v="0"/>
    <n v="266.39881578231291"/>
    <n v="93.874733306156585"/>
    <n v="0"/>
    <n v="204.92216598639453"/>
    <n v="272.65658336730428"/>
    <n v="0"/>
    <n v="1813.6011842176872"/>
    <n v="0.69911944453154939"/>
    <n v="0"/>
    <n v="0.87192364625850349"/>
  </r>
  <r>
    <x v="0"/>
    <x v="517"/>
    <x v="0"/>
    <x v="4"/>
    <s v="Contact Modules"/>
    <x v="2"/>
    <s v="Direct customers"/>
    <n v="409.6"/>
    <n v="819.2"/>
    <n v="819.2"/>
    <n v="160"/>
    <n v="320"/>
    <n v="320"/>
    <n v="2.56"/>
    <n v="2.56"/>
    <n v="2.56"/>
    <n v="2.0123446588413048"/>
    <n v="3.1646529671921417"/>
    <n v="3.3247844073320643"/>
    <n v="2.5154308235516307"/>
    <n v="4.4938072134128406"/>
    <n v="4.3222197295316835"/>
    <n v="402.46893176826092"/>
    <n v="1438.0183082921089"/>
    <n v="1383.1103134501386"/>
    <n v="321.97514541460873"/>
    <n v="1012.6889495014854"/>
    <n v="1063.9310103462606"/>
    <n v="7.131068231739107"/>
    <n v="-618.8183082921089"/>
    <n v="-563.91031345013857"/>
    <n v="1.7409834550144304E-2"/>
    <n v="-0.75539344273939069"/>
    <n v="-0.68836708184831363"/>
  </r>
  <r>
    <x v="0"/>
    <x v="517"/>
    <x v="0"/>
    <x v="4"/>
    <s v="Contact Modules"/>
    <x v="8"/>
    <s v="Tier 1 suppliers"/>
    <n v="0"/>
    <n v="409.6"/>
    <n v="0"/>
    <n v="0"/>
    <n v="160"/>
    <n v="0"/>
    <n v="0"/>
    <n v="2.56"/>
    <n v="0"/>
    <n v="0"/>
    <n v="3.1646529671921417"/>
    <n v="0"/>
    <n v="0"/>
    <n v="4.4938072134128406"/>
    <n v="0"/>
    <n v="0"/>
    <n v="719.00915414605447"/>
    <n v="0"/>
    <n v="0"/>
    <n v="506.34447475074268"/>
    <n v="0"/>
    <n v="0"/>
    <n v="-309.40915414605445"/>
    <n v="0"/>
    <n v="0"/>
    <n v="-0.75539344273939069"/>
    <n v="0"/>
  </r>
  <r>
    <x v="0"/>
    <x v="504"/>
    <x v="0"/>
    <x v="3"/>
    <s v="Steering Wheel Radio Controls"/>
    <x v="0"/>
    <s v="Direct customers"/>
    <n v="0"/>
    <n v="777.3"/>
    <n v="1665.8500000000001"/>
    <n v="0"/>
    <n v="350"/>
    <n v="750"/>
    <n v="0"/>
    <n v="2.2208571428571426"/>
    <n v="2.2211333333333334"/>
    <n v="0"/>
    <n v="0.94066583750639865"/>
    <n v="0.98826352888422242"/>
    <n v="0"/>
    <n v="1.3357454892590861"/>
    <n v="1.2847425875494891"/>
    <n v="0"/>
    <n v="467.51092124068015"/>
    <n v="963.55694066211686"/>
    <n v="0"/>
    <n v="329.23304312723951"/>
    <n v="741.19764666316678"/>
    <n v="0"/>
    <n v="309.78907875931981"/>
    <n v="702.29305933788328"/>
    <n v="0"/>
    <n v="0.39854506465884448"/>
    <n v="0.42158241098411214"/>
  </r>
  <r>
    <x v="0"/>
    <x v="518"/>
    <x v="0"/>
    <x v="8"/>
    <s v="Others"/>
    <x v="8"/>
    <s v="Tier 1 suppliers"/>
    <n v="2434.4120000000003"/>
    <n v="0"/>
    <n v="0"/>
    <n v="56300"/>
    <n v="0"/>
    <n v="0"/>
    <n v="4.3240000000000008E-2"/>
    <n v="0"/>
    <n v="0"/>
    <n v="3.4194015636049811E-2"/>
    <n v="0"/>
    <n v="0"/>
    <n v="4.2742519545062266E-2"/>
    <n v="0"/>
    <n v="0"/>
    <n v="2406.4038503870056"/>
    <n v="0"/>
    <n v="0"/>
    <n v="1925.1230803096043"/>
    <n v="0"/>
    <n v="0"/>
    <n v="28.008149612994657"/>
    <n v="0"/>
    <n v="0"/>
    <n v="1.1505098402815404E-2"/>
    <n v="0"/>
    <n v="0"/>
  </r>
  <r>
    <x v="0"/>
    <x v="519"/>
    <x v="0"/>
    <x v="3"/>
    <s v="Steering Wheel Radio Controls"/>
    <x v="0"/>
    <s v="Direct customers"/>
    <n v="799"/>
    <n v="799"/>
    <n v="799.37"/>
    <n v="85"/>
    <n v="85"/>
    <n v="85"/>
    <n v="9.4"/>
    <n v="9.4"/>
    <n v="9.4043529411764712"/>
    <n v="6.4963884932966973"/>
    <n v="6.5236450567281921"/>
    <n v="6.853741496598639"/>
    <n v="8.1204856166208721"/>
    <n v="9.2635759805540321"/>
    <n v="8.9098639455782305"/>
    <n v="690.24127741277414"/>
    <n v="787.40395834709273"/>
    <n v="757.33843537414964"/>
    <n v="552.19302193021929"/>
    <n v="554.50982982189635"/>
    <n v="582.56802721088434"/>
    <n v="108.75872258722586"/>
    <n v="11.596041652907275"/>
    <n v="42.031564625850365"/>
    <n v="0.13611855142331147"/>
    <n v="1.4513193558081696E-2"/>
    <n v="5.2580863212092481E-2"/>
  </r>
  <r>
    <x v="0"/>
    <x v="520"/>
    <x v="0"/>
    <x v="3"/>
    <s v="Steering Wheel Radio Controls"/>
    <x v="0"/>
    <s v="Direct customers"/>
    <n v="367.36"/>
    <n v="734.76"/>
    <n v="1286.46"/>
    <n v="32"/>
    <n v="64"/>
    <n v="112"/>
    <n v="11.48"/>
    <n v="11.480625"/>
    <n v="11.48625"/>
    <n v="5.3060824725894307"/>
    <n v="2.8663371195573402"/>
    <n v="3.0113737778069418"/>
    <n v="6.6326030907367883"/>
    <n v="4.0701987097714225"/>
    <n v="3.9147859111490244"/>
    <n v="212.24329890357723"/>
    <n v="260.49271742537104"/>
    <n v="438.45602204869073"/>
    <n v="169.79463912286178"/>
    <n v="183.44557565166977"/>
    <n v="337.27386311437749"/>
    <n v="155.11670109642279"/>
    <n v="474.26728257462895"/>
    <n v="848.00397795130925"/>
    <n v="0.42224711753163868"/>
    <n v="0.64547237543501135"/>
    <n v="0.65917632724788122"/>
  </r>
  <r>
    <x v="0"/>
    <x v="521"/>
    <x v="0"/>
    <x v="3"/>
    <s v="Steering Wheel Radio Controls"/>
    <x v="0"/>
    <s v="Direct customers"/>
    <n v="0"/>
    <n v="0"/>
    <n v="2380"/>
    <n v="0"/>
    <n v="0"/>
    <n v="17"/>
    <n v="0"/>
    <n v="0"/>
    <n v="140"/>
    <n v="0"/>
    <n v="0"/>
    <n v="120.80272108843535"/>
    <n v="0"/>
    <n v="0"/>
    <n v="157.04353741496595"/>
    <n v="0"/>
    <n v="0"/>
    <n v="2669.7401360544213"/>
    <n v="0"/>
    <n v="0"/>
    <n v="2053.646258503401"/>
    <n v="0"/>
    <n v="0"/>
    <n v="-289.74013605442133"/>
    <n v="0"/>
    <n v="0"/>
    <n v="-0.12173955296404257"/>
  </r>
  <r>
    <x v="0"/>
    <x v="522"/>
    <x v="0"/>
    <x v="3"/>
    <s v="Steering Wheel Radio Controls"/>
    <x v="0"/>
    <s v="Tier 1 suppliers"/>
    <n v="0"/>
    <n v="0"/>
    <n v="2379.46"/>
    <n v="0"/>
    <n v="0"/>
    <n v="192"/>
    <n v="0"/>
    <n v="0"/>
    <n v="12.393020833333333"/>
    <n v="0"/>
    <n v="0"/>
    <n v="8.1577011833672373"/>
    <n v="0"/>
    <n v="0"/>
    <n v="10.60501153837741"/>
    <n v="0"/>
    <n v="0"/>
    <n v="2036.1622153684625"/>
    <n v="0"/>
    <n v="0"/>
    <n v="1566.2786272065096"/>
    <n v="0"/>
    <n v="0"/>
    <n v="343.29778463153752"/>
    <n v="0"/>
    <n v="0"/>
    <n v="0.14427550142954179"/>
  </r>
  <r>
    <x v="0"/>
    <x v="523"/>
    <x v="0"/>
    <x v="8"/>
    <s v="Others"/>
    <x v="5"/>
    <s v="Direct customers"/>
    <n v="0"/>
    <n v="2359.12"/>
    <n v="0"/>
    <n v="0"/>
    <n v="172"/>
    <n v="0"/>
    <n v="0"/>
    <n v="13.715813953488372"/>
    <n v="0"/>
    <n v="0"/>
    <n v="10.444175864068814"/>
    <n v="0"/>
    <n v="0"/>
    <n v="14.830729726977715"/>
    <n v="0"/>
    <n v="0"/>
    <n v="2550.8855130401671"/>
    <n v="0"/>
    <n v="0"/>
    <n v="1796.3982486198361"/>
    <n v="0"/>
    <n v="0"/>
    <n v="-191.76551304016721"/>
    <n v="0"/>
    <n v="0"/>
    <n v="-8.1286883685512915E-2"/>
    <n v="0"/>
  </r>
  <r>
    <x v="0"/>
    <x v="524"/>
    <x v="0"/>
    <x v="2"/>
    <s v="On-Off Switch (Visible)"/>
    <x v="4"/>
    <s v="Direct customers"/>
    <n v="2351.0600000000004"/>
    <n v="0"/>
    <n v="0"/>
    <n v="269"/>
    <n v="0"/>
    <n v="0"/>
    <n v="8.740000000000002"/>
    <n v="0"/>
    <n v="0"/>
    <n v="2.8138146969704994"/>
    <n v="0"/>
    <n v="0"/>
    <n v="3.5172683712131243"/>
    <n v="0"/>
    <n v="0"/>
    <n v="946.14519185633048"/>
    <n v="0"/>
    <n v="0"/>
    <n v="756.91615348506434"/>
    <n v="0"/>
    <n v="0"/>
    <n v="1404.9148081436699"/>
    <n v="0"/>
    <n v="0"/>
    <n v="0.59756654791611852"/>
    <n v="0"/>
    <n v="0"/>
  </r>
  <r>
    <x v="0"/>
    <x v="525"/>
    <x v="0"/>
    <x v="3"/>
    <s v="Steering Wheel Radio Controls"/>
    <x v="0"/>
    <s v="Direct customers"/>
    <n v="0"/>
    <n v="333.07"/>
    <n v="1999.2999999999997"/>
    <n v="0"/>
    <n v="150"/>
    <n v="900"/>
    <n v="0"/>
    <n v="2.2204666666666668"/>
    <n v="2.2214444444444443"/>
    <n v="0"/>
    <n v="0.94061339662973675"/>
    <n v="0.98820843449920148"/>
    <n v="0"/>
    <n v="1.3356710232142261"/>
    <n v="1.284670964848962"/>
    <n v="0"/>
    <n v="200.35065348213394"/>
    <n v="1156.2038683640658"/>
    <n v="0"/>
    <n v="141.09200949446051"/>
    <n v="889.38759104928135"/>
    <n v="0"/>
    <n v="132.71934651786606"/>
    <n v="843.09613163593394"/>
    <n v="0"/>
    <n v="0.39847283309174064"/>
    <n v="0.4216956592987216"/>
  </r>
  <r>
    <x v="0"/>
    <x v="525"/>
    <x v="0"/>
    <x v="3"/>
    <s v="Steering Wheel Radio Controls"/>
    <x v="0"/>
    <s v="Direct customers"/>
    <n v="1665.0000000000002"/>
    <n v="666.00000000000011"/>
    <n v="0"/>
    <n v="750"/>
    <n v="300"/>
    <n v="0"/>
    <n v="2.2200000000000002"/>
    <n v="2.2200000000000002"/>
    <n v="0"/>
    <n v="1.6764873531088251"/>
    <n v="0.94061339662973675"/>
    <n v="0"/>
    <n v="2.0956091913860315"/>
    <n v="1.3356710232142261"/>
    <n v="0"/>
    <n v="1571.7068935395237"/>
    <n v="400.70130696426787"/>
    <n v="0"/>
    <n v="1257.3655148316188"/>
    <n v="282.18401898892103"/>
    <n v="0"/>
    <n v="93.293106460476565"/>
    <n v="265.29869303573224"/>
    <n v="0"/>
    <n v="5.6031895772057992E-2"/>
    <n v="0.39834638593953781"/>
    <n v="0"/>
  </r>
  <r>
    <x v="0"/>
    <x v="526"/>
    <x v="0"/>
    <x v="8"/>
    <s v="Others"/>
    <x v="8"/>
    <s v="Tier 1 suppliers"/>
    <n v="2329.8900000000003"/>
    <n v="0"/>
    <n v="0"/>
    <n v="37"/>
    <n v="0"/>
    <n v="0"/>
    <n v="62.970000000000006"/>
    <n v="0"/>
    <n v="0"/>
    <n v="49.796419162859777"/>
    <n v="0"/>
    <n v="0"/>
    <n v="62.245523953574718"/>
    <n v="0"/>
    <n v="0"/>
    <n v="2303.0843862822644"/>
    <n v="0"/>
    <n v="0"/>
    <n v="1842.4675090258118"/>
    <n v="0"/>
    <n v="0"/>
    <n v="26.805613717735923"/>
    <n v="0"/>
    <n v="0"/>
    <n v="1.1505098402815548E-2"/>
    <n v="0"/>
    <n v="0"/>
  </r>
  <r>
    <x v="0"/>
    <x v="527"/>
    <x v="0"/>
    <x v="4"/>
    <s v="Contact Modules"/>
    <x v="3"/>
    <s v="Direct customers"/>
    <n v="1386"/>
    <n v="924"/>
    <n v="0"/>
    <n v="360"/>
    <n v="240"/>
    <n v="0"/>
    <n v="3.85"/>
    <n v="3.85"/>
    <n v="0"/>
    <n v="2.8697381238518269"/>
    <n v="0.15025427646786874"/>
    <n v="0"/>
    <n v="3.5871726548147835"/>
    <n v="0.21336107258437359"/>
    <n v="0"/>
    <n v="1291.3821557333222"/>
    <n v="51.206657420249662"/>
    <n v="0"/>
    <n v="1033.1057245866577"/>
    <n v="36.061026352288494"/>
    <n v="0"/>
    <n v="94.617844266677821"/>
    <n v="872.79334257975029"/>
    <n v="0"/>
    <n v="6.8266842905250952E-2"/>
    <n v="0.94458153958847435"/>
    <n v="0"/>
  </r>
  <r>
    <x v="0"/>
    <x v="26"/>
    <x v="0"/>
    <x v="3"/>
    <s v="Steering Wheel Radio Controls"/>
    <x v="0"/>
    <s v="Tier 1 suppliers"/>
    <n v="1100"/>
    <n v="1175.328"/>
    <n v="0"/>
    <n v="11"/>
    <n v="96"/>
    <n v="0"/>
    <n v="100"/>
    <n v="12.243"/>
    <n v="0"/>
    <n v="9.2374453156296266"/>
    <n v="6.6718987983334728"/>
    <n v="0"/>
    <n v="11.546806644537034"/>
    <n v="9.4740962936335311"/>
    <n v="0"/>
    <n v="127.01487308990737"/>
    <n v="909.51324418881904"/>
    <n v="0"/>
    <n v="101.6118984719259"/>
    <n v="640.50228464001339"/>
    <n v="0"/>
    <n v="972.98512691009262"/>
    <n v="265.81475581118093"/>
    <n v="0"/>
    <n v="0.88453193355462967"/>
    <n v="0.22616219115955796"/>
    <n v="0"/>
  </r>
  <r>
    <x v="0"/>
    <x v="528"/>
    <x v="0"/>
    <x v="2"/>
    <s v="On-Off Switch (Visible)"/>
    <x v="4"/>
    <s v="Tier 1 suppliers"/>
    <n v="0"/>
    <n v="0"/>
    <n v="2268"/>
    <n v="0"/>
    <n v="0"/>
    <n v="310"/>
    <n v="0"/>
    <n v="0"/>
    <n v="7.3161290322580648"/>
    <n v="0"/>
    <n v="0"/>
    <n v="4.8280673469387754"/>
    <n v="0"/>
    <n v="0"/>
    <n v="6.2764875510204083"/>
    <n v="0"/>
    <n v="0"/>
    <n v="1945.7111408163266"/>
    <n v="0"/>
    <n v="0"/>
    <n v="1496.7008775510203"/>
    <n v="0"/>
    <n v="0"/>
    <n v="322.28885918367337"/>
    <n v="0"/>
    <n v="0"/>
    <n v="0.14210267159773957"/>
  </r>
  <r>
    <x v="0"/>
    <x v="529"/>
    <x v="0"/>
    <x v="2"/>
    <s v="Light Control Units"/>
    <x v="2"/>
    <s v="Direct customers"/>
    <n v="1000"/>
    <n v="1240"/>
    <n v="0"/>
    <n v="10"/>
    <n v="19"/>
    <n v="0"/>
    <n v="100"/>
    <n v="65.263157894736835"/>
    <n v="0"/>
    <n v="5.5000570888061819"/>
    <n v="49.695913112306741"/>
    <n v="0"/>
    <n v="6.875071361007727"/>
    <n v="70.568196619475572"/>
    <n v="0"/>
    <n v="68.75071361007727"/>
    <n v="1340.7957357700359"/>
    <n v="0"/>
    <n v="55.000570888061816"/>
    <n v="944.22234913382806"/>
    <n v="0"/>
    <n v="931.24928638992276"/>
    <n v="-100.79573577003589"/>
    <n v="0"/>
    <n v="0.93124928638992277"/>
    <n v="-8.1286883685512817E-2"/>
    <n v="0"/>
  </r>
  <r>
    <x v="0"/>
    <x v="530"/>
    <x v="0"/>
    <x v="2"/>
    <s v="On-Off Switch (Visible)"/>
    <x v="14"/>
    <s v="Direct customers"/>
    <n v="2204.1849999999999"/>
    <n v="0"/>
    <n v="0"/>
    <n v="587"/>
    <n v="0"/>
    <n v="0"/>
    <n v="3.7549999999999999"/>
    <n v="0"/>
    <n v="0"/>
    <n v="8.3824367655441268E-2"/>
    <n v="0"/>
    <n v="0"/>
    <n v="0.10478045956930158"/>
    <n v="0"/>
    <n v="0"/>
    <n v="61.506129767180028"/>
    <n v="0"/>
    <n v="0"/>
    <n v="49.204903813744025"/>
    <n v="0"/>
    <n v="0"/>
    <n v="2142.6788702328199"/>
    <n v="0"/>
    <n v="0"/>
    <n v="0.97209574978181046"/>
    <n v="0"/>
    <n v="0"/>
  </r>
  <r>
    <x v="0"/>
    <x v="531"/>
    <x v="0"/>
    <x v="2"/>
    <s v="On-Off Switch (Visible)"/>
    <x v="14"/>
    <s v="Direct customers"/>
    <n v="0"/>
    <n v="2200"/>
    <n v="0"/>
    <n v="0"/>
    <n v="4"/>
    <n v="0"/>
    <n v="0"/>
    <n v="550"/>
    <n v="0"/>
    <n v="0"/>
    <n v="471.16404916190794"/>
    <n v="0"/>
    <n v="0"/>
    <n v="669.05294980990925"/>
    <n v="0"/>
    <n v="0"/>
    <n v="2676.211799239637"/>
    <n v="0"/>
    <n v="0"/>
    <n v="1884.6561966476318"/>
    <n v="0"/>
    <n v="0"/>
    <n v="-476.211799239637"/>
    <n v="0"/>
    <n v="0"/>
    <n v="-0.21645990874528956"/>
    <n v="0"/>
  </r>
  <r>
    <x v="0"/>
    <x v="475"/>
    <x v="0"/>
    <x v="2"/>
    <s v="Light Control Units"/>
    <x v="2"/>
    <s v="Direct customers"/>
    <n v="0"/>
    <n v="2200"/>
    <n v="0"/>
    <n v="0"/>
    <n v="55"/>
    <n v="0"/>
    <n v="0"/>
    <n v="40"/>
    <n v="0"/>
    <n v="0"/>
    <n v="3.1754168800372717"/>
    <n v="0"/>
    <n v="0"/>
    <n v="4.5090919696529257"/>
    <n v="0"/>
    <n v="0"/>
    <n v="248.00005833091092"/>
    <n v="0"/>
    <n v="0"/>
    <n v="174.64792840204996"/>
    <n v="0"/>
    <n v="0"/>
    <n v="1951.9999416690891"/>
    <n v="0"/>
    <n v="0"/>
    <n v="0.88727270075867692"/>
    <n v="0"/>
  </r>
  <r>
    <x v="0"/>
    <x v="400"/>
    <x v="0"/>
    <x v="3"/>
    <s v="Steering Wheel Radio Controls"/>
    <x v="0"/>
    <s v="Direct customers"/>
    <n v="0"/>
    <n v="0"/>
    <n v="2184.62"/>
    <n v="0"/>
    <n v="0"/>
    <n v="192"/>
    <n v="0"/>
    <n v="0"/>
    <n v="11.378229166666666"/>
    <n v="0"/>
    <n v="0"/>
    <n v="6.5924750366384499"/>
    <n v="0"/>
    <n v="0"/>
    <n v="8.5702175476299853"/>
    <n v="0"/>
    <n v="0"/>
    <n v="1645.4817691449571"/>
    <n v="0"/>
    <n v="0"/>
    <n v="1265.7552070345823"/>
    <n v="0"/>
    <n v="0"/>
    <n v="539.13823085504282"/>
    <n v="0"/>
    <n v="0"/>
    <n v="0.24678810541652224"/>
  </r>
  <r>
    <x v="0"/>
    <x v="532"/>
    <x v="0"/>
    <x v="4"/>
    <s v="Contact Modules"/>
    <x v="4"/>
    <s v="Direct customers"/>
    <n v="1087.3440000000001"/>
    <n v="724.89799999999991"/>
    <n v="362.45"/>
    <n v="216"/>
    <n v="144"/>
    <n v="72"/>
    <n v="5.0339999999999998"/>
    <n v="5.0340138888888886"/>
    <n v="5.0340277777777773"/>
    <n v="4.2084238812420418"/>
    <n v="5.5859236898642948"/>
    <n v="5.8685714285714283"/>
    <n v="5.260529851552552"/>
    <n v="7.9320116396072979"/>
    <n v="7.629142857142857"/>
    <n v="1136.2744479353512"/>
    <n v="1142.2096761034509"/>
    <n v="549.29828571428573"/>
    <n v="909.01955834828107"/>
    <n v="804.37301134045845"/>
    <n v="422.53714285714284"/>
    <n v="-48.93044793535114"/>
    <n v="-417.31167610345096"/>
    <n v="-186.84828571428574"/>
    <n v="-4.499997051103527E-2"/>
    <n v="-0.57568330455243499"/>
    <n v="-0.51551465226730786"/>
  </r>
  <r>
    <x v="0"/>
    <x v="533"/>
    <x v="0"/>
    <x v="8"/>
    <s v="Others"/>
    <x v="8"/>
    <s v="Tier 1 suppliers"/>
    <n v="1016.6000000000001"/>
    <n v="361.26928799999996"/>
    <n v="0"/>
    <n v="92"/>
    <n v="27"/>
    <n v="0"/>
    <n v="11.05"/>
    <n v="13.380343999999999"/>
    <n v="0"/>
    <n v="8.738294930119114"/>
    <n v="10.808438044403289"/>
    <n v="0"/>
    <n v="10.922868662648892"/>
    <n v="15.347982023052669"/>
    <n v="0"/>
    <n v="1004.9039169636981"/>
    <n v="414.39551462242207"/>
    <n v="0"/>
    <n v="803.9231335709585"/>
    <n v="291.82782719888883"/>
    <n v="0"/>
    <n v="11.69608303630207"/>
    <n v="-53.126226622422109"/>
    <n v="0"/>
    <n v="1.1505098402815335E-2"/>
    <n v="-0.14705436744022957"/>
    <n v="0"/>
  </r>
  <r>
    <x v="0"/>
    <x v="533"/>
    <x v="0"/>
    <x v="8"/>
    <s v="Others"/>
    <x v="27"/>
    <s v="Supplier"/>
    <n v="176.8"/>
    <n v="585"/>
    <n v="0"/>
    <n v="16"/>
    <n v="48"/>
    <n v="0"/>
    <n v="11.05"/>
    <n v="12.1875"/>
    <n v="0"/>
    <n v="8.738294930119114"/>
    <n v="10.808438044403289"/>
    <n v="0"/>
    <n v="10.922868662648892"/>
    <n v="15.347982023052669"/>
    <n v="0"/>
    <n v="174.76589860238226"/>
    <n v="736.70313710652817"/>
    <n v="0"/>
    <n v="139.81271888190582"/>
    <n v="518.80502613135786"/>
    <n v="0"/>
    <n v="2.0341013976177464"/>
    <n v="-151.70313710652817"/>
    <n v="0"/>
    <n v="1.1505098402815307E-2"/>
    <n v="-0.25932160189150116"/>
    <n v="0"/>
  </r>
  <r>
    <x v="0"/>
    <x v="25"/>
    <x v="0"/>
    <x v="5"/>
    <s v="USB Plug"/>
    <x v="9"/>
    <s v="Direct customers"/>
    <n v="0"/>
    <n v="0"/>
    <n v="2131.8000000000002"/>
    <n v="0"/>
    <n v="0"/>
    <n v="165"/>
    <n v="0"/>
    <n v="0"/>
    <n v="12.920000000000002"/>
    <n v="0"/>
    <n v="0"/>
    <n v="6.8123976037360272"/>
    <n v="0"/>
    <n v="0"/>
    <n v="8.856116884856835"/>
    <n v="0"/>
    <n v="0"/>
    <n v="1461.2592860013779"/>
    <n v="0"/>
    <n v="0"/>
    <n v="1124.0456046164445"/>
    <n v="0"/>
    <n v="0"/>
    <n v="670.54071399862232"/>
    <n v="0"/>
    <n v="0"/>
    <n v="0.31454203677578679"/>
  </r>
  <r>
    <x v="0"/>
    <x v="534"/>
    <x v="0"/>
    <x v="2"/>
    <s v="Hazard Switch"/>
    <x v="5"/>
    <s v="Direct customers"/>
    <n v="706.56000000000006"/>
    <n v="1059.8400000000001"/>
    <n v="353.28"/>
    <n v="48"/>
    <n v="72"/>
    <n v="24"/>
    <n v="14.72"/>
    <n v="14.720000000000002"/>
    <n v="14.719999999999999"/>
    <n v="5.3917727706688829"/>
    <n v="2.6625226142236826"/>
    <n v="2.7972462585034013"/>
    <n v="6.7397159633361037"/>
    <n v="3.7807821121976293"/>
    <n v="3.6364201360544217"/>
    <n v="323.50636624013299"/>
    <n v="272.21631207822929"/>
    <n v="87.274083265306118"/>
    <n v="258.80509299210638"/>
    <n v="191.70162822410515"/>
    <n v="67.13391020408163"/>
    <n v="383.05363375986707"/>
    <n v="787.62368792177085"/>
    <n v="266.00591673469387"/>
    <n v="0.54213886118640597"/>
    <n v="0.7431533891170089"/>
    <n v="0.75296058858325943"/>
  </r>
  <r>
    <x v="0"/>
    <x v="535"/>
    <x v="0"/>
    <x v="3"/>
    <s v="Steering Wheel Radio Controls"/>
    <x v="0"/>
    <s v="Direct customers"/>
    <n v="2100"/>
    <n v="0"/>
    <n v="0"/>
    <n v="15"/>
    <n v="0"/>
    <n v="0"/>
    <n v="140"/>
    <n v="0"/>
    <n v="0"/>
    <n v="113.36879161438675"/>
    <n v="0"/>
    <n v="0"/>
    <n v="141.71098951798345"/>
    <n v="0"/>
    <n v="0"/>
    <n v="2125.6648427697519"/>
    <n v="0"/>
    <n v="0"/>
    <n v="1700.5318742158013"/>
    <n v="0"/>
    <n v="0"/>
    <n v="-25.664842769751885"/>
    <n v="0"/>
    <n v="0"/>
    <n v="-1.2221353699881849E-2"/>
    <n v="0"/>
    <n v="0"/>
  </r>
  <r>
    <x v="0"/>
    <x v="382"/>
    <x v="0"/>
    <x v="3"/>
    <s v="Steering Wheel Radio Controls"/>
    <x v="0"/>
    <s v="Direct customers"/>
    <n v="0"/>
    <n v="2095.2000000000003"/>
    <n v="0"/>
    <n v="0"/>
    <n v="180"/>
    <n v="0"/>
    <n v="0"/>
    <n v="11.640000000000002"/>
    <n v="0"/>
    <n v="0"/>
    <n v="5.5703731091287692"/>
    <n v="0"/>
    <n v="0"/>
    <n v="7.9099298149628519"/>
    <n v="0"/>
    <n v="0"/>
    <n v="1423.7873666933133"/>
    <n v="0"/>
    <n v="0"/>
    <n v="1002.6671596431785"/>
    <n v="0"/>
    <n v="0"/>
    <n v="671.41263330668698"/>
    <n v="0"/>
    <n v="0"/>
    <n v="0.32045276503755582"/>
    <n v="0"/>
  </r>
  <r>
    <x v="0"/>
    <x v="536"/>
    <x v="0"/>
    <x v="3"/>
    <s v="Steering Wheel Radio Controls"/>
    <x v="0"/>
    <s v="Direct customers"/>
    <n v="569.28"/>
    <n v="759.28"/>
    <n v="759.31000000000006"/>
    <n v="48"/>
    <n v="64"/>
    <n v="64"/>
    <n v="11.86"/>
    <n v="11.86375"/>
    <n v="11.864218750000001"/>
    <n v="6.2616802638614617"/>
    <n v="5.7057636111812631"/>
    <n v="5.994475249907036"/>
    <n v="7.8271003298268269"/>
    <n v="8.102184327877394"/>
    <n v="7.7928178248791466"/>
    <n v="375.70081583168769"/>
    <n v="518.53979698415321"/>
    <n v="498.74034079226539"/>
    <n v="300.56065266535018"/>
    <n v="365.16887111560084"/>
    <n v="383.6464159940503"/>
    <n v="193.57918416831228"/>
    <n v="240.74020301584676"/>
    <n v="260.56965920773467"/>
    <n v="0.34004213070600109"/>
    <n v="0.31706380125361761"/>
    <n v="0.34316637369155506"/>
  </r>
  <r>
    <x v="0"/>
    <x v="537"/>
    <x v="0"/>
    <x v="2"/>
    <s v="On-Off Switch (Visible)"/>
    <x v="0"/>
    <s v="Direct customers"/>
    <n v="0"/>
    <n v="0"/>
    <n v="2084.38"/>
    <n v="0"/>
    <n v="0"/>
    <n v="336"/>
    <n v="0"/>
    <n v="0"/>
    <n v="6.2035119047619052"/>
    <n v="0"/>
    <n v="0"/>
    <n v="2.8768652798740075"/>
    <n v="0"/>
    <n v="0"/>
    <n v="3.7399248638362099"/>
    <n v="0"/>
    <n v="0"/>
    <n v="1256.6147542489666"/>
    <n v="0"/>
    <n v="0"/>
    <n v="966.62673403766655"/>
    <n v="0"/>
    <n v="0"/>
    <n v="827.76524575103349"/>
    <n v="0"/>
    <n v="0"/>
    <n v="0.39712780095329714"/>
  </r>
  <r>
    <x v="0"/>
    <x v="538"/>
    <x v="0"/>
    <x v="3"/>
    <s v="Steering Wheel Radio Controls"/>
    <x v="2"/>
    <s v="Direct customers"/>
    <n v="445.68"/>
    <n v="594.24"/>
    <n v="1039.92"/>
    <n v="36"/>
    <n v="48"/>
    <n v="84"/>
    <n v="12.38"/>
    <n v="12.38"/>
    <n v="12.38"/>
    <n v="9.3380345568161562"/>
    <n v="6.0979350949112296"/>
    <n v="6.406490610713738"/>
    <n v="11.672543196020195"/>
    <n v="8.6590678347739463"/>
    <n v="8.3284377939278595"/>
    <n v="420.21155505672704"/>
    <n v="415.63525606914942"/>
    <n v="699.58877468994024"/>
    <n v="336.16924404538162"/>
    <n v="292.70088455573904"/>
    <n v="538.14521129995398"/>
    <n v="25.468444943272971"/>
    <n v="178.60474393085059"/>
    <n v="340.33122531005984"/>
    <n v="5.7145137639725743E-2"/>
    <n v="0.30055994872585251"/>
    <n v="0.32726673716253157"/>
  </r>
  <r>
    <x v="0"/>
    <x v="496"/>
    <x v="0"/>
    <x v="3"/>
    <s v="Steering Wheel Radio Controls"/>
    <x v="0"/>
    <s v="Tier 1 suppliers"/>
    <n v="0"/>
    <n v="2024.2559999999999"/>
    <n v="0"/>
    <n v="0"/>
    <n v="192"/>
    <n v="0"/>
    <n v="0"/>
    <n v="10.542999999999999"/>
    <n v="0"/>
    <n v="0"/>
    <n v="5.7069020856971786"/>
    <n v="0"/>
    <n v="0"/>
    <n v="8.1038009616899931"/>
    <n v="0"/>
    <n v="0"/>
    <n v="1555.9297846444788"/>
    <n v="0"/>
    <n v="0"/>
    <n v="1095.7252004538582"/>
    <n v="0"/>
    <n v="0"/>
    <n v="468.32621535552107"/>
    <n v="0"/>
    <n v="0"/>
    <n v="0.23135720746561755"/>
    <n v="0"/>
  </r>
  <r>
    <x v="0"/>
    <x v="539"/>
    <x v="0"/>
    <x v="3"/>
    <s v="Steering Wheel Radio Controls"/>
    <x v="0"/>
    <s v="Direct customers"/>
    <n v="775.8"/>
    <n v="775.82999999999993"/>
    <n v="465.65999999999997"/>
    <n v="60"/>
    <n v="60"/>
    <n v="36"/>
    <n v="12.93"/>
    <n v="12.930499999999999"/>
    <n v="12.934999999999999"/>
    <n v="7.9633149272669197"/>
    <n v="7.8044322704159432"/>
    <n v="8.1993365432989904"/>
    <n v="9.9541436590836501"/>
    <n v="11.082293823990639"/>
    <n v="10.659137506288689"/>
    <n v="597.24861954501898"/>
    <n v="664.9376294394383"/>
    <n v="383.72895022639278"/>
    <n v="477.79889563601517"/>
    <n v="468.26593622495659"/>
    <n v="295.17611555876363"/>
    <n v="178.55138045498097"/>
    <n v="110.89237056056163"/>
    <n v="81.931049773607185"/>
    <n v="0.23015130246839519"/>
    <n v="0.14293385221061528"/>
    <n v="0.17594607605035259"/>
  </r>
  <r>
    <x v="0"/>
    <x v="540"/>
    <x v="0"/>
    <x v="3"/>
    <s v="Steering Wheel Radio Controls"/>
    <x v="0"/>
    <s v="Direct customers"/>
    <n v="574.56000000000006"/>
    <n v="574.56000000000006"/>
    <n v="862.3"/>
    <n v="144"/>
    <n v="144"/>
    <n v="216"/>
    <n v="3.99"/>
    <n v="3.99"/>
    <n v="3.9921296296296296"/>
    <n v="1.606272930861177"/>
    <n v="1.0286162936833334"/>
    <n v="1.2145343909267887"/>
    <n v="2.007841163576471"/>
    <n v="1.4606351370303334"/>
    <n v="1.5788947082048255"/>
    <n v="289.12912755501185"/>
    <n v="210.33145973236802"/>
    <n v="341.04125697224231"/>
    <n v="231.30330204400948"/>
    <n v="148.12074629040001"/>
    <n v="262.33942844018634"/>
    <n v="285.43087244498821"/>
    <n v="364.22854026763207"/>
    <n v="521.25874302775765"/>
    <n v="0.49678166326404238"/>
    <n v="0.63392603081946541"/>
    <n v="0.60449813641164063"/>
  </r>
  <r>
    <x v="0"/>
    <x v="541"/>
    <x v="0"/>
    <x v="2"/>
    <s v="Air Bag Switch"/>
    <x v="6"/>
    <s v="Direct customers"/>
    <n v="0"/>
    <n v="0"/>
    <n v="56.8"/>
    <n v="0"/>
    <n v="0"/>
    <n v="10"/>
    <n v="0"/>
    <n v="0"/>
    <n v="5.68"/>
    <n v="0"/>
    <n v="0"/>
    <n v="1.95"/>
    <n v="0"/>
    <n v="0"/>
    <n v="2.5350000000000001"/>
    <n v="0"/>
    <n v="0"/>
    <n v="25.35"/>
    <n v="0"/>
    <n v="0"/>
    <n v="19.5"/>
    <n v="0"/>
    <n v="0"/>
    <n v="31.449999999999996"/>
    <n v="0"/>
    <n v="0"/>
    <n v="0.55369718309859151"/>
  </r>
  <r>
    <x v="0"/>
    <x v="541"/>
    <x v="0"/>
    <x v="2"/>
    <s v="Air Bag Switch"/>
    <x v="0"/>
    <s v="Direct customers"/>
    <n v="651"/>
    <n v="651.14"/>
    <n v="651.23"/>
    <n v="300"/>
    <n v="300"/>
    <n v="300"/>
    <n v="2.17"/>
    <n v="2.1704666666666665"/>
    <n v="2.1707666666666667"/>
    <n v="1.1050750801625662"/>
    <n v="1.8560822387207307"/>
    <n v="1.95"/>
    <n v="1.3813438502032076"/>
    <n v="2.6356367789834376"/>
    <n v="2.5350000000000001"/>
    <n v="414.40315506096226"/>
    <n v="790.69103369503125"/>
    <n v="760.5"/>
    <n v="331.52252404876987"/>
    <n v="556.82467161621923"/>
    <n v="585"/>
    <n v="236.59684493903774"/>
    <n v="-139.55103369503126"/>
    <n v="-109.26999999999998"/>
    <n v="0.36343601373124074"/>
    <n v="-0.21431801716225585"/>
    <n v="-0.16779018165625045"/>
  </r>
  <r>
    <x v="0"/>
    <x v="542"/>
    <x v="0"/>
    <x v="3"/>
    <s v="Steering Wheel Radio Controls"/>
    <x v="0"/>
    <s v="Tier 1 suppliers"/>
    <n v="0"/>
    <n v="2000"/>
    <n v="0"/>
    <n v="0"/>
    <n v="25"/>
    <n v="0"/>
    <n v="0"/>
    <n v="80"/>
    <n v="0"/>
    <n v="0"/>
    <n v="60.917570911859883"/>
    <n v="0"/>
    <n v="0"/>
    <n v="86.502950694841033"/>
    <n v="0"/>
    <n v="0"/>
    <n v="2162.573767371026"/>
    <n v="0"/>
    <n v="0"/>
    <n v="1522.9392727964971"/>
    <n v="0"/>
    <n v="0"/>
    <n v="-162.57376737102595"/>
    <n v="0"/>
    <n v="0"/>
    <n v="-8.128688368551297E-2"/>
    <n v="0"/>
  </r>
  <r>
    <x v="0"/>
    <x v="543"/>
    <x v="0"/>
    <x v="0"/>
    <s v="Sensors"/>
    <x v="0"/>
    <s v="Direct customers"/>
    <n v="422.79999999999995"/>
    <n v="483.2"/>
    <n v="1087.2"/>
    <n v="280"/>
    <n v="320"/>
    <n v="720"/>
    <n v="1.5099999999999998"/>
    <n v="1.51"/>
    <n v="1.51"/>
    <n v="1.5693490974196023"/>
    <n v="2.0686437198840237"/>
    <n v="2.1733170921101554"/>
    <n v="1.9616863717745028"/>
    <n v="2.9374740822353136"/>
    <n v="2.8253122197432021"/>
    <n v="549.27218409686077"/>
    <n v="939.99170631530035"/>
    <n v="2034.2247982151055"/>
    <n v="439.41774727748862"/>
    <n v="661.96599036288762"/>
    <n v="1564.7883063193119"/>
    <n v="-126.47218409686081"/>
    <n v="-456.79170631530036"/>
    <n v="-947.02479821510542"/>
    <n v="-0.29913004753278344"/>
    <n v="-0.94534707432802234"/>
    <n v="-0.87106769519417349"/>
  </r>
  <r>
    <x v="0"/>
    <x v="544"/>
    <x v="0"/>
    <x v="3"/>
    <s v="Steering Wheel Radio Controls"/>
    <x v="0"/>
    <s v="Direct customers"/>
    <n v="361.92"/>
    <n v="724.06000000000006"/>
    <n v="905.1400000000001"/>
    <n v="32"/>
    <n v="64"/>
    <n v="80"/>
    <n v="11.31"/>
    <n v="11.313437500000001"/>
    <n v="11.314250000000001"/>
    <n v="6.1862383329715644"/>
    <n v="5.6895306223926614"/>
    <n v="5.9774208718857302"/>
    <n v="7.7327979162144551"/>
    <n v="8.0791334837975786"/>
    <n v="7.7706471334514493"/>
    <n v="247.44953331886256"/>
    <n v="517.06454296304503"/>
    <n v="621.65177067611592"/>
    <n v="197.95962665509006"/>
    <n v="364.12995983313033"/>
    <n v="478.19366975085842"/>
    <n v="114.47046668113745"/>
    <n v="206.99545703695503"/>
    <n v="283.48822932388418"/>
    <n v="0.31628665639129488"/>
    <n v="0.28588163555085905"/>
    <n v="0.31319821168425233"/>
  </r>
  <r>
    <x v="0"/>
    <x v="514"/>
    <x v="0"/>
    <x v="4"/>
    <s v="Contact Modules"/>
    <x v="1"/>
    <s v="Direct customers"/>
    <n v="0"/>
    <n v="275.52"/>
    <n v="1653.12"/>
    <n v="0"/>
    <n v="60"/>
    <n v="360"/>
    <n v="0"/>
    <n v="4.5919999999999996"/>
    <n v="4.5919999999999996"/>
    <n v="0"/>
    <n v="0.15025427646786871"/>
    <n v="0.15785714285714286"/>
    <n v="0"/>
    <n v="0.21336107258437356"/>
    <n v="0.20521428571428574"/>
    <n v="0"/>
    <n v="12.801664355062414"/>
    <n v="73.877142857142871"/>
    <n v="0"/>
    <n v="9.0152565880721234"/>
    <n v="56.828571428571429"/>
    <n v="0"/>
    <n v="262.71833564493755"/>
    <n v="1579.242857142857"/>
    <n v="0"/>
    <n v="0.95353635178911722"/>
    <n v="0.95531047784967649"/>
  </r>
  <r>
    <x v="0"/>
    <x v="545"/>
    <x v="0"/>
    <x v="1"/>
    <s v="Hand &amp; Clutch Pedal Switches"/>
    <x v="1"/>
    <s v="Tier 1 suppliers"/>
    <n v="1526"/>
    <n v="400"/>
    <n v="0"/>
    <n v="400"/>
    <n v="100"/>
    <n v="0"/>
    <n v="3.8149999999999999"/>
    <n v="4"/>
    <n v="0"/>
    <n v="0.94661349554671981"/>
    <n v="3.0458785455929944"/>
    <n v="0"/>
    <n v="1.1832668694333996"/>
    <n v="4.3251475347420518"/>
    <n v="0"/>
    <n v="473.30674777335986"/>
    <n v="432.51475347420518"/>
    <n v="0"/>
    <n v="378.64539821868794"/>
    <n v="304.58785455929944"/>
    <n v="0"/>
    <n v="1052.6932522266402"/>
    <n v="-32.514753474205179"/>
    <n v="0"/>
    <n v="0.68983830421142867"/>
    <n v="-8.1286883685512942E-2"/>
    <n v="0"/>
  </r>
  <r>
    <x v="0"/>
    <x v="546"/>
    <x v="0"/>
    <x v="7"/>
    <s v="Prototype"/>
    <x v="5"/>
    <s v="Direct customers"/>
    <n v="0"/>
    <n v="0"/>
    <n v="1912.53"/>
    <n v="0"/>
    <n v="0"/>
    <n v="78"/>
    <n v="0"/>
    <n v="0"/>
    <n v="24.519615384615385"/>
    <n v="0"/>
    <n v="0"/>
    <n v="5.7482993197278898"/>
    <n v="0"/>
    <n v="0"/>
    <n v="7.4727891156462567"/>
    <n v="0"/>
    <n v="0"/>
    <n v="582.87755102040808"/>
    <n v="0"/>
    <n v="0"/>
    <n v="448.36734693877543"/>
    <n v="0"/>
    <n v="0"/>
    <n v="1329.652448979592"/>
    <n v="0"/>
    <n v="0"/>
    <n v="0.69523220497434912"/>
  </r>
  <r>
    <x v="0"/>
    <x v="547"/>
    <x v="0"/>
    <x v="8"/>
    <s v="Others"/>
    <x v="8"/>
    <s v="Tier 1 suppliers"/>
    <n v="1909.104096"/>
    <n v="0"/>
    <n v="0"/>
    <n v="212"/>
    <n v="0"/>
    <n v="0"/>
    <n v="9.0052079999999997"/>
    <n v="0"/>
    <n v="0"/>
    <n v="7.1212817566577433"/>
    <n v="0"/>
    <n v="0"/>
    <n v="8.9016021958221785"/>
    <n v="0"/>
    <n v="0"/>
    <n v="1887.1396655143019"/>
    <n v="0"/>
    <n v="0"/>
    <n v="1509.7117324114415"/>
    <n v="0"/>
    <n v="0"/>
    <n v="21.964430485698131"/>
    <n v="0"/>
    <n v="0"/>
    <n v="1.1505098402815502E-2"/>
    <n v="0"/>
    <n v="0"/>
  </r>
  <r>
    <x v="0"/>
    <x v="548"/>
    <x v="0"/>
    <x v="2"/>
    <s v="On-Off Switch (Visible)"/>
    <x v="1"/>
    <s v="Direct customers"/>
    <n v="0"/>
    <n v="0"/>
    <n v="132.6"/>
    <n v="0"/>
    <n v="0"/>
    <n v="5"/>
    <n v="0"/>
    <n v="0"/>
    <n v="26.52"/>
    <n v="0"/>
    <n v="0"/>
    <n v="3.0735166896340527"/>
    <n v="0"/>
    <n v="0"/>
    <n v="3.9955716965242685"/>
    <n v="0"/>
    <n v="0"/>
    <n v="19.977858482621343"/>
    <n v="0"/>
    <n v="0"/>
    <n v="15.367583448170263"/>
    <n v="0"/>
    <n v="0"/>
    <n v="112.62214151737865"/>
    <n v="0"/>
    <n v="0"/>
    <n v="0.84933741717480138"/>
  </r>
  <r>
    <x v="0"/>
    <x v="548"/>
    <x v="0"/>
    <x v="2"/>
    <s v="On-Off Switch (Visible)"/>
    <x v="1"/>
    <s v="Tier 1 suppliers"/>
    <n v="0"/>
    <n v="0"/>
    <n v="1766.6"/>
    <n v="0"/>
    <n v="0"/>
    <n v="200"/>
    <n v="0"/>
    <n v="0"/>
    <n v="8.8330000000000002"/>
    <n v="0"/>
    <n v="0"/>
    <n v="3.0735166896340527"/>
    <n v="0"/>
    <n v="0"/>
    <n v="3.9955716965242685"/>
    <n v="0"/>
    <n v="0"/>
    <n v="799.11433930485373"/>
    <n v="0"/>
    <n v="0"/>
    <n v="614.70333792681049"/>
    <n v="0"/>
    <n v="0"/>
    <n v="967.48566069514618"/>
    <n v="0"/>
    <n v="0"/>
    <n v="0.5476540590372162"/>
  </r>
  <r>
    <x v="0"/>
    <x v="549"/>
    <x v="0"/>
    <x v="0"/>
    <s v="Sensors"/>
    <x v="0"/>
    <s v="Direct customers"/>
    <n v="552"/>
    <n v="552.20000000000005"/>
    <n v="552.45000000000005"/>
    <n v="160"/>
    <n v="160"/>
    <n v="160"/>
    <n v="3.45"/>
    <n v="3.4512500000000004"/>
    <n v="3.4528125000000003"/>
    <n v="2.5231134664287813"/>
    <n v="2.3100662912643175"/>
    <n v="2.426955645602292"/>
    <n v="3.1538918330359769"/>
    <n v="3.2802941335953308"/>
    <n v="3.1550423392829798"/>
    <n v="504.62269328575633"/>
    <n v="524.84706137525291"/>
    <n v="504.80677428527679"/>
    <n v="403.69815462860504"/>
    <n v="369.61060660229077"/>
    <n v="388.3129032963667"/>
    <n v="47.377306714243673"/>
    <n v="27.352938624747139"/>
    <n v="47.643225714723258"/>
    <n v="8.5828454192470427E-2"/>
    <n v="4.9534477770277321E-2"/>
    <n v="8.6239887256264372E-2"/>
  </r>
  <r>
    <x v="0"/>
    <x v="549"/>
    <x v="0"/>
    <x v="0"/>
    <s v="Sensors"/>
    <x v="8"/>
    <s v="Tier 1 suppliers"/>
    <n v="0"/>
    <n v="0"/>
    <n v="236.8"/>
    <n v="0"/>
    <n v="0"/>
    <n v="40"/>
    <n v="0"/>
    <n v="0"/>
    <n v="5.92"/>
    <n v="0"/>
    <n v="0"/>
    <n v="2.426955645602292"/>
    <n v="0"/>
    <n v="0"/>
    <n v="3.1550423392829798"/>
    <n v="0"/>
    <n v="0"/>
    <n v="126.2016935713192"/>
    <n v="0"/>
    <n v="0"/>
    <n v="97.078225824091675"/>
    <n v="0"/>
    <n v="0"/>
    <n v="110.59830642868081"/>
    <n v="0"/>
    <n v="0"/>
    <n v="0.46705365890490208"/>
  </r>
  <r>
    <x v="0"/>
    <x v="550"/>
    <x v="0"/>
    <x v="8"/>
    <s v="Others"/>
    <x v="24"/>
    <s v="Supplier"/>
    <n v="0"/>
    <n v="1886.5"/>
    <n v="0"/>
    <n v="0"/>
    <n v="350"/>
    <n v="0"/>
    <n v="0"/>
    <n v="5.39"/>
    <n v="0"/>
    <n v="0"/>
    <n v="4.6174076817866974"/>
    <n v="0"/>
    <n v="0"/>
    <n v="6.5567189081371096"/>
    <n v="0"/>
    <n v="0"/>
    <n v="2294.8516178479886"/>
    <n v="0"/>
    <n v="0"/>
    <n v="1616.0926886253442"/>
    <n v="0"/>
    <n v="0"/>
    <n v="-408.35161784798856"/>
    <n v="0"/>
    <n v="0"/>
    <n v="-0.21645990874528945"/>
    <n v="0"/>
  </r>
  <r>
    <x v="0"/>
    <x v="482"/>
    <x v="0"/>
    <x v="1"/>
    <s v="Trunk Door Switches"/>
    <x v="4"/>
    <s v="Direct customers"/>
    <n v="0"/>
    <n v="1886.4"/>
    <n v="0"/>
    <n v="0"/>
    <n v="120"/>
    <n v="0"/>
    <n v="0"/>
    <n v="15.72"/>
    <n v="0"/>
    <n v="0"/>
    <n v="11.970302684180471"/>
    <n v="0"/>
    <n v="0"/>
    <n v="16.997829811536267"/>
    <n v="0"/>
    <n v="0"/>
    <n v="2039.7395773843521"/>
    <n v="0"/>
    <n v="0"/>
    <n v="1436.4363221016565"/>
    <n v="0"/>
    <n v="0"/>
    <n v="-153.33957738435197"/>
    <n v="0"/>
    <n v="0"/>
    <n v="-8.1286883685513123E-2"/>
    <n v="0"/>
  </r>
  <r>
    <x v="0"/>
    <x v="551"/>
    <x v="0"/>
    <x v="1"/>
    <s v="On-Off Switch (Hidden)"/>
    <x v="1"/>
    <s v="Direct customers"/>
    <n v="623.19999999999982"/>
    <n v="328.00000000000006"/>
    <n v="918.4"/>
    <n v="950"/>
    <n v="500"/>
    <n v="1400"/>
    <n v="0.65599999999999981"/>
    <n v="0.65600000000000014"/>
    <n v="0.65600000000000003"/>
    <n v="0.35846247279538085"/>
    <n v="6.1869407957357694E-2"/>
    <n v="6.5000000000000002E-2"/>
    <n v="0.44807809099422607"/>
    <n v="8.7854559299447924E-2"/>
    <n v="8.4500000000000006E-2"/>
    <n v="425.67418644451476"/>
    <n v="43.927279649723964"/>
    <n v="118.30000000000001"/>
    <n v="340.53934915561183"/>
    <n v="30.934703978678847"/>
    <n v="91"/>
    <n v="197.52581355548506"/>
    <n v="284.07272035027609"/>
    <n v="800.09999999999991"/>
    <n v="0.31695412958197228"/>
    <n v="0.86607536692157328"/>
    <n v="0.87118902439024382"/>
  </r>
  <r>
    <x v="0"/>
    <x v="552"/>
    <x v="0"/>
    <x v="2"/>
    <s v="On-Off Switch (Visible)"/>
    <x v="4"/>
    <s v="Direct customers"/>
    <n v="593.83999999999992"/>
    <n v="1266.69"/>
    <n v="0"/>
    <n v="104"/>
    <n v="224"/>
    <n v="0"/>
    <n v="5.7099999999999991"/>
    <n v="5.6548660714285717"/>
    <n v="0"/>
    <n v="2.4999351905283751"/>
    <n v="4.3060088112915054"/>
    <n v="0"/>
    <n v="3.1249189881604691"/>
    <n v="6.1145325120339376"/>
    <n v="0"/>
    <n v="324.99157476868879"/>
    <n v="1369.655282695602"/>
    <n v="0"/>
    <n v="259.99325981495099"/>
    <n v="964.5459737292972"/>
    <n v="0"/>
    <n v="268.84842523131113"/>
    <n v="-102.9652826956019"/>
    <n v="0"/>
    <n v="0.45272872361462879"/>
    <n v="-8.1286883685512554E-2"/>
    <n v="0"/>
  </r>
  <r>
    <x v="0"/>
    <x v="553"/>
    <x v="0"/>
    <x v="2"/>
    <s v="On-Off Switch (Visible)"/>
    <x v="4"/>
    <s v="Direct customers"/>
    <n v="0"/>
    <n v="1007.7"/>
    <n v="0"/>
    <n v="0"/>
    <n v="39"/>
    <n v="0"/>
    <n v="0"/>
    <n v="25.838461538461541"/>
    <n v="0"/>
    <n v="0"/>
    <n v="15.907015145973302"/>
    <n v="0"/>
    <n v="0"/>
    <n v="22.587961507282088"/>
    <n v="0"/>
    <n v="0"/>
    <n v="880.93049878400143"/>
    <n v="0"/>
    <n v="0"/>
    <n v="620.37359069295883"/>
    <n v="0"/>
    <n v="0"/>
    <n v="126.76950121599862"/>
    <n v="0"/>
    <n v="0"/>
    <n v="0.12580083478813001"/>
    <n v="0"/>
  </r>
  <r>
    <x v="0"/>
    <x v="553"/>
    <x v="0"/>
    <x v="2"/>
    <s v="On-Off Switch (Visible)"/>
    <x v="4"/>
    <s v="Tier 1 suppliers"/>
    <n v="0"/>
    <n v="851.5"/>
    <n v="0"/>
    <n v="0"/>
    <n v="50"/>
    <n v="0"/>
    <n v="0"/>
    <n v="17.03"/>
    <n v="0"/>
    <n v="0"/>
    <n v="15.907015145973302"/>
    <n v="0"/>
    <n v="0"/>
    <n v="22.587961507282088"/>
    <n v="0"/>
    <n v="0"/>
    <n v="1129.3980753641044"/>
    <n v="0"/>
    <n v="0"/>
    <n v="795.35075729866514"/>
    <n v="0"/>
    <n v="0"/>
    <n v="-277.89807536410444"/>
    <n v="0"/>
    <n v="0"/>
    <n v="-0.32636297752684024"/>
    <n v="0"/>
  </r>
  <r>
    <x v="0"/>
    <x v="554"/>
    <x v="0"/>
    <x v="8"/>
    <s v="Others"/>
    <x v="5"/>
    <s v="Direct customers"/>
    <n v="0"/>
    <n v="0"/>
    <n v="962.22"/>
    <n v="0"/>
    <n v="0"/>
    <n v="6"/>
    <n v="0"/>
    <n v="0"/>
    <n v="160.37"/>
    <n v="0"/>
    <n v="0"/>
    <n v="4.1962408163265312"/>
    <n v="0"/>
    <n v="0"/>
    <n v="5.4551130612244911"/>
    <n v="0"/>
    <n v="0"/>
    <n v="32.730678367346947"/>
    <n v="0"/>
    <n v="0"/>
    <n v="25.177444897959187"/>
    <n v="0"/>
    <n v="0"/>
    <n v="929.48932163265306"/>
    <n v="0"/>
    <n v="0"/>
    <n v="0.96598420489353065"/>
  </r>
  <r>
    <x v="0"/>
    <x v="554"/>
    <x v="0"/>
    <x v="8"/>
    <s v="Others"/>
    <x v="10"/>
    <s v="Direct customers"/>
    <n v="0"/>
    <n v="0"/>
    <n v="887.04"/>
    <n v="0"/>
    <n v="0"/>
    <n v="33"/>
    <n v="0"/>
    <n v="0"/>
    <n v="26.88"/>
    <n v="0"/>
    <n v="0"/>
    <n v="4.1962408163265312"/>
    <n v="0"/>
    <n v="0"/>
    <n v="5.4551130612244911"/>
    <n v="0"/>
    <n v="0"/>
    <n v="180.01873102040821"/>
    <n v="0"/>
    <n v="0"/>
    <n v="138.47594693877554"/>
    <n v="0"/>
    <n v="0"/>
    <n v="707.0212689795917"/>
    <n v="0"/>
    <n v="0"/>
    <n v="0.79705680575801741"/>
  </r>
  <r>
    <x v="0"/>
    <x v="555"/>
    <x v="0"/>
    <x v="3"/>
    <s v="Steering Wheel Radio Controls"/>
    <x v="0"/>
    <s v="Tier 1 suppliers"/>
    <n v="1845.01"/>
    <n v="0"/>
    <n v="0"/>
    <n v="170"/>
    <n v="0"/>
    <n v="0"/>
    <n v="10.853"/>
    <n v="0"/>
    <n v="0"/>
    <n v="8.2399353405298772"/>
    <n v="0"/>
    <n v="0"/>
    <n v="10.299919175662346"/>
    <n v="0"/>
    <n v="0"/>
    <n v="1750.9862598625989"/>
    <n v="0"/>
    <n v="0"/>
    <n v="1400.7890078900791"/>
    <n v="0"/>
    <n v="0"/>
    <n v="94.023740137401091"/>
    <n v="0"/>
    <n v="0"/>
    <n v="5.0961100556311943E-2"/>
    <n v="0"/>
    <n v="0"/>
  </r>
  <r>
    <x v="0"/>
    <x v="556"/>
    <x v="0"/>
    <x v="3"/>
    <s v="Steering Wheel Radio Controls"/>
    <x v="0"/>
    <s v="Direct customers"/>
    <n v="725.04"/>
    <n v="725.04"/>
    <n v="362.59"/>
    <n v="72"/>
    <n v="72"/>
    <n v="36"/>
    <n v="10.07"/>
    <n v="10.07"/>
    <n v="10.071944444444444"/>
    <n v="6.7897737800907416"/>
    <n v="6.0383504175351455"/>
    <n v="6.3438909486624233"/>
    <n v="8.4872172251134277"/>
    <n v="8.5744575928999058"/>
    <n v="8.24705823326115"/>
    <n v="611.07964020816678"/>
    <n v="617.36094668879321"/>
    <n v="296.89409639740143"/>
    <n v="488.86371216653339"/>
    <n v="434.76123006253044"/>
    <n v="228.38007415184723"/>
    <n v="113.96035979183318"/>
    <n v="107.67905331120676"/>
    <n v="65.695903602598548"/>
    <n v="0.15717803126976881"/>
    <n v="0.1485146382423132"/>
    <n v="0.18118509501806049"/>
  </r>
  <r>
    <x v="0"/>
    <x v="557"/>
    <x v="0"/>
    <x v="2"/>
    <s v="Air Bag Switch"/>
    <x v="5"/>
    <s v="Direct customers"/>
    <n v="148.75"/>
    <n v="0"/>
    <n v="0"/>
    <n v="85"/>
    <n v="0"/>
    <n v="0"/>
    <n v="1.75"/>
    <n v="0"/>
    <n v="0"/>
    <n v="0.71849469965287893"/>
    <n v="0"/>
    <n v="0"/>
    <n v="0.89811837456609867"/>
    <n v="0"/>
    <n v="0"/>
    <n v="76.340061838118388"/>
    <n v="0"/>
    <n v="0"/>
    <n v="61.072049470494711"/>
    <n v="0"/>
    <n v="0"/>
    <n v="72.409938161881612"/>
    <n v="0"/>
    <n v="0"/>
    <n v="0.4867895002479436"/>
    <n v="0"/>
    <n v="0"/>
  </r>
  <r>
    <x v="0"/>
    <x v="557"/>
    <x v="0"/>
    <x v="2"/>
    <s v="Air Bag Switch"/>
    <x v="5"/>
    <s v="Tier 1 suppliers"/>
    <n v="1654.1399999999999"/>
    <n v="0"/>
    <n v="0"/>
    <n v="1027"/>
    <n v="0"/>
    <n v="0"/>
    <n v="1.6106523855890944"/>
    <n v="0"/>
    <n v="0"/>
    <n v="0.71849469965287893"/>
    <n v="0"/>
    <n v="0"/>
    <n v="0.89811837456609867"/>
    <n v="0"/>
    <n v="0"/>
    <n v="922.36757067938333"/>
    <n v="0"/>
    <n v="0"/>
    <n v="737.89405654350662"/>
    <n v="0"/>
    <n v="0"/>
    <n v="731.77242932061654"/>
    <n v="0"/>
    <n v="0"/>
    <n v="0.44238844917637965"/>
    <n v="0"/>
    <n v="0"/>
  </r>
  <r>
    <x v="0"/>
    <x v="558"/>
    <x v="0"/>
    <x v="2"/>
    <s v="On-Off Switch (Visible)"/>
    <x v="3"/>
    <s v="Direct customers"/>
    <n v="0"/>
    <n v="897.6"/>
    <n v="897.6"/>
    <n v="0"/>
    <n v="480"/>
    <n v="480"/>
    <n v="0"/>
    <n v="1.87"/>
    <n v="1.87"/>
    <n v="0"/>
    <n v="0.66312334359440184"/>
    <n v="0.69667738478027863"/>
    <n v="0"/>
    <n v="0.94163514790405056"/>
    <n v="0.90568060021436225"/>
    <n v="0"/>
    <n v="451.98487099394424"/>
    <n v="434.72668810289389"/>
    <n v="0"/>
    <n v="318.29920492531289"/>
    <n v="334.40514469453376"/>
    <n v="0"/>
    <n v="445.61512900605578"/>
    <n v="462.87331189710613"/>
    <n v="0"/>
    <n v="0.49645179256467886"/>
    <n v="0.51567882341477955"/>
  </r>
  <r>
    <x v="0"/>
    <x v="559"/>
    <x v="0"/>
    <x v="1"/>
    <s v="On-Off Switch (Hidden)"/>
    <x v="4"/>
    <s v="Direct customers"/>
    <n v="1188"/>
    <n v="594"/>
    <n v="0"/>
    <n v="240"/>
    <n v="120"/>
    <n v="0"/>
    <n v="4.95"/>
    <n v="4.95"/>
    <n v="0"/>
    <n v="1.6848697898743692"/>
    <n v="1.5241044231926006"/>
    <n v="0"/>
    <n v="2.1060872373429613"/>
    <n v="2.164228280933493"/>
    <n v="0"/>
    <n v="505.46093696231071"/>
    <n v="259.70739371201915"/>
    <n v="0"/>
    <n v="404.3687495698486"/>
    <n v="182.89253078311208"/>
    <n v="0"/>
    <n v="682.53906303768929"/>
    <n v="334.29260628798085"/>
    <n v="0"/>
    <n v="0.57452783083980585"/>
    <n v="0.56278216546798121"/>
    <n v="0"/>
  </r>
  <r>
    <x v="0"/>
    <x v="559"/>
    <x v="0"/>
    <x v="1"/>
    <s v="On-Off Switch (Hidden)"/>
    <x v="4"/>
    <s v="Direct customers"/>
    <n v="0"/>
    <n v="594"/>
    <n v="1188"/>
    <n v="0"/>
    <n v="120"/>
    <n v="240"/>
    <n v="0"/>
    <n v="4.95"/>
    <n v="4.95"/>
    <n v="0"/>
    <n v="1.5241044231926006"/>
    <n v="1.6012241070061464"/>
    <n v="0"/>
    <n v="2.164228280933493"/>
    <n v="2.0815913391079905"/>
    <n v="0"/>
    <n v="259.70739371201915"/>
    <n v="499.58192138591772"/>
    <n v="0"/>
    <n v="182.89253078311208"/>
    <n v="384.29378568147513"/>
    <n v="0"/>
    <n v="334.29260628798085"/>
    <n v="688.41807861408233"/>
    <n v="0"/>
    <n v="0.56278216546798121"/>
    <n v="0.5794764971499009"/>
  </r>
  <r>
    <x v="0"/>
    <x v="560"/>
    <x v="0"/>
    <x v="2"/>
    <s v="On-Off Switch (Visible)"/>
    <x v="4"/>
    <s v="Direct customers"/>
    <n v="1764.39"/>
    <n v="0"/>
    <n v="0"/>
    <n v="309"/>
    <n v="0"/>
    <n v="0"/>
    <n v="5.71"/>
    <n v="0"/>
    <n v="0"/>
    <n v="2.4999351905283751"/>
    <n v="0"/>
    <n v="0"/>
    <n v="3.1249189881604691"/>
    <n v="0"/>
    <n v="0"/>
    <n v="965.59996734158494"/>
    <n v="0"/>
    <n v="0"/>
    <n v="772.47997387326791"/>
    <n v="0"/>
    <n v="0"/>
    <n v="798.79003265841516"/>
    <n v="0"/>
    <n v="0"/>
    <n v="0.4527287236146289"/>
    <n v="0"/>
    <n v="0"/>
  </r>
  <r>
    <x v="0"/>
    <x v="561"/>
    <x v="0"/>
    <x v="1"/>
    <s v="On-Off Switch (Hidden)"/>
    <x v="0"/>
    <s v="Direct customers"/>
    <n v="1176"/>
    <n v="588"/>
    <n v="0"/>
    <n v="400"/>
    <n v="200"/>
    <n v="0"/>
    <n v="2.94"/>
    <n v="2.94"/>
    <n v="0"/>
    <n v="0.44668664333702174"/>
    <n v="2.2387207310108508"/>
    <n v="0"/>
    <n v="0.55835830417127719"/>
    <n v="3.1789834380354081"/>
    <n v="0"/>
    <n v="223.34332166851087"/>
    <n v="635.79668760708159"/>
    <n v="0"/>
    <n v="178.6746573348087"/>
    <n v="447.74414620217016"/>
    <n v="0"/>
    <n v="952.65667833148916"/>
    <n v="-47.796687607081594"/>
    <n v="0"/>
    <n v="0.81008220946555198"/>
    <n v="-8.1286883685512915E-2"/>
    <n v="0"/>
  </r>
  <r>
    <x v="0"/>
    <x v="562"/>
    <x v="0"/>
    <x v="2"/>
    <s v="On-Off Switch (Visible)"/>
    <x v="4"/>
    <s v="Direct customers"/>
    <n v="0"/>
    <n v="0"/>
    <n v="1756.45"/>
    <n v="0"/>
    <n v="0"/>
    <n v="364"/>
    <n v="0"/>
    <n v="0"/>
    <n v="4.8254120879120883"/>
    <n v="0"/>
    <n v="0"/>
    <n v="4.2760609005506964"/>
    <n v="0"/>
    <n v="0"/>
    <n v="5.5588791707159055"/>
    <n v="0"/>
    <n v="0"/>
    <n v="2023.4320181405897"/>
    <n v="0"/>
    <n v="0"/>
    <n v="1556.4861678004536"/>
    <n v="0"/>
    <n v="0"/>
    <n v="-266.98201814058962"/>
    <n v="0"/>
    <n v="0"/>
    <n v="-0.15200092125627807"/>
  </r>
  <r>
    <x v="0"/>
    <x v="563"/>
    <x v="0"/>
    <x v="8"/>
    <s v="Others"/>
    <x v="8"/>
    <s v="Tier 1 suppliers"/>
    <n v="0"/>
    <n v="1752"/>
    <n v="0"/>
    <n v="0"/>
    <n v="30000"/>
    <n v="0"/>
    <n v="0"/>
    <n v="5.8400000000000001E-2"/>
    <n v="0"/>
    <n v="0"/>
    <n v="5.0029055401918959E-2"/>
    <n v="0"/>
    <n v="0"/>
    <n v="7.1041258670724916E-2"/>
    <n v="0"/>
    <n v="0"/>
    <n v="2131.2377601217477"/>
    <n v="0"/>
    <n v="0"/>
    <n v="1500.8716620575688"/>
    <n v="0"/>
    <n v="0"/>
    <n v="-379.23776012174767"/>
    <n v="0"/>
    <n v="0"/>
    <n v="-0.21645990874528975"/>
    <n v="0"/>
  </r>
  <r>
    <x v="0"/>
    <x v="564"/>
    <x v="0"/>
    <x v="6"/>
    <s v="LED / Lamp Holder"/>
    <x v="8"/>
    <s v="Tier 1 suppliers"/>
    <n v="0"/>
    <n v="0"/>
    <n v="1740"/>
    <n v="0"/>
    <n v="0"/>
    <n v="50"/>
    <n v="0"/>
    <n v="0"/>
    <n v="34.799999999999997"/>
    <n v="0"/>
    <n v="0"/>
    <n v="1.6292006802721088"/>
    <n v="0"/>
    <n v="0"/>
    <n v="2.1179608843537414"/>
    <n v="0"/>
    <n v="0"/>
    <n v="105.89804421768707"/>
    <n v="0"/>
    <n v="0"/>
    <n v="81.460034013605437"/>
    <n v="0"/>
    <n v="0"/>
    <n v="1634.1019557823129"/>
    <n v="0"/>
    <n v="0"/>
    <n v="0.93913905504730621"/>
  </r>
  <r>
    <x v="0"/>
    <x v="565"/>
    <x v="0"/>
    <x v="3"/>
    <s v="Steering Wheel Radio Controls"/>
    <x v="5"/>
    <s v="Tier 1 suppliers"/>
    <n v="1667.0000000000002"/>
    <n v="0"/>
    <n v="0"/>
    <n v="100"/>
    <n v="0"/>
    <n v="0"/>
    <n v="16.670000000000002"/>
    <n v="0"/>
    <n v="0"/>
    <n v="2.4606643125254783"/>
    <n v="0"/>
    <n v="0"/>
    <n v="3.075830390656848"/>
    <n v="0"/>
    <n v="0"/>
    <n v="307.58303906568483"/>
    <n v="0"/>
    <n v="0"/>
    <n v="246.06643125254783"/>
    <n v="0"/>
    <n v="0"/>
    <n v="1359.4169609343153"/>
    <n v="0"/>
    <n v="0"/>
    <n v="0.81548707914476015"/>
    <n v="0"/>
    <n v="0"/>
  </r>
  <r>
    <x v="0"/>
    <x v="566"/>
    <x v="0"/>
    <x v="5"/>
    <s v="USB Plug"/>
    <x v="0"/>
    <s v="Direct customers"/>
    <n v="827.4"/>
    <n v="827.4"/>
    <n v="0"/>
    <n v="210"/>
    <n v="210"/>
    <n v="0"/>
    <n v="3.94"/>
    <n v="3.94"/>
    <n v="0"/>
    <n v="2.9840242667132553"/>
    <n v="0.83783083988754248"/>
    <n v="0"/>
    <n v="3.7300303333915692"/>
    <n v="1.1897197926403102"/>
    <n v="0"/>
    <n v="783.30637001222954"/>
    <n v="249.84115645446516"/>
    <n v="0"/>
    <n v="626.64509600978363"/>
    <n v="175.94447637638393"/>
    <n v="0"/>
    <n v="44.093629987770441"/>
    <n v="577.55884354553484"/>
    <n v="0"/>
    <n v="5.3291793555439261E-2"/>
    <n v="0.69804066176641877"/>
    <n v="0"/>
  </r>
  <r>
    <x v="0"/>
    <x v="567"/>
    <x v="0"/>
    <x v="3"/>
    <s v="Steering Wheel Radio Controls"/>
    <x v="0"/>
    <s v="Direct customers"/>
    <n v="412.92000000000007"/>
    <n v="275.48"/>
    <n v="964.00000000000011"/>
    <n v="36"/>
    <n v="24"/>
    <n v="84"/>
    <n v="11.470000000000002"/>
    <n v="11.478333333333333"/>
    <n v="11.476190476190478"/>
    <n v="8.8434707876490553"/>
    <n v="7.8837076511579456"/>
    <n v="8.282623258306538"/>
    <n v="11.054338484561319"/>
    <n v="11.194864864644282"/>
    <n v="10.767410235798501"/>
    <n v="397.95618544420745"/>
    <n v="268.67675675146279"/>
    <n v="904.46245980707408"/>
    <n v="318.36494835536598"/>
    <n v="189.2089836277907"/>
    <n v="695.74035369774924"/>
    <n v="14.963814555792624"/>
    <n v="6.8032432485372283"/>
    <n v="59.537540192926031"/>
    <n v="3.6239016167278461E-2"/>
    <n v="2.4695960681491318E-2"/>
    <n v="6.1760933810089236E-2"/>
  </r>
  <r>
    <x v="0"/>
    <x v="568"/>
    <x v="0"/>
    <x v="1"/>
    <s v="On-Off Switch (Hidden)"/>
    <x v="4"/>
    <s v="Direct customers"/>
    <n v="1215.2"/>
    <n v="433.99999999999994"/>
    <n v="0"/>
    <n v="280"/>
    <n v="100"/>
    <n v="0"/>
    <n v="4.34"/>
    <n v="4.34"/>
    <n v="0"/>
    <n v="1.6932522266399133"/>
    <n v="1.5614829267641872"/>
    <n v="0"/>
    <n v="2.1165652832998916"/>
    <n v="2.2173057560051457"/>
    <n v="0"/>
    <n v="592.63827932396964"/>
    <n v="221.73057560051456"/>
    <n v="0"/>
    <n v="474.11062345917571"/>
    <n v="156.14829267641872"/>
    <n v="0"/>
    <n v="622.5617206760304"/>
    <n v="212.26942439948539"/>
    <n v="0"/>
    <n v="0.51231214670509417"/>
    <n v="0.48910005622001246"/>
    <n v="0"/>
  </r>
  <r>
    <x v="0"/>
    <x v="569"/>
    <x v="0"/>
    <x v="8"/>
    <s v="Others"/>
    <x v="28"/>
    <s v="Supplier"/>
    <n v="1642.4456"/>
    <n v="0"/>
    <n v="0"/>
    <n v="18728"/>
    <n v="0"/>
    <n v="0"/>
    <n v="8.77E-2"/>
    <n v="0"/>
    <n v="0"/>
    <n v="6.9352802296058474E-2"/>
    <n v="0"/>
    <n v="0"/>
    <n v="8.6691002870073086E-2"/>
    <n v="0"/>
    <n v="0"/>
    <n v="1623.5491017507288"/>
    <n v="0"/>
    <n v="0"/>
    <n v="1298.8392814005831"/>
    <n v="0"/>
    <n v="0"/>
    <n v="18.89649824927119"/>
    <n v="0"/>
    <n v="0"/>
    <n v="1.1505098402815404E-2"/>
    <n v="0"/>
    <n v="0"/>
  </r>
  <r>
    <x v="0"/>
    <x v="570"/>
    <x v="0"/>
    <x v="8"/>
    <s v="Others"/>
    <x v="19"/>
    <s v="Direct customers"/>
    <n v="1636.8"/>
    <n v="0"/>
    <n v="0"/>
    <n v="496"/>
    <n v="0"/>
    <n v="0"/>
    <n v="3.3"/>
    <n v="0"/>
    <n v="0"/>
    <n v="1.8046682231528199"/>
    <n v="0"/>
    <n v="0"/>
    <n v="2.2558352789410248"/>
    <n v="0"/>
    <n v="0"/>
    <n v="1118.8942983547483"/>
    <n v="0"/>
    <n v="0"/>
    <n v="895.11543868379874"/>
    <n v="0"/>
    <n v="0"/>
    <n v="517.90570164525161"/>
    <n v="0"/>
    <n v="0"/>
    <n v="0.31641355183605302"/>
    <n v="0"/>
    <n v="0"/>
  </r>
  <r>
    <x v="0"/>
    <x v="163"/>
    <x v="0"/>
    <x v="3"/>
    <s v="Steering Wheel Radio Controls"/>
    <x v="0"/>
    <s v="Direct customers"/>
    <n v="0"/>
    <n v="0"/>
    <n v="1624.49"/>
    <n v="0"/>
    <n v="0"/>
    <n v="170"/>
    <n v="0"/>
    <n v="0"/>
    <n v="9.5558235294117644"/>
    <n v="0"/>
    <n v="0"/>
    <n v="7.6830914922238982"/>
    <n v="0"/>
    <n v="0"/>
    <n v="9.9880189398910684"/>
    <n v="0"/>
    <n v="0"/>
    <n v="1697.9632197814817"/>
    <n v="0"/>
    <n v="0"/>
    <n v="1306.1255536780627"/>
    <n v="0"/>
    <n v="0"/>
    <n v="-73.473219781481703"/>
    <n v="0"/>
    <n v="0"/>
    <n v="-4.5228483882007092E-2"/>
  </r>
  <r>
    <x v="0"/>
    <x v="571"/>
    <x v="0"/>
    <x v="8"/>
    <s v="Others"/>
    <x v="8"/>
    <s v="Tier 1 suppliers"/>
    <n v="1615.2"/>
    <n v="0"/>
    <n v="0"/>
    <n v="40"/>
    <n v="0"/>
    <n v="0"/>
    <n v="40.380000000000003"/>
    <n v="0"/>
    <n v="0"/>
    <n v="31.932339301195459"/>
    <n v="0"/>
    <n v="0"/>
    <n v="39.915424126494322"/>
    <n v="0"/>
    <n v="0"/>
    <n v="1596.6169650597728"/>
    <n v="0"/>
    <n v="0"/>
    <n v="1277.2935720478183"/>
    <n v="0"/>
    <n v="0"/>
    <n v="18.583034940227208"/>
    <n v="0"/>
    <n v="0"/>
    <n v="1.150509840281526E-2"/>
    <n v="0"/>
    <n v="0"/>
  </r>
  <r>
    <x v="0"/>
    <x v="572"/>
    <x v="0"/>
    <x v="8"/>
    <s v="Others"/>
    <x v="5"/>
    <s v="Direct customers"/>
    <n v="0"/>
    <n v="0"/>
    <n v="760.69999999999993"/>
    <n v="0"/>
    <n v="0"/>
    <n v="5"/>
    <n v="0"/>
    <n v="0"/>
    <n v="152.13999999999999"/>
    <n v="0"/>
    <n v="0"/>
    <n v="8.6042002974823362"/>
    <n v="0"/>
    <n v="0"/>
    <n v="11.185460386727037"/>
    <n v="0"/>
    <n v="0"/>
    <n v="55.927301933635185"/>
    <n v="0"/>
    <n v="0"/>
    <n v="43.021001487411681"/>
    <n v="0"/>
    <n v="0"/>
    <n v="704.7726980663648"/>
    <n v="0"/>
    <n v="0"/>
    <n v="0.92647916138604558"/>
  </r>
  <r>
    <x v="0"/>
    <x v="572"/>
    <x v="0"/>
    <x v="8"/>
    <s v="Others"/>
    <x v="10"/>
    <s v="Direct customers"/>
    <n v="0"/>
    <n v="0"/>
    <n v="853.05"/>
    <n v="0"/>
    <n v="0"/>
    <n v="33"/>
    <n v="0"/>
    <n v="0"/>
    <n v="25.849999999999998"/>
    <n v="0"/>
    <n v="0"/>
    <n v="8.6042002974823362"/>
    <n v="0"/>
    <n v="0"/>
    <n v="11.185460386727037"/>
    <n v="0"/>
    <n v="0"/>
    <n v="369.1201927619922"/>
    <n v="0"/>
    <n v="0"/>
    <n v="283.93860981691711"/>
    <n v="0"/>
    <n v="0"/>
    <n v="483.92980723800775"/>
    <n v="0"/>
    <n v="0"/>
    <n v="0.56729360206084967"/>
  </r>
  <r>
    <x v="0"/>
    <x v="573"/>
    <x v="0"/>
    <x v="3"/>
    <s v="Steering Wheel Radio Controls"/>
    <x v="0"/>
    <s v="Tier 1 suppliers"/>
    <n v="0"/>
    <n v="1600"/>
    <n v="0"/>
    <n v="0"/>
    <n v="20"/>
    <n v="0"/>
    <n v="0"/>
    <n v="80"/>
    <n v="0"/>
    <n v="0"/>
    <n v="60.91757091185989"/>
    <n v="0"/>
    <n v="0"/>
    <n v="86.502950694841033"/>
    <n v="0"/>
    <n v="0"/>
    <n v="1730.0590138968207"/>
    <n v="0"/>
    <n v="0"/>
    <n v="1218.3514182371978"/>
    <n v="0"/>
    <n v="0"/>
    <n v="-130.05901389682072"/>
    <n v="0"/>
    <n v="0"/>
    <n v="-8.1286883685512942E-2"/>
    <n v="0"/>
  </r>
  <r>
    <x v="0"/>
    <x v="574"/>
    <x v="0"/>
    <x v="0"/>
    <s v="Sensors"/>
    <x v="0"/>
    <s v="Direct customers"/>
    <n v="0"/>
    <n v="182.14"/>
    <n v="0"/>
    <n v="0"/>
    <n v="40"/>
    <n v="0"/>
    <n v="0"/>
    <n v="4.5534999999999997"/>
    <n v="0"/>
    <n v="0"/>
    <n v="2.6520721557231299"/>
    <n v="0"/>
    <n v="0"/>
    <n v="3.7659424611268442"/>
    <n v="0"/>
    <n v="0"/>
    <n v="150.63769844507377"/>
    <n v="0"/>
    <n v="0"/>
    <n v="106.08288622892519"/>
    <n v="0"/>
    <n v="0"/>
    <n v="31.50230155492622"/>
    <n v="0"/>
    <n v="0"/>
    <n v="0.17295652550195575"/>
    <n v="0"/>
  </r>
  <r>
    <x v="0"/>
    <x v="574"/>
    <x v="0"/>
    <x v="0"/>
    <s v="Sensors"/>
    <x v="8"/>
    <s v="Tier 1 suppliers"/>
    <n v="1002"/>
    <n v="200.39999999999998"/>
    <n v="200.39999999999998"/>
    <n v="200"/>
    <n v="40"/>
    <n v="40"/>
    <n v="5.01"/>
    <n v="5.01"/>
    <n v="5.01"/>
    <n v="2.7662041326295617"/>
    <n v="2.6520721557231299"/>
    <n v="2.7862670068027207"/>
    <n v="3.4577551657869519"/>
    <n v="3.7659424611268442"/>
    <n v="3.6221471088435369"/>
    <n v="691.55103315739041"/>
    <n v="150.63769844507377"/>
    <n v="144.88588435374146"/>
    <n v="553.24082652591233"/>
    <n v="106.08288622892519"/>
    <n v="111.45068027210883"/>
    <n v="310.44896684260959"/>
    <n v="49.762301554926211"/>
    <n v="55.514115646258517"/>
    <n v="0.30982930822615729"/>
    <n v="0.24831487801859389"/>
    <n v="0.2770165451410106"/>
  </r>
  <r>
    <x v="0"/>
    <x v="575"/>
    <x v="0"/>
    <x v="0"/>
    <s v="Sensors"/>
    <x v="0"/>
    <s v="Direct customers"/>
    <n v="386.40000000000003"/>
    <n v="0"/>
    <n v="1159.2"/>
    <n v="240"/>
    <n v="0"/>
    <n v="720"/>
    <n v="1.61"/>
    <n v="0"/>
    <n v="1.61"/>
    <n v="1.858571836631693"/>
    <n v="0"/>
    <n v="2.2320370431130647"/>
    <n v="2.3232147957896161"/>
    <n v="0"/>
    <n v="2.9016481560469845"/>
    <n v="557.57155098950784"/>
    <n v="0"/>
    <n v="2089.1866723538287"/>
    <n v="446.05724079160632"/>
    <n v="0"/>
    <n v="1607.0666710414066"/>
    <n v="-171.17155098950781"/>
    <n v="0"/>
    <n v="-929.98667235382868"/>
    <n v="-0.44299055639106572"/>
    <n v="0"/>
    <n v="-0.80226593543290947"/>
  </r>
  <r>
    <x v="0"/>
    <x v="576"/>
    <x v="0"/>
    <x v="4"/>
    <s v="Contact Modules"/>
    <x v="3"/>
    <s v="Direct customers"/>
    <n v="750.40500000000009"/>
    <n v="276.46500000000003"/>
    <n v="513.44000000000005"/>
    <n v="950"/>
    <n v="350"/>
    <n v="650"/>
    <n v="0.78990000000000005"/>
    <n v="0.78990000000000005"/>
    <n v="0.78990769230769242"/>
    <n v="0.64851308807205721"/>
    <n v="0.15025427646786871"/>
    <n v="0.15785714285714286"/>
    <n v="0.81064136009007148"/>
    <n v="0.21336107258437356"/>
    <n v="0.20521428571428574"/>
    <n v="770.10929208556786"/>
    <n v="74.676375404530745"/>
    <n v="133.38928571428573"/>
    <n v="616.08743366845431"/>
    <n v="52.588996763754047"/>
    <n v="102.60714285714286"/>
    <n v="-19.704292085567772"/>
    <n v="201.78862459546929"/>
    <n v="380.05071428571432"/>
    <n v="-2.6258210014016126E-2"/>
    <n v="0.7298885016022616"/>
    <n v="0.74020472554868"/>
  </r>
  <r>
    <x v="0"/>
    <x v="577"/>
    <x v="0"/>
    <x v="1"/>
    <s v="Trunk Door Switches"/>
    <x v="1"/>
    <s v="Tier 1 suppliers"/>
    <n v="139"/>
    <n v="1390"/>
    <n v="0"/>
    <n v="50"/>
    <n v="500"/>
    <n v="0"/>
    <n v="2.78"/>
    <n v="2.78"/>
    <n v="0"/>
    <n v="0.69073542206010297"/>
    <n v="0.80340161954749534"/>
    <n v="0"/>
    <n v="0.86341927757512871"/>
    <n v="1.1408302997574433"/>
    <n v="0"/>
    <n v="43.170963878756439"/>
    <n v="570.41514987872165"/>
    <n v="0"/>
    <n v="34.536771103005151"/>
    <n v="401.70080977374766"/>
    <n v="0"/>
    <n v="95.829036121243561"/>
    <n v="819.58485012127835"/>
    <n v="0"/>
    <n v="0.68941752605211193"/>
    <n v="0.58962938857645919"/>
    <n v="0"/>
  </r>
  <r>
    <x v="0"/>
    <x v="578"/>
    <x v="0"/>
    <x v="2"/>
    <s v="Air Bag Switch"/>
    <x v="4"/>
    <s v="Direct customers"/>
    <n v="499.20000000000005"/>
    <n v="499.20000000000005"/>
    <n v="528"/>
    <n v="480"/>
    <n v="480"/>
    <n v="480"/>
    <n v="1.04"/>
    <n v="1.04"/>
    <n v="1.1000000000000001"/>
    <n v="0.66700055235846478"/>
    <n v="0.59890428663374728"/>
    <n v="0.62920884353741491"/>
    <n v="0.83375069044808092"/>
    <n v="0.85044408701992114"/>
    <n v="0.81797149659863944"/>
    <n v="400.20033141507884"/>
    <n v="408.21316176956213"/>
    <n v="392.62631836734693"/>
    <n v="320.1602651320631"/>
    <n v="287.4740575841987"/>
    <n v="302.02024489795917"/>
    <n v="98.99966858492121"/>
    <n v="90.986838230437911"/>
    <n v="135.37368163265307"/>
    <n v="0.19831664379992228"/>
    <n v="0.18226530094238361"/>
    <n v="0.25638954854669144"/>
  </r>
  <r>
    <x v="0"/>
    <x v="579"/>
    <x v="0"/>
    <x v="1"/>
    <s v="On-Off Switch (Hidden)"/>
    <x v="4"/>
    <s v="Direct customers"/>
    <n v="380"/>
    <n v="1140"/>
    <n v="0"/>
    <n v="100"/>
    <n v="300"/>
    <n v="0"/>
    <n v="3.8"/>
    <n v="3.8"/>
    <n v="0"/>
    <n v="1.475308870735766"/>
    <n v="1.3097498023757099"/>
    <n v="0"/>
    <n v="1.8441360884197076"/>
    <n v="1.8598447193735079"/>
    <n v="0"/>
    <n v="184.41360884197076"/>
    <n v="557.95341581205241"/>
    <n v="0"/>
    <n v="147.53088707357659"/>
    <n v="392.92494071271295"/>
    <n v="0"/>
    <n v="195.58639115802924"/>
    <n v="582.04658418794759"/>
    <n v="0"/>
    <n v="0.51470102936323481"/>
    <n v="0.5105671791122347"/>
    <n v="0"/>
  </r>
  <r>
    <x v="0"/>
    <x v="579"/>
    <x v="0"/>
    <x v="1"/>
    <s v="On-Off Switch (Hidden)"/>
    <x v="4"/>
    <s v="Direct customers"/>
    <n v="0"/>
    <n v="380"/>
    <n v="1140"/>
    <n v="0"/>
    <n v="100"/>
    <n v="300"/>
    <n v="0"/>
    <n v="3.8"/>
    <n v="3.8"/>
    <n v="0"/>
    <n v="1.3097498023757099"/>
    <n v="1.376023142375921"/>
    <n v="0"/>
    <n v="1.8598447193735079"/>
    <n v="1.7888300850886973"/>
    <n v="0"/>
    <n v="185.9844719373508"/>
    <n v="536.64902552660919"/>
    <n v="0"/>
    <n v="130.974980237571"/>
    <n v="412.80694271277633"/>
    <n v="0"/>
    <n v="194.0155280626492"/>
    <n v="603.35097447339081"/>
    <n v="0"/>
    <n v="0.5105671791122347"/>
    <n v="0.52925524076613228"/>
  </r>
  <r>
    <x v="0"/>
    <x v="580"/>
    <x v="0"/>
    <x v="2"/>
    <s v="On-Off Switch (Visible)"/>
    <x v="0"/>
    <s v="Tier 1 suppliers"/>
    <n v="0"/>
    <n v="0"/>
    <n v="1500"/>
    <n v="0"/>
    <n v="0"/>
    <n v="10"/>
    <n v="0"/>
    <n v="0"/>
    <n v="150"/>
    <n v="0"/>
    <n v="0"/>
    <n v="7.6187074829931962"/>
    <n v="0"/>
    <n v="0"/>
    <n v="9.9043197278911546"/>
    <n v="0"/>
    <n v="0"/>
    <n v="99.043197278911549"/>
    <n v="0"/>
    <n v="0"/>
    <n v="76.187074829931959"/>
    <n v="0"/>
    <n v="0"/>
    <n v="1400.9568027210885"/>
    <n v="0"/>
    <n v="0"/>
    <n v="0.93397120181405902"/>
  </r>
  <r>
    <x v="0"/>
    <x v="581"/>
    <x v="0"/>
    <x v="3"/>
    <s v="Steering Wheel Radio Controls"/>
    <x v="0"/>
    <s v="Direct customers"/>
    <n v="0"/>
    <n v="1464.1"/>
    <n v="0"/>
    <n v="0"/>
    <n v="121"/>
    <n v="0"/>
    <n v="0"/>
    <n v="12.1"/>
    <n v="0"/>
    <n v="0"/>
    <n v="5.5707890066187389"/>
    <n v="0"/>
    <n v="0"/>
    <n v="7.9105203893986085"/>
    <n v="0"/>
    <n v="0"/>
    <n v="957.17296711723168"/>
    <n v="0"/>
    <n v="0"/>
    <n v="674.06546980086739"/>
    <n v="0"/>
    <n v="0"/>
    <n v="506.92703288276823"/>
    <n v="0"/>
    <n v="0"/>
    <n v="0.34623798434722236"/>
    <n v="0"/>
  </r>
  <r>
    <x v="0"/>
    <x v="582"/>
    <x v="0"/>
    <x v="3"/>
    <s v="Steering Wheel Radio Controls"/>
    <x v="0"/>
    <s v="Direct customers"/>
    <n v="0"/>
    <n v="1464.1"/>
    <n v="0"/>
    <n v="0"/>
    <n v="121"/>
    <n v="0"/>
    <n v="0"/>
    <n v="12.1"/>
    <n v="0"/>
    <n v="0"/>
    <n v="9.2137826004188081"/>
    <n v="0"/>
    <n v="0"/>
    <n v="13.083571292594707"/>
    <n v="0"/>
    <n v="0"/>
    <n v="1583.1121264039596"/>
    <n v="0"/>
    <n v="0"/>
    <n v="1114.8676946506757"/>
    <n v="0"/>
    <n v="0"/>
    <n v="-119.01212640395966"/>
    <n v="0"/>
    <n v="0"/>
    <n v="-8.1286883685513053E-2"/>
    <n v="0"/>
  </r>
  <r>
    <x v="0"/>
    <x v="583"/>
    <x v="0"/>
    <x v="4"/>
    <s v="Contact Modules"/>
    <x v="1"/>
    <s v="Tier 1 suppliers"/>
    <n v="0"/>
    <n v="0"/>
    <n v="1462"/>
    <n v="0"/>
    <n v="0"/>
    <n v="100"/>
    <n v="0"/>
    <n v="0"/>
    <n v="14.62"/>
    <n v="0"/>
    <n v="0"/>
    <n v="3.9802639455782312"/>
    <n v="0"/>
    <n v="0"/>
    <n v="5.1743431292517004"/>
    <n v="0"/>
    <n v="0"/>
    <n v="517.43431292517005"/>
    <n v="0"/>
    <n v="0"/>
    <n v="398.0263945578231"/>
    <n v="0"/>
    <n v="0"/>
    <n v="944.56568707482995"/>
    <n v="0"/>
    <n v="0"/>
    <n v="0.64607776133709294"/>
  </r>
  <r>
    <x v="0"/>
    <x v="584"/>
    <x v="0"/>
    <x v="2"/>
    <s v="On-Off Switch (Visible)"/>
    <x v="4"/>
    <s v="Direct customers"/>
    <n v="0"/>
    <n v="787.40000000000009"/>
    <n v="658.07999999999993"/>
    <n v="0"/>
    <n v="620"/>
    <n v="492"/>
    <n v="0"/>
    <n v="1.2700000000000002"/>
    <n v="1.337560975609756"/>
    <n v="0"/>
    <n v="0.70600983085666036"/>
    <n v="0.74173392829800744"/>
    <n v="0"/>
    <n v="1.0025339598164578"/>
    <n v="0.96425410678740975"/>
    <n v="0"/>
    <n v="621.57105508620384"/>
    <n v="474.41302053940558"/>
    <n v="0"/>
    <n v="437.7260951311294"/>
    <n v="364.93309272261968"/>
    <n v="0"/>
    <n v="165.82894491379625"/>
    <n v="183.66697946059435"/>
    <n v="0"/>
    <n v="0.21060318124688371"/>
    <n v="0.27909521556739963"/>
  </r>
  <r>
    <x v="0"/>
    <x v="585"/>
    <x v="0"/>
    <x v="8"/>
    <s v="Others"/>
    <x v="5"/>
    <s v="Direct customers"/>
    <n v="0"/>
    <n v="1443.3300000000002"/>
    <n v="0"/>
    <n v="0"/>
    <n v="9"/>
    <n v="0"/>
    <n v="0"/>
    <n v="160.37"/>
    <n v="0"/>
    <n v="0"/>
    <n v="122.11688558918712"/>
    <n v="0"/>
    <n v="0"/>
    <n v="173.40597753664571"/>
    <n v="0"/>
    <n v="0"/>
    <n v="1560.6537978298113"/>
    <n v="0"/>
    <n v="0"/>
    <n v="1099.0519703026841"/>
    <n v="0"/>
    <n v="0"/>
    <n v="-117.32379782981116"/>
    <n v="0"/>
    <n v="0"/>
    <n v="-8.1286883685512762E-2"/>
    <n v="0"/>
  </r>
  <r>
    <x v="0"/>
    <x v="586"/>
    <x v="0"/>
    <x v="2"/>
    <s v="On-Off Switch (Visible)"/>
    <x v="14"/>
    <s v="Direct customers"/>
    <n v="0"/>
    <n v="1440.2"/>
    <n v="0"/>
    <n v="0"/>
    <n v="20"/>
    <n v="0"/>
    <n v="0"/>
    <n v="72.010000000000005"/>
    <n v="0"/>
    <n v="0"/>
    <n v="54.833428517037888"/>
    <n v="0"/>
    <n v="0"/>
    <n v="77.863468494193796"/>
    <n v="0"/>
    <n v="0"/>
    <n v="1557.2693698838759"/>
    <n v="0"/>
    <n v="0"/>
    <n v="1096.6685703407577"/>
    <n v="0"/>
    <n v="0"/>
    <n v="-117.06936988387588"/>
    <n v="0"/>
    <n v="0"/>
    <n v="-8.1286883685513039E-2"/>
    <n v="0"/>
  </r>
  <r>
    <x v="0"/>
    <x v="587"/>
    <x v="0"/>
    <x v="3"/>
    <s v="Steering Wheel Radio Controls"/>
    <x v="0"/>
    <s v="Direct customers"/>
    <n v="0"/>
    <n v="0"/>
    <n v="1437"/>
    <n v="0"/>
    <n v="0"/>
    <n v="10"/>
    <n v="0"/>
    <n v="0"/>
    <n v="143.69999999999999"/>
    <n v="0"/>
    <n v="0"/>
    <n v="3.5524489795918365E-2"/>
    <n v="0"/>
    <n v="0"/>
    <n v="4.6181836734693879E-2"/>
    <n v="0"/>
    <n v="0"/>
    <n v="0.46181836734693882"/>
    <n v="0"/>
    <n v="0"/>
    <n v="0.35524489795918368"/>
    <n v="0"/>
    <n v="0"/>
    <n v="1436.538181632653"/>
    <n v="0"/>
    <n v="0"/>
    <n v="0.9996786232655902"/>
  </r>
  <r>
    <x v="0"/>
    <x v="588"/>
    <x v="0"/>
    <x v="2"/>
    <s v="On-Off Switch (Visible)"/>
    <x v="5"/>
    <s v="Direct customers"/>
    <n v="0"/>
    <n v="25.89"/>
    <n v="13.77"/>
    <n v="0"/>
    <n v="4"/>
    <n v="9"/>
    <n v="0"/>
    <n v="6.4725000000000001"/>
    <n v="1.53"/>
    <n v="0"/>
    <n v="5.2182258016475194"/>
    <n v="5.4822680272108846"/>
    <n v="0"/>
    <n v="7.4098806383394775"/>
    <n v="7.1269484353741506"/>
    <n v="0"/>
    <n v="29.63952255335791"/>
    <n v="64.142535918367358"/>
    <n v="0"/>
    <n v="20.872903206590077"/>
    <n v="49.340412244897962"/>
    <n v="0"/>
    <n v="-3.7495225533579095"/>
    <n v="-50.372535918367362"/>
    <n v="0"/>
    <n v="-0.14482512759203975"/>
    <n v="-3.6581362322706874"/>
  </r>
  <r>
    <x v="0"/>
    <x v="588"/>
    <x v="0"/>
    <x v="2"/>
    <s v="On-Off Switch (Visible)"/>
    <x v="5"/>
    <s v="Tier 1 suppliers"/>
    <n v="0"/>
    <n v="149.31"/>
    <n v="1244.25"/>
    <n v="0"/>
    <n v="21"/>
    <n v="175"/>
    <n v="0"/>
    <n v="7.11"/>
    <n v="7.11"/>
    <n v="0"/>
    <n v="5.2182258016475194"/>
    <n v="5.4822680272108846"/>
    <n v="0"/>
    <n v="7.4098806383394775"/>
    <n v="7.1269484353741506"/>
    <n v="0"/>
    <n v="155.60749340512902"/>
    <n v="1247.2159761904763"/>
    <n v="0"/>
    <n v="109.58274183459791"/>
    <n v="959.39690476190481"/>
    <n v="0"/>
    <n v="-6.2974934051290177"/>
    <n v="-2.96597619047634"/>
    <n v="0"/>
    <n v="-4.2177304970390579E-2"/>
    <n v="-2.3837461848312961E-3"/>
  </r>
  <r>
    <x v="0"/>
    <x v="589"/>
    <x v="0"/>
    <x v="8"/>
    <s v="Others"/>
    <x v="5"/>
    <s v="Direct customers"/>
    <n v="0"/>
    <n v="912.96"/>
    <n v="0"/>
    <n v="0"/>
    <n v="6"/>
    <n v="0"/>
    <n v="0"/>
    <n v="152.16"/>
    <n v="0"/>
    <n v="0"/>
    <n v="58.035062215530509"/>
    <n v="0"/>
    <n v="0"/>
    <n v="82.409788346053318"/>
    <n v="0"/>
    <n v="0"/>
    <n v="494.45873007631991"/>
    <n v="0"/>
    <n v="0"/>
    <n v="348.21037329318307"/>
    <n v="0"/>
    <n v="0"/>
    <n v="418.50126992368013"/>
    <n v="0"/>
    <n v="0"/>
    <n v="0.45840044462372953"/>
    <n v="0"/>
  </r>
  <r>
    <x v="0"/>
    <x v="589"/>
    <x v="0"/>
    <x v="8"/>
    <s v="Others"/>
    <x v="10"/>
    <s v="Direct customers"/>
    <n v="0"/>
    <n v="517"/>
    <n v="0"/>
    <n v="0"/>
    <n v="20"/>
    <n v="0"/>
    <n v="0"/>
    <n v="25.85"/>
    <n v="0"/>
    <n v="0"/>
    <n v="58.035062215530509"/>
    <n v="0"/>
    <n v="0"/>
    <n v="82.409788346053318"/>
    <n v="0"/>
    <n v="0"/>
    <n v="1648.1957669210665"/>
    <n v="0"/>
    <n v="0"/>
    <n v="1160.7012443106103"/>
    <n v="0"/>
    <n v="0"/>
    <n v="-1131.1957669210665"/>
    <n v="0"/>
    <n v="0"/>
    <n v="-2.1879995491703412"/>
    <n v="0"/>
  </r>
  <r>
    <x v="0"/>
    <x v="590"/>
    <x v="0"/>
    <x v="8"/>
    <s v="Others"/>
    <x v="5"/>
    <s v="Direct customers"/>
    <n v="0"/>
    <n v="912.83999999999992"/>
    <n v="0"/>
    <n v="0"/>
    <n v="6"/>
    <n v="0"/>
    <n v="0"/>
    <n v="152.13999999999999"/>
    <n v="0"/>
    <n v="0"/>
    <n v="57.567566008456929"/>
    <n v="0"/>
    <n v="0"/>
    <n v="81.74594373200884"/>
    <n v="0"/>
    <n v="0"/>
    <n v="490.47566239205304"/>
    <n v="0"/>
    <n v="0"/>
    <n v="345.40539605074156"/>
    <n v="0"/>
    <n v="0"/>
    <n v="422.36433760794688"/>
    <n v="0"/>
    <n v="0"/>
    <n v="0.46269262697509633"/>
    <n v="0"/>
  </r>
  <r>
    <x v="0"/>
    <x v="590"/>
    <x v="0"/>
    <x v="8"/>
    <s v="Others"/>
    <x v="10"/>
    <s v="Direct customers"/>
    <n v="0"/>
    <n v="517"/>
    <n v="0"/>
    <n v="0"/>
    <n v="20"/>
    <n v="0"/>
    <n v="0"/>
    <n v="25.85"/>
    <n v="0"/>
    <n v="0"/>
    <n v="57.567566008456929"/>
    <n v="0"/>
    <n v="0"/>
    <n v="81.74594373200884"/>
    <n v="0"/>
    <n v="0"/>
    <n v="1634.9188746401769"/>
    <n v="0"/>
    <n v="0"/>
    <n v="1151.3513201691385"/>
    <n v="0"/>
    <n v="0"/>
    <n v="-1117.9188746401769"/>
    <n v="0"/>
    <n v="0"/>
    <n v="-2.1623189064606905"/>
    <n v="0"/>
  </r>
  <r>
    <x v="0"/>
    <x v="591"/>
    <x v="0"/>
    <x v="2"/>
    <s v="On-Off Switch (Visible)"/>
    <x v="5"/>
    <s v="Direct customers"/>
    <n v="0"/>
    <n v="25.89"/>
    <n v="13.68"/>
    <n v="0"/>
    <n v="4"/>
    <n v="9"/>
    <n v="0"/>
    <n v="6.4725000000000001"/>
    <n v="1.52"/>
    <n v="0"/>
    <n v="5.2182258016475194"/>
    <n v="5.4822680272108846"/>
    <n v="0"/>
    <n v="7.4098806383394775"/>
    <n v="7.1269484353741506"/>
    <n v="0"/>
    <n v="29.63952255335791"/>
    <n v="64.142535918367358"/>
    <n v="0"/>
    <n v="20.872903206590077"/>
    <n v="49.340412244897962"/>
    <n v="0"/>
    <n v="-3.7495225533579095"/>
    <n v="-50.462535918367358"/>
    <n v="0"/>
    <n v="-0.14482512759203975"/>
    <n v="-3.6887818653777309"/>
  </r>
  <r>
    <x v="0"/>
    <x v="591"/>
    <x v="0"/>
    <x v="2"/>
    <s v="On-Off Switch (Visible)"/>
    <x v="5"/>
    <s v="Tier 1 suppliers"/>
    <n v="0"/>
    <n v="142.19999999999999"/>
    <n v="1244.25"/>
    <n v="0"/>
    <n v="20"/>
    <n v="175"/>
    <n v="0"/>
    <n v="7.1099999999999994"/>
    <n v="7.11"/>
    <n v="0"/>
    <n v="5.2182258016475194"/>
    <n v="5.4822680272108846"/>
    <n v="0"/>
    <n v="7.4098806383394775"/>
    <n v="7.1269484353741506"/>
    <n v="0"/>
    <n v="148.19761276678955"/>
    <n v="1247.2159761904763"/>
    <n v="0"/>
    <n v="104.36451603295039"/>
    <n v="959.39690476190481"/>
    <n v="0"/>
    <n v="-5.9976127667895582"/>
    <n v="-2.96597619047634"/>
    <n v="0"/>
    <n v="-4.2177304970390711E-2"/>
    <n v="-2.3837461848312961E-3"/>
  </r>
  <r>
    <x v="0"/>
    <x v="592"/>
    <x v="0"/>
    <x v="4"/>
    <s v="Contact Modules"/>
    <x v="2"/>
    <s v="Direct customers"/>
    <n v="400"/>
    <n v="400"/>
    <n v="600"/>
    <n v="160"/>
    <n v="160"/>
    <n v="240"/>
    <n v="2.5"/>
    <n v="2.5"/>
    <n v="2.5"/>
    <n v="2.1123740649171197"/>
    <n v="1.6337430715217853"/>
    <n v="1.7164104709407877"/>
    <n v="2.6404675811463996"/>
    <n v="2.3199151615609352"/>
    <n v="2.2313336122230241"/>
    <n v="422.47481298342393"/>
    <n v="371.18642584974964"/>
    <n v="535.52006693352575"/>
    <n v="337.97985038673914"/>
    <n v="261.39889144348564"/>
    <n v="411.93851302578906"/>
    <n v="-22.474812983423931"/>
    <n v="28.813574150250361"/>
    <n v="64.479933066474246"/>
    <n v="-5.6187032458559827E-2"/>
    <n v="7.2033935375625899E-2"/>
    <n v="0.10746655511079041"/>
  </r>
  <r>
    <x v="0"/>
    <x v="593"/>
    <x v="0"/>
    <x v="2"/>
    <s v="On-Off Switch (Visible)"/>
    <x v="5"/>
    <s v="Direct customers"/>
    <n v="0"/>
    <n v="0"/>
    <n v="534.06000000000006"/>
    <n v="0"/>
    <n v="0"/>
    <n v="43"/>
    <n v="0"/>
    <n v="0"/>
    <n v="12.420000000000002"/>
    <n v="0"/>
    <n v="0"/>
    <n v="1.315190055121727"/>
    <n v="0"/>
    <n v="0"/>
    <n v="1.7097470716582452"/>
    <n v="0"/>
    <n v="0"/>
    <n v="73.51912408130454"/>
    <n v="0"/>
    <n v="0"/>
    <n v="56.553172370234265"/>
    <n v="0"/>
    <n v="0"/>
    <n v="460.54087591869552"/>
    <n v="0"/>
    <n v="0"/>
    <n v="0.86233920518049556"/>
  </r>
  <r>
    <x v="0"/>
    <x v="593"/>
    <x v="0"/>
    <x v="2"/>
    <s v="On-Off Switch (Visible)"/>
    <x v="8"/>
    <s v="Tier 1 suppliers"/>
    <n v="0"/>
    <n v="0"/>
    <n v="863.34999999999127"/>
    <n v="0"/>
    <n v="0"/>
    <n v="121"/>
    <n v="0"/>
    <n v="0"/>
    <n v="7.1351239669420767"/>
    <n v="0"/>
    <n v="0"/>
    <n v="1.315190055121727"/>
    <n v="0"/>
    <n v="0"/>
    <n v="1.7097470716582452"/>
    <n v="0"/>
    <n v="0"/>
    <n v="206.87939567064768"/>
    <n v="0"/>
    <n v="0"/>
    <n v="159.13799666972898"/>
    <n v="0"/>
    <n v="0"/>
    <n v="656.47060432934359"/>
    <n v="0"/>
    <n v="0"/>
    <n v="0.76037598231233017"/>
  </r>
  <r>
    <x v="0"/>
    <x v="594"/>
    <x v="0"/>
    <x v="2"/>
    <s v="On-Off Switch (Visible)"/>
    <x v="5"/>
    <s v="Direct customers"/>
    <n v="0"/>
    <n v="0"/>
    <n v="534.06000000000006"/>
    <n v="0"/>
    <n v="0"/>
    <n v="43"/>
    <n v="0"/>
    <n v="0"/>
    <n v="12.420000000000002"/>
    <n v="0"/>
    <n v="0"/>
    <n v="1.3084560994815932"/>
    <n v="0"/>
    <n v="0"/>
    <n v="1.7009929293260713"/>
    <n v="0"/>
    <n v="0"/>
    <n v="73.142695961021062"/>
    <n v="0"/>
    <n v="0"/>
    <n v="56.263612277708511"/>
    <n v="0"/>
    <n v="0"/>
    <n v="460.91730403897901"/>
    <n v="0"/>
    <n v="0"/>
    <n v="0.86304404755828734"/>
  </r>
  <r>
    <x v="0"/>
    <x v="594"/>
    <x v="0"/>
    <x v="2"/>
    <s v="On-Off Switch (Visible)"/>
    <x v="8"/>
    <s v="Tier 1 suppliers"/>
    <n v="0"/>
    <n v="0"/>
    <n v="863.34999999999127"/>
    <n v="0"/>
    <n v="0"/>
    <n v="121"/>
    <n v="0"/>
    <n v="0"/>
    <n v="7.1351239669420767"/>
    <n v="0"/>
    <n v="0"/>
    <n v="1.3084560994815932"/>
    <n v="0"/>
    <n v="0"/>
    <n v="1.7009929293260713"/>
    <n v="0"/>
    <n v="0"/>
    <n v="205.82014444845461"/>
    <n v="0"/>
    <n v="0"/>
    <n v="158.32318803727279"/>
    <n v="0"/>
    <n v="0"/>
    <n v="657.52985555153668"/>
    <n v="0"/>
    <n v="0"/>
    <n v="0.76160289054444119"/>
  </r>
  <r>
    <x v="0"/>
    <x v="595"/>
    <x v="0"/>
    <x v="3"/>
    <s v="Steering Wheel Radio Controls"/>
    <x v="0"/>
    <s v="Direct customers"/>
    <n v="0"/>
    <n v="1391.5"/>
    <n v="0"/>
    <n v="0"/>
    <n v="121"/>
    <n v="0"/>
    <n v="0"/>
    <n v="11.5"/>
    <n v="0"/>
    <n v="0"/>
    <n v="6.138849128554531"/>
    <n v="0"/>
    <n v="0"/>
    <n v="8.7171657625474328"/>
    <n v="0"/>
    <n v="0"/>
    <n v="1054.7770572682393"/>
    <n v="0"/>
    <n v="0"/>
    <n v="742.80074455509828"/>
    <n v="0"/>
    <n v="0"/>
    <n v="336.72294273176067"/>
    <n v="0"/>
    <n v="0"/>
    <n v="0.24198558586544064"/>
    <n v="0"/>
  </r>
  <r>
    <x v="0"/>
    <x v="596"/>
    <x v="0"/>
    <x v="2"/>
    <s v="On-Off Switch (Visible)"/>
    <x v="4"/>
    <s v="Direct customers"/>
    <n v="0"/>
    <n v="133.34"/>
    <n v="1249.01"/>
    <n v="0"/>
    <n v="49"/>
    <n v="778"/>
    <n v="0"/>
    <n v="2.7212244897959184"/>
    <n v="1.6054113110539845"/>
    <n v="0"/>
    <n v="0.96471420855879142"/>
    <n v="1.0135287475118662"/>
    <n v="0"/>
    <n v="1.3698941761534837"/>
    <n v="1.3175873717654261"/>
    <n v="0"/>
    <n v="67.124814631520707"/>
    <n v="1025.0829752335014"/>
    <n v="0"/>
    <n v="47.270996219380777"/>
    <n v="788.52536556423183"/>
    <n v="0"/>
    <n v="66.215185368479297"/>
    <n v="223.92702476649856"/>
    <n v="0"/>
    <n v="0.49658906081055421"/>
    <n v="0.17928361243424679"/>
  </r>
  <r>
    <x v="0"/>
    <x v="597"/>
    <x v="0"/>
    <x v="2"/>
    <s v="On-Off Switch (Visible)"/>
    <x v="4"/>
    <s v="Direct customers"/>
    <n v="0"/>
    <n v="696.31"/>
    <n v="0"/>
    <n v="0"/>
    <n v="389"/>
    <n v="0"/>
    <n v="0"/>
    <n v="1.7899999999999998"/>
    <n v="0"/>
    <n v="0"/>
    <n v="2.2244411629879068"/>
    <n v="0"/>
    <n v="0"/>
    <n v="3.1587064514428276"/>
    <n v="0"/>
    <n v="0"/>
    <n v="1228.73680961126"/>
    <n v="0"/>
    <n v="0"/>
    <n v="865.30761240229572"/>
    <n v="0"/>
    <n v="0"/>
    <n v="-532.42680961126007"/>
    <n v="0"/>
    <n v="0"/>
    <n v="-0.76464047566638438"/>
    <n v="0"/>
  </r>
  <r>
    <x v="0"/>
    <x v="597"/>
    <x v="0"/>
    <x v="2"/>
    <s v="On-Off Switch (Visible)"/>
    <x v="4"/>
    <s v="Tier 1 suppliers"/>
    <n v="0"/>
    <n v="685.44"/>
    <n v="0"/>
    <n v="0"/>
    <n v="84"/>
    <n v="0"/>
    <n v="0"/>
    <n v="8.16"/>
    <n v="0"/>
    <n v="0"/>
    <n v="2.2244411629879068"/>
    <n v="0"/>
    <n v="0"/>
    <n v="3.1587064514428276"/>
    <n v="0"/>
    <n v="0"/>
    <n v="265.33134192119752"/>
    <n v="0"/>
    <n v="0"/>
    <n v="186.85305769098417"/>
    <n v="0"/>
    <n v="0"/>
    <n v="420.10865807880253"/>
    <n v="0"/>
    <n v="0"/>
    <n v="0.61290362114671237"/>
    <n v="0"/>
  </r>
  <r>
    <x v="0"/>
    <x v="598"/>
    <x v="0"/>
    <x v="3"/>
    <s v="Steering Wheel Radio Controls"/>
    <x v="0"/>
    <s v="Direct customers"/>
    <n v="393.28"/>
    <n v="393.55999999999995"/>
    <n v="590.15"/>
    <n v="32"/>
    <n v="32"/>
    <n v="48"/>
    <n v="12.29"/>
    <n v="12.298749999999998"/>
    <n v="12.294791666666667"/>
    <n v="8.3824367655441264E-5"/>
    <n v="2.9021288636996125"/>
    <n v="3.0489765842028134"/>
    <n v="1.0478045956930158E-4"/>
    <n v="4.1210229864534496"/>
    <n v="3.9636695594636575"/>
    <n v="3.3529747062176507E-3"/>
    <n v="131.87273556651039"/>
    <n v="190.25613885425557"/>
    <n v="2.6823797649741204E-3"/>
    <n v="92.868123638387601"/>
    <n v="146.35087604173503"/>
    <n v="393.27664702529376"/>
    <n v="261.68726443348953"/>
    <n v="399.89386114574438"/>
    <n v="0.9999914743320123"/>
    <n v="0.66492342827901607"/>
    <n v="0.6776139306036506"/>
  </r>
  <r>
    <x v="0"/>
    <x v="599"/>
    <x v="0"/>
    <x v="3"/>
    <s v="Steering Wheel Radio Controls"/>
    <x v="0"/>
    <s v="Direct customers"/>
    <n v="299"/>
    <n v="598.11"/>
    <n v="478.58"/>
    <n v="100"/>
    <n v="200"/>
    <n v="160"/>
    <n v="2.99"/>
    <n v="2.9905500000000003"/>
    <n v="2.9911249999999998"/>
    <n v="2.2548754899313699"/>
    <n v="1.5617908054594272"/>
    <n v="1.6408174202156747"/>
    <n v="2.8185943624142125"/>
    <n v="2.2177429437523863"/>
    <n v="2.133062646280377"/>
    <n v="281.85943624142124"/>
    <n v="443.54858875047728"/>
    <n v="341.29002340486034"/>
    <n v="225.48754899313698"/>
    <n v="312.35816109188545"/>
    <n v="262.53078723450795"/>
    <n v="17.140563758578764"/>
    <n v="154.56141124952273"/>
    <n v="137.28997659513965"/>
    <n v="5.73263001959156E-2"/>
    <n v="0.25841636362796599"/>
    <n v="0.28686943999987391"/>
  </r>
  <r>
    <x v="0"/>
    <x v="600"/>
    <x v="0"/>
    <x v="2"/>
    <s v="Hazard Switch"/>
    <x v="5"/>
    <s v="Direct customers"/>
    <n v="1370.8799999999999"/>
    <n v="0"/>
    <n v="0"/>
    <n v="72"/>
    <n v="0"/>
    <n v="0"/>
    <n v="19.04"/>
    <n v="0"/>
    <n v="0"/>
    <n v="9.518256947275356"/>
    <n v="0"/>
    <n v="0"/>
    <n v="11.897821184094195"/>
    <n v="0"/>
    <n v="0"/>
    <n v="856.64312525478203"/>
    <n v="0"/>
    <n v="0"/>
    <n v="685.31450020382567"/>
    <n v="0"/>
    <n v="0"/>
    <n v="514.23687474521785"/>
    <n v="0"/>
    <n v="0"/>
    <n v="0.37511443360849811"/>
    <n v="0"/>
    <n v="0"/>
  </r>
  <r>
    <x v="0"/>
    <x v="601"/>
    <x v="0"/>
    <x v="8"/>
    <s v="Others"/>
    <x v="5"/>
    <s v="Direct customers"/>
    <n v="0"/>
    <n v="1369.26"/>
    <n v="0"/>
    <n v="0"/>
    <n v="9"/>
    <n v="0"/>
    <n v="0"/>
    <n v="152.13999999999999"/>
    <n v="0"/>
    <n v="0"/>
    <n v="115.84999048162952"/>
    <n v="0"/>
    <n v="0"/>
    <n v="164.50698648391392"/>
    <n v="0"/>
    <n v="0"/>
    <n v="1480.5628783552252"/>
    <n v="0"/>
    <n v="0"/>
    <n v="1042.6499143346657"/>
    <n v="0"/>
    <n v="0"/>
    <n v="-111.30287835522518"/>
    <n v="0"/>
    <n v="0"/>
    <n v="-8.1286883685512748E-2"/>
    <n v="0"/>
  </r>
  <r>
    <x v="0"/>
    <x v="602"/>
    <x v="0"/>
    <x v="2"/>
    <s v="On-Off Switch (Visible)"/>
    <x v="4"/>
    <s v="Tier 1 suppliers"/>
    <n v="0"/>
    <n v="1366.2"/>
    <n v="0"/>
    <n v="0"/>
    <n v="132"/>
    <n v="0"/>
    <n v="0"/>
    <n v="10.35"/>
    <n v="0"/>
    <n v="0"/>
    <n v="7.8812107367218722"/>
    <n v="0"/>
    <n v="0"/>
    <n v="11.191319246145058"/>
    <n v="0"/>
    <n v="0"/>
    <n v="1477.2541404911476"/>
    <n v="0"/>
    <n v="0"/>
    <n v="1040.3198172472871"/>
    <n v="0"/>
    <n v="0"/>
    <n v="-111.05414049114756"/>
    <n v="0"/>
    <n v="0"/>
    <n v="-8.1286883685512776E-2"/>
    <n v="0"/>
  </r>
  <r>
    <x v="0"/>
    <x v="603"/>
    <x v="0"/>
    <x v="1"/>
    <s v="Trunk Door Switches"/>
    <x v="5"/>
    <s v="Direct customers"/>
    <n v="405"/>
    <n v="675"/>
    <n v="270"/>
    <n v="81"/>
    <n v="135"/>
    <n v="54"/>
    <n v="5"/>
    <n v="5"/>
    <n v="5"/>
    <n v="3.5922069367752498"/>
    <n v="1.8030513176144245"/>
    <n v="1.8942857142857141"/>
    <n v="4.4902586709690624"/>
    <n v="2.5603328710124829"/>
    <n v="2.4625714285714286"/>
    <n v="363.71095234849406"/>
    <n v="345.64493758668516"/>
    <n v="132.97885714285715"/>
    <n v="290.96876187879525"/>
    <n v="243.41192787794731"/>
    <n v="102.29142857142857"/>
    <n v="41.289047651505939"/>
    <n v="329.35506241331484"/>
    <n v="137.02114285714285"/>
    <n v="0.1019482658061875"/>
    <n v="0.48793342579750348"/>
    <n v="0.50748571428571421"/>
  </r>
  <r>
    <x v="0"/>
    <x v="604"/>
    <x v="0"/>
    <x v="3"/>
    <s v="Steering Wheel Radio Controls"/>
    <x v="0"/>
    <s v="Direct customers"/>
    <n v="299"/>
    <n v="448.5"/>
    <n v="598.24"/>
    <n v="100"/>
    <n v="150"/>
    <n v="200"/>
    <n v="2.99"/>
    <n v="2.99"/>
    <n v="2.9912000000000001"/>
    <n v="2.2548754899313699"/>
    <n v="1.5934955445044434"/>
    <n v="1.6741264190563683"/>
    <n v="2.8185943624142125"/>
    <n v="2.2627636731963094"/>
    <n v="2.1763643447732788"/>
    <n v="281.85943624142124"/>
    <n v="339.4145509794464"/>
    <n v="435.27286895465573"/>
    <n v="225.48754899313698"/>
    <n v="239.0243316756665"/>
    <n v="334.82528381127366"/>
    <n v="17.140563758578764"/>
    <n v="109.0854490205536"/>
    <n v="162.96713104534427"/>
    <n v="5.73263001959156E-2"/>
    <n v="0.24322285177380959"/>
    <n v="0.27241095721674291"/>
  </r>
  <r>
    <x v="0"/>
    <x v="605"/>
    <x v="0"/>
    <x v="6"/>
    <s v="Special electrical devices"/>
    <x v="8"/>
    <s v="Tier 1 suppliers"/>
    <n v="0"/>
    <n v="0"/>
    <n v="1338.75"/>
    <n v="0"/>
    <n v="0"/>
    <n v="119"/>
    <n v="0"/>
    <n v="0"/>
    <n v="11.25"/>
    <n v="0"/>
    <n v="0"/>
    <n v="0"/>
    <n v="0"/>
    <n v="0"/>
    <n v="0"/>
    <n v="0"/>
    <n v="0"/>
    <n v="0"/>
    <n v="0"/>
    <n v="0"/>
    <n v="0"/>
    <n v="0"/>
    <n v="0"/>
    <n v="1338.75"/>
    <n v="0"/>
    <n v="0"/>
    <n v="1"/>
  </r>
  <r>
    <x v="0"/>
    <x v="606"/>
    <x v="0"/>
    <x v="3"/>
    <s v="Steering Wheel Radio Controls"/>
    <x v="0"/>
    <s v="Direct customers"/>
    <n v="1337.28"/>
    <n v="0"/>
    <n v="0"/>
    <n v="112"/>
    <n v="0"/>
    <n v="0"/>
    <n v="11.94"/>
    <n v="0"/>
    <n v="0"/>
    <n v="5.4318190240725928"/>
    <n v="0"/>
    <n v="0"/>
    <n v="6.7897737800907407"/>
    <n v="0"/>
    <n v="0"/>
    <n v="760.45466337016296"/>
    <n v="0"/>
    <n v="0"/>
    <n v="608.36373069613035"/>
    <n v="0"/>
    <n v="0"/>
    <n v="576.82533662983701"/>
    <n v="0"/>
    <n v="0"/>
    <n v="0.43134222947313727"/>
    <n v="0"/>
    <n v="0"/>
  </r>
  <r>
    <x v="0"/>
    <x v="607"/>
    <x v="0"/>
    <x v="3"/>
    <s v="Steering Wheel Radio Controls"/>
    <x v="0"/>
    <s v="Direct customers"/>
    <n v="1328.32"/>
    <n v="0"/>
    <n v="0"/>
    <n v="112"/>
    <n v="0"/>
    <n v="0"/>
    <n v="11.86"/>
    <n v="0"/>
    <n v="0"/>
    <n v="5.465348771134769"/>
    <n v="0"/>
    <n v="0"/>
    <n v="6.8316859639184617"/>
    <n v="0"/>
    <n v="0"/>
    <n v="765.14882795886774"/>
    <n v="0"/>
    <n v="0"/>
    <n v="612.1190623670941"/>
    <n v="0"/>
    <n v="0"/>
    <n v="563.17117204113219"/>
    <n v="0"/>
    <n v="0"/>
    <n v="0.42397251568984295"/>
    <n v="0"/>
    <n v="0"/>
  </r>
  <r>
    <x v="0"/>
    <x v="608"/>
    <x v="0"/>
    <x v="2"/>
    <s v="Light Control Switch"/>
    <x v="1"/>
    <s v="Tier 1 suppliers"/>
    <n v="0"/>
    <n v="714"/>
    <n v="612"/>
    <n v="0"/>
    <n v="350"/>
    <n v="300"/>
    <n v="0"/>
    <n v="2.04"/>
    <n v="2.04"/>
    <n v="0"/>
    <n v="0.26921147099616538"/>
    <n v="0.28283357142857135"/>
    <n v="0"/>
    <n v="0.38228028881455484"/>
    <n v="0.36768364285714278"/>
    <n v="0"/>
    <n v="133.7981010850942"/>
    <n v="110.30509285714284"/>
    <n v="0"/>
    <n v="94.224014848657887"/>
    <n v="84.850071428571411"/>
    <n v="0"/>
    <n v="580.20189891490577"/>
    <n v="501.69490714285718"/>
    <n v="0"/>
    <n v="0.81260770156149265"/>
    <n v="0.81976292016806729"/>
  </r>
  <r>
    <x v="0"/>
    <x v="609"/>
    <x v="0"/>
    <x v="8"/>
    <s v="Others"/>
    <x v="8"/>
    <s v="Tier 1 suppliers"/>
    <n v="0"/>
    <n v="1310.1600000000001"/>
    <n v="0"/>
    <n v="0"/>
    <n v="233"/>
    <n v="0"/>
    <n v="0"/>
    <n v="5.6230042918454943"/>
    <n v="0"/>
    <n v="0"/>
    <n v="4.8170135829103815"/>
    <n v="0"/>
    <n v="0"/>
    <n v="6.8401592877327415"/>
    <n v="0"/>
    <n v="0"/>
    <n v="1593.7571140417288"/>
    <n v="0"/>
    <n v="0"/>
    <n v="1122.364164818119"/>
    <n v="0"/>
    <n v="0"/>
    <n v="-283.59711404172867"/>
    <n v="0"/>
    <n v="0"/>
    <n v="-0.21645990874528961"/>
    <n v="0"/>
  </r>
  <r>
    <x v="0"/>
    <x v="610"/>
    <x v="0"/>
    <x v="3"/>
    <s v="Steering Wheel Radio Controls"/>
    <x v="0"/>
    <s v="Tier 1 suppliers"/>
    <n v="0"/>
    <n v="1300"/>
    <n v="0"/>
    <n v="0"/>
    <n v="50"/>
    <n v="0"/>
    <n v="0"/>
    <n v="26"/>
    <n v="0"/>
    <n v="0"/>
    <n v="19.798210546354461"/>
    <n v="0"/>
    <n v="0"/>
    <n v="28.113458975823335"/>
    <n v="0"/>
    <n v="0"/>
    <n v="1405.6729487911666"/>
    <n v="0"/>
    <n v="0"/>
    <n v="989.91052731772311"/>
    <n v="0"/>
    <n v="0"/>
    <n v="-105.67294879116662"/>
    <n v="0"/>
    <n v="0"/>
    <n v="-8.128688368551279E-2"/>
    <n v="0"/>
  </r>
  <r>
    <x v="0"/>
    <x v="586"/>
    <x v="0"/>
    <x v="2"/>
    <s v="On-Off Switch (Visible)"/>
    <x v="14"/>
    <s v="Direct customers"/>
    <n v="0"/>
    <n v="1296.1800000000003"/>
    <n v="0"/>
    <n v="0"/>
    <n v="18"/>
    <n v="0"/>
    <n v="0"/>
    <n v="72.010000000000019"/>
    <n v="0"/>
    <n v="0"/>
    <n v="54.833428517037888"/>
    <n v="0"/>
    <n v="0"/>
    <n v="77.863468494193796"/>
    <n v="0"/>
    <n v="0"/>
    <n v="1401.5424328954882"/>
    <n v="0"/>
    <n v="0"/>
    <n v="987.00171330668195"/>
    <n v="0"/>
    <n v="0"/>
    <n v="-105.36243289548793"/>
    <n v="0"/>
    <n v="0"/>
    <n v="-8.1286883685512734E-2"/>
    <n v="0"/>
  </r>
  <r>
    <x v="0"/>
    <x v="611"/>
    <x v="0"/>
    <x v="2"/>
    <s v="On-Off Switch (Visible)"/>
    <x v="5"/>
    <s v="Direct customers"/>
    <n v="1288.2"/>
    <n v="0"/>
    <n v="0"/>
    <n v="113"/>
    <n v="0"/>
    <n v="0"/>
    <n v="11.4"/>
    <n v="0"/>
    <n v="0"/>
    <n v="1.8155888617709708"/>
    <n v="0"/>
    <n v="0"/>
    <n v="2.2694860772137133"/>
    <n v="0"/>
    <n v="0"/>
    <n v="256.45192672514963"/>
    <n v="0"/>
    <n v="0"/>
    <n v="205.1615413801197"/>
    <n v="0"/>
    <n v="0"/>
    <n v="1031.7480732748504"/>
    <n v="0"/>
    <n v="0"/>
    <n v="0.80092227392862159"/>
    <n v="0"/>
    <n v="0"/>
  </r>
  <r>
    <x v="0"/>
    <x v="612"/>
    <x v="0"/>
    <x v="2"/>
    <s v="On-Off Switch (Visible)"/>
    <x v="4"/>
    <s v="Direct customers"/>
    <n v="0"/>
    <n v="0"/>
    <n v="1279.26"/>
    <n v="0"/>
    <n v="0"/>
    <n v="65"/>
    <n v="0"/>
    <n v="0"/>
    <n v="19.680923076923076"/>
    <n v="0"/>
    <n v="0"/>
    <n v="4.2760609005506964"/>
    <n v="0"/>
    <n v="0"/>
    <n v="5.5588791707159055"/>
    <n v="0"/>
    <n v="0"/>
    <n v="361.32714609653385"/>
    <n v="0"/>
    <n v="0"/>
    <n v="277.94395853579528"/>
    <n v="0"/>
    <n v="0"/>
    <n v="917.93285390346614"/>
    <n v="0"/>
    <n v="0"/>
    <n v="0.7175498756339338"/>
  </r>
  <r>
    <x v="0"/>
    <x v="613"/>
    <x v="0"/>
    <x v="3"/>
    <s v="Steering Wheel Radio Controls"/>
    <x v="0"/>
    <s v="Direct customers"/>
    <n v="139.19999999999999"/>
    <n v="696.16000000000008"/>
    <n v="440.98"/>
    <n v="12"/>
    <n v="60"/>
    <n v="38"/>
    <n v="11.6"/>
    <n v="11.602666666666668"/>
    <n v="11.604736842105263"/>
    <n v="4.8834142187575713"/>
    <n v="3.1625903741933317"/>
    <n v="3.7426113371393579"/>
    <n v="6.1042677734469644"/>
    <n v="4.4908783313545309"/>
    <n v="4.8653947382811653"/>
    <n v="73.251213281363576"/>
    <n v="269.45269988127183"/>
    <n v="184.88500005468427"/>
    <n v="58.600970625090852"/>
    <n v="189.75542245159991"/>
    <n v="142.2192308112956"/>
    <n v="65.948786718636413"/>
    <n v="426.70730011872826"/>
    <n v="256.09499994531575"/>
    <n v="0.47377001953043402"/>
    <n v="0.61294429458562427"/>
    <n v="0.5807406230335066"/>
  </r>
  <r>
    <x v="0"/>
    <x v="614"/>
    <x v="0"/>
    <x v="3"/>
    <s v="Steering Wheel Radio Controls"/>
    <x v="2"/>
    <s v="Direct customers"/>
    <n v="159.35999999999999"/>
    <n v="318.71999999999997"/>
    <n v="796.80000000000007"/>
    <n v="12"/>
    <n v="24"/>
    <n v="60"/>
    <n v="13.28"/>
    <n v="13.28"/>
    <n v="13.280000000000001"/>
    <n v="10.017011934825229"/>
    <n v="6.8832000068156995"/>
    <n v="7.2314899271605748"/>
    <n v="12.521264918531536"/>
    <n v="9.7741440096782934"/>
    <n v="9.4009369053087468"/>
    <n v="150.25517902237843"/>
    <n v="234.57945623227903"/>
    <n v="564.05621431852478"/>
    <n v="120.20414321790275"/>
    <n v="165.1968001635768"/>
    <n v="433.88939562963446"/>
    <n v="9.1048209776215572"/>
    <n v="84.140543767720942"/>
    <n v="232.74378568147529"/>
    <n v="5.7133665773227649E-2"/>
    <n v="0.26399517999410438"/>
    <n v="0.29209812460024509"/>
  </r>
  <r>
    <x v="0"/>
    <x v="615"/>
    <x v="0"/>
    <x v="7"/>
    <s v="Prototype"/>
    <x v="6"/>
    <s v="Direct customers"/>
    <n v="0"/>
    <n v="0"/>
    <n v="1265"/>
    <n v="0"/>
    <n v="0"/>
    <n v="11"/>
    <n v="0"/>
    <n v="0"/>
    <n v="115"/>
    <n v="0"/>
    <n v="0"/>
    <n v="41.40544217687075"/>
    <n v="0"/>
    <n v="0"/>
    <n v="53.827074829931973"/>
    <n v="0"/>
    <n v="0"/>
    <n v="592.09782312925176"/>
    <n v="0"/>
    <n v="0"/>
    <n v="455.45986394557826"/>
    <n v="0"/>
    <n v="0"/>
    <n v="672.90217687074824"/>
    <n v="0"/>
    <n v="0"/>
    <n v="0.53193847973972197"/>
  </r>
  <r>
    <x v="0"/>
    <x v="616"/>
    <x v="0"/>
    <x v="7"/>
    <s v="Prototype"/>
    <x v="6"/>
    <s v="Direct customers"/>
    <n v="0"/>
    <n v="0"/>
    <n v="1265"/>
    <n v="0"/>
    <n v="0"/>
    <n v="11"/>
    <n v="0"/>
    <n v="0"/>
    <n v="115"/>
    <n v="0"/>
    <n v="0"/>
    <n v="7.4020408163265294"/>
    <n v="0"/>
    <n v="0"/>
    <n v="9.6226530612244883"/>
    <n v="0"/>
    <n v="0"/>
    <n v="105.84918367346937"/>
    <n v="0"/>
    <n v="0"/>
    <n v="81.42244897959182"/>
    <n v="0"/>
    <n v="0"/>
    <n v="1159.1508163265307"/>
    <n v="0"/>
    <n v="0"/>
    <n v="0.91632475598935237"/>
  </r>
  <r>
    <x v="0"/>
    <x v="617"/>
    <x v="0"/>
    <x v="2"/>
    <s v="On-Off Switch (Visible)"/>
    <x v="14"/>
    <s v="Direct customers"/>
    <n v="359.44000000000005"/>
    <n v="539.16000000000008"/>
    <n v="359.44"/>
    <n v="20"/>
    <n v="30"/>
    <n v="20"/>
    <n v="17.972000000000001"/>
    <n v="17.972000000000001"/>
    <n v="17.972000000000001"/>
    <n v="2.9003231208782676"/>
    <n v="2.278324336113283"/>
    <n v="2.3936075475206153"/>
    <n v="3.6254039010978345"/>
    <n v="3.2352205572808619"/>
    <n v="3.1116898117768002"/>
    <n v="72.508078021956692"/>
    <n v="97.056616718425857"/>
    <n v="62.233796235536005"/>
    <n v="58.006462417565352"/>
    <n v="68.349730083398484"/>
    <n v="47.872150950412305"/>
    <n v="286.93192197804336"/>
    <n v="442.10338328157422"/>
    <n v="297.20620376446402"/>
    <n v="0.79827487752627235"/>
    <n v="0.81998550204313037"/>
    <n v="0.82685901336652579"/>
  </r>
  <r>
    <x v="0"/>
    <x v="618"/>
    <x v="0"/>
    <x v="8"/>
    <s v="Others"/>
    <x v="14"/>
    <s v="Direct customers"/>
    <n v="0"/>
    <n v="1251.2"/>
    <n v="0"/>
    <n v="0"/>
    <n v="80"/>
    <n v="0"/>
    <n v="0"/>
    <n v="15.64"/>
    <n v="0"/>
    <n v="0"/>
    <n v="11.909385113268609"/>
    <n v="0"/>
    <n v="0"/>
    <n v="16.911326860841424"/>
    <n v="0"/>
    <n v="0"/>
    <n v="1352.906148867314"/>
    <n v="0"/>
    <n v="0"/>
    <n v="952.75080906148878"/>
    <n v="0"/>
    <n v="0"/>
    <n v="-101.70614886731391"/>
    <n v="0"/>
    <n v="0"/>
    <n v="-8.1286883685513039E-2"/>
    <n v="0"/>
  </r>
  <r>
    <x v="0"/>
    <x v="619"/>
    <x v="0"/>
    <x v="4"/>
    <s v="Contact Modules"/>
    <x v="1"/>
    <s v="Direct customers"/>
    <n v="1246.8600000000001"/>
    <n v="0"/>
    <n v="0"/>
    <n v="540"/>
    <n v="0"/>
    <n v="0"/>
    <n v="2.3090000000000002"/>
    <n v="0"/>
    <n v="0"/>
    <n v="1.6862957849676976"/>
    <n v="0"/>
    <n v="0"/>
    <n v="2.1078697312096222"/>
    <n v="0"/>
    <n v="0"/>
    <n v="1138.249654853196"/>
    <n v="0"/>
    <n v="0"/>
    <n v="910.59972388255676"/>
    <n v="0"/>
    <n v="0"/>
    <n v="108.61034514680409"/>
    <n v="0"/>
    <n v="0"/>
    <n v="8.7107089125326082E-2"/>
    <n v="0"/>
    <n v="0"/>
  </r>
  <r>
    <x v="0"/>
    <x v="620"/>
    <x v="0"/>
    <x v="8"/>
    <s v="Others"/>
    <x v="5"/>
    <s v="Direct customers"/>
    <n v="0"/>
    <n v="104.88"/>
    <n v="59.279999999999987"/>
    <n v="0"/>
    <n v="21"/>
    <n v="13"/>
    <n v="0"/>
    <n v="4.9942857142857138"/>
    <n v="4.5599999999999987"/>
    <n v="0"/>
    <n v="3.8580584337294783"/>
    <n v="4.0532761904761898"/>
    <n v="0"/>
    <n v="5.4784429758958586"/>
    <n v="5.2692590476190473"/>
    <n v="0"/>
    <n v="115.04730249381304"/>
    <n v="68.500367619047609"/>
    <n v="0"/>
    <n v="81.019227108319043"/>
    <n v="52.692590476190468"/>
    <n v="0"/>
    <n v="-10.16730249381304"/>
    <n v="-9.2203676190476216"/>
    <n v="0"/>
    <n v="-9.6942243457408844E-2"/>
    <n v="-0.15553926482873859"/>
  </r>
  <r>
    <x v="0"/>
    <x v="620"/>
    <x v="0"/>
    <x v="8"/>
    <s v="Others"/>
    <x v="5"/>
    <s v="Tier 1 suppliers"/>
    <n v="0"/>
    <n v="0"/>
    <n v="187.2"/>
    <n v="0"/>
    <n v="0"/>
    <n v="40"/>
    <n v="0"/>
    <n v="0"/>
    <n v="4.68"/>
    <n v="0"/>
    <n v="0"/>
    <n v="4.0532761904761898"/>
    <n v="0"/>
    <n v="0"/>
    <n v="5.2692590476190473"/>
    <n v="0"/>
    <n v="0"/>
    <n v="210.7703619047619"/>
    <n v="0"/>
    <n v="0"/>
    <n v="162.13104761904759"/>
    <n v="0"/>
    <n v="0"/>
    <n v="-23.57036190476191"/>
    <n v="0"/>
    <n v="0"/>
    <n v="-0.12591005291005294"/>
  </r>
  <r>
    <x v="0"/>
    <x v="620"/>
    <x v="0"/>
    <x v="8"/>
    <s v="Others"/>
    <x v="8"/>
    <s v="Tier 1 suppliers"/>
    <n v="0"/>
    <n v="95.76"/>
    <n v="798"/>
    <n v="0"/>
    <n v="21"/>
    <n v="175"/>
    <n v="0"/>
    <n v="4.5600000000000005"/>
    <n v="4.5599999999999996"/>
    <n v="0"/>
    <n v="3.8580584337294783"/>
    <n v="4.0532761904761898"/>
    <n v="0"/>
    <n v="5.4784429758958586"/>
    <n v="5.2692590476190473"/>
    <n v="0"/>
    <n v="115.04730249381304"/>
    <n v="922.12033333333329"/>
    <n v="0"/>
    <n v="81.019227108319043"/>
    <n v="709.32333333333327"/>
    <n v="0"/>
    <n v="-19.28730249381303"/>
    <n v="-124.12033333333329"/>
    <n v="0"/>
    <n v="-0.20141293331049528"/>
    <n v="-0.15553926482873845"/>
  </r>
  <r>
    <x v="0"/>
    <x v="621"/>
    <x v="0"/>
    <x v="1"/>
    <s v="On-Off Switch (Hidden)"/>
    <x v="1"/>
    <s v="Direct customers"/>
    <n v="622.53600000000006"/>
    <n v="311.26800000000003"/>
    <n v="311.26"/>
    <n v="1200"/>
    <n v="600"/>
    <n v="600"/>
    <n v="0.51878000000000002"/>
    <n v="0.51878000000000002"/>
    <n v="0.5187666666666666"/>
    <n v="0.37992381378241707"/>
    <n v="7.0707894808408792E-2"/>
    <n v="7.4285714285714274E-2"/>
    <n v="0.47490476722802133"/>
    <n v="0.10040521062794047"/>
    <n v="9.6571428571428558E-2"/>
    <n v="569.88572067362554"/>
    <n v="60.24312637676428"/>
    <n v="57.942857142857136"/>
    <n v="455.90857653890049"/>
    <n v="42.424736885045277"/>
    <n v="44.571428571428562"/>
    <n v="52.650279326374516"/>
    <n v="251.02487362323575"/>
    <n v="253.31714285714287"/>
    <n v="8.4573870951036578E-2"/>
    <n v="0.80645897947503675"/>
    <n v="0.81384419089231796"/>
  </r>
  <r>
    <x v="0"/>
    <x v="622"/>
    <x v="0"/>
    <x v="2"/>
    <s v="On-Off Switch (Visible)"/>
    <x v="4"/>
    <s v="Tier 1 suppliers"/>
    <n v="256.5"/>
    <n v="988"/>
    <n v="0"/>
    <n v="54"/>
    <n v="208"/>
    <n v="0"/>
    <n v="4.75"/>
    <n v="4.75"/>
    <n v="0"/>
    <n v="0"/>
    <n v="3.6169807728916803"/>
    <n v="0"/>
    <n v="0"/>
    <n v="5.1361126975061859"/>
    <n v="0"/>
    <n v="0"/>
    <n v="1068.3114410812866"/>
    <n v="0"/>
    <n v="0"/>
    <n v="752.33200076146954"/>
    <n v="0"/>
    <n v="256.5"/>
    <n v="-80.311441081286603"/>
    <n v="0"/>
    <n v="1"/>
    <n v="-8.1286883685512762E-2"/>
    <n v="0"/>
  </r>
  <r>
    <x v="0"/>
    <x v="623"/>
    <x v="0"/>
    <x v="2"/>
    <s v="On-Off Switch (Visible)"/>
    <x v="5"/>
    <s v="Direct customers"/>
    <n v="8.1000000000000014"/>
    <n v="0"/>
    <n v="0"/>
    <n v="6"/>
    <n v="0"/>
    <n v="0"/>
    <n v="1.3500000000000003"/>
    <n v="0"/>
    <n v="0"/>
    <n v="2.1911664557822048"/>
    <n v="0"/>
    <n v="0"/>
    <n v="2.7389580697277562"/>
    <n v="0"/>
    <n v="0"/>
    <n v="16.433748418366537"/>
    <n v="0"/>
    <n v="0"/>
    <n v="13.146998734693229"/>
    <n v="0"/>
    <n v="0"/>
    <n v="-8.333748418366536"/>
    <n v="0"/>
    <n v="0"/>
    <n v="-1.0288578294279673"/>
    <n v="0"/>
    <n v="0"/>
  </r>
  <r>
    <x v="0"/>
    <x v="623"/>
    <x v="0"/>
    <x v="2"/>
    <s v="On-Off Switch (Visible)"/>
    <x v="5"/>
    <s v="Tier 1 suppliers"/>
    <n v="1224"/>
    <n v="0"/>
    <n v="0"/>
    <n v="150"/>
    <n v="0"/>
    <n v="0"/>
    <n v="8.16"/>
    <n v="0"/>
    <n v="0"/>
    <n v="2.1911664557822048"/>
    <n v="0"/>
    <n v="0"/>
    <n v="2.7389580697277562"/>
    <n v="0"/>
    <n v="0"/>
    <n v="410.84371045916345"/>
    <n v="0"/>
    <n v="0"/>
    <n v="328.67496836733073"/>
    <n v="0"/>
    <n v="0"/>
    <n v="813.1562895408365"/>
    <n v="0"/>
    <n v="0"/>
    <n v="0.66434337380787301"/>
    <n v="0"/>
    <n v="0"/>
  </r>
  <r>
    <x v="0"/>
    <x v="624"/>
    <x v="0"/>
    <x v="2"/>
    <s v="Hazard Switch"/>
    <x v="5"/>
    <s v="Direct customers"/>
    <n v="1225.1200000000001"/>
    <n v="0"/>
    <n v="0"/>
    <n v="304"/>
    <n v="0"/>
    <n v="0"/>
    <n v="4.03"/>
    <n v="0"/>
    <n v="0"/>
    <n v="3.1900863567459208"/>
    <n v="0"/>
    <n v="0"/>
    <n v="3.987607945932401"/>
    <n v="0"/>
    <n v="0"/>
    <n v="1212.23281556345"/>
    <n v="0"/>
    <n v="0"/>
    <n v="969.78625245075989"/>
    <n v="0"/>
    <n v="0"/>
    <n v="12.887184436550115"/>
    <n v="0"/>
    <n v="0"/>
    <n v="1.0519120116029543E-2"/>
    <n v="0"/>
    <n v="0"/>
  </r>
  <r>
    <x v="0"/>
    <x v="625"/>
    <x v="0"/>
    <x v="2"/>
    <s v="On-Off Switch (Visible)"/>
    <x v="5"/>
    <s v="Tier 1 suppliers"/>
    <n v="1224"/>
    <n v="0"/>
    <n v="0"/>
    <n v="150"/>
    <n v="0"/>
    <n v="0"/>
    <n v="8.16"/>
    <n v="0"/>
    <n v="0"/>
    <n v="2.1911664557822048"/>
    <n v="0"/>
    <n v="0"/>
    <n v="2.7389580697277562"/>
    <n v="0"/>
    <n v="0"/>
    <n v="410.84371045916345"/>
    <n v="0"/>
    <n v="0"/>
    <n v="328.67496836733073"/>
    <n v="0"/>
    <n v="0"/>
    <n v="813.1562895408365"/>
    <n v="0"/>
    <n v="0"/>
    <n v="0.66434337380787301"/>
    <n v="0"/>
    <n v="0"/>
  </r>
  <r>
    <x v="0"/>
    <x v="626"/>
    <x v="0"/>
    <x v="8"/>
    <s v="Others"/>
    <x v="29"/>
    <s v="Direct customers"/>
    <n v="0"/>
    <n v="0"/>
    <n v="1220"/>
    <n v="0"/>
    <n v="0"/>
    <n v="60"/>
    <n v="0"/>
    <n v="0"/>
    <n v="20.333333333333332"/>
    <n v="0"/>
    <n v="0"/>
    <n v="5.0665952380952382"/>
    <n v="0"/>
    <n v="0"/>
    <n v="6.5865738095238102"/>
    <n v="0"/>
    <n v="0"/>
    <n v="395.1944285714286"/>
    <n v="0"/>
    <n v="0"/>
    <n v="303.99571428571431"/>
    <n v="0"/>
    <n v="0"/>
    <n v="824.8055714285714"/>
    <n v="0"/>
    <n v="0"/>
    <n v="0.67607014051522241"/>
  </r>
  <r>
    <x v="0"/>
    <x v="627"/>
    <x v="0"/>
    <x v="8"/>
    <s v="Others"/>
    <x v="5"/>
    <s v="Direct customers"/>
    <n v="0"/>
    <n v="1217.28"/>
    <n v="0"/>
    <n v="0"/>
    <n v="8"/>
    <n v="0"/>
    <n v="0"/>
    <n v="152.16"/>
    <n v="0"/>
    <n v="0"/>
    <n v="115.86521987435749"/>
    <n v="0"/>
    <n v="0"/>
    <n v="164.52861222158762"/>
    <n v="0"/>
    <n v="0"/>
    <n v="1316.228897772701"/>
    <n v="0"/>
    <n v="0"/>
    <n v="926.92175899485994"/>
    <n v="0"/>
    <n v="0"/>
    <n v="-98.948897772701002"/>
    <n v="0"/>
    <n v="0"/>
    <n v="-8.128688368551279E-2"/>
    <n v="0"/>
  </r>
  <r>
    <x v="0"/>
    <x v="628"/>
    <x v="0"/>
    <x v="8"/>
    <s v="Others"/>
    <x v="5"/>
    <s v="Direct customers"/>
    <n v="0"/>
    <n v="1217.1199999999999"/>
    <n v="0"/>
    <n v="0"/>
    <n v="8"/>
    <n v="0"/>
    <n v="0"/>
    <n v="152.13999999999999"/>
    <n v="0"/>
    <n v="0"/>
    <n v="115.84999048162953"/>
    <n v="0"/>
    <n v="0"/>
    <n v="164.50698648391392"/>
    <n v="0"/>
    <n v="0"/>
    <n v="1316.0558918713114"/>
    <n v="0"/>
    <n v="0"/>
    <n v="926.79992385303626"/>
    <n v="0"/>
    <n v="0"/>
    <n v="-98.935891871311469"/>
    <n v="0"/>
    <n v="0"/>
    <n v="-8.1286883685512915E-2"/>
    <n v="0"/>
  </r>
  <r>
    <x v="0"/>
    <x v="568"/>
    <x v="0"/>
    <x v="1"/>
    <s v="On-Off Switch (Hidden)"/>
    <x v="4"/>
    <s v="Direct customers"/>
    <n v="0"/>
    <n v="217"/>
    <n v="998.19999999999959"/>
    <n v="0"/>
    <n v="50"/>
    <n v="230"/>
    <n v="0"/>
    <n v="4.34"/>
    <n v="4.3399999999999981"/>
    <n v="0"/>
    <n v="1.5614829267641872"/>
    <n v="1.6404939628584552"/>
    <n v="0"/>
    <n v="2.2173057560051457"/>
    <n v="2.1326421517159919"/>
    <n v="0"/>
    <n v="110.86528780025728"/>
    <n v="490.50769489467814"/>
    <n v="0"/>
    <n v="78.07414633820936"/>
    <n v="377.31361145744467"/>
    <n v="0"/>
    <n v="106.13471219974272"/>
    <n v="507.69230510532145"/>
    <n v="0"/>
    <n v="0.48910005622001257"/>
    <n v="0.50860779914378051"/>
  </r>
  <r>
    <x v="0"/>
    <x v="629"/>
    <x v="0"/>
    <x v="3"/>
    <s v="Steering Wheel Radio Controls"/>
    <x v="0"/>
    <s v="Direct customers"/>
    <n v="0"/>
    <n v="0"/>
    <n v="1214.3800000000001"/>
    <n v="0"/>
    <n v="0"/>
    <n v="124"/>
    <n v="0"/>
    <n v="0"/>
    <n v="9.7933870967741949"/>
    <n v="0"/>
    <n v="0"/>
    <n v="6.4767626101887688"/>
    <n v="0"/>
    <n v="0"/>
    <n v="8.4197913932453989"/>
    <n v="0"/>
    <n v="0"/>
    <n v="1044.0541327624294"/>
    <n v="0"/>
    <n v="0"/>
    <n v="803.11856366340737"/>
    <n v="0"/>
    <n v="0"/>
    <n v="170.32586723757072"/>
    <n v="0"/>
    <n v="0"/>
    <n v="0.14025747067439409"/>
  </r>
  <r>
    <x v="0"/>
    <x v="630"/>
    <x v="0"/>
    <x v="4"/>
    <s v="Contact Modules"/>
    <x v="1"/>
    <s v="Direct customers"/>
    <n v="686.4"/>
    <n v="514.79999999999995"/>
    <n v="0"/>
    <n v="320"/>
    <n v="240"/>
    <n v="0"/>
    <n v="2.145"/>
    <n v="2.145"/>
    <n v="0"/>
    <n v="1.8944307090129722"/>
    <n v="1.6333523700742432"/>
    <n v="0"/>
    <n v="2.3680383862662153"/>
    <n v="2.3193603655054251"/>
    <n v="0"/>
    <n v="757.77228360518893"/>
    <n v="556.64648772130204"/>
    <n v="0"/>
    <n v="606.21782688415112"/>
    <n v="392.00456881781838"/>
    <n v="0"/>
    <n v="-71.372283605188954"/>
    <n v="-41.846487721302083"/>
    <n v="0"/>
    <n v="-0.10398059965790932"/>
    <n v="-8.1286883685512984E-2"/>
    <n v="0"/>
  </r>
  <r>
    <x v="0"/>
    <x v="631"/>
    <x v="0"/>
    <x v="3"/>
    <s v="Steering Wheel Radio Controls"/>
    <x v="0"/>
    <s v="Tier 1 suppliers"/>
    <n v="1200"/>
    <n v="0"/>
    <n v="0"/>
    <n v="15"/>
    <n v="0"/>
    <n v="0"/>
    <n v="80"/>
    <n v="0"/>
    <n v="0"/>
    <n v="22.054191130146595"/>
    <n v="0"/>
    <n v="0"/>
    <n v="27.567738912683243"/>
    <n v="0"/>
    <n v="0"/>
    <n v="413.51608369024865"/>
    <n v="0"/>
    <n v="0"/>
    <n v="330.81286695219893"/>
    <n v="0"/>
    <n v="0"/>
    <n v="786.48391630975129"/>
    <n v="0"/>
    <n v="0"/>
    <n v="0.6554032635914594"/>
    <n v="0"/>
    <n v="0"/>
  </r>
  <r>
    <x v="0"/>
    <x v="632"/>
    <x v="0"/>
    <x v="3"/>
    <s v="Steering Wheel Radio Controls"/>
    <x v="0"/>
    <s v="Tier 1 suppliers"/>
    <n v="0"/>
    <n v="1200"/>
    <n v="0"/>
    <n v="0"/>
    <n v="15"/>
    <n v="0"/>
    <n v="0"/>
    <n v="80"/>
    <n v="0"/>
    <n v="0"/>
    <n v="60.917570911859883"/>
    <n v="0"/>
    <n v="0"/>
    <n v="86.502950694841033"/>
    <n v="0"/>
    <n v="0"/>
    <n v="1297.5442604226155"/>
    <n v="0"/>
    <n v="0"/>
    <n v="913.76356367789822"/>
    <n v="0"/>
    <n v="0"/>
    <n v="-97.54426042261548"/>
    <n v="0"/>
    <n v="0"/>
    <n v="-8.1286883685512901E-2"/>
    <n v="0"/>
  </r>
  <r>
    <x v="0"/>
    <x v="633"/>
    <x v="0"/>
    <x v="8"/>
    <s v="Others"/>
    <x v="5"/>
    <s v="Direct customers"/>
    <n v="0"/>
    <n v="801.85"/>
    <n v="0"/>
    <n v="0"/>
    <n v="5"/>
    <n v="0"/>
    <n v="0"/>
    <n v="160.37"/>
    <n v="0"/>
    <n v="0"/>
    <n v="51.144108128688366"/>
    <n v="0"/>
    <n v="0"/>
    <n v="72.62463354273747"/>
    <n v="0"/>
    <n v="0"/>
    <n v="363.12316771368734"/>
    <n v="0"/>
    <n v="0"/>
    <n v="255.72054064344184"/>
    <n v="0"/>
    <n v="0"/>
    <n v="438.72683228631269"/>
    <n v="0"/>
    <n v="0"/>
    <n v="0.54714327154244891"/>
    <n v="0"/>
  </r>
  <r>
    <x v="0"/>
    <x v="633"/>
    <x v="0"/>
    <x v="8"/>
    <s v="Others"/>
    <x v="10"/>
    <s v="Direct customers"/>
    <n v="0"/>
    <n v="381.08"/>
    <n v="0"/>
    <n v="0"/>
    <n v="14"/>
    <n v="0"/>
    <n v="0"/>
    <n v="27.22"/>
    <n v="0"/>
    <n v="0"/>
    <n v="51.144108128688366"/>
    <n v="0"/>
    <n v="0"/>
    <n v="72.62463354273747"/>
    <n v="0"/>
    <n v="0"/>
    <n v="1016.7448695983246"/>
    <n v="0"/>
    <n v="0"/>
    <n v="716.01751380163716"/>
    <n v="0"/>
    <n v="0"/>
    <n v="-635.66486959832469"/>
    <n v="0"/>
    <n v="0"/>
    <n v="-1.6680614820990991"/>
    <n v="0"/>
  </r>
  <r>
    <x v="0"/>
    <x v="634"/>
    <x v="0"/>
    <x v="2"/>
    <s v="On-Off Switch (Visible)"/>
    <x v="5"/>
    <s v="Direct customers"/>
    <n v="0"/>
    <n v="12.040000000000001"/>
    <n v="0"/>
    <n v="0"/>
    <n v="7"/>
    <n v="0"/>
    <n v="0"/>
    <n v="1.7200000000000002"/>
    <n v="0"/>
    <n v="0"/>
    <n v="1.5064327365445178"/>
    <n v="0"/>
    <n v="0"/>
    <n v="2.1391344858932153"/>
    <n v="0"/>
    <n v="0"/>
    <n v="14.973941401252507"/>
    <n v="0"/>
    <n v="0"/>
    <n v="10.545029155811624"/>
    <n v="0"/>
    <n v="0"/>
    <n v="-2.9339414012525058"/>
    <n v="0"/>
    <n v="0"/>
    <n v="-0.24368284063559018"/>
    <n v="0"/>
  </r>
  <r>
    <x v="0"/>
    <x v="634"/>
    <x v="0"/>
    <x v="2"/>
    <s v="On-Off Switch (Visible)"/>
    <x v="5"/>
    <s v="Tier 1 suppliers"/>
    <n v="0"/>
    <n v="1168.1999999999998"/>
    <n v="0"/>
    <n v="0"/>
    <n v="110"/>
    <n v="0"/>
    <n v="0"/>
    <n v="10.62"/>
    <n v="0"/>
    <n v="0"/>
    <n v="1.5064327365445178"/>
    <n v="0"/>
    <n v="0"/>
    <n v="2.1391344858932153"/>
    <n v="0"/>
    <n v="0"/>
    <n v="235.30479344825369"/>
    <n v="0"/>
    <n v="0"/>
    <n v="165.70760101989697"/>
    <n v="0"/>
    <n v="0"/>
    <n v="932.89520655174613"/>
    <n v="0"/>
    <n v="0"/>
    <n v="0.79857490716636392"/>
    <n v="0"/>
  </r>
  <r>
    <x v="0"/>
    <x v="635"/>
    <x v="0"/>
    <x v="8"/>
    <s v="Others"/>
    <x v="5"/>
    <s v="Direct customers"/>
    <n v="0"/>
    <n v="1173.44"/>
    <n v="0"/>
    <n v="0"/>
    <n v="8"/>
    <n v="0"/>
    <n v="0"/>
    <n v="146.68"/>
    <n v="0"/>
    <n v="0"/>
    <n v="68.068218720954974"/>
    <n v="0"/>
    <n v="0"/>
    <n v="96.65687058375606"/>
    <n v="0"/>
    <n v="0"/>
    <n v="773.25496467004848"/>
    <n v="0"/>
    <n v="0"/>
    <n v="544.54574976763979"/>
    <n v="0"/>
    <n v="0"/>
    <n v="400.18503532995157"/>
    <n v="0"/>
    <n v="0"/>
    <n v="0.3410357882209159"/>
    <n v="0"/>
  </r>
  <r>
    <x v="0"/>
    <x v="618"/>
    <x v="0"/>
    <x v="8"/>
    <s v="Others"/>
    <x v="14"/>
    <s v="Direct customers"/>
    <n v="0"/>
    <n v="1173"/>
    <n v="0"/>
    <n v="0"/>
    <n v="75"/>
    <n v="0"/>
    <n v="0"/>
    <n v="15.64"/>
    <n v="0"/>
    <n v="0"/>
    <n v="11.909385113268609"/>
    <n v="0"/>
    <n v="0"/>
    <n v="16.911326860841424"/>
    <n v="0"/>
    <n v="0"/>
    <n v="1268.3495145631068"/>
    <n v="0"/>
    <n v="0"/>
    <n v="893.20388349514565"/>
    <n v="0"/>
    <n v="0"/>
    <n v="-95.349514563106823"/>
    <n v="0"/>
    <n v="0"/>
    <n v="-8.1286883685513067E-2"/>
    <n v="0"/>
  </r>
  <r>
    <x v="0"/>
    <x v="636"/>
    <x v="0"/>
    <x v="0"/>
    <s v="Sensors"/>
    <x v="0"/>
    <s v="Direct customers"/>
    <n v="292"/>
    <n v="292"/>
    <n v="584.16999999999996"/>
    <n v="80"/>
    <n v="80"/>
    <n v="160"/>
    <n v="3.65"/>
    <n v="3.65"/>
    <n v="3.6510624999999997"/>
    <n v="2.0956091913860315"/>
    <n v="1.8650851530947343"/>
    <n v="1.959458461841328"/>
    <n v="2.6195114892325395"/>
    <n v="2.6484209173945228"/>
    <n v="2.5472960003937266"/>
    <n v="209.56091913860317"/>
    <n v="211.87367339156182"/>
    <n v="407.56736006299627"/>
    <n v="167.64873531088253"/>
    <n v="149.20681224757874"/>
    <n v="313.51335389461246"/>
    <n v="82.439080861396832"/>
    <n v="80.126326608438177"/>
    <n v="176.60263993700369"/>
    <n v="0.28232561938834533"/>
    <n v="0.27440522811108964"/>
    <n v="0.30231377841553608"/>
  </r>
  <r>
    <x v="0"/>
    <x v="636"/>
    <x v="0"/>
    <x v="0"/>
    <s v="Sensors"/>
    <x v="8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37"/>
    <x v="0"/>
    <x v="7"/>
    <s v="Prototype"/>
    <x v="5"/>
    <s v="Direct customers"/>
    <n v="0"/>
    <n v="316.79999999999995"/>
    <n v="844.8"/>
    <n v="0"/>
    <n v="33"/>
    <n v="88"/>
    <n v="0"/>
    <n v="9.5999999999999979"/>
    <n v="9.6"/>
    <n v="0"/>
    <n v="3.8580584337294783"/>
    <n v="4.0532761904761898"/>
    <n v="0"/>
    <n v="5.4784429758958586"/>
    <n v="5.2692590476190473"/>
    <n v="0"/>
    <n v="180.78861820456333"/>
    <n v="463.69479619047615"/>
    <n v="0"/>
    <n v="127.31592831307279"/>
    <n v="356.6883047619047"/>
    <n v="0"/>
    <n v="136.01138179543662"/>
    <n v="381.1052038095238"/>
    <n v="0"/>
    <n v="0.42932885667751464"/>
    <n v="0.4511188492063492"/>
  </r>
  <r>
    <x v="0"/>
    <x v="638"/>
    <x v="0"/>
    <x v="2"/>
    <s v="Air Bag Switch"/>
    <x v="5"/>
    <s v="Tier 1 suppliers"/>
    <n v="0"/>
    <n v="1146.2"/>
    <n v="0"/>
    <n v="0"/>
    <n v="660"/>
    <n v="0"/>
    <n v="0"/>
    <n v="1.7366666666666668"/>
    <n v="0"/>
    <n v="0"/>
    <n v="1.3224189352116253"/>
    <n v="0"/>
    <n v="0"/>
    <n v="1.8778348880005078"/>
    <n v="0"/>
    <n v="0"/>
    <n v="1239.3710260803352"/>
    <n v="0"/>
    <n v="0"/>
    <n v="872.7964972396727"/>
    <n v="0"/>
    <n v="0"/>
    <n v="-93.171026080335196"/>
    <n v="0"/>
    <n v="0"/>
    <n v="-8.1286883685513164E-2"/>
    <n v="0"/>
  </r>
  <r>
    <x v="0"/>
    <x v="639"/>
    <x v="0"/>
    <x v="1"/>
    <s v="On-Off Switch (Hidden)"/>
    <x v="2"/>
    <s v="Direct customers"/>
    <n v="572"/>
    <n v="572"/>
    <n v="0"/>
    <n v="1300"/>
    <n v="1300"/>
    <n v="0"/>
    <n v="0.44"/>
    <n v="0.44"/>
    <n v="0"/>
    <n v="0.20053640733368205"/>
    <n v="0.33504664001522938"/>
    <n v="0"/>
    <n v="0.25067050916710254"/>
    <n v="0.47576622882162567"/>
    <n v="0"/>
    <n v="325.87166191723333"/>
    <n v="618.49609746811336"/>
    <n v="0"/>
    <n v="260.69732953378667"/>
    <n v="435.56063201979822"/>
    <n v="0"/>
    <n v="246.12833808276667"/>
    <n v="-46.496097468113362"/>
    <n v="0"/>
    <n v="0.43029429734749419"/>
    <n v="-8.1286883685512873E-2"/>
    <n v="0"/>
  </r>
  <r>
    <x v="0"/>
    <x v="639"/>
    <x v="0"/>
    <x v="1"/>
    <s v="On-Off Switch (Hidden)"/>
    <x v="8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40"/>
    <x v="0"/>
    <x v="2"/>
    <s v="On-Off Switch (Visible)"/>
    <x v="3"/>
    <s v="Direct customers"/>
    <n v="0"/>
    <n v="42.120000000000005"/>
    <n v="0"/>
    <n v="0"/>
    <n v="13"/>
    <n v="0"/>
    <n v="0"/>
    <n v="3.24"/>
    <n v="0"/>
    <n v="0"/>
    <n v="3.0003846198673645"/>
    <n v="0"/>
    <n v="0"/>
    <n v="4.260546160211657"/>
    <n v="0"/>
    <n v="0"/>
    <n v="55.387100082751545"/>
    <n v="0"/>
    <n v="0"/>
    <n v="39.005000058275741"/>
    <n v="0"/>
    <n v="0"/>
    <n v="-13.26710008275154"/>
    <n v="0"/>
    <n v="0"/>
    <n v="-0.31498338278137555"/>
    <n v="0"/>
  </r>
  <r>
    <x v="0"/>
    <x v="640"/>
    <x v="0"/>
    <x v="2"/>
    <s v="On-Off Switch (Visible)"/>
    <x v="4"/>
    <s v="Direct customers"/>
    <n v="367.08000000000004"/>
    <n v="730.17000000000007"/>
    <n v="0"/>
    <n v="92"/>
    <n v="183"/>
    <n v="0"/>
    <n v="3.9900000000000007"/>
    <n v="3.99"/>
    <n v="0"/>
    <n v="1.3717807472192369"/>
    <n v="3.0003846198673645"/>
    <n v="0"/>
    <n v="1.7147259340240462"/>
    <n v="4.260546160211657"/>
    <n v="0"/>
    <n v="157.75478593021225"/>
    <n v="779.67994731873318"/>
    <n v="0"/>
    <n v="126.2038287441698"/>
    <n v="549.07038543572776"/>
    <n v="0"/>
    <n v="209.32521406978779"/>
    <n v="-49.509947318733111"/>
    <n v="0"/>
    <n v="0.57024412681101599"/>
    <n v="-6.7806055190891307E-2"/>
    <n v="0"/>
  </r>
  <r>
    <x v="0"/>
    <x v="641"/>
    <x v="0"/>
    <x v="8"/>
    <s v="Others"/>
    <x v="8"/>
    <s v="Tier 1 suppliers"/>
    <n v="1128"/>
    <n v="0"/>
    <n v="0"/>
    <n v="30000"/>
    <n v="0"/>
    <n v="0"/>
    <n v="3.7600000000000001E-2"/>
    <n v="0"/>
    <n v="0"/>
    <n v="2.9733926640043307E-2"/>
    <n v="0"/>
    <n v="0"/>
    <n v="3.7167408300054133E-2"/>
    <n v="0"/>
    <n v="0"/>
    <n v="1115.022249001624"/>
    <n v="0"/>
    <n v="0"/>
    <n v="892.01779920129923"/>
    <n v="0"/>
    <n v="0"/>
    <n v="12.977750998375996"/>
    <n v="0"/>
    <n v="0"/>
    <n v="1.1505098402815599E-2"/>
    <n v="0"/>
    <n v="0"/>
  </r>
  <r>
    <x v="0"/>
    <x v="642"/>
    <x v="0"/>
    <x v="2"/>
    <s v="On-Off Switch (Visible)"/>
    <x v="4"/>
    <s v="Tier 1 suppliers"/>
    <n v="938.4"/>
    <n v="184.44"/>
    <n v="0"/>
    <n v="230"/>
    <n v="45"/>
    <n v="0"/>
    <n v="4.08"/>
    <n v="4.0986666666666665"/>
    <n v="0"/>
    <n v="2.1658899362102861"/>
    <n v="3.1210102163842879"/>
    <n v="0"/>
    <n v="2.7073624202628577"/>
    <n v="4.4318345072656884"/>
    <n v="0"/>
    <n v="622.69335666045731"/>
    <n v="199.43255282695597"/>
    <n v="0"/>
    <n v="498.15468532836582"/>
    <n v="140.44545973729296"/>
    <n v="0"/>
    <n v="315.70664333954267"/>
    <n v="-14.992552826955972"/>
    <n v="0"/>
    <n v="0.33643077934733873"/>
    <n v="-8.1286883685512748E-2"/>
    <n v="0"/>
  </r>
  <r>
    <x v="0"/>
    <x v="643"/>
    <x v="0"/>
    <x v="8"/>
    <s v="Others"/>
    <x v="5"/>
    <s v="Direct customers"/>
    <n v="0"/>
    <n v="760.69999999999993"/>
    <n v="0"/>
    <n v="0"/>
    <n v="5"/>
    <n v="0"/>
    <n v="0"/>
    <n v="152.13999999999999"/>
    <n v="0"/>
    <n v="0"/>
    <n v="48.533790215115168"/>
    <n v="0"/>
    <n v="0"/>
    <n v="68.917982105463537"/>
    <n v="0"/>
    <n v="0"/>
    <n v="344.58991052731767"/>
    <n v="0"/>
    <n v="0"/>
    <n v="242.66895107557585"/>
    <n v="0"/>
    <n v="0"/>
    <n v="416.11008947268226"/>
    <n v="0"/>
    <n v="0"/>
    <n v="0.54700945112749089"/>
    <n v="0"/>
  </r>
  <r>
    <x v="0"/>
    <x v="643"/>
    <x v="0"/>
    <x v="8"/>
    <s v="Others"/>
    <x v="10"/>
    <s v="Direct customers"/>
    <n v="0"/>
    <n v="361.9"/>
    <n v="0"/>
    <n v="0"/>
    <n v="14"/>
    <n v="0"/>
    <n v="0"/>
    <n v="25.849999999999998"/>
    <n v="0"/>
    <n v="0"/>
    <n v="48.533790215115168"/>
    <n v="0"/>
    <n v="0"/>
    <n v="68.917982105463537"/>
    <n v="0"/>
    <n v="0"/>
    <n v="964.85174947648954"/>
    <n v="0"/>
    <n v="0"/>
    <n v="679.47306301161234"/>
    <n v="0"/>
    <n v="0"/>
    <n v="-602.95174947648957"/>
    <n v="0"/>
    <n v="0"/>
    <n v="-1.666072808721994"/>
    <n v="0"/>
  </r>
  <r>
    <x v="0"/>
    <x v="644"/>
    <x v="0"/>
    <x v="2"/>
    <s v="On-Off Switch (Visible)"/>
    <x v="4"/>
    <s v="Tier 1 suppliers"/>
    <n v="0"/>
    <n v="1117.8"/>
    <n v="0"/>
    <n v="0"/>
    <n v="108"/>
    <n v="0"/>
    <n v="0"/>
    <n v="10.35"/>
    <n v="0"/>
    <n v="0"/>
    <n v="7.8812107367218722"/>
    <n v="0"/>
    <n v="0"/>
    <n v="11.191319246145058"/>
    <n v="0"/>
    <n v="0"/>
    <n v="1208.6624785836664"/>
    <n v="0"/>
    <n v="0"/>
    <n v="851.17075956596216"/>
    <n v="0"/>
    <n v="0"/>
    <n v="-90.862478583666416"/>
    <n v="0"/>
    <n v="0"/>
    <n v="-8.1286883685512984E-2"/>
    <n v="0"/>
  </r>
  <r>
    <x v="0"/>
    <x v="645"/>
    <x v="0"/>
    <x v="2"/>
    <s v="On-Off Switch (Visible)"/>
    <x v="0"/>
    <s v="Direct customers"/>
    <n v="0"/>
    <n v="0"/>
    <n v="424.8"/>
    <n v="0"/>
    <n v="0"/>
    <n v="240"/>
    <n v="0"/>
    <n v="0"/>
    <n v="1.77"/>
    <n v="0"/>
    <n v="0"/>
    <n v="0.70040069886475487"/>
    <n v="0"/>
    <n v="0"/>
    <n v="0.91052090852418133"/>
    <n v="0"/>
    <n v="0"/>
    <n v="218.52501804580351"/>
    <n v="0"/>
    <n v="0"/>
    <n v="168.09616772754117"/>
    <n v="0"/>
    <n v="0"/>
    <n v="206.27498195419651"/>
    <n v="0"/>
    <n v="0"/>
    <n v="0.48558140761345692"/>
  </r>
  <r>
    <x v="0"/>
    <x v="645"/>
    <x v="0"/>
    <x v="2"/>
    <s v="On-Off Switch (Visible)"/>
    <x v="4"/>
    <s v="Direct customers"/>
    <n v="0"/>
    <n v="0"/>
    <n v="684"/>
    <n v="0"/>
    <n v="0"/>
    <n v="240"/>
    <n v="0"/>
    <n v="0"/>
    <n v="2.85"/>
    <n v="0"/>
    <n v="0"/>
    <n v="0.70040069886475487"/>
    <n v="0"/>
    <n v="0"/>
    <n v="0.91052090852418133"/>
    <n v="0"/>
    <n v="0"/>
    <n v="218.52501804580351"/>
    <n v="0"/>
    <n v="0"/>
    <n v="168.09616772754117"/>
    <n v="0"/>
    <n v="0"/>
    <n v="465.47498195419649"/>
    <n v="0"/>
    <n v="0"/>
    <n v="0.68051897946519957"/>
  </r>
  <r>
    <x v="0"/>
    <x v="646"/>
    <x v="0"/>
    <x v="8"/>
    <s v="Others"/>
    <x v="5"/>
    <s v="Direct customers"/>
    <n v="0"/>
    <n v="1107.68"/>
    <n v="0"/>
    <n v="0"/>
    <n v="8"/>
    <n v="0"/>
    <n v="0"/>
    <n v="138.46"/>
    <n v="0"/>
    <n v="0"/>
    <n v="64.263558078856889"/>
    <n v="0"/>
    <n v="0"/>
    <n v="91.254252471976784"/>
    <n v="0"/>
    <n v="0"/>
    <n v="730.03401977581427"/>
    <n v="0"/>
    <n v="0"/>
    <n v="514.10846463085511"/>
    <n v="0"/>
    <n v="0"/>
    <n v="377.64598022418579"/>
    <n v="0"/>
    <n v="0"/>
    <n v="0.34093418697113403"/>
    <n v="0"/>
  </r>
  <r>
    <x v="0"/>
    <x v="647"/>
    <x v="0"/>
    <x v="0"/>
    <s v="Sensors"/>
    <x v="0"/>
    <s v="Direct customers"/>
    <n v="21"/>
    <n v="30"/>
    <n v="0"/>
    <n v="7"/>
    <n v="10"/>
    <n v="0"/>
    <n v="3"/>
    <n v="3"/>
    <n v="0"/>
    <n v="2.2800228002280023"/>
    <n v="2.2137679253014224"/>
    <n v="0"/>
    <n v="2.8500285002850028"/>
    <n v="3.1435504539280195"/>
    <n v="0"/>
    <n v="19.950199501995019"/>
    <n v="31.435504539280196"/>
    <n v="0"/>
    <n v="15.960159601596017"/>
    <n v="22.137679253014223"/>
    <n v="0"/>
    <n v="1.0498004980049807"/>
    <n v="-1.4355045392801955"/>
    <n v="0"/>
    <n v="4.9990499904999076E-2"/>
    <n v="-4.7850151309339853E-2"/>
    <n v="0"/>
  </r>
  <r>
    <x v="0"/>
    <x v="647"/>
    <x v="0"/>
    <x v="0"/>
    <s v="Sensors"/>
    <x v="8"/>
    <s v="Tier 1 suppliers"/>
    <n v="660"/>
    <n v="132"/>
    <n v="264"/>
    <n v="200"/>
    <n v="40"/>
    <n v="80"/>
    <n v="3.3"/>
    <n v="3.3"/>
    <n v="3.3"/>
    <n v="2.2800228002280023"/>
    <n v="2.2137679253014224"/>
    <n v="2.3257845823216745"/>
    <n v="2.8500285002850028"/>
    <n v="3.1435504539280195"/>
    <n v="3.023519957018177"/>
    <n v="570.00570005700058"/>
    <n v="125.74201815712078"/>
    <n v="241.88159656145416"/>
    <n v="456.00456004560044"/>
    <n v="88.550717012056893"/>
    <n v="186.06276658573395"/>
    <n v="89.994299942999419"/>
    <n v="6.257981842879218"/>
    <n v="22.11840343854584"/>
    <n v="0.13635499991363548"/>
    <n v="4.740895335514559E-2"/>
    <n v="8.3781831206613033E-2"/>
  </r>
  <r>
    <x v="0"/>
    <x v="444"/>
    <x v="0"/>
    <x v="3"/>
    <s v="Steering Wheel Radio Controls"/>
    <x v="0"/>
    <s v="Tier 1 suppliers"/>
    <n v="0"/>
    <n v="1106.2080000000001"/>
    <n v="0"/>
    <n v="0"/>
    <n v="96"/>
    <n v="0"/>
    <n v="0"/>
    <n v="11.523000000000001"/>
    <n v="0"/>
    <n v="0"/>
    <n v="7.2880774074684638"/>
    <n v="0"/>
    <n v="0"/>
    <n v="10.349069918605219"/>
    <n v="0"/>
    <n v="0"/>
    <n v="993.51071218610105"/>
    <n v="0"/>
    <n v="0"/>
    <n v="699.65543111697252"/>
    <n v="0"/>
    <n v="0"/>
    <n v="112.69728781389904"/>
    <n v="0"/>
    <n v="0"/>
    <n v="0.10187712239822802"/>
    <n v="0"/>
  </r>
  <r>
    <x v="0"/>
    <x v="648"/>
    <x v="0"/>
    <x v="2"/>
    <s v="Light Control Units"/>
    <x v="10"/>
    <s v="Direct customers"/>
    <n v="1102.19"/>
    <n v="0"/>
    <n v="0"/>
    <n v="19"/>
    <n v="0"/>
    <n v="0"/>
    <n v="58.010000000000005"/>
    <n v="0"/>
    <n v="0"/>
    <n v="42.856405814058142"/>
    <n v="0"/>
    <n v="0"/>
    <n v="53.57050726757268"/>
    <n v="0"/>
    <n v="0"/>
    <n v="1017.8396380838809"/>
    <n v="0"/>
    <n v="0"/>
    <n v="814.27171046710475"/>
    <n v="0"/>
    <n v="0"/>
    <n v="84.350361916119141"/>
    <n v="0"/>
    <n v="0"/>
    <n v="7.6529783355065037E-2"/>
    <n v="0"/>
    <n v="0"/>
  </r>
  <r>
    <x v="0"/>
    <x v="649"/>
    <x v="0"/>
    <x v="4"/>
    <s v="Contact Modules"/>
    <x v="3"/>
    <s v="Direct customers"/>
    <n v="826.56"/>
    <n v="275.52"/>
    <n v="0"/>
    <n v="180"/>
    <n v="60"/>
    <n v="0"/>
    <n v="4.5919999999999996"/>
    <n v="4.5919999999999996"/>
    <n v="0"/>
    <n v="2.8628913495017305"/>
    <n v="0.15025427646786874"/>
    <n v="0"/>
    <n v="3.578614186877163"/>
    <n v="0.21336107258437359"/>
    <n v="0"/>
    <n v="644.1505536378894"/>
    <n v="12.801664355062416"/>
    <n v="0"/>
    <n v="515.3204429103115"/>
    <n v="9.0152565880721234"/>
    <n v="0"/>
    <n v="182.40944636211054"/>
    <n v="262.71833564493755"/>
    <n v="0"/>
    <n v="0.2206850638333703"/>
    <n v="0.95353635178911722"/>
    <n v="0"/>
  </r>
  <r>
    <x v="0"/>
    <x v="650"/>
    <x v="0"/>
    <x v="3"/>
    <s v="Steering Wheel Radio Controls"/>
    <x v="2"/>
    <s v="Direct customers"/>
    <n v="313.44"/>
    <n v="470.15999999999997"/>
    <n v="313.44"/>
    <n v="24"/>
    <n v="36"/>
    <n v="24"/>
    <n v="13.06"/>
    <n v="13.059999999999999"/>
    <n v="13.06"/>
    <n v="9.8493631995143467"/>
    <n v="8.2109542846264709"/>
    <n v="8.6264285714285709"/>
    <n v="12.311703999392932"/>
    <n v="11.659555084169588"/>
    <n v="11.214357142857143"/>
    <n v="295.48089598543038"/>
    <n v="419.74398303010514"/>
    <n v="269.14457142857145"/>
    <n v="236.38471678834432"/>
    <n v="295.59435424655294"/>
    <n v="207.03428571428572"/>
    <n v="17.959104014569618"/>
    <n v="50.416016969894827"/>
    <n v="44.295428571428545"/>
    <n v="5.7296784119989848E-2"/>
    <n v="0.10723161683234395"/>
    <n v="0.14132028002625238"/>
  </r>
  <r>
    <x v="0"/>
    <x v="651"/>
    <x v="0"/>
    <x v="2"/>
    <s v="On-Off Switch (Visible)"/>
    <x v="5"/>
    <s v="Direct customers"/>
    <n v="0"/>
    <n v="100.62"/>
    <n v="0"/>
    <n v="0"/>
    <n v="11"/>
    <n v="0"/>
    <n v="0"/>
    <n v="9.1472727272727283"/>
    <n v="0"/>
    <n v="0"/>
    <n v="1.9184919568718237"/>
    <n v="0"/>
    <n v="0"/>
    <n v="2.7242585787579894"/>
    <n v="0"/>
    <n v="0"/>
    <n v="29.966844366337885"/>
    <n v="0"/>
    <n v="0"/>
    <n v="21.103411525590062"/>
    <n v="0"/>
    <n v="0"/>
    <n v="70.653155633662124"/>
    <n v="0"/>
    <n v="0"/>
    <n v="0.70217805241166886"/>
    <n v="0"/>
  </r>
  <r>
    <x v="0"/>
    <x v="651"/>
    <x v="0"/>
    <x v="2"/>
    <s v="On-Off Switch (Visible)"/>
    <x v="5"/>
    <s v="Tier 1 suppliers"/>
    <n v="0"/>
    <n v="405.4"/>
    <n v="588.29999999999995"/>
    <n v="0"/>
    <n v="260"/>
    <n v="370"/>
    <n v="0"/>
    <n v="1.5592307692307692"/>
    <n v="1.5899999999999999"/>
    <n v="0"/>
    <n v="1.9184919568718237"/>
    <n v="2.0155676498895381"/>
    <n v="0"/>
    <n v="2.7242585787579894"/>
    <n v="2.6202379448563997"/>
    <n v="0"/>
    <n v="708.30723047707727"/>
    <n v="969.48803959686791"/>
    <n v="0"/>
    <n v="498.80790878667415"/>
    <n v="745.7600304591291"/>
    <n v="0"/>
    <n v="-302.90723047707729"/>
    <n v="-381.18803959686795"/>
    <n v="0"/>
    <n v="-0.747181130925203"/>
    <n v="-0.64794839299144646"/>
  </r>
  <r>
    <x v="0"/>
    <x v="589"/>
    <x v="0"/>
    <x v="8"/>
    <s v="Others"/>
    <x v="5"/>
    <s v="Direct customers"/>
    <n v="0"/>
    <n v="1085.1199999999999"/>
    <n v="0"/>
    <n v="0"/>
    <n v="7"/>
    <n v="0"/>
    <n v="0"/>
    <n v="155.01714285714283"/>
    <n v="0"/>
    <n v="0"/>
    <n v="58.035062215530509"/>
    <n v="0"/>
    <n v="0"/>
    <n v="82.409788346053318"/>
    <n v="0"/>
    <n v="0"/>
    <n v="576.8685184223732"/>
    <n v="0"/>
    <n v="0"/>
    <n v="406.24543550871357"/>
    <n v="0"/>
    <n v="0"/>
    <n v="508.25148157762669"/>
    <n v="0"/>
    <n v="0"/>
    <n v="0.46838274253320072"/>
    <n v="0"/>
  </r>
  <r>
    <x v="0"/>
    <x v="652"/>
    <x v="0"/>
    <x v="4"/>
    <s v="Contact Modules"/>
    <x v="8"/>
    <s v="Tier 1 suppliers"/>
    <n v="1080"/>
    <n v="0"/>
    <n v="0"/>
    <n v="160"/>
    <n v="0"/>
    <n v="0"/>
    <n v="6.75"/>
    <n v="0"/>
    <n v="0"/>
    <n v="1.9698726399028694"/>
    <n v="0"/>
    <n v="0"/>
    <n v="2.4623407998785867"/>
    <n v="0"/>
    <n v="0"/>
    <n v="393.97452798057384"/>
    <n v="0"/>
    <n v="0"/>
    <n v="315.17962238445909"/>
    <n v="0"/>
    <n v="0"/>
    <n v="686.02547201942616"/>
    <n v="0"/>
    <n v="0"/>
    <n v="0.63520877038835755"/>
    <n v="0"/>
    <n v="0"/>
  </r>
  <r>
    <x v="0"/>
    <x v="653"/>
    <x v="0"/>
    <x v="8"/>
    <s v="Others"/>
    <x v="5"/>
    <s v="Direct customers"/>
    <n v="0"/>
    <n v="0"/>
    <n v="152.16"/>
    <n v="0"/>
    <n v="0"/>
    <n v="1"/>
    <n v="0"/>
    <n v="0"/>
    <n v="152.16"/>
    <n v="0"/>
    <n v="0"/>
    <n v="8.6042002974823362"/>
    <n v="0"/>
    <n v="0"/>
    <n v="11.185460386727037"/>
    <n v="0"/>
    <n v="0"/>
    <n v="11.185460386727037"/>
    <n v="0"/>
    <n v="0"/>
    <n v="8.6042002974823362"/>
    <n v="0"/>
    <n v="0"/>
    <n v="140.97453961327295"/>
    <n v="0"/>
    <n v="0"/>
    <n v="0.92648882500836593"/>
  </r>
  <r>
    <x v="0"/>
    <x v="653"/>
    <x v="0"/>
    <x v="8"/>
    <s v="Others"/>
    <x v="10"/>
    <s v="Direct customers"/>
    <n v="0"/>
    <n v="0"/>
    <n v="918.36"/>
    <n v="0"/>
    <n v="0"/>
    <n v="36"/>
    <n v="0"/>
    <n v="0"/>
    <n v="25.51"/>
    <n v="0"/>
    <n v="0"/>
    <n v="8.6042002974823362"/>
    <n v="0"/>
    <n v="0"/>
    <n v="11.185460386727037"/>
    <n v="0"/>
    <n v="0"/>
    <n v="402.67657392217336"/>
    <n v="0"/>
    <n v="0"/>
    <n v="309.7512107093641"/>
    <n v="0"/>
    <n v="0"/>
    <n v="515.68342607782665"/>
    <n v="0"/>
    <n v="0"/>
    <n v="0.56152644505186056"/>
  </r>
  <r>
    <x v="0"/>
    <x v="654"/>
    <x v="0"/>
    <x v="8"/>
    <s v="Others"/>
    <x v="5"/>
    <s v="Direct customers"/>
    <n v="0"/>
    <n v="0"/>
    <n v="152.13999999999999"/>
    <n v="0"/>
    <n v="0"/>
    <n v="1"/>
    <n v="0"/>
    <n v="0"/>
    <n v="152.13999999999999"/>
    <n v="0"/>
    <n v="0"/>
    <n v="8.4405770829232001"/>
    <n v="0"/>
    <n v="0"/>
    <n v="10.972750207800161"/>
    <n v="0"/>
    <n v="0"/>
    <n v="10.972750207800161"/>
    <n v="0"/>
    <n v="0"/>
    <n v="8.4405770829232001"/>
    <n v="0"/>
    <n v="0"/>
    <n v="141.16724979219981"/>
    <n v="0"/>
    <n v="0"/>
    <n v="0.92787728271460379"/>
  </r>
  <r>
    <x v="0"/>
    <x v="654"/>
    <x v="0"/>
    <x v="8"/>
    <s v="Others"/>
    <x v="10"/>
    <s v="Direct customers"/>
    <n v="0"/>
    <n v="0"/>
    <n v="918.35999999998603"/>
    <n v="0"/>
    <n v="0"/>
    <n v="0"/>
    <n v="0"/>
    <n v="0"/>
    <n v="0"/>
    <n v="0"/>
    <n v="0"/>
    <n v="8.4405770829232001"/>
    <n v="0"/>
    <n v="0"/>
    <n v="10.972750207800161"/>
    <n v="0"/>
    <n v="0"/>
    <n v="0"/>
    <n v="0"/>
    <n v="0"/>
    <n v="0"/>
    <n v="0"/>
    <n v="0"/>
    <n v="918.35999999998603"/>
    <n v="0"/>
    <n v="0"/>
    <n v="1"/>
  </r>
  <r>
    <x v="0"/>
    <x v="655"/>
    <x v="0"/>
    <x v="3"/>
    <s v="Steering Wheel Radio Controls"/>
    <x v="0"/>
    <s v="Tier 1 suppliers"/>
    <n v="0"/>
    <n v="0"/>
    <n v="1070"/>
    <n v="0"/>
    <n v="0"/>
    <n v="31"/>
    <n v="0"/>
    <n v="0"/>
    <n v="34.516129032258064"/>
    <n v="0"/>
    <n v="0"/>
    <n v="6.8450845691974544"/>
    <n v="0"/>
    <n v="0"/>
    <n v="8.8986099399566907"/>
    <n v="0"/>
    <n v="0"/>
    <n v="275.85690813865739"/>
    <n v="0"/>
    <n v="0"/>
    <n v="212.19762164512107"/>
    <n v="0"/>
    <n v="0"/>
    <n v="794.14309186134255"/>
    <n v="0"/>
    <n v="0"/>
    <n v="0.74218980547789026"/>
  </r>
  <r>
    <x v="0"/>
    <x v="590"/>
    <x v="0"/>
    <x v="8"/>
    <s v="Others"/>
    <x v="5"/>
    <s v="Direct customers"/>
    <n v="0"/>
    <n v="1064.98"/>
    <n v="0"/>
    <n v="0"/>
    <n v="7"/>
    <n v="0"/>
    <n v="0"/>
    <n v="152.14000000000001"/>
    <n v="0"/>
    <n v="0"/>
    <n v="57.567566008456929"/>
    <n v="0"/>
    <n v="0"/>
    <n v="81.74594373200884"/>
    <n v="0"/>
    <n v="0"/>
    <n v="572.22160612406185"/>
    <n v="0"/>
    <n v="0"/>
    <n v="402.97296205919849"/>
    <n v="0"/>
    <n v="0"/>
    <n v="492.75839387593817"/>
    <n v="0"/>
    <n v="0"/>
    <n v="0.46269262697509639"/>
    <n v="0"/>
  </r>
  <r>
    <x v="0"/>
    <x v="656"/>
    <x v="0"/>
    <x v="2"/>
    <s v="On-Off Switch (Visible)"/>
    <x v="3"/>
    <s v="Direct customers"/>
    <n v="0"/>
    <n v="86.399999999999991"/>
    <n v="0"/>
    <n v="0"/>
    <n v="18"/>
    <n v="0"/>
    <n v="0"/>
    <n v="4.8"/>
    <n v="0"/>
    <n v="0"/>
    <n v="4.146963639824861"/>
    <n v="0"/>
    <n v="0"/>
    <n v="5.8886883685513025"/>
    <n v="0"/>
    <n v="0"/>
    <n v="105.99639063392344"/>
    <n v="0"/>
    <n v="0"/>
    <n v="74.645345516847499"/>
    <n v="0"/>
    <n v="0"/>
    <n v="-19.596390633923448"/>
    <n v="0"/>
    <n v="0"/>
    <n v="-0.2268100767815214"/>
    <n v="0"/>
  </r>
  <r>
    <x v="0"/>
    <x v="656"/>
    <x v="0"/>
    <x v="2"/>
    <s v="On-Off Switch (Visible)"/>
    <x v="4"/>
    <s v="Direct customers"/>
    <n v="187.92"/>
    <n v="567.12"/>
    <n v="0"/>
    <n v="33"/>
    <n v="102"/>
    <n v="0"/>
    <n v="5.6945454545454544"/>
    <n v="5.56"/>
    <n v="0"/>
    <n v="1.9839207656782452"/>
    <n v="4.146963639824861"/>
    <n v="0"/>
    <n v="2.4799009570978066"/>
    <n v="5.8886883685513025"/>
    <n v="0"/>
    <n v="81.836731584227621"/>
    <n v="600.64621359223281"/>
    <n v="0"/>
    <n v="65.469385267382094"/>
    <n v="422.99029126213583"/>
    <n v="0"/>
    <n v="106.08326841577237"/>
    <n v="-33.526213592232807"/>
    <n v="0"/>
    <n v="0.56451292260415264"/>
    <n v="-5.9116613048795327E-2"/>
    <n v="0"/>
  </r>
  <r>
    <x v="0"/>
    <x v="656"/>
    <x v="0"/>
    <x v="2"/>
    <s v="On-Off Switch (Visible)"/>
    <x v="4"/>
    <s v="Tier 1 suppliers"/>
    <n v="216.92"/>
    <n v="0"/>
    <n v="0"/>
    <n v="44"/>
    <n v="0"/>
    <n v="0"/>
    <n v="4.93"/>
    <n v="0"/>
    <n v="0"/>
    <n v="1.9839207656782452"/>
    <n v="0"/>
    <n v="0"/>
    <n v="2.4799009570978066"/>
    <n v="0"/>
    <n v="0"/>
    <n v="109.11564211230349"/>
    <n v="0"/>
    <n v="0"/>
    <n v="87.292513689842792"/>
    <n v="0"/>
    <n v="0"/>
    <n v="107.8043578876965"/>
    <n v="0"/>
    <n v="0"/>
    <n v="0.49697749348928871"/>
    <n v="0"/>
    <n v="0"/>
  </r>
  <r>
    <x v="0"/>
    <x v="537"/>
    <x v="0"/>
    <x v="2"/>
    <s v="On-Off Switch (Visible)"/>
    <x v="0"/>
    <s v="Direct customers"/>
    <n v="1041.6000000000001"/>
    <n v="0"/>
    <n v="0"/>
    <n v="168"/>
    <n v="0"/>
    <n v="0"/>
    <n v="6.2000000000000011"/>
    <n v="0"/>
    <n v="0"/>
    <n v="4.2949929499295001"/>
    <n v="0"/>
    <n v="0"/>
    <n v="5.3687411874118753"/>
    <n v="0"/>
    <n v="0"/>
    <n v="901.94851948519511"/>
    <n v="0"/>
    <n v="0"/>
    <n v="721.55881558815599"/>
    <n v="0"/>
    <n v="0"/>
    <n v="139.65148051480503"/>
    <n v="0"/>
    <n v="0"/>
    <n v="0.13407400203034275"/>
    <n v="0"/>
    <n v="0"/>
  </r>
  <r>
    <x v="0"/>
    <x v="657"/>
    <x v="0"/>
    <x v="3"/>
    <s v="Steering Wheel Radio Controls"/>
    <x v="0"/>
    <s v="Tier 1 suppliers"/>
    <n v="0"/>
    <n v="1040"/>
    <n v="0"/>
    <n v="0"/>
    <n v="40"/>
    <n v="0"/>
    <n v="0"/>
    <n v="26"/>
    <n v="0"/>
    <n v="0"/>
    <n v="19.798210546354461"/>
    <n v="0"/>
    <n v="0"/>
    <n v="28.113458975823335"/>
    <n v="0"/>
    <n v="0"/>
    <n v="1124.5383590329334"/>
    <n v="0"/>
    <n v="0"/>
    <n v="791.9284218541784"/>
    <n v="0"/>
    <n v="0"/>
    <n v="-84.538359032933386"/>
    <n v="0"/>
    <n v="0"/>
    <n v="-8.1286883685512873E-2"/>
    <n v="0"/>
  </r>
  <r>
    <x v="0"/>
    <x v="658"/>
    <x v="0"/>
    <x v="7"/>
    <s v="Prototype"/>
    <x v="22"/>
    <s v="Direct customers"/>
    <n v="0"/>
    <n v="0"/>
    <n v="1040"/>
    <n v="0"/>
    <n v="0"/>
    <n v="2"/>
    <n v="0"/>
    <n v="0"/>
    <n v="520"/>
    <n v="0"/>
    <n v="0"/>
    <n v="0.11142857142857142"/>
    <n v="0"/>
    <n v="0"/>
    <n v="0.14485714285714285"/>
    <n v="0"/>
    <n v="0"/>
    <n v="0.2897142857142857"/>
    <n v="0"/>
    <n v="0"/>
    <n v="0.22285714285714284"/>
    <n v="0"/>
    <n v="0"/>
    <n v="1039.7102857142856"/>
    <n v="0"/>
    <n v="0"/>
    <n v="0.99972142857142854"/>
  </r>
  <r>
    <x v="0"/>
    <x v="659"/>
    <x v="0"/>
    <x v="2"/>
    <s v="On-Off Switch (Visible)"/>
    <x v="4"/>
    <s v="Tier 1 suppliers"/>
    <n v="0"/>
    <n v="1031.04"/>
    <n v="0"/>
    <n v="0"/>
    <n v="252"/>
    <n v="0"/>
    <n v="0"/>
    <n v="4.0914285714285716"/>
    <n v="0"/>
    <n v="0"/>
    <n v="3.1154986266351203"/>
    <n v="0"/>
    <n v="0"/>
    <n v="4.4240080498218708"/>
    <n v="0"/>
    <n v="0"/>
    <n v="1114.8500285551115"/>
    <n v="0"/>
    <n v="0"/>
    <n v="785.10565391205034"/>
    <n v="0"/>
    <n v="0"/>
    <n v="-83.810028555111558"/>
    <n v="0"/>
    <n v="0"/>
    <n v="-8.1286883685513234E-2"/>
    <n v="0"/>
  </r>
  <r>
    <x v="0"/>
    <x v="660"/>
    <x v="0"/>
    <x v="2"/>
    <s v="On-Off Switch (Visible)"/>
    <x v="5"/>
    <s v="Tier 1 suppliers"/>
    <n v="1029.5999999999999"/>
    <n v="0"/>
    <n v="0"/>
    <n v="130"/>
    <n v="0"/>
    <n v="0"/>
    <n v="7.919999999999999"/>
    <n v="0"/>
    <n v="0"/>
    <n v="8.3824367655441264E-3"/>
    <n v="0"/>
    <n v="0"/>
    <n v="1.0478045956930158E-2"/>
    <n v="0"/>
    <n v="0"/>
    <n v="1.3621459744009206"/>
    <n v="0"/>
    <n v="0"/>
    <n v="1.0897167795207365"/>
    <n v="0"/>
    <n v="0"/>
    <n v="1028.2378540255991"/>
    <n v="0"/>
    <n v="0"/>
    <n v="0.99867701439937762"/>
    <n v="0"/>
    <n v="0"/>
  </r>
  <r>
    <x v="0"/>
    <x v="661"/>
    <x v="0"/>
    <x v="4"/>
    <s v="Contact Modules"/>
    <x v="1"/>
    <s v="Direct customers"/>
    <n v="411.2"/>
    <n v="102.8"/>
    <n v="514"/>
    <n v="160"/>
    <n v="40"/>
    <n v="200"/>
    <n v="2.57"/>
    <n v="2.57"/>
    <n v="2.57"/>
    <n v="1.5755936728727338"/>
    <n v="0.15025427646786871"/>
    <n v="0.15785714285714286"/>
    <n v="1.9694920910909173"/>
    <n v="0.21336107258437356"/>
    <n v="0.20521428571428574"/>
    <n v="315.11873457454675"/>
    <n v="8.5344429033749432"/>
    <n v="41.042857142857144"/>
    <n v="252.09498765963741"/>
    <n v="6.0101710587147483"/>
    <n v="31.571428571428573"/>
    <n v="96.081265425453239"/>
    <n v="94.265557096625059"/>
    <n v="472.95714285714286"/>
    <n v="0.23366066494516838"/>
    <n v="0.91698012739907653"/>
    <n v="0.92015008337965531"/>
  </r>
  <r>
    <x v="0"/>
    <x v="662"/>
    <x v="0"/>
    <x v="2"/>
    <s v="On-Off Switch (Visible)"/>
    <x v="5"/>
    <s v="Direct customers"/>
    <n v="0"/>
    <n v="464.28"/>
    <n v="551.88"/>
    <n v="0"/>
    <n v="53"/>
    <n v="63"/>
    <n v="0"/>
    <n v="8.76"/>
    <n v="8.76"/>
    <n v="0"/>
    <n v="0.97132613001340518"/>
    <n v="1.1494679222171182"/>
    <n v="0"/>
    <n v="1.3792831046190352"/>
    <n v="1.4943082988822538"/>
    <n v="0"/>
    <n v="73.102004544808864"/>
    <n v="94.141422829581984"/>
    <n v="0"/>
    <n v="51.480284890710472"/>
    <n v="72.416479099678455"/>
    <n v="0"/>
    <n v="391.17799545519108"/>
    <n v="457.73857717041801"/>
    <n v="0"/>
    <n v="0.84254759079691377"/>
    <n v="0.82941686085819022"/>
  </r>
  <r>
    <x v="0"/>
    <x v="663"/>
    <x v="0"/>
    <x v="2"/>
    <s v="On-Off Switch (Visible)"/>
    <x v="4"/>
    <s v="Direct customers"/>
    <n v="0"/>
    <n v="0"/>
    <n v="1014.87"/>
    <n v="0"/>
    <n v="0"/>
    <n v="143"/>
    <n v="0"/>
    <n v="0"/>
    <n v="7.0969930069930074"/>
    <n v="0"/>
    <n v="0"/>
    <n v="4.6020084224165858"/>
    <n v="0"/>
    <n v="0"/>
    <n v="5.982610949141562"/>
    <n v="0"/>
    <n v="0"/>
    <n v="855.51336572724335"/>
    <n v="0"/>
    <n v="0"/>
    <n v="658.08720440557181"/>
    <n v="0"/>
    <n v="0"/>
    <n v="159.35663427275665"/>
    <n v="0"/>
    <n v="0"/>
    <n v="0.15702172127736228"/>
  </r>
  <r>
    <x v="0"/>
    <x v="664"/>
    <x v="0"/>
    <x v="2"/>
    <s v="On-Off Switch (Visible)"/>
    <x v="14"/>
    <s v="Direct customers"/>
    <n v="0"/>
    <n v="1008.1400000000001"/>
    <n v="0"/>
    <n v="0"/>
    <n v="14"/>
    <n v="0"/>
    <n v="0"/>
    <n v="72.010000000000005"/>
    <n v="0"/>
    <n v="0"/>
    <n v="54.833428517037888"/>
    <n v="0"/>
    <n v="0"/>
    <n v="77.863468494193796"/>
    <n v="0"/>
    <n v="0"/>
    <n v="1090.0885589187133"/>
    <n v="0"/>
    <n v="0"/>
    <n v="767.66799923853046"/>
    <n v="0"/>
    <n v="0"/>
    <n v="-81.948558918713161"/>
    <n v="0"/>
    <n v="0"/>
    <n v="-8.1286883685513081E-2"/>
    <n v="0"/>
  </r>
  <r>
    <x v="0"/>
    <x v="665"/>
    <x v="0"/>
    <x v="2"/>
    <s v="On-Off Switch (Visible)"/>
    <x v="4"/>
    <s v="Direct customers"/>
    <n v="1003.99"/>
    <n v="0"/>
    <n v="0"/>
    <n v="11"/>
    <n v="0"/>
    <n v="0"/>
    <n v="91.271818181818176"/>
    <n v="0"/>
    <n v="0"/>
    <n v="5.2541566298015923"/>
    <n v="0"/>
    <n v="0"/>
    <n v="6.5676957872519903"/>
    <n v="0"/>
    <n v="0"/>
    <n v="72.244653659771899"/>
    <n v="0"/>
    <n v="0"/>
    <n v="57.795722927817515"/>
    <n v="0"/>
    <n v="0"/>
    <n v="931.74534634022814"/>
    <n v="0"/>
    <n v="0"/>
    <n v="0.92804245693704934"/>
    <n v="0"/>
    <n v="0"/>
  </r>
  <r>
    <x v="0"/>
    <x v="666"/>
    <x v="0"/>
    <x v="3"/>
    <s v="Steering Wheel Radio Controls"/>
    <x v="0"/>
    <s v="Direct customers"/>
    <n v="991.2"/>
    <n v="0"/>
    <n v="0"/>
    <n v="84"/>
    <n v="0"/>
    <n v="0"/>
    <n v="11.8"/>
    <n v="0"/>
    <n v="0"/>
    <n v="5.5827028858523882"/>
    <n v="0"/>
    <n v="0"/>
    <n v="6.9783786073154852"/>
    <n v="0"/>
    <n v="0"/>
    <n v="586.18380301450077"/>
    <n v="0"/>
    <n v="0"/>
    <n v="468.94704241160059"/>
    <n v="0"/>
    <n v="0"/>
    <n v="405.01619698549928"/>
    <n v="0"/>
    <n v="0"/>
    <n v="0.40861198243089109"/>
    <n v="0"/>
    <n v="0"/>
  </r>
  <r>
    <x v="0"/>
    <x v="667"/>
    <x v="0"/>
    <x v="3"/>
    <s v="Steering Wheel Radio Controls"/>
    <x v="0"/>
    <s v="Direct customers"/>
    <n v="387.52"/>
    <n v="193.76"/>
    <n v="387.63"/>
    <n v="32"/>
    <n v="16"/>
    <n v="32"/>
    <n v="12.11"/>
    <n v="12.11"/>
    <n v="12.1134375"/>
    <n v="5.331229782886064"/>
    <n v="2.8749306567651454"/>
    <n v="3.0204021479974617"/>
    <n v="6.6640372286075795"/>
    <n v="4.0824015326065064"/>
    <n v="3.9265227923967001"/>
    <n v="213.24919131544254"/>
    <n v="65.318424521704102"/>
    <n v="125.6487293566944"/>
    <n v="170.59935305235405"/>
    <n v="45.998890508242326"/>
    <n v="96.652868735918773"/>
    <n v="174.27080868455744"/>
    <n v="128.44157547829587"/>
    <n v="261.98127064330561"/>
    <n v="0.4497079084551957"/>
    <n v="0.66289004685330244"/>
    <n v="0.67585396033151612"/>
  </r>
  <r>
    <x v="0"/>
    <x v="668"/>
    <x v="0"/>
    <x v="2"/>
    <s v="On-Off Switch (Visible)"/>
    <x v="4"/>
    <s v="Tier 1 suppliers"/>
    <n v="596.4"/>
    <n v="366.36"/>
    <n v="0"/>
    <n v="70"/>
    <n v="43"/>
    <n v="0"/>
    <n v="8.52"/>
    <n v="8.52"/>
    <n v="0"/>
    <n v="3.1238039145097334"/>
    <n v="6.4877213021130764"/>
    <n v="0"/>
    <n v="3.9047548931371665"/>
    <n v="9.2125642490005681"/>
    <n v="0"/>
    <n v="273.33284251960163"/>
    <n v="396.14026270702442"/>
    <n v="0"/>
    <n v="218.66627401568132"/>
    <n v="278.9720159908623"/>
    <n v="0"/>
    <n v="323.06715748039835"/>
    <n v="-29.780262707024406"/>
    <n v="0"/>
    <n v="0.54169543507779738"/>
    <n v="-8.1286883685512623E-2"/>
    <n v="0"/>
  </r>
  <r>
    <x v="0"/>
    <x v="669"/>
    <x v="0"/>
    <x v="2"/>
    <s v="On-Off Switch (Visible)"/>
    <x v="5"/>
    <s v="Tier 1 suppliers"/>
    <n v="960"/>
    <n v="0"/>
    <n v="0"/>
    <n v="40"/>
    <n v="0"/>
    <n v="0"/>
    <n v="24"/>
    <n v="0"/>
    <n v="0"/>
    <n v="3.9204187335991003"/>
    <n v="0"/>
    <n v="0"/>
    <n v="4.9005234169988752"/>
    <n v="0"/>
    <n v="0"/>
    <n v="196.02093667995501"/>
    <n v="0"/>
    <n v="0"/>
    <n v="156.81674934396401"/>
    <n v="0"/>
    <n v="0"/>
    <n v="763.97906332004504"/>
    <n v="0"/>
    <n v="0"/>
    <n v="0.79581152429171353"/>
    <n v="0"/>
    <n v="0"/>
  </r>
  <r>
    <x v="0"/>
    <x v="670"/>
    <x v="0"/>
    <x v="2"/>
    <s v="Light Control Units"/>
    <x v="5"/>
    <s v="Direct customers"/>
    <n v="960"/>
    <n v="0"/>
    <n v="0"/>
    <n v="6"/>
    <n v="0"/>
    <n v="0"/>
    <n v="160"/>
    <n v="0"/>
    <n v="0"/>
    <n v="31.324170359350649"/>
    <n v="0"/>
    <n v="0"/>
    <n v="39.155212949188311"/>
    <n v="0"/>
    <n v="0"/>
    <n v="234.93127769512986"/>
    <n v="0"/>
    <n v="0"/>
    <n v="187.9450221561039"/>
    <n v="0"/>
    <n v="0"/>
    <n v="725.06872230487011"/>
    <n v="0"/>
    <n v="0"/>
    <n v="0.75527991906757308"/>
    <n v="0"/>
    <n v="0"/>
  </r>
  <r>
    <x v="0"/>
    <x v="671"/>
    <x v="0"/>
    <x v="3"/>
    <s v="Steering Wheel Radio Controls"/>
    <x v="0"/>
    <s v="Direct customers"/>
    <n v="474.24"/>
    <n v="474.24"/>
    <n v="0"/>
    <n v="48"/>
    <n v="48"/>
    <n v="0"/>
    <n v="9.8800000000000008"/>
    <n v="9.8800000000000008"/>
    <n v="0"/>
    <n v="8.1141987890467142"/>
    <n v="7.5233200076146973"/>
    <n v="0"/>
    <n v="10.142748486308392"/>
    <n v="10.68311441081287"/>
    <n v="0"/>
    <n v="486.85192734280281"/>
    <n v="512.78949171901775"/>
    <n v="0"/>
    <n v="389.48154187424228"/>
    <n v="361.11936036550549"/>
    <n v="0"/>
    <n v="-12.611927342802801"/>
    <n v="-38.549491719017738"/>
    <n v="0"/>
    <n v="-2.6593976347003206E-2"/>
    <n v="-8.1286883685513109E-2"/>
    <n v="0"/>
  </r>
  <r>
    <x v="0"/>
    <x v="672"/>
    <x v="0"/>
    <x v="4"/>
    <s v="Contact Modules"/>
    <x v="0"/>
    <s v="Direct customers"/>
    <n v="927"/>
    <n v="0"/>
    <n v="0"/>
    <n v="100"/>
    <n v="0"/>
    <n v="0"/>
    <n v="9.27"/>
    <n v="0"/>
    <n v="0"/>
    <n v="2.598555397318679"/>
    <n v="0"/>
    <n v="0"/>
    <n v="3.2481942466483487"/>
    <n v="0"/>
    <n v="0"/>
    <n v="324.81942466483486"/>
    <n v="0"/>
    <n v="0"/>
    <n v="259.85553973186791"/>
    <n v="0"/>
    <n v="0"/>
    <n v="602.18057533516514"/>
    <n v="0"/>
    <n v="0"/>
    <n v="0.64960148364095482"/>
    <n v="0"/>
    <n v="0"/>
  </r>
  <r>
    <x v="0"/>
    <x v="673"/>
    <x v="0"/>
    <x v="2"/>
    <s v="On-Off Switch (Visible)"/>
    <x v="4"/>
    <s v="Direct customers"/>
    <n v="765.6"/>
    <n v="153.12"/>
    <n v="0"/>
    <n v="145"/>
    <n v="29"/>
    <n v="0"/>
    <n v="5.28"/>
    <n v="5.28"/>
    <n v="0"/>
    <n v="1.2916697990509318"/>
    <n v="4.0205596801827532"/>
    <n v="0"/>
    <n v="1.6145872488136648"/>
    <n v="5.7091947458595094"/>
    <n v="0"/>
    <n v="234.11515107798138"/>
    <n v="165.56664762992577"/>
    <n v="0"/>
    <n v="187.2921208623851"/>
    <n v="116.59623072529985"/>
    <n v="0"/>
    <n v="531.48484892201861"/>
    <n v="-12.446647629925764"/>
    <n v="0"/>
    <n v="0.6942069604519574"/>
    <n v="-8.1286883685513081E-2"/>
    <n v="0"/>
  </r>
  <r>
    <x v="0"/>
    <x v="674"/>
    <x v="0"/>
    <x v="3"/>
    <s v="Steering Wheel Radio Controls"/>
    <x v="0"/>
    <s v="Tier 1 suppliers"/>
    <n v="0"/>
    <n v="910"/>
    <n v="0"/>
    <n v="0"/>
    <n v="35"/>
    <n v="0"/>
    <n v="0"/>
    <n v="26"/>
    <n v="0"/>
    <n v="0"/>
    <n v="19.798210546354461"/>
    <n v="0"/>
    <n v="0"/>
    <n v="28.113458975823335"/>
    <n v="0"/>
    <n v="0"/>
    <n v="983.97106415381677"/>
    <n v="0"/>
    <n v="0"/>
    <n v="692.93736912240615"/>
    <n v="0"/>
    <n v="0"/>
    <n v="-73.971064153816769"/>
    <n v="0"/>
    <n v="0"/>
    <n v="-8.1286883685512928E-2"/>
    <n v="0"/>
  </r>
  <r>
    <x v="0"/>
    <x v="675"/>
    <x v="0"/>
    <x v="5"/>
    <s v="USB Plug"/>
    <x v="0"/>
    <s v="Direct customers"/>
    <n v="0"/>
    <n v="910"/>
    <n v="0"/>
    <n v="0"/>
    <n v="350"/>
    <n v="0"/>
    <n v="0"/>
    <n v="2.6"/>
    <n v="0"/>
    <n v="0"/>
    <n v="1.9798210546354462"/>
    <n v="0"/>
    <n v="0"/>
    <n v="2.8113458975823336"/>
    <n v="0"/>
    <n v="0"/>
    <n v="983.97106415381677"/>
    <n v="0"/>
    <n v="0"/>
    <n v="692.93736912240615"/>
    <n v="0"/>
    <n v="0"/>
    <n v="-73.971064153816769"/>
    <n v="0"/>
    <n v="0"/>
    <n v="-8.1286883685512928E-2"/>
    <n v="0"/>
  </r>
  <r>
    <x v="0"/>
    <x v="676"/>
    <x v="0"/>
    <x v="2"/>
    <s v="On-Off Switch (Visible)"/>
    <x v="4"/>
    <s v="Direct customers"/>
    <n v="0"/>
    <n v="52.870000000000005"/>
    <n v="839.12"/>
    <n v="0"/>
    <n v="23"/>
    <n v="524"/>
    <n v="0"/>
    <n v="2.298695652173913"/>
    <n v="1.6013740458015266"/>
    <n v="0"/>
    <n v="0.94753390070791221"/>
    <n v="0.99547911608373263"/>
    <n v="0"/>
    <n v="1.3454981390052352"/>
    <n v="1.2941228509088525"/>
    <n v="0"/>
    <n v="30.946457197120409"/>
    <n v="678.12037387623866"/>
    <n v="0"/>
    <n v="21.79327971628198"/>
    <n v="521.63105682787591"/>
    <n v="0"/>
    <n v="21.923542802879595"/>
    <n v="160.99962612376135"/>
    <n v="0"/>
    <n v="0.41466886330394542"/>
    <n v="0.19186722533578193"/>
  </r>
  <r>
    <x v="0"/>
    <x v="677"/>
    <x v="0"/>
    <x v="8"/>
    <s v="Others"/>
    <x v="5"/>
    <s v="Direct customers"/>
    <n v="0"/>
    <n v="353.43"/>
    <n v="348.84000000000003"/>
    <n v="0"/>
    <n v="75"/>
    <n v="76"/>
    <n v="0"/>
    <n v="4.7123999999999997"/>
    <n v="4.5900000000000007"/>
    <n v="0"/>
    <n v="3.8580584337294779"/>
    <n v="4.0532761904761898"/>
    <n v="0"/>
    <n v="5.4784429758958586"/>
    <n v="5.2692590476190473"/>
    <n v="0"/>
    <n v="410.8832231921894"/>
    <n v="400.46368761904762"/>
    <n v="0"/>
    <n v="289.35438252971085"/>
    <n v="308.0489904761904"/>
    <n v="0"/>
    <n v="-57.453223192189398"/>
    <n v="-51.623687619047587"/>
    <n v="0"/>
    <n v="-0.16255898817924172"/>
    <n v="-0.14798672061417148"/>
  </r>
  <r>
    <x v="0"/>
    <x v="677"/>
    <x v="0"/>
    <x v="8"/>
    <s v="Others"/>
    <x v="5"/>
    <s v="Tier 1 suppliers"/>
    <n v="0"/>
    <n v="0"/>
    <n v="188.4"/>
    <n v="0"/>
    <n v="0"/>
    <n v="40"/>
    <n v="0"/>
    <n v="0"/>
    <n v="4.71"/>
    <n v="0"/>
    <n v="0"/>
    <n v="4.0532761904761898"/>
    <n v="0"/>
    <n v="0"/>
    <n v="5.2692590476190473"/>
    <n v="0"/>
    <n v="0"/>
    <n v="210.7703619047619"/>
    <n v="0"/>
    <n v="0"/>
    <n v="162.13104761904759"/>
    <n v="0"/>
    <n v="0"/>
    <n v="-22.370361904761893"/>
    <n v="0"/>
    <n v="0"/>
    <n v="-0.11873865129916078"/>
  </r>
  <r>
    <x v="0"/>
    <x v="677"/>
    <x v="0"/>
    <x v="8"/>
    <s v="Others"/>
    <x v="8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78"/>
    <x v="0"/>
    <x v="2"/>
    <s v="On-Off Switch (Visible)"/>
    <x v="5"/>
    <s v="Direct customers"/>
    <n v="126.46"/>
    <n v="2.3199999999999998"/>
    <n v="2.3199999999999998"/>
    <n v="53"/>
    <n v="1"/>
    <n v="1"/>
    <n v="2.3860377358490563"/>
    <n v="2.3199999999999998"/>
    <n v="2.3199999999999998"/>
    <n v="2.0034023869650461"/>
    <n v="1.4802311461065611"/>
    <n v="1.7517064221186864"/>
    <n v="2.5042529837063077"/>
    <n v="2.1019282274713169"/>
    <n v="2.2772183487542925"/>
    <n v="132.72540813643431"/>
    <n v="2.1019282274713169"/>
    <n v="2.2772183487542925"/>
    <n v="106.18032650914745"/>
    <n v="1.4802311461065611"/>
    <n v="1.7517064221186864"/>
    <n v="-6.265408136434317"/>
    <n v="0.21807177252868293"/>
    <n v="4.2781651245707319E-2"/>
    <n v="-4.9544584346309643E-2"/>
    <n v="9.3996453676156444E-2"/>
    <n v="1.8440366916253156E-2"/>
  </r>
  <r>
    <x v="0"/>
    <x v="678"/>
    <x v="0"/>
    <x v="2"/>
    <s v="On-Off Switch (Visible)"/>
    <x v="5"/>
    <s v="Tier 1 suppliers"/>
    <n v="69.2"/>
    <n v="238"/>
    <n v="452.2"/>
    <n v="20"/>
    <n v="100"/>
    <n v="190"/>
    <n v="3.46"/>
    <n v="2.38"/>
    <n v="2.38"/>
    <n v="2.0034023869650461"/>
    <n v="1.4802311461065611"/>
    <n v="1.7517064221186864"/>
    <n v="2.5042529837063077"/>
    <n v="2.1019282274713169"/>
    <n v="2.2772183487542925"/>
    <n v="50.085059674126157"/>
    <n v="210.19282274713169"/>
    <n v="432.67148626331556"/>
    <n v="40.068047739300923"/>
    <n v="148.02311461065611"/>
    <n v="332.82422020255041"/>
    <n v="19.114940325873846"/>
    <n v="27.807177252868314"/>
    <n v="19.528513736684431"/>
    <n v="0.27622746135655846"/>
    <n v="0.11683687921373241"/>
    <n v="4.3185567750297284E-2"/>
  </r>
  <r>
    <x v="0"/>
    <x v="679"/>
    <x v="0"/>
    <x v="2"/>
    <s v="On-Off Switch (Visible)"/>
    <x v="5"/>
    <s v="Direct customers"/>
    <n v="126.46"/>
    <n v="2.3199999999999998"/>
    <n v="2.3199999999999998"/>
    <n v="53"/>
    <n v="1"/>
    <n v="1"/>
    <n v="2.3860377358490563"/>
    <n v="2.3199999999999998"/>
    <n v="2.3199999999999998"/>
    <n v="2.0034023869650461"/>
    <n v="1.4359344743266704"/>
    <n v="1.6992857142857143"/>
    <n v="2.5042529837063077"/>
    <n v="2.0390269535438721"/>
    <n v="2.2090714285714288"/>
    <n v="132.72540813643431"/>
    <n v="2.0390269535438721"/>
    <n v="2.2090714285714288"/>
    <n v="106.18032650914745"/>
    <n v="1.4359344743266704"/>
    <n v="1.6992857142857143"/>
    <n v="-6.265408136434317"/>
    <n v="0.28097304645612775"/>
    <n v="0.11092857142857104"/>
    <n v="-4.9544584346309643E-2"/>
    <n v="0.12110907174833094"/>
    <n v="4.7814039408866832E-2"/>
  </r>
  <r>
    <x v="0"/>
    <x v="679"/>
    <x v="0"/>
    <x v="2"/>
    <s v="On-Off Switch (Visible)"/>
    <x v="5"/>
    <s v="Tier 1 suppliers"/>
    <n v="69.2"/>
    <n v="238"/>
    <n v="452.2"/>
    <n v="20"/>
    <n v="100"/>
    <n v="190"/>
    <n v="3.46"/>
    <n v="2.38"/>
    <n v="2.38"/>
    <n v="2.0034023869650461"/>
    <n v="1.4359344743266704"/>
    <n v="1.6992857142857143"/>
    <n v="2.5042529837063077"/>
    <n v="2.0390269535438721"/>
    <n v="2.2090714285714288"/>
    <n v="50.085059674126157"/>
    <n v="203.90269535438722"/>
    <n v="419.72357142857146"/>
    <n v="40.068047739300923"/>
    <n v="143.59344743266703"/>
    <n v="322.8642857142857"/>
    <n v="19.114940325873846"/>
    <n v="34.09730464561278"/>
    <n v="32.476428571428528"/>
    <n v="0.27622746135655846"/>
    <n v="0.14326598590593606"/>
    <n v="7.1818727490996298E-2"/>
  </r>
  <r>
    <x v="0"/>
    <x v="680"/>
    <x v="0"/>
    <x v="3"/>
    <s v="Steering Wheel Radio Controls"/>
    <x v="0"/>
    <s v="Direct customers"/>
    <n v="251.52"/>
    <n v="503.07"/>
    <n v="125.8"/>
    <n v="24"/>
    <n v="48"/>
    <n v="12"/>
    <n v="10.48"/>
    <n v="10.480625"/>
    <n v="10.483333333333333"/>
    <n v="4.4011017033247271"/>
    <n v="3.0808290469092348"/>
    <n v="3.6458549336133164"/>
    <n v="5.5013771291559088"/>
    <n v="4.3747772466111128"/>
    <n v="4.7396114136973111"/>
    <n v="132.03305109974181"/>
    <n v="209.9893078373334"/>
    <n v="56.875336964367733"/>
    <n v="105.62644087979345"/>
    <n v="147.87979425164326"/>
    <n v="43.750259203359796"/>
    <n v="119.4869489002582"/>
    <n v="293.08069216266659"/>
    <n v="68.924663035632264"/>
    <n v="0.4750594342408484"/>
    <n v="0.58258431662127852"/>
    <n v="0.54789080314493055"/>
  </r>
  <r>
    <x v="0"/>
    <x v="446"/>
    <x v="0"/>
    <x v="2"/>
    <s v="On-Off Switch (Visible)"/>
    <x v="4"/>
    <s v="Direct customers"/>
    <n v="0"/>
    <n v="876.89999999999986"/>
    <n v="0"/>
    <n v="0"/>
    <n v="79"/>
    <n v="0"/>
    <n v="0"/>
    <n v="11.099999999999998"/>
    <n v="0"/>
    <n v="0"/>
    <n v="1.7235049359549641"/>
    <n v="0"/>
    <n v="0"/>
    <n v="2.4473770090560487"/>
    <n v="0"/>
    <n v="0"/>
    <n v="193.34278371542786"/>
    <n v="0"/>
    <n v="0"/>
    <n v="136.15688994044217"/>
    <n v="0"/>
    <n v="0"/>
    <n v="683.55721628457195"/>
    <n v="0"/>
    <n v="0"/>
    <n v="0.77951558476972527"/>
    <n v="0"/>
  </r>
  <r>
    <x v="0"/>
    <x v="681"/>
    <x v="0"/>
    <x v="1"/>
    <s v="On-Off Switch (Hidden)"/>
    <x v="2"/>
    <s v="Direct customers"/>
    <n v="434.2"/>
    <n v="217.1"/>
    <n v="217.1"/>
    <n v="260"/>
    <n v="130"/>
    <n v="130"/>
    <n v="1.67"/>
    <n v="1.67"/>
    <n v="1.67"/>
    <n v="0.78349882028232043"/>
    <n v="0.65757500411167691"/>
    <n v="0.6908482993197278"/>
    <n v="0.97937352535290056"/>
    <n v="0.93375650583858116"/>
    <n v="0.89810278911564612"/>
    <n v="254.63711659175414"/>
    <n v="121.38834575901555"/>
    <n v="116.753362585034"/>
    <n v="203.7096932734033"/>
    <n v="85.484750534518"/>
    <n v="89.810278911564609"/>
    <n v="179.56288340824585"/>
    <n v="95.711654240984444"/>
    <n v="100.346637414966"/>
    <n v="0.41354878721383198"/>
    <n v="0.44086436776132865"/>
    <n v="0.462213898733146"/>
  </r>
  <r>
    <x v="0"/>
    <x v="682"/>
    <x v="0"/>
    <x v="3"/>
    <s v="Steering Wheel Radio Controls"/>
    <x v="0"/>
    <s v="Direct customers"/>
    <n v="0"/>
    <n v="0"/>
    <n v="867.69"/>
    <n v="0"/>
    <n v="0"/>
    <n v="79"/>
    <n v="0"/>
    <n v="0"/>
    <n v="10.983417721518988"/>
    <n v="0"/>
    <n v="0"/>
    <n v="7.9433476939104897E-3"/>
    <n v="0"/>
    <n v="0"/>
    <n v="1.0326352002083638E-2"/>
    <n v="0"/>
    <n v="0"/>
    <n v="0.81578180816460732"/>
    <n v="0"/>
    <n v="0"/>
    <n v="0.62752446781892868"/>
    <n v="0"/>
    <n v="0"/>
    <n v="866.87421819183544"/>
    <n v="0"/>
    <n v="0"/>
    <n v="0.99905982342983712"/>
  </r>
  <r>
    <x v="0"/>
    <x v="683"/>
    <x v="0"/>
    <x v="2"/>
    <s v="On-Off Switch (Visible)"/>
    <x v="4"/>
    <s v="Direct customers"/>
    <n v="0"/>
    <n v="863.6"/>
    <n v="0"/>
    <n v="0"/>
    <n v="680"/>
    <n v="0"/>
    <n v="0"/>
    <n v="1.27"/>
    <n v="0"/>
    <n v="0"/>
    <n v="0.96706643822577576"/>
    <n v="0"/>
    <n v="0"/>
    <n v="1.3732343422806015"/>
    <n v="0"/>
    <n v="0"/>
    <n v="933.79935275080902"/>
    <n v="0"/>
    <n v="0"/>
    <n v="657.60517799352749"/>
    <n v="0"/>
    <n v="0"/>
    <n v="-70.199352750808998"/>
    <n v="0"/>
    <n v="0"/>
    <n v="-8.128688368551297E-2"/>
    <n v="0"/>
  </r>
  <r>
    <x v="0"/>
    <x v="684"/>
    <x v="0"/>
    <x v="2"/>
    <s v="On-Off Switch (Visible)"/>
    <x v="0"/>
    <s v="Direct customers"/>
    <n v="863.00000000000011"/>
    <n v="0"/>
    <n v="0"/>
    <n v="100"/>
    <n v="0"/>
    <n v="0"/>
    <n v="8.6300000000000008"/>
    <n v="0"/>
    <n v="0"/>
    <n v="3.0679718561891502"/>
    <n v="0"/>
    <n v="0"/>
    <n v="3.8349648202364377"/>
    <n v="0"/>
    <n v="0"/>
    <n v="383.49648202364375"/>
    <n v="0"/>
    <n v="0"/>
    <n v="306.79718561891502"/>
    <n v="0"/>
    <n v="0"/>
    <n v="479.50351797635636"/>
    <n v="0"/>
    <n v="0"/>
    <n v="0.55562400692509417"/>
    <n v="0"/>
    <n v="0"/>
  </r>
  <r>
    <x v="0"/>
    <x v="685"/>
    <x v="0"/>
    <x v="2"/>
    <s v="On-Off Switch (Visible)"/>
    <x v="4"/>
    <s v="Direct customers"/>
    <n v="0"/>
    <n v="0"/>
    <n v="861.81"/>
    <n v="0"/>
    <n v="0"/>
    <n v="120"/>
    <n v="0"/>
    <n v="0"/>
    <n v="7.1817499999999992"/>
    <n v="0"/>
    <n v="0"/>
    <n v="5.7836734693877547"/>
    <n v="0"/>
    <n v="0"/>
    <n v="7.5187755102040814"/>
    <n v="0"/>
    <n v="0"/>
    <n v="902.25306122448978"/>
    <n v="0"/>
    <n v="0"/>
    <n v="694.0408163265306"/>
    <n v="0"/>
    <n v="0"/>
    <n v="-40.443061224489838"/>
    <n v="0"/>
    <n v="0"/>
    <n v="-4.6928048206089326E-2"/>
  </r>
  <r>
    <x v="0"/>
    <x v="686"/>
    <x v="0"/>
    <x v="2"/>
    <s v="On-Off Switch (Visible)"/>
    <x v="4"/>
    <s v="Direct customers"/>
    <n v="210"/>
    <n v="210"/>
    <n v="0"/>
    <n v="5"/>
    <n v="5"/>
    <n v="0"/>
    <n v="42"/>
    <n v="42"/>
    <n v="0"/>
    <n v="0.20949385964447881"/>
    <n v="16.13681071133955"/>
    <n v="0"/>
    <n v="0.26186732455559852"/>
    <n v="22.914271210102161"/>
    <n v="0"/>
    <n v="1.3093366227779926"/>
    <n v="114.5713560505108"/>
    <n v="0"/>
    <n v="1.0474692982223941"/>
    <n v="80.684053556697748"/>
    <n v="0"/>
    <n v="208.69066337722199"/>
    <n v="95.428643949489199"/>
    <n v="0"/>
    <n v="0.99376506370105711"/>
    <n v="0.45442211404518668"/>
    <n v="0"/>
  </r>
  <r>
    <x v="0"/>
    <x v="686"/>
    <x v="0"/>
    <x v="2"/>
    <s v="On-Off Switch (Visible)"/>
    <x v="4"/>
    <s v="Tier 1 suppliers"/>
    <n v="0"/>
    <n v="425.75"/>
    <n v="0"/>
    <n v="0"/>
    <n v="25"/>
    <n v="0"/>
    <n v="0"/>
    <n v="17.03"/>
    <n v="0"/>
    <n v="0"/>
    <n v="16.13681071133955"/>
    <n v="0"/>
    <n v="0"/>
    <n v="22.914271210102161"/>
    <n v="0"/>
    <n v="0"/>
    <n v="572.85678025255402"/>
    <n v="0"/>
    <n v="0"/>
    <n v="403.42026778348873"/>
    <n v="0"/>
    <n v="0"/>
    <n v="-147.10678025255402"/>
    <n v="0"/>
    <n v="0"/>
    <n v="-0.34552385261903468"/>
    <n v="0"/>
  </r>
  <r>
    <x v="0"/>
    <x v="687"/>
    <x v="0"/>
    <x v="2"/>
    <s v="On-Off Switch (Visible)"/>
    <x v="5"/>
    <s v="Direct customers"/>
    <n v="0"/>
    <n v="35.549999999999997"/>
    <n v="17.490000000000002"/>
    <n v="0"/>
    <n v="5"/>
    <n v="9"/>
    <n v="0"/>
    <n v="7.1099999999999994"/>
    <n v="1.9433333333333336"/>
    <n v="0"/>
    <n v="5.2182258016475194"/>
    <n v="5.4822680272108846"/>
    <n v="0"/>
    <n v="7.4098806383394775"/>
    <n v="7.1269484353741506"/>
    <n v="0"/>
    <n v="37.049403191697387"/>
    <n v="64.142535918367358"/>
    <n v="0"/>
    <n v="26.091129008237598"/>
    <n v="49.340412244897962"/>
    <n v="0"/>
    <n v="-1.4994031916973896"/>
    <n v="-46.652535918367356"/>
    <n v="0"/>
    <n v="-4.2177304970390711E-2"/>
    <n v="-2.6673834144292368"/>
  </r>
  <r>
    <x v="0"/>
    <x v="687"/>
    <x v="0"/>
    <x v="2"/>
    <s v="On-Off Switch (Visible)"/>
    <x v="5"/>
    <s v="Tier 1 suppliers"/>
    <n v="0"/>
    <n v="78.209999999999994"/>
    <n v="711"/>
    <n v="0"/>
    <n v="11"/>
    <n v="100"/>
    <n v="0"/>
    <n v="7.1099999999999994"/>
    <n v="7.11"/>
    <n v="0"/>
    <n v="5.2182258016475194"/>
    <n v="5.4822680272108846"/>
    <n v="0"/>
    <n v="7.4098806383394775"/>
    <n v="7.1269484353741506"/>
    <n v="0"/>
    <n v="81.508687021734247"/>
    <n v="712.69484353741507"/>
    <n v="0"/>
    <n v="57.400483818122716"/>
    <n v="548.22680272108846"/>
    <n v="0"/>
    <n v="-3.2986870217342528"/>
    <n v="-1.6948435374150677"/>
    <n v="0"/>
    <n v="-4.2177304970390656E-2"/>
    <n v="-2.3837461848313186E-3"/>
  </r>
  <r>
    <x v="0"/>
    <x v="688"/>
    <x v="0"/>
    <x v="2"/>
    <s v="On-Off Switch (Visible)"/>
    <x v="5"/>
    <s v="Direct customers"/>
    <n v="0"/>
    <n v="35.549999999999997"/>
    <n v="17.490000000000002"/>
    <n v="0"/>
    <n v="5"/>
    <n v="9"/>
    <n v="0"/>
    <n v="7.1099999999999994"/>
    <n v="1.9433333333333336"/>
    <n v="0"/>
    <n v="5.2182258016475194"/>
    <n v="5.4822680272108846"/>
    <n v="0"/>
    <n v="7.4098806383394775"/>
    <n v="7.1269484353741506"/>
    <n v="0"/>
    <n v="37.049403191697387"/>
    <n v="64.142535918367358"/>
    <n v="0"/>
    <n v="26.091129008237598"/>
    <n v="49.340412244897962"/>
    <n v="0"/>
    <n v="-1.4994031916973896"/>
    <n v="-46.652535918367356"/>
    <n v="0"/>
    <n v="-4.2177304970390711E-2"/>
    <n v="-2.6673834144292368"/>
  </r>
  <r>
    <x v="0"/>
    <x v="688"/>
    <x v="0"/>
    <x v="2"/>
    <s v="On-Off Switch (Visible)"/>
    <x v="5"/>
    <s v="Tier 1 suppliers"/>
    <n v="0"/>
    <n v="71.099999999999994"/>
    <n v="711"/>
    <n v="0"/>
    <n v="10"/>
    <n v="100"/>
    <n v="0"/>
    <n v="7.1099999999999994"/>
    <n v="7.11"/>
    <n v="0"/>
    <n v="5.2182258016475194"/>
    <n v="5.4822680272108846"/>
    <n v="0"/>
    <n v="7.4098806383394775"/>
    <n v="7.1269484353741506"/>
    <n v="0"/>
    <n v="74.098806383394773"/>
    <n v="712.69484353741507"/>
    <n v="0"/>
    <n v="52.182258016475195"/>
    <n v="548.22680272108846"/>
    <n v="0"/>
    <n v="-2.9988063833947791"/>
    <n v="-1.6948435374150677"/>
    <n v="0"/>
    <n v="-4.2177304970390711E-2"/>
    <n v="-2.3837461848313186E-3"/>
  </r>
  <r>
    <x v="0"/>
    <x v="689"/>
    <x v="0"/>
    <x v="3"/>
    <s v="Steering Wheel Radio Controls"/>
    <x v="0"/>
    <s v="Tier 1 suppliers"/>
    <n v="0"/>
    <n v="832"/>
    <n v="0"/>
    <n v="0"/>
    <n v="32"/>
    <n v="0"/>
    <n v="0"/>
    <n v="26"/>
    <n v="0"/>
    <n v="0"/>
    <n v="19.798210546354461"/>
    <n v="0"/>
    <n v="0"/>
    <n v="28.113458975823335"/>
    <n v="0"/>
    <n v="0"/>
    <n v="899.63068722634671"/>
    <n v="0"/>
    <n v="0"/>
    <n v="633.54273748334276"/>
    <n v="0"/>
    <n v="0"/>
    <n v="-67.630687226346708"/>
    <n v="0"/>
    <n v="0"/>
    <n v="-8.1286883685512873E-2"/>
    <n v="0"/>
  </r>
  <r>
    <x v="0"/>
    <x v="690"/>
    <x v="0"/>
    <x v="1"/>
    <s v="On-Off Switch (Hidden)"/>
    <x v="14"/>
    <s v="Direct customers"/>
    <n v="0"/>
    <n v="0"/>
    <n v="831.65"/>
    <n v="0"/>
    <n v="0"/>
    <n v="92"/>
    <n v="0"/>
    <n v="0"/>
    <n v="9.0396739130434778"/>
    <n v="0"/>
    <n v="0"/>
    <n v="4.3550972789115647"/>
    <n v="0"/>
    <n v="0"/>
    <n v="5.6616264625850343"/>
    <n v="0"/>
    <n v="0"/>
    <n v="520.86963455782313"/>
    <n v="0"/>
    <n v="0"/>
    <n v="400.66894965986398"/>
    <n v="0"/>
    <n v="0"/>
    <n v="310.78036544217684"/>
    <n v="0"/>
    <n v="0"/>
    <n v="0.37369129494640396"/>
  </r>
  <r>
    <x v="0"/>
    <x v="691"/>
    <x v="0"/>
    <x v="2"/>
    <s v="Air Bag Switch"/>
    <x v="5"/>
    <s v="Direct customers"/>
    <n v="0"/>
    <n v="10.5"/>
    <n v="0"/>
    <n v="0"/>
    <n v="6"/>
    <n v="0"/>
    <n v="0"/>
    <n v="1.75"/>
    <n v="0"/>
    <n v="0"/>
    <n v="1.4133945180865739"/>
    <n v="0"/>
    <n v="0"/>
    <n v="2.0070202156829349"/>
    <n v="0"/>
    <n v="0"/>
    <n v="12.042121294097608"/>
    <n v="0"/>
    <n v="0"/>
    <n v="8.4803671085194434"/>
    <n v="0"/>
    <n v="0"/>
    <n v="-1.5421212940976083"/>
    <n v="0"/>
    <n v="0"/>
    <n v="-0.1468686946759627"/>
    <n v="0"/>
  </r>
  <r>
    <x v="0"/>
    <x v="691"/>
    <x v="0"/>
    <x v="2"/>
    <s v="Air Bag Switch"/>
    <x v="5"/>
    <s v="Tier 1 suppliers"/>
    <n v="513.70000000000005"/>
    <n v="306.90000000000003"/>
    <n v="0"/>
    <n v="275"/>
    <n v="165"/>
    <n v="0"/>
    <n v="1.8680000000000001"/>
    <n v="1.86"/>
    <n v="0"/>
    <n v="0.71849469965287893"/>
    <n v="1.4133945180865739"/>
    <n v="0"/>
    <n v="0.89811837456609867"/>
    <n v="2.0070202156829349"/>
    <n v="0"/>
    <n v="246.98255300567715"/>
    <n v="331.15833558768423"/>
    <n v="0"/>
    <n v="197.5860424045417"/>
    <n v="233.21009548428469"/>
    <n v="0"/>
    <n v="266.71744699432293"/>
    <n v="-24.258335587684201"/>
    <n v="0"/>
    <n v="0.51920857892607142"/>
    <n v="-7.9043126711255129E-2"/>
    <n v="0"/>
  </r>
  <r>
    <x v="0"/>
    <x v="692"/>
    <x v="0"/>
    <x v="3"/>
    <s v="Steering Wheel Radio Controls"/>
    <x v="0"/>
    <s v="Direct customers"/>
    <n v="273"/>
    <n v="273"/>
    <n v="273.17"/>
    <n v="20"/>
    <n v="20"/>
    <n v="20"/>
    <n v="13.65"/>
    <n v="13.65"/>
    <n v="13.6585"/>
    <n v="9.7403915215622714"/>
    <n v="6.2076092677052497"/>
    <n v="6.5217142966511359"/>
    <n v="12.17548940195284"/>
    <n v="8.8148051601414537"/>
    <n v="8.4782285856464767"/>
    <n v="243.50978803905679"/>
    <n v="176.29610320282907"/>
    <n v="169.56457171292953"/>
    <n v="194.80783043124543"/>
    <n v="124.152185354105"/>
    <n v="130.43428593302272"/>
    <n v="29.490211960943213"/>
    <n v="96.703896797170927"/>
    <n v="103.60542828707048"/>
    <n v="0.10802275443568943"/>
    <n v="0.35422672819476531"/>
    <n v="0.37927088731218828"/>
  </r>
  <r>
    <x v="0"/>
    <x v="693"/>
    <x v="0"/>
    <x v="2"/>
    <s v="On-Off Switch (Visible)"/>
    <x v="14"/>
    <s v="Direct customers"/>
    <n v="0"/>
    <n v="0"/>
    <n v="811.24"/>
    <n v="0"/>
    <n v="0"/>
    <n v="12"/>
    <n v="0"/>
    <n v="0"/>
    <n v="67.603333333333339"/>
    <n v="0"/>
    <n v="0"/>
    <n v="17.802040816326528"/>
    <n v="0"/>
    <n v="0"/>
    <n v="23.142653061224486"/>
    <n v="0"/>
    <n v="0"/>
    <n v="277.71183673469386"/>
    <n v="0"/>
    <n v="0"/>
    <n v="213.62448979591835"/>
    <n v="0"/>
    <n v="0"/>
    <n v="533.52816326530615"/>
    <n v="0"/>
    <n v="0"/>
    <n v="0.65766994140489388"/>
  </r>
  <r>
    <x v="0"/>
    <x v="694"/>
    <x v="0"/>
    <x v="2"/>
    <s v="On-Off Switch (Visible)"/>
    <x v="14"/>
    <s v="Direct customers"/>
    <n v="0"/>
    <n v="0"/>
    <n v="811.24"/>
    <n v="0"/>
    <n v="0"/>
    <n v="12"/>
    <n v="0"/>
    <n v="0"/>
    <n v="67.603333333333339"/>
    <n v="0"/>
    <n v="0"/>
    <n v="11.380571641840016"/>
    <n v="0"/>
    <n v="0"/>
    <n v="14.794743134392021"/>
    <n v="0"/>
    <n v="0"/>
    <n v="177.53691761270426"/>
    <n v="0"/>
    <n v="0"/>
    <n v="136.56685970208019"/>
    <n v="0"/>
    <n v="0"/>
    <n v="633.70308238729581"/>
    <n v="0"/>
    <n v="0"/>
    <n v="0.78115364428195821"/>
  </r>
  <r>
    <x v="0"/>
    <x v="527"/>
    <x v="0"/>
    <x v="4"/>
    <s v="Contact Modules"/>
    <x v="3"/>
    <s v="Direct customers"/>
    <n v="0"/>
    <n v="0"/>
    <n v="808.5"/>
    <n v="0"/>
    <n v="0"/>
    <n v="210"/>
    <n v="0"/>
    <n v="0"/>
    <n v="3.85"/>
    <n v="0"/>
    <n v="0"/>
    <n v="0.15785714285714286"/>
    <n v="0"/>
    <n v="0"/>
    <n v="0.20521428571428574"/>
    <n v="0"/>
    <n v="0"/>
    <n v="43.095000000000006"/>
    <n v="0"/>
    <n v="0"/>
    <n v="33.15"/>
    <n v="0"/>
    <n v="0"/>
    <n v="765.40499999999997"/>
    <n v="0"/>
    <n v="0"/>
    <n v="0.94669758812615956"/>
  </r>
  <r>
    <x v="0"/>
    <x v="695"/>
    <x v="0"/>
    <x v="5"/>
    <s v="USB Plug"/>
    <x v="0"/>
    <s v="Direct customers"/>
    <n v="269.20000000000005"/>
    <n v="0"/>
    <n v="538.78"/>
    <n v="40"/>
    <n v="0"/>
    <n v="80"/>
    <n v="6.7300000000000013"/>
    <n v="0"/>
    <n v="6.73475"/>
    <n v="1.7016346634054575"/>
    <n v="0"/>
    <n v="1.6035665069886478"/>
    <n v="2.1270433292568218"/>
    <n v="0"/>
    <n v="2.084636459085242"/>
    <n v="85.081733170272869"/>
    <n v="0"/>
    <n v="166.77091672681937"/>
    <n v="68.065386536218298"/>
    <n v="0"/>
    <n v="128.28532055909182"/>
    <n v="184.11826682972719"/>
    <n v="0"/>
    <n v="372.00908327318064"/>
    <n v="0.68394601348338468"/>
    <n v="0"/>
    <n v="0.69046565067964782"/>
  </r>
  <r>
    <x v="0"/>
    <x v="696"/>
    <x v="0"/>
    <x v="3"/>
    <s v="Steering Wheel Radio Controls"/>
    <x v="0"/>
    <s v="Tier 1 suppliers"/>
    <n v="0"/>
    <n v="800"/>
    <n v="0"/>
    <n v="0"/>
    <n v="10"/>
    <n v="0"/>
    <n v="0"/>
    <n v="80"/>
    <n v="0"/>
    <n v="0"/>
    <n v="60.91757091185989"/>
    <n v="0"/>
    <n v="0"/>
    <n v="86.502950694841033"/>
    <n v="0"/>
    <n v="0"/>
    <n v="865.02950694841036"/>
    <n v="0"/>
    <n v="0"/>
    <n v="609.17570911859889"/>
    <n v="0"/>
    <n v="0"/>
    <n v="-65.029506948410358"/>
    <n v="0"/>
    <n v="0"/>
    <n v="-8.1286883685512942E-2"/>
    <n v="0"/>
  </r>
  <r>
    <x v="0"/>
    <x v="697"/>
    <x v="0"/>
    <x v="3"/>
    <s v="Steering Wheel Radio Controls"/>
    <x v="0"/>
    <s v="Tier 1 suppliers"/>
    <n v="800"/>
    <n v="0"/>
    <n v="0"/>
    <n v="10"/>
    <n v="0"/>
    <n v="0"/>
    <n v="80"/>
    <n v="0"/>
    <n v="0"/>
    <n v="22.054191130146595"/>
    <n v="0"/>
    <n v="0"/>
    <n v="27.567738912683243"/>
    <n v="0"/>
    <n v="0"/>
    <n v="275.67738912683245"/>
    <n v="0"/>
    <n v="0"/>
    <n v="220.54191130146594"/>
    <n v="0"/>
    <n v="0"/>
    <n v="524.3226108731676"/>
    <n v="0"/>
    <n v="0"/>
    <n v="0.65540326359145951"/>
    <n v="0"/>
    <n v="0"/>
  </r>
  <r>
    <x v="0"/>
    <x v="698"/>
    <x v="0"/>
    <x v="2"/>
    <s v="On-Off Switch (Visible)"/>
    <x v="5"/>
    <s v="Tier 1 suppliers"/>
    <n v="792"/>
    <n v="0"/>
    <n v="0"/>
    <n v="100"/>
    <n v="0"/>
    <n v="0"/>
    <n v="7.92"/>
    <n v="0"/>
    <n v="0"/>
    <n v="8.3824367655441264E-3"/>
    <n v="0"/>
    <n v="0"/>
    <n v="1.0478045956930158E-2"/>
    <n v="0"/>
    <n v="0"/>
    <n v="1.0478045956930158"/>
    <n v="0"/>
    <n v="0"/>
    <n v="0.83824367655441268"/>
    <n v="0"/>
    <n v="0"/>
    <n v="790.95219540430696"/>
    <n v="0"/>
    <n v="0"/>
    <n v="0.99867701439937751"/>
    <n v="0"/>
    <n v="0"/>
  </r>
  <r>
    <x v="0"/>
    <x v="699"/>
    <x v="0"/>
    <x v="3"/>
    <s v="Steering Wheel Radio Controls"/>
    <x v="0"/>
    <s v="Direct customers"/>
    <n v="432"/>
    <n v="360"/>
    <n v="0"/>
    <n v="1200"/>
    <n v="1000"/>
    <n v="0"/>
    <n v="0.36"/>
    <n v="0.36"/>
    <n v="0"/>
    <n v="0.19443062077679599"/>
    <n v="0.27412906910336948"/>
    <n v="0"/>
    <n v="0.24303827597099498"/>
    <n v="0.38926327812678463"/>
    <n v="0"/>
    <n v="291.64593116519399"/>
    <n v="389.26327812678466"/>
    <n v="0"/>
    <n v="233.31674493215519"/>
    <n v="274.12906910336949"/>
    <n v="0"/>
    <n v="140.35406883480601"/>
    <n v="-29.263278126784655"/>
    <n v="0"/>
    <n v="0.32489367785834727"/>
    <n v="-8.1286883685512928E-2"/>
    <n v="0"/>
  </r>
  <r>
    <x v="0"/>
    <x v="700"/>
    <x v="0"/>
    <x v="8"/>
    <s v="Others"/>
    <x v="30"/>
    <s v="Supplier"/>
    <n v="788.6570999999999"/>
    <n v="0"/>
    <n v="0"/>
    <n v="23100"/>
    <n v="0"/>
    <n v="0"/>
    <n v="3.4140999999999998E-2"/>
    <n v="0"/>
    <n v="0"/>
    <n v="2.6998563548343582E-2"/>
    <n v="0"/>
    <n v="0"/>
    <n v="3.3748204435429474E-2"/>
    <n v="0"/>
    <n v="0"/>
    <n v="779.58352245842082"/>
    <n v="0"/>
    <n v="0"/>
    <n v="623.66681796673674"/>
    <n v="0"/>
    <n v="0"/>
    <n v="9.073577541579084"/>
    <n v="0"/>
    <n v="0"/>
    <n v="1.1505098402815475E-2"/>
    <n v="0"/>
    <n v="0"/>
  </r>
  <r>
    <x v="0"/>
    <x v="701"/>
    <x v="0"/>
    <x v="3"/>
    <s v="Steering Wheel Radio Controls"/>
    <x v="0"/>
    <s v="Tier 1 suppliers"/>
    <n v="0"/>
    <n v="780"/>
    <n v="0"/>
    <n v="0"/>
    <n v="30"/>
    <n v="0"/>
    <n v="0"/>
    <n v="26"/>
    <n v="0"/>
    <n v="0"/>
    <n v="19.798210546354461"/>
    <n v="0"/>
    <n v="0"/>
    <n v="28.113458975823335"/>
    <n v="0"/>
    <n v="0"/>
    <n v="843.40376927470004"/>
    <n v="0"/>
    <n v="0"/>
    <n v="593.9463163906338"/>
    <n v="0"/>
    <n v="0"/>
    <n v="-63.403769274700039"/>
    <n v="0"/>
    <n v="0"/>
    <n v="-8.1286883685512873E-2"/>
    <n v="0"/>
  </r>
  <r>
    <x v="0"/>
    <x v="702"/>
    <x v="0"/>
    <x v="2"/>
    <s v="On-Off Switch (Visible)"/>
    <x v="4"/>
    <s v="Tier 1 suppliers"/>
    <n v="700.06"/>
    <n v="73.949999999999989"/>
    <n v="0"/>
    <n v="142"/>
    <n v="15"/>
    <n v="0"/>
    <n v="4.93"/>
    <n v="4.9299999999999988"/>
    <n v="0"/>
    <n v="2.4387660347191704"/>
    <n v="3.7540453074433646"/>
    <n v="0"/>
    <n v="3.0484575433989631"/>
    <n v="5.3307443365695777"/>
    <n v="0"/>
    <n v="432.88097116265277"/>
    <n v="79.961165048543663"/>
    <n v="0"/>
    <n v="346.30477693012222"/>
    <n v="56.310679611650471"/>
    <n v="0"/>
    <n v="267.17902883734718"/>
    <n v="-6.0111650485436741"/>
    <n v="0"/>
    <n v="0.38165161391501756"/>
    <n v="-8.1286883685512845E-2"/>
    <n v="0"/>
  </r>
  <r>
    <x v="0"/>
    <x v="703"/>
    <x v="0"/>
    <x v="2"/>
    <s v="On-Off Switch (Visible)"/>
    <x v="5"/>
    <s v="Direct customers"/>
    <n v="6.9599999999999991"/>
    <n v="2.3199999999999998"/>
    <n v="2.3199999999999998"/>
    <n v="3"/>
    <n v="1"/>
    <n v="1"/>
    <n v="2.3199999999999998"/>
    <n v="2.3199999999999998"/>
    <n v="2.3199999999999998"/>
    <n v="2.0034023869650461"/>
    <n v="1.4802311461065611"/>
    <n v="1.7517064221186864"/>
    <n v="2.5042529837063077"/>
    <n v="2.1019282274713169"/>
    <n v="2.2772183487542925"/>
    <n v="7.512758951118923"/>
    <n v="2.1019282274713169"/>
    <n v="2.2772183487542925"/>
    <n v="6.0102071608951384"/>
    <n v="1.4802311461065611"/>
    <n v="1.7517064221186864"/>
    <n v="-0.55275895111892392"/>
    <n v="0.21807177252868293"/>
    <n v="4.2781651245707319E-2"/>
    <n v="-7.9419389528581033E-2"/>
    <n v="9.3996453676156444E-2"/>
    <n v="1.8440366916253156E-2"/>
  </r>
  <r>
    <x v="0"/>
    <x v="703"/>
    <x v="0"/>
    <x v="2"/>
    <s v="On-Off Switch (Visible)"/>
    <x v="5"/>
    <s v="Tier 1 suppliers"/>
    <n v="69.2"/>
    <n v="238"/>
    <n v="452.2"/>
    <n v="20"/>
    <n v="100"/>
    <n v="190"/>
    <n v="3.46"/>
    <n v="2.38"/>
    <n v="2.38"/>
    <n v="2.0034023869650461"/>
    <n v="1.4802311461065611"/>
    <n v="1.7517064221186864"/>
    <n v="2.5042529837063077"/>
    <n v="2.1019282274713169"/>
    <n v="2.2772183487542925"/>
    <n v="50.085059674126157"/>
    <n v="210.19282274713169"/>
    <n v="432.67148626331556"/>
    <n v="40.068047739300923"/>
    <n v="148.02311461065611"/>
    <n v="332.82422020255041"/>
    <n v="19.114940325873846"/>
    <n v="27.807177252868314"/>
    <n v="19.528513736684431"/>
    <n v="0.27622746135655846"/>
    <n v="0.11683687921373241"/>
    <n v="4.3185567750297284E-2"/>
  </r>
  <r>
    <x v="0"/>
    <x v="704"/>
    <x v="0"/>
    <x v="2"/>
    <s v="On-Off Switch (Visible)"/>
    <x v="5"/>
    <s v="Direct customers"/>
    <n v="6.9599999999999991"/>
    <n v="2.3199999999999998"/>
    <n v="2.3199999999999998"/>
    <n v="3"/>
    <n v="1"/>
    <n v="1"/>
    <n v="2.3199999999999998"/>
    <n v="2.3199999999999998"/>
    <n v="2.3199999999999998"/>
    <n v="2.0034023869650461"/>
    <n v="1.4802146262395444"/>
    <n v="1.7516868724981951"/>
    <n v="2.5042529837063077"/>
    <n v="2.1019047692601527"/>
    <n v="2.2771929342476538"/>
    <n v="7.512758951118923"/>
    <n v="2.1019047692601527"/>
    <n v="2.2771929342476538"/>
    <n v="6.0102071608951384"/>
    <n v="1.4802146262395444"/>
    <n v="1.7516868724981951"/>
    <n v="-0.55275895111892392"/>
    <n v="0.21809523073984716"/>
    <n v="4.2807065752346052E-2"/>
    <n v="-7.9419389528581033E-2"/>
    <n v="9.400656497407206E-2"/>
    <n v="1.8451321444976746E-2"/>
  </r>
  <r>
    <x v="0"/>
    <x v="704"/>
    <x v="0"/>
    <x v="2"/>
    <s v="On-Off Switch (Visible)"/>
    <x v="5"/>
    <s v="Tier 1 suppliers"/>
    <n v="69.2"/>
    <n v="238"/>
    <n v="452.2"/>
    <n v="20"/>
    <n v="100"/>
    <n v="190"/>
    <n v="3.46"/>
    <n v="2.38"/>
    <n v="2.38"/>
    <n v="2.0034023869650461"/>
    <n v="1.4802146262395444"/>
    <n v="1.7516868724981951"/>
    <n v="2.5042529837063077"/>
    <n v="2.1019047692601527"/>
    <n v="2.2771929342476538"/>
    <n v="50.085059674126157"/>
    <n v="210.19047692601526"/>
    <n v="432.6666575070542"/>
    <n v="40.068047739300923"/>
    <n v="148.02146262395445"/>
    <n v="332.82050577465708"/>
    <n v="19.114940325873846"/>
    <n v="27.809523073984735"/>
    <n v="19.533342492945792"/>
    <n v="0.27622746135655846"/>
    <n v="0.11684673560497788"/>
    <n v="4.3196246114431208E-2"/>
  </r>
  <r>
    <x v="0"/>
    <x v="705"/>
    <x v="0"/>
    <x v="5"/>
    <s v="USB Plug"/>
    <x v="0"/>
    <s v="Direct customers"/>
    <n v="766.5"/>
    <n v="0"/>
    <n v="0"/>
    <n v="210"/>
    <n v="0"/>
    <n v="0"/>
    <n v="3.65"/>
    <n v="0"/>
    <n v="0"/>
    <n v="2.2865929541648353"/>
    <n v="0"/>
    <n v="0"/>
    <n v="2.858241192706044"/>
    <n v="0"/>
    <n v="0"/>
    <n v="600.23065046826923"/>
    <n v="0"/>
    <n v="0"/>
    <n v="480.18452037461543"/>
    <n v="0"/>
    <n v="0"/>
    <n v="166.26934953173077"/>
    <n v="0"/>
    <n v="0"/>
    <n v="0.21692022117642631"/>
    <n v="0"/>
    <n v="0"/>
  </r>
  <r>
    <x v="0"/>
    <x v="706"/>
    <x v="0"/>
    <x v="2"/>
    <s v="On-Off Switch (Visible)"/>
    <x v="4"/>
    <s v="Direct customers"/>
    <n v="0"/>
    <n v="0"/>
    <n v="765.2"/>
    <n v="0"/>
    <n v="0"/>
    <n v="480"/>
    <n v="0"/>
    <n v="0"/>
    <n v="1.5941666666666667"/>
    <n v="0"/>
    <n v="0"/>
    <n v="0.90744421768707473"/>
    <n v="0"/>
    <n v="0"/>
    <n v="1.1796774829931971"/>
    <n v="0"/>
    <n v="0"/>
    <n v="566.24519183673465"/>
    <n v="0"/>
    <n v="0"/>
    <n v="435.57322448979585"/>
    <n v="0"/>
    <n v="0"/>
    <n v="198.9548081632654"/>
    <n v="0"/>
    <n v="0"/>
    <n v="0.26000366984221823"/>
  </r>
  <r>
    <x v="0"/>
    <x v="651"/>
    <x v="0"/>
    <x v="2"/>
    <s v="On-Off Switch (Visible)"/>
    <x v="5"/>
    <s v="Tier 1 suppliers"/>
    <n v="0"/>
    <n v="763.05"/>
    <n v="0"/>
    <n v="0"/>
    <n v="495"/>
    <n v="0"/>
    <n v="0"/>
    <n v="1.5415151515151515"/>
    <n v="0"/>
    <n v="0"/>
    <n v="1.9184919568718237"/>
    <n v="0"/>
    <n v="0"/>
    <n v="2.7242585787579894"/>
    <n v="0"/>
    <n v="0"/>
    <n v="1348.5079964852048"/>
    <n v="0"/>
    <n v="0"/>
    <n v="949.65351865155276"/>
    <n v="0"/>
    <n v="0"/>
    <n v="-585.45799648520483"/>
    <n v="0"/>
    <n v="0"/>
    <n v="-0.76726033219999323"/>
    <n v="0"/>
  </r>
  <r>
    <x v="0"/>
    <x v="707"/>
    <x v="0"/>
    <x v="2"/>
    <s v="On-Off Switch (Visible)"/>
    <x v="5"/>
    <s v="Direct customers"/>
    <n v="0"/>
    <n v="97.2"/>
    <n v="0"/>
    <n v="0"/>
    <n v="17"/>
    <n v="0"/>
    <n v="0"/>
    <n v="5.7176470588235295"/>
    <n v="0"/>
    <n v="0"/>
    <n v="1.1699640175128989"/>
    <n v="0"/>
    <n v="0"/>
    <n v="1.6613489048683163"/>
    <n v="0"/>
    <n v="0"/>
    <n v="28.242931382761377"/>
    <n v="0"/>
    <n v="0"/>
    <n v="19.889388297719282"/>
    <n v="0"/>
    <n v="0"/>
    <n v="68.957068617238633"/>
    <n v="0"/>
    <n v="0"/>
    <n v="0.70943486231726982"/>
    <n v="0"/>
  </r>
  <r>
    <x v="0"/>
    <x v="707"/>
    <x v="0"/>
    <x v="2"/>
    <s v="On-Off Switch (Visible)"/>
    <x v="5"/>
    <s v="Tier 1 suppliers"/>
    <n v="0"/>
    <n v="652.79999999999995"/>
    <n v="0"/>
    <n v="0"/>
    <n v="80"/>
    <n v="0"/>
    <n v="0"/>
    <n v="8.16"/>
    <n v="0"/>
    <n v="0"/>
    <n v="1.1699640175128989"/>
    <n v="0"/>
    <n v="0"/>
    <n v="1.6613489048683163"/>
    <n v="0"/>
    <n v="0"/>
    <n v="132.90791238946531"/>
    <n v="0"/>
    <n v="0"/>
    <n v="93.597121401031913"/>
    <n v="0"/>
    <n v="0"/>
    <n v="519.89208761053465"/>
    <n v="0"/>
    <n v="0"/>
    <n v="0.79640332048182394"/>
    <n v="0"/>
  </r>
  <r>
    <x v="0"/>
    <x v="708"/>
    <x v="0"/>
    <x v="2"/>
    <s v="On-Off Switch (Visible)"/>
    <x v="4"/>
    <s v="Direct customers"/>
    <n v="0"/>
    <n v="0"/>
    <n v="748.8"/>
    <n v="0"/>
    <n v="0"/>
    <n v="240"/>
    <n v="0"/>
    <n v="0"/>
    <n v="3.1199999999999997"/>
    <n v="0"/>
    <n v="0"/>
    <n v="0.90785060808889451"/>
    <n v="0"/>
    <n v="0"/>
    <n v="1.180205790515563"/>
    <n v="0"/>
    <n v="0"/>
    <n v="283.24938972373513"/>
    <n v="0"/>
    <n v="0"/>
    <n v="217.88414594133468"/>
    <n v="0"/>
    <n v="0"/>
    <n v="465.55061027626482"/>
    <n v="0"/>
    <n v="0"/>
    <n v="0.62172891329629387"/>
  </r>
  <r>
    <x v="0"/>
    <x v="709"/>
    <x v="0"/>
    <x v="4"/>
    <s v="Contact Modules"/>
    <x v="1"/>
    <s v="Direct customers"/>
    <n v="492.47999999999996"/>
    <n v="246.23999999999998"/>
    <n v="0"/>
    <n v="160"/>
    <n v="80"/>
    <n v="0"/>
    <n v="3.0779999999999998"/>
    <n v="3.0779999999999998"/>
    <n v="0"/>
    <n v="1.5349849119047103"/>
    <n v="2.3438035408338087"/>
    <n v="0"/>
    <n v="1.9187311398808879"/>
    <n v="3.3282010279840084"/>
    <n v="0"/>
    <n v="306.99698238094209"/>
    <n v="266.25608223872069"/>
    <n v="0"/>
    <n v="245.59758590475366"/>
    <n v="187.5042832667047"/>
    <n v="0"/>
    <n v="185.48301761905788"/>
    <n v="-20.016082238720713"/>
    <n v="0"/>
    <n v="0.37663055884311625"/>
    <n v="-8.128688368551297E-2"/>
    <n v="0"/>
  </r>
  <r>
    <x v="0"/>
    <x v="710"/>
    <x v="0"/>
    <x v="2"/>
    <s v="On-Off Switch (Visible)"/>
    <x v="5"/>
    <s v="Tier 1 suppliers"/>
    <n v="0"/>
    <n v="735.19999999999993"/>
    <n v="0"/>
    <n v="0"/>
    <n v="80"/>
    <n v="0"/>
    <n v="0"/>
    <n v="9.19"/>
    <n v="0"/>
    <n v="0"/>
    <n v="6.9979059584999037"/>
    <n v="0"/>
    <n v="0"/>
    <n v="9.9370264610698626"/>
    <n v="0"/>
    <n v="0"/>
    <n v="794.96211688558901"/>
    <n v="0"/>
    <n v="0"/>
    <n v="559.83247667999228"/>
    <n v="0"/>
    <n v="0"/>
    <n v="-59.76211688558908"/>
    <n v="0"/>
    <n v="0"/>
    <n v="-8.1286883685512901E-2"/>
    <n v="0"/>
  </r>
  <r>
    <x v="0"/>
    <x v="711"/>
    <x v="0"/>
    <x v="1"/>
    <s v="On-Off Switch (Hidden)"/>
    <x v="1"/>
    <s v="Direct customers"/>
    <n v="227.25"/>
    <n v="227.25"/>
    <n v="272.7"/>
    <n v="450"/>
    <n v="450"/>
    <n v="540"/>
    <n v="0.505"/>
    <n v="0.505"/>
    <n v="0.505"/>
    <n v="0.41085591738270316"/>
    <n v="6.1869407957357694E-2"/>
    <n v="6.5000000000000002E-2"/>
    <n v="0.51356989672837894"/>
    <n v="8.7854559299447924E-2"/>
    <n v="8.4500000000000006E-2"/>
    <n v="231.10645352777053"/>
    <n v="39.534551684751563"/>
    <n v="45.63"/>
    <n v="184.88516282221642"/>
    <n v="27.841233580810961"/>
    <n v="35.1"/>
    <n v="-3.8564535277705261"/>
    <n v="187.71544831524844"/>
    <n v="227.07"/>
    <n v="-1.6970092531443458E-2"/>
    <n v="0.82603057564465754"/>
    <n v="0.83267326732673264"/>
  </r>
  <r>
    <x v="0"/>
    <x v="712"/>
    <x v="0"/>
    <x v="8"/>
    <s v="Others"/>
    <x v="27"/>
    <s v="Supplier"/>
    <n v="726.0200000000001"/>
    <n v="0"/>
    <n v="0"/>
    <n v="62"/>
    <n v="0"/>
    <n v="0"/>
    <n v="11.71"/>
    <n v="0"/>
    <n v="0"/>
    <n v="9.2602202381624252"/>
    <n v="0"/>
    <n v="0"/>
    <n v="11.575275297703032"/>
    <n v="0"/>
    <n v="0"/>
    <n v="717.6670684575879"/>
    <n v="0"/>
    <n v="0"/>
    <n v="574.13365476607032"/>
    <n v="0"/>
    <n v="0"/>
    <n v="8.3529315424121933"/>
    <n v="0"/>
    <n v="0"/>
    <n v="1.1505098402815614E-2"/>
    <n v="0"/>
    <n v="0"/>
  </r>
  <r>
    <x v="0"/>
    <x v="713"/>
    <x v="0"/>
    <x v="3"/>
    <s v="Steering Wheel Radio Controls"/>
    <x v="0"/>
    <s v="Direct customers"/>
    <n v="362.88"/>
    <n v="181.53"/>
    <n v="181.49"/>
    <n v="32"/>
    <n v="16"/>
    <n v="16"/>
    <n v="11.34"/>
    <n v="11.345625"/>
    <n v="11.343125000000001"/>
    <n v="8.5584679376205521"/>
    <n v="4.6536693689744499"/>
    <n v="4.889145039044557"/>
    <n v="10.698084922025689"/>
    <n v="6.6082105039437185"/>
    <n v="6.3558885507579239"/>
    <n v="342.33871750482206"/>
    <n v="105.7313680630995"/>
    <n v="101.69421681212678"/>
    <n v="273.87097400385767"/>
    <n v="74.458709903591199"/>
    <n v="78.226320624712912"/>
    <n v="20.541282495177938"/>
    <n v="75.798631936900506"/>
    <n v="79.795783187873226"/>
    <n v="5.6606267898969186E-2"/>
    <n v="0.41755429921721204"/>
    <n v="0.43967041262809642"/>
  </r>
  <r>
    <x v="0"/>
    <x v="714"/>
    <x v="0"/>
    <x v="3"/>
    <s v="Steering Wheel Radio Controls"/>
    <x v="5"/>
    <s v="Tier 1 suppliers"/>
    <n v="0"/>
    <n v="0"/>
    <n v="725.05"/>
    <n v="0"/>
    <n v="0"/>
    <n v="85"/>
    <n v="0"/>
    <n v="0"/>
    <n v="8.5299999999999994"/>
    <n v="0"/>
    <n v="0"/>
    <n v="3.8721428571428564"/>
    <n v="0"/>
    <n v="0"/>
    <n v="5.0337857142857132"/>
    <n v="0"/>
    <n v="0"/>
    <n v="427.87178571428564"/>
    <n v="0"/>
    <n v="0"/>
    <n v="329.13214285714281"/>
    <n v="0"/>
    <n v="0"/>
    <n v="297.17821428571432"/>
    <n v="0"/>
    <n v="0"/>
    <n v="0.40987271813766546"/>
  </r>
  <r>
    <x v="0"/>
    <x v="715"/>
    <x v="0"/>
    <x v="4"/>
    <s v="Contact Modules"/>
    <x v="1"/>
    <s v="Direct customers"/>
    <n v="478.89000000000004"/>
    <n v="0"/>
    <n v="239.45"/>
    <n v="102"/>
    <n v="0"/>
    <n v="51"/>
    <n v="4.6950000000000003"/>
    <n v="0"/>
    <n v="4.6950980392156865"/>
    <n v="3.5457707518251658"/>
    <n v="0"/>
    <n v="3.6156507699542839"/>
    <n v="4.4322134397814574"/>
    <n v="0"/>
    <n v="4.7003460009405691"/>
    <n v="452.08577085770867"/>
    <n v="0"/>
    <n v="239.71764604796903"/>
    <n v="361.6686166861669"/>
    <n v="0"/>
    <n v="184.39818926766847"/>
    <n v="26.804229142291376"/>
    <n v="0"/>
    <n v="-0.26764604796903768"/>
    <n v="5.5971578321308391E-2"/>
    <n v="0"/>
    <n v="-1.117753384710953E-3"/>
  </r>
  <r>
    <x v="0"/>
    <x v="716"/>
    <x v="0"/>
    <x v="4"/>
    <s v="Contact Modules"/>
    <x v="0"/>
    <s v="Direct customers"/>
    <n v="318"/>
    <n v="0"/>
    <n v="0"/>
    <n v="100"/>
    <n v="0"/>
    <n v="0"/>
    <n v="3.18"/>
    <n v="0"/>
    <n v="0"/>
    <n v="2.5635122059042175"/>
    <n v="0"/>
    <n v="0"/>
    <n v="3.2043902573802718"/>
    <n v="0"/>
    <n v="0"/>
    <n v="320.43902573802717"/>
    <n v="0"/>
    <n v="0"/>
    <n v="256.35122059042175"/>
    <n v="0"/>
    <n v="0"/>
    <n v="-2.4390257380271692"/>
    <n v="0"/>
    <n v="0"/>
    <n v="-7.6698922579470728E-3"/>
    <n v="0"/>
    <n v="0"/>
  </r>
  <r>
    <x v="0"/>
    <x v="716"/>
    <x v="0"/>
    <x v="4"/>
    <s v="Contact Modules"/>
    <x v="13"/>
    <s v="Direct customers"/>
    <n v="0"/>
    <n v="0"/>
    <n v="400"/>
    <n v="0"/>
    <n v="0"/>
    <n v="100"/>
    <n v="0"/>
    <n v="0"/>
    <n v="4"/>
    <n v="0"/>
    <n v="0"/>
    <n v="1.857142857142857"/>
    <n v="0"/>
    <n v="0"/>
    <n v="2.4142857142857141"/>
    <n v="0"/>
    <n v="0"/>
    <n v="241.42857142857142"/>
    <n v="0"/>
    <n v="0"/>
    <n v="185.71428571428569"/>
    <n v="0"/>
    <n v="0"/>
    <n v="158.57142857142858"/>
    <n v="0"/>
    <n v="0"/>
    <n v="0.39642857142857146"/>
  </r>
  <r>
    <x v="0"/>
    <x v="717"/>
    <x v="0"/>
    <x v="2"/>
    <s v="On-Off Switch (Visible)"/>
    <x v="5"/>
    <s v="Direct customers"/>
    <n v="367.73999999999995"/>
    <n v="341.64"/>
    <n v="0"/>
    <n v="28"/>
    <n v="26"/>
    <n v="0"/>
    <n v="13.133571428571427"/>
    <n v="13.139999999999999"/>
    <n v="0"/>
    <n v="0.94904775518343398"/>
    <n v="10.005711022272985"/>
    <n v="0"/>
    <n v="1.1863096939792925"/>
    <n v="14.208109651627638"/>
    <n v="0"/>
    <n v="33.216671431420188"/>
    <n v="369.41085094231858"/>
    <n v="0"/>
    <n v="26.573337145136151"/>
    <n v="260.14848657909761"/>
    <n v="0"/>
    <n v="334.52332856857976"/>
    <n v="-27.770850942318589"/>
    <n v="0"/>
    <n v="0.90967348824870775"/>
    <n v="-8.128688368551279E-2"/>
    <n v="0"/>
  </r>
  <r>
    <x v="0"/>
    <x v="718"/>
    <x v="0"/>
    <x v="4"/>
    <s v="Contact Modules"/>
    <x v="1"/>
    <s v="Direct customers"/>
    <n v="0"/>
    <n v="445.5"/>
    <n v="262.35000000000002"/>
    <n v="0"/>
    <n v="90"/>
    <n v="53"/>
    <n v="0"/>
    <n v="4.95"/>
    <n v="4.95"/>
    <n v="0"/>
    <n v="0.15025427646786871"/>
    <n v="0.15785714285714286"/>
    <n v="0"/>
    <n v="0.21336107258437356"/>
    <n v="0.20521428571428574"/>
    <n v="0"/>
    <n v="19.202496532593621"/>
    <n v="10.876357142857144"/>
    <n v="0"/>
    <n v="13.522884882108183"/>
    <n v="8.3664285714285711"/>
    <n v="0"/>
    <n v="426.29750346740639"/>
    <n v="251.47364285714289"/>
    <n v="0"/>
    <n v="0.95689675301325783"/>
    <n v="0.95854256854256858"/>
  </r>
  <r>
    <x v="0"/>
    <x v="719"/>
    <x v="0"/>
    <x v="8"/>
    <s v="Others"/>
    <x v="29"/>
    <s v="Direct customers"/>
    <n v="0"/>
    <n v="0"/>
    <n v="704"/>
    <n v="0"/>
    <n v="0"/>
    <n v="176"/>
    <n v="0"/>
    <n v="0"/>
    <n v="4"/>
    <n v="0"/>
    <n v="0"/>
    <n v="0.80327619047619048"/>
    <n v="0"/>
    <n v="0"/>
    <n v="1.0442590476190476"/>
    <n v="0"/>
    <n v="0"/>
    <n v="183.7895923809524"/>
    <n v="0"/>
    <n v="0"/>
    <n v="141.37660952380952"/>
    <n v="0"/>
    <n v="0"/>
    <n v="520.2104076190476"/>
    <n v="0"/>
    <n v="0"/>
    <n v="0.73893523809523809"/>
  </r>
  <r>
    <x v="0"/>
    <x v="720"/>
    <x v="0"/>
    <x v="0"/>
    <s v="Sensors"/>
    <x v="8"/>
    <s v="Tier 1 suppliers"/>
    <n v="0"/>
    <n v="0"/>
    <n v="693.6"/>
    <n v="0"/>
    <n v="0"/>
    <n v="80"/>
    <n v="0"/>
    <n v="0"/>
    <n v="8.67"/>
    <n v="0"/>
    <n v="0"/>
    <n v="2.9428861255112975"/>
    <n v="0"/>
    <n v="0"/>
    <n v="3.825751963164687"/>
    <n v="0"/>
    <n v="0"/>
    <n v="306.06015705317498"/>
    <n v="0"/>
    <n v="0"/>
    <n v="235.43089004090379"/>
    <n v="0"/>
    <n v="0"/>
    <n v="387.53984294682505"/>
    <n v="0"/>
    <n v="0"/>
    <n v="0.55873679778954011"/>
  </r>
  <r>
    <x v="0"/>
    <x v="721"/>
    <x v="0"/>
    <x v="4"/>
    <s v="Contact Modules"/>
    <x v="2"/>
    <s v="Direct customers"/>
    <n v="99"/>
    <n v="297"/>
    <n v="297"/>
    <n v="150"/>
    <n v="450"/>
    <n v="450"/>
    <n v="0.66"/>
    <n v="0.66"/>
    <n v="0.66"/>
    <n v="0.46101809547507239"/>
    <n v="8.8384868510510986E-2"/>
    <n v="9.2857142857142833E-2"/>
    <n v="0.57627261934384044"/>
    <n v="0.1255065132849256"/>
    <n v="0.12071428571428569"/>
    <n v="86.440892901576063"/>
    <n v="56.47793097821652"/>
    <n v="54.321428571428562"/>
    <n v="69.152714321260859"/>
    <n v="39.773190829729941"/>
    <n v="41.785714285714278"/>
    <n v="12.559107098423937"/>
    <n v="240.52206902178347"/>
    <n v="242.67857142857144"/>
    <n v="0.12685966766084786"/>
    <n v="0.80983861623496112"/>
    <n v="0.8170995670995671"/>
  </r>
  <r>
    <x v="0"/>
    <x v="722"/>
    <x v="0"/>
    <x v="2"/>
    <s v="On-Off Switch (Visible)"/>
    <x v="4"/>
    <s v="Direct customers"/>
    <n v="0"/>
    <n v="654.9"/>
    <n v="0"/>
    <n v="0"/>
    <n v="59"/>
    <n v="0"/>
    <n v="0"/>
    <n v="11.1"/>
    <n v="0"/>
    <n v="0"/>
    <n v="8.4523129640205585"/>
    <n v="0"/>
    <n v="0"/>
    <n v="12.002284408909192"/>
    <n v="0"/>
    <n v="0"/>
    <n v="708.13478012564235"/>
    <n v="0"/>
    <n v="0"/>
    <n v="498.68646487721293"/>
    <n v="0"/>
    <n v="0"/>
    <n v="-53.234780125642374"/>
    <n v="0"/>
    <n v="0"/>
    <n v="-8.1286883685512859E-2"/>
    <n v="0"/>
  </r>
  <r>
    <x v="0"/>
    <x v="723"/>
    <x v="0"/>
    <x v="3"/>
    <s v="Steering Wheel Radio Controls"/>
    <x v="0"/>
    <s v="Tier 1 suppliers"/>
    <n v="0"/>
    <n v="650"/>
    <n v="0"/>
    <n v="0"/>
    <n v="25"/>
    <n v="0"/>
    <n v="0"/>
    <n v="26"/>
    <n v="0"/>
    <n v="0"/>
    <n v="19.798210546354461"/>
    <n v="0"/>
    <n v="0"/>
    <n v="28.113458975823335"/>
    <n v="0"/>
    <n v="0"/>
    <n v="702.83647439558331"/>
    <n v="0"/>
    <n v="0"/>
    <n v="494.95526365886155"/>
    <n v="0"/>
    <n v="0"/>
    <n v="-52.836474395583309"/>
    <n v="0"/>
    <n v="0"/>
    <n v="-8.128688368551279E-2"/>
    <n v="0"/>
  </r>
  <r>
    <x v="0"/>
    <x v="724"/>
    <x v="0"/>
    <x v="1"/>
    <s v="On-Off Switch (Hidden)"/>
    <x v="1"/>
    <s v="Tier 1 suppliers"/>
    <n v="0"/>
    <n v="650"/>
    <n v="0"/>
    <n v="0"/>
    <n v="100"/>
    <n v="0"/>
    <n v="0"/>
    <n v="6.5"/>
    <n v="0"/>
    <n v="0"/>
    <n v="4.9495526365886153"/>
    <n v="0"/>
    <n v="0"/>
    <n v="7.0283647439558337"/>
    <n v="0"/>
    <n v="0"/>
    <n v="702.83647439558331"/>
    <n v="0"/>
    <n v="0"/>
    <n v="494.95526365886155"/>
    <n v="0"/>
    <n v="0"/>
    <n v="-52.836474395583309"/>
    <n v="0"/>
    <n v="0"/>
    <n v="-8.128688368551279E-2"/>
    <n v="0"/>
  </r>
  <r>
    <x v="0"/>
    <x v="725"/>
    <x v="0"/>
    <x v="2"/>
    <s v="On-Off Switch (Visible)"/>
    <x v="4"/>
    <s v="Tier 1 suppliers"/>
    <n v="0"/>
    <n v="647.40000000000009"/>
    <n v="0"/>
    <n v="0"/>
    <n v="130"/>
    <n v="0"/>
    <n v="0"/>
    <n v="4.9800000000000004"/>
    <n v="0"/>
    <n v="0"/>
    <n v="3.7921187892632782"/>
    <n v="0"/>
    <n v="0"/>
    <n v="5.3848086807538547"/>
    <n v="0"/>
    <n v="0"/>
    <n v="700.0251284980011"/>
    <n v="0"/>
    <n v="0"/>
    <n v="492.97544260422615"/>
    <n v="0"/>
    <n v="0"/>
    <n v="-52.625128498001004"/>
    <n v="0"/>
    <n v="0"/>
    <n v="-8.1286883685512817E-2"/>
    <n v="0"/>
  </r>
  <r>
    <x v="0"/>
    <x v="726"/>
    <x v="0"/>
    <x v="8"/>
    <s v="Others"/>
    <x v="28"/>
    <s v="Supplier"/>
    <n v="641.92499999999995"/>
    <n v="0"/>
    <n v="0"/>
    <n v="4500"/>
    <n v="0"/>
    <n v="0"/>
    <n v="0.14265"/>
    <n v="0"/>
    <n v="0"/>
    <n v="0.11280703817027071"/>
    <n v="0"/>
    <n v="0"/>
    <n v="0.14100879771283839"/>
    <n v="0"/>
    <n v="0"/>
    <n v="634.53958970777273"/>
    <n v="0"/>
    <n v="0"/>
    <n v="507.63167176621823"/>
    <n v="0"/>
    <n v="0"/>
    <n v="7.3854102922272205"/>
    <n v="0"/>
    <n v="0"/>
    <n v="1.1505098402815314E-2"/>
    <n v="0"/>
    <n v="0"/>
  </r>
  <r>
    <x v="0"/>
    <x v="727"/>
    <x v="0"/>
    <x v="3"/>
    <s v="Steering Wheel Radio Controls"/>
    <x v="0"/>
    <s v="Tier 1 suppliers"/>
    <n v="0"/>
    <n v="640"/>
    <n v="0"/>
    <n v="0"/>
    <n v="20"/>
    <n v="0"/>
    <n v="0"/>
    <n v="32"/>
    <n v="0"/>
    <n v="0"/>
    <n v="24.367028364743955"/>
    <n v="0"/>
    <n v="0"/>
    <n v="34.601180277936415"/>
    <n v="0"/>
    <n v="0"/>
    <n v="692.02360555872826"/>
    <n v="0"/>
    <n v="0"/>
    <n v="487.34056729487912"/>
    <n v="0"/>
    <n v="0"/>
    <n v="-52.023605558728264"/>
    <n v="0"/>
    <n v="0"/>
    <n v="-8.1286883685512915E-2"/>
    <n v="0"/>
  </r>
  <r>
    <x v="0"/>
    <x v="728"/>
    <x v="0"/>
    <x v="1"/>
    <s v="On-Off Switch (Hidden)"/>
    <x v="0"/>
    <s v="Tier 1 suppliers"/>
    <n v="0"/>
    <n v="0"/>
    <n v="638.4"/>
    <n v="0"/>
    <n v="0"/>
    <n v="240"/>
    <n v="0"/>
    <n v="0"/>
    <n v="2.6599999999999997"/>
    <n v="0"/>
    <n v="0"/>
    <n v="1.4583789115646257"/>
    <n v="0"/>
    <n v="0"/>
    <n v="1.8958925850340136"/>
    <n v="0"/>
    <n v="0"/>
    <n v="455.01422040816328"/>
    <n v="0"/>
    <n v="0"/>
    <n v="350.01093877551017"/>
    <n v="0"/>
    <n v="0"/>
    <n v="183.38577959183669"/>
    <n v="0"/>
    <n v="0"/>
    <n v="0.28725842667894219"/>
  </r>
  <r>
    <x v="0"/>
    <x v="729"/>
    <x v="0"/>
    <x v="3"/>
    <s v="Steering Wheel Radio Controls"/>
    <x v="0"/>
    <s v="Direct customers"/>
    <n v="254.16"/>
    <n v="381.24"/>
    <n v="0"/>
    <n v="24"/>
    <n v="36"/>
    <n v="0"/>
    <n v="10.59"/>
    <n v="10.59"/>
    <n v="0"/>
    <n v="7.9884622375635521"/>
    <n v="9.0710070435941361"/>
    <n v="0"/>
    <n v="9.9855777969544395"/>
    <n v="12.880830001903673"/>
    <n v="0"/>
    <n v="239.65386712690656"/>
    <n v="463.70988006853224"/>
    <n v="0"/>
    <n v="191.72309370152524"/>
    <n v="326.5562535693889"/>
    <n v="0"/>
    <n v="14.506132873093435"/>
    <n v="-82.469880068532234"/>
    <n v="0"/>
    <n v="5.7074806708740301E-2"/>
    <n v="-0.21632011349420899"/>
    <n v="0"/>
  </r>
  <r>
    <x v="0"/>
    <x v="730"/>
    <x v="0"/>
    <x v="4"/>
    <s v="Contact Modules"/>
    <x v="3"/>
    <s v="Direct customers"/>
    <n v="252.63"/>
    <n v="0"/>
    <n v="378.96"/>
    <n v="70"/>
    <n v="0"/>
    <n v="105"/>
    <n v="3.609"/>
    <n v="0"/>
    <n v="3.609142857142857"/>
    <n v="1.9130447849404155"/>
    <n v="0"/>
    <n v="0.15785714285714286"/>
    <n v="2.3913059811755195"/>
    <n v="0"/>
    <n v="0.20521428571428574"/>
    <n v="167.39141868228637"/>
    <n v="0"/>
    <n v="21.547500000000003"/>
    <n v="133.91313494582909"/>
    <n v="0"/>
    <n v="16.574999999999999"/>
    <n v="85.238581317713624"/>
    <n v="0"/>
    <n v="357.41249999999997"/>
    <n v="0.33740482649611536"/>
    <n v="0"/>
    <n v="0.94314043698543382"/>
  </r>
  <r>
    <x v="0"/>
    <x v="731"/>
    <x v="0"/>
    <x v="3"/>
    <s v="Steering Wheel Radio Controls"/>
    <x v="0"/>
    <s v="Direct customers"/>
    <n v="324"/>
    <n v="306"/>
    <n v="0"/>
    <n v="900"/>
    <n v="850"/>
    <n v="0"/>
    <n v="0.36"/>
    <n v="0.36"/>
    <n v="0"/>
    <n v="0.18517557234395873"/>
    <n v="4.8653765713405094E-2"/>
    <n v="0"/>
    <n v="0.23146946542994842"/>
    <n v="6.9088347313035231E-2"/>
    <n v="0"/>
    <n v="208.32251888695359"/>
    <n v="58.725095216079943"/>
    <n v="0"/>
    <n v="166.65801510956285"/>
    <n v="41.355700856394328"/>
    <n v="0"/>
    <n v="115.67748111304641"/>
    <n v="247.27490478392005"/>
    <n v="0"/>
    <n v="0.35702926269458768"/>
    <n v="0.80808792413045771"/>
    <n v="0"/>
  </r>
  <r>
    <x v="0"/>
    <x v="732"/>
    <x v="0"/>
    <x v="2"/>
    <s v="On-Off Switch (Visible)"/>
    <x v="8"/>
    <s v="Tier 1 suppliers"/>
    <n v="0"/>
    <n v="630"/>
    <n v="0"/>
    <n v="0"/>
    <n v="150"/>
    <n v="0"/>
    <n v="0"/>
    <n v="4.2"/>
    <n v="0"/>
    <n v="0"/>
    <n v="3.1981724728726446"/>
    <n v="0"/>
    <n v="0"/>
    <n v="4.5414049114791553"/>
    <n v="0"/>
    <n v="0"/>
    <n v="681.21073672187333"/>
    <n v="0"/>
    <n v="0"/>
    <n v="479.72587093089669"/>
    <n v="0"/>
    <n v="0"/>
    <n v="-51.210736721873332"/>
    <n v="0"/>
    <n v="0"/>
    <n v="-8.128688368551322E-2"/>
    <n v="0"/>
  </r>
  <r>
    <x v="0"/>
    <x v="733"/>
    <x v="0"/>
    <x v="2"/>
    <s v="On-Off Switch (Visible)"/>
    <x v="4"/>
    <s v="Direct customers"/>
    <n v="0"/>
    <n v="133.1"/>
    <n v="484.21"/>
    <n v="0"/>
    <n v="54"/>
    <n v="335"/>
    <n v="0"/>
    <n v="2.4648148148148148"/>
    <n v="1.4454029850746268"/>
    <n v="0"/>
    <n v="0.76763293585782555"/>
    <n v="0.80647516241223183"/>
    <n v="0"/>
    <n v="1.0900387689181121"/>
    <n v="1.0484177111359014"/>
    <n v="0"/>
    <n v="58.862093521578053"/>
    <n v="351.21993323052698"/>
    <n v="0"/>
    <n v="41.452178536322577"/>
    <n v="270.16917940809765"/>
    <n v="0"/>
    <n v="74.237906478421934"/>
    <n v="132.990066769473"/>
    <n v="0"/>
    <n v="0.55776037925185529"/>
    <n v="0.2746536972996696"/>
  </r>
  <r>
    <x v="0"/>
    <x v="734"/>
    <x v="0"/>
    <x v="3"/>
    <s v="Steering Wheel Radio Controls"/>
    <x v="0"/>
    <s v="Direct customers"/>
    <n v="0"/>
    <n v="616.21"/>
    <n v="0"/>
    <n v="0"/>
    <n v="48"/>
    <n v="0"/>
    <n v="0"/>
    <n v="12.837708333333333"/>
    <n v="0"/>
    <n v="0"/>
    <n v="2.1022285229141762"/>
    <n v="0"/>
    <n v="0"/>
    <n v="2.9851645025381299"/>
    <n v="0"/>
    <n v="0"/>
    <n v="143.28789612183024"/>
    <n v="0"/>
    <n v="0"/>
    <n v="100.90696909988046"/>
    <n v="0"/>
    <n v="0"/>
    <n v="472.92210387816976"/>
    <n v="0"/>
    <n v="0"/>
    <n v="0.76746905093745599"/>
    <n v="0"/>
  </r>
  <r>
    <x v="0"/>
    <x v="735"/>
    <x v="0"/>
    <x v="2"/>
    <s v="On-Off Switch (Visible)"/>
    <x v="14"/>
    <s v="Direct customers"/>
    <n v="0"/>
    <n v="0"/>
    <n v="612"/>
    <n v="0"/>
    <n v="0"/>
    <n v="24"/>
    <n v="0"/>
    <n v="0"/>
    <n v="25.5"/>
    <n v="0"/>
    <n v="0"/>
    <n v="15.444034904958764"/>
    <n v="0"/>
    <n v="0"/>
    <n v="20.077245376446395"/>
    <n v="0"/>
    <n v="0"/>
    <n v="481.85388903471346"/>
    <n v="0"/>
    <n v="0"/>
    <n v="370.65683771901035"/>
    <n v="0"/>
    <n v="0"/>
    <n v="130.14611096528654"/>
    <n v="0"/>
    <n v="0"/>
    <n v="0.21265704406092573"/>
  </r>
  <r>
    <x v="0"/>
    <x v="736"/>
    <x v="0"/>
    <x v="2"/>
    <s v="On-Off Switch (Visible)"/>
    <x v="1"/>
    <s v="Direct customers"/>
    <n v="608.69999999999993"/>
    <n v="0"/>
    <n v="0"/>
    <n v="100"/>
    <n v="0"/>
    <n v="0"/>
    <n v="6.0869999999999997"/>
    <n v="0"/>
    <n v="0"/>
    <n v="2.5367354116380141"/>
    <n v="0"/>
    <n v="0"/>
    <n v="3.1709192645475177"/>
    <n v="0"/>
    <n v="0"/>
    <n v="317.09192645475179"/>
    <n v="0"/>
    <n v="0"/>
    <n v="253.67354116380142"/>
    <n v="0"/>
    <n v="0"/>
    <n v="291.60807354524815"/>
    <n v="0"/>
    <n v="0"/>
    <n v="0.47906698463158892"/>
    <n v="0"/>
    <n v="0"/>
  </r>
  <r>
    <x v="0"/>
    <x v="737"/>
    <x v="0"/>
    <x v="3"/>
    <s v="Steering Wheel Radio Controls"/>
    <x v="0"/>
    <s v="Direct customers"/>
    <n v="0"/>
    <n v="607.57000000000005"/>
    <n v="0"/>
    <n v="0"/>
    <n v="48"/>
    <n v="0"/>
    <n v="0"/>
    <n v="12.657708333333334"/>
    <n v="0"/>
    <n v="0"/>
    <n v="9.6384605622184143"/>
    <n v="0"/>
    <n v="0"/>
    <n v="13.686613998350147"/>
    <n v="0"/>
    <n v="0"/>
    <n v="656.95747192080705"/>
    <n v="0"/>
    <n v="0"/>
    <n v="462.64610698648391"/>
    <n v="0"/>
    <n v="0"/>
    <n v="-49.387471920807002"/>
    <n v="0"/>
    <n v="0"/>
    <n v="-8.1286883685512776E-2"/>
    <n v="0"/>
  </r>
  <r>
    <x v="0"/>
    <x v="737"/>
    <x v="0"/>
    <x v="3"/>
    <s v="Steering Wheel Radio Controls"/>
    <x v="0"/>
    <s v="Direct customers"/>
    <n v="607.20000000000005"/>
    <n v="0"/>
    <n v="0"/>
    <n v="48"/>
    <n v="0"/>
    <n v="0"/>
    <n v="12.65"/>
    <n v="0"/>
    <n v="0"/>
    <n v="9.5475954759547612"/>
    <n v="0"/>
    <n v="0"/>
    <n v="11.934494344943452"/>
    <n v="0"/>
    <n v="0"/>
    <n v="572.85572855728572"/>
    <n v="0"/>
    <n v="0"/>
    <n v="458.28458284582854"/>
    <n v="0"/>
    <n v="0"/>
    <n v="34.34427144271433"/>
    <n v="0"/>
    <n v="0"/>
    <n v="5.6561711862177746E-2"/>
    <n v="0"/>
    <n v="0"/>
  </r>
  <r>
    <x v="0"/>
    <x v="738"/>
    <x v="0"/>
    <x v="2"/>
    <s v="On-Off Switch (Visible)"/>
    <x v="4"/>
    <s v="Direct customers"/>
    <n v="0"/>
    <n v="0"/>
    <n v="607.20000000000005"/>
    <n v="0"/>
    <n v="0"/>
    <n v="240"/>
    <n v="0"/>
    <n v="0"/>
    <n v="2.5300000000000002"/>
    <n v="0"/>
    <n v="0"/>
    <n v="0.74173392829800744"/>
    <n v="0"/>
    <n v="0"/>
    <n v="0.96425410678740975"/>
    <n v="0"/>
    <n v="0"/>
    <n v="231.42098562897834"/>
    <n v="0"/>
    <n v="0"/>
    <n v="178.01614279152179"/>
    <n v="0"/>
    <n v="0"/>
    <n v="375.77901437102173"/>
    <n v="0"/>
    <n v="0"/>
    <n v="0.61887189455043101"/>
  </r>
  <r>
    <x v="0"/>
    <x v="739"/>
    <x v="0"/>
    <x v="1"/>
    <s v="On-Off Switch (Hidden)"/>
    <x v="1"/>
    <s v="Direct customers"/>
    <n v="274.64999999999998"/>
    <n v="228.88"/>
    <n v="91.55"/>
    <n v="150"/>
    <n v="125"/>
    <n v="50"/>
    <n v="1.8309999999999997"/>
    <n v="1.83104"/>
    <n v="1.831"/>
    <n v="1.1527089495200058"/>
    <n v="0.15025427646786868"/>
    <n v="0.15785714285714286"/>
    <n v="1.4408861869000074"/>
    <n v="0.21336107258437351"/>
    <n v="0.20521428571428574"/>
    <n v="216.1329280350011"/>
    <n v="26.67013407304669"/>
    <n v="10.260714285714286"/>
    <n v="172.90634242800087"/>
    <n v="18.781784558483587"/>
    <n v="7.8928571428571432"/>
    <n v="58.517071964998877"/>
    <n v="202.20986592695331"/>
    <n v="81.289285714285711"/>
    <n v="0.21306052053522259"/>
    <n v="0.88347547154383654"/>
    <n v="0.88792229070765394"/>
  </r>
  <r>
    <x v="0"/>
    <x v="740"/>
    <x v="0"/>
    <x v="2"/>
    <s v="On-Off Switch (Visible)"/>
    <x v="5"/>
    <s v="Direct customers"/>
    <n v="33.660000000000004"/>
    <n v="0"/>
    <n v="0"/>
    <n v="3"/>
    <n v="0"/>
    <n v="0"/>
    <n v="11.22"/>
    <n v="0"/>
    <n v="0"/>
    <n v="2.3106916216220985"/>
    <n v="0"/>
    <n v="0"/>
    <n v="2.888364527027623"/>
    <n v="0"/>
    <n v="0"/>
    <n v="8.6650935810828695"/>
    <n v="0"/>
    <n v="0"/>
    <n v="6.932074864866296"/>
    <n v="0"/>
    <n v="0"/>
    <n v="24.994906418917132"/>
    <n v="0"/>
    <n v="0"/>
    <n v="0.74257000650377691"/>
    <n v="0"/>
    <n v="0"/>
  </r>
  <r>
    <x v="0"/>
    <x v="740"/>
    <x v="0"/>
    <x v="2"/>
    <s v="On-Off Switch (Visible)"/>
    <x v="5"/>
    <s v="Tier 1 suppliers"/>
    <n v="561"/>
    <n v="0"/>
    <n v="0"/>
    <n v="50"/>
    <n v="0"/>
    <n v="0"/>
    <n v="11.22"/>
    <n v="0"/>
    <n v="0"/>
    <n v="2.3106916216220985"/>
    <n v="0"/>
    <n v="0"/>
    <n v="2.888364527027623"/>
    <n v="0"/>
    <n v="0"/>
    <n v="144.41822635138115"/>
    <n v="0"/>
    <n v="0"/>
    <n v="115.53458108110493"/>
    <n v="0"/>
    <n v="0"/>
    <n v="416.58177364861888"/>
    <n v="0"/>
    <n v="0"/>
    <n v="0.74257000650377691"/>
    <n v="0"/>
    <n v="0"/>
  </r>
  <r>
    <x v="0"/>
    <x v="741"/>
    <x v="0"/>
    <x v="1"/>
    <s v="Contact Modules"/>
    <x v="3"/>
    <s v="Direct customers"/>
    <n v="230"/>
    <n v="225.4"/>
    <n v="138"/>
    <n v="250"/>
    <n v="245"/>
    <n v="150"/>
    <n v="0.92"/>
    <n v="0.92"/>
    <n v="0.92"/>
    <n v="0.76168855806205127"/>
    <n v="0.15025427646786871"/>
    <n v="0.15785714285714286"/>
    <n v="0.95211069757756406"/>
    <n v="0.21336107258437356"/>
    <n v="0.20521428571428574"/>
    <n v="238.02767439439103"/>
    <n v="52.273462783171524"/>
    <n v="30.782142857142862"/>
    <n v="190.42213951551281"/>
    <n v="36.812297734627833"/>
    <n v="23.678571428571431"/>
    <n v="-8.0276743943910276"/>
    <n v="173.12653721682847"/>
    <n v="107.21785714285714"/>
    <n v="-3.4902932149526208E-2"/>
    <n v="0.76808579066915905"/>
    <n v="0.77694099378881987"/>
  </r>
  <r>
    <x v="0"/>
    <x v="742"/>
    <x v="0"/>
    <x v="8"/>
    <s v="Others"/>
    <x v="5"/>
    <s v="Direct customers"/>
    <n v="0"/>
    <n v="586.72"/>
    <n v="0"/>
    <n v="0"/>
    <n v="4"/>
    <n v="0"/>
    <n v="0"/>
    <n v="146.68"/>
    <n v="0"/>
    <n v="0"/>
    <n v="111.69236626689511"/>
    <n v="0"/>
    <n v="0"/>
    <n v="158.60316009899105"/>
    <n v="0"/>
    <n v="0"/>
    <n v="634.41264039596422"/>
    <n v="0"/>
    <n v="0"/>
    <n v="446.76946506758043"/>
    <n v="0"/>
    <n v="0"/>
    <n v="-47.69264039596419"/>
    <n v="0"/>
    <n v="0"/>
    <n v="-8.1286883685512998E-2"/>
    <n v="0"/>
  </r>
  <r>
    <x v="0"/>
    <x v="743"/>
    <x v="0"/>
    <x v="2"/>
    <s v="On-Off Switch (Visible)"/>
    <x v="5"/>
    <s v="Tier 1 suppliers"/>
    <n v="579.36"/>
    <n v="0"/>
    <n v="0"/>
    <n v="71"/>
    <n v="0"/>
    <n v="0"/>
    <n v="8.16"/>
    <n v="0"/>
    <n v="0"/>
    <n v="2.1911664557822048"/>
    <n v="0"/>
    <n v="0"/>
    <n v="2.7389580697277562"/>
    <n v="0"/>
    <n v="0"/>
    <n v="194.46602295067069"/>
    <n v="0"/>
    <n v="0"/>
    <n v="155.57281836053653"/>
    <n v="0"/>
    <n v="0"/>
    <n v="384.89397704932935"/>
    <n v="0"/>
    <n v="0"/>
    <n v="0.66434337380787312"/>
    <n v="0"/>
    <n v="0"/>
  </r>
  <r>
    <x v="0"/>
    <x v="744"/>
    <x v="0"/>
    <x v="3"/>
    <s v="Steering Wheel Radio Controls"/>
    <x v="0"/>
    <s v="Direct customers"/>
    <n v="0"/>
    <n v="286.14999999999998"/>
    <n v="286.37"/>
    <n v="0"/>
    <n v="24"/>
    <n v="24"/>
    <n v="0"/>
    <n v="11.922916666666666"/>
    <n v="11.932083333333333"/>
    <n v="0"/>
    <n v="3.9112114371966551"/>
    <n v="4.1091187359188055"/>
    <n v="0"/>
    <n v="5.5539202408192496"/>
    <n v="5.341854356694447"/>
    <n v="0"/>
    <n v="133.294085779662"/>
    <n v="128.20450456066672"/>
    <n v="0"/>
    <n v="93.869074492719719"/>
    <n v="98.618849662051332"/>
    <n v="0"/>
    <n v="152.85591422033798"/>
    <n v="158.16549543933328"/>
    <n v="0"/>
    <n v="0.53418107363389133"/>
    <n v="0.55231167873496978"/>
  </r>
  <r>
    <x v="0"/>
    <x v="745"/>
    <x v="0"/>
    <x v="2"/>
    <s v="Hazard Switch"/>
    <x v="5"/>
    <s v="Direct customers"/>
    <n v="0"/>
    <n v="330"/>
    <n v="240"/>
    <n v="0"/>
    <n v="11"/>
    <n v="8"/>
    <n v="0"/>
    <n v="30"/>
    <n v="30"/>
    <n v="0"/>
    <n v="9.0152565880721234"/>
    <n v="9.4714285714285715"/>
    <n v="0"/>
    <n v="12.801664355062414"/>
    <n v="12.312857142857144"/>
    <n v="0"/>
    <n v="140.81830790568654"/>
    <n v="98.502857142857152"/>
    <n v="0"/>
    <n v="99.167822468793361"/>
    <n v="75.771428571428572"/>
    <n v="0"/>
    <n v="189.18169209431346"/>
    <n v="141.49714285714285"/>
    <n v="0"/>
    <n v="0.57327785483125293"/>
    <n v="0.58957142857142852"/>
  </r>
  <r>
    <x v="0"/>
    <x v="746"/>
    <x v="0"/>
    <x v="3"/>
    <s v="Steering Wheel Radio Controls"/>
    <x v="0"/>
    <s v="Direct customers"/>
    <n v="189.12"/>
    <n v="189.12"/>
    <n v="189.18"/>
    <n v="16"/>
    <n v="16"/>
    <n v="16"/>
    <n v="11.82"/>
    <n v="11.82"/>
    <n v="11.82375"/>
    <n v="4.6773997151736229"/>
    <n v="4.9318756628865135"/>
    <n v="5.1814285714285715"/>
    <n v="5.8467496439670281"/>
    <n v="7.0032634412988486"/>
    <n v="6.7358571428571432"/>
    <n v="93.54799430347245"/>
    <n v="112.05221506078158"/>
    <n v="107.77371428571429"/>
    <n v="74.838395442777966"/>
    <n v="78.910010606184215"/>
    <n v="82.902857142857144"/>
    <n v="95.572005696527555"/>
    <n v="77.067784939218427"/>
    <n v="81.406285714285715"/>
    <n v="0.50535112995202813"/>
    <n v="0.40750732307116344"/>
    <n v="0.43031126817996462"/>
  </r>
  <r>
    <x v="0"/>
    <x v="747"/>
    <x v="0"/>
    <x v="2"/>
    <s v="On-Off Switch (Visible)"/>
    <x v="4"/>
    <s v="Direct customers"/>
    <n v="562.59"/>
    <n v="0"/>
    <n v="0"/>
    <n v="141"/>
    <n v="0"/>
    <n v="0"/>
    <n v="3.99"/>
    <n v="0"/>
    <n v="0"/>
    <n v="1.3717807472192369"/>
    <n v="0"/>
    <n v="0"/>
    <n v="1.7147259340240462"/>
    <n v="0"/>
    <n v="0"/>
    <n v="241.7763566973905"/>
    <n v="0"/>
    <n v="0"/>
    <n v="193.4210853579124"/>
    <n v="0"/>
    <n v="0"/>
    <n v="320.81364330260953"/>
    <n v="0"/>
    <n v="0"/>
    <n v="0.57024412681101599"/>
    <n v="0"/>
    <n v="0"/>
  </r>
  <r>
    <x v="0"/>
    <x v="748"/>
    <x v="0"/>
    <x v="2"/>
    <s v="Light Control Units"/>
    <x v="2"/>
    <s v="Direct customers"/>
    <n v="0"/>
    <n v="140.4"/>
    <n v="421.2"/>
    <n v="0"/>
    <n v="12"/>
    <n v="36"/>
    <n v="0"/>
    <n v="11.700000000000001"/>
    <n v="11.7"/>
    <n v="0"/>
    <n v="1.8502753528595901"/>
    <n v="1.9438992857142854"/>
    <n v="0"/>
    <n v="2.6273910010606176"/>
    <n v="2.5270690714285711"/>
    <n v="0"/>
    <n v="31.528692012727412"/>
    <n v="90.974486571428557"/>
    <n v="0"/>
    <n v="22.20330423431508"/>
    <n v="69.980374285714277"/>
    <n v="0"/>
    <n v="108.87130798727259"/>
    <n v="330.22551342857145"/>
    <n v="0"/>
    <n v="0.77543666657601551"/>
    <n v="0.7840111904761905"/>
  </r>
  <r>
    <x v="0"/>
    <x v="749"/>
    <x v="0"/>
    <x v="2"/>
    <s v="On-Off Switch (Visible)"/>
    <x v="5"/>
    <s v="Tier 1 suppliers"/>
    <n v="561"/>
    <n v="0"/>
    <n v="0"/>
    <n v="50"/>
    <n v="0"/>
    <n v="0"/>
    <n v="11.22"/>
    <n v="0"/>
    <n v="0"/>
    <n v="2.6926038230970546"/>
    <n v="0"/>
    <n v="0"/>
    <n v="3.3657547788713185"/>
    <n v="0"/>
    <n v="0"/>
    <n v="168.28773894356593"/>
    <n v="0"/>
    <n v="0"/>
    <n v="134.63019115485272"/>
    <n v="0"/>
    <n v="0"/>
    <n v="392.71226105643404"/>
    <n v="0"/>
    <n v="0"/>
    <n v="0.70002185571556874"/>
    <n v="0"/>
    <n v="0"/>
  </r>
  <r>
    <x v="0"/>
    <x v="750"/>
    <x v="0"/>
    <x v="3"/>
    <s v="Steering Wheel Radio Controls"/>
    <x v="0"/>
    <s v="Direct customers"/>
    <n v="280.08"/>
    <n v="140.11000000000001"/>
    <n v="140.12"/>
    <n v="24"/>
    <n v="12"/>
    <n v="12"/>
    <n v="11.67"/>
    <n v="11.675833333333335"/>
    <n v="11.676666666666668"/>
    <n v="8.8015586038213325"/>
    <n v="7.4276631796539023"/>
    <n v="7.8035029365443904"/>
    <n v="11.001948254776666"/>
    <n v="10.547281715108541"/>
    <n v="10.144553817507708"/>
    <n v="264.04675811464"/>
    <n v="126.5673805813025"/>
    <n v="121.7346458100925"/>
    <n v="211.23740649171197"/>
    <n v="89.131958155846831"/>
    <n v="93.642035238532685"/>
    <n v="16.033241885359985"/>
    <n v="13.542619418697512"/>
    <n v="18.385354189907503"/>
    <n v="5.7245222384175898E-2"/>
    <n v="9.6657051022036339E-2"/>
    <n v="0.13121149150661934"/>
  </r>
  <r>
    <x v="0"/>
    <x v="751"/>
    <x v="0"/>
    <x v="2"/>
    <s v="On-Off Switch (Visible)"/>
    <x v="5"/>
    <s v="Tier 1 suppliers"/>
    <n v="559.5"/>
    <n v="0"/>
    <n v="0"/>
    <n v="50"/>
    <n v="0"/>
    <n v="0"/>
    <n v="11.19"/>
    <n v="0"/>
    <n v="0"/>
    <n v="2.8294638681680935"/>
    <n v="0"/>
    <n v="0"/>
    <n v="3.5368298352101171"/>
    <n v="0"/>
    <n v="0"/>
    <n v="176.84149176050585"/>
    <n v="0"/>
    <n v="0"/>
    <n v="141.47319340840468"/>
    <n v="0"/>
    <n v="0"/>
    <n v="382.65850823949415"/>
    <n v="0"/>
    <n v="0"/>
    <n v="0.68392941597764823"/>
    <n v="0"/>
    <n v="0"/>
  </r>
  <r>
    <x v="0"/>
    <x v="752"/>
    <x v="0"/>
    <x v="3"/>
    <s v="Steering Wheel Radio Controls"/>
    <x v="0"/>
    <s v="Direct customers"/>
    <n v="278.64"/>
    <n v="278.64"/>
    <n v="0"/>
    <n v="24"/>
    <n v="24"/>
    <n v="0"/>
    <n v="11.61"/>
    <n v="11.61"/>
    <n v="0"/>
    <n v="7.4855160316309046"/>
    <n v="7.3834572122691879"/>
    <n v="0"/>
    <n v="9.3568950395386317"/>
    <n v="10.484509241422247"/>
    <n v="0"/>
    <n v="224.56548094892716"/>
    <n v="251.62822179413394"/>
    <n v="0"/>
    <n v="179.65238475914171"/>
    <n v="177.2029730944605"/>
    <n v="0"/>
    <n v="54.074519051072826"/>
    <n v="27.011778205866051"/>
    <n v="0"/>
    <n v="0.19406588806730127"/>
    <n v="9.6941495140202602E-2"/>
    <n v="0"/>
  </r>
  <r>
    <x v="0"/>
    <x v="753"/>
    <x v="0"/>
    <x v="8"/>
    <s v="Others"/>
    <x v="5"/>
    <s v="Direct customers"/>
    <n v="0"/>
    <n v="553.84"/>
    <n v="0"/>
    <n v="0"/>
    <n v="4"/>
    <n v="0"/>
    <n v="0"/>
    <n v="138.46"/>
    <n v="0"/>
    <n v="0"/>
    <n v="105.43308585570149"/>
    <n v="0"/>
    <n v="0"/>
    <n v="149.7149819150961"/>
    <n v="0"/>
    <n v="0"/>
    <n v="598.85992766038441"/>
    <n v="0"/>
    <n v="0"/>
    <n v="421.73234342280597"/>
    <n v="0"/>
    <n v="0"/>
    <n v="-45.019927660384383"/>
    <n v="0"/>
    <n v="0"/>
    <n v="-8.1286883685512748E-2"/>
    <n v="0"/>
  </r>
  <r>
    <x v="0"/>
    <x v="754"/>
    <x v="0"/>
    <x v="2"/>
    <s v="On-Off Switch (Visible)"/>
    <x v="4"/>
    <s v="Tier 1 suppliers"/>
    <n v="409.18999999999994"/>
    <n v="142.97"/>
    <n v="0"/>
    <n v="83"/>
    <n v="29"/>
    <n v="0"/>
    <n v="4.93"/>
    <n v="4.93"/>
    <n v="0"/>
    <n v="0"/>
    <n v="3.7540453074433655"/>
    <n v="0"/>
    <n v="0"/>
    <n v="5.3307443365695786"/>
    <n v="0"/>
    <n v="0"/>
    <n v="154.59158576051777"/>
    <n v="0"/>
    <n v="0"/>
    <n v="108.86731391585759"/>
    <n v="0"/>
    <n v="409.18999999999994"/>
    <n v="-11.621585760517775"/>
    <n v="0"/>
    <n v="1"/>
    <n v="-8.1286883685512873E-2"/>
    <n v="0"/>
  </r>
  <r>
    <x v="0"/>
    <x v="755"/>
    <x v="0"/>
    <x v="3"/>
    <s v="Steering Wheel Radio Controls"/>
    <x v="0"/>
    <s v="Tier 1 suppliers"/>
    <n v="0"/>
    <n v="0"/>
    <n v="550"/>
    <n v="0"/>
    <n v="0"/>
    <n v="11"/>
    <n v="0"/>
    <n v="0"/>
    <n v="50"/>
    <n v="0"/>
    <n v="0"/>
    <n v="7.0023150578559408"/>
    <n v="0"/>
    <n v="0"/>
    <n v="9.1030095752127238"/>
    <n v="0"/>
    <n v="0"/>
    <n v="100.13310532733996"/>
    <n v="0"/>
    <n v="0"/>
    <n v="77.025465636415348"/>
    <n v="0"/>
    <n v="0"/>
    <n v="449.86689467266001"/>
    <n v="0"/>
    <n v="0"/>
    <n v="0.81793980849574544"/>
  </r>
  <r>
    <x v="0"/>
    <x v="756"/>
    <x v="0"/>
    <x v="3"/>
    <s v="Steering Wheel Radio Controls"/>
    <x v="2"/>
    <s v="Direct customers"/>
    <n v="546"/>
    <n v="0"/>
    <n v="0"/>
    <n v="210"/>
    <n v="0"/>
    <n v="0"/>
    <n v="2.6"/>
    <n v="0"/>
    <n v="0"/>
    <n v="1.1196540536833939"/>
    <n v="0"/>
    <n v="0"/>
    <n v="1.3995675671042425"/>
    <n v="0"/>
    <n v="0"/>
    <n v="293.90918909189094"/>
    <n v="0"/>
    <n v="0"/>
    <n v="235.12735127351272"/>
    <n v="0"/>
    <n v="0"/>
    <n v="252.09081090810906"/>
    <n v="0"/>
    <n v="0"/>
    <n v="0.46170478188298364"/>
    <n v="0"/>
    <n v="0"/>
  </r>
  <r>
    <x v="0"/>
    <x v="757"/>
    <x v="0"/>
    <x v="3"/>
    <s v="Steering Wheel Radio Controls"/>
    <x v="2"/>
    <s v="Direct customers"/>
    <n v="546"/>
    <n v="0"/>
    <n v="0"/>
    <n v="210"/>
    <n v="0"/>
    <n v="0"/>
    <n v="2.6"/>
    <n v="0"/>
    <n v="0"/>
    <n v="1.1196540536833939"/>
    <n v="0"/>
    <n v="0"/>
    <n v="1.3995675671042425"/>
    <n v="0"/>
    <n v="0"/>
    <n v="293.90918909189094"/>
    <n v="0"/>
    <n v="0"/>
    <n v="235.12735127351272"/>
    <n v="0"/>
    <n v="0"/>
    <n v="252.09081090810906"/>
    <n v="0"/>
    <n v="0"/>
    <n v="0.46170478188298364"/>
    <n v="0"/>
    <n v="0"/>
  </r>
  <r>
    <x v="0"/>
    <x v="758"/>
    <x v="0"/>
    <x v="3"/>
    <s v="Steering Wheel Radio Controls"/>
    <x v="5"/>
    <s v="Tier 1 suppliers"/>
    <n v="0"/>
    <n v="544"/>
    <n v="0"/>
    <n v="0"/>
    <n v="85"/>
    <n v="0"/>
    <n v="0"/>
    <n v="6.4"/>
    <n v="0"/>
    <n v="0"/>
    <n v="4.8734056729487909"/>
    <n v="0"/>
    <n v="0"/>
    <n v="6.9202360555872824"/>
    <n v="0"/>
    <n v="0"/>
    <n v="588.22006472491898"/>
    <n v="0"/>
    <n v="0"/>
    <n v="414.23948220064722"/>
    <n v="0"/>
    <n v="0"/>
    <n v="-44.220064724918984"/>
    <n v="0"/>
    <n v="0"/>
    <n v="-8.1286883685512845E-2"/>
    <n v="0"/>
  </r>
  <r>
    <x v="0"/>
    <x v="759"/>
    <x v="0"/>
    <x v="3"/>
    <s v="Steering Wheel Radio Controls"/>
    <x v="0"/>
    <s v="Tier 1 suppliers"/>
    <n v="0"/>
    <n v="540"/>
    <n v="0"/>
    <n v="0"/>
    <n v="45"/>
    <n v="0"/>
    <n v="0"/>
    <n v="12"/>
    <n v="0"/>
    <n v="0"/>
    <n v="8.9977738668282825"/>
    <n v="0"/>
    <n v="0"/>
    <n v="12.77683889089616"/>
    <n v="0"/>
    <n v="0"/>
    <n v="574.95775009032718"/>
    <n v="0"/>
    <n v="0"/>
    <n v="404.89982400727274"/>
    <n v="0"/>
    <n v="0"/>
    <n v="-34.957750090327181"/>
    <n v="0"/>
    <n v="0"/>
    <n v="-6.4736574241346628E-2"/>
    <n v="0"/>
  </r>
  <r>
    <x v="0"/>
    <x v="760"/>
    <x v="0"/>
    <x v="3"/>
    <s v="Steering Wheel Radio Controls"/>
    <x v="5"/>
    <s v="Tier 1 suppliers"/>
    <n v="540"/>
    <n v="0"/>
    <n v="0"/>
    <n v="9"/>
    <n v="0"/>
    <n v="0"/>
    <n v="60"/>
    <n v="0"/>
    <n v="0"/>
    <n v="3.6949781262518506"/>
    <n v="0"/>
    <n v="0"/>
    <n v="4.6187226578148133"/>
    <n v="0"/>
    <n v="0"/>
    <n v="41.56850392033332"/>
    <n v="0"/>
    <n v="0"/>
    <n v="33.254803136266659"/>
    <n v="0"/>
    <n v="0"/>
    <n v="498.43149607966666"/>
    <n v="0"/>
    <n v="0"/>
    <n v="0.92302128903641978"/>
    <n v="0"/>
    <n v="0"/>
  </r>
  <r>
    <x v="0"/>
    <x v="761"/>
    <x v="0"/>
    <x v="5"/>
    <s v="USB Plug"/>
    <x v="4"/>
    <s v="Direct customers"/>
    <n v="0"/>
    <n v="0"/>
    <n v="540"/>
    <n v="0"/>
    <n v="0"/>
    <n v="300"/>
    <n v="0"/>
    <n v="0"/>
    <n v="1.8"/>
    <n v="0"/>
    <n v="0"/>
    <n v="0.58411564625850332"/>
    <n v="0"/>
    <n v="0"/>
    <n v="0.75935034013605429"/>
    <n v="0"/>
    <n v="0"/>
    <n v="227.80510204081628"/>
    <n v="0"/>
    <n v="0"/>
    <n v="175.234693877551"/>
    <n v="0"/>
    <n v="0"/>
    <n v="312.19489795918372"/>
    <n v="0"/>
    <n v="0"/>
    <n v="0.57813869992441425"/>
  </r>
  <r>
    <x v="0"/>
    <x v="762"/>
    <x v="0"/>
    <x v="3"/>
    <s v="Steering Wheel Radio Controls"/>
    <x v="2"/>
    <s v="Direct customers"/>
    <n v="537.6"/>
    <n v="0"/>
    <n v="0"/>
    <n v="210"/>
    <n v="0"/>
    <n v="0"/>
    <n v="2.56"/>
    <n v="0"/>
    <n v="0"/>
    <n v="1.3513326309733686"/>
    <n v="0"/>
    <n v="0"/>
    <n v="1.6891657887167109"/>
    <n v="0"/>
    <n v="0"/>
    <n v="354.72481563050928"/>
    <n v="0"/>
    <n v="0"/>
    <n v="283.77985250440742"/>
    <n v="0"/>
    <n v="0"/>
    <n v="182.87518436949074"/>
    <n v="0"/>
    <n v="0"/>
    <n v="0.34016961378253485"/>
    <n v="0"/>
    <n v="0"/>
  </r>
  <r>
    <x v="0"/>
    <x v="763"/>
    <x v="0"/>
    <x v="5"/>
    <s v="USB Plug"/>
    <x v="0"/>
    <s v="Direct customers"/>
    <n v="105"/>
    <n v="222"/>
    <n v="210.08999999999997"/>
    <n v="35"/>
    <n v="74"/>
    <n v="70"/>
    <n v="3"/>
    <n v="3"/>
    <n v="3.0012857142857139"/>
    <n v="2.0956091913860315"/>
    <n v="2.2096217127627753"/>
    <n v="2.3214285714285716"/>
    <n v="2.6195114892325395"/>
    <n v="3.1376628321231408"/>
    <n v="3.0178571428571432"/>
    <n v="91.682902123138888"/>
    <n v="232.18704957711242"/>
    <n v="211.25000000000003"/>
    <n v="73.346321698511105"/>
    <n v="163.51200674444539"/>
    <n v="162.5"/>
    <n v="13.317097876861112"/>
    <n v="-10.187049577112418"/>
    <n v="-1.1600000000000534"/>
    <n v="0.12682950358915346"/>
    <n v="-4.5887610707713598E-2"/>
    <n v="-5.5214431910136303E-3"/>
  </r>
  <r>
    <x v="0"/>
    <x v="764"/>
    <x v="0"/>
    <x v="2"/>
    <s v="Air Bag Switch"/>
    <x v="4"/>
    <s v="Direct customers"/>
    <n v="264"/>
    <n v="0"/>
    <n v="264"/>
    <n v="240"/>
    <n v="0"/>
    <n v="240"/>
    <n v="1.1000000000000001"/>
    <n v="0"/>
    <n v="1.1000000000000001"/>
    <n v="0.64277111888765959"/>
    <n v="0"/>
    <n v="0.62515850340136048"/>
    <n v="0.80346389860957446"/>
    <n v="0"/>
    <n v="0.81270605442176869"/>
    <n v="192.83133566629786"/>
    <n v="0"/>
    <n v="195.04945306122448"/>
    <n v="154.26506853303829"/>
    <n v="0"/>
    <n v="150.03804081632651"/>
    <n v="71.168664333702139"/>
    <n v="0"/>
    <n v="68.950546938775517"/>
    <n v="0.26957827399129597"/>
    <n v="0"/>
    <n v="0.26117631416202847"/>
  </r>
  <r>
    <x v="0"/>
    <x v="765"/>
    <x v="0"/>
    <x v="2"/>
    <s v="Air Bag Switch"/>
    <x v="4"/>
    <s v="Direct customers"/>
    <n v="264"/>
    <n v="0"/>
    <n v="264"/>
    <n v="240"/>
    <n v="0"/>
    <n v="240"/>
    <n v="1.1000000000000001"/>
    <n v="0"/>
    <n v="1.1000000000000001"/>
    <n v="0.6493630671600833"/>
    <n v="0"/>
    <n v="0.63210952380952379"/>
    <n v="0.81170383395010415"/>
    <n v="0"/>
    <n v="0.82174238095238095"/>
    <n v="194.80892014802498"/>
    <n v="0"/>
    <n v="197.21817142857142"/>
    <n v="155.84713611842"/>
    <n v="0"/>
    <n v="151.70628571428571"/>
    <n v="69.191079851975019"/>
    <n v="0"/>
    <n v="66.781828571428576"/>
    <n v="0.26208742368172355"/>
    <n v="0"/>
    <n v="0.25296147186147189"/>
  </r>
  <r>
    <x v="0"/>
    <x v="766"/>
    <x v="0"/>
    <x v="8"/>
    <s v="Others"/>
    <x v="8"/>
    <s v="Tier 1 suppliers"/>
    <n v="0"/>
    <n v="525.31600000000003"/>
    <n v="0"/>
    <n v="0"/>
    <n v="1100"/>
    <n v="0"/>
    <n v="0"/>
    <n v="0.47756000000000004"/>
    <n v="0"/>
    <n v="0"/>
    <n v="0.40910746057774688"/>
    <n v="0"/>
    <n v="0"/>
    <n v="0.58093259402040054"/>
    <n v="0"/>
    <n v="0"/>
    <n v="639.0258534224406"/>
    <n v="0"/>
    <n v="0"/>
    <n v="450.01820663552155"/>
    <n v="0"/>
    <n v="0"/>
    <n v="-113.70985342244057"/>
    <n v="0"/>
    <n v="0"/>
    <n v="-0.21645990874528964"/>
    <n v="0"/>
  </r>
  <r>
    <x v="0"/>
    <x v="767"/>
    <x v="0"/>
    <x v="6"/>
    <s v="Special electrical devices"/>
    <x v="8"/>
    <s v="Tier 1 suppliers"/>
    <n v="0"/>
    <n v="0"/>
    <n v="525.20000000000005"/>
    <n v="0"/>
    <n v="0"/>
    <n v="40"/>
    <n v="0"/>
    <n v="0"/>
    <n v="13.13"/>
    <n v="0"/>
    <n v="0"/>
    <n v="0"/>
    <n v="0"/>
    <n v="0"/>
    <n v="0"/>
    <n v="0"/>
    <n v="0"/>
    <n v="0"/>
    <n v="0"/>
    <n v="0"/>
    <n v="0"/>
    <n v="0"/>
    <n v="0"/>
    <n v="525.20000000000005"/>
    <n v="0"/>
    <n v="0"/>
    <n v="1"/>
  </r>
  <r>
    <x v="0"/>
    <x v="768"/>
    <x v="0"/>
    <x v="2"/>
    <s v="On-Off Switch (Visible)"/>
    <x v="4"/>
    <s v="Direct customers"/>
    <n v="523.29999999999995"/>
    <n v="0"/>
    <n v="0"/>
    <n v="25"/>
    <n v="0"/>
    <n v="0"/>
    <n v="20.931999999999999"/>
    <n v="0"/>
    <n v="0"/>
    <n v="2.4456639419335371"/>
    <n v="0"/>
    <n v="0"/>
    <n v="3.0570799274169214"/>
    <n v="0"/>
    <n v="0"/>
    <n v="76.426998185423031"/>
    <n v="0"/>
    <n v="0"/>
    <n v="61.141598548338429"/>
    <n v="0"/>
    <n v="0"/>
    <n v="446.87300181457692"/>
    <n v="0"/>
    <n v="0"/>
    <n v="0.85395184753406639"/>
    <n v="0"/>
    <n v="0"/>
  </r>
  <r>
    <x v="0"/>
    <x v="769"/>
    <x v="0"/>
    <x v="2"/>
    <s v="On-Off Switch (Visible)"/>
    <x v="4"/>
    <s v="Direct customers"/>
    <n v="0"/>
    <n v="0"/>
    <n v="521.37"/>
    <n v="0"/>
    <n v="0"/>
    <n v="16"/>
    <n v="0"/>
    <n v="0"/>
    <n v="32.585625"/>
    <n v="0"/>
    <n v="0"/>
    <n v="5.0029154518950438"/>
    <n v="0"/>
    <n v="0"/>
    <n v="6.5037900874635568"/>
    <n v="0"/>
    <n v="0"/>
    <n v="104.06064139941691"/>
    <n v="0"/>
    <n v="0"/>
    <n v="80.046647230320701"/>
    <n v="0"/>
    <n v="0"/>
    <n v="417.3093586005831"/>
    <n v="0"/>
    <n v="0"/>
    <n v="0.80040922684577764"/>
  </r>
  <r>
    <x v="0"/>
    <x v="596"/>
    <x v="0"/>
    <x v="2"/>
    <s v="On-Off Switch (Visible)"/>
    <x v="4"/>
    <s v="Direct customers"/>
    <n v="0"/>
    <n v="518.4"/>
    <n v="0"/>
    <n v="0"/>
    <n v="108"/>
    <n v="0"/>
    <n v="0"/>
    <n v="4.8"/>
    <n v="0"/>
    <n v="0"/>
    <n v="0.96471420855879142"/>
    <n v="0"/>
    <n v="0"/>
    <n v="1.3698941761534837"/>
    <n v="0"/>
    <n v="0"/>
    <n v="147.94857102457624"/>
    <n v="0"/>
    <n v="0"/>
    <n v="104.18913452434947"/>
    <n v="0"/>
    <n v="0"/>
    <n v="370.45142897542371"/>
    <n v="0"/>
    <n v="0"/>
    <n v="0.7146053799680242"/>
    <n v="0"/>
  </r>
  <r>
    <x v="0"/>
    <x v="770"/>
    <x v="0"/>
    <x v="7"/>
    <s v="Prototype"/>
    <x v="5"/>
    <s v="Direct customers"/>
    <n v="0"/>
    <n v="0"/>
    <n v="518.4"/>
    <n v="0"/>
    <n v="0"/>
    <n v="54"/>
    <n v="0"/>
    <n v="0"/>
    <n v="9.6"/>
    <n v="0"/>
    <n v="0"/>
    <n v="5.2619047619047628"/>
    <n v="0"/>
    <n v="0"/>
    <n v="6.8404761904761919"/>
    <n v="0"/>
    <n v="0"/>
    <n v="369.38571428571436"/>
    <n v="0"/>
    <n v="0"/>
    <n v="284.14285714285717"/>
    <n v="0"/>
    <n v="0"/>
    <n v="149.01428571428562"/>
    <n v="0"/>
    <n v="0"/>
    <n v="0.28745039682539664"/>
  </r>
  <r>
    <x v="0"/>
    <x v="771"/>
    <x v="0"/>
    <x v="3"/>
    <s v="Steering Wheel Radio Controls"/>
    <x v="0"/>
    <s v="Direct customers"/>
    <n v="0"/>
    <n v="512.16"/>
    <n v="0"/>
    <n v="0"/>
    <n v="48"/>
    <n v="0"/>
    <n v="0"/>
    <n v="10.67"/>
    <n v="0"/>
    <n v="0"/>
    <n v="1.6833131029704049"/>
    <n v="0"/>
    <n v="0"/>
    <n v="2.3903046062179749"/>
    <n v="0"/>
    <n v="0"/>
    <n v="114.7346210984628"/>
    <n v="0"/>
    <n v="0"/>
    <n v="80.79902894257944"/>
    <n v="0"/>
    <n v="0"/>
    <n v="397.42537890153716"/>
    <n v="0"/>
    <n v="0"/>
    <n v="0.77597894974526938"/>
    <n v="0"/>
  </r>
  <r>
    <x v="0"/>
    <x v="772"/>
    <x v="0"/>
    <x v="2"/>
    <s v="On-Off Switch (Visible)"/>
    <x v="4"/>
    <s v="Direct customers"/>
    <n v="0"/>
    <n v="501.6"/>
    <n v="0"/>
    <n v="0"/>
    <n v="95"/>
    <n v="0"/>
    <n v="0"/>
    <n v="5.28"/>
    <n v="0"/>
    <n v="0"/>
    <n v="4.0205596801827532"/>
    <n v="0"/>
    <n v="0"/>
    <n v="5.7091947458595094"/>
    <n v="0"/>
    <n v="0"/>
    <n v="542.37350085665344"/>
    <n v="0"/>
    <n v="0"/>
    <n v="381.95316961736154"/>
    <n v="0"/>
    <n v="0"/>
    <n v="-40.773500856653413"/>
    <n v="0"/>
    <n v="0"/>
    <n v="-8.1286883685513178E-2"/>
    <n v="0"/>
  </r>
  <r>
    <x v="0"/>
    <x v="773"/>
    <x v="0"/>
    <x v="2"/>
    <s v="Air Bag Switch"/>
    <x v="4"/>
    <s v="Direct customers"/>
    <n v="499.20000000000005"/>
    <n v="0"/>
    <n v="0"/>
    <n v="480"/>
    <n v="0"/>
    <n v="0"/>
    <n v="1.04"/>
    <n v="0"/>
    <n v="0"/>
    <n v="0.67191601327777983"/>
    <n v="0"/>
    <n v="0"/>
    <n v="0.83989501659722476"/>
    <n v="0"/>
    <n v="0"/>
    <n v="403.14960796666787"/>
    <n v="0"/>
    <n v="0"/>
    <n v="322.51968637333431"/>
    <n v="0"/>
    <n v="0"/>
    <n v="96.050392033332173"/>
    <n v="0"/>
    <n v="0"/>
    <n v="0.19240863788728399"/>
    <n v="0"/>
    <n v="0"/>
  </r>
  <r>
    <x v="0"/>
    <x v="774"/>
    <x v="0"/>
    <x v="2"/>
    <s v="On-Off Switch (Visible)"/>
    <x v="5"/>
    <s v="Direct customers"/>
    <n v="0"/>
    <n v="5.13"/>
    <n v="0"/>
    <n v="0"/>
    <n v="3"/>
    <n v="0"/>
    <n v="0"/>
    <n v="1.71"/>
    <n v="0"/>
    <n v="0"/>
    <n v="1.3021130782410051"/>
    <n v="0"/>
    <n v="0"/>
    <n v="1.849000571102227"/>
    <n v="0"/>
    <n v="0"/>
    <n v="5.5470017133066811"/>
    <n v="0"/>
    <n v="0"/>
    <n v="3.9063392347230153"/>
    <n v="0"/>
    <n v="0"/>
    <n v="-0.41700171330668123"/>
    <n v="0"/>
    <n v="0"/>
    <n v="-8.1286883685512915E-2"/>
    <n v="0"/>
  </r>
  <r>
    <x v="0"/>
    <x v="774"/>
    <x v="0"/>
    <x v="2"/>
    <s v="On-Off Switch (Visible)"/>
    <x v="5"/>
    <s v="Tier 1 suppliers"/>
    <n v="492.95999999999992"/>
    <n v="0"/>
    <n v="0"/>
    <n v="56"/>
    <n v="0"/>
    <n v="0"/>
    <n v="8.8028571428571407"/>
    <n v="0"/>
    <n v="0"/>
    <n v="0.56774244213030367"/>
    <n v="0"/>
    <n v="0"/>
    <n v="0.70967805266287964"/>
    <n v="0"/>
    <n v="0"/>
    <n v="39.74197094912126"/>
    <n v="0"/>
    <n v="0"/>
    <n v="31.793576759297004"/>
    <n v="0"/>
    <n v="0"/>
    <n v="453.21802905087867"/>
    <n v="0"/>
    <n v="0"/>
    <n v="0.9193809417617631"/>
    <n v="0"/>
    <n v="0"/>
  </r>
  <r>
    <x v="0"/>
    <x v="666"/>
    <x v="0"/>
    <x v="3"/>
    <s v="Steering Wheel Radio Controls"/>
    <x v="0"/>
    <s v="Direct customers"/>
    <n v="0"/>
    <n v="0"/>
    <n v="495.88"/>
    <n v="0"/>
    <n v="0"/>
    <n v="42"/>
    <n v="0"/>
    <n v="0"/>
    <n v="11.806666666666667"/>
    <n v="0"/>
    <n v="0"/>
    <n v="5.9403121377168224"/>
    <n v="0"/>
    <n v="0"/>
    <n v="7.7224057790318694"/>
    <n v="0"/>
    <n v="0"/>
    <n v="324.34104271933853"/>
    <n v="0"/>
    <n v="0"/>
    <n v="249.49310978410654"/>
    <n v="0"/>
    <n v="0"/>
    <n v="171.53895728066146"/>
    <n v="0"/>
    <n v="0"/>
    <n v="0.34592836428301499"/>
  </r>
  <r>
    <x v="0"/>
    <x v="733"/>
    <x v="0"/>
    <x v="2"/>
    <s v="On-Off Switch (Visible)"/>
    <x v="4"/>
    <s v="Direct customers"/>
    <n v="0"/>
    <n v="492.48000000000008"/>
    <n v="0"/>
    <n v="0"/>
    <n v="114"/>
    <n v="0"/>
    <n v="0"/>
    <n v="4.32"/>
    <n v="0"/>
    <n v="0"/>
    <n v="0.76763293585782555"/>
    <n v="0"/>
    <n v="0"/>
    <n v="1.0900387689181121"/>
    <n v="0"/>
    <n v="0"/>
    <n v="124.26441965666478"/>
    <n v="0"/>
    <n v="0"/>
    <n v="87.510154687792109"/>
    <n v="0"/>
    <n v="0"/>
    <n v="368.21558034333532"/>
    <n v="0"/>
    <n v="0"/>
    <n v="0.74767621089858527"/>
    <n v="0"/>
  </r>
  <r>
    <x v="0"/>
    <x v="775"/>
    <x v="0"/>
    <x v="3"/>
    <s v="Steering Wheel Radio Controls"/>
    <x v="0"/>
    <s v="Direct customers"/>
    <n v="0"/>
    <n v="0"/>
    <n v="486.98"/>
    <n v="0"/>
    <n v="0"/>
    <n v="48"/>
    <n v="0"/>
    <n v="0"/>
    <n v="10.145416666666668"/>
    <n v="0"/>
    <n v="0"/>
    <n v="6.9176598694140026"/>
    <n v="0"/>
    <n v="0"/>
    <n v="8.9929578302382041"/>
    <n v="0"/>
    <n v="0"/>
    <n v="431.66197585143379"/>
    <n v="0"/>
    <n v="0"/>
    <n v="332.04767373187212"/>
    <n v="0"/>
    <n v="0"/>
    <n v="55.318024148566224"/>
    <n v="0"/>
    <n v="0"/>
    <n v="0.11359403702116354"/>
  </r>
  <r>
    <x v="0"/>
    <x v="776"/>
    <x v="0"/>
    <x v="8"/>
    <s v="Others"/>
    <x v="5"/>
    <s v="Direct customers"/>
    <n v="0"/>
    <n v="481.08000000000004"/>
    <n v="0"/>
    <n v="0"/>
    <n v="3"/>
    <n v="0"/>
    <n v="0"/>
    <n v="160.36000000000001"/>
    <n v="0"/>
    <n v="0"/>
    <n v="122.10927089282315"/>
    <n v="0"/>
    <n v="0"/>
    <n v="173.39516466780887"/>
    <n v="0"/>
    <n v="0"/>
    <n v="520.18549400342658"/>
    <n v="0"/>
    <n v="0"/>
    <n v="366.32781267846946"/>
    <n v="0"/>
    <n v="0"/>
    <n v="-39.105494003426543"/>
    <n v="0"/>
    <n v="0"/>
    <n v="-8.1286883685512887E-2"/>
    <n v="0"/>
  </r>
  <r>
    <x v="0"/>
    <x v="777"/>
    <x v="0"/>
    <x v="2"/>
    <s v="Light Control Units"/>
    <x v="5"/>
    <s v="Direct customers"/>
    <n v="480"/>
    <n v="0"/>
    <n v="0"/>
    <n v="3"/>
    <n v="0"/>
    <n v="0"/>
    <n v="160"/>
    <n v="0"/>
    <n v="0"/>
    <n v="29.656479535383585"/>
    <n v="0"/>
    <n v="0"/>
    <n v="37.070599419229481"/>
    <n v="0"/>
    <n v="0"/>
    <n v="111.21179825768844"/>
    <n v="0"/>
    <n v="0"/>
    <n v="88.96943860615076"/>
    <n v="0"/>
    <n v="0"/>
    <n v="368.78820174231157"/>
    <n v="0"/>
    <n v="0"/>
    <n v="0.76830875362981577"/>
    <n v="0"/>
    <n v="0"/>
  </r>
  <r>
    <x v="0"/>
    <x v="778"/>
    <x v="0"/>
    <x v="8"/>
    <s v="Others"/>
    <x v="5"/>
    <s v="Direct customers"/>
    <n v="0"/>
    <n v="0"/>
    <n v="82.68"/>
    <n v="0"/>
    <n v="0"/>
    <n v="52"/>
    <n v="0"/>
    <n v="0"/>
    <n v="1.59"/>
    <n v="0"/>
    <n v="0"/>
    <n v="7.0562585034013603"/>
    <n v="0"/>
    <n v="0"/>
    <n v="9.1731360544217679"/>
    <n v="0"/>
    <n v="0"/>
    <n v="477.00307482993196"/>
    <n v="0"/>
    <n v="0"/>
    <n v="366.92544217687072"/>
    <n v="0"/>
    <n v="0"/>
    <n v="-394.32307482993195"/>
    <n v="0"/>
    <n v="0"/>
    <n v="-4.7692679587558287"/>
  </r>
  <r>
    <x v="0"/>
    <x v="778"/>
    <x v="0"/>
    <x v="8"/>
    <s v="Others"/>
    <x v="8"/>
    <s v="Tier 1 suppliers"/>
    <n v="0"/>
    <n v="0"/>
    <n v="396.09000000000003"/>
    <n v="0"/>
    <n v="0"/>
    <n v="81"/>
    <n v="0"/>
    <n v="0"/>
    <n v="4.8900000000000006"/>
    <n v="0"/>
    <n v="0"/>
    <n v="7.0562585034013603"/>
    <n v="0"/>
    <n v="0"/>
    <n v="9.1731360544217679"/>
    <n v="0"/>
    <n v="0"/>
    <n v="743.02402040816321"/>
    <n v="0"/>
    <n v="0"/>
    <n v="571.55693877551016"/>
    <n v="0"/>
    <n v="0"/>
    <n v="-346.93402040816318"/>
    <n v="0"/>
    <n v="0"/>
    <n v="-0.87589694364453319"/>
  </r>
  <r>
    <x v="0"/>
    <x v="779"/>
    <x v="0"/>
    <x v="8"/>
    <s v="Others"/>
    <x v="5"/>
    <s v="Direct customers"/>
    <n v="0"/>
    <n v="0"/>
    <n v="76.320000000000007"/>
    <n v="0"/>
    <n v="0"/>
    <n v="48"/>
    <n v="0"/>
    <n v="0"/>
    <n v="1.59"/>
    <n v="0"/>
    <n v="0"/>
    <n v="7.0562585034013603"/>
    <n v="0"/>
    <n v="0"/>
    <n v="9.1731360544217679"/>
    <n v="0"/>
    <n v="0"/>
    <n v="440.31053061224486"/>
    <n v="0"/>
    <n v="0"/>
    <n v="338.70040816326531"/>
    <n v="0"/>
    <n v="0"/>
    <n v="-363.99053061224487"/>
    <n v="0"/>
    <n v="0"/>
    <n v="-4.7692679587558287"/>
  </r>
  <r>
    <x v="0"/>
    <x v="779"/>
    <x v="0"/>
    <x v="8"/>
    <s v="Others"/>
    <x v="8"/>
    <s v="Tier 1 suppliers"/>
    <n v="0"/>
    <n v="0"/>
    <n v="400.95"/>
    <n v="0"/>
    <n v="0"/>
    <n v="81"/>
    <n v="0"/>
    <n v="0"/>
    <n v="4.95"/>
    <n v="0"/>
    <n v="0"/>
    <n v="7.0562585034013603"/>
    <n v="0"/>
    <n v="0"/>
    <n v="9.1731360544217679"/>
    <n v="0"/>
    <n v="0"/>
    <n v="743.02402040816321"/>
    <n v="0"/>
    <n v="0"/>
    <n v="571.55693877551016"/>
    <n v="0"/>
    <n v="0"/>
    <n v="-342.07402040816322"/>
    <n v="0"/>
    <n v="0"/>
    <n v="-0.85315879887308455"/>
  </r>
  <r>
    <x v="0"/>
    <x v="780"/>
    <x v="0"/>
    <x v="5"/>
    <s v="USB Plug"/>
    <x v="0"/>
    <s v="Direct customers"/>
    <n v="237.60000000000002"/>
    <n v="237.60000000000002"/>
    <n v="0"/>
    <n v="90"/>
    <n v="90"/>
    <n v="0"/>
    <n v="2.64"/>
    <n v="2.64"/>
    <n v="0"/>
    <n v="1.5339859280945751"/>
    <n v="2.0102798400913766"/>
    <n v="0"/>
    <n v="1.9174824101182188"/>
    <n v="2.8545973729297547"/>
    <n v="0"/>
    <n v="172.57341691063971"/>
    <n v="256.91376356367795"/>
    <n v="0"/>
    <n v="138.05873352851177"/>
    <n v="180.9251856082239"/>
    <n v="0"/>
    <n v="65.026583089360315"/>
    <n v="-19.313763563677924"/>
    <n v="0"/>
    <n v="0.27368090525825045"/>
    <n v="-8.1286883685513137E-2"/>
    <n v="0"/>
  </r>
  <r>
    <x v="0"/>
    <x v="781"/>
    <x v="0"/>
    <x v="7"/>
    <s v="Prototype"/>
    <x v="5"/>
    <s v="Direct customers"/>
    <n v="0"/>
    <n v="0"/>
    <n v="470.4"/>
    <n v="0"/>
    <n v="0"/>
    <n v="49"/>
    <n v="0"/>
    <n v="0"/>
    <n v="9.6"/>
    <n v="0"/>
    <n v="0"/>
    <n v="5.380876870748299"/>
    <n v="0"/>
    <n v="0"/>
    <n v="6.9951399319727887"/>
    <n v="0"/>
    <n v="0"/>
    <n v="342.76185666666663"/>
    <n v="0"/>
    <n v="0"/>
    <n v="263.66296666666665"/>
    <n v="0"/>
    <n v="0"/>
    <n v="127.63814333333335"/>
    <n v="0"/>
    <n v="0"/>
    <n v="0.27133959041950118"/>
  </r>
  <r>
    <x v="0"/>
    <x v="782"/>
    <x v="0"/>
    <x v="3"/>
    <s v="Steering Wheel Radio Controls"/>
    <x v="0"/>
    <s v="Direct customers"/>
    <n v="0"/>
    <n v="466.65"/>
    <n v="0"/>
    <n v="0"/>
    <n v="45"/>
    <n v="0"/>
    <n v="0"/>
    <n v="10.37"/>
    <n v="0"/>
    <n v="0"/>
    <n v="7.8964401294498376"/>
    <n v="0"/>
    <n v="0"/>
    <n v="11.212944983818769"/>
    <n v="0"/>
    <n v="0"/>
    <n v="504.58252427184459"/>
    <n v="0"/>
    <n v="0"/>
    <n v="355.33980582524271"/>
    <n v="0"/>
    <n v="0"/>
    <n v="-37.932524271844613"/>
    <n v="0"/>
    <n v="0"/>
    <n v="-8.1286883685512942E-2"/>
    <n v="0"/>
  </r>
  <r>
    <x v="0"/>
    <x v="783"/>
    <x v="0"/>
    <x v="4"/>
    <s v="Contact Modules"/>
    <x v="3"/>
    <s v="Direct customers"/>
    <n v="277.065"/>
    <n v="92.355000000000004"/>
    <n v="92.36"/>
    <n v="90"/>
    <n v="30"/>
    <n v="30"/>
    <n v="3.0785"/>
    <n v="3.0785"/>
    <n v="3.0786666666666664"/>
    <n v="1.5400512198399299"/>
    <n v="0.15025427646786874"/>
    <n v="0.15785714285714286"/>
    <n v="1.9250640247999122"/>
    <n v="0.21336107258437359"/>
    <n v="0.20521428571428574"/>
    <n v="173.25576223199209"/>
    <n v="6.4008321775312078"/>
    <n v="6.156428571428572"/>
    <n v="138.60460978559368"/>
    <n v="4.5076282940360617"/>
    <n v="4.7357142857142858"/>
    <n v="103.8092377680079"/>
    <n v="85.95416782246879"/>
    <n v="86.203571428571422"/>
    <n v="0.37467467117105335"/>
    <n v="0.93069317115985906"/>
    <n v="0.93334312936954766"/>
  </r>
  <r>
    <x v="0"/>
    <x v="784"/>
    <x v="0"/>
    <x v="2"/>
    <s v="On-Off Switch (Visible)"/>
    <x v="4"/>
    <s v="Direct customers"/>
    <n v="0"/>
    <n v="0"/>
    <n v="461.26"/>
    <n v="0"/>
    <n v="0"/>
    <n v="86"/>
    <n v="0"/>
    <n v="0"/>
    <n v="5.3634883720930233"/>
    <n v="0"/>
    <n v="0"/>
    <n v="4.4457612244897966"/>
    <n v="0"/>
    <n v="0"/>
    <n v="5.7794895918367359"/>
    <n v="0"/>
    <n v="0"/>
    <n v="497.03610489795926"/>
    <n v="0"/>
    <n v="0"/>
    <n v="382.3354653061225"/>
    <n v="0"/>
    <n v="0"/>
    <n v="-35.776104897959272"/>
    <n v="0"/>
    <n v="0"/>
    <n v="-7.7561689498242367E-2"/>
  </r>
  <r>
    <x v="0"/>
    <x v="785"/>
    <x v="0"/>
    <x v="2"/>
    <s v="Hazard Switch"/>
    <x v="5"/>
    <s v="Direct customers"/>
    <n v="203.04"/>
    <n v="253.79999999999998"/>
    <n v="0"/>
    <n v="108"/>
    <n v="135"/>
    <n v="0"/>
    <n v="1.88"/>
    <n v="1.88"/>
    <n v="0"/>
    <n v="0.95136189726473852"/>
    <n v="1.4315629164287071"/>
    <n v="0"/>
    <n v="1.1892023715809232"/>
    <n v="2.0328193413287639"/>
    <n v="0"/>
    <n v="128.43385613073971"/>
    <n v="274.43061107938314"/>
    <n v="0"/>
    <n v="102.74708490459176"/>
    <n v="193.26099371787546"/>
    <n v="0"/>
    <n v="74.606143869260279"/>
    <n v="-20.630611079383158"/>
    <n v="0"/>
    <n v="0.36744554703142379"/>
    <n v="-8.1286883685512845E-2"/>
    <n v="0"/>
  </r>
  <r>
    <x v="0"/>
    <x v="786"/>
    <x v="0"/>
    <x v="8"/>
    <s v="Others"/>
    <x v="5"/>
    <s v="Direct customers"/>
    <n v="0"/>
    <n v="456.48"/>
    <n v="0"/>
    <n v="0"/>
    <n v="3"/>
    <n v="0"/>
    <n v="0"/>
    <n v="152.16"/>
    <n v="0"/>
    <n v="0"/>
    <n v="115.86521987435749"/>
    <n v="0"/>
    <n v="0"/>
    <n v="164.52861222158762"/>
    <n v="0"/>
    <n v="0"/>
    <n v="493.58583666476284"/>
    <n v="0"/>
    <n v="0"/>
    <n v="347.59565962307249"/>
    <n v="0"/>
    <n v="0"/>
    <n v="-37.105836664762819"/>
    <n v="0"/>
    <n v="0"/>
    <n v="-8.1286883685512651E-2"/>
    <n v="0"/>
  </r>
  <r>
    <x v="0"/>
    <x v="787"/>
    <x v="0"/>
    <x v="4"/>
    <s v="Contact Modules"/>
    <x v="0"/>
    <s v="Direct customers"/>
    <n v="0"/>
    <n v="150.94999999999999"/>
    <n v="301.80999999999995"/>
    <n v="0"/>
    <n v="36"/>
    <n v="72"/>
    <n v="0"/>
    <n v="4.1930555555555555"/>
    <n v="4.1918055555555549"/>
    <n v="0"/>
    <n v="2.0903779257985677"/>
    <n v="2.1961510488439751"/>
    <n v="0"/>
    <n v="2.968336654633966"/>
    <n v="2.8549963634971678"/>
    <n v="0"/>
    <n v="106.86011956682277"/>
    <n v="205.55973817179608"/>
    <n v="0"/>
    <n v="75.253605328748435"/>
    <n v="158.12287551676621"/>
    <n v="0"/>
    <n v="44.089880433177214"/>
    <n v="96.250261828203861"/>
    <n v="0"/>
    <n v="0.29208267925258175"/>
    <n v="0.3189101150664454"/>
  </r>
  <r>
    <x v="0"/>
    <x v="787"/>
    <x v="0"/>
    <x v="4"/>
    <s v="Contact Modules"/>
    <x v="0"/>
    <s v="Direct customers"/>
    <n v="0"/>
    <n v="452.52"/>
    <n v="0"/>
    <n v="0"/>
    <n v="108"/>
    <n v="0"/>
    <n v="0"/>
    <n v="4.1899999999999995"/>
    <n v="0"/>
    <n v="0"/>
    <n v="2.0903779257985677"/>
    <n v="0"/>
    <n v="0"/>
    <n v="2.968336654633966"/>
    <n v="0"/>
    <n v="0"/>
    <n v="320.58035870046831"/>
    <n v="0"/>
    <n v="0"/>
    <n v="225.76081598624532"/>
    <n v="0"/>
    <n v="0"/>
    <n v="131.93964129953167"/>
    <n v="0"/>
    <n v="0"/>
    <n v="0.29156643087494843"/>
    <n v="0"/>
  </r>
  <r>
    <x v="0"/>
    <x v="731"/>
    <x v="0"/>
    <x v="3"/>
    <s v="Steering Wheel Radio Controls"/>
    <x v="0"/>
    <s v="Direct customers"/>
    <n v="0"/>
    <n v="0"/>
    <n v="450.25"/>
    <n v="0"/>
    <n v="0"/>
    <n v="1250"/>
    <n v="0"/>
    <n v="0"/>
    <n v="0.36020000000000002"/>
    <n v="0"/>
    <n v="0"/>
    <n v="5.1115646258503393E-2"/>
    <n v="0"/>
    <n v="0"/>
    <n v="6.6450340136054414E-2"/>
    <n v="0"/>
    <n v="0"/>
    <n v="83.062925170068013"/>
    <n v="0"/>
    <n v="0"/>
    <n v="63.89455782312924"/>
    <n v="0"/>
    <n v="0"/>
    <n v="367.18707482993199"/>
    <n v="0"/>
    <n v="0"/>
    <n v="0.81551821172666739"/>
  </r>
  <r>
    <x v="0"/>
    <x v="788"/>
    <x v="0"/>
    <x v="6"/>
    <s v="Special electrical devices"/>
    <x v="8"/>
    <s v="Tier 1 suppliers"/>
    <n v="0"/>
    <n v="0"/>
    <n v="450"/>
    <n v="0"/>
    <n v="0"/>
    <n v="40"/>
    <n v="0"/>
    <n v="0"/>
    <n v="11.25"/>
    <n v="0"/>
    <n v="0"/>
    <n v="0"/>
    <n v="0"/>
    <n v="0"/>
    <n v="0"/>
    <n v="0"/>
    <n v="0"/>
    <n v="0"/>
    <n v="0"/>
    <n v="0"/>
    <n v="0"/>
    <n v="0"/>
    <n v="0"/>
    <n v="450"/>
    <n v="0"/>
    <n v="0"/>
    <n v="1"/>
  </r>
  <r>
    <x v="0"/>
    <x v="789"/>
    <x v="0"/>
    <x v="6"/>
    <s v="Special electrical devices"/>
    <x v="8"/>
    <s v="Tier 1 suppliers"/>
    <n v="0"/>
    <n v="0"/>
    <n v="450"/>
    <n v="0"/>
    <n v="0"/>
    <n v="40"/>
    <n v="0"/>
    <n v="0"/>
    <n v="11.25"/>
    <n v="0"/>
    <n v="0"/>
    <n v="0"/>
    <n v="0"/>
    <n v="0"/>
    <n v="0"/>
    <n v="0"/>
    <n v="0"/>
    <n v="0"/>
    <n v="0"/>
    <n v="0"/>
    <n v="0"/>
    <n v="0"/>
    <n v="0"/>
    <n v="450"/>
    <n v="0"/>
    <n v="0"/>
    <n v="1"/>
  </r>
  <r>
    <x v="0"/>
    <x v="790"/>
    <x v="0"/>
    <x v="3"/>
    <s v="Steering Wheel Radio Controls"/>
    <x v="0"/>
    <s v="Direct customers"/>
    <n v="149.52000000000001"/>
    <n v="149.52000000000001"/>
    <n v="149.56"/>
    <n v="12"/>
    <n v="12"/>
    <n v="12"/>
    <n v="12.46"/>
    <n v="12.46"/>
    <n v="12.463333333333333"/>
    <n v="7.6531647669417877"/>
    <n v="8.0351163035688469"/>
    <n v="8.4416931885294311"/>
    <n v="9.5664559586772349"/>
    <n v="11.409865151067763"/>
    <n v="10.97420114508826"/>
    <n v="114.79747150412682"/>
    <n v="136.91838181281315"/>
    <n v="131.69041374105913"/>
    <n v="91.837977203301449"/>
    <n v="96.421395642826155"/>
    <n v="101.30031826235317"/>
    <n v="34.722528495873192"/>
    <n v="12.601618187186858"/>
    <n v="17.86958625894087"/>
    <n v="0.23222664858128136"/>
    <n v="8.4280485468076899E-2"/>
    <n v="0.11948105281452842"/>
  </r>
  <r>
    <x v="0"/>
    <x v="791"/>
    <x v="0"/>
    <x v="1"/>
    <s v="Hand &amp; Clutch Pedal Switches"/>
    <x v="4"/>
    <s v="Direct customers"/>
    <n v="0"/>
    <n v="224.1"/>
    <n v="224.1"/>
    <n v="0"/>
    <n v="270"/>
    <n v="270"/>
    <n v="0"/>
    <n v="0.83"/>
    <n v="0.83"/>
    <n v="0"/>
    <n v="0.51461037489429429"/>
    <n v="0.54064965986394553"/>
    <n v="0"/>
    <n v="0.73074673234989784"/>
    <n v="0.70284455782312927"/>
    <n v="0"/>
    <n v="197.30161773447242"/>
    <n v="189.7680306122449"/>
    <n v="0"/>
    <n v="138.94480122145947"/>
    <n v="145.97540816326529"/>
    <n v="0"/>
    <n v="26.798382265527579"/>
    <n v="34.331969387755095"/>
    <n v="0"/>
    <n v="0.11958225018084596"/>
    <n v="0.15319932792394064"/>
  </r>
  <r>
    <x v="0"/>
    <x v="792"/>
    <x v="0"/>
    <x v="1"/>
    <s v="Trunk Door Switches"/>
    <x v="19"/>
    <s v="Direct customers"/>
    <n v="0"/>
    <n v="0"/>
    <n v="446.64"/>
    <n v="0"/>
    <n v="0"/>
    <n v="120"/>
    <n v="0"/>
    <n v="0"/>
    <n v="3.722"/>
    <n v="0"/>
    <n v="0"/>
    <n v="1.7061575836122225"/>
    <n v="0"/>
    <n v="0"/>
    <n v="2.2180048586958891"/>
    <n v="0"/>
    <n v="0"/>
    <n v="266.16058304350668"/>
    <n v="0"/>
    <n v="0"/>
    <n v="204.73891003346671"/>
    <n v="0"/>
    <n v="0"/>
    <n v="180.47941695649331"/>
    <n v="0"/>
    <n v="0"/>
    <n v="0.40408252050083582"/>
  </r>
  <r>
    <x v="0"/>
    <x v="793"/>
    <x v="0"/>
    <x v="4"/>
    <s v="Contact Modules"/>
    <x v="1"/>
    <s v="Direct customers"/>
    <n v="222.10200000000003"/>
    <n v="222.10200000000003"/>
    <n v="0"/>
    <n v="54"/>
    <n v="54"/>
    <n v="0"/>
    <n v="4.1130000000000004"/>
    <n v="4.1130000000000004"/>
    <n v="0"/>
    <n v="2.547303705099107"/>
    <n v="3.1319246145059965"/>
    <n v="0"/>
    <n v="3.1841296313738838"/>
    <n v="4.447332952598515"/>
    <n v="0"/>
    <n v="171.94300009418973"/>
    <n v="240.15597944031981"/>
    <n v="0"/>
    <n v="137.55440007535177"/>
    <n v="169.12392918332381"/>
    <n v="0"/>
    <n v="50.158999905810305"/>
    <n v="-18.053979440319779"/>
    <n v="0"/>
    <n v="0.22583767775981439"/>
    <n v="-8.1286883685512859E-2"/>
    <n v="0"/>
  </r>
  <r>
    <x v="0"/>
    <x v="794"/>
    <x v="0"/>
    <x v="2"/>
    <s v="On-Off Switch (Visible)"/>
    <x v="4"/>
    <s v="Direct customers"/>
    <n v="0"/>
    <n v="0"/>
    <n v="444"/>
    <n v="0"/>
    <n v="0"/>
    <n v="240"/>
    <n v="0"/>
    <n v="0"/>
    <n v="1.85"/>
    <n v="0"/>
    <n v="0"/>
    <n v="0.91324097162980933"/>
    <n v="0"/>
    <n v="0"/>
    <n v="1.1872132631187522"/>
    <n v="0"/>
    <n v="0"/>
    <n v="284.93118314850051"/>
    <n v="0"/>
    <n v="0"/>
    <n v="219.17783319115424"/>
    <n v="0"/>
    <n v="0"/>
    <n v="159.06881685149949"/>
    <n v="0"/>
    <n v="0"/>
    <n v="0.35826310101689074"/>
  </r>
  <r>
    <x v="0"/>
    <x v="795"/>
    <x v="0"/>
    <x v="3"/>
    <s v="Steering Wheel Radio Controls"/>
    <x v="0"/>
    <s v="Direct customers"/>
    <n v="294"/>
    <n v="147"/>
    <n v="0"/>
    <n v="24"/>
    <n v="12"/>
    <n v="0"/>
    <n v="12.25"/>
    <n v="12.25"/>
    <n v="0"/>
    <n v="7.4713664783706655"/>
    <n v="0"/>
    <n v="0"/>
    <n v="9.3392080979633327"/>
    <n v="0"/>
    <n v="0"/>
    <n v="224.14099435111999"/>
    <n v="0"/>
    <n v="0"/>
    <n v="179.31279548089597"/>
    <n v="0"/>
    <n v="0"/>
    <n v="69.859005648880014"/>
    <n v="147"/>
    <n v="0"/>
    <n v="0.237615665472381"/>
    <n v="1"/>
    <n v="0"/>
  </r>
  <r>
    <x v="0"/>
    <x v="796"/>
    <x v="0"/>
    <x v="1"/>
    <s v="On-Off Switch (Hidden)"/>
    <x v="4"/>
    <s v="Direct customers"/>
    <n v="0"/>
    <n v="108.8"/>
    <n v="326.39999999999998"/>
    <n v="0"/>
    <n v="20"/>
    <n v="60"/>
    <n v="0"/>
    <n v="5.4399999999999995"/>
    <n v="5.4399999999999995"/>
    <n v="0"/>
    <n v="2.069137679109355"/>
    <n v="2.1738360456722883"/>
    <n v="0"/>
    <n v="2.938175504335284"/>
    <n v="2.825986859373975"/>
    <n v="0"/>
    <n v="58.763510086705679"/>
    <n v="169.55921156243849"/>
    <n v="0"/>
    <n v="41.3827535821871"/>
    <n v="130.43016274033729"/>
    <n v="0"/>
    <n v="50.036489913294318"/>
    <n v="156.84078843756149"/>
    <n v="0"/>
    <n v="0.45989420876189629"/>
    <n v="0.48051712143860753"/>
  </r>
  <r>
    <x v="0"/>
    <x v="797"/>
    <x v="0"/>
    <x v="8"/>
    <s v="Others"/>
    <x v="5"/>
    <s v="Direct customers"/>
    <n v="0"/>
    <n v="320.72000000000003"/>
    <n v="0"/>
    <n v="0"/>
    <n v="2"/>
    <n v="0"/>
    <n v="0"/>
    <n v="160.36000000000001"/>
    <n v="0"/>
    <n v="0"/>
    <n v="64.503005085529367"/>
    <n v="0"/>
    <n v="0"/>
    <n v="91.594267221451702"/>
    <n v="0"/>
    <n v="0"/>
    <n v="183.1885344429034"/>
    <n v="0"/>
    <n v="0"/>
    <n v="129.00601017105873"/>
    <n v="0"/>
    <n v="0"/>
    <n v="137.53146555709662"/>
    <n v="0"/>
    <n v="0"/>
    <n v="0.42882098265495328"/>
    <n v="0"/>
  </r>
  <r>
    <x v="0"/>
    <x v="797"/>
    <x v="0"/>
    <x v="8"/>
    <s v="Others"/>
    <x v="10"/>
    <s v="Direct customers"/>
    <n v="0"/>
    <n v="108.88"/>
    <n v="0"/>
    <n v="0"/>
    <n v="4"/>
    <n v="0"/>
    <n v="0"/>
    <n v="27.22"/>
    <n v="0"/>
    <n v="0"/>
    <n v="64.503005085529367"/>
    <n v="0"/>
    <n v="0"/>
    <n v="91.594267221451702"/>
    <n v="0"/>
    <n v="0"/>
    <n v="366.37706888580681"/>
    <n v="0"/>
    <n v="0"/>
    <n v="258.01202034211747"/>
    <n v="0"/>
    <n v="0"/>
    <n v="-257.49706888580681"/>
    <n v="0"/>
    <n v="0"/>
    <n v="-2.3649620580988873"/>
    <n v="0"/>
  </r>
  <r>
    <x v="0"/>
    <x v="798"/>
    <x v="0"/>
    <x v="1"/>
    <s v="Hand &amp; Clutch Pedal Switches"/>
    <x v="4"/>
    <s v="Direct customers"/>
    <n v="190.39999999999998"/>
    <n v="47.599999999999994"/>
    <n v="190.4"/>
    <n v="80"/>
    <n v="20"/>
    <n v="80"/>
    <n v="2.38"/>
    <n v="2.38"/>
    <n v="2.38"/>
    <n v="1.7938414678264429"/>
    <n v="1.8001362815285014"/>
    <n v="1.8912231773738433"/>
    <n v="2.2423018347830537"/>
    <n v="2.5561935197704719"/>
    <n v="2.4585901305859963"/>
    <n v="179.38414678264428"/>
    <n v="51.12387039540944"/>
    <n v="196.6872104468797"/>
    <n v="143.50731742611543"/>
    <n v="36.002725630570026"/>
    <n v="151.29785418990747"/>
    <n v="11.015853217355698"/>
    <n v="-3.5238703954094461"/>
    <n v="-6.2872104468796977"/>
    <n v="5.7856371939893375E-2"/>
    <n v="-7.403089065986232E-2"/>
    <n v="-3.3021063271426981E-2"/>
  </r>
  <r>
    <x v="0"/>
    <x v="799"/>
    <x v="0"/>
    <x v="2"/>
    <s v="Air Bag Switch"/>
    <x v="11"/>
    <s v="Direct customers"/>
    <n v="424.83"/>
    <n v="0"/>
    <n v="0"/>
    <n v="119"/>
    <n v="0"/>
    <n v="0"/>
    <n v="3.57"/>
    <n v="0"/>
    <n v="0"/>
    <n v="0.70748353071766013"/>
    <n v="0"/>
    <n v="0"/>
    <n v="0.8843544133970751"/>
    <n v="0"/>
    <n v="0"/>
    <n v="105.23817519425194"/>
    <n v="0"/>
    <n v="0"/>
    <n v="84.19054015540155"/>
    <n v="0"/>
    <n v="0"/>
    <n v="319.59182480574805"/>
    <n v="0"/>
    <n v="0"/>
    <n v="0.75228167691958681"/>
    <n v="0"/>
    <n v="0"/>
  </r>
  <r>
    <x v="0"/>
    <x v="800"/>
    <x v="0"/>
    <x v="8"/>
    <s v="Others"/>
    <x v="30"/>
    <s v="Supplier"/>
    <n v="422.40000000000003"/>
    <n v="0"/>
    <n v="0"/>
    <n v="6000"/>
    <n v="0"/>
    <n v="0"/>
    <n v="7.0400000000000004E-2"/>
    <n v="0"/>
    <n v="0"/>
    <n v="5.5672032857953441E-2"/>
    <n v="0"/>
    <n v="0"/>
    <n v="6.9590041072441794E-2"/>
    <n v="0"/>
    <n v="0"/>
    <n v="417.54024643465078"/>
    <n v="0"/>
    <n v="0"/>
    <n v="334.03219714772064"/>
    <n v="0"/>
    <n v="0"/>
    <n v="4.8597535653492514"/>
    <n v="0"/>
    <n v="0"/>
    <n v="1.1505098402815462E-2"/>
    <n v="0"/>
    <n v="0"/>
  </r>
  <r>
    <x v="0"/>
    <x v="801"/>
    <x v="0"/>
    <x v="2"/>
    <s v="Air Bag Switch"/>
    <x v="5"/>
    <s v="Direct customers"/>
    <n v="8.2200000000000006"/>
    <n v="0"/>
    <n v="0"/>
    <n v="6"/>
    <n v="0"/>
    <n v="0"/>
    <n v="1.37"/>
    <n v="0"/>
    <n v="0"/>
    <n v="0.87812334975321304"/>
    <n v="0"/>
    <n v="0"/>
    <n v="1.0976541871915164"/>
    <n v="0"/>
    <n v="0"/>
    <n v="6.5859251231490985"/>
    <n v="0"/>
    <n v="0"/>
    <n v="5.2687400985192783"/>
    <n v="0"/>
    <n v="0"/>
    <n v="1.6340748768509021"/>
    <n v="0"/>
    <n v="0"/>
    <n v="0.19879256409378371"/>
    <n v="0"/>
    <n v="0"/>
  </r>
  <r>
    <x v="0"/>
    <x v="801"/>
    <x v="0"/>
    <x v="2"/>
    <s v="Air Bag Switch"/>
    <x v="5"/>
    <s v="Tier 1 suppliers"/>
    <n v="411.6"/>
    <n v="0"/>
    <n v="0"/>
    <n v="280"/>
    <n v="0"/>
    <n v="0"/>
    <n v="1.47"/>
    <n v="0"/>
    <n v="0"/>
    <n v="0.87812334975321304"/>
    <n v="0"/>
    <n v="0"/>
    <n v="1.0976541871915164"/>
    <n v="0"/>
    <n v="0"/>
    <n v="307.34317241362459"/>
    <n v="0"/>
    <n v="0"/>
    <n v="245.87453793089966"/>
    <n v="0"/>
    <n v="0"/>
    <n v="104.25682758637544"/>
    <n v="0"/>
    <n v="0"/>
    <n v="0.25329647129828819"/>
    <n v="0"/>
    <n v="0"/>
  </r>
  <r>
    <x v="0"/>
    <x v="802"/>
    <x v="0"/>
    <x v="3"/>
    <s v="Steering Wheel Radio Controls"/>
    <x v="0"/>
    <s v="Direct customers"/>
    <n v="0"/>
    <n v="0"/>
    <n v="418.86"/>
    <n v="0"/>
    <n v="0"/>
    <n v="140"/>
    <n v="0"/>
    <n v="0"/>
    <n v="2.991857142857143"/>
    <n v="0"/>
    <n v="0"/>
    <n v="1.8390312925170069"/>
    <n v="0"/>
    <n v="0"/>
    <n v="2.390740680272109"/>
    <n v="0"/>
    <n v="0"/>
    <n v="334.70369523809524"/>
    <n v="0"/>
    <n v="0"/>
    <n v="257.46438095238096"/>
    <n v="0"/>
    <n v="0"/>
    <n v="84.156304761904778"/>
    <n v="0"/>
    <n v="0"/>
    <n v="0.20091750169962463"/>
  </r>
  <r>
    <x v="0"/>
    <x v="803"/>
    <x v="0"/>
    <x v="8"/>
    <s v="Others"/>
    <x v="5"/>
    <s v="Direct customers"/>
    <n v="0"/>
    <n v="0"/>
    <n v="128.51999999999998"/>
    <n v="0"/>
    <n v="0"/>
    <n v="42"/>
    <n v="0"/>
    <n v="0"/>
    <n v="3.0599999999999996"/>
    <n v="0"/>
    <n v="0"/>
    <n v="7.0562585034013603"/>
    <n v="0"/>
    <n v="0"/>
    <n v="9.1731360544217679"/>
    <n v="0"/>
    <n v="0"/>
    <n v="385.27171428571427"/>
    <n v="0"/>
    <n v="0"/>
    <n v="296.36285714285714"/>
    <n v="0"/>
    <n v="0"/>
    <n v="-256.75171428571429"/>
    <n v="0"/>
    <n v="0"/>
    <n v="-1.9977568805299901"/>
  </r>
  <r>
    <x v="0"/>
    <x v="803"/>
    <x v="0"/>
    <x v="8"/>
    <s v="Others"/>
    <x v="8"/>
    <s v="Tier 1 suppliers"/>
    <n v="0"/>
    <n v="0"/>
    <n v="287.31"/>
    <n v="0"/>
    <n v="0"/>
    <n v="61"/>
    <n v="0"/>
    <n v="0"/>
    <n v="4.71"/>
    <n v="0"/>
    <n v="0"/>
    <n v="7.0562585034013603"/>
    <n v="0"/>
    <n v="0"/>
    <n v="9.1731360544217679"/>
    <n v="0"/>
    <n v="0"/>
    <n v="559.56129931972782"/>
    <n v="0"/>
    <n v="0"/>
    <n v="430.431768707483"/>
    <n v="0"/>
    <n v="0"/>
    <n v="-272.25129931972782"/>
    <n v="0"/>
    <n v="0"/>
    <n v="-0.94758727270101217"/>
  </r>
  <r>
    <x v="0"/>
    <x v="804"/>
    <x v="0"/>
    <x v="8"/>
    <s v="Others"/>
    <x v="5"/>
    <s v="Direct customers"/>
    <n v="0"/>
    <n v="0"/>
    <n v="127.67999999999999"/>
    <n v="0"/>
    <n v="0"/>
    <n v="42"/>
    <n v="0"/>
    <n v="0"/>
    <n v="3.04"/>
    <n v="0"/>
    <n v="0"/>
    <n v="7.0562585034013603"/>
    <n v="0"/>
    <n v="0"/>
    <n v="9.1731360544217679"/>
    <n v="0"/>
    <n v="0"/>
    <n v="385.27171428571427"/>
    <n v="0"/>
    <n v="0"/>
    <n v="296.36285714285714"/>
    <n v="0"/>
    <n v="0"/>
    <n v="-257.59171428571426"/>
    <n v="0"/>
    <n v="0"/>
    <n v="-2.0174789652703184"/>
  </r>
  <r>
    <x v="0"/>
    <x v="804"/>
    <x v="0"/>
    <x v="8"/>
    <s v="Others"/>
    <x v="8"/>
    <s v="Tier 1 suppliers"/>
    <n v="0"/>
    <n v="0"/>
    <n v="285.48"/>
    <n v="0"/>
    <n v="0"/>
    <n v="61"/>
    <n v="0"/>
    <n v="0"/>
    <n v="4.6800000000000006"/>
    <n v="0"/>
    <n v="0"/>
    <n v="7.0562585034013603"/>
    <n v="0"/>
    <n v="0"/>
    <n v="9.1731360544217679"/>
    <n v="0"/>
    <n v="0"/>
    <n v="559.56129931972782"/>
    <n v="0"/>
    <n v="0"/>
    <n v="430.431768707483"/>
    <n v="0"/>
    <n v="0"/>
    <n v="-274.0812993197278"/>
    <n v="0"/>
    <n v="0"/>
    <n v="-0.9600718065003776"/>
  </r>
  <r>
    <x v="0"/>
    <x v="805"/>
    <x v="0"/>
    <x v="2"/>
    <s v="On-Off Switch (Visible)"/>
    <x v="5"/>
    <s v="Direct customers"/>
    <n v="0"/>
    <n v="0"/>
    <n v="223.56"/>
    <n v="0"/>
    <n v="0"/>
    <n v="18"/>
    <n v="0"/>
    <n v="0"/>
    <n v="12.42"/>
    <n v="0"/>
    <n v="0"/>
    <n v="1.7094916825251001"/>
    <n v="0"/>
    <n v="0"/>
    <n v="2.2223391872826301"/>
    <n v="0"/>
    <n v="0"/>
    <n v="40.002105371087339"/>
    <n v="0"/>
    <n v="0"/>
    <n v="30.7708502854518"/>
    <n v="0"/>
    <n v="0"/>
    <n v="183.55789462891266"/>
    <n v="0"/>
    <n v="0"/>
    <n v="0.82106769828642268"/>
  </r>
  <r>
    <x v="0"/>
    <x v="805"/>
    <x v="0"/>
    <x v="2"/>
    <s v="On-Off Switch (Visible)"/>
    <x v="5"/>
    <s v="Tier 1 suppliers"/>
    <n v="0"/>
    <n v="0"/>
    <n v="185.26999999999998"/>
    <n v="0"/>
    <n v="0"/>
    <n v="21"/>
    <n v="0"/>
    <n v="0"/>
    <n v="8.8223809523809518"/>
    <n v="0"/>
    <n v="0"/>
    <n v="1.7094916825251001"/>
    <n v="0"/>
    <n v="0"/>
    <n v="2.2223391872826301"/>
    <n v="0"/>
    <n v="0"/>
    <n v="46.669122932935231"/>
    <n v="0"/>
    <n v="0"/>
    <n v="35.8993253330271"/>
    <n v="0"/>
    <n v="0"/>
    <n v="138.60087706706474"/>
    <n v="0"/>
    <n v="0"/>
    <n v="0.74810210539787747"/>
  </r>
  <r>
    <x v="0"/>
    <x v="806"/>
    <x v="0"/>
    <x v="2"/>
    <s v="On-Off Switch (Visible)"/>
    <x v="5"/>
    <s v="Direct customers"/>
    <n v="0"/>
    <n v="0"/>
    <n v="223.56"/>
    <n v="0"/>
    <n v="0"/>
    <n v="18"/>
    <n v="0"/>
    <n v="0"/>
    <n v="12.42"/>
    <n v="0"/>
    <n v="0"/>
    <n v="1.7094916825251001"/>
    <n v="0"/>
    <n v="0"/>
    <n v="2.2223391872826301"/>
    <n v="0"/>
    <n v="0"/>
    <n v="40.002105371087339"/>
    <n v="0"/>
    <n v="0"/>
    <n v="30.7708502854518"/>
    <n v="0"/>
    <n v="0"/>
    <n v="183.55789462891266"/>
    <n v="0"/>
    <n v="0"/>
    <n v="0.82106769828642268"/>
  </r>
  <r>
    <x v="0"/>
    <x v="806"/>
    <x v="0"/>
    <x v="2"/>
    <s v="On-Off Switch (Visible)"/>
    <x v="5"/>
    <s v="Tier 1 suppliers"/>
    <n v="0"/>
    <n v="0"/>
    <n v="185.26999999999998"/>
    <n v="0"/>
    <n v="0"/>
    <n v="21"/>
    <n v="0"/>
    <n v="0"/>
    <n v="8.8223809523809518"/>
    <n v="0"/>
    <n v="0"/>
    <n v="1.7094916825251001"/>
    <n v="0"/>
    <n v="0"/>
    <n v="2.2223391872826301"/>
    <n v="0"/>
    <n v="0"/>
    <n v="46.669122932935231"/>
    <n v="0"/>
    <n v="0"/>
    <n v="35.8993253330271"/>
    <n v="0"/>
    <n v="0"/>
    <n v="138.60087706706474"/>
    <n v="0"/>
    <n v="0"/>
    <n v="0.74810210539787747"/>
  </r>
  <r>
    <x v="0"/>
    <x v="807"/>
    <x v="0"/>
    <x v="8"/>
    <s v="Others"/>
    <x v="5"/>
    <s v="Direct customers"/>
    <n v="0"/>
    <n v="304.32"/>
    <n v="0"/>
    <n v="0"/>
    <n v="2"/>
    <n v="0"/>
    <n v="0"/>
    <n v="152.16"/>
    <n v="0"/>
    <n v="0"/>
    <n v="60.904517146664482"/>
    <n v="0"/>
    <n v="0"/>
    <n v="86.484414348263556"/>
    <n v="0"/>
    <n v="0"/>
    <n v="172.96882869652711"/>
    <n v="0"/>
    <n v="0"/>
    <n v="121.80903429332896"/>
    <n v="0"/>
    <n v="0"/>
    <n v="131.35117130347288"/>
    <n v="0"/>
    <n v="0"/>
    <n v="0.43162188256924583"/>
    <n v="0"/>
  </r>
  <r>
    <x v="0"/>
    <x v="807"/>
    <x v="0"/>
    <x v="8"/>
    <s v="Others"/>
    <x v="10"/>
    <s v="Direct customers"/>
    <n v="0"/>
    <n v="103.4"/>
    <n v="0"/>
    <n v="0"/>
    <n v="4"/>
    <n v="0"/>
    <n v="0"/>
    <n v="25.85"/>
    <n v="0"/>
    <n v="0"/>
    <n v="60.904517146664482"/>
    <n v="0"/>
    <n v="0"/>
    <n v="86.484414348263556"/>
    <n v="0"/>
    <n v="0"/>
    <n v="345.93765739305422"/>
    <n v="0"/>
    <n v="0"/>
    <n v="243.61806858665793"/>
    <n v="0"/>
    <n v="0"/>
    <n v="-242.53765739305422"/>
    <n v="0"/>
    <n v="0"/>
    <n v="-2.3456253132790543"/>
    <n v="0"/>
  </r>
  <r>
    <x v="0"/>
    <x v="808"/>
    <x v="0"/>
    <x v="2"/>
    <s v="On-Off Switch (Visible)"/>
    <x v="5"/>
    <s v="Direct customers"/>
    <n v="407.37"/>
    <n v="0"/>
    <n v="0"/>
    <n v="4"/>
    <n v="0"/>
    <n v="0"/>
    <n v="101.8425"/>
    <n v="0"/>
    <n v="0"/>
    <n v="6.4748112628185099"/>
    <n v="0"/>
    <n v="0"/>
    <n v="8.0935140785231372"/>
    <n v="0"/>
    <n v="0"/>
    <n v="32.374056314092549"/>
    <n v="0"/>
    <n v="0"/>
    <n v="25.89924505127404"/>
    <n v="0"/>
    <n v="0"/>
    <n v="374.99594368590743"/>
    <n v="0"/>
    <n v="0"/>
    <n v="0.92052911035645102"/>
    <n v="0"/>
    <n v="0"/>
  </r>
  <r>
    <x v="0"/>
    <x v="809"/>
    <x v="0"/>
    <x v="4"/>
    <s v="Contact Modules"/>
    <x v="1"/>
    <s v="Direct customers"/>
    <n v="0"/>
    <n v="406.56000000000006"/>
    <n v="0"/>
    <n v="0"/>
    <n v="96"/>
    <n v="0"/>
    <n v="0"/>
    <n v="4.2350000000000003"/>
    <n v="0"/>
    <n v="0"/>
    <n v="0.81296371450275229"/>
    <n v="0"/>
    <n v="0"/>
    <n v="1.1544084745939083"/>
    <n v="0"/>
    <n v="0"/>
    <n v="110.82321356101519"/>
    <n v="0"/>
    <n v="0"/>
    <n v="78.044516592264216"/>
    <n v="0"/>
    <n v="0"/>
    <n v="295.73678643898484"/>
    <n v="0"/>
    <n v="0"/>
    <n v="0.72741240269329199"/>
    <n v="0"/>
  </r>
  <r>
    <x v="0"/>
    <x v="810"/>
    <x v="0"/>
    <x v="2"/>
    <s v="On-Off Switch (Visible)"/>
    <x v="0"/>
    <s v="Direct customers"/>
    <n v="203.2"/>
    <n v="0"/>
    <n v="203.27"/>
    <n v="32"/>
    <n v="0"/>
    <n v="32"/>
    <n v="6.35"/>
    <n v="0"/>
    <n v="6.3521875000000003"/>
    <n v="4.8201107011070121"/>
    <n v="0"/>
    <n v="3.0930201019314469"/>
    <n v="6.0251383763837651"/>
    <n v="0"/>
    <n v="4.0209261325108816"/>
    <n v="192.80442804428048"/>
    <n v="0"/>
    <n v="128.66963624034821"/>
    <n v="154.24354243542439"/>
    <n v="0"/>
    <n v="98.976643261806302"/>
    <n v="10.395571955719504"/>
    <n v="0"/>
    <n v="74.600363759651799"/>
    <n v="5.1159310805706223E-2"/>
    <n v="0"/>
    <n v="0.3670013467784316"/>
  </r>
  <r>
    <x v="0"/>
    <x v="811"/>
    <x v="0"/>
    <x v="8"/>
    <s v="Others"/>
    <x v="5"/>
    <s v="Direct customers"/>
    <n v="0"/>
    <n v="0"/>
    <n v="320.72000000000003"/>
    <n v="0"/>
    <n v="0"/>
    <n v="2"/>
    <n v="0"/>
    <n v="0"/>
    <n v="160.36000000000001"/>
    <n v="0"/>
    <n v="0"/>
    <n v="9.7006940798827568"/>
    <n v="0"/>
    <n v="0"/>
    <n v="12.610902303847585"/>
    <n v="0"/>
    <n v="0"/>
    <n v="25.221804607695169"/>
    <n v="0"/>
    <n v="0"/>
    <n v="19.401388159765514"/>
    <n v="0"/>
    <n v="0"/>
    <n v="295.49819539230486"/>
    <n v="0"/>
    <n v="0"/>
    <n v="0.92135880329354214"/>
  </r>
  <r>
    <x v="0"/>
    <x v="811"/>
    <x v="0"/>
    <x v="8"/>
    <s v="Others"/>
    <x v="10"/>
    <s v="Direct customers"/>
    <n v="0"/>
    <n v="0"/>
    <n v="80.64"/>
    <n v="0"/>
    <n v="0"/>
    <n v="3"/>
    <n v="0"/>
    <n v="0"/>
    <n v="26.88"/>
    <n v="0"/>
    <n v="0"/>
    <n v="9.7006940798827568"/>
    <n v="0"/>
    <n v="0"/>
    <n v="12.610902303847585"/>
    <n v="0"/>
    <n v="0"/>
    <n v="37.832706911542758"/>
    <n v="0"/>
    <n v="0"/>
    <n v="29.102082239648269"/>
    <n v="0"/>
    <n v="0"/>
    <n v="42.807293088457243"/>
    <n v="0"/>
    <n v="0"/>
    <n v="0.53084440833900348"/>
  </r>
  <r>
    <x v="0"/>
    <x v="812"/>
    <x v="0"/>
    <x v="3"/>
    <s v="Steering Wheel Radio Controls"/>
    <x v="0"/>
    <s v="Tier 1 suppliers"/>
    <n v="400"/>
    <n v="0"/>
    <n v="0"/>
    <n v="5"/>
    <n v="0"/>
    <n v="0"/>
    <n v="80"/>
    <n v="0"/>
    <n v="0"/>
    <n v="22.054191130146595"/>
    <n v="0"/>
    <n v="0"/>
    <n v="27.567738912683243"/>
    <n v="0"/>
    <n v="0"/>
    <n v="137.83869456341623"/>
    <n v="0"/>
    <n v="0"/>
    <n v="110.27095565073297"/>
    <n v="0"/>
    <n v="0"/>
    <n v="262.1613054365838"/>
    <n v="0"/>
    <n v="0"/>
    <n v="0.65540326359145951"/>
    <n v="0"/>
    <n v="0"/>
  </r>
  <r>
    <x v="0"/>
    <x v="813"/>
    <x v="0"/>
    <x v="2"/>
    <s v="Light Control Units"/>
    <x v="2"/>
    <s v="Direct customers"/>
    <n v="0"/>
    <n v="400"/>
    <n v="0"/>
    <n v="0"/>
    <n v="10"/>
    <n v="0"/>
    <n v="0"/>
    <n v="40"/>
    <n v="0"/>
    <n v="0"/>
    <n v="30.458785455929945"/>
    <n v="0"/>
    <n v="0"/>
    <n v="43.251475347420516"/>
    <n v="0"/>
    <n v="0"/>
    <n v="432.51475347420518"/>
    <n v="0"/>
    <n v="0"/>
    <n v="304.58785455929944"/>
    <n v="0"/>
    <n v="0"/>
    <n v="-32.514753474205179"/>
    <n v="0"/>
    <n v="0"/>
    <n v="-8.1286883685512942E-2"/>
    <n v="0"/>
  </r>
  <r>
    <x v="0"/>
    <x v="814"/>
    <x v="0"/>
    <x v="3"/>
    <s v="Steering Wheel Radio Controls"/>
    <x v="0"/>
    <s v="Tier 1 suppliers"/>
    <n v="400"/>
    <n v="0"/>
    <n v="0"/>
    <n v="5"/>
    <n v="0"/>
    <n v="0"/>
    <n v="80"/>
    <n v="0"/>
    <n v="0"/>
    <n v="22.054191130146595"/>
    <n v="0"/>
    <n v="0"/>
    <n v="27.567738912683243"/>
    <n v="0"/>
    <n v="0"/>
    <n v="137.83869456341623"/>
    <n v="0"/>
    <n v="0"/>
    <n v="110.27095565073297"/>
    <n v="0"/>
    <n v="0"/>
    <n v="262.1613054365838"/>
    <n v="0"/>
    <n v="0"/>
    <n v="0.65540326359145951"/>
    <n v="0"/>
    <n v="0"/>
  </r>
  <r>
    <x v="0"/>
    <x v="815"/>
    <x v="0"/>
    <x v="3"/>
    <s v="Steering Wheel Radio Controls"/>
    <x v="2"/>
    <s v="Direct customers"/>
    <n v="0"/>
    <n v="0"/>
    <n v="400"/>
    <n v="0"/>
    <n v="0"/>
    <n v="4"/>
    <n v="0"/>
    <n v="0"/>
    <n v="100"/>
    <n v="0"/>
    <n v="0"/>
    <n v="5.9589864285714285"/>
    <n v="0"/>
    <n v="0"/>
    <n v="7.7466823571428574"/>
    <n v="0"/>
    <n v="0"/>
    <n v="30.986729428571429"/>
    <n v="0"/>
    <n v="0"/>
    <n v="23.835945714285714"/>
    <n v="0"/>
    <n v="0"/>
    <n v="369.01327057142856"/>
    <n v="0"/>
    <n v="0"/>
    <n v="0.92253317642857136"/>
  </r>
  <r>
    <x v="0"/>
    <x v="816"/>
    <x v="0"/>
    <x v="2"/>
    <s v="On-Off Switch (Visible)"/>
    <x v="4"/>
    <s v="Direct customers"/>
    <n v="229.5"/>
    <n v="169.60000000000002"/>
    <n v="0"/>
    <n v="53"/>
    <n v="41"/>
    <n v="0"/>
    <n v="4.3301886792452828"/>
    <n v="4.1365853658536587"/>
    <n v="0"/>
    <n v="1.2012736009713039"/>
    <n v="3.1498841544669016"/>
    <n v="0"/>
    <n v="1.5015920012141297"/>
    <n v="4.4728354993429997"/>
    <n v="0"/>
    <n v="79.584376064348874"/>
    <n v="183.38625547306299"/>
    <n v="0"/>
    <n v="63.667500851479105"/>
    <n v="129.14525033314297"/>
    <n v="0"/>
    <n v="149.91562393565113"/>
    <n v="-13.786255473062965"/>
    <n v="0"/>
    <n v="0.65322711954532087"/>
    <n v="-8.1286883685512762E-2"/>
    <n v="0"/>
  </r>
  <r>
    <x v="0"/>
    <x v="817"/>
    <x v="0"/>
    <x v="2"/>
    <s v="On-Off Switch (Visible)"/>
    <x v="5"/>
    <s v="Direct customers"/>
    <n v="397.44"/>
    <n v="0"/>
    <n v="0"/>
    <n v="4"/>
    <n v="0"/>
    <n v="0"/>
    <n v="99.36"/>
    <n v="0"/>
    <n v="0"/>
    <n v="5.7030503687389817"/>
    <n v="0"/>
    <n v="0"/>
    <n v="7.1288129609237272"/>
    <n v="0"/>
    <n v="0"/>
    <n v="28.515251843694909"/>
    <n v="0"/>
    <n v="0"/>
    <n v="22.812201474955927"/>
    <n v="0"/>
    <n v="0"/>
    <n v="368.9247481563051"/>
    <n v="0"/>
    <n v="0"/>
    <n v="0.92825268759134738"/>
    <n v="0"/>
    <n v="0"/>
  </r>
  <r>
    <x v="0"/>
    <x v="818"/>
    <x v="0"/>
    <x v="3"/>
    <s v="Steering Wheel Radio Controls"/>
    <x v="0"/>
    <s v="Direct customers"/>
    <n v="0"/>
    <n v="0"/>
    <n v="396.15"/>
    <n v="0"/>
    <n v="0"/>
    <n v="1100"/>
    <n v="0"/>
    <n v="0"/>
    <n v="0.36013636363636364"/>
    <n v="0"/>
    <n v="0"/>
    <n v="5.1115646258503393E-2"/>
    <n v="0"/>
    <n v="0"/>
    <n v="6.6450340136054414E-2"/>
    <n v="0"/>
    <n v="0"/>
    <n v="73.095374149659861"/>
    <n v="0"/>
    <n v="0"/>
    <n v="56.227210884353731"/>
    <n v="0"/>
    <n v="0"/>
    <n v="323.05462585034013"/>
    <n v="0"/>
    <n v="0"/>
    <n v="0.81548561365730188"/>
  </r>
  <r>
    <x v="0"/>
    <x v="819"/>
    <x v="0"/>
    <x v="2"/>
    <s v="On-Off Switch (Visible)"/>
    <x v="5"/>
    <s v="Tier 1 suppliers"/>
    <n v="396"/>
    <n v="0"/>
    <n v="0"/>
    <n v="50"/>
    <n v="0"/>
    <n v="0"/>
    <n v="7.92"/>
    <n v="0"/>
    <n v="0"/>
    <n v="8.3824367655441264E-3"/>
    <n v="0"/>
    <n v="0"/>
    <n v="1.0478045956930158E-2"/>
    <n v="0"/>
    <n v="0"/>
    <n v="0.52390229784650788"/>
    <n v="0"/>
    <n v="0"/>
    <n v="0.41912183827720634"/>
    <n v="0"/>
    <n v="0"/>
    <n v="395.47609770215348"/>
    <n v="0"/>
    <n v="0"/>
    <n v="0.99867701439937751"/>
    <n v="0"/>
    <n v="0"/>
  </r>
  <r>
    <x v="0"/>
    <x v="820"/>
    <x v="0"/>
    <x v="2"/>
    <s v="Headlamp Levelling Switches"/>
    <x v="4"/>
    <s v="Direct customers"/>
    <n v="391.68"/>
    <n v="0"/>
    <n v="0"/>
    <n v="256"/>
    <n v="0"/>
    <n v="0"/>
    <n v="1.53"/>
    <n v="0"/>
    <n v="0"/>
    <n v="1.0322874156343371"/>
    <n v="0"/>
    <n v="0"/>
    <n v="1.2903592695429213"/>
    <n v="0"/>
    <n v="0"/>
    <n v="330.33197300298787"/>
    <n v="0"/>
    <n v="0"/>
    <n v="264.2655784023903"/>
    <n v="0"/>
    <n v="0"/>
    <n v="61.348026997012141"/>
    <n v="0"/>
    <n v="0"/>
    <n v="0.15662792840331941"/>
    <n v="0"/>
    <n v="0"/>
  </r>
  <r>
    <x v="0"/>
    <x v="821"/>
    <x v="0"/>
    <x v="5"/>
    <s v="USB Plug"/>
    <x v="0"/>
    <s v="Direct customers"/>
    <n v="390"/>
    <n v="0"/>
    <n v="0"/>
    <n v="150"/>
    <n v="0"/>
    <n v="0"/>
    <n v="2.6"/>
    <n v="0"/>
    <n v="0"/>
    <n v="1.7016346634054573"/>
    <n v="0"/>
    <n v="0"/>
    <n v="2.1270433292568218"/>
    <n v="0"/>
    <n v="0"/>
    <n v="319.05649938852326"/>
    <n v="0"/>
    <n v="0"/>
    <n v="255.24519951081859"/>
    <n v="0"/>
    <n v="0"/>
    <n v="70.943500611476736"/>
    <n v="0"/>
    <n v="0"/>
    <n v="0.18190641182429931"/>
    <n v="0"/>
    <n v="0"/>
  </r>
  <r>
    <x v="0"/>
    <x v="822"/>
    <x v="0"/>
    <x v="2"/>
    <s v="On-Off Switch (Visible)"/>
    <x v="5"/>
    <s v="Direct customers"/>
    <n v="0"/>
    <n v="60.75"/>
    <n v="0"/>
    <n v="0"/>
    <n v="10"/>
    <n v="0"/>
    <n v="0"/>
    <n v="6.0750000000000002"/>
    <n v="0"/>
    <n v="0"/>
    <n v="1.1366276338921586"/>
    <n v="0"/>
    <n v="0"/>
    <n v="1.6140112401268651"/>
    <n v="0"/>
    <n v="0"/>
    <n v="16.140112401268652"/>
    <n v="0"/>
    <n v="0"/>
    <n v="11.366276338921587"/>
    <n v="0"/>
    <n v="0"/>
    <n v="44.609887598731348"/>
    <n v="0"/>
    <n v="0"/>
    <n v="0.73431913742767652"/>
    <n v="0"/>
  </r>
  <r>
    <x v="0"/>
    <x v="822"/>
    <x v="0"/>
    <x v="2"/>
    <s v="On-Off Switch (Visible)"/>
    <x v="5"/>
    <s v="Tier 1 suppliers"/>
    <n v="0"/>
    <n v="326.39999999999998"/>
    <n v="0"/>
    <n v="0"/>
    <n v="40"/>
    <n v="0"/>
    <n v="0"/>
    <n v="8.16"/>
    <n v="0"/>
    <n v="0"/>
    <n v="1.1366276338921586"/>
    <n v="0"/>
    <n v="0"/>
    <n v="1.6140112401268651"/>
    <n v="0"/>
    <n v="0"/>
    <n v="64.560449605074609"/>
    <n v="0"/>
    <n v="0"/>
    <n v="45.465105355686347"/>
    <n v="0"/>
    <n v="0"/>
    <n v="261.83955039492537"/>
    <n v="0"/>
    <n v="0"/>
    <n v="0.80220450488641359"/>
    <n v="0"/>
  </r>
  <r>
    <x v="0"/>
    <x v="823"/>
    <x v="0"/>
    <x v="2"/>
    <s v="On-Off Switch (Visible)"/>
    <x v="3"/>
    <s v="Direct customers"/>
    <n v="20"/>
    <n v="0"/>
    <n v="0"/>
    <n v="2"/>
    <n v="0"/>
    <n v="0"/>
    <n v="10"/>
    <n v="0"/>
    <n v="0"/>
    <n v="2.4220087053811712"/>
    <n v="0"/>
    <n v="0"/>
    <n v="3.0275108817264638"/>
    <n v="0"/>
    <n v="0"/>
    <n v="6.0550217634529275"/>
    <n v="0"/>
    <n v="0"/>
    <n v="4.8440174107623424"/>
    <n v="0"/>
    <n v="0"/>
    <n v="13.944978236547072"/>
    <n v="0"/>
    <n v="0"/>
    <n v="0.6972489118273536"/>
    <n v="0"/>
    <n v="0"/>
  </r>
  <r>
    <x v="0"/>
    <x v="823"/>
    <x v="0"/>
    <x v="2"/>
    <s v="On-Off Switch (Visible)"/>
    <x v="4"/>
    <s v="Direct customers"/>
    <n v="0"/>
    <n v="360"/>
    <n v="0"/>
    <n v="0"/>
    <n v="6"/>
    <n v="0"/>
    <n v="0"/>
    <n v="60"/>
    <n v="0"/>
    <n v="0"/>
    <n v="45.688178183894912"/>
    <n v="0"/>
    <n v="0"/>
    <n v="64.877213021130771"/>
    <n v="0"/>
    <n v="0"/>
    <n v="389.2632781267846"/>
    <n v="0"/>
    <n v="0"/>
    <n v="274.12906910336949"/>
    <n v="0"/>
    <n v="0"/>
    <n v="-29.263278126784598"/>
    <n v="0"/>
    <n v="0"/>
    <n v="-8.1286883685512776E-2"/>
    <n v="0"/>
  </r>
  <r>
    <x v="0"/>
    <x v="823"/>
    <x v="0"/>
    <x v="2"/>
    <s v="On-Off Switch (Visible)"/>
    <x v="4"/>
    <s v="Tier 1 suppliers"/>
    <n v="6.08"/>
    <n v="0"/>
    <n v="0"/>
    <n v="1"/>
    <n v="0"/>
    <n v="0"/>
    <n v="6.08"/>
    <n v="0"/>
    <n v="0"/>
    <n v="2.4220087053811712"/>
    <n v="0"/>
    <n v="0"/>
    <n v="3.0275108817264638"/>
    <n v="0"/>
    <n v="0"/>
    <n v="3.0275108817264638"/>
    <n v="0"/>
    <n v="0"/>
    <n v="2.4220087053811712"/>
    <n v="0"/>
    <n v="0"/>
    <n v="3.0524891182735363"/>
    <n v="0"/>
    <n v="0"/>
    <n v="0.50205413129498955"/>
    <n v="0"/>
    <n v="0"/>
  </r>
  <r>
    <x v="0"/>
    <x v="824"/>
    <x v="0"/>
    <x v="2"/>
    <s v="On-Off Switch (Visible)"/>
    <x v="4"/>
    <s v="Direct customers"/>
    <n v="0"/>
    <n v="0"/>
    <n v="384"/>
    <n v="0"/>
    <n v="0"/>
    <n v="240"/>
    <n v="0"/>
    <n v="0"/>
    <n v="1.6"/>
    <n v="0"/>
    <n v="0"/>
    <n v="0.90744421768707473"/>
    <n v="0"/>
    <n v="0"/>
    <n v="1.1796774829931971"/>
    <n v="0"/>
    <n v="0"/>
    <n v="283.12259591836732"/>
    <n v="0"/>
    <n v="0"/>
    <n v="217.78661224489792"/>
    <n v="0"/>
    <n v="0"/>
    <n v="100.87740408163268"/>
    <n v="0"/>
    <n v="0"/>
    <n v="0.26270157312925174"/>
  </r>
  <r>
    <x v="0"/>
    <x v="825"/>
    <x v="0"/>
    <x v="3"/>
    <s v="Steering Wheel Radio Controls"/>
    <x v="0"/>
    <s v="Direct customers"/>
    <n v="0"/>
    <n v="41.5"/>
    <n v="342.35"/>
    <n v="0"/>
    <n v="4"/>
    <n v="33"/>
    <n v="0"/>
    <n v="10.375"/>
    <n v="10.374242424242425"/>
    <n v="0"/>
    <n v="3.7486768607275369"/>
    <n v="3.9383599098803508"/>
    <n v="0"/>
    <n v="5.3231211422331022"/>
    <n v="5.1198678828444564"/>
    <n v="0"/>
    <n v="21.292484568932409"/>
    <n v="168.95564013386706"/>
    <n v="0"/>
    <n v="14.994707442910148"/>
    <n v="129.96587702605157"/>
    <n v="0"/>
    <n v="20.207515431067591"/>
    <n v="173.39435986613296"/>
    <n v="0"/>
    <n v="0.48692808267632748"/>
    <n v="0.5064827219691338"/>
  </r>
  <r>
    <x v="0"/>
    <x v="826"/>
    <x v="0"/>
    <x v="8"/>
    <s v="Others"/>
    <x v="5"/>
    <s v="Direct customers"/>
    <n v="0"/>
    <n v="0"/>
    <n v="304.32"/>
    <n v="0"/>
    <n v="0"/>
    <n v="2"/>
    <n v="0"/>
    <n v="0"/>
    <n v="152.16"/>
    <n v="0"/>
    <n v="0"/>
    <n v="8.4125873580943615"/>
    <n v="0"/>
    <n v="0"/>
    <n v="10.936363565522671"/>
    <n v="0"/>
    <n v="0"/>
    <n v="21.872727131045341"/>
    <n v="0"/>
    <n v="0"/>
    <n v="16.825174716188723"/>
    <n v="0"/>
    <n v="0"/>
    <n v="282.44727286895466"/>
    <n v="0"/>
    <n v="0"/>
    <n v="0.92812589665140199"/>
  </r>
  <r>
    <x v="0"/>
    <x v="826"/>
    <x v="0"/>
    <x v="8"/>
    <s v="Others"/>
    <x v="10"/>
    <s v="Direct customers"/>
    <n v="0"/>
    <n v="0"/>
    <n v="76.53"/>
    <n v="0"/>
    <n v="0"/>
    <n v="3"/>
    <n v="0"/>
    <n v="0"/>
    <n v="25.51"/>
    <n v="0"/>
    <n v="0"/>
    <n v="8.4125873580943615"/>
    <n v="0"/>
    <n v="0"/>
    <n v="10.936363565522671"/>
    <n v="0"/>
    <n v="0"/>
    <n v="32.809090696568013"/>
    <n v="0"/>
    <n v="0"/>
    <n v="25.237762074283083"/>
    <n v="0"/>
    <n v="0"/>
    <n v="43.720909303431988"/>
    <n v="0"/>
    <n v="0"/>
    <n v="0.57129111856045978"/>
  </r>
  <r>
    <x v="0"/>
    <x v="827"/>
    <x v="0"/>
    <x v="1"/>
    <s v="On-Off Switch (Hidden)"/>
    <x v="4"/>
    <s v="Direct customers"/>
    <n v="380"/>
    <n v="0"/>
    <n v="0"/>
    <n v="100"/>
    <n v="0"/>
    <n v="0"/>
    <n v="3.8"/>
    <n v="0"/>
    <n v="0"/>
    <n v="1.4166318133769573"/>
    <n v="0"/>
    <n v="0"/>
    <n v="1.7707897667211967"/>
    <n v="0"/>
    <n v="0"/>
    <n v="177.07897667211967"/>
    <n v="0"/>
    <n v="0"/>
    <n v="141.66318133769573"/>
    <n v="0"/>
    <n v="0"/>
    <n v="202.92102332788033"/>
    <n v="0"/>
    <n v="0"/>
    <n v="0.5340026929681061"/>
    <n v="0"/>
    <n v="0"/>
  </r>
  <r>
    <x v="0"/>
    <x v="828"/>
    <x v="0"/>
    <x v="1"/>
    <s v="On-Off Switch (Hidden)"/>
    <x v="4"/>
    <s v="Direct customers"/>
    <n v="0"/>
    <n v="0"/>
    <n v="380"/>
    <n v="0"/>
    <n v="0"/>
    <n v="100"/>
    <n v="0"/>
    <n v="0"/>
    <n v="3.8"/>
    <n v="0"/>
    <n v="0"/>
    <n v="1.3763625948771792"/>
    <n v="0"/>
    <n v="0"/>
    <n v="1.7892713733403329"/>
    <n v="0"/>
    <n v="0"/>
    <n v="178.92713733403329"/>
    <n v="0"/>
    <n v="0"/>
    <n v="137.63625948771792"/>
    <n v="0"/>
    <n v="0"/>
    <n v="201.07286266596671"/>
    <n v="0"/>
    <n v="0"/>
    <n v="0.52913911227885979"/>
  </r>
  <r>
    <x v="0"/>
    <x v="829"/>
    <x v="0"/>
    <x v="4"/>
    <s v="Contact Modules"/>
    <x v="1"/>
    <s v="Direct customers"/>
    <n v="242.78799999999995"/>
    <n v="134.595"/>
    <n v="0"/>
    <n v="92"/>
    <n v="51"/>
    <n v="0"/>
    <n v="2.6389999999999993"/>
    <n v="2.6391176470588236"/>
    <n v="0"/>
    <n v="1.8389633880178491"/>
    <n v="2.0096079551180837"/>
    <n v="0"/>
    <n v="2.2987042350223112"/>
    <n v="2.8536432962676788"/>
    <n v="0"/>
    <n v="211.48078962205264"/>
    <n v="145.53580810965161"/>
    <n v="0"/>
    <n v="169.18463169764212"/>
    <n v="102.49000571102226"/>
    <n v="0"/>
    <n v="31.307210377947314"/>
    <n v="-10.940808109651613"/>
    <n v="0"/>
    <n v="0.12894875520185231"/>
    <n v="-8.1286883685512928E-2"/>
    <n v="0"/>
  </r>
  <r>
    <x v="0"/>
    <x v="830"/>
    <x v="0"/>
    <x v="2"/>
    <s v="On-Off Switch (Visible)"/>
    <x v="4"/>
    <s v="Direct customers"/>
    <n v="0"/>
    <n v="0"/>
    <n v="375.23"/>
    <n v="0"/>
    <n v="0"/>
    <n v="260"/>
    <n v="0"/>
    <n v="0"/>
    <n v="1.4431923076923077"/>
    <n v="0"/>
    <n v="0"/>
    <n v="1.0744897959183675"/>
    <n v="0"/>
    <n v="0"/>
    <n v="1.3968367346938777"/>
    <n v="0"/>
    <n v="0"/>
    <n v="363.1775510204082"/>
    <n v="0"/>
    <n v="0"/>
    <n v="279.36734693877554"/>
    <n v="0"/>
    <n v="0"/>
    <n v="12.052448979591816"/>
    <n v="0"/>
    <n v="0"/>
    <n v="3.2120163578583306E-2"/>
  </r>
  <r>
    <x v="0"/>
    <x v="831"/>
    <x v="0"/>
    <x v="3"/>
    <s v="Steering Wheel Radio Controls"/>
    <x v="0"/>
    <s v="Direct customers"/>
    <n v="183.68"/>
    <n v="183.74"/>
    <n v="0"/>
    <n v="16"/>
    <n v="16"/>
    <n v="0"/>
    <n v="11.48"/>
    <n v="11.483750000000001"/>
    <n v="0"/>
    <n v="0"/>
    <n v="0"/>
    <n v="0"/>
    <n v="0"/>
    <n v="0"/>
    <n v="0"/>
    <n v="0"/>
    <n v="0"/>
    <n v="0"/>
    <n v="0"/>
    <n v="0"/>
    <n v="0"/>
    <n v="183.68"/>
    <n v="183.74"/>
    <n v="0"/>
    <n v="1"/>
    <n v="1"/>
    <n v="0"/>
  </r>
  <r>
    <x v="0"/>
    <x v="832"/>
    <x v="0"/>
    <x v="8"/>
    <s v="Others"/>
    <x v="5"/>
    <s v="Direct customers"/>
    <n v="0"/>
    <n v="0"/>
    <n v="360.24"/>
    <n v="0"/>
    <n v="0"/>
    <n v="264"/>
    <n v="0"/>
    <n v="0"/>
    <n v="1.3645454545454545"/>
    <n v="0"/>
    <n v="0"/>
    <n v="5.2619047619047619"/>
    <n v="0"/>
    <n v="0"/>
    <n v="6.840476190476191"/>
    <n v="0"/>
    <n v="0"/>
    <n v="1805.8857142857144"/>
    <n v="0"/>
    <n v="0"/>
    <n v="1389.1428571428571"/>
    <n v="0"/>
    <n v="0"/>
    <n v="-1445.6457142857143"/>
    <n v="0"/>
    <n v="0"/>
    <n v="-4.0130072015481746"/>
  </r>
  <r>
    <x v="0"/>
    <x v="833"/>
    <x v="0"/>
    <x v="2"/>
    <s v="On-Off Switch (Visible)"/>
    <x v="14"/>
    <s v="Direct customers"/>
    <n v="0"/>
    <n v="72.010000000000005"/>
    <n v="288.04000000000002"/>
    <n v="0"/>
    <n v="1"/>
    <n v="4"/>
    <n v="0"/>
    <n v="72.010000000000005"/>
    <n v="72.010000000000005"/>
    <n v="0"/>
    <n v="4.6550879251376927"/>
    <n v="4.8906353741496602"/>
    <n v="0"/>
    <n v="6.6102248536955228"/>
    <n v="6.3578259863945581"/>
    <n v="0"/>
    <n v="6.6102248536955228"/>
    <n v="25.431303945578232"/>
    <n v="0"/>
    <n v="4.6550879251376927"/>
    <n v="19.562541496598641"/>
    <n v="0"/>
    <n v="65.399775146304478"/>
    <n v="262.60869605442178"/>
    <n v="0"/>
    <n v="0.90820407091104671"/>
    <n v="0.91170912392175307"/>
  </r>
  <r>
    <x v="0"/>
    <x v="834"/>
    <x v="0"/>
    <x v="2"/>
    <s v="Light Control Units"/>
    <x v="2"/>
    <s v="Direct customers"/>
    <n v="0"/>
    <n v="360"/>
    <n v="0"/>
    <n v="0"/>
    <n v="9"/>
    <n v="0"/>
    <n v="0"/>
    <n v="40"/>
    <n v="0"/>
    <n v="0"/>
    <n v="30.458785455929942"/>
    <n v="0"/>
    <n v="0"/>
    <n v="43.251475347420516"/>
    <n v="0"/>
    <n v="0"/>
    <n v="389.26327812678466"/>
    <n v="0"/>
    <n v="0"/>
    <n v="274.12906910336949"/>
    <n v="0"/>
    <n v="0"/>
    <n v="-29.263278126784655"/>
    <n v="0"/>
    <n v="0"/>
    <n v="-8.1286883685512928E-2"/>
    <n v="0"/>
  </r>
  <r>
    <x v="0"/>
    <x v="835"/>
    <x v="0"/>
    <x v="4"/>
    <s v="Contact Modules"/>
    <x v="1"/>
    <s v="Direct customers"/>
    <n v="354.56399999999996"/>
    <n v="0"/>
    <n v="0"/>
    <n v="108"/>
    <n v="0"/>
    <n v="0"/>
    <n v="3.2829999999999995"/>
    <n v="0"/>
    <n v="0"/>
    <n v="2.1193204336697535"/>
    <n v="0"/>
    <n v="0"/>
    <n v="2.6491505420871917"/>
    <n v="0"/>
    <n v="0"/>
    <n v="286.10825854541667"/>
    <n v="0"/>
    <n v="0"/>
    <n v="228.88660683633339"/>
    <n v="0"/>
    <n v="0"/>
    <n v="68.45574145458329"/>
    <n v="0"/>
    <n v="0"/>
    <n v="0.19307019735388617"/>
    <n v="0"/>
    <n v="0"/>
  </r>
  <r>
    <x v="0"/>
    <x v="836"/>
    <x v="0"/>
    <x v="2"/>
    <s v="On-Off Switch (Visible)"/>
    <x v="5"/>
    <s v="Direct customers"/>
    <n v="302.58000000000004"/>
    <n v="51.659999999999989"/>
    <n v="0"/>
    <n v="246"/>
    <n v="42"/>
    <n v="0"/>
    <n v="1.2300000000000002"/>
    <n v="1.2299999999999998"/>
    <n v="0"/>
    <n v="1.0310397221619274"/>
    <n v="0.97459641030044863"/>
    <n v="0"/>
    <n v="1.2887996527024093"/>
    <n v="1.383926902626637"/>
    <n v="0"/>
    <n v="317.04471456479268"/>
    <n v="58.124929910318755"/>
    <n v="0"/>
    <n v="253.63577165183415"/>
    <n v="40.933049232618842"/>
    <n v="0"/>
    <n v="-14.464714564792644"/>
    <n v="-6.4649299103187658"/>
    <n v="0"/>
    <n v="-4.7804595693015539E-2"/>
    <n v="-0.12514382327368886"/>
    <n v="0"/>
  </r>
  <r>
    <x v="0"/>
    <x v="602"/>
    <x v="0"/>
    <x v="2"/>
    <s v="On-Off Switch (Visible)"/>
    <x v="4"/>
    <s v="Tier 1 suppliers"/>
    <n v="0"/>
    <n v="0"/>
    <n v="3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1"/>
    <n v="0"/>
    <n v="0"/>
    <n v="1"/>
  </r>
  <r>
    <x v="0"/>
    <x v="837"/>
    <x v="0"/>
    <x v="2"/>
    <s v="On-Off Switch (Visible)"/>
    <x v="4"/>
    <s v="Direct customers"/>
    <n v="0"/>
    <n v="2.88"/>
    <n v="347.6"/>
    <n v="0"/>
    <n v="2"/>
    <n v="240"/>
    <n v="0"/>
    <n v="1.44"/>
    <n v="1.4483333333333335"/>
    <n v="0"/>
    <n v="0.76552853422662315"/>
    <n v="0.80426427805849021"/>
    <n v="0"/>
    <n v="1.0870505186018049"/>
    <n v="1.0455435614760373"/>
    <n v="0"/>
    <n v="2.1741010372036098"/>
    <n v="250.93045475424896"/>
    <n v="0"/>
    <n v="1.5310570684532463"/>
    <n v="193.02342673403766"/>
    <n v="0"/>
    <n v="0.70589896279639008"/>
    <n v="96.669545245751067"/>
    <n v="0"/>
    <n v="0.24510380652652433"/>
    <n v="0.27810571129387529"/>
  </r>
  <r>
    <x v="0"/>
    <x v="838"/>
    <x v="0"/>
    <x v="2"/>
    <s v="On-Off Switch (Visible)"/>
    <x v="4"/>
    <s v="Direct customers"/>
    <n v="0"/>
    <n v="0"/>
    <n v="349.91"/>
    <n v="0"/>
    <n v="0"/>
    <n v="94"/>
    <n v="0"/>
    <n v="0"/>
    <n v="3.7224468085106386"/>
    <n v="0"/>
    <n v="0"/>
    <n v="5.6845551020408163"/>
    <n v="0"/>
    <n v="0"/>
    <n v="7.3899216326530617"/>
    <n v="0"/>
    <n v="0"/>
    <n v="694.65263346938775"/>
    <n v="0"/>
    <n v="0"/>
    <n v="534.3481795918367"/>
    <n v="0"/>
    <n v="0"/>
    <n v="-344.74263346938773"/>
    <n v="0"/>
    <n v="0"/>
    <n v="-0.98523229821779235"/>
  </r>
  <r>
    <x v="0"/>
    <x v="839"/>
    <x v="0"/>
    <x v="2"/>
    <s v="On-Off Switch (Visible)"/>
    <x v="4"/>
    <s v="Tier 1 suppliers"/>
    <n v="0"/>
    <n v="349.59000000000003"/>
    <n v="0"/>
    <n v="0"/>
    <n v="43"/>
    <n v="0"/>
    <n v="0"/>
    <n v="8.1300000000000008"/>
    <n v="0"/>
    <n v="0"/>
    <n v="6.1907481439177614"/>
    <n v="0"/>
    <n v="0"/>
    <n v="8.7908623643632211"/>
    <n v="0"/>
    <n v="0"/>
    <n v="378.00708166761854"/>
    <n v="0"/>
    <n v="0"/>
    <n v="266.20217018846375"/>
    <n v="0"/>
    <n v="0"/>
    <n v="-28.417081667618504"/>
    <n v="0"/>
    <n v="0"/>
    <n v="-8.1286883685513039E-2"/>
    <n v="0"/>
  </r>
  <r>
    <x v="0"/>
    <x v="840"/>
    <x v="0"/>
    <x v="2"/>
    <s v="On-Off Switch (Visible)"/>
    <x v="5"/>
    <s v="Tier 1 suppliers"/>
    <n v="348.94000000000005"/>
    <n v="0"/>
    <n v="0"/>
    <n v="146"/>
    <n v="0"/>
    <n v="0"/>
    <n v="2.3900000000000006"/>
    <n v="0"/>
    <n v="0"/>
    <n v="2.9191296572255179"/>
    <n v="0"/>
    <n v="0"/>
    <n v="3.6489120715318974"/>
    <n v="0"/>
    <n v="0"/>
    <n v="532.741162443657"/>
    <n v="0"/>
    <n v="0"/>
    <n v="426.1929299549256"/>
    <n v="0"/>
    <n v="0"/>
    <n v="-183.80116244365695"/>
    <n v="0"/>
    <n v="0"/>
    <n v="-0.52674145252380611"/>
    <n v="0"/>
    <n v="0"/>
  </r>
  <r>
    <x v="0"/>
    <x v="841"/>
    <x v="0"/>
    <x v="3"/>
    <s v="Gear Selection Paddles"/>
    <x v="5"/>
    <s v="Direct customers"/>
    <n v="0"/>
    <n v="348.75"/>
    <n v="0"/>
    <n v="0"/>
    <n v="38"/>
    <n v="0"/>
    <n v="0"/>
    <n v="9.1776315789473681"/>
    <n v="0"/>
    <n v="0"/>
    <n v="2.3728581314583344"/>
    <n v="0"/>
    <n v="0"/>
    <n v="3.3694585466708347"/>
    <n v="0"/>
    <n v="0"/>
    <n v="128.0394247734917"/>
    <n v="0"/>
    <n v="0"/>
    <n v="90.168608995416704"/>
    <n v="0"/>
    <n v="0"/>
    <n v="220.7105752265083"/>
    <n v="0"/>
    <n v="0"/>
    <n v="0.63286186444876935"/>
    <n v="0"/>
  </r>
  <r>
    <x v="0"/>
    <x v="842"/>
    <x v="0"/>
    <x v="0"/>
    <s v="Sensors"/>
    <x v="0"/>
    <s v="Direct customers"/>
    <n v="0"/>
    <n v="174"/>
    <n v="174.03"/>
    <n v="0"/>
    <n v="60"/>
    <n v="60"/>
    <n v="0"/>
    <n v="2.9"/>
    <n v="2.9005000000000001"/>
    <n v="0"/>
    <n v="1.963665543013009"/>
    <n v="2.0630270194894673"/>
    <n v="0"/>
    <n v="2.7884050710784725"/>
    <n v="2.6819351253363077"/>
    <n v="0"/>
    <n v="167.30430426470835"/>
    <n v="160.91610752017846"/>
    <n v="0"/>
    <n v="117.81993258078055"/>
    <n v="123.78162116936804"/>
    <n v="0"/>
    <n v="6.6956957352916504"/>
    <n v="13.113892479821544"/>
    <n v="0"/>
    <n v="3.8481009972940516E-2"/>
    <n v="7.5354206055401621E-2"/>
  </r>
  <r>
    <x v="0"/>
    <x v="842"/>
    <x v="0"/>
    <x v="0"/>
    <s v="Sensors"/>
    <x v="8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35"/>
    <x v="0"/>
    <x v="8"/>
    <s v="Others"/>
    <x v="5"/>
    <s v="Direct customers"/>
    <n v="0"/>
    <n v="146.68"/>
    <n v="0"/>
    <n v="0"/>
    <n v="1"/>
    <n v="0"/>
    <n v="0"/>
    <n v="146.68"/>
    <n v="0"/>
    <n v="0"/>
    <n v="68.068218720954974"/>
    <n v="0"/>
    <n v="0"/>
    <n v="96.65687058375606"/>
    <n v="0"/>
    <n v="0"/>
    <n v="96.65687058375606"/>
    <n v="0"/>
    <n v="0"/>
    <n v="68.068218720954974"/>
    <n v="0"/>
    <n v="0"/>
    <n v="50.023129416243947"/>
    <n v="0"/>
    <n v="0"/>
    <n v="0.3410357882209159"/>
    <n v="0"/>
  </r>
  <r>
    <x v="0"/>
    <x v="635"/>
    <x v="0"/>
    <x v="8"/>
    <s v="Others"/>
    <x v="10"/>
    <s v="Direct customers"/>
    <n v="0"/>
    <n v="199.52"/>
    <n v="0"/>
    <n v="0"/>
    <n v="8"/>
    <n v="0"/>
    <n v="0"/>
    <n v="24.94"/>
    <n v="0"/>
    <n v="0"/>
    <n v="68.068218720954974"/>
    <n v="0"/>
    <n v="0"/>
    <n v="96.65687058375606"/>
    <n v="0"/>
    <n v="0"/>
    <n v="773.25496467004848"/>
    <n v="0"/>
    <n v="0"/>
    <n v="544.54574976763979"/>
    <n v="0"/>
    <n v="0"/>
    <n v="-573.7349646700485"/>
    <n v="0"/>
    <n v="0"/>
    <n v="-2.8755762062452308"/>
    <n v="0"/>
  </r>
  <r>
    <x v="0"/>
    <x v="843"/>
    <x v="0"/>
    <x v="3"/>
    <s v="Steering Wheel Radio Controls"/>
    <x v="2"/>
    <s v="Direct customers"/>
    <n v="167.52"/>
    <n v="167.52"/>
    <n v="0"/>
    <n v="12"/>
    <n v="12"/>
    <n v="0"/>
    <n v="13.96"/>
    <n v="13.96"/>
    <n v="0"/>
    <n v="10.528340577523423"/>
    <n v="11.955073291452502"/>
    <n v="0"/>
    <n v="13.160425721904279"/>
    <n v="16.976204073862551"/>
    <n v="0"/>
    <n v="157.92510866285136"/>
    <n v="203.71444888635062"/>
    <n v="0"/>
    <n v="126.34008693028107"/>
    <n v="143.46087949743003"/>
    <n v="0"/>
    <n v="9.5948913371486526"/>
    <n v="-36.194448886350614"/>
    <n v="0"/>
    <n v="5.7276094419464255E-2"/>
    <n v="-0.21606046374373575"/>
    <n v="0"/>
  </r>
  <r>
    <x v="0"/>
    <x v="844"/>
    <x v="0"/>
    <x v="4"/>
    <s v="Contact Modules"/>
    <x v="1"/>
    <s v="Direct customers"/>
    <n v="144.36000000000001"/>
    <n v="144.36000000000001"/>
    <n v="43.32"/>
    <n v="40"/>
    <n v="40"/>
    <n v="4"/>
    <n v="3.6090000000000004"/>
    <n v="3.6090000000000004"/>
    <n v="10.83"/>
    <n v="1.9080494053162902"/>
    <n v="0.15025427646786871"/>
    <n v="0.15785714285714286"/>
    <n v="2.3850617566453627"/>
    <n v="0.21336107258437356"/>
    <n v="0.20521428571428574"/>
    <n v="95.402470265814515"/>
    <n v="8.5344429033749432"/>
    <n v="0.82085714285714295"/>
    <n v="76.321976212651606"/>
    <n v="6.0101710587147483"/>
    <n v="0.63142857142857145"/>
    <n v="48.957529734185499"/>
    <n v="135.82555709662506"/>
    <n v="42.499142857142857"/>
    <n v="0.33913500785664652"/>
    <n v="0.94088083330995465"/>
    <n v="0.9810513124917557"/>
  </r>
  <r>
    <x v="0"/>
    <x v="845"/>
    <x v="0"/>
    <x v="2"/>
    <s v="On-Off Switch (Visible)"/>
    <x v="5"/>
    <s v="Direct customers"/>
    <n v="330.96"/>
    <n v="0"/>
    <n v="0"/>
    <n v="3"/>
    <n v="0"/>
    <n v="0"/>
    <n v="110.32"/>
    <n v="0"/>
    <n v="0"/>
    <n v="5.7030503687389817"/>
    <n v="0"/>
    <n v="0"/>
    <n v="7.1288129609237272"/>
    <n v="0"/>
    <n v="0"/>
    <n v="21.386438882771181"/>
    <n v="0"/>
    <n v="0"/>
    <n v="17.109151106216945"/>
    <n v="0"/>
    <n v="0"/>
    <n v="309.57356111722879"/>
    <n v="0"/>
    <n v="0"/>
    <n v="0.93538059317509314"/>
    <n v="0"/>
    <n v="0"/>
  </r>
  <r>
    <x v="0"/>
    <x v="846"/>
    <x v="0"/>
    <x v="4"/>
    <s v="Contact Modules"/>
    <x v="1"/>
    <s v="Direct customers"/>
    <n v="168.15"/>
    <n v="0"/>
    <n v="161.41999999999999"/>
    <n v="50"/>
    <n v="0"/>
    <n v="48"/>
    <n v="3.363"/>
    <n v="0"/>
    <n v="3.3629166666666666"/>
    <n v="2.3619661490732557"/>
    <n v="0"/>
    <n v="0.15414285714285714"/>
    <n v="2.9524576863415697"/>
    <n v="0"/>
    <n v="0.20038571428571428"/>
    <n v="147.62288431707847"/>
    <n v="0"/>
    <n v="9.6185142857142854"/>
    <n v="118.09830745366278"/>
    <n v="0"/>
    <n v="7.3988571428571426"/>
    <n v="20.527115682921533"/>
    <n v="0"/>
    <n v="151.80148571428569"/>
    <n v="0.12207621577711289"/>
    <n v="0"/>
    <n v="0.94041311928066973"/>
  </r>
  <r>
    <x v="0"/>
    <x v="847"/>
    <x v="0"/>
    <x v="7"/>
    <s v="Prototype"/>
    <x v="5"/>
    <s v="Direct customers"/>
    <n v="0"/>
    <n v="0"/>
    <n v="328.65"/>
    <n v="0"/>
    <n v="0"/>
    <n v="21"/>
    <n v="0"/>
    <n v="0"/>
    <n v="15.649999999999999"/>
    <n v="0"/>
    <n v="0"/>
    <n v="5.8119727891156456"/>
    <n v="0"/>
    <n v="0"/>
    <n v="7.5555646258503399"/>
    <n v="0"/>
    <n v="0"/>
    <n v="158.66685714285714"/>
    <n v="0"/>
    <n v="0"/>
    <n v="122.05142857142856"/>
    <n v="0"/>
    <n v="0"/>
    <n v="169.98314285714284"/>
    <n v="0"/>
    <n v="0"/>
    <n v="0.51721631783703892"/>
  </r>
  <r>
    <x v="0"/>
    <x v="646"/>
    <x v="0"/>
    <x v="8"/>
    <s v="Others"/>
    <x v="5"/>
    <s v="Direct customers"/>
    <n v="0"/>
    <n v="138.46"/>
    <n v="0"/>
    <n v="0"/>
    <n v="1"/>
    <n v="0"/>
    <n v="0"/>
    <n v="138.46"/>
    <n v="0"/>
    <n v="0"/>
    <n v="64.263558078856889"/>
    <n v="0"/>
    <n v="0"/>
    <n v="91.254252471976784"/>
    <n v="0"/>
    <n v="0"/>
    <n v="91.254252471976784"/>
    <n v="0"/>
    <n v="0"/>
    <n v="64.263558078856889"/>
    <n v="0"/>
    <n v="0"/>
    <n v="47.205747528023224"/>
    <n v="0"/>
    <n v="0"/>
    <n v="0.34093418697113403"/>
    <n v="0"/>
  </r>
  <r>
    <x v="0"/>
    <x v="646"/>
    <x v="0"/>
    <x v="8"/>
    <s v="Others"/>
    <x v="10"/>
    <s v="Direct customers"/>
    <n v="0"/>
    <n v="188.56"/>
    <n v="0"/>
    <n v="0"/>
    <n v="8"/>
    <n v="0"/>
    <n v="0"/>
    <n v="23.57"/>
    <n v="0"/>
    <n v="0"/>
    <n v="64.263558078856889"/>
    <n v="0"/>
    <n v="0"/>
    <n v="91.254252471976784"/>
    <n v="0"/>
    <n v="0"/>
    <n v="730.03401977581427"/>
    <n v="0"/>
    <n v="0"/>
    <n v="514.10846463085511"/>
    <n v="0"/>
    <n v="0"/>
    <n v="-541.47401977581421"/>
    <n v="0"/>
    <n v="0"/>
    <n v="-2.8716271731852685"/>
    <n v="0"/>
  </r>
  <r>
    <x v="0"/>
    <x v="796"/>
    <x v="0"/>
    <x v="1"/>
    <s v="On-Off Switch (Hidden)"/>
    <x v="4"/>
    <s v="Direct customers"/>
    <n v="272"/>
    <n v="54.400000000000006"/>
    <n v="0"/>
    <n v="50"/>
    <n v="10"/>
    <n v="0"/>
    <n v="5.44"/>
    <n v="5.44"/>
    <n v="0"/>
    <n v="2.2297281796347379"/>
    <n v="2.069137679109355"/>
    <n v="0"/>
    <n v="2.7871602245434222"/>
    <n v="2.938175504335284"/>
    <n v="0"/>
    <n v="139.35801122717112"/>
    <n v="29.38175504335284"/>
    <n v="0"/>
    <n v="111.4864089817369"/>
    <n v="20.69137679109355"/>
    <n v="0"/>
    <n v="132.64198877282888"/>
    <n v="25.018244956647166"/>
    <n v="0"/>
    <n v="0.48765437048834148"/>
    <n v="0.45989420876189641"/>
    <n v="0"/>
  </r>
  <r>
    <x v="0"/>
    <x v="848"/>
    <x v="0"/>
    <x v="2"/>
    <s v="On-Off Switch (Visible)"/>
    <x v="4"/>
    <s v="Direct customers"/>
    <n v="326.27000000000004"/>
    <n v="0"/>
    <n v="0"/>
    <n v="59"/>
    <n v="0"/>
    <n v="0"/>
    <n v="5.53"/>
    <n v="0"/>
    <n v="0"/>
    <n v="1.8930601806018059"/>
    <n v="0"/>
    <n v="0"/>
    <n v="2.3663252257522576"/>
    <n v="0"/>
    <n v="0"/>
    <n v="139.6131883193832"/>
    <n v="0"/>
    <n v="0"/>
    <n v="111.69055065550656"/>
    <n v="0"/>
    <n v="0"/>
    <n v="186.65681168061684"/>
    <n v="0"/>
    <n v="0"/>
    <n v="0.57209308756740374"/>
    <n v="0"/>
    <n v="0"/>
  </r>
  <r>
    <x v="0"/>
    <x v="849"/>
    <x v="0"/>
    <x v="2"/>
    <s v="Air Bag Switch"/>
    <x v="5"/>
    <s v="Tier 1 suppliers"/>
    <n v="323.39999999999998"/>
    <n v="0"/>
    <n v="0"/>
    <n v="220"/>
    <n v="0"/>
    <n v="0"/>
    <n v="1.47"/>
    <n v="0"/>
    <n v="0"/>
    <n v="0.71849469965287904"/>
    <n v="0"/>
    <n v="0"/>
    <n v="0.89811837456609878"/>
    <n v="0"/>
    <n v="0"/>
    <n v="197.58604240454173"/>
    <n v="0"/>
    <n v="0"/>
    <n v="158.06883392363338"/>
    <n v="0"/>
    <n v="0"/>
    <n v="125.81395759545825"/>
    <n v="0"/>
    <n v="0"/>
    <n v="0.38903511934278989"/>
    <n v="0"/>
    <n v="0"/>
  </r>
  <r>
    <x v="0"/>
    <x v="850"/>
    <x v="0"/>
    <x v="2"/>
    <s v="Telematic modules"/>
    <x v="5"/>
    <s v="Direct customers"/>
    <n v="0"/>
    <n v="321.3"/>
    <n v="0"/>
    <n v="0"/>
    <n v="2"/>
    <n v="0"/>
    <n v="0"/>
    <n v="160.65"/>
    <n v="0"/>
    <n v="0"/>
    <n v="8.7036856707525381"/>
    <n v="0"/>
    <n v="0"/>
    <n v="12.359233652468603"/>
    <n v="0"/>
    <n v="0"/>
    <n v="24.718467304937207"/>
    <n v="0"/>
    <n v="0"/>
    <n v="17.407371341505076"/>
    <n v="0"/>
    <n v="0"/>
    <n v="296.58153269506283"/>
    <n v="0"/>
    <n v="0"/>
    <n v="0.92306732864943297"/>
    <n v="0"/>
  </r>
  <r>
    <x v="0"/>
    <x v="851"/>
    <x v="0"/>
    <x v="3"/>
    <s v="Steering Wheel Radio Controls"/>
    <x v="0"/>
    <s v="Tier 1 suppliers"/>
    <n v="0"/>
    <n v="320"/>
    <n v="0"/>
    <n v="0"/>
    <n v="10"/>
    <n v="0"/>
    <n v="0"/>
    <n v="32"/>
    <n v="0"/>
    <n v="0"/>
    <n v="24.367028364743955"/>
    <n v="0"/>
    <n v="0"/>
    <n v="34.601180277936415"/>
    <n v="0"/>
    <n v="0"/>
    <n v="346.01180277936413"/>
    <n v="0"/>
    <n v="0"/>
    <n v="243.67028364743956"/>
    <n v="0"/>
    <n v="0"/>
    <n v="-26.011802779364132"/>
    <n v="0"/>
    <n v="0"/>
    <n v="-8.1286883685512915E-2"/>
    <n v="0"/>
  </r>
  <r>
    <x v="0"/>
    <x v="852"/>
    <x v="0"/>
    <x v="3"/>
    <s v="Steering Wheel Radio Controls"/>
    <x v="0"/>
    <s v="Tier 1 suppliers"/>
    <n v="0"/>
    <n v="320"/>
    <n v="0"/>
    <n v="0"/>
    <n v="10"/>
    <n v="0"/>
    <n v="0"/>
    <n v="32"/>
    <n v="0"/>
    <n v="0"/>
    <n v="24.367028364743955"/>
    <n v="0"/>
    <n v="0"/>
    <n v="34.601180277936415"/>
    <n v="0"/>
    <n v="0"/>
    <n v="346.01180277936413"/>
    <n v="0"/>
    <n v="0"/>
    <n v="243.67028364743956"/>
    <n v="0"/>
    <n v="0"/>
    <n v="-26.011802779364132"/>
    <n v="0"/>
    <n v="0"/>
    <n v="-8.1286883685512915E-2"/>
    <n v="0"/>
  </r>
  <r>
    <x v="0"/>
    <x v="853"/>
    <x v="0"/>
    <x v="2"/>
    <s v="Headlamp Levelling Switches"/>
    <x v="3"/>
    <s v="Direct customers"/>
    <n v="0"/>
    <n v="0"/>
    <n v="318"/>
    <n v="0"/>
    <n v="0"/>
    <n v="150"/>
    <n v="0"/>
    <n v="0"/>
    <n v="2.12"/>
    <n v="0"/>
    <n v="0"/>
    <n v="1.4081829931972789"/>
    <n v="0"/>
    <n v="0"/>
    <n v="1.8306378911564627"/>
    <n v="0"/>
    <n v="0"/>
    <n v="274.59568367346941"/>
    <n v="0"/>
    <n v="0"/>
    <n v="211.22744897959183"/>
    <n v="0"/>
    <n v="0"/>
    <n v="43.404316326530591"/>
    <n v="0"/>
    <n v="0"/>
    <n v="0.13649156077525343"/>
  </r>
  <r>
    <x v="0"/>
    <x v="854"/>
    <x v="0"/>
    <x v="2"/>
    <s v="Air Bag Switch"/>
    <x v="5"/>
    <s v="Tier 1 suppliers"/>
    <n v="316.05"/>
    <n v="0"/>
    <n v="0"/>
    <n v="215"/>
    <n v="0"/>
    <n v="0"/>
    <n v="1.47"/>
    <n v="0"/>
    <n v="0"/>
    <n v="0.87812334975321304"/>
    <n v="0"/>
    <n v="0"/>
    <n v="1.0976541871915164"/>
    <n v="0"/>
    <n v="0"/>
    <n v="235.99565024617604"/>
    <n v="0"/>
    <n v="0"/>
    <n v="188.7965201969408"/>
    <n v="0"/>
    <n v="0"/>
    <n v="80.054349753823971"/>
    <n v="0"/>
    <n v="0"/>
    <n v="0.25329647129828814"/>
    <n v="0"/>
    <n v="0"/>
  </r>
  <r>
    <x v="0"/>
    <x v="855"/>
    <x v="0"/>
    <x v="2"/>
    <s v="On-Off Switch (Visible)"/>
    <x v="4"/>
    <s v="Tier 1 suppliers"/>
    <n v="314.16000000000003"/>
    <n v="0"/>
    <n v="0"/>
    <n v="77"/>
    <n v="0"/>
    <n v="0"/>
    <n v="4.08"/>
    <n v="0"/>
    <n v="0"/>
    <n v="2.1658899362102861"/>
    <n v="0"/>
    <n v="0"/>
    <n v="2.7073624202628577"/>
    <n v="0"/>
    <n v="0"/>
    <n v="208.46690636024005"/>
    <n v="0"/>
    <n v="0"/>
    <n v="166.77352508819203"/>
    <n v="0"/>
    <n v="0"/>
    <n v="105.69309363975998"/>
    <n v="0"/>
    <n v="0"/>
    <n v="0.33643077934733884"/>
    <n v="0"/>
    <n v="0"/>
  </r>
  <r>
    <x v="0"/>
    <x v="856"/>
    <x v="0"/>
    <x v="3"/>
    <s v="Steering Wheel Radio Controls"/>
    <x v="0"/>
    <s v="Direct customers"/>
    <n v="0"/>
    <n v="155.39999999999998"/>
    <n v="155.44999999999999"/>
    <n v="0"/>
    <n v="12"/>
    <n v="12"/>
    <n v="0"/>
    <n v="12.949999999999998"/>
    <n v="12.954166666666666"/>
    <n v="0"/>
    <n v="0.88384868510510983"/>
    <n v="0.92857142857142849"/>
    <n v="0"/>
    <n v="1.2550651328492559"/>
    <n v="1.2071428571428571"/>
    <n v="0"/>
    <n v="15.06078159419107"/>
    <n v="14.485714285714284"/>
    <n v="0"/>
    <n v="10.606184221261318"/>
    <n v="11.142857142857142"/>
    <n v="0"/>
    <n v="140.33921840580891"/>
    <n v="140.96428571428569"/>
    <n v="0"/>
    <n v="0.90308377352515401"/>
    <n v="0.90681431787896882"/>
  </r>
  <r>
    <x v="0"/>
    <x v="857"/>
    <x v="0"/>
    <x v="2"/>
    <s v="On-Off Switch (Visible)"/>
    <x v="4"/>
    <s v="Direct customers"/>
    <n v="0"/>
    <n v="310"/>
    <n v="0"/>
    <n v="0"/>
    <n v="31"/>
    <n v="0"/>
    <n v="0"/>
    <n v="10"/>
    <n v="0"/>
    <n v="0"/>
    <n v="7.6146963639824854"/>
    <n v="0"/>
    <n v="0"/>
    <n v="10.812868836855129"/>
    <n v="0"/>
    <n v="0"/>
    <n v="335.19893394250903"/>
    <n v="0"/>
    <n v="0"/>
    <n v="236.05558728345704"/>
    <n v="0"/>
    <n v="0"/>
    <n v="-25.198933942509029"/>
    <n v="0"/>
    <n v="0"/>
    <n v="-8.1286883685512998E-2"/>
    <n v="0"/>
  </r>
  <r>
    <x v="0"/>
    <x v="858"/>
    <x v="0"/>
    <x v="2"/>
    <s v="On-Off Switch (Visible)"/>
    <x v="4"/>
    <s v="Direct customers"/>
    <n v="77.42"/>
    <n v="232.26"/>
    <n v="0"/>
    <n v="14"/>
    <n v="42"/>
    <n v="0"/>
    <n v="5.53"/>
    <n v="5.5299999999999994"/>
    <n v="0"/>
    <n v="1.8930601806018059"/>
    <n v="4.2109270892823156"/>
    <n v="0"/>
    <n v="2.3663252257522576"/>
    <n v="5.979516466780888"/>
    <n v="0"/>
    <n v="33.128553160531609"/>
    <n v="251.13969160479729"/>
    <n v="0"/>
    <n v="26.502842528425283"/>
    <n v="176.85893774985726"/>
    <n v="0"/>
    <n v="44.291446839468392"/>
    <n v="-18.879691604797301"/>
    <n v="0"/>
    <n v="0.57209308756740362"/>
    <n v="-8.1286883685513234E-2"/>
    <n v="0"/>
  </r>
  <r>
    <x v="0"/>
    <x v="859"/>
    <x v="0"/>
    <x v="2"/>
    <s v="On-Off Switch (Visible)"/>
    <x v="4"/>
    <s v="Direct customers"/>
    <n v="0"/>
    <n v="0"/>
    <n v="307.2"/>
    <n v="0"/>
    <n v="0"/>
    <n v="240"/>
    <n v="0"/>
    <n v="0"/>
    <n v="1.28"/>
    <n v="0"/>
    <n v="0"/>
    <n v="0.74173392829800744"/>
    <n v="0"/>
    <n v="0"/>
    <n v="0.96425410678740975"/>
    <n v="0"/>
    <n v="0"/>
    <n v="231.42098562897834"/>
    <n v="0"/>
    <n v="0"/>
    <n v="178.01614279152179"/>
    <n v="0"/>
    <n v="0"/>
    <n v="75.779014371021646"/>
    <n v="0"/>
    <n v="0"/>
    <n v="0.24667647907233609"/>
  </r>
  <r>
    <x v="0"/>
    <x v="860"/>
    <x v="0"/>
    <x v="3"/>
    <s v="Steering Wheel Radio Controls"/>
    <x v="0"/>
    <s v="Direct customers"/>
    <n v="152.39999999999998"/>
    <n v="154.4"/>
    <n v="0"/>
    <n v="12"/>
    <n v="12"/>
    <n v="0"/>
    <n v="12.699999999999998"/>
    <n v="12.866666666666667"/>
    <n v="0"/>
    <n v="8.9692073391322147"/>
    <n v="9.5183704549781079E-5"/>
    <n v="0"/>
    <n v="11.211509173915267"/>
    <n v="1.3516086046068914E-4"/>
    <n v="0"/>
    <n v="134.53811008698321"/>
    <n v="1.6219303255282696E-3"/>
    <n v="0"/>
    <n v="107.63048806958658"/>
    <n v="1.1422044545973729E-3"/>
    <n v="0"/>
    <n v="17.861889913016768"/>
    <n v="154.39837806967446"/>
    <n v="0"/>
    <n v="0.11720400205391582"/>
    <n v="0.99998949526991232"/>
    <n v="0"/>
  </r>
  <r>
    <x v="0"/>
    <x v="861"/>
    <x v="0"/>
    <x v="2"/>
    <s v="On-Off Switch (Visible)"/>
    <x v="14"/>
    <s v="Direct customers"/>
    <n v="0"/>
    <n v="0"/>
    <n v="306"/>
    <n v="0"/>
    <n v="0"/>
    <n v="4"/>
    <n v="0"/>
    <n v="0"/>
    <n v="76.5"/>
    <n v="0"/>
    <n v="0"/>
    <n v="11.380571641840014"/>
    <n v="0"/>
    <n v="0"/>
    <n v="14.794743134392018"/>
    <n v="0"/>
    <n v="0"/>
    <n v="59.178972537568072"/>
    <n v="0"/>
    <n v="0"/>
    <n v="45.522286567360055"/>
    <n v="0"/>
    <n v="0"/>
    <n v="246.82102746243191"/>
    <n v="0"/>
    <n v="0"/>
    <n v="0.80660466490990823"/>
  </r>
  <r>
    <x v="0"/>
    <x v="862"/>
    <x v="0"/>
    <x v="2"/>
    <s v="Telematic modules"/>
    <x v="5"/>
    <s v="Direct customers"/>
    <n v="0"/>
    <n v="304.86"/>
    <n v="0"/>
    <n v="0"/>
    <n v="2"/>
    <n v="0"/>
    <n v="0"/>
    <n v="152.43"/>
    <n v="0"/>
    <n v="0"/>
    <n v="7.7124576064022445"/>
    <n v="0"/>
    <n v="0"/>
    <n v="10.951689801091186"/>
    <n v="0"/>
    <n v="0"/>
    <n v="21.903379602182373"/>
    <n v="0"/>
    <n v="0"/>
    <n v="15.424915212804489"/>
    <n v="0"/>
    <n v="0"/>
    <n v="282.95662039781763"/>
    <n v="0"/>
    <n v="0"/>
    <n v="0.92815266154240506"/>
    <n v="0"/>
  </r>
  <r>
    <x v="0"/>
    <x v="863"/>
    <x v="0"/>
    <x v="4"/>
    <s v="Contact Modules"/>
    <x v="1"/>
    <s v="Tier 1 suppliers"/>
    <n v="301.2"/>
    <n v="0"/>
    <n v="0"/>
    <n v="20"/>
    <n v="0"/>
    <n v="0"/>
    <n v="15.059999999999999"/>
    <n v="0"/>
    <n v="0"/>
    <n v="3.6561255318435535"/>
    <n v="0"/>
    <n v="0"/>
    <n v="4.5701569148044419"/>
    <n v="0"/>
    <n v="0"/>
    <n v="91.403138296088841"/>
    <n v="0"/>
    <n v="0"/>
    <n v="73.12251063687107"/>
    <n v="0"/>
    <n v="0"/>
    <n v="209.79686170391113"/>
    <n v="0"/>
    <n v="0"/>
    <n v="0.69653672544459211"/>
    <n v="0"/>
    <n v="0"/>
  </r>
  <r>
    <x v="0"/>
    <x v="864"/>
    <x v="1"/>
    <x v="8"/>
    <s v="Others"/>
    <x v="25"/>
    <s v="Supplier"/>
    <n v="0"/>
    <n v="0"/>
    <n v="300"/>
    <n v="0"/>
    <n v="0"/>
    <n v="1"/>
    <n v="0"/>
    <n v="0"/>
    <n v="300"/>
    <n v="0"/>
    <n v="0"/>
    <n v="0"/>
    <n v="0"/>
    <n v="0"/>
    <n v="0"/>
    <n v="0"/>
    <n v="0"/>
    <n v="0"/>
    <n v="0"/>
    <n v="0"/>
    <n v="0"/>
    <n v="0"/>
    <n v="0"/>
    <n v="300"/>
    <n v="0"/>
    <n v="0"/>
    <n v="1"/>
  </r>
  <r>
    <x v="0"/>
    <x v="865"/>
    <x v="0"/>
    <x v="8"/>
    <s v="Others"/>
    <x v="5"/>
    <s v="Direct customers"/>
    <n v="0"/>
    <n v="0"/>
    <n v="293.36"/>
    <n v="0"/>
    <n v="0"/>
    <n v="2"/>
    <n v="0"/>
    <n v="0"/>
    <n v="146.68"/>
    <n v="0"/>
    <n v="0"/>
    <n v="4.0532761904761898"/>
    <n v="0"/>
    <n v="0"/>
    <n v="5.2692590476190473"/>
    <n v="0"/>
    <n v="0"/>
    <n v="10.538518095238095"/>
    <n v="0"/>
    <n v="0"/>
    <n v="8.1065523809523796"/>
    <n v="0"/>
    <n v="0"/>
    <n v="282.82148190476192"/>
    <n v="0"/>
    <n v="0"/>
    <n v="0.96407649953900298"/>
  </r>
  <r>
    <x v="0"/>
    <x v="866"/>
    <x v="0"/>
    <x v="8"/>
    <s v="Others"/>
    <x v="5"/>
    <s v="Direct customers"/>
    <n v="0"/>
    <n v="293.36"/>
    <n v="0"/>
    <n v="0"/>
    <n v="2"/>
    <n v="0"/>
    <n v="0"/>
    <n v="146.68"/>
    <n v="0"/>
    <n v="0"/>
    <n v="111.69236626689511"/>
    <n v="0"/>
    <n v="0"/>
    <n v="158.60316009899105"/>
    <n v="0"/>
    <n v="0"/>
    <n v="317.20632019798211"/>
    <n v="0"/>
    <n v="0"/>
    <n v="223.38473253379021"/>
    <n v="0"/>
    <n v="0"/>
    <n v="-23.846320197982095"/>
    <n v="0"/>
    <n v="0"/>
    <n v="-8.1286883685512998E-2"/>
    <n v="0"/>
  </r>
  <r>
    <x v="0"/>
    <x v="583"/>
    <x v="0"/>
    <x v="4"/>
    <s v="Contact Modules"/>
    <x v="1"/>
    <s v="Tier 1 suppliers"/>
    <n v="292.39999999999998"/>
    <n v="0"/>
    <n v="0"/>
    <n v="20"/>
    <n v="0"/>
    <n v="0"/>
    <n v="14.62"/>
    <n v="0"/>
    <n v="0"/>
    <n v="3.5838496473200023"/>
    <n v="0"/>
    <n v="0"/>
    <n v="4.479812059150003"/>
    <n v="0"/>
    <n v="0"/>
    <n v="89.59624118300006"/>
    <n v="0"/>
    <n v="0"/>
    <n v="71.676992946400048"/>
    <n v="0"/>
    <n v="0"/>
    <n v="202.8037588169999"/>
    <n v="0"/>
    <n v="0"/>
    <n v="0.69358330648768785"/>
    <n v="0"/>
    <n v="0"/>
  </r>
  <r>
    <x v="0"/>
    <x v="867"/>
    <x v="0"/>
    <x v="4"/>
    <s v="Contact Modules"/>
    <x v="1"/>
    <s v="Tier 1 suppliers"/>
    <n v="288.8"/>
    <n v="0"/>
    <n v="0"/>
    <n v="20"/>
    <n v="0"/>
    <n v="0"/>
    <n v="14.440000000000001"/>
    <n v="0"/>
    <n v="0"/>
    <n v="3.1907150395033357"/>
    <n v="0"/>
    <n v="0"/>
    <n v="3.9883937993791694"/>
    <n v="0"/>
    <n v="0"/>
    <n v="79.76787598758338"/>
    <n v="0"/>
    <n v="0"/>
    <n v="63.81430079006671"/>
    <n v="0"/>
    <n v="0"/>
    <n v="209.03212401241663"/>
    <n v="0"/>
    <n v="0"/>
    <n v="0.72379544325629019"/>
    <n v="0"/>
    <n v="0"/>
  </r>
  <r>
    <x v="0"/>
    <x v="868"/>
    <x v="0"/>
    <x v="3"/>
    <s v="Steering Wheel Radio Controls"/>
    <x v="0"/>
    <s v="Direct customers"/>
    <n v="141.35999999999999"/>
    <n v="141.41999999999999"/>
    <n v="0"/>
    <n v="12"/>
    <n v="12"/>
    <n v="0"/>
    <n v="11.78"/>
    <n v="11.784999999999998"/>
    <n v="0"/>
    <n v="7.0747766301192412"/>
    <n v="8.0239862935465442"/>
    <n v="0"/>
    <n v="8.8434707876490517"/>
    <n v="11.394060536836092"/>
    <n v="0"/>
    <n v="106.12164945178861"/>
    <n v="136.72872644203309"/>
    <n v="0"/>
    <n v="84.897319561430891"/>
    <n v="96.287835522558538"/>
    <n v="0"/>
    <n v="35.238350548211372"/>
    <n v="4.6912735579668947"/>
    <n v="0"/>
    <n v="0.24928091785661696"/>
    <n v="3.3172631579457608E-2"/>
    <n v="0"/>
  </r>
  <r>
    <x v="0"/>
    <x v="869"/>
    <x v="0"/>
    <x v="1"/>
    <s v="On-Off Switch (Hidden)"/>
    <x v="4"/>
    <s v="Direct customers"/>
    <n v="0"/>
    <n v="279"/>
    <n v="0"/>
    <n v="0"/>
    <n v="60"/>
    <n v="0"/>
    <n v="0"/>
    <n v="4.6500000000000004"/>
    <n v="0"/>
    <n v="0"/>
    <n v="3.5408338092518559"/>
    <n v="0"/>
    <n v="0"/>
    <n v="5.0279840091376347"/>
    <n v="0"/>
    <n v="0"/>
    <n v="301.67904054825806"/>
    <n v="0"/>
    <n v="0"/>
    <n v="212.45002855511134"/>
    <n v="0"/>
    <n v="0"/>
    <n v="-22.679040548258058"/>
    <n v="0"/>
    <n v="0"/>
    <n v="-8.1286883685512748E-2"/>
    <n v="0"/>
  </r>
  <r>
    <x v="0"/>
    <x v="752"/>
    <x v="0"/>
    <x v="3"/>
    <s v="Steering Wheel Radio Controls"/>
    <x v="0"/>
    <s v="Direct customers"/>
    <n v="0"/>
    <n v="139.36000000000001"/>
    <n v="139.35"/>
    <n v="0"/>
    <n v="12"/>
    <n v="12"/>
    <n v="0"/>
    <n v="11.613333333333335"/>
    <n v="11.612499999999999"/>
    <n v="0"/>
    <n v="7.3834572122691879"/>
    <n v="7.7570601472100096"/>
    <n v="0"/>
    <n v="10.484509241422247"/>
    <n v="10.084178191373013"/>
    <n v="0"/>
    <n v="125.81411089706697"/>
    <n v="121.01013829647616"/>
    <n v="0"/>
    <n v="88.601486547230252"/>
    <n v="93.084721766520119"/>
    <n v="0"/>
    <n v="13.545889102933046"/>
    <n v="18.339861703523837"/>
    <n v="0"/>
    <n v="9.7200696777648143E-2"/>
    <n v="0.1316100588699235"/>
  </r>
  <r>
    <x v="0"/>
    <x v="870"/>
    <x v="0"/>
    <x v="7"/>
    <s v="Prototype"/>
    <x v="5"/>
    <s v="Direct customers"/>
    <n v="0"/>
    <n v="0"/>
    <n v="278.10000000000002"/>
    <n v="0"/>
    <n v="0"/>
    <n v="9"/>
    <n v="0"/>
    <n v="0"/>
    <n v="30.900000000000002"/>
    <n v="0"/>
    <n v="0"/>
    <n v="8.9452380952380945"/>
    <n v="0"/>
    <n v="0"/>
    <n v="11.628809523809524"/>
    <n v="0"/>
    <n v="0"/>
    <n v="104.65928571428572"/>
    <n v="0"/>
    <n v="0"/>
    <n v="80.507142857142853"/>
    <n v="0"/>
    <n v="0"/>
    <n v="173.44071428571431"/>
    <n v="0"/>
    <n v="0"/>
    <n v="0.62366312220681153"/>
  </r>
  <r>
    <x v="0"/>
    <x v="577"/>
    <x v="0"/>
    <x v="1"/>
    <s v="Trunk Door Switches"/>
    <x v="1"/>
    <s v="Tier 1 suppliers"/>
    <n v="0"/>
    <n v="0"/>
    <n v="278"/>
    <n v="0"/>
    <n v="0"/>
    <n v="100"/>
    <n v="0"/>
    <n v="0"/>
    <n v="2.78"/>
    <n v="0"/>
    <n v="0"/>
    <n v="0.84405374149659862"/>
    <n v="0"/>
    <n v="0"/>
    <n v="1.0972698639455782"/>
    <n v="0"/>
    <n v="0"/>
    <n v="109.72698639455783"/>
    <n v="0"/>
    <n v="0"/>
    <n v="84.405374149659863"/>
    <n v="0"/>
    <n v="0"/>
    <n v="168.27301360544217"/>
    <n v="0"/>
    <n v="0"/>
    <n v="0.60529861009151864"/>
  </r>
  <r>
    <x v="0"/>
    <x v="871"/>
    <x v="0"/>
    <x v="4"/>
    <s v="Contact Modules"/>
    <x v="1"/>
    <s v="Direct customers"/>
    <n v="0"/>
    <n v="277.8"/>
    <n v="0"/>
    <n v="0"/>
    <n v="60"/>
    <n v="0"/>
    <n v="0"/>
    <n v="4.63"/>
    <n v="0"/>
    <n v="0"/>
    <n v="2.3170188463735006"/>
    <n v="0"/>
    <n v="0"/>
    <n v="3.2901667618503709"/>
    <n v="0"/>
    <n v="0"/>
    <n v="197.41000571102225"/>
    <n v="0"/>
    <n v="0"/>
    <n v="139.02113078241004"/>
    <n v="0"/>
    <n v="0"/>
    <n v="80.389994288977761"/>
    <n v="0"/>
    <n v="0"/>
    <n v="0.28938082897400202"/>
    <n v="0"/>
  </r>
  <r>
    <x v="0"/>
    <x v="872"/>
    <x v="0"/>
    <x v="8"/>
    <s v="Others"/>
    <x v="5"/>
    <s v="Direct customers"/>
    <n v="0"/>
    <n v="276.94"/>
    <n v="0"/>
    <n v="0"/>
    <n v="2"/>
    <n v="0"/>
    <n v="0"/>
    <n v="138.47"/>
    <n v="0"/>
    <n v="0"/>
    <n v="105.44070055206548"/>
    <n v="0"/>
    <n v="0"/>
    <n v="149.72579478393297"/>
    <n v="0"/>
    <n v="0"/>
    <n v="299.45158956786594"/>
    <n v="0"/>
    <n v="0"/>
    <n v="210.88140110413096"/>
    <n v="0"/>
    <n v="0"/>
    <n v="-22.51158956786594"/>
    <n v="0"/>
    <n v="0"/>
    <n v="-8.1286883685512887E-2"/>
    <n v="0"/>
  </r>
  <r>
    <x v="0"/>
    <x v="873"/>
    <x v="0"/>
    <x v="8"/>
    <s v="Others"/>
    <x v="5"/>
    <s v="Direct customers"/>
    <n v="0"/>
    <n v="0"/>
    <n v="276.92"/>
    <n v="0"/>
    <n v="0"/>
    <n v="2"/>
    <n v="0"/>
    <n v="0"/>
    <n v="138.46"/>
    <n v="0"/>
    <n v="0"/>
    <n v="7.4350850066714802"/>
    <n v="0"/>
    <n v="0"/>
    <n v="9.6656105086729251"/>
    <n v="0"/>
    <n v="0"/>
    <n v="19.33122101734585"/>
    <n v="0"/>
    <n v="0"/>
    <n v="14.87017001334296"/>
    <n v="0"/>
    <n v="0"/>
    <n v="257.58877898265416"/>
    <n v="0"/>
    <n v="0"/>
    <n v="0.93019203734888833"/>
  </r>
  <r>
    <x v="0"/>
    <x v="874"/>
    <x v="0"/>
    <x v="3"/>
    <s v="Steering Wheel Radio Controls"/>
    <x v="0"/>
    <s v="Direct customers"/>
    <n v="0"/>
    <n v="0"/>
    <n v="275.89"/>
    <n v="0"/>
    <n v="0"/>
    <n v="24"/>
    <n v="0"/>
    <n v="0"/>
    <n v="11.495416666666666"/>
    <n v="0"/>
    <n v="0"/>
    <n v="7.5823665157381273"/>
    <n v="0"/>
    <n v="0"/>
    <n v="9.8570764704595657"/>
    <n v="0"/>
    <n v="0"/>
    <n v="236.56983529102956"/>
    <n v="0"/>
    <n v="0"/>
    <n v="181.97679637771506"/>
    <n v="0"/>
    <n v="0"/>
    <n v="39.320164708970424"/>
    <n v="0"/>
    <n v="0"/>
    <n v="0.1425211668018791"/>
  </r>
  <r>
    <x v="0"/>
    <x v="649"/>
    <x v="0"/>
    <x v="4"/>
    <s v="Contact Modules"/>
    <x v="3"/>
    <s v="Direct customers"/>
    <n v="0"/>
    <n v="0"/>
    <n v="275.52"/>
    <n v="0"/>
    <n v="0"/>
    <n v="60"/>
    <n v="0"/>
    <n v="0"/>
    <n v="4.5919999999999996"/>
    <n v="0"/>
    <n v="0"/>
    <n v="0.15785714285714286"/>
    <n v="0"/>
    <n v="0"/>
    <n v="0.20521428571428574"/>
    <n v="0"/>
    <n v="0"/>
    <n v="12.312857142857144"/>
    <n v="0"/>
    <n v="0"/>
    <n v="9.4714285714285715"/>
    <n v="0"/>
    <n v="0"/>
    <n v="263.20714285714286"/>
    <n v="0"/>
    <n v="0"/>
    <n v="0.95531047784967649"/>
  </r>
  <r>
    <x v="0"/>
    <x v="875"/>
    <x v="0"/>
    <x v="1"/>
    <s v="Hand &amp; Clutch Pedal Switches"/>
    <x v="1"/>
    <s v="Tier 1 suppliers"/>
    <n v="0"/>
    <n v="0"/>
    <n v="272"/>
    <n v="0"/>
    <n v="0"/>
    <n v="100"/>
    <n v="0"/>
    <n v="0"/>
    <n v="2.72"/>
    <n v="0"/>
    <n v="0"/>
    <n v="0.71658299319727869"/>
    <n v="0"/>
    <n v="0"/>
    <n v="0.93155789115646237"/>
    <n v="0"/>
    <n v="0"/>
    <n v="93.155789115646243"/>
    <n v="0"/>
    <n v="0"/>
    <n v="71.658299319727874"/>
    <n v="0"/>
    <n v="0"/>
    <n v="178.84421088435374"/>
    <n v="0"/>
    <n v="0"/>
    <n v="0.65751548119247705"/>
  </r>
  <r>
    <x v="0"/>
    <x v="876"/>
    <x v="0"/>
    <x v="3"/>
    <s v="Gear Selection Paddles"/>
    <x v="5"/>
    <s v="Tier 1 suppliers"/>
    <n v="271.20000000000005"/>
    <n v="0"/>
    <n v="0"/>
    <n v="48"/>
    <n v="0"/>
    <n v="0"/>
    <n v="5.6500000000000012"/>
    <n v="0"/>
    <n v="0"/>
    <n v="2.7921896866027485"/>
    <n v="0"/>
    <n v="0"/>
    <n v="3.4902371082534356"/>
    <n v="0"/>
    <n v="0"/>
    <n v="167.53138119616492"/>
    <n v="0"/>
    <n v="0"/>
    <n v="134.02510495693193"/>
    <n v="0"/>
    <n v="0"/>
    <n v="103.66861880383513"/>
    <n v="0"/>
    <n v="0"/>
    <n v="0.3822589188931973"/>
    <n v="0"/>
    <n v="0"/>
  </r>
  <r>
    <x v="0"/>
    <x v="877"/>
    <x v="0"/>
    <x v="4"/>
    <s v="Contact Modules"/>
    <x v="1"/>
    <s v="Direct customers"/>
    <n v="270"/>
    <n v="0"/>
    <n v="0"/>
    <n v="60"/>
    <n v="0"/>
    <n v="0"/>
    <n v="4.5"/>
    <n v="0"/>
    <n v="0"/>
    <n v="1.4401034745641572"/>
    <n v="0"/>
    <n v="0"/>
    <n v="1.8001293432051966"/>
    <n v="0"/>
    <n v="0"/>
    <n v="108.0077605923118"/>
    <n v="0"/>
    <n v="0"/>
    <n v="86.406208473849432"/>
    <n v="0"/>
    <n v="0"/>
    <n v="161.9922394076882"/>
    <n v="0"/>
    <n v="0"/>
    <n v="0.59997125706551191"/>
    <n v="0"/>
    <n v="0"/>
  </r>
  <r>
    <x v="0"/>
    <x v="878"/>
    <x v="0"/>
    <x v="2"/>
    <s v="On-Off Switch (Visible)"/>
    <x v="4"/>
    <s v="Direct customers"/>
    <n v="0"/>
    <n v="259.43"/>
    <n v="0"/>
    <n v="0"/>
    <n v="46"/>
    <n v="0"/>
    <n v="0"/>
    <n v="5.6397826086956524"/>
    <n v="0"/>
    <n v="0"/>
    <n v="4.2945232124086443"/>
    <n v="0"/>
    <n v="0"/>
    <n v="6.0982229616202748"/>
    <n v="0"/>
    <n v="0"/>
    <n v="280.51825623453266"/>
    <n v="0"/>
    <n v="0"/>
    <n v="197.54806777079764"/>
    <n v="0"/>
    <n v="0"/>
    <n v="-21.088256234532651"/>
    <n v="0"/>
    <n v="0"/>
    <n v="-8.1286883685513053E-2"/>
    <n v="0"/>
  </r>
  <r>
    <x v="0"/>
    <x v="879"/>
    <x v="0"/>
    <x v="2"/>
    <s v="Air Bag Switch"/>
    <x v="5"/>
    <s v="Tier 1 suppliers"/>
    <n v="257.25"/>
    <n v="0"/>
    <n v="0"/>
    <n v="175"/>
    <n v="0"/>
    <n v="0"/>
    <n v="1.47"/>
    <n v="0"/>
    <n v="0"/>
    <n v="1.8646596465964658"/>
    <n v="0"/>
    <n v="0"/>
    <n v="2.330824558245582"/>
    <n v="0"/>
    <n v="0"/>
    <n v="407.89429769297686"/>
    <n v="0"/>
    <n v="0"/>
    <n v="326.31543815438152"/>
    <n v="0"/>
    <n v="0"/>
    <n v="-150.64429769297686"/>
    <n v="0"/>
    <n v="0"/>
    <n v="-0.58559493758202863"/>
    <n v="0"/>
    <n v="0"/>
  </r>
  <r>
    <x v="0"/>
    <x v="880"/>
    <x v="0"/>
    <x v="4"/>
    <s v="Contact Modules"/>
    <x v="1"/>
    <s v="Tier 1 suppliers"/>
    <n v="254"/>
    <n v="0"/>
    <n v="0"/>
    <n v="20"/>
    <n v="0"/>
    <n v="0"/>
    <n v="12.7"/>
    <n v="0"/>
    <n v="0"/>
    <n v="3.06281665757834"/>
    <n v="0"/>
    <n v="0"/>
    <n v="3.828520821972925"/>
    <n v="0"/>
    <n v="0"/>
    <n v="76.570416439458498"/>
    <n v="0"/>
    <n v="0"/>
    <n v="61.2563331515668"/>
    <n v="0"/>
    <n v="0"/>
    <n v="177.42958356054152"/>
    <n v="0"/>
    <n v="0"/>
    <n v="0.69854166756118707"/>
    <n v="0"/>
    <n v="0"/>
  </r>
  <r>
    <x v="0"/>
    <x v="881"/>
    <x v="0"/>
    <x v="8"/>
    <s v="Others"/>
    <x v="5"/>
    <s v="Direct customers"/>
    <n v="0"/>
    <n v="0"/>
    <n v="9.66"/>
    <n v="0"/>
    <n v="0"/>
    <n v="2"/>
    <n v="0"/>
    <n v="0"/>
    <n v="4.83"/>
    <n v="0"/>
    <n v="0"/>
    <n v="7.0562585034013603"/>
    <n v="0"/>
    <n v="0"/>
    <n v="9.1731360544217679"/>
    <n v="0"/>
    <n v="0"/>
    <n v="18.346272108843536"/>
    <n v="0"/>
    <n v="0"/>
    <n v="14.112517006802721"/>
    <n v="0"/>
    <n v="0"/>
    <n v="-8.6862721088435357"/>
    <n v="0"/>
    <n v="0"/>
    <n v="-0.89920001126744675"/>
  </r>
  <r>
    <x v="0"/>
    <x v="881"/>
    <x v="0"/>
    <x v="8"/>
    <s v="Others"/>
    <x v="8"/>
    <s v="Tier 1 suppliers"/>
    <n v="0"/>
    <n v="0"/>
    <n v="241.5"/>
    <n v="0"/>
    <n v="0"/>
    <n v="50"/>
    <n v="0"/>
    <n v="0"/>
    <n v="4.83"/>
    <n v="0"/>
    <n v="0"/>
    <n v="7.0562585034013603"/>
    <n v="0"/>
    <n v="0"/>
    <n v="9.1731360544217679"/>
    <n v="0"/>
    <n v="0"/>
    <n v="458.65680272108841"/>
    <n v="0"/>
    <n v="0"/>
    <n v="352.81292517006801"/>
    <n v="0"/>
    <n v="0"/>
    <n v="-217.15680272108841"/>
    <n v="0"/>
    <n v="0"/>
    <n v="-0.89920001126744686"/>
  </r>
  <r>
    <x v="0"/>
    <x v="882"/>
    <x v="0"/>
    <x v="3"/>
    <s v="Steering Wheel Radio Controls"/>
    <x v="0"/>
    <s v="Direct customers"/>
    <n v="0"/>
    <n v="124.95"/>
    <n v="124.84"/>
    <n v="0"/>
    <n v="12"/>
    <n v="12"/>
    <n v="0"/>
    <n v="10.4125"/>
    <n v="10.403333333333334"/>
    <n v="0"/>
    <n v="6.264649716742646"/>
    <n v="6.5816409924098247"/>
    <n v="0"/>
    <n v="8.8958025977745567"/>
    <n v="8.556133290132772"/>
    <n v="0"/>
    <n v="106.74963117329469"/>
    <n v="102.67359948159327"/>
    <n v="0"/>
    <n v="75.175796600911752"/>
    <n v="78.9796919089179"/>
    <n v="0"/>
    <n v="18.200368826705315"/>
    <n v="22.166400518406732"/>
    <n v="0"/>
    <n v="0.14566121509968238"/>
    <n v="0.17755847900037433"/>
  </r>
  <r>
    <x v="0"/>
    <x v="883"/>
    <x v="0"/>
    <x v="8"/>
    <s v="Others"/>
    <x v="5"/>
    <s v="Direct customers"/>
    <n v="0"/>
    <n v="0"/>
    <n v="9.5399999999999991"/>
    <n v="0"/>
    <n v="0"/>
    <n v="2"/>
    <n v="0"/>
    <n v="0"/>
    <n v="4.7699999999999996"/>
    <n v="0"/>
    <n v="0"/>
    <n v="7.0562585034013603"/>
    <n v="0"/>
    <n v="0"/>
    <n v="9.1731360544217679"/>
    <n v="0"/>
    <n v="0"/>
    <n v="18.346272108843536"/>
    <n v="0"/>
    <n v="0"/>
    <n v="14.112517006802721"/>
    <n v="0"/>
    <n v="0"/>
    <n v="-8.8062721088435367"/>
    <n v="0"/>
    <n v="0"/>
    <n v="-0.92308931958527651"/>
  </r>
  <r>
    <x v="0"/>
    <x v="883"/>
    <x v="0"/>
    <x v="8"/>
    <s v="Others"/>
    <x v="8"/>
    <s v="Tier 1 suppliers"/>
    <n v="0"/>
    <n v="0"/>
    <n v="238.5"/>
    <n v="0"/>
    <n v="0"/>
    <n v="50"/>
    <n v="0"/>
    <n v="0"/>
    <n v="4.7699999999999996"/>
    <n v="0"/>
    <n v="0"/>
    <n v="7.0562585034013603"/>
    <n v="0"/>
    <n v="0"/>
    <n v="9.1731360544217679"/>
    <n v="0"/>
    <n v="0"/>
    <n v="458.65680272108841"/>
    <n v="0"/>
    <n v="0"/>
    <n v="352.81292517006801"/>
    <n v="0"/>
    <n v="0"/>
    <n v="-220.15680272108841"/>
    <n v="0"/>
    <n v="0"/>
    <n v="-0.9230893195852764"/>
  </r>
  <r>
    <x v="0"/>
    <x v="884"/>
    <x v="0"/>
    <x v="2"/>
    <s v="On-Off Switch (Visible)"/>
    <x v="4"/>
    <s v="Direct customers"/>
    <n v="239.07999999999998"/>
    <n v="0"/>
    <n v="0"/>
    <n v="43"/>
    <n v="0"/>
    <n v="0"/>
    <n v="5.56"/>
    <n v="0"/>
    <n v="0"/>
    <n v="1.9839207656782449"/>
    <n v="0"/>
    <n v="0"/>
    <n v="2.4799009570978061"/>
    <n v="0"/>
    <n v="0"/>
    <n v="106.63574115520566"/>
    <n v="0"/>
    <n v="0"/>
    <n v="85.308592924164529"/>
    <n v="0"/>
    <n v="0"/>
    <n v="132.44425884479432"/>
    <n v="0"/>
    <n v="0"/>
    <n v="0.55397464800399165"/>
    <n v="0"/>
    <n v="0"/>
  </r>
  <r>
    <x v="0"/>
    <x v="885"/>
    <x v="0"/>
    <x v="8"/>
    <s v="Others"/>
    <x v="5"/>
    <s v="Direct customers"/>
    <n v="0"/>
    <n v="0"/>
    <n v="237.87"/>
    <n v="0"/>
    <n v="0"/>
    <n v="75"/>
    <n v="0"/>
    <n v="0"/>
    <n v="3.1716000000000002"/>
    <n v="0"/>
    <n v="0"/>
    <n v="7.0562585034013603"/>
    <n v="0"/>
    <n v="0"/>
    <n v="9.1731360544217679"/>
    <n v="0"/>
    <n v="0"/>
    <n v="687.98520408163256"/>
    <n v="0"/>
    <n v="0"/>
    <n v="529.21938775510205"/>
    <n v="0"/>
    <n v="0"/>
    <n v="-450.11520408163256"/>
    <n v="0"/>
    <n v="0"/>
    <n v="-1.8922739482979465"/>
  </r>
  <r>
    <x v="0"/>
    <x v="886"/>
    <x v="0"/>
    <x v="3"/>
    <s v="Steering Wheel Radio Controls"/>
    <x v="0"/>
    <s v="Tier 1 suppliers"/>
    <n v="0"/>
    <n v="237.5"/>
    <n v="0"/>
    <n v="0"/>
    <n v="19"/>
    <n v="0"/>
    <n v="0"/>
    <n v="12.5"/>
    <n v="0"/>
    <n v="0"/>
    <n v="9.5256540775871343"/>
    <n v="0"/>
    <n v="0"/>
    <n v="13.52642879017373"/>
    <n v="0"/>
    <n v="0"/>
    <n v="257.00214701330088"/>
    <n v="0"/>
    <n v="0"/>
    <n v="180.98742747415554"/>
    <n v="0"/>
    <n v="0"/>
    <n v="-19.502147013300885"/>
    <n v="0"/>
    <n v="0"/>
    <n v="-8.2114303213898468E-2"/>
    <n v="0"/>
  </r>
  <r>
    <x v="0"/>
    <x v="887"/>
    <x v="0"/>
    <x v="2"/>
    <s v="On-Off Switch (Visible)"/>
    <x v="5"/>
    <s v="Direct customers"/>
    <n v="161.32"/>
    <n v="76.069999999999993"/>
    <n v="0"/>
    <n v="110"/>
    <n v="52"/>
    <n v="0"/>
    <n v="1.4665454545454544"/>
    <n v="1.4628846153846153"/>
    <n v="0"/>
    <n v="1.144286442864429"/>
    <n v="1.0207519711795763"/>
    <n v="0"/>
    <n v="1.4303580535805362"/>
    <n v="1.4494677990749982"/>
    <n v="0"/>
    <n v="157.33938589385897"/>
    <n v="75.372325551899905"/>
    <n v="0"/>
    <n v="125.87150871508719"/>
    <n v="53.079102501337964"/>
    <n v="0"/>
    <n v="3.9806141061410187"/>
    <n v="0.69767444810008783"/>
    <n v="0"/>
    <n v="2.4675267208907878E-2"/>
    <n v="9.1714795333257253E-3"/>
    <n v="0"/>
  </r>
  <r>
    <x v="0"/>
    <x v="888"/>
    <x v="0"/>
    <x v="1"/>
    <s v="Trunk Door Switches"/>
    <x v="1"/>
    <s v="Tier 1 suppliers"/>
    <n v="234"/>
    <n v="0"/>
    <n v="0"/>
    <n v="100"/>
    <n v="0"/>
    <n v="0"/>
    <n v="2.34"/>
    <n v="0"/>
    <n v="0"/>
    <n v="0.83738028556756139"/>
    <n v="0"/>
    <n v="0"/>
    <n v="1.0467253569594517"/>
    <n v="0"/>
    <n v="0"/>
    <n v="104.67253569594517"/>
    <n v="0"/>
    <n v="0"/>
    <n v="83.738028556756134"/>
    <n v="0"/>
    <n v="0"/>
    <n v="129.32746430405484"/>
    <n v="0"/>
    <n v="0"/>
    <n v="0.5526814713848498"/>
    <n v="0"/>
    <n v="0"/>
  </r>
  <r>
    <x v="0"/>
    <x v="888"/>
    <x v="0"/>
    <x v="1"/>
    <s v="Trunk Door Switches"/>
    <x v="1"/>
    <s v="Tier 1 suppliers"/>
    <n v="0"/>
    <n v="0"/>
    <n v="234"/>
    <n v="0"/>
    <n v="0"/>
    <n v="100"/>
    <n v="0"/>
    <n v="0"/>
    <n v="2.34"/>
    <n v="0"/>
    <n v="0"/>
    <n v="1.1805680272108843"/>
    <n v="0"/>
    <n v="0"/>
    <n v="1.5347384353741496"/>
    <n v="0"/>
    <n v="0"/>
    <n v="153.47384353741495"/>
    <n v="0"/>
    <n v="0"/>
    <n v="118.05680272108843"/>
    <n v="0"/>
    <n v="0"/>
    <n v="80.52615646258505"/>
    <n v="0"/>
    <n v="0"/>
    <n v="0.34412887377173096"/>
  </r>
  <r>
    <x v="0"/>
    <x v="889"/>
    <x v="0"/>
    <x v="8"/>
    <s v="Others"/>
    <x v="1"/>
    <s v="Direct customers"/>
    <n v="0"/>
    <n v="228.69"/>
    <n v="0"/>
    <n v="0"/>
    <n v="90"/>
    <n v="0"/>
    <n v="0"/>
    <n v="2.5409999999999999"/>
    <n v="0"/>
    <n v="0"/>
    <n v="1.9348943460879497"/>
    <n v="0"/>
    <n v="0"/>
    <n v="2.7475499714448883"/>
    <n v="0"/>
    <n v="0"/>
    <n v="247.27949743003995"/>
    <n v="0"/>
    <n v="0"/>
    <n v="174.14049114791547"/>
    <n v="0"/>
    <n v="0"/>
    <n v="-18.589497430039955"/>
    <n v="0"/>
    <n v="0"/>
    <n v="-8.1286883685512942E-2"/>
    <n v="0"/>
  </r>
  <r>
    <x v="0"/>
    <x v="890"/>
    <x v="0"/>
    <x v="3"/>
    <s v="Steering Wheel Radio Controls"/>
    <x v="5"/>
    <s v="Direct customers"/>
    <n v="0"/>
    <n v="225"/>
    <n v="0"/>
    <n v="0"/>
    <n v="3"/>
    <n v="0"/>
    <n v="0"/>
    <n v="75"/>
    <n v="0"/>
    <n v="0"/>
    <n v="57.110222729868639"/>
    <n v="0"/>
    <n v="0"/>
    <n v="81.096516276413467"/>
    <n v="0"/>
    <n v="0"/>
    <n v="243.2895488292404"/>
    <n v="0"/>
    <n v="0"/>
    <n v="171.33066818960592"/>
    <n v="0"/>
    <n v="0"/>
    <n v="-18.289548829240402"/>
    <n v="0"/>
    <n v="0"/>
    <n v="-8.1286883685512901E-2"/>
    <n v="0"/>
  </r>
  <r>
    <x v="0"/>
    <x v="891"/>
    <x v="0"/>
    <x v="2"/>
    <s v="On-Off Switch (Visible)"/>
    <x v="14"/>
    <s v="Direct customers"/>
    <n v="0"/>
    <n v="0"/>
    <n v="224.26"/>
    <n v="0"/>
    <n v="0"/>
    <n v="9"/>
    <n v="0"/>
    <n v="0"/>
    <n v="24.917777777777776"/>
    <n v="0"/>
    <n v="0"/>
    <n v="17.063252142857145"/>
    <n v="0"/>
    <n v="0"/>
    <n v="22.182227785714289"/>
    <n v="0"/>
    <n v="0"/>
    <n v="199.64005007142862"/>
    <n v="0"/>
    <n v="0"/>
    <n v="153.56926928571431"/>
    <n v="0"/>
    <n v="0"/>
    <n v="24.619949928571373"/>
    <n v="0"/>
    <n v="0"/>
    <n v="0.10978306398185755"/>
  </r>
  <r>
    <x v="0"/>
    <x v="892"/>
    <x v="0"/>
    <x v="2"/>
    <s v="On-Off Switch (Visible)"/>
    <x v="14"/>
    <s v="Direct customers"/>
    <n v="0"/>
    <n v="0"/>
    <n v="224.26"/>
    <n v="0"/>
    <n v="0"/>
    <n v="9"/>
    <n v="0"/>
    <n v="0"/>
    <n v="24.917777777777776"/>
    <n v="0"/>
    <n v="0"/>
    <n v="16.478224285714283"/>
    <n v="0"/>
    <n v="0"/>
    <n v="21.421691571428568"/>
    <n v="0"/>
    <n v="0"/>
    <n v="192.79522414285711"/>
    <n v="0"/>
    <n v="0"/>
    <n v="148.30401857142854"/>
    <n v="0"/>
    <n v="0"/>
    <n v="31.464775857142882"/>
    <n v="0"/>
    <n v="0"/>
    <n v="0.14030489546572231"/>
  </r>
  <r>
    <x v="0"/>
    <x v="893"/>
    <x v="0"/>
    <x v="2"/>
    <s v="On-Off Switch (Visible)"/>
    <x v="5"/>
    <s v="Direct customers"/>
    <n v="116.82"/>
    <n v="0"/>
    <n v="0"/>
    <n v="11"/>
    <n v="0"/>
    <n v="0"/>
    <n v="10.62"/>
    <n v="0"/>
    <n v="0"/>
    <n v="2.3106916216220985"/>
    <n v="0"/>
    <n v="0"/>
    <n v="2.888364527027623"/>
    <n v="0"/>
    <n v="0"/>
    <n v="31.772009797303852"/>
    <n v="0"/>
    <n v="0"/>
    <n v="25.417607837843082"/>
    <n v="0"/>
    <n v="0"/>
    <n v="85.047990202696141"/>
    <n v="0"/>
    <n v="0"/>
    <n v="0.72802593907461177"/>
    <n v="0"/>
    <n v="0"/>
  </r>
  <r>
    <x v="0"/>
    <x v="893"/>
    <x v="0"/>
    <x v="2"/>
    <s v="On-Off Switch (Visible)"/>
    <x v="5"/>
    <s v="Tier 1 suppliers"/>
    <n v="106.19999999999999"/>
    <n v="0"/>
    <n v="0"/>
    <n v="10"/>
    <n v="0"/>
    <n v="0"/>
    <n v="10.62"/>
    <n v="0"/>
    <n v="0"/>
    <n v="2.3106916216220985"/>
    <n v="0"/>
    <n v="0"/>
    <n v="2.888364527027623"/>
    <n v="0"/>
    <n v="0"/>
    <n v="28.883645270276229"/>
    <n v="0"/>
    <n v="0"/>
    <n v="23.106916216220984"/>
    <n v="0"/>
    <n v="0"/>
    <n v="77.316354729723756"/>
    <n v="0"/>
    <n v="0"/>
    <n v="0.72802593907461166"/>
    <n v="0"/>
    <n v="0"/>
  </r>
  <r>
    <x v="0"/>
    <x v="894"/>
    <x v="0"/>
    <x v="4"/>
    <s v="Contact Modules"/>
    <x v="8"/>
    <s v="Tier 1 suppliers"/>
    <n v="221.6"/>
    <n v="0"/>
    <n v="0"/>
    <n v="20"/>
    <n v="0"/>
    <n v="0"/>
    <n v="11.08"/>
    <n v="0"/>
    <n v="0"/>
    <n v="2.3059924275713342"/>
    <n v="0"/>
    <n v="0"/>
    <n v="2.8824905344641678"/>
    <n v="0"/>
    <n v="0"/>
    <n v="57.649810689283356"/>
    <n v="0"/>
    <n v="0"/>
    <n v="46.119848551426685"/>
    <n v="0"/>
    <n v="0"/>
    <n v="163.95018931071664"/>
    <n v="0"/>
    <n v="0"/>
    <n v="0.73984742468734943"/>
    <n v="0"/>
    <n v="0"/>
  </r>
  <r>
    <x v="0"/>
    <x v="895"/>
    <x v="0"/>
    <x v="8"/>
    <s v="Others"/>
    <x v="5"/>
    <s v="Direct customers"/>
    <n v="0"/>
    <n v="146.68"/>
    <n v="0"/>
    <n v="0"/>
    <n v="1"/>
    <n v="0"/>
    <n v="0"/>
    <n v="146.68"/>
    <n v="0"/>
    <n v="0"/>
    <n v="42.166381115553015"/>
    <n v="0"/>
    <n v="0"/>
    <n v="59.87626118408528"/>
    <n v="0"/>
    <n v="0"/>
    <n v="59.87626118408528"/>
    <n v="0"/>
    <n v="0"/>
    <n v="42.166381115553015"/>
    <n v="0"/>
    <n v="0"/>
    <n v="86.803738815914727"/>
    <n v="0"/>
    <n v="0"/>
    <n v="0.59178987466535804"/>
    <n v="0"/>
  </r>
  <r>
    <x v="0"/>
    <x v="895"/>
    <x v="0"/>
    <x v="8"/>
    <s v="Others"/>
    <x v="10"/>
    <s v="Direct customers"/>
    <n v="0"/>
    <n v="74.819999999999993"/>
    <n v="0"/>
    <n v="0"/>
    <n v="3"/>
    <n v="0"/>
    <n v="0"/>
    <n v="24.939999999999998"/>
    <n v="0"/>
    <n v="0"/>
    <n v="42.166381115553015"/>
    <n v="0"/>
    <n v="0"/>
    <n v="59.87626118408528"/>
    <n v="0"/>
    <n v="0"/>
    <n v="179.62878355225584"/>
    <n v="0"/>
    <n v="0"/>
    <n v="126.49914334665905"/>
    <n v="0"/>
    <n v="0"/>
    <n v="-104.80878355225585"/>
    <n v="0"/>
    <n v="0"/>
    <n v="-1.400812397116491"/>
    <n v="0"/>
  </r>
  <r>
    <x v="0"/>
    <x v="896"/>
    <x v="0"/>
    <x v="2"/>
    <s v="On-Off Switch (Visible)"/>
    <x v="3"/>
    <s v="Direct customers"/>
    <n v="0"/>
    <n v="220.4"/>
    <n v="0"/>
    <n v="0"/>
    <n v="2"/>
    <n v="0"/>
    <n v="0"/>
    <n v="110.2"/>
    <n v="0"/>
    <n v="0"/>
    <n v="20.45815089789961"/>
    <n v="0"/>
    <n v="0"/>
    <n v="29.050574275017446"/>
    <n v="0"/>
    <n v="0"/>
    <n v="58.101148550034893"/>
    <n v="0"/>
    <n v="0"/>
    <n v="40.916301795799221"/>
    <n v="0"/>
    <n v="0"/>
    <n v="162.29885144996513"/>
    <n v="0"/>
    <n v="0"/>
    <n v="0.73638317354793614"/>
    <n v="0"/>
  </r>
  <r>
    <x v="0"/>
    <x v="897"/>
    <x v="0"/>
    <x v="2"/>
    <s v="On-Off Switch (Visible)"/>
    <x v="5"/>
    <s v="Tier 1 suppliers"/>
    <n v="0"/>
    <n v="0"/>
    <n v="219.6"/>
    <n v="0"/>
    <n v="0"/>
    <n v="30"/>
    <n v="0"/>
    <n v="0"/>
    <n v="7.3199999999999994"/>
    <n v="0"/>
    <n v="0"/>
    <n v="5.4822680272108846"/>
    <n v="0"/>
    <n v="0"/>
    <n v="7.1269484353741506"/>
    <n v="0"/>
    <n v="0"/>
    <n v="213.80845306122453"/>
    <n v="0"/>
    <n v="0"/>
    <n v="164.46804081632655"/>
    <n v="0"/>
    <n v="0"/>
    <n v="5.7915469387754683"/>
    <n v="0"/>
    <n v="0"/>
    <n v="2.6373164566372807E-2"/>
  </r>
  <r>
    <x v="0"/>
    <x v="898"/>
    <x v="0"/>
    <x v="2"/>
    <s v="On-Off Switch (Visible)"/>
    <x v="5"/>
    <s v="Tier 1 suppliers"/>
    <n v="0"/>
    <n v="0"/>
    <n v="219.6"/>
    <n v="0"/>
    <n v="0"/>
    <n v="30"/>
    <n v="0"/>
    <n v="0"/>
    <n v="7.3199999999999994"/>
    <n v="0"/>
    <n v="0"/>
    <n v="5.4822680272108846"/>
    <n v="0"/>
    <n v="0"/>
    <n v="7.1269484353741506"/>
    <n v="0"/>
    <n v="0"/>
    <n v="213.80845306122453"/>
    <n v="0"/>
    <n v="0"/>
    <n v="164.46804081632655"/>
    <n v="0"/>
    <n v="0"/>
    <n v="5.7915469387754683"/>
    <n v="0"/>
    <n v="0"/>
    <n v="2.6373164566372807E-2"/>
  </r>
  <r>
    <x v="0"/>
    <x v="899"/>
    <x v="0"/>
    <x v="2"/>
    <s v="On-Off Switch (Visible)"/>
    <x v="5"/>
    <s v="Tier 1 suppliers"/>
    <n v="0"/>
    <n v="0"/>
    <n v="219.6"/>
    <n v="0"/>
    <n v="0"/>
    <n v="30"/>
    <n v="0"/>
    <n v="0"/>
    <n v="7.3199999999999994"/>
    <n v="0"/>
    <n v="0"/>
    <n v="5.4822680272108846"/>
    <n v="0"/>
    <n v="0"/>
    <n v="7.1269484353741506"/>
    <n v="0"/>
    <n v="0"/>
    <n v="213.80845306122453"/>
    <n v="0"/>
    <n v="0"/>
    <n v="164.46804081632655"/>
    <n v="0"/>
    <n v="0"/>
    <n v="5.7915469387754683"/>
    <n v="0"/>
    <n v="0"/>
    <n v="2.6373164566372807E-2"/>
  </r>
  <r>
    <x v="0"/>
    <x v="900"/>
    <x v="0"/>
    <x v="2"/>
    <s v="On-Off Switch (Visible)"/>
    <x v="5"/>
    <s v="Tier 1 suppliers"/>
    <n v="0"/>
    <n v="0"/>
    <n v="219.6"/>
    <n v="0"/>
    <n v="0"/>
    <n v="30"/>
    <n v="0"/>
    <n v="0"/>
    <n v="7.3199999999999994"/>
    <n v="0"/>
    <n v="0"/>
    <n v="5.4822680272108846"/>
    <n v="0"/>
    <n v="0"/>
    <n v="7.1269484353741506"/>
    <n v="0"/>
    <n v="0"/>
    <n v="213.80845306122453"/>
    <n v="0"/>
    <n v="0"/>
    <n v="164.46804081632655"/>
    <n v="0"/>
    <n v="0"/>
    <n v="5.7915469387754683"/>
    <n v="0"/>
    <n v="0"/>
    <n v="2.6373164566372807E-2"/>
  </r>
  <r>
    <x v="0"/>
    <x v="901"/>
    <x v="0"/>
    <x v="8"/>
    <s v="Others"/>
    <x v="28"/>
    <s v="Supplier"/>
    <n v="215.32500000000002"/>
    <n v="0"/>
    <n v="0"/>
    <n v="1500"/>
    <n v="0"/>
    <n v="0"/>
    <n v="0.14355000000000001"/>
    <n v="0"/>
    <n v="0"/>
    <n v="0.11351875449942071"/>
    <n v="0"/>
    <n v="0"/>
    <n v="0.14189844312427588"/>
    <n v="0"/>
    <n v="0"/>
    <n v="212.84766468641382"/>
    <n v="0"/>
    <n v="0"/>
    <n v="170.27813174913106"/>
    <n v="0"/>
    <n v="0"/>
    <n v="2.4773353135861953"/>
    <n v="0"/>
    <n v="0"/>
    <n v="1.1505098402815257E-2"/>
    <n v="0"/>
    <n v="0"/>
  </r>
  <r>
    <x v="0"/>
    <x v="902"/>
    <x v="0"/>
    <x v="2"/>
    <s v="On-Off Switch (Visible)"/>
    <x v="5"/>
    <s v="Tier 1 suppliers"/>
    <n v="0"/>
    <n v="211.4"/>
    <n v="0"/>
    <n v="0"/>
    <n v="140"/>
    <n v="0"/>
    <n v="0"/>
    <n v="1.51"/>
    <n v="0"/>
    <n v="0"/>
    <n v="1.2154417375127491"/>
    <n v="0"/>
    <n v="0"/>
    <n v="1.7259272672681036"/>
    <n v="0"/>
    <n v="0"/>
    <n v="241.6298174175345"/>
    <n v="0"/>
    <n v="0"/>
    <n v="170.16184325178486"/>
    <n v="0"/>
    <n v="0"/>
    <n v="-30.229817417534491"/>
    <n v="0"/>
    <n v="0"/>
    <n v="-0.14299819024377716"/>
    <n v="0"/>
  </r>
  <r>
    <x v="0"/>
    <x v="903"/>
    <x v="0"/>
    <x v="1"/>
    <s v="Hand &amp; Clutch Pedal Switches"/>
    <x v="3"/>
    <s v="Direct customers"/>
    <n v="0"/>
    <n v="0"/>
    <n v="210.43"/>
    <n v="0"/>
    <n v="0"/>
    <n v="300"/>
    <n v="0"/>
    <n v="0"/>
    <n v="0.70143333333333335"/>
    <n v="0"/>
    <n v="0"/>
    <n v="6.5000000000000002E-2"/>
    <n v="0"/>
    <n v="0"/>
    <n v="8.4500000000000006E-2"/>
    <n v="0"/>
    <n v="0"/>
    <n v="25.35"/>
    <n v="0"/>
    <n v="0"/>
    <n v="19.5"/>
    <n v="0"/>
    <n v="0"/>
    <n v="185.08"/>
    <n v="0"/>
    <n v="0"/>
    <n v="0.87953238606662554"/>
  </r>
  <r>
    <x v="0"/>
    <x v="904"/>
    <x v="0"/>
    <x v="8"/>
    <s v="Others"/>
    <x v="5"/>
    <s v="Direct customers"/>
    <n v="0"/>
    <n v="138.47"/>
    <n v="0"/>
    <n v="0"/>
    <n v="1"/>
    <n v="0"/>
    <n v="0"/>
    <n v="138.47"/>
    <n v="0"/>
    <n v="0"/>
    <n v="39.821054635446409"/>
    <n v="0"/>
    <n v="0"/>
    <n v="56.5458975823339"/>
    <n v="0"/>
    <n v="0"/>
    <n v="56.5458975823339"/>
    <n v="0"/>
    <n v="0"/>
    <n v="39.821054635446409"/>
    <n v="0"/>
    <n v="0"/>
    <n v="81.924102417666091"/>
    <n v="0"/>
    <n v="0"/>
    <n v="0.5916379173659716"/>
    <n v="0"/>
  </r>
  <r>
    <x v="0"/>
    <x v="904"/>
    <x v="0"/>
    <x v="8"/>
    <s v="Others"/>
    <x v="10"/>
    <s v="Direct customers"/>
    <n v="0"/>
    <n v="70.709999999999994"/>
    <n v="0"/>
    <n v="0"/>
    <n v="3"/>
    <n v="0"/>
    <n v="0"/>
    <n v="23.569999999999997"/>
    <n v="0"/>
    <n v="0"/>
    <n v="39.821054635446409"/>
    <n v="0"/>
    <n v="0"/>
    <n v="56.5458975823339"/>
    <n v="0"/>
    <n v="0"/>
    <n v="169.63769274700169"/>
    <n v="0"/>
    <n v="0"/>
    <n v="119.46316390633922"/>
    <n v="0"/>
    <n v="0"/>
    <n v="-98.9276927470017"/>
    <n v="0"/>
    <n v="0"/>
    <n v="-1.3990622648423379"/>
    <n v="0"/>
  </r>
  <r>
    <x v="0"/>
    <x v="905"/>
    <x v="0"/>
    <x v="8"/>
    <s v="Others"/>
    <x v="8"/>
    <s v="Tier 1 suppliers"/>
    <n v="206.99999999999997"/>
    <n v="0"/>
    <n v="0"/>
    <n v="12500"/>
    <n v="0"/>
    <n v="0"/>
    <n v="1.6559999999999998E-2"/>
    <n v="0"/>
    <n v="0"/>
    <n v="1.3095580456359501E-2"/>
    <n v="0"/>
    <n v="0"/>
    <n v="1.6369475570449377E-2"/>
    <n v="0"/>
    <n v="0"/>
    <n v="204.6184446306172"/>
    <n v="0"/>
    <n v="0"/>
    <n v="163.69475570449376"/>
    <n v="0"/>
    <n v="0"/>
    <n v="2.3815553693827667"/>
    <n v="0"/>
    <n v="0"/>
    <n v="1.15050984028153E-2"/>
    <n v="0"/>
    <n v="0"/>
  </r>
  <r>
    <x v="0"/>
    <x v="906"/>
    <x v="0"/>
    <x v="2"/>
    <s v="On-Off Switch (Visible)"/>
    <x v="4"/>
    <s v="Direct customers"/>
    <n v="0"/>
    <n v="0"/>
    <n v="206.96"/>
    <n v="0"/>
    <n v="0"/>
    <n v="56"/>
    <n v="0"/>
    <n v="0"/>
    <n v="3.6957142857142857"/>
    <n v="0"/>
    <n v="0"/>
    <n v="1.9363135730482663"/>
    <n v="0"/>
    <n v="0"/>
    <n v="2.5172076449627463"/>
    <n v="0"/>
    <n v="0"/>
    <n v="140.9636281179138"/>
    <n v="0"/>
    <n v="0"/>
    <n v="108.43356009070291"/>
    <n v="0"/>
    <n v="0"/>
    <n v="65.996371882086208"/>
    <n v="0"/>
    <n v="0"/>
    <n v="0.31888467279709221"/>
  </r>
  <r>
    <x v="0"/>
    <x v="907"/>
    <x v="0"/>
    <x v="2"/>
    <s v="On-Off Switch (Visible)"/>
    <x v="2"/>
    <s v="Direct customers"/>
    <n v="0"/>
    <n v="0"/>
    <n v="206.4"/>
    <n v="0"/>
    <n v="0"/>
    <n v="20"/>
    <n v="0"/>
    <n v="0"/>
    <n v="10.32"/>
    <n v="0"/>
    <n v="0"/>
    <n v="6.9315738674891181"/>
    <n v="0"/>
    <n v="0"/>
    <n v="9.0110460277358531"/>
    <n v="0"/>
    <n v="0"/>
    <n v="180.22092055471705"/>
    <n v="0"/>
    <n v="0"/>
    <n v="138.63147734978236"/>
    <n v="0"/>
    <n v="0"/>
    <n v="26.179079445282952"/>
    <n v="0"/>
    <n v="0"/>
    <n v="0.12683662521939415"/>
  </r>
  <r>
    <x v="0"/>
    <x v="908"/>
    <x v="0"/>
    <x v="3"/>
    <s v="Gear Selection Paddles"/>
    <x v="5"/>
    <s v="Direct customers"/>
    <n v="0"/>
    <n v="125.23999999999998"/>
    <n v="72.72"/>
    <n v="0"/>
    <n v="22"/>
    <n v="6"/>
    <n v="0"/>
    <n v="5.6927272727272715"/>
    <n v="12.12"/>
    <n v="0"/>
    <n v="1.2391402068643365"/>
    <n v="1.4663992606688976"/>
    <n v="0"/>
    <n v="1.7595790937473577"/>
    <n v="1.906319038869567"/>
    <n v="0"/>
    <n v="38.710740062441872"/>
    <n v="11.437914233217402"/>
    <n v="0"/>
    <n v="27.261084551015401"/>
    <n v="8.7983955640133864"/>
    <n v="0"/>
    <n v="86.529259937558109"/>
    <n v="61.2820857667826"/>
    <n v="0"/>
    <n v="0.69090753702936858"/>
    <n v="0.84271295058831963"/>
  </r>
  <r>
    <x v="0"/>
    <x v="909"/>
    <x v="0"/>
    <x v="1"/>
    <s v="Hand &amp; Clutch Pedal Switches"/>
    <x v="3"/>
    <s v="Direct customers"/>
    <n v="0"/>
    <n v="97.134399999999999"/>
    <n v="97.13"/>
    <n v="0"/>
    <n v="100"/>
    <n v="100"/>
    <n v="0"/>
    <n v="0.97134399999999999"/>
    <n v="0.97129999999999994"/>
    <n v="0"/>
    <n v="6.1869407957357694E-2"/>
    <n v="6.5000000000000002E-2"/>
    <n v="0"/>
    <n v="8.7854559299447924E-2"/>
    <n v="8.4500000000000006E-2"/>
    <n v="0"/>
    <n v="8.7854559299447921"/>
    <n v="8.4500000000000011"/>
    <n v="0"/>
    <n v="6.1869407957357696"/>
    <n v="6.5"/>
    <n v="0"/>
    <n v="88.348944070055211"/>
    <n v="88.679999999999993"/>
    <n v="0"/>
    <n v="0.90955360891769765"/>
    <n v="0.9130031915988881"/>
  </r>
  <r>
    <x v="0"/>
    <x v="910"/>
    <x v="0"/>
    <x v="2"/>
    <s v="On-Off Switch (Visible)"/>
    <x v="5"/>
    <s v="Direct customers"/>
    <n v="192.96"/>
    <n v="0"/>
    <n v="0"/>
    <n v="17"/>
    <n v="0"/>
    <n v="0"/>
    <n v="11.350588235294119"/>
    <n v="0"/>
    <n v="0"/>
    <n v="6.4748112628185099"/>
    <n v="0"/>
    <n v="0"/>
    <n v="8.0935140785231372"/>
    <n v="0"/>
    <n v="0"/>
    <n v="137.58973933489332"/>
    <n v="0"/>
    <n v="0"/>
    <n v="110.07179146791466"/>
    <n v="0"/>
    <n v="0"/>
    <n v="55.370260665106684"/>
    <n v="0"/>
    <n v="0"/>
    <n v="0.28695201422629912"/>
    <n v="0"/>
    <n v="0"/>
  </r>
  <r>
    <x v="0"/>
    <x v="911"/>
    <x v="0"/>
    <x v="3"/>
    <s v="Steering Wheel Radio Controls"/>
    <x v="0"/>
    <s v="Direct customers"/>
    <n v="189.76"/>
    <n v="0"/>
    <n v="0"/>
    <n v="16"/>
    <n v="0"/>
    <n v="0"/>
    <n v="11.86"/>
    <n v="0"/>
    <n v="0"/>
    <n v="5.1468161740440932"/>
    <n v="0"/>
    <n v="0"/>
    <n v="6.4335202175551167"/>
    <n v="0"/>
    <n v="0"/>
    <n v="102.93632348088187"/>
    <n v="0"/>
    <n v="0"/>
    <n v="82.349058784705491"/>
    <n v="0"/>
    <n v="0"/>
    <n v="86.823676519118123"/>
    <n v="0"/>
    <n v="0"/>
    <n v="0.4575446696833797"/>
    <n v="0"/>
    <n v="0"/>
  </r>
  <r>
    <x v="0"/>
    <x v="912"/>
    <x v="0"/>
    <x v="7"/>
    <s v="Prototype"/>
    <x v="5"/>
    <s v="Direct customers"/>
    <n v="0"/>
    <n v="0"/>
    <n v="187.5"/>
    <n v="0"/>
    <n v="0"/>
    <n v="3"/>
    <n v="0"/>
    <n v="0"/>
    <n v="62.5"/>
    <n v="0"/>
    <n v="0"/>
    <n v="5.1292517006802711"/>
    <n v="0"/>
    <n v="0"/>
    <n v="6.668027210884353"/>
    <n v="0"/>
    <n v="0"/>
    <n v="20.004081632653058"/>
    <n v="0"/>
    <n v="0"/>
    <n v="15.387755102040813"/>
    <n v="0"/>
    <n v="0"/>
    <n v="167.49591836734695"/>
    <n v="0"/>
    <n v="0"/>
    <n v="0.89331156462585037"/>
  </r>
  <r>
    <x v="0"/>
    <x v="913"/>
    <x v="0"/>
    <x v="7"/>
    <s v="Prototype"/>
    <x v="5"/>
    <s v="Direct customers"/>
    <n v="0"/>
    <n v="0"/>
    <n v="187.5"/>
    <n v="0"/>
    <n v="0"/>
    <n v="3"/>
    <n v="0"/>
    <n v="0"/>
    <n v="62.5"/>
    <n v="0"/>
    <n v="0"/>
    <n v="5.1292517006802711"/>
    <n v="0"/>
    <n v="0"/>
    <n v="6.668027210884353"/>
    <n v="0"/>
    <n v="0"/>
    <n v="20.004081632653058"/>
    <n v="0"/>
    <n v="0"/>
    <n v="15.387755102040813"/>
    <n v="0"/>
    <n v="0"/>
    <n v="167.49591836734695"/>
    <n v="0"/>
    <n v="0"/>
    <n v="0.89331156462585037"/>
  </r>
  <r>
    <x v="0"/>
    <x v="914"/>
    <x v="0"/>
    <x v="4"/>
    <s v="Contact Modules"/>
    <x v="1"/>
    <s v="Direct customers"/>
    <n v="93.26"/>
    <n v="93.26"/>
    <n v="0"/>
    <n v="20"/>
    <n v="20"/>
    <n v="0"/>
    <n v="4.6630000000000003"/>
    <n v="4.6630000000000003"/>
    <n v="0"/>
    <n v="2.6220726081029073"/>
    <n v="3.7011136493432319"/>
    <n v="0"/>
    <n v="3.2775907601286343"/>
    <n v="5.2555813820673887"/>
    <n v="0"/>
    <n v="65.551815202572683"/>
    <n v="105.11162764134778"/>
    <n v="0"/>
    <n v="52.441452162058148"/>
    <n v="74.022272986864635"/>
    <n v="0"/>
    <n v="27.708184797427322"/>
    <n v="-11.851627641347775"/>
    <n v="0"/>
    <n v="0.29710684964000988"/>
    <n v="-0.12708157453729119"/>
    <n v="0"/>
  </r>
  <r>
    <x v="0"/>
    <x v="915"/>
    <x v="0"/>
    <x v="3"/>
    <s v="Steering Wheel Radio Controls"/>
    <x v="2"/>
    <s v="Direct customers"/>
    <n v="0"/>
    <n v="0"/>
    <n v="185"/>
    <n v="0"/>
    <n v="0"/>
    <n v="50"/>
    <n v="0"/>
    <n v="0"/>
    <n v="3.7"/>
    <n v="0"/>
    <n v="0"/>
    <n v="1.2574067086641729"/>
    <n v="0"/>
    <n v="0"/>
    <n v="1.634628721263425"/>
    <n v="0"/>
    <n v="0"/>
    <n v="81.731436063171245"/>
    <n v="0"/>
    <n v="0"/>
    <n v="62.870335433208645"/>
    <n v="0"/>
    <n v="0"/>
    <n v="103.26856393682876"/>
    <n v="0"/>
    <n v="0"/>
    <n v="0.55820845371258787"/>
  </r>
  <r>
    <x v="0"/>
    <x v="916"/>
    <x v="0"/>
    <x v="3"/>
    <s v="Steering Wheel Radio Controls"/>
    <x v="2"/>
    <s v="Direct customers"/>
    <n v="0"/>
    <n v="0"/>
    <n v="185"/>
    <n v="0"/>
    <n v="0"/>
    <n v="50"/>
    <n v="0"/>
    <n v="0"/>
    <n v="3.7"/>
    <n v="0"/>
    <n v="0"/>
    <n v="1.2574813526696851"/>
    <n v="0"/>
    <n v="0"/>
    <n v="1.6347257584705908"/>
    <n v="0"/>
    <n v="0"/>
    <n v="81.736287923529545"/>
    <n v="0"/>
    <n v="0"/>
    <n v="62.874067633484252"/>
    <n v="0"/>
    <n v="0"/>
    <n v="103.26371207647045"/>
    <n v="0"/>
    <n v="0"/>
    <n v="0.55818222744038082"/>
  </r>
  <r>
    <x v="0"/>
    <x v="917"/>
    <x v="0"/>
    <x v="1"/>
    <s v="Hand &amp; Clutch Pedal Switches"/>
    <x v="1"/>
    <s v="Tier 1 suppliers"/>
    <n v="0"/>
    <n v="185"/>
    <n v="0"/>
    <n v="0"/>
    <n v="50"/>
    <n v="0"/>
    <n v="0"/>
    <n v="3.7"/>
    <n v="0"/>
    <n v="0"/>
    <n v="2.8174376546735198"/>
    <n v="0"/>
    <n v="0"/>
    <n v="4.000761469636398"/>
    <n v="0"/>
    <n v="0"/>
    <n v="200.03807348181991"/>
    <n v="0"/>
    <n v="0"/>
    <n v="140.87188273367599"/>
    <n v="0"/>
    <n v="0"/>
    <n v="-15.038073481819907"/>
    <n v="0"/>
    <n v="0"/>
    <n v="-8.1286883685513012E-2"/>
    <n v="0"/>
  </r>
  <r>
    <x v="0"/>
    <x v="902"/>
    <x v="0"/>
    <x v="2"/>
    <s v="On-Off Switch (Visible)"/>
    <x v="5"/>
    <s v="Direct customers"/>
    <n v="0"/>
    <n v="10.26"/>
    <n v="0"/>
    <n v="0"/>
    <n v="6"/>
    <n v="0"/>
    <n v="0"/>
    <n v="1.71"/>
    <n v="0"/>
    <n v="0"/>
    <n v="1.2154417375127491"/>
    <n v="0"/>
    <n v="0"/>
    <n v="1.7259272672681036"/>
    <n v="0"/>
    <n v="0"/>
    <n v="10.355563603608623"/>
    <n v="0"/>
    <n v="0"/>
    <n v="7.292650425076495"/>
    <n v="0"/>
    <n v="0"/>
    <n v="-9.5563603608622927E-2"/>
    <n v="0"/>
    <n v="0"/>
    <n v="-9.3141913848560354E-3"/>
    <n v="0"/>
  </r>
  <r>
    <x v="0"/>
    <x v="902"/>
    <x v="0"/>
    <x v="2"/>
    <s v="On-Off Switch (Visible)"/>
    <x v="5"/>
    <s v="Tier 1 suppliers"/>
    <n v="0"/>
    <n v="171"/>
    <n v="0"/>
    <n v="0"/>
    <n v="100"/>
    <n v="0"/>
    <n v="0"/>
    <n v="1.71"/>
    <n v="0"/>
    <n v="0"/>
    <n v="1.2154417375127491"/>
    <n v="0"/>
    <n v="0"/>
    <n v="1.7259272672681036"/>
    <n v="0"/>
    <n v="0"/>
    <n v="172.59272672681035"/>
    <n v="0"/>
    <n v="0"/>
    <n v="121.54417375127491"/>
    <n v="0"/>
    <n v="0"/>
    <n v="-1.5927267268103549"/>
    <n v="0"/>
    <n v="0"/>
    <n v="-9.3141913848558758E-3"/>
    <n v="0"/>
  </r>
  <r>
    <x v="0"/>
    <x v="918"/>
    <x v="0"/>
    <x v="3"/>
    <s v="Steering Wheel Radio Controls"/>
    <x v="0"/>
    <s v="Direct customers"/>
    <n v="0"/>
    <n v="0"/>
    <n v="180.69"/>
    <n v="0"/>
    <n v="0"/>
    <n v="16"/>
    <n v="0"/>
    <n v="0"/>
    <n v="11.293125"/>
    <n v="0"/>
    <n v="0"/>
    <n v="8.6755102040816325"/>
    <n v="0"/>
    <n v="0"/>
    <n v="11.278163265306123"/>
    <n v="0"/>
    <n v="0"/>
    <n v="180.45061224489797"/>
    <n v="0"/>
    <n v="0"/>
    <n v="138.80816326530612"/>
    <n v="0"/>
    <n v="0"/>
    <n v="0.23938775510202959"/>
    <n v="0"/>
    <n v="0"/>
    <n v="1.3248533682109114E-3"/>
  </r>
  <r>
    <x v="0"/>
    <x v="919"/>
    <x v="0"/>
    <x v="3"/>
    <s v="Gear Selection Paddles"/>
    <x v="5"/>
    <s v="Direct customers"/>
    <n v="171.99999999999997"/>
    <n v="8.6"/>
    <n v="0"/>
    <n v="20"/>
    <n v="1"/>
    <n v="0"/>
    <n v="8.5999999999999979"/>
    <n v="8.6"/>
    <n v="0"/>
    <n v="4.1405553034198732"/>
    <n v="6.5486388730249381"/>
    <n v="0"/>
    <n v="5.1756941292748415"/>
    <n v="9.2990671996954113"/>
    <n v="0"/>
    <n v="103.51388258549683"/>
    <n v="9.2990671996954113"/>
    <n v="0"/>
    <n v="82.811106068397464"/>
    <n v="6.5486388730249381"/>
    <n v="0"/>
    <n v="68.486117414503141"/>
    <n v="-0.69906719969541165"/>
    <n v="0"/>
    <n v="0.39817510124711136"/>
    <n v="-8.1286883685512984E-2"/>
    <n v="0"/>
  </r>
  <r>
    <x v="0"/>
    <x v="920"/>
    <x v="0"/>
    <x v="2"/>
    <s v="Air Bag Switch"/>
    <x v="5"/>
    <s v="Direct customers"/>
    <n v="16.440000000000001"/>
    <n v="0"/>
    <n v="0"/>
    <n v="12"/>
    <n v="0"/>
    <n v="0"/>
    <n v="1.37"/>
    <n v="0"/>
    <n v="0"/>
    <n v="1.8646596465964658"/>
    <n v="0"/>
    <n v="0"/>
    <n v="2.330824558245582"/>
    <n v="0"/>
    <n v="0"/>
    <n v="27.969894698946984"/>
    <n v="0"/>
    <n v="0"/>
    <n v="22.375915759157589"/>
    <n v="0"/>
    <n v="0"/>
    <n v="-11.529894698946983"/>
    <n v="0"/>
    <n v="0"/>
    <n v="-0.70133179433984072"/>
    <n v="0"/>
    <n v="0"/>
  </r>
  <r>
    <x v="0"/>
    <x v="920"/>
    <x v="0"/>
    <x v="2"/>
    <s v="Air Bag Switch"/>
    <x v="5"/>
    <s v="Tier 1 suppliers"/>
    <n v="161.69999999999999"/>
    <n v="0"/>
    <n v="0"/>
    <n v="110"/>
    <n v="0"/>
    <n v="0"/>
    <n v="1.47"/>
    <n v="0"/>
    <n v="0"/>
    <n v="1.8646596465964658"/>
    <n v="0"/>
    <n v="0"/>
    <n v="2.330824558245582"/>
    <n v="0"/>
    <n v="0"/>
    <n v="256.39070140701403"/>
    <n v="0"/>
    <n v="0"/>
    <n v="205.11256112561122"/>
    <n v="0"/>
    <n v="0"/>
    <n v="-94.690701407014046"/>
    <n v="0"/>
    <n v="0"/>
    <n v="-0.58559493758202874"/>
    <n v="0"/>
    <n v="0"/>
  </r>
  <r>
    <x v="0"/>
    <x v="921"/>
    <x v="0"/>
    <x v="4"/>
    <s v="Contact Modules"/>
    <x v="3"/>
    <s v="Direct customers"/>
    <n v="58.631999999999998"/>
    <n v="58.631999999999998"/>
    <n v="58.63"/>
    <n v="20"/>
    <n v="20"/>
    <n v="20"/>
    <n v="2.9316"/>
    <n v="2.9316"/>
    <n v="2.9315000000000002"/>
    <n v="2.0420762788752649"/>
    <n v="0.15025427646786871"/>
    <n v="0.15785714285714286"/>
    <n v="2.5525953485940809"/>
    <n v="0.21336107258437356"/>
    <n v="0.20521428571428574"/>
    <n v="51.051906971881621"/>
    <n v="4.2672214516874716"/>
    <n v="4.104285714285715"/>
    <n v="40.841525577505294"/>
    <n v="3.0050855293573742"/>
    <n v="3.1571428571428575"/>
    <n v="7.5800930281183767"/>
    <n v="54.364778548312529"/>
    <n v="54.525714285714287"/>
    <n v="0.1292825253806518"/>
    <n v="0.92722026450253325"/>
    <n v="0.92999683243585685"/>
  </r>
  <r>
    <x v="0"/>
    <x v="922"/>
    <x v="0"/>
    <x v="2"/>
    <s v="On-Off Switch (Visible)"/>
    <x v="5"/>
    <s v="Tier 1 suppliers"/>
    <n v="174.47"/>
    <n v="0"/>
    <n v="0"/>
    <n v="73"/>
    <n v="0"/>
    <n v="0"/>
    <n v="2.39"/>
    <n v="0"/>
    <n v="0"/>
    <n v="3.2431530491775504"/>
    <n v="0"/>
    <n v="0"/>
    <n v="4.053941311471938"/>
    <n v="0"/>
    <n v="0"/>
    <n v="295.93771573745147"/>
    <n v="0"/>
    <n v="0"/>
    <n v="236.75017258996118"/>
    <n v="0"/>
    <n v="0"/>
    <n v="-121.46771573745147"/>
    <n v="0"/>
    <n v="0"/>
    <n v="-0.69620975375394889"/>
    <n v="0"/>
    <n v="0"/>
  </r>
  <r>
    <x v="0"/>
    <x v="923"/>
    <x v="0"/>
    <x v="3"/>
    <s v="Steering Wheel Radio Controls"/>
    <x v="2"/>
    <s v="Direct customers"/>
    <n v="0"/>
    <n v="0"/>
    <n v="173.88"/>
    <n v="0"/>
    <n v="0"/>
    <n v="12"/>
    <n v="0"/>
    <n v="0"/>
    <n v="14.49"/>
    <n v="0"/>
    <n v="0"/>
    <n v="7.3025190301200853"/>
    <n v="0"/>
    <n v="0"/>
    <n v="9.4932747391561119"/>
    <n v="0"/>
    <n v="0"/>
    <n v="113.91929686987334"/>
    <n v="0"/>
    <n v="0"/>
    <n v="87.630228361441027"/>
    <n v="0"/>
    <n v="0"/>
    <n v="59.96070313012666"/>
    <n v="0"/>
    <n v="0"/>
    <n v="0.34483956251510617"/>
  </r>
  <r>
    <x v="0"/>
    <x v="924"/>
    <x v="0"/>
    <x v="2"/>
    <s v="Air Bag Switch"/>
    <x v="11"/>
    <s v="Direct customers"/>
    <n v="0"/>
    <n v="18.960000000000004"/>
    <n v="154.0500000000001"/>
    <n v="0"/>
    <n v="8"/>
    <n v="65"/>
    <n v="0"/>
    <n v="2.3700000000000006"/>
    <n v="2.3700000000000014"/>
    <n v="0"/>
    <n v="1.7676973702102198E-2"/>
    <n v="1.8571428571428569E-2"/>
    <n v="0"/>
    <n v="2.5101302656985118E-2"/>
    <n v="2.414285714285714E-2"/>
    <n v="0"/>
    <n v="0.20081042125588094"/>
    <n v="1.5692857142857142"/>
    <n v="0"/>
    <n v="0.14141578961681758"/>
    <n v="1.2071428571428569"/>
    <n v="0"/>
    <n v="18.759189578744124"/>
    <n v="152.48071428571438"/>
    <n v="0"/>
    <n v="0.98940873305612442"/>
    <n v="0.98981314044605184"/>
  </r>
  <r>
    <x v="0"/>
    <x v="676"/>
    <x v="0"/>
    <x v="2"/>
    <s v="On-Off Switch (Visible)"/>
    <x v="4"/>
    <s v="Direct customers"/>
    <n v="0"/>
    <n v="172.8"/>
    <n v="0"/>
    <n v="0"/>
    <n v="36"/>
    <n v="0"/>
    <n v="0"/>
    <n v="4.8000000000000007"/>
    <n v="0"/>
    <n v="0"/>
    <n v="0.94753390070791221"/>
    <n v="0"/>
    <n v="0"/>
    <n v="1.3454981390052352"/>
    <n v="0"/>
    <n v="0"/>
    <n v="48.437933004188466"/>
    <n v="0"/>
    <n v="0"/>
    <n v="34.111220425484838"/>
    <n v="0"/>
    <n v="0"/>
    <n v="124.36206699581155"/>
    <n v="0"/>
    <n v="0"/>
    <n v="0.71968788770724268"/>
    <n v="0"/>
  </r>
  <r>
    <x v="0"/>
    <x v="925"/>
    <x v="0"/>
    <x v="2"/>
    <s v="Air Bag Switch"/>
    <x v="5"/>
    <s v="Direct customers"/>
    <n v="64.78"/>
    <n v="57.33"/>
    <n v="49.14"/>
    <n v="41"/>
    <n v="7"/>
    <n v="6"/>
    <n v="1.58"/>
    <n v="8.19"/>
    <n v="8.19"/>
    <n v="0.69332424093471745"/>
    <n v="0.90739696221252386"/>
    <n v="1.0738150255923817"/>
    <n v="0.86665530116839684"/>
    <n v="1.2885036863417838"/>
    <n v="1.3959595332700963"/>
    <n v="35.532867347904272"/>
    <n v="9.0195258043924866"/>
    <n v="8.375757199620578"/>
    <n v="28.426293878323417"/>
    <n v="6.3517787354876667"/>
    <n v="6.4428901535542904"/>
    <n v="29.247132652095729"/>
    <n v="48.310474195607512"/>
    <n v="40.764242800379421"/>
    <n v="0.45148398660228045"/>
    <n v="0.84267354257121074"/>
    <n v="0.82955317054089173"/>
  </r>
  <r>
    <x v="0"/>
    <x v="926"/>
    <x v="0"/>
    <x v="3"/>
    <s v="Steering Wheel Radio Controls"/>
    <x v="2"/>
    <s v="Direct customers"/>
    <n v="0"/>
    <n v="0"/>
    <n v="170.74"/>
    <n v="0"/>
    <n v="0"/>
    <n v="36"/>
    <n v="0"/>
    <n v="0"/>
    <n v="4.7427777777777784"/>
    <n v="0"/>
    <n v="0"/>
    <n v="7.0255915469081511"/>
    <n v="0"/>
    <n v="0"/>
    <n v="9.1332690109805963"/>
    <n v="0"/>
    <n v="0"/>
    <n v="328.79768439530147"/>
    <n v="0"/>
    <n v="0"/>
    <n v="252.92129568869345"/>
    <n v="0"/>
    <n v="0"/>
    <n v="-158.05768439530146"/>
    <n v="0"/>
    <n v="0"/>
    <n v="-0.92572147355805001"/>
  </r>
  <r>
    <x v="0"/>
    <x v="927"/>
    <x v="0"/>
    <x v="3"/>
    <s v="Steering Wheel Radio Controls"/>
    <x v="2"/>
    <s v="Direct customers"/>
    <n v="0"/>
    <n v="0"/>
    <n v="170.4"/>
    <n v="0"/>
    <n v="0"/>
    <n v="12"/>
    <n v="0"/>
    <n v="0"/>
    <n v="14.200000000000001"/>
    <n v="0"/>
    <n v="0"/>
    <n v="6.8820173567819403"/>
    <n v="0"/>
    <n v="0"/>
    <n v="8.946622563816522"/>
    <n v="0"/>
    <n v="0"/>
    <n v="107.35947076579826"/>
    <n v="0"/>
    <n v="0"/>
    <n v="82.584208281383283"/>
    <n v="0"/>
    <n v="0"/>
    <n v="63.040529234201742"/>
    <n v="0"/>
    <n v="0"/>
    <n v="0.36995615747770971"/>
  </r>
  <r>
    <x v="0"/>
    <x v="928"/>
    <x v="0"/>
    <x v="1"/>
    <s v="On-Off Switch (Hidden)"/>
    <x v="1"/>
    <s v="Direct customers"/>
    <n v="169.45"/>
    <n v="0"/>
    <n v="0"/>
    <n v="50"/>
    <n v="0"/>
    <n v="0"/>
    <n v="3.3889999999999998"/>
    <n v="0"/>
    <n v="0"/>
    <n v="1.5851874178082439"/>
    <n v="0"/>
    <n v="0"/>
    <n v="1.981484272260305"/>
    <n v="0"/>
    <n v="0"/>
    <n v="99.074213613015246"/>
    <n v="0"/>
    <n v="0"/>
    <n v="79.2593708904122"/>
    <n v="0"/>
    <n v="0"/>
    <n v="70.375786386984743"/>
    <n v="0"/>
    <n v="0"/>
    <n v="0.41531889281194895"/>
    <n v="0"/>
    <n v="0"/>
  </r>
  <r>
    <x v="0"/>
    <x v="929"/>
    <x v="0"/>
    <x v="4"/>
    <s v="Contact Modules"/>
    <x v="1"/>
    <s v="Direct customers"/>
    <n v="168"/>
    <n v="0"/>
    <n v="0"/>
    <n v="40"/>
    <n v="0"/>
    <n v="0"/>
    <n v="4.2"/>
    <n v="0"/>
    <n v="0"/>
    <n v="1.9510299355432827"/>
    <n v="0"/>
    <n v="0"/>
    <n v="2.4387874194291035"/>
    <n v="0"/>
    <n v="0"/>
    <n v="97.551496777164147"/>
    <n v="0"/>
    <n v="0"/>
    <n v="78.041197421731312"/>
    <n v="0"/>
    <n v="0"/>
    <n v="70.448503222835853"/>
    <n v="0"/>
    <n v="0"/>
    <n v="0.41933632870735627"/>
    <n v="0"/>
    <n v="0"/>
  </r>
  <r>
    <x v="0"/>
    <x v="930"/>
    <x v="0"/>
    <x v="2"/>
    <s v="On-Off Switch (Visible)"/>
    <x v="5"/>
    <s v="Direct customers"/>
    <n v="141.05000000000001"/>
    <n v="24.24"/>
    <n v="0"/>
    <n v="35"/>
    <n v="1"/>
    <n v="0"/>
    <n v="4.03"/>
    <n v="24.24"/>
    <n v="0"/>
    <n v="3.3395628073927797"/>
    <n v="1.2563734481399087"/>
    <n v="0"/>
    <n v="4.1744535092409745"/>
    <n v="1.7840502963586702"/>
    <n v="0"/>
    <n v="146.10587282343411"/>
    <n v="1.7840502963586702"/>
    <n v="0"/>
    <n v="116.88469825874729"/>
    <n v="1.2563734481399087"/>
    <n v="0"/>
    <n v="-5.0558728234341004"/>
    <n v="22.455949703641327"/>
    <n v="0"/>
    <n v="-3.5844543235973768E-2"/>
    <n v="0.92640056533173798"/>
    <n v="0"/>
  </r>
  <r>
    <x v="0"/>
    <x v="931"/>
    <x v="0"/>
    <x v="2"/>
    <s v="Headlamp Levelling Switches"/>
    <x v="4"/>
    <s v="Direct customers"/>
    <n v="165"/>
    <n v="0"/>
    <n v="0"/>
    <n v="150"/>
    <n v="0"/>
    <n v="0"/>
    <n v="1.1000000000000001"/>
    <n v="0"/>
    <n v="0"/>
    <n v="0.8298612397888685"/>
    <n v="0"/>
    <n v="0"/>
    <n v="1.0373265497360857"/>
    <n v="0"/>
    <n v="0"/>
    <n v="155.59898246041286"/>
    <n v="0"/>
    <n v="0"/>
    <n v="124.47918596833027"/>
    <n v="0"/>
    <n v="0"/>
    <n v="9.4010175395871443"/>
    <n v="0"/>
    <n v="0"/>
    <n v="5.6975863876285726E-2"/>
    <n v="0"/>
    <n v="0"/>
  </r>
  <r>
    <x v="0"/>
    <x v="932"/>
    <x v="0"/>
    <x v="3"/>
    <s v="Steering Wheel Radio Controls"/>
    <x v="2"/>
    <s v="Direct customers"/>
    <n v="0"/>
    <n v="0"/>
    <n v="164.4"/>
    <n v="0"/>
    <n v="0"/>
    <n v="12"/>
    <n v="0"/>
    <n v="0"/>
    <n v="13.700000000000001"/>
    <n v="0"/>
    <n v="0"/>
    <n v="6.8783953452763731"/>
    <n v="0"/>
    <n v="0"/>
    <n v="8.9419139488592858"/>
    <n v="0"/>
    <n v="0"/>
    <n v="107.30296738631142"/>
    <n v="0"/>
    <n v="0"/>
    <n v="82.540744143316473"/>
    <n v="0"/>
    <n v="0"/>
    <n v="57.097032613688583"/>
    <n v="0"/>
    <n v="0"/>
    <n v="0.34730555117815437"/>
  </r>
  <r>
    <x v="0"/>
    <x v="797"/>
    <x v="0"/>
    <x v="8"/>
    <s v="Others"/>
    <x v="5"/>
    <s v="Direct customers"/>
    <n v="0"/>
    <n v="163.36000000000001"/>
    <n v="0"/>
    <n v="0"/>
    <n v="1"/>
    <n v="0"/>
    <n v="0"/>
    <n v="163.36000000000001"/>
    <n v="0"/>
    <n v="0"/>
    <n v="64.503005085529367"/>
    <n v="0"/>
    <n v="0"/>
    <n v="91.594267221451702"/>
    <n v="0"/>
    <n v="0"/>
    <n v="91.594267221451702"/>
    <n v="0"/>
    <n v="0"/>
    <n v="64.503005085529367"/>
    <n v="0"/>
    <n v="0"/>
    <n v="71.765732778548312"/>
    <n v="0"/>
    <n v="0"/>
    <n v="0.43931031328690195"/>
    <n v="0"/>
  </r>
  <r>
    <x v="0"/>
    <x v="933"/>
    <x v="0"/>
    <x v="4"/>
    <s v="Contact Modules"/>
    <x v="1"/>
    <s v="Direct customers"/>
    <n v="0"/>
    <n v="0"/>
    <n v="162"/>
    <n v="0"/>
    <n v="0"/>
    <n v="30"/>
    <n v="0"/>
    <n v="0"/>
    <n v="5.4"/>
    <n v="0"/>
    <n v="0"/>
    <n v="0.15785714285714286"/>
    <n v="0"/>
    <n v="0"/>
    <n v="0.20521428571428574"/>
    <n v="0"/>
    <n v="0"/>
    <n v="6.156428571428572"/>
    <n v="0"/>
    <n v="0"/>
    <n v="4.7357142857142858"/>
    <n v="0"/>
    <n v="0"/>
    <n v="155.84357142857144"/>
    <n v="0"/>
    <n v="0"/>
    <n v="0.96199735449735457"/>
  </r>
  <r>
    <x v="0"/>
    <x v="934"/>
    <x v="0"/>
    <x v="3"/>
    <s v="Steering Wheel Radio Controls"/>
    <x v="2"/>
    <s v="Direct customers"/>
    <n v="0"/>
    <n v="0"/>
    <n v="161.76"/>
    <n v="0"/>
    <n v="0"/>
    <n v="12"/>
    <n v="0"/>
    <n v="0"/>
    <n v="13.479999999999999"/>
    <n v="0"/>
    <n v="0"/>
    <n v="8.8455802721088421"/>
    <n v="0"/>
    <n v="0"/>
    <n v="11.499254353741495"/>
    <n v="0"/>
    <n v="0"/>
    <n v="137.99105224489796"/>
    <n v="0"/>
    <n v="0"/>
    <n v="106.14696326530611"/>
    <n v="0"/>
    <n v="0"/>
    <n v="23.768947755102033"/>
    <n v="0"/>
    <n v="0"/>
    <n v="0.14693958800137261"/>
  </r>
  <r>
    <x v="0"/>
    <x v="633"/>
    <x v="0"/>
    <x v="8"/>
    <s v="Others"/>
    <x v="5"/>
    <s v="Direct customers"/>
    <n v="0"/>
    <n v="160.37"/>
    <n v="0"/>
    <n v="0"/>
    <n v="1"/>
    <n v="0"/>
    <n v="0"/>
    <n v="160.37"/>
    <n v="0"/>
    <n v="0"/>
    <n v="51.144108128688366"/>
    <n v="0"/>
    <n v="0"/>
    <n v="72.62463354273747"/>
    <n v="0"/>
    <n v="0"/>
    <n v="72.62463354273747"/>
    <n v="0"/>
    <n v="0"/>
    <n v="51.144108128688366"/>
    <n v="0"/>
    <n v="0"/>
    <n v="87.745366457262534"/>
    <n v="0"/>
    <n v="0"/>
    <n v="0.54714327154244891"/>
    <n v="0"/>
  </r>
  <r>
    <x v="0"/>
    <x v="935"/>
    <x v="0"/>
    <x v="2"/>
    <s v="On-Off Switch (Visible)"/>
    <x v="5"/>
    <s v="Direct customers"/>
    <n v="159.66"/>
    <n v="0"/>
    <n v="0"/>
    <n v="9"/>
    <n v="0"/>
    <n v="0"/>
    <n v="17.739999999999998"/>
    <n v="0"/>
    <n v="0"/>
    <n v="0.56315808746322749"/>
    <n v="0"/>
    <n v="0"/>
    <n v="0.70394760932903433"/>
    <n v="0"/>
    <n v="0"/>
    <n v="6.3355284839613093"/>
    <n v="0"/>
    <n v="0"/>
    <n v="5.0684227871690473"/>
    <n v="0"/>
    <n v="0"/>
    <n v="153.3244715160387"/>
    <n v="0"/>
    <n v="0"/>
    <n v="0.96031862405135104"/>
    <n v="0"/>
    <n v="0"/>
  </r>
  <r>
    <x v="0"/>
    <x v="936"/>
    <x v="0"/>
    <x v="2"/>
    <s v="Headlamp Levelling Switches"/>
    <x v="4"/>
    <s v="Direct customers"/>
    <n v="0"/>
    <n v="159"/>
    <n v="0"/>
    <n v="0"/>
    <n v="25"/>
    <n v="0"/>
    <n v="0"/>
    <n v="6.36"/>
    <n v="0"/>
    <n v="0"/>
    <n v="4.842946887492861"/>
    <n v="0"/>
    <n v="0"/>
    <n v="6.8769845802398626"/>
    <n v="0"/>
    <n v="0"/>
    <n v="171.92461450599657"/>
    <n v="0"/>
    <n v="0"/>
    <n v="121.07367218732152"/>
    <n v="0"/>
    <n v="0"/>
    <n v="-12.924614505996573"/>
    <n v="0"/>
    <n v="0"/>
    <n v="-8.1286883685513039E-2"/>
    <n v="0"/>
  </r>
  <r>
    <x v="0"/>
    <x v="937"/>
    <x v="0"/>
    <x v="3"/>
    <s v="Steering Wheel Radio Controls"/>
    <x v="0"/>
    <s v="Direct customers"/>
    <n v="0"/>
    <n v="0"/>
    <n v="157.22999999999999"/>
    <n v="0"/>
    <n v="0"/>
    <n v="12"/>
    <n v="0"/>
    <n v="0"/>
    <n v="13.102499999999999"/>
    <n v="0"/>
    <n v="0"/>
    <n v="9.2351820712207715"/>
    <n v="0"/>
    <n v="0"/>
    <n v="12.005736692587003"/>
    <n v="0"/>
    <n v="0"/>
    <n v="144.06884031104403"/>
    <n v="0"/>
    <n v="0"/>
    <n v="110.82218485464927"/>
    <n v="0"/>
    <n v="0"/>
    <n v="13.161159688955962"/>
    <n v="0"/>
    <n v="0"/>
    <n v="8.3706415372104326E-2"/>
  </r>
  <r>
    <x v="0"/>
    <x v="938"/>
    <x v="0"/>
    <x v="2"/>
    <s v="On-Off Switch (Visible)"/>
    <x v="4"/>
    <s v="Direct customers"/>
    <n v="0"/>
    <n v="0"/>
    <n v="156.19"/>
    <n v="0"/>
    <n v="0"/>
    <n v="46"/>
    <n v="0"/>
    <n v="0"/>
    <n v="3.3954347826086955"/>
    <n v="0"/>
    <n v="0"/>
    <n v="4.8369904761904756"/>
    <n v="0"/>
    <n v="0"/>
    <n v="6.2880876190476185"/>
    <n v="0"/>
    <n v="0"/>
    <n v="289.25203047619044"/>
    <n v="0"/>
    <n v="0"/>
    <n v="222.50156190476187"/>
    <n v="0"/>
    <n v="0"/>
    <n v="-133.06203047619044"/>
    <n v="0"/>
    <n v="0"/>
    <n v="-0.85192413391504218"/>
  </r>
  <r>
    <x v="0"/>
    <x v="939"/>
    <x v="0"/>
    <x v="3"/>
    <s v="Steering Wheel Radio Controls"/>
    <x v="0"/>
    <s v="Direct customers"/>
    <n v="0"/>
    <n v="0"/>
    <n v="154.65"/>
    <n v="0"/>
    <n v="0"/>
    <n v="12"/>
    <n v="0"/>
    <n v="0"/>
    <n v="12.887500000000001"/>
    <n v="0"/>
    <n v="0"/>
    <n v="1.7220931972789113"/>
    <n v="0"/>
    <n v="0"/>
    <n v="2.2387211564625846"/>
    <n v="0"/>
    <n v="0"/>
    <n v="26.864653877551014"/>
    <n v="0"/>
    <n v="0"/>
    <n v="20.665118367346935"/>
    <n v="0"/>
    <n v="0"/>
    <n v="127.785346122449"/>
    <n v="0"/>
    <n v="0"/>
    <n v="0.82628739814063368"/>
  </r>
  <r>
    <x v="0"/>
    <x v="940"/>
    <x v="0"/>
    <x v="0"/>
    <s v="Sensors"/>
    <x v="0"/>
    <s v="Direct customers"/>
    <n v="154"/>
    <n v="0"/>
    <n v="0"/>
    <n v="40"/>
    <n v="0"/>
    <n v="0"/>
    <n v="3.85"/>
    <n v="0"/>
    <n v="0"/>
    <n v="2.1542862487448398"/>
    <n v="0"/>
    <n v="0"/>
    <n v="2.6928578109310495"/>
    <n v="0"/>
    <n v="0"/>
    <n v="107.71431243724197"/>
    <n v="0"/>
    <n v="0"/>
    <n v="86.171449949793583"/>
    <n v="0"/>
    <n v="0"/>
    <n v="46.285687562758028"/>
    <n v="0"/>
    <n v="0"/>
    <n v="0.30055641274518202"/>
    <n v="0"/>
    <n v="0"/>
  </r>
  <r>
    <x v="0"/>
    <x v="807"/>
    <x v="0"/>
    <x v="8"/>
    <s v="Others"/>
    <x v="5"/>
    <s v="Direct customers"/>
    <n v="0"/>
    <n v="152.16"/>
    <n v="0"/>
    <n v="0"/>
    <n v="1"/>
    <n v="0"/>
    <n v="0"/>
    <n v="152.16"/>
    <n v="0"/>
    <n v="0"/>
    <n v="60.904517146664482"/>
    <n v="0"/>
    <n v="0"/>
    <n v="86.484414348263556"/>
    <n v="0"/>
    <n v="0"/>
    <n v="86.484414348263556"/>
    <n v="0"/>
    <n v="0"/>
    <n v="60.904517146664482"/>
    <n v="0"/>
    <n v="0"/>
    <n v="65.675585651736441"/>
    <n v="0"/>
    <n v="0"/>
    <n v="0.43162188256924583"/>
    <n v="0"/>
  </r>
  <r>
    <x v="0"/>
    <x v="643"/>
    <x v="0"/>
    <x v="8"/>
    <s v="Others"/>
    <x v="5"/>
    <s v="Direct customers"/>
    <n v="0"/>
    <n v="152.13999999999999"/>
    <n v="0"/>
    <n v="0"/>
    <n v="1"/>
    <n v="0"/>
    <n v="0"/>
    <n v="152.13999999999999"/>
    <n v="0"/>
    <n v="0"/>
    <n v="48.533790215115168"/>
    <n v="0"/>
    <n v="0"/>
    <n v="68.917982105463537"/>
    <n v="0"/>
    <n v="0"/>
    <n v="68.917982105463537"/>
    <n v="0"/>
    <n v="0"/>
    <n v="48.533790215115168"/>
    <n v="0"/>
    <n v="0"/>
    <n v="83.222017894536449"/>
    <n v="0"/>
    <n v="0"/>
    <n v="0.54700945112749089"/>
    <n v="0"/>
  </r>
  <r>
    <x v="0"/>
    <x v="941"/>
    <x v="0"/>
    <x v="3"/>
    <s v="Steering Wheel Radio Controls"/>
    <x v="0"/>
    <s v="Direct customers"/>
    <n v="0"/>
    <n v="0"/>
    <n v="151.65"/>
    <n v="0"/>
    <n v="0"/>
    <n v="12"/>
    <n v="0"/>
    <n v="0"/>
    <n v="12.637500000000001"/>
    <n v="0"/>
    <n v="0"/>
    <n v="9.2424517006802702"/>
    <n v="0"/>
    <n v="0"/>
    <n v="12.015187210884351"/>
    <n v="0"/>
    <n v="0"/>
    <n v="144.18224653061222"/>
    <n v="0"/>
    <n v="0"/>
    <n v="110.90942040816324"/>
    <n v="0"/>
    <n v="0"/>
    <n v="7.4677534693877874"/>
    <n v="0"/>
    <n v="0"/>
    <n v="4.9243346319734829E-2"/>
  </r>
  <r>
    <x v="0"/>
    <x v="942"/>
    <x v="0"/>
    <x v="3"/>
    <s v="Steering Wheel Radio Controls"/>
    <x v="0"/>
    <s v="Direct customers"/>
    <n v="0"/>
    <n v="0"/>
    <n v="151.59"/>
    <n v="0"/>
    <n v="0"/>
    <n v="12"/>
    <n v="0"/>
    <n v="0"/>
    <n v="12.6325"/>
    <n v="0"/>
    <n v="0"/>
    <n v="8.5016696469584616"/>
    <n v="0"/>
    <n v="0"/>
    <n v="11.052170541046001"/>
    <n v="0"/>
    <n v="0"/>
    <n v="132.62604649255201"/>
    <n v="0"/>
    <n v="0"/>
    <n v="102.02003576350154"/>
    <n v="0"/>
    <n v="0"/>
    <n v="18.963953507447997"/>
    <n v="0"/>
    <n v="0"/>
    <n v="0.12510029360411634"/>
  </r>
  <r>
    <x v="0"/>
    <x v="943"/>
    <x v="0"/>
    <x v="8"/>
    <s v="Others"/>
    <x v="5"/>
    <s v="Direct customers"/>
    <n v="0"/>
    <n v="151.32"/>
    <n v="0"/>
    <n v="0"/>
    <n v="6"/>
    <n v="0"/>
    <n v="0"/>
    <n v="25.22"/>
    <n v="0"/>
    <n v="0"/>
    <n v="19.204264229963826"/>
    <n v="0"/>
    <n v="0"/>
    <n v="27.27005520654863"/>
    <n v="0"/>
    <n v="0"/>
    <n v="163.62033123929177"/>
    <n v="0"/>
    <n v="0"/>
    <n v="115.22558537978296"/>
    <n v="0"/>
    <n v="0"/>
    <n v="-12.300331239291779"/>
    <n v="0"/>
    <n v="0"/>
    <n v="-8.1286883685512692E-2"/>
    <n v="0"/>
  </r>
  <r>
    <x v="0"/>
    <x v="944"/>
    <x v="0"/>
    <x v="8"/>
    <s v="Others"/>
    <x v="5"/>
    <s v="Direct customers"/>
    <n v="0"/>
    <n v="151.32"/>
    <n v="0"/>
    <n v="0"/>
    <n v="6"/>
    <n v="0"/>
    <n v="0"/>
    <n v="25.22"/>
    <n v="0"/>
    <n v="0"/>
    <n v="19.204264229963826"/>
    <n v="0"/>
    <n v="0"/>
    <n v="27.27005520654863"/>
    <n v="0"/>
    <n v="0"/>
    <n v="163.62033123929177"/>
    <n v="0"/>
    <n v="0"/>
    <n v="115.22558537978296"/>
    <n v="0"/>
    <n v="0"/>
    <n v="-12.300331239291779"/>
    <n v="0"/>
    <n v="0"/>
    <n v="-8.1286883685512692E-2"/>
    <n v="0"/>
  </r>
  <r>
    <x v="0"/>
    <x v="945"/>
    <x v="0"/>
    <x v="3"/>
    <s v="Steering Wheel Radio Controls"/>
    <x v="0"/>
    <s v="Direct customers"/>
    <n v="0"/>
    <n v="0"/>
    <n v="150.53"/>
    <n v="0"/>
    <n v="0"/>
    <n v="12"/>
    <n v="0"/>
    <n v="0"/>
    <n v="12.544166666666667"/>
    <n v="0"/>
    <n v="0"/>
    <n v="3.6731426493426951"/>
    <n v="0"/>
    <n v="0"/>
    <n v="4.7750854441455042"/>
    <n v="0"/>
    <n v="0"/>
    <n v="57.301025329746054"/>
    <n v="0"/>
    <n v="0"/>
    <n v="44.077711792112339"/>
    <n v="0"/>
    <n v="0"/>
    <n v="93.228974670253947"/>
    <n v="0"/>
    <n v="0"/>
    <n v="0.61933816960243104"/>
  </r>
  <r>
    <x v="0"/>
    <x v="946"/>
    <x v="0"/>
    <x v="3"/>
    <s v="Steering Wheel Radio Controls"/>
    <x v="0"/>
    <s v="Direct customers"/>
    <n v="0"/>
    <n v="0"/>
    <n v="150.5"/>
    <n v="0"/>
    <n v="0"/>
    <n v="12"/>
    <n v="0"/>
    <n v="0"/>
    <n v="12.541666666666666"/>
    <n v="0"/>
    <n v="0"/>
    <n v="3.6731426493426951"/>
    <n v="0"/>
    <n v="0"/>
    <n v="4.7750854441455042"/>
    <n v="0"/>
    <n v="0"/>
    <n v="57.301025329746054"/>
    <n v="0"/>
    <n v="0"/>
    <n v="44.077711792112339"/>
    <n v="0"/>
    <n v="0"/>
    <n v="93.198974670253946"/>
    <n v="0"/>
    <n v="0"/>
    <n v="0.61926229016780032"/>
  </r>
  <r>
    <x v="0"/>
    <x v="42"/>
    <x v="0"/>
    <x v="5"/>
    <s v="USB Plug"/>
    <x v="9"/>
    <s v="Direct customers"/>
    <n v="0"/>
    <n v="150"/>
    <n v="0"/>
    <n v="0"/>
    <n v="3"/>
    <n v="0"/>
    <n v="0"/>
    <n v="50"/>
    <n v="0"/>
    <n v="0"/>
    <n v="6.5581646867011196"/>
    <n v="0"/>
    <n v="0"/>
    <n v="9.3125938551155887"/>
    <n v="0"/>
    <n v="0"/>
    <n v="27.937781565346768"/>
    <n v="0"/>
    <n v="0"/>
    <n v="19.67449406010336"/>
    <n v="0"/>
    <n v="0"/>
    <n v="122.06221843465323"/>
    <n v="0"/>
    <n v="0"/>
    <n v="0.81374812289768816"/>
    <n v="0"/>
  </r>
  <r>
    <x v="0"/>
    <x v="947"/>
    <x v="0"/>
    <x v="3"/>
    <s v="Steering Wheel Radio Controls"/>
    <x v="0"/>
    <s v="Tier 1 suppliers"/>
    <n v="0"/>
    <n v="150"/>
    <n v="0"/>
    <n v="0"/>
    <n v="12"/>
    <n v="0"/>
    <n v="0"/>
    <n v="12.5"/>
    <n v="0"/>
    <n v="0"/>
    <n v="9.5183704549781076"/>
    <n v="0"/>
    <n v="0"/>
    <n v="13.516086046068912"/>
    <n v="0"/>
    <n v="0"/>
    <n v="162.19303255282693"/>
    <n v="0"/>
    <n v="0"/>
    <n v="114.22044545973729"/>
    <n v="0"/>
    <n v="0"/>
    <n v="-12.193032552826935"/>
    <n v="0"/>
    <n v="0"/>
    <n v="-8.1286883685512901E-2"/>
    <n v="0"/>
  </r>
  <r>
    <x v="0"/>
    <x v="948"/>
    <x v="0"/>
    <x v="3"/>
    <s v="Steering Wheel Radio Controls"/>
    <x v="0"/>
    <s v="Direct customers"/>
    <n v="0"/>
    <n v="0"/>
    <n v="150"/>
    <n v="0"/>
    <n v="0"/>
    <n v="3"/>
    <n v="0"/>
    <n v="0"/>
    <n v="50"/>
    <n v="0"/>
    <n v="0"/>
    <n v="3.6458549336133159"/>
    <n v="0"/>
    <n v="0"/>
    <n v="4.7396114136973111"/>
    <n v="0"/>
    <n v="0"/>
    <n v="14.218834241091933"/>
    <n v="0"/>
    <n v="0"/>
    <n v="10.937564800839947"/>
    <n v="0"/>
    <n v="0"/>
    <n v="135.78116575890806"/>
    <n v="0"/>
    <n v="0"/>
    <n v="0.90520777172605371"/>
  </r>
  <r>
    <x v="0"/>
    <x v="949"/>
    <x v="0"/>
    <x v="3"/>
    <s v="Steering Wheel Radio Controls"/>
    <x v="0"/>
    <s v="Direct customers"/>
    <n v="0"/>
    <n v="0"/>
    <n v="150"/>
    <n v="0"/>
    <n v="0"/>
    <n v="3"/>
    <n v="0"/>
    <n v="0"/>
    <n v="50"/>
    <n v="0"/>
    <n v="0"/>
    <n v="3.5463704694096285"/>
    <n v="0"/>
    <n v="0"/>
    <n v="4.6102816102325175"/>
    <n v="0"/>
    <n v="0"/>
    <n v="13.830844830697552"/>
    <n v="0"/>
    <n v="0"/>
    <n v="10.639111408228885"/>
    <n v="0"/>
    <n v="0"/>
    <n v="136.16915516930246"/>
    <n v="0"/>
    <n v="0"/>
    <n v="0.90779436779534972"/>
  </r>
  <r>
    <x v="0"/>
    <x v="950"/>
    <x v="0"/>
    <x v="3"/>
    <s v="Steering Wheel Radio Controls"/>
    <x v="0"/>
    <s v="Direct customers"/>
    <n v="0"/>
    <n v="150"/>
    <n v="0"/>
    <n v="0"/>
    <n v="3"/>
    <n v="0"/>
    <n v="0"/>
    <n v="50"/>
    <n v="0"/>
    <n v="0"/>
    <n v="3.110727760261625"/>
    <n v="0"/>
    <n v="0"/>
    <n v="4.4172334195715077"/>
    <n v="0"/>
    <n v="0"/>
    <n v="13.251700258714523"/>
    <n v="0"/>
    <n v="0"/>
    <n v="9.332183280784875"/>
    <n v="0"/>
    <n v="0"/>
    <n v="136.74829974128548"/>
    <n v="0"/>
    <n v="0"/>
    <n v="0.91165533160856982"/>
    <n v="0"/>
  </r>
  <r>
    <x v="0"/>
    <x v="951"/>
    <x v="0"/>
    <x v="3"/>
    <s v="Steering Wheel Radio Controls"/>
    <x v="2"/>
    <s v="Direct customers"/>
    <n v="0"/>
    <n v="0"/>
    <n v="149.76"/>
    <n v="0"/>
    <n v="0"/>
    <n v="12"/>
    <n v="0"/>
    <n v="0"/>
    <n v="12.479999999999999"/>
    <n v="0"/>
    <n v="0"/>
    <n v="8.5914523809523811"/>
    <n v="0"/>
    <n v="0"/>
    <n v="11.168888095238096"/>
    <n v="0"/>
    <n v="0"/>
    <n v="134.02665714285715"/>
    <n v="0"/>
    <n v="0"/>
    <n v="103.09742857142857"/>
    <n v="0"/>
    <n v="0"/>
    <n v="15.733342857142844"/>
    <n v="0"/>
    <n v="0"/>
    <n v="0.10505704365079357"/>
  </r>
  <r>
    <x v="0"/>
    <x v="952"/>
    <x v="0"/>
    <x v="2"/>
    <s v="Light Control Units"/>
    <x v="0"/>
    <s v="Direct customers"/>
    <n v="0"/>
    <n v="148.65"/>
    <n v="0"/>
    <n v="0"/>
    <n v="12"/>
    <n v="0"/>
    <n v="0"/>
    <n v="12.387500000000001"/>
    <n v="0"/>
    <n v="0"/>
    <n v="4.3594136683799736"/>
    <n v="0"/>
    <n v="0"/>
    <n v="6.1903674090995624"/>
    <n v="0"/>
    <n v="0"/>
    <n v="74.284408909194752"/>
    <n v="0"/>
    <n v="0"/>
    <n v="52.312964020559683"/>
    <n v="0"/>
    <n v="0"/>
    <n v="74.365591090805253"/>
    <n v="0"/>
    <n v="0"/>
    <n v="0.50027306485573664"/>
    <n v="0"/>
  </r>
  <r>
    <x v="0"/>
    <x v="953"/>
    <x v="0"/>
    <x v="3"/>
    <s v="Steering Wheel Radio Controls"/>
    <x v="0"/>
    <s v="Direct customers"/>
    <n v="0"/>
    <n v="148.53"/>
    <n v="0"/>
    <n v="0"/>
    <n v="12"/>
    <n v="0"/>
    <n v="0"/>
    <n v="12.3775"/>
    <n v="0"/>
    <n v="0"/>
    <n v="2.1290085040977962"/>
    <n v="0"/>
    <n v="0"/>
    <n v="3.0231920758188706"/>
    <n v="0"/>
    <n v="0"/>
    <n v="36.278304909826446"/>
    <n v="0"/>
    <n v="0"/>
    <n v="25.548102049173554"/>
    <n v="0"/>
    <n v="0"/>
    <n v="112.25169509017356"/>
    <n v="0"/>
    <n v="0"/>
    <n v="0.75575099367248066"/>
    <n v="0"/>
  </r>
  <r>
    <x v="0"/>
    <x v="954"/>
    <x v="0"/>
    <x v="2"/>
    <s v="On-Off Switch (Visible)"/>
    <x v="5"/>
    <s v="Direct customers"/>
    <n v="147.6"/>
    <n v="0"/>
    <n v="0"/>
    <n v="13"/>
    <n v="0"/>
    <n v="0"/>
    <n v="11.353846153846153"/>
    <n v="0"/>
    <n v="0"/>
    <n v="4.0236702367023662"/>
    <n v="0"/>
    <n v="0"/>
    <n v="5.0295877958779576"/>
    <n v="0"/>
    <n v="0"/>
    <n v="65.384641346413446"/>
    <n v="0"/>
    <n v="0"/>
    <n v="52.307713077130764"/>
    <n v="0"/>
    <n v="0"/>
    <n v="82.215358653586549"/>
    <n v="0"/>
    <n v="0"/>
    <n v="0.5570146250242991"/>
    <n v="0"/>
    <n v="0"/>
  </r>
  <r>
    <x v="0"/>
    <x v="955"/>
    <x v="0"/>
    <x v="3"/>
    <s v="Steering Wheel Radio Controls"/>
    <x v="0"/>
    <s v="Direct customers"/>
    <n v="0"/>
    <n v="0"/>
    <n v="147.03"/>
    <n v="0"/>
    <n v="0"/>
    <n v="12"/>
    <n v="0"/>
    <n v="0"/>
    <n v="12.2525"/>
    <n v="0"/>
    <n v="0"/>
    <n v="6.4660408163265304"/>
    <n v="0"/>
    <n v="0"/>
    <n v="8.4058530612244891"/>
    <n v="0"/>
    <n v="0"/>
    <n v="100.87023673469386"/>
    <n v="0"/>
    <n v="0"/>
    <n v="77.592489795918368"/>
    <n v="0"/>
    <n v="0"/>
    <n v="46.15976326530614"/>
    <n v="0"/>
    <n v="0"/>
    <n v="0.31394792399718519"/>
  </r>
  <r>
    <x v="0"/>
    <x v="956"/>
    <x v="0"/>
    <x v="3"/>
    <s v="Steering Wheel Radio Controls"/>
    <x v="0"/>
    <s v="Direct customers"/>
    <n v="147"/>
    <n v="0"/>
    <n v="0"/>
    <n v="10"/>
    <n v="0"/>
    <n v="0"/>
    <n v="14.7"/>
    <n v="0"/>
    <n v="0"/>
    <n v="4.3267841796065012"/>
    <n v="0"/>
    <n v="0"/>
    <n v="5.4084802245081267"/>
    <n v="0"/>
    <n v="0"/>
    <n v="54.084802245081264"/>
    <n v="0"/>
    <n v="0"/>
    <n v="43.267841796065014"/>
    <n v="0"/>
    <n v="0"/>
    <n v="92.915197754918736"/>
    <n v="0"/>
    <n v="0"/>
    <n v="0.63207617520352877"/>
    <n v="0"/>
    <n v="0"/>
  </r>
  <r>
    <x v="0"/>
    <x v="957"/>
    <x v="0"/>
    <x v="2"/>
    <s v="On-Off Switch (Visible)"/>
    <x v="5"/>
    <s v="Direct customers"/>
    <n v="144.54000000000002"/>
    <n v="0"/>
    <n v="0"/>
    <n v="11"/>
    <n v="0"/>
    <n v="0"/>
    <n v="13.140000000000002"/>
    <n v="0"/>
    <n v="0"/>
    <n v="1.8155888617709708"/>
    <n v="0"/>
    <n v="0"/>
    <n v="2.2694860772137133"/>
    <n v="0"/>
    <n v="0"/>
    <n v="24.964346849350846"/>
    <n v="0"/>
    <n v="0"/>
    <n v="19.971477479480679"/>
    <n v="0"/>
    <n v="0"/>
    <n v="119.57565315064917"/>
    <n v="0"/>
    <n v="0"/>
    <n v="0.82728416459560783"/>
    <n v="0"/>
    <n v="0"/>
  </r>
  <r>
    <x v="0"/>
    <x v="958"/>
    <x v="0"/>
    <x v="7"/>
    <s v="Prototype"/>
    <x v="5"/>
    <s v="Direct customers"/>
    <n v="0"/>
    <n v="0"/>
    <n v="144"/>
    <n v="0"/>
    <n v="0"/>
    <n v="2"/>
    <n v="0"/>
    <n v="0"/>
    <n v="72"/>
    <n v="0"/>
    <n v="0"/>
    <n v="5.7482993197278898"/>
    <n v="0"/>
    <n v="0"/>
    <n v="7.4727891156462567"/>
    <n v="0"/>
    <n v="0"/>
    <n v="14.945578231292513"/>
    <n v="0"/>
    <n v="0"/>
    <n v="11.49659863945578"/>
    <n v="0"/>
    <n v="0"/>
    <n v="129.0544217687075"/>
    <n v="0"/>
    <n v="0"/>
    <n v="0.89621126228269099"/>
  </r>
  <r>
    <x v="0"/>
    <x v="959"/>
    <x v="0"/>
    <x v="8"/>
    <s v="Others"/>
    <x v="2"/>
    <s v="Direct customers"/>
    <n v="0"/>
    <n v="144"/>
    <n v="0"/>
    <n v="0"/>
    <n v="300"/>
    <n v="0"/>
    <n v="0"/>
    <n v="0.48"/>
    <n v="0"/>
    <n v="0"/>
    <n v="0.36550542547115933"/>
    <n v="0"/>
    <n v="0"/>
    <n v="0.51901770416904625"/>
    <n v="0"/>
    <n v="0"/>
    <n v="155.70531125071386"/>
    <n v="0"/>
    <n v="0"/>
    <n v="109.6516276413478"/>
    <n v="0"/>
    <n v="0"/>
    <n v="-11.705311250713862"/>
    <n v="0"/>
    <n v="0"/>
    <n v="-8.1286883685512928E-2"/>
    <n v="0"/>
  </r>
  <r>
    <x v="0"/>
    <x v="960"/>
    <x v="0"/>
    <x v="3"/>
    <s v="Steering Wheel Radio Controls"/>
    <x v="0"/>
    <s v="Direct customers"/>
    <n v="140.39999999999998"/>
    <n v="0"/>
    <n v="0"/>
    <n v="12"/>
    <n v="0"/>
    <n v="0"/>
    <n v="11.699999999999998"/>
    <n v="0"/>
    <n v="0"/>
    <n v="8.826705914117964"/>
    <n v="0"/>
    <n v="0"/>
    <n v="11.033382392647455"/>
    <n v="0"/>
    <n v="0"/>
    <n v="132.40058871176947"/>
    <n v="0"/>
    <n v="0"/>
    <n v="105.92047096941556"/>
    <n v="0"/>
    <n v="0"/>
    <n v="7.9994112882305046"/>
    <n v="0"/>
    <n v="0"/>
    <n v="5.6975863876285657E-2"/>
    <n v="0"/>
    <n v="0"/>
  </r>
  <r>
    <x v="0"/>
    <x v="961"/>
    <x v="0"/>
    <x v="3"/>
    <s v="Steering Wheel Radio Controls"/>
    <x v="0"/>
    <s v="Direct customers"/>
    <n v="0"/>
    <n v="0"/>
    <n v="140.13"/>
    <n v="0"/>
    <n v="0"/>
    <n v="12"/>
    <n v="0"/>
    <n v="0"/>
    <n v="11.6775"/>
    <n v="0"/>
    <n v="0"/>
    <n v="6.482830714285714"/>
    <n v="0"/>
    <n v="0"/>
    <n v="8.427679928571429"/>
    <n v="0"/>
    <n v="0"/>
    <n v="101.13215914285715"/>
    <n v="0"/>
    <n v="0"/>
    <n v="77.793968571428564"/>
    <n v="0"/>
    <n v="0"/>
    <n v="38.997840857142847"/>
    <n v="0"/>
    <n v="0"/>
    <n v="0.27829758693458112"/>
  </r>
  <r>
    <x v="0"/>
    <x v="962"/>
    <x v="0"/>
    <x v="3"/>
    <s v="Steering Wheel Radio Controls"/>
    <x v="0"/>
    <s v="Direct customers"/>
    <n v="0"/>
    <n v="0"/>
    <n v="140.12"/>
    <n v="0"/>
    <n v="0"/>
    <n v="12"/>
    <n v="0"/>
    <n v="0"/>
    <n v="11.676666666666668"/>
    <n v="0"/>
    <n v="0"/>
    <n v="9.2877669958658711"/>
    <n v="0"/>
    <n v="0"/>
    <n v="12.074097094625634"/>
    <n v="0"/>
    <n v="0"/>
    <n v="144.8891651355076"/>
    <n v="0"/>
    <n v="0"/>
    <n v="111.45320395039045"/>
    <n v="0"/>
    <n v="0"/>
    <n v="-4.7691651355075919"/>
    <n v="0"/>
    <n v="0"/>
    <n v="-3.4036291289663088E-2"/>
  </r>
  <r>
    <x v="0"/>
    <x v="963"/>
    <x v="0"/>
    <x v="3"/>
    <s v="Steering Wheel Radio Controls"/>
    <x v="0"/>
    <s v="Direct customers"/>
    <n v="0"/>
    <n v="0"/>
    <n v="139.72999999999999"/>
    <n v="0"/>
    <n v="0"/>
    <n v="12"/>
    <n v="0"/>
    <n v="0"/>
    <n v="11.644166666666665"/>
    <n v="0"/>
    <n v="0"/>
    <n v="0.91601360544217691"/>
    <n v="0"/>
    <n v="0"/>
    <n v="1.1908176870748299"/>
    <n v="0"/>
    <n v="0"/>
    <n v="14.289812244897959"/>
    <n v="0"/>
    <n v="0"/>
    <n v="10.992163265306123"/>
    <n v="0"/>
    <n v="0"/>
    <n v="125.44018775510203"/>
    <n v="0"/>
    <n v="0"/>
    <n v="0.89773268271024143"/>
  </r>
  <r>
    <x v="0"/>
    <x v="964"/>
    <x v="0"/>
    <x v="3"/>
    <s v="Steering Wheel Radio Controls"/>
    <x v="0"/>
    <s v="Direct customers"/>
    <n v="0"/>
    <n v="0"/>
    <n v="137.38"/>
    <n v="0"/>
    <n v="0"/>
    <n v="12"/>
    <n v="0"/>
    <n v="0"/>
    <n v="11.448333333333332"/>
    <n v="0"/>
    <n v="0"/>
    <n v="8.9877318612332378"/>
    <n v="0"/>
    <n v="0"/>
    <n v="11.684051419603209"/>
    <n v="0"/>
    <n v="0"/>
    <n v="140.20861703523852"/>
    <n v="0"/>
    <n v="0"/>
    <n v="107.85278233479886"/>
    <n v="0"/>
    <n v="0"/>
    <n v="-2.8286170352385227"/>
    <n v="0"/>
    <n v="0"/>
    <n v="-2.0589729474730839E-2"/>
  </r>
  <r>
    <x v="0"/>
    <x v="965"/>
    <x v="0"/>
    <x v="3"/>
    <s v="Steering Wheel Radio Controls"/>
    <x v="0"/>
    <s v="Direct customers"/>
    <n v="0"/>
    <n v="136.76"/>
    <n v="0"/>
    <n v="0"/>
    <n v="12"/>
    <n v="0"/>
    <n v="0"/>
    <n v="11.396666666666667"/>
    <n v="0"/>
    <n v="0"/>
    <n v="1.7062673725563648"/>
    <n v="0"/>
    <n v="0"/>
    <n v="2.4228996690300382"/>
    <n v="0"/>
    <n v="0"/>
    <n v="29.07479602836046"/>
    <n v="0"/>
    <n v="0"/>
    <n v="20.475208470676378"/>
    <n v="0"/>
    <n v="0"/>
    <n v="107.68520397163954"/>
    <n v="0"/>
    <n v="0"/>
    <n v="0.78740277838285722"/>
    <n v="0"/>
  </r>
  <r>
    <x v="0"/>
    <x v="966"/>
    <x v="0"/>
    <x v="3"/>
    <s v="Steering Wheel Radio Controls"/>
    <x v="0"/>
    <s v="Direct customers"/>
    <n v="0"/>
    <n v="0"/>
    <n v="135.77000000000001"/>
    <n v="0"/>
    <n v="0"/>
    <n v="12"/>
    <n v="0"/>
    <n v="0"/>
    <n v="11.314166666666667"/>
    <n v="0"/>
    <n v="0"/>
    <n v="7.4904744132379619"/>
    <n v="0"/>
    <n v="0"/>
    <n v="9.7376167372093505"/>
    <n v="0"/>
    <n v="0"/>
    <n v="116.85140084651221"/>
    <n v="0"/>
    <n v="0"/>
    <n v="89.885692958855543"/>
    <n v="0"/>
    <n v="0"/>
    <n v="18.918599153487804"/>
    <n v="0"/>
    <n v="0"/>
    <n v="0.13934300032030494"/>
  </r>
  <r>
    <x v="0"/>
    <x v="967"/>
    <x v="0"/>
    <x v="8"/>
    <s v="Others"/>
    <x v="5"/>
    <s v="Direct customers"/>
    <n v="0"/>
    <n v="0"/>
    <n v="135.31"/>
    <n v="0"/>
    <n v="0"/>
    <n v="73"/>
    <n v="0"/>
    <n v="0"/>
    <n v="1.8535616438356164"/>
    <n v="0"/>
    <n v="0"/>
    <n v="7.0562585034013612"/>
    <n v="0"/>
    <n v="0"/>
    <n v="9.1731360544217697"/>
    <n v="0"/>
    <n v="0"/>
    <n v="669.63893197278924"/>
    <n v="0"/>
    <n v="0"/>
    <n v="515.10687074829934"/>
    <n v="0"/>
    <n v="0"/>
    <n v="-534.32893197278918"/>
    <n v="0"/>
    <n v="0"/>
    <n v="-3.9489241886984638"/>
  </r>
  <r>
    <x v="0"/>
    <x v="968"/>
    <x v="0"/>
    <x v="3"/>
    <s v="Steering Wheel Radio Controls"/>
    <x v="0"/>
    <s v="Direct customers"/>
    <n v="134.64000000000001"/>
    <n v="0"/>
    <n v="0"/>
    <n v="12"/>
    <n v="0"/>
    <n v="0"/>
    <n v="11.22"/>
    <n v="0"/>
    <n v="0"/>
    <n v="8.9775897758977585"/>
    <n v="0"/>
    <n v="0"/>
    <n v="11.221987219872197"/>
    <n v="0"/>
    <n v="0"/>
    <n v="134.66384663846637"/>
    <n v="0"/>
    <n v="0"/>
    <n v="107.7310773107731"/>
    <n v="0"/>
    <n v="0"/>
    <n v="-2.3846638466352488E-2"/>
    <n v="0"/>
    <n v="0"/>
    <n v="-1.7711407060570769E-4"/>
    <n v="0"/>
    <n v="0"/>
  </r>
  <r>
    <x v="0"/>
    <x v="969"/>
    <x v="0"/>
    <x v="2"/>
    <s v="On-Off Switch (Visible)"/>
    <x v="5"/>
    <s v="Tier 1 suppliers"/>
    <n v="0"/>
    <n v="134.64000000000001"/>
    <n v="0"/>
    <n v="0"/>
    <n v="12"/>
    <n v="0"/>
    <n v="0"/>
    <n v="11.22"/>
    <n v="0"/>
    <n v="0"/>
    <n v="1.4589523634272681"/>
    <n v="0"/>
    <n v="0"/>
    <n v="2.0717123560667208"/>
    <n v="0"/>
    <n v="0"/>
    <n v="24.860548272800649"/>
    <n v="0"/>
    <n v="0"/>
    <n v="17.507428361127218"/>
    <n v="0"/>
    <n v="0"/>
    <n v="109.77945172719936"/>
    <n v="0"/>
    <n v="0"/>
    <n v="0.8153554049851407"/>
    <n v="0"/>
  </r>
  <r>
    <x v="0"/>
    <x v="970"/>
    <x v="0"/>
    <x v="4"/>
    <s v="Contact Modules"/>
    <x v="1"/>
    <s v="Direct customers"/>
    <n v="133"/>
    <n v="0"/>
    <n v="0"/>
    <n v="20"/>
    <n v="0"/>
    <n v="0"/>
    <n v="6.65"/>
    <n v="0"/>
    <n v="0"/>
    <n v="3.5684863057017884"/>
    <n v="0"/>
    <n v="0"/>
    <n v="4.4606078821272357"/>
    <n v="0"/>
    <n v="0"/>
    <n v="89.21215764254471"/>
    <n v="0"/>
    <n v="0"/>
    <n v="71.369726114035771"/>
    <n v="0"/>
    <n v="0"/>
    <n v="43.78784235745529"/>
    <n v="0"/>
    <n v="0"/>
    <n v="0.32923189742447584"/>
    <n v="0"/>
    <n v="0"/>
  </r>
  <r>
    <x v="0"/>
    <x v="971"/>
    <x v="0"/>
    <x v="4"/>
    <s v="Contact Modules"/>
    <x v="1"/>
    <s v="Direct customers"/>
    <n v="0"/>
    <n v="0"/>
    <n v="133"/>
    <n v="0"/>
    <n v="0"/>
    <n v="20"/>
    <n v="0"/>
    <n v="0"/>
    <n v="6.65"/>
    <n v="0"/>
    <n v="0"/>
    <n v="0.15785714285714286"/>
    <n v="0"/>
    <n v="0"/>
    <n v="0.20521428571428574"/>
    <n v="0"/>
    <n v="0"/>
    <n v="4.104285714285715"/>
    <n v="0"/>
    <n v="0"/>
    <n v="3.1571428571428575"/>
    <n v="0"/>
    <n v="0"/>
    <n v="128.89571428571429"/>
    <n v="0"/>
    <n v="0"/>
    <n v="0.96914070891514503"/>
  </r>
  <r>
    <x v="0"/>
    <x v="972"/>
    <x v="0"/>
    <x v="2"/>
    <s v="On-Off Switch (Visible)"/>
    <x v="3"/>
    <s v="Direct customers"/>
    <n v="0"/>
    <n v="48.600000000000009"/>
    <n v="0"/>
    <n v="0"/>
    <n v="15"/>
    <n v="0"/>
    <n v="0"/>
    <n v="3.2400000000000007"/>
    <n v="0"/>
    <n v="0"/>
    <n v="2.8003045878545594"/>
    <n v="0"/>
    <n v="0"/>
    <n v="3.976432514753474"/>
    <n v="0"/>
    <n v="0"/>
    <n v="59.646487721302108"/>
    <n v="0"/>
    <n v="0"/>
    <n v="42.004568817818388"/>
    <n v="0"/>
    <n v="0"/>
    <n v="-11.0464877213021"/>
    <n v="0"/>
    <n v="0"/>
    <n v="-0.2272939860350226"/>
    <n v="0"/>
  </r>
  <r>
    <x v="0"/>
    <x v="972"/>
    <x v="0"/>
    <x v="2"/>
    <s v="On-Off Switch (Visible)"/>
    <x v="4"/>
    <s v="Direct customers"/>
    <n v="0"/>
    <n v="83.79"/>
    <n v="0"/>
    <n v="0"/>
    <n v="21"/>
    <n v="0"/>
    <n v="0"/>
    <n v="3.99"/>
    <n v="0"/>
    <n v="0"/>
    <n v="2.8003045878545594"/>
    <n v="0"/>
    <n v="0"/>
    <n v="3.976432514753474"/>
    <n v="0"/>
    <n v="0"/>
    <n v="83.505082809822952"/>
    <n v="0"/>
    <n v="0"/>
    <n v="58.806396344945746"/>
    <n v="0"/>
    <n v="0"/>
    <n v="0.28491719017705464"/>
    <n v="0"/>
    <n v="0"/>
    <n v="3.4003722422371956E-3"/>
    <n v="0"/>
  </r>
  <r>
    <x v="0"/>
    <x v="973"/>
    <x v="0"/>
    <x v="3"/>
    <s v="Steering Wheel Radio Controls"/>
    <x v="0"/>
    <s v="Direct customers"/>
    <n v="0"/>
    <n v="132.32"/>
    <n v="0"/>
    <n v="0"/>
    <n v="12"/>
    <n v="0"/>
    <n v="0"/>
    <n v="11.026666666666666"/>
    <n v="0"/>
    <n v="0"/>
    <n v="8.3964718573513526"/>
    <n v="0"/>
    <n v="0"/>
    <n v="11.92299003743892"/>
    <n v="0"/>
    <n v="0"/>
    <n v="143.07588044926703"/>
    <n v="0"/>
    <n v="0"/>
    <n v="100.75766228821624"/>
    <n v="0"/>
    <n v="0"/>
    <n v="-10.755880449267039"/>
    <n v="0"/>
    <n v="0"/>
    <n v="-8.1286883685512692E-2"/>
    <n v="0"/>
  </r>
  <r>
    <x v="0"/>
    <x v="974"/>
    <x v="0"/>
    <x v="3"/>
    <s v="Steering Wheel Radio Controls"/>
    <x v="0"/>
    <s v="Direct customers"/>
    <n v="0"/>
    <n v="0"/>
    <n v="132.30000000000001"/>
    <n v="0"/>
    <n v="0"/>
    <n v="12"/>
    <n v="0"/>
    <n v="0"/>
    <n v="11.025"/>
    <n v="0"/>
    <n v="0"/>
    <n v="3.7426113371393579"/>
    <n v="0"/>
    <n v="0"/>
    <n v="4.8653947382811653"/>
    <n v="0"/>
    <n v="0"/>
    <n v="58.384736859373987"/>
    <n v="0"/>
    <n v="0"/>
    <n v="44.911336045672293"/>
    <n v="0"/>
    <n v="0"/>
    <n v="73.915263140626024"/>
    <n v="0"/>
    <n v="0"/>
    <n v="0.55869435480442942"/>
  </r>
  <r>
    <x v="0"/>
    <x v="975"/>
    <x v="0"/>
    <x v="2"/>
    <s v="On-Off Switch (Visible)"/>
    <x v="4"/>
    <s v="Direct customers"/>
    <n v="131.67000000000002"/>
    <n v="0"/>
    <n v="0"/>
    <n v="33"/>
    <n v="0"/>
    <n v="0"/>
    <n v="3.9900000000000007"/>
    <n v="0"/>
    <n v="0"/>
    <n v="1.2012736009713039"/>
    <n v="0"/>
    <n v="0"/>
    <n v="1.5015920012141297"/>
    <n v="0"/>
    <n v="0"/>
    <n v="49.552536040066279"/>
    <n v="0"/>
    <n v="0"/>
    <n v="39.642028832053029"/>
    <n v="0"/>
    <n v="0"/>
    <n v="82.11746395993373"/>
    <n v="0"/>
    <n v="0"/>
    <n v="0.62366115257791233"/>
    <n v="0"/>
    <n v="0"/>
  </r>
  <r>
    <x v="0"/>
    <x v="976"/>
    <x v="0"/>
    <x v="3"/>
    <s v="Steering Wheel Radio Controls"/>
    <x v="0"/>
    <s v="Direct customers"/>
    <n v="0"/>
    <n v="0"/>
    <n v="130.96"/>
    <n v="0"/>
    <n v="0"/>
    <n v="12"/>
    <n v="0"/>
    <n v="0"/>
    <n v="10.913333333333334"/>
    <n v="0"/>
    <n v="0"/>
    <n v="7.682997298597896"/>
    <n v="0"/>
    <n v="0"/>
    <n v="9.9878964881772649"/>
    <n v="0"/>
    <n v="0"/>
    <n v="119.85475785812719"/>
    <n v="0"/>
    <n v="0"/>
    <n v="92.195967583174749"/>
    <n v="0"/>
    <n v="0"/>
    <n v="11.105242141872822"/>
    <n v="0"/>
    <n v="0"/>
    <n v="8.4798733520714875E-2"/>
  </r>
  <r>
    <x v="0"/>
    <x v="977"/>
    <x v="0"/>
    <x v="3"/>
    <s v="Steering Wheel Radio Controls"/>
    <x v="0"/>
    <s v="Tier 1 suppliers"/>
    <n v="0"/>
    <n v="130"/>
    <n v="0"/>
    <n v="0"/>
    <n v="5"/>
    <n v="0"/>
    <n v="0"/>
    <n v="26"/>
    <n v="0"/>
    <n v="0"/>
    <n v="19.798210546354461"/>
    <n v="0"/>
    <n v="0"/>
    <n v="28.113458975823335"/>
    <n v="0"/>
    <n v="0"/>
    <n v="140.56729487911667"/>
    <n v="0"/>
    <n v="0"/>
    <n v="98.991052731772299"/>
    <n v="0"/>
    <n v="0"/>
    <n v="-10.567294879116673"/>
    <n v="0"/>
    <n v="0"/>
    <n v="-8.1286883685512873E-2"/>
    <n v="0"/>
  </r>
  <r>
    <x v="0"/>
    <x v="978"/>
    <x v="0"/>
    <x v="2"/>
    <s v="On-Off Switch (Visible)"/>
    <x v="5"/>
    <s v="Direct customers"/>
    <n v="127.27000000000001"/>
    <n v="0"/>
    <n v="0"/>
    <n v="89"/>
    <n v="0"/>
    <n v="0"/>
    <n v="1.4300000000000002"/>
    <n v="0"/>
    <n v="0"/>
    <n v="0.63303517650561125"/>
    <n v="0"/>
    <n v="0"/>
    <n v="0.79129397063201412"/>
    <n v="0"/>
    <n v="0"/>
    <n v="70.425163386249253"/>
    <n v="0"/>
    <n v="0"/>
    <n v="56.340130708999403"/>
    <n v="0"/>
    <n v="0"/>
    <n v="56.844836613750758"/>
    <n v="0"/>
    <n v="0"/>
    <n v="0.44664757298460561"/>
    <n v="0"/>
    <n v="0"/>
  </r>
  <r>
    <x v="0"/>
    <x v="979"/>
    <x v="0"/>
    <x v="2"/>
    <s v="On-Off Switch (Visible)"/>
    <x v="5"/>
    <s v="Direct customers"/>
    <n v="93.24"/>
    <n v="28.86"/>
    <n v="4.3600000000000003"/>
    <n v="42"/>
    <n v="13"/>
    <n v="2"/>
    <n v="2.2199999999999998"/>
    <n v="2.2199999999999998"/>
    <n v="2.1800000000000002"/>
    <n v="1.0206077335498631"/>
    <n v="1.7576287218911533"/>
    <n v="1.8465647352188461"/>
    <n v="1.2757596669373288"/>
    <n v="2.4958327850854376"/>
    <n v="2.4005341557844999"/>
    <n v="53.581906011367806"/>
    <n v="32.445826206110688"/>
    <n v="4.8010683115689998"/>
    <n v="42.865524809094254"/>
    <n v="22.849173384584994"/>
    <n v="3.6931294704376922"/>
    <n v="39.658093988632189"/>
    <n v="-3.5858262061106885"/>
    <n v="-0.4410683115689995"/>
    <n v="0.42533348336156362"/>
    <n v="-0.12424900229073765"/>
    <n v="-0.10116245678188061"/>
  </r>
  <r>
    <x v="0"/>
    <x v="980"/>
    <x v="0"/>
    <x v="3"/>
    <s v="Steering Wheel Radio Controls"/>
    <x v="0"/>
    <s v="Direct customers"/>
    <n v="0"/>
    <n v="0"/>
    <n v="125.8"/>
    <n v="0"/>
    <n v="0"/>
    <n v="12"/>
    <n v="0"/>
    <n v="0"/>
    <n v="10.483333333333333"/>
    <n v="0"/>
    <n v="0"/>
    <n v="1.8132332410639063E-3"/>
    <n v="0"/>
    <n v="0"/>
    <n v="2.3572032133830781E-3"/>
    <n v="0"/>
    <n v="0"/>
    <n v="2.8286438560596937E-2"/>
    <n v="0"/>
    <n v="0"/>
    <n v="2.1758798892766877E-2"/>
    <n v="0"/>
    <n v="0"/>
    <n v="125.7717135614394"/>
    <n v="0"/>
    <n v="0"/>
    <n v="0.99977514754721308"/>
  </r>
  <r>
    <x v="0"/>
    <x v="981"/>
    <x v="0"/>
    <x v="3"/>
    <s v="Steering Wheel Radio Controls"/>
    <x v="0"/>
    <s v="Direct customers"/>
    <n v="0"/>
    <n v="0"/>
    <n v="124.83"/>
    <n v="0"/>
    <n v="0"/>
    <n v="12"/>
    <n v="0"/>
    <n v="0"/>
    <n v="10.4025"/>
    <n v="0"/>
    <n v="0"/>
    <n v="3.644546886278627"/>
    <n v="0"/>
    <n v="0"/>
    <n v="4.7379109521622151"/>
    <n v="0"/>
    <n v="0"/>
    <n v="56.854931425946582"/>
    <n v="0"/>
    <n v="0"/>
    <n v="43.734562635343522"/>
    <n v="0"/>
    <n v="0"/>
    <n v="67.97506857405341"/>
    <n v="0"/>
    <n v="0"/>
    <n v="0.54454112452177694"/>
  </r>
  <r>
    <x v="0"/>
    <x v="982"/>
    <x v="0"/>
    <x v="4"/>
    <s v="Contact Modules"/>
    <x v="1"/>
    <s v="Direct customers"/>
    <n v="124.80000000000001"/>
    <n v="0"/>
    <n v="0"/>
    <n v="40"/>
    <n v="0"/>
    <n v="0"/>
    <n v="3.12"/>
    <n v="0"/>
    <n v="0"/>
    <n v="1.7213191120275777"/>
    <n v="0"/>
    <n v="0"/>
    <n v="2.1516488900344721"/>
    <n v="0"/>
    <n v="0"/>
    <n v="86.065955601378889"/>
    <n v="0"/>
    <n v="0"/>
    <n v="68.852764481103108"/>
    <n v="0"/>
    <n v="0"/>
    <n v="38.734044398621123"/>
    <n v="0"/>
    <n v="0"/>
    <n v="0.3103689455017718"/>
    <n v="0"/>
    <n v="0"/>
  </r>
  <r>
    <x v="0"/>
    <x v="983"/>
    <x v="0"/>
    <x v="2"/>
    <s v="On-Off Switch (Visible)"/>
    <x v="5"/>
    <s v="Tier 1 suppliers"/>
    <n v="123.42000000000002"/>
    <n v="0"/>
    <n v="0"/>
    <n v="11"/>
    <n v="0"/>
    <n v="0"/>
    <n v="11.22"/>
    <n v="0"/>
    <n v="0"/>
    <n v="0.71850308208964442"/>
    <n v="0"/>
    <n v="0"/>
    <n v="0.89812885261205555"/>
    <n v="0"/>
    <n v="0"/>
    <n v="9.8794173787326116"/>
    <n v="0"/>
    <n v="0"/>
    <n v="7.9035339029860889"/>
    <n v="0"/>
    <n v="0"/>
    <n v="113.5405826212674"/>
    <n v="0"/>
    <n v="0"/>
    <n v="0.91995286518609132"/>
    <n v="0"/>
    <n v="0"/>
  </r>
  <r>
    <x v="0"/>
    <x v="984"/>
    <x v="0"/>
    <x v="4"/>
    <s v="Contact Modules"/>
    <x v="1"/>
    <s v="Direct customers"/>
    <n v="87.960000000000008"/>
    <n v="0"/>
    <n v="35.200000000000003"/>
    <n v="30"/>
    <n v="0"/>
    <n v="4"/>
    <n v="2.9320000000000004"/>
    <n v="0"/>
    <n v="8.8000000000000007"/>
    <n v="2.037009970940046"/>
    <n v="0"/>
    <n v="0.15785714285714286"/>
    <n v="2.5462624636750575"/>
    <n v="0"/>
    <n v="0.20521428571428574"/>
    <n v="76.387873910251727"/>
    <n v="0"/>
    <n v="0.82085714285714295"/>
    <n v="61.110299128201376"/>
    <n v="0"/>
    <n v="0.63142857142857145"/>
    <n v="11.572126089748281"/>
    <n v="0"/>
    <n v="34.37914285714286"/>
    <n v="0.13156123339868439"/>
    <n v="0"/>
    <n v="0.97668019480519475"/>
  </r>
  <r>
    <x v="0"/>
    <x v="985"/>
    <x v="0"/>
    <x v="3"/>
    <s v="Steering Wheel Radio Controls"/>
    <x v="0"/>
    <s v="Direct customers"/>
    <n v="123.12"/>
    <n v="0"/>
    <n v="0"/>
    <n v="12"/>
    <n v="0"/>
    <n v="0"/>
    <n v="10.26"/>
    <n v="0"/>
    <n v="0"/>
    <n v="7.7369891345972279"/>
    <n v="0"/>
    <n v="0"/>
    <n v="9.6712364182465347"/>
    <n v="0"/>
    <n v="0"/>
    <n v="116.05483701895841"/>
    <n v="0"/>
    <n v="0"/>
    <n v="92.843869615166739"/>
    <n v="0"/>
    <n v="0"/>
    <n v="7.0651629810415955"/>
    <n v="0"/>
    <n v="0"/>
    <n v="5.7384364693320297E-2"/>
    <n v="0"/>
    <n v="0"/>
  </r>
  <r>
    <x v="0"/>
    <x v="986"/>
    <x v="0"/>
    <x v="2"/>
    <s v="Telematic modules"/>
    <x v="5"/>
    <s v="Direct customers"/>
    <n v="123"/>
    <n v="0"/>
    <n v="0"/>
    <n v="5"/>
    <n v="0"/>
    <n v="0"/>
    <n v="24.6"/>
    <n v="0"/>
    <n v="0"/>
    <n v="19.799315640215227"/>
    <n v="0"/>
    <n v="0"/>
    <n v="24.749144550269033"/>
    <n v="0"/>
    <n v="0"/>
    <n v="123.74572275134517"/>
    <n v="0"/>
    <n v="0"/>
    <n v="98.996578201076133"/>
    <n v="0"/>
    <n v="0"/>
    <n v="-0.74572275134516985"/>
    <n v="0"/>
    <n v="0"/>
    <n v="-6.062786596302194E-3"/>
    <n v="0"/>
    <n v="0"/>
  </r>
  <r>
    <x v="0"/>
    <x v="987"/>
    <x v="0"/>
    <x v="3"/>
    <s v="Steering Wheel Radio Controls"/>
    <x v="0"/>
    <s v="Direct customers"/>
    <n v="118.32"/>
    <n v="0"/>
    <n v="0"/>
    <n v="12"/>
    <n v="0"/>
    <n v="0"/>
    <n v="9.86"/>
    <n v="0"/>
    <n v="0"/>
    <n v="8.0471392949223599"/>
    <n v="0"/>
    <n v="0"/>
    <n v="10.05892411865295"/>
    <n v="0"/>
    <n v="0"/>
    <n v="120.7070894238354"/>
    <n v="0"/>
    <n v="0"/>
    <n v="96.565671539068319"/>
    <n v="0"/>
    <n v="0"/>
    <n v="-2.3870894238354055"/>
    <n v="0"/>
    <n v="0"/>
    <n v="-2.0174859903950352E-2"/>
    <n v="0"/>
    <n v="0"/>
  </r>
  <r>
    <x v="0"/>
    <x v="988"/>
    <x v="0"/>
    <x v="3"/>
    <s v="Steering Wheel Radio Controls"/>
    <x v="0"/>
    <s v="Direct customers"/>
    <n v="0"/>
    <n v="117.47999999999999"/>
    <n v="0"/>
    <n v="0"/>
    <n v="12"/>
    <n v="0"/>
    <n v="0"/>
    <n v="9.7899999999999991"/>
    <n v="0"/>
    <n v="0"/>
    <n v="8.3856843708357118"/>
    <n v="0"/>
    <n v="0"/>
    <n v="11.907671806586711"/>
    <n v="0"/>
    <n v="0"/>
    <n v="142.89206167904052"/>
    <n v="0"/>
    <n v="0"/>
    <n v="100.62821245002854"/>
    <n v="0"/>
    <n v="0"/>
    <n v="-25.412061679040534"/>
    <n v="0"/>
    <n v="0"/>
    <n v="-0.21630968402315745"/>
    <n v="0"/>
  </r>
  <r>
    <x v="0"/>
    <x v="989"/>
    <x v="0"/>
    <x v="2"/>
    <s v="Telematic modules"/>
    <x v="5"/>
    <s v="Direct customers"/>
    <n v="116.15"/>
    <n v="0"/>
    <n v="0"/>
    <n v="5"/>
    <n v="0"/>
    <n v="0"/>
    <n v="23.23"/>
    <n v="0"/>
    <n v="0"/>
    <n v="19.472400606359006"/>
    <n v="0"/>
    <n v="0"/>
    <n v="24.340500757948757"/>
    <n v="0"/>
    <n v="0"/>
    <n v="121.70250378974379"/>
    <n v="0"/>
    <n v="0"/>
    <n v="97.362003031795027"/>
    <n v="0"/>
    <n v="0"/>
    <n v="-5.5525037897437812"/>
    <n v="0"/>
    <n v="0"/>
    <n v="-4.7804595693015761E-2"/>
    <n v="0"/>
    <n v="0"/>
  </r>
  <r>
    <x v="0"/>
    <x v="990"/>
    <x v="0"/>
    <x v="2"/>
    <s v="On-Off Switch (Visible)"/>
    <x v="2"/>
    <s v="Direct customers"/>
    <n v="0"/>
    <n v="114.6"/>
    <n v="0"/>
    <n v="0"/>
    <n v="10"/>
    <n v="0"/>
    <n v="0"/>
    <n v="11.459999999999999"/>
    <n v="0"/>
    <n v="0"/>
    <n v="0.72828923971174331"/>
    <n v="0"/>
    <n v="0"/>
    <n v="1.0341707203906754"/>
    <n v="0"/>
    <n v="0"/>
    <n v="10.341707203906754"/>
    <n v="0"/>
    <n v="0"/>
    <n v="7.2828923971174326"/>
    <n v="0"/>
    <n v="0"/>
    <n v="104.25829279609324"/>
    <n v="0"/>
    <n v="0"/>
    <n v="0.90975822684200047"/>
    <n v="0"/>
  </r>
  <r>
    <x v="0"/>
    <x v="991"/>
    <x v="0"/>
    <x v="2"/>
    <s v="On-Off Switch (Visible)"/>
    <x v="4"/>
    <s v="Direct customers"/>
    <n v="113.62"/>
    <n v="0"/>
    <n v="0"/>
    <n v="13"/>
    <n v="0"/>
    <n v="0"/>
    <n v="8.74"/>
    <n v="0"/>
    <n v="0"/>
    <n v="4.6178005897706029"/>
    <n v="0"/>
    <n v="0"/>
    <n v="5.7722507372132537"/>
    <n v="0"/>
    <n v="0"/>
    <n v="75.039259583772292"/>
    <n v="0"/>
    <n v="0"/>
    <n v="60.031407667017838"/>
    <n v="0"/>
    <n v="0"/>
    <n v="38.580740416227712"/>
    <n v="0"/>
    <n v="0"/>
    <n v="0.33955941221816327"/>
    <n v="0"/>
    <n v="0"/>
  </r>
  <r>
    <x v="0"/>
    <x v="992"/>
    <x v="0"/>
    <x v="4"/>
    <s v="Contact Modules"/>
    <x v="1"/>
    <s v="Direct customers"/>
    <n v="0"/>
    <n v="113.4"/>
    <n v="0"/>
    <n v="0"/>
    <n v="20"/>
    <n v="0"/>
    <n v="0"/>
    <n v="5.67"/>
    <n v="0"/>
    <n v="0"/>
    <n v="4.0777660384542163"/>
    <n v="0"/>
    <n v="0"/>
    <n v="5.7904277746049866"/>
    <n v="0"/>
    <n v="0"/>
    <n v="115.80855549209973"/>
    <n v="0"/>
    <n v="0"/>
    <n v="81.555320769084318"/>
    <n v="0"/>
    <n v="0"/>
    <n v="-2.4085554920997225"/>
    <n v="0"/>
    <n v="0"/>
    <n v="-2.1239466420632472E-2"/>
    <n v="0"/>
  </r>
  <r>
    <x v="0"/>
    <x v="677"/>
    <x v="0"/>
    <x v="8"/>
    <s v="Others"/>
    <x v="5"/>
    <s v="Direct customers"/>
    <n v="0"/>
    <n v="110.16"/>
    <n v="0"/>
    <n v="0"/>
    <n v="12"/>
    <n v="0"/>
    <n v="0"/>
    <n v="9.18"/>
    <n v="0"/>
    <n v="0"/>
    <n v="3.8580584337294779"/>
    <n v="0"/>
    <n v="0"/>
    <n v="5.4784429758958586"/>
    <n v="0"/>
    <n v="0"/>
    <n v="65.7413157107503"/>
    <n v="0"/>
    <n v="0"/>
    <n v="46.296701204753731"/>
    <n v="0"/>
    <n v="0"/>
    <n v="44.418684289249697"/>
    <n v="0"/>
    <n v="0"/>
    <n v="0.40321971940132262"/>
    <n v="0"/>
  </r>
  <r>
    <x v="0"/>
    <x v="993"/>
    <x v="0"/>
    <x v="3"/>
    <s v="Steering Wheel Radio Controls"/>
    <x v="8"/>
    <s v="Tier 1 suppliers"/>
    <n v="0"/>
    <n v="0"/>
    <n v="110"/>
    <n v="0"/>
    <n v="0"/>
    <n v="11"/>
    <n v="0"/>
    <n v="0"/>
    <n v="10"/>
    <n v="0"/>
    <n v="0"/>
    <n v="9.202142857142856E-2"/>
    <n v="0"/>
    <n v="0"/>
    <n v="0.11962785714285713"/>
    <n v="0"/>
    <n v="0"/>
    <n v="1.3159064285714284"/>
    <n v="0"/>
    <n v="0"/>
    <n v="1.0122357142857141"/>
    <n v="0"/>
    <n v="0"/>
    <n v="108.68409357142858"/>
    <n v="0"/>
    <n v="0"/>
    <n v="0.98803721428571434"/>
  </r>
  <r>
    <x v="0"/>
    <x v="994"/>
    <x v="0"/>
    <x v="3"/>
    <s v="Steering Wheel Radio Controls"/>
    <x v="8"/>
    <s v="Tier 1 suppliers"/>
    <n v="0"/>
    <n v="0"/>
    <n v="110"/>
    <n v="0"/>
    <n v="0"/>
    <n v="11"/>
    <n v="0"/>
    <n v="0"/>
    <n v="10"/>
    <n v="0"/>
    <n v="0"/>
    <n v="1.2629659098366035"/>
    <n v="0"/>
    <n v="0"/>
    <n v="1.6418556827875845"/>
    <n v="0"/>
    <n v="0"/>
    <n v="18.060412510663429"/>
    <n v="0"/>
    <n v="0"/>
    <n v="13.892625008202639"/>
    <n v="0"/>
    <n v="0"/>
    <n v="91.939587489336574"/>
    <n v="0"/>
    <n v="0"/>
    <n v="0.83581443172124159"/>
  </r>
  <r>
    <x v="0"/>
    <x v="620"/>
    <x v="0"/>
    <x v="8"/>
    <s v="Others"/>
    <x v="5"/>
    <s v="Direct customers"/>
    <n v="0"/>
    <n v="109.43999999999998"/>
    <n v="0"/>
    <n v="0"/>
    <n v="12"/>
    <n v="0"/>
    <n v="0"/>
    <n v="9.1199999999999992"/>
    <n v="0"/>
    <n v="0"/>
    <n v="3.8580584337294783"/>
    <n v="0"/>
    <n v="0"/>
    <n v="5.4784429758958586"/>
    <n v="0"/>
    <n v="0"/>
    <n v="65.7413157107503"/>
    <n v="0"/>
    <n v="0"/>
    <n v="46.296701204753738"/>
    <n v="0"/>
    <n v="0"/>
    <n v="43.698684289249684"/>
    <n v="0"/>
    <n v="0"/>
    <n v="0.39929353334475226"/>
    <n v="0"/>
  </r>
  <r>
    <x v="0"/>
    <x v="995"/>
    <x v="0"/>
    <x v="2"/>
    <s v="On-Off Switch (Visible)"/>
    <x v="5"/>
    <s v="Direct customers"/>
    <n v="0"/>
    <n v="100.86"/>
    <n v="7.38"/>
    <n v="0"/>
    <n v="22"/>
    <n v="1"/>
    <n v="0"/>
    <n v="4.5845454545454549"/>
    <n v="7.38"/>
    <n v="0"/>
    <n v="0.80150790430574348"/>
    <n v="0.94850493251963175"/>
    <n v="0"/>
    <n v="1.1381412241141557"/>
    <n v="1.2330564122755212"/>
    <n v="0"/>
    <n v="25.039106930511426"/>
    <n v="1.2330564122755212"/>
    <n v="0"/>
    <n v="17.633173894726358"/>
    <n v="0.94850493251963175"/>
    <n v="0"/>
    <n v="75.820893069488577"/>
    <n v="6.1469435877244791"/>
    <n v="0"/>
    <n v="0.75174393287218499"/>
    <n v="0.83291918532852027"/>
  </r>
  <r>
    <x v="0"/>
    <x v="996"/>
    <x v="0"/>
    <x v="4"/>
    <s v="Contact Modules"/>
    <x v="1"/>
    <s v="Direct customers"/>
    <n v="0"/>
    <n v="0"/>
    <n v="107"/>
    <n v="0"/>
    <n v="0"/>
    <n v="20"/>
    <n v="0"/>
    <n v="0"/>
    <n v="5.35"/>
    <n v="0"/>
    <n v="0"/>
    <n v="0.15785714285714286"/>
    <n v="0"/>
    <n v="0"/>
    <n v="0.20521428571428574"/>
    <n v="0"/>
    <n v="0"/>
    <n v="4.104285714285715"/>
    <n v="0"/>
    <n v="0"/>
    <n v="3.1571428571428575"/>
    <n v="0"/>
    <n v="0"/>
    <n v="102.89571428571429"/>
    <n v="0"/>
    <n v="0"/>
    <n v="0.96164218958611491"/>
  </r>
  <r>
    <x v="0"/>
    <x v="997"/>
    <x v="0"/>
    <x v="8"/>
    <s v="Others"/>
    <x v="5"/>
    <s v="Direct customers"/>
    <n v="0"/>
    <n v="106.6"/>
    <n v="0"/>
    <n v="0"/>
    <n v="10"/>
    <n v="0"/>
    <n v="0"/>
    <n v="10.66"/>
    <n v="0"/>
    <n v="0"/>
    <n v="8.11726632400533"/>
    <n v="0"/>
    <n v="0"/>
    <n v="11.526518180087567"/>
    <n v="0"/>
    <n v="0"/>
    <n v="115.26518180087567"/>
    <n v="0"/>
    <n v="0"/>
    <n v="81.172663240053296"/>
    <n v="0"/>
    <n v="0"/>
    <n v="-8.665181800875672"/>
    <n v="0"/>
    <n v="0"/>
    <n v="-8.1286883685512873E-2"/>
    <n v="0"/>
  </r>
  <r>
    <x v="0"/>
    <x v="998"/>
    <x v="0"/>
    <x v="8"/>
    <s v="Others"/>
    <x v="5"/>
    <s v="Direct customers"/>
    <n v="0"/>
    <n v="106.6"/>
    <n v="0"/>
    <n v="0"/>
    <n v="10"/>
    <n v="0"/>
    <n v="0"/>
    <n v="10.66"/>
    <n v="0"/>
    <n v="0"/>
    <n v="8.11726632400533"/>
    <n v="0"/>
    <n v="0"/>
    <n v="11.526518180087567"/>
    <n v="0"/>
    <n v="0"/>
    <n v="115.26518180087567"/>
    <n v="0"/>
    <n v="0"/>
    <n v="81.172663240053296"/>
    <n v="0"/>
    <n v="0"/>
    <n v="-8.665181800875672"/>
    <n v="0"/>
    <n v="0"/>
    <n v="-8.1286883685512873E-2"/>
    <n v="0"/>
  </r>
  <r>
    <x v="0"/>
    <x v="999"/>
    <x v="0"/>
    <x v="3"/>
    <s v="Steering Wheel Radio Controls"/>
    <x v="0"/>
    <s v="Direct customers"/>
    <n v="0"/>
    <n v="105"/>
    <n v="0"/>
    <n v="0"/>
    <n v="7"/>
    <n v="0"/>
    <n v="0"/>
    <n v="15"/>
    <n v="0"/>
    <n v="0"/>
    <n v="1.3041158474533385"/>
    <n v="0"/>
    <n v="0"/>
    <n v="1.8518445033837405"/>
    <n v="0"/>
    <n v="0"/>
    <n v="12.962911523686184"/>
    <n v="0"/>
    <n v="0"/>
    <n v="9.1288109321733693"/>
    <n v="0"/>
    <n v="0"/>
    <n v="92.037088476313812"/>
    <n v="0"/>
    <n v="0"/>
    <n v="0.87654369977441726"/>
    <n v="0"/>
  </r>
  <r>
    <x v="0"/>
    <x v="1000"/>
    <x v="0"/>
    <x v="3"/>
    <s v="Steering Wheel Radio Controls"/>
    <x v="0"/>
    <s v="Direct customers"/>
    <n v="0"/>
    <n v="105"/>
    <n v="0"/>
    <n v="0"/>
    <n v="7"/>
    <n v="0"/>
    <n v="0"/>
    <n v="15"/>
    <n v="0"/>
    <n v="0"/>
    <n v="1.275146007930356"/>
    <n v="0"/>
    <n v="0"/>
    <n v="1.8107073312611055"/>
    <n v="0"/>
    <n v="0"/>
    <n v="12.674951318827738"/>
    <n v="0"/>
    <n v="0"/>
    <n v="8.9260220555124921"/>
    <n v="0"/>
    <n v="0"/>
    <n v="92.325048681172262"/>
    <n v="0"/>
    <n v="0"/>
    <n v="0.87928617791592634"/>
    <n v="0"/>
  </r>
  <r>
    <x v="0"/>
    <x v="1001"/>
    <x v="0"/>
    <x v="8"/>
    <s v="Others"/>
    <x v="5"/>
    <s v="Direct customers"/>
    <n v="0"/>
    <n v="104.49000000000001"/>
    <n v="0"/>
    <n v="0"/>
    <n v="27"/>
    <n v="0"/>
    <n v="0"/>
    <n v="3.8700000000000006"/>
    <n v="0"/>
    <n v="0"/>
    <n v="2.9468874928612223"/>
    <n v="0"/>
    <n v="0"/>
    <n v="4.1845802398629353"/>
    <n v="0"/>
    <n v="0"/>
    <n v="112.98366647629925"/>
    <n v="0"/>
    <n v="0"/>
    <n v="79.565962307253002"/>
    <n v="0"/>
    <n v="0"/>
    <n v="-8.4936664762992393"/>
    <n v="0"/>
    <n v="0"/>
    <n v="-8.1286883685512859E-2"/>
    <n v="0"/>
  </r>
  <r>
    <x v="0"/>
    <x v="1002"/>
    <x v="0"/>
    <x v="4"/>
    <s v="Contact Modules"/>
    <x v="1"/>
    <s v="Direct customers"/>
    <n v="0"/>
    <n v="104.39999999999999"/>
    <n v="0"/>
    <n v="0"/>
    <n v="20"/>
    <n v="0"/>
    <n v="0"/>
    <n v="5.22"/>
    <n v="0"/>
    <n v="0"/>
    <n v="3.6779944793451356"/>
    <n v="0"/>
    <n v="0"/>
    <n v="5.2227521606700922"/>
    <n v="0"/>
    <n v="0"/>
    <n v="104.45504321340184"/>
    <n v="0"/>
    <n v="0"/>
    <n v="73.559889586902713"/>
    <n v="0"/>
    <n v="0"/>
    <n v="-5.5043213401845037E-2"/>
    <n v="0"/>
    <n v="0"/>
    <n v="-5.2723384484525907E-4"/>
    <n v="0"/>
  </r>
  <r>
    <x v="0"/>
    <x v="1003"/>
    <x v="0"/>
    <x v="1"/>
    <s v="Hand &amp; Clutch Pedal Switches"/>
    <x v="4"/>
    <s v="Direct customers"/>
    <n v="51.5"/>
    <n v="51.5"/>
    <n v="0"/>
    <n v="50"/>
    <n v="50"/>
    <n v="0"/>
    <n v="1.03"/>
    <n v="1.03"/>
    <n v="0"/>
    <n v="0.63639879045849279"/>
    <n v="0.78431372549019618"/>
    <n v="0"/>
    <n v="0.79549848807311596"/>
    <n v="1.1137254901960785"/>
    <n v="0"/>
    <n v="39.774924403655795"/>
    <n v="55.686274509803923"/>
    <n v="0"/>
    <n v="31.819939522924638"/>
    <n v="39.215686274509807"/>
    <n v="0"/>
    <n v="11.725075596344205"/>
    <n v="-4.1862745098039227"/>
    <n v="0"/>
    <n v="0.22767137080280009"/>
    <n v="-8.1286883685513067E-2"/>
    <n v="0"/>
  </r>
  <r>
    <x v="0"/>
    <x v="1004"/>
    <x v="0"/>
    <x v="2"/>
    <s v="On-Off Switch (Visible)"/>
    <x v="4"/>
    <s v="Direct customers"/>
    <n v="0"/>
    <n v="0"/>
    <n v="102.49"/>
    <n v="0"/>
    <n v="0"/>
    <n v="71"/>
    <n v="0"/>
    <n v="0"/>
    <n v="1.4435211267605632"/>
    <n v="0"/>
    <n v="0"/>
    <n v="1.0771163265306121"/>
    <n v="0"/>
    <n v="0"/>
    <n v="1.4002512244897958"/>
    <n v="0"/>
    <n v="0"/>
    <n v="99.417836938775494"/>
    <n v="0"/>
    <n v="0"/>
    <n v="76.475259183673458"/>
    <n v="0"/>
    <n v="0"/>
    <n v="3.0721630612245008"/>
    <n v="0"/>
    <n v="0"/>
    <n v="2.9975246962869559E-2"/>
  </r>
  <r>
    <x v="0"/>
    <x v="1005"/>
    <x v="0"/>
    <x v="2"/>
    <s v="On-Off Switch (Visible)"/>
    <x v="5"/>
    <s v="Direct customers"/>
    <n v="102.19999999999999"/>
    <n v="0"/>
    <n v="0"/>
    <n v="70"/>
    <n v="0"/>
    <n v="0"/>
    <n v="1.4599999999999997"/>
    <n v="0"/>
    <n v="0"/>
    <n v="0.67243723503815522"/>
    <n v="0"/>
    <n v="0"/>
    <n v="0.840546543797694"/>
    <n v="0"/>
    <n v="0"/>
    <n v="58.838258065838581"/>
    <n v="0"/>
    <n v="0"/>
    <n v="47.070606452670866"/>
    <n v="0"/>
    <n v="0"/>
    <n v="43.361741934161408"/>
    <n v="0"/>
    <n v="0"/>
    <n v="0.42428318917966157"/>
    <n v="0"/>
    <n v="0"/>
  </r>
  <r>
    <x v="0"/>
    <x v="1006"/>
    <x v="0"/>
    <x v="2"/>
    <s v="On-Off Switch (Visible)"/>
    <x v="14"/>
    <s v="Direct customers"/>
    <n v="0"/>
    <n v="0"/>
    <n v="102"/>
    <n v="0"/>
    <n v="0"/>
    <n v="4"/>
    <n v="0"/>
    <n v="0"/>
    <n v="25.5"/>
    <n v="0"/>
    <n v="0"/>
    <n v="15.943432142857144"/>
    <n v="0"/>
    <n v="0"/>
    <n v="20.726461785714289"/>
    <n v="0"/>
    <n v="0"/>
    <n v="82.905847142857155"/>
    <n v="0"/>
    <n v="0"/>
    <n v="63.773728571428578"/>
    <n v="0"/>
    <n v="0"/>
    <n v="19.094152857142845"/>
    <n v="0"/>
    <n v="0"/>
    <n v="0.18719757703081222"/>
  </r>
  <r>
    <x v="0"/>
    <x v="1007"/>
    <x v="0"/>
    <x v="2"/>
    <s v="On-Off Switch (Visible)"/>
    <x v="4"/>
    <s v="Tier 1 suppliers"/>
    <n v="0"/>
    <n v="102"/>
    <n v="0"/>
    <n v="0"/>
    <n v="10"/>
    <n v="0"/>
    <n v="0"/>
    <n v="10.199999999999999"/>
    <n v="0"/>
    <n v="0"/>
    <n v="7.7669902912621351"/>
    <n v="0"/>
    <n v="0"/>
    <n v="11.029126213592232"/>
    <n v="0"/>
    <n v="0"/>
    <n v="110.29126213592232"/>
    <n v="0"/>
    <n v="0"/>
    <n v="77.669902912621353"/>
    <n v="0"/>
    <n v="0"/>
    <n v="-8.2912621359223238"/>
    <n v="0"/>
    <n v="0"/>
    <n v="-8.1286883685512984E-2"/>
    <n v="0"/>
  </r>
  <r>
    <x v="0"/>
    <x v="896"/>
    <x v="0"/>
    <x v="2"/>
    <s v="On-Off Switch (Visible)"/>
    <x v="4"/>
    <s v="Direct customers"/>
    <n v="0"/>
    <n v="102"/>
    <n v="0"/>
    <n v="0"/>
    <n v="10"/>
    <n v="0"/>
    <n v="0"/>
    <n v="10.199999999999999"/>
    <n v="0"/>
    <n v="0"/>
    <n v="20.45815089789961"/>
    <n v="0"/>
    <n v="0"/>
    <n v="29.050574275017446"/>
    <n v="0"/>
    <n v="0"/>
    <n v="290.50574275017448"/>
    <n v="0"/>
    <n v="0"/>
    <n v="204.58150897899611"/>
    <n v="0"/>
    <n v="0"/>
    <n v="-188.50574275017448"/>
    <n v="0"/>
    <n v="0"/>
    <n v="-1.8480955171585733"/>
    <n v="0"/>
  </r>
  <r>
    <x v="0"/>
    <x v="924"/>
    <x v="0"/>
    <x v="2"/>
    <s v="Air Bag Switch"/>
    <x v="11"/>
    <s v="Direct customers"/>
    <n v="68.729999999999976"/>
    <n v="33.180000000000007"/>
    <n v="0"/>
    <n v="29"/>
    <n v="14"/>
    <n v="0"/>
    <n v="2.3699999999999992"/>
    <n v="2.3700000000000006"/>
    <n v="0"/>
    <n v="1.3679055467025256"/>
    <n v="1.7676973702102198E-2"/>
    <n v="0"/>
    <n v="1.709881933378157"/>
    <n v="2.5101302656985118E-2"/>
    <n v="0"/>
    <n v="49.586576067966554"/>
    <n v="0.35141823719779164"/>
    <n v="0"/>
    <n v="39.669260854373242"/>
    <n v="0.24747763182943078"/>
    <n v="0"/>
    <n v="19.143423932033421"/>
    <n v="32.828581762802216"/>
    <n v="0"/>
    <n v="0.27853082979824573"/>
    <n v="0.98940873305612442"/>
    <n v="0"/>
  </r>
  <r>
    <x v="0"/>
    <x v="1008"/>
    <x v="0"/>
    <x v="4"/>
    <s v="Contact Modules"/>
    <x v="1"/>
    <s v="Direct customers"/>
    <n v="101.8"/>
    <n v="0"/>
    <n v="0"/>
    <n v="20"/>
    <n v="0"/>
    <n v="0"/>
    <n v="5.09"/>
    <n v="0"/>
    <n v="0"/>
    <n v="2.529869228433963"/>
    <n v="0"/>
    <n v="0"/>
    <n v="3.1623365355424538"/>
    <n v="0"/>
    <n v="0"/>
    <n v="63.246730710849079"/>
    <n v="0"/>
    <n v="0"/>
    <n v="50.59738456867926"/>
    <n v="0"/>
    <n v="0"/>
    <n v="38.553269289150919"/>
    <n v="0"/>
    <n v="0"/>
    <n v="0.37871580834136465"/>
    <n v="0"/>
    <n v="0"/>
  </r>
  <r>
    <x v="0"/>
    <x v="1009"/>
    <x v="0"/>
    <x v="3"/>
    <s v="Steering Wheel Radio Controls"/>
    <x v="0"/>
    <s v="Tier 1 suppliers"/>
    <n v="101.52"/>
    <n v="0"/>
    <n v="0"/>
    <n v="141"/>
    <n v="0"/>
    <n v="0"/>
    <n v="0.72"/>
    <n v="0"/>
    <n v="0"/>
    <n v="0.12573655148316187"/>
    <n v="0"/>
    <n v="0"/>
    <n v="0.15717068935395234"/>
    <n v="0"/>
    <n v="0"/>
    <n v="22.161067198907279"/>
    <n v="0"/>
    <n v="0"/>
    <n v="17.728853759125823"/>
    <n v="0"/>
    <n v="0"/>
    <n v="79.35893280109272"/>
    <n v="0"/>
    <n v="0"/>
    <n v="0.78170737589728845"/>
    <n v="0"/>
    <n v="0"/>
  </r>
  <r>
    <x v="0"/>
    <x v="1010"/>
    <x v="0"/>
    <x v="2"/>
    <s v="Air Bag Switch"/>
    <x v="5"/>
    <s v="Direct customers"/>
    <n v="0"/>
    <n v="21.6"/>
    <n v="79.099999999999994"/>
    <n v="0"/>
    <n v="2"/>
    <n v="9"/>
    <n v="0"/>
    <n v="10.8"/>
    <n v="8.7888888888888879"/>
    <n v="0"/>
    <n v="1.1581868512579674"/>
    <n v="1.3705990113087032"/>
    <n v="0"/>
    <n v="1.6446253287863135"/>
    <n v="1.7817787147013142"/>
    <n v="0"/>
    <n v="3.289250657572627"/>
    <n v="16.036008432311828"/>
    <n v="0"/>
    <n v="2.3163737025159348"/>
    <n v="12.335391101778329"/>
    <n v="0"/>
    <n v="18.310749342427375"/>
    <n v="63.063991567688163"/>
    <n v="0"/>
    <n v="0.84771987696423023"/>
    <n v="0.79726917278998943"/>
  </r>
  <r>
    <x v="0"/>
    <x v="1011"/>
    <x v="0"/>
    <x v="3"/>
    <s v="Steering Wheel Radio Controls"/>
    <x v="0"/>
    <s v="Direct customers"/>
    <n v="100"/>
    <n v="0"/>
    <n v="0"/>
    <n v="2"/>
    <n v="0"/>
    <n v="0"/>
    <n v="50"/>
    <n v="0"/>
    <n v="0"/>
    <n v="6.7897737800907416"/>
    <n v="0"/>
    <n v="0"/>
    <n v="8.4872172251134277"/>
    <n v="0"/>
    <n v="0"/>
    <n v="16.974434450226855"/>
    <n v="0"/>
    <n v="0"/>
    <n v="13.579547560181483"/>
    <n v="0"/>
    <n v="0"/>
    <n v="83.025565549773148"/>
    <n v="0"/>
    <n v="0"/>
    <n v="0.8302556554977315"/>
    <n v="0"/>
    <n v="0"/>
  </r>
  <r>
    <x v="0"/>
    <x v="1012"/>
    <x v="0"/>
    <x v="5"/>
    <s v="USB Plug"/>
    <x v="4"/>
    <s v="Direct customers"/>
    <n v="0"/>
    <n v="0"/>
    <n v="99.05"/>
    <n v="0"/>
    <n v="0"/>
    <n v="35"/>
    <n v="0"/>
    <n v="0"/>
    <n v="2.83"/>
    <n v="0"/>
    <n v="0"/>
    <n v="0.55714285714285716"/>
    <n v="0"/>
    <n v="0"/>
    <n v="0.72428571428571431"/>
    <n v="0"/>
    <n v="0"/>
    <n v="25.35"/>
    <n v="0"/>
    <n v="0"/>
    <n v="19.5"/>
    <n v="0"/>
    <n v="0"/>
    <n v="73.699999999999989"/>
    <n v="0"/>
    <n v="0"/>
    <n v="0.7440686521958606"/>
  </r>
  <r>
    <x v="0"/>
    <x v="1013"/>
    <x v="0"/>
    <x v="8"/>
    <s v="Others"/>
    <x v="5"/>
    <s v="Direct customers"/>
    <n v="0"/>
    <n v="95.399999999999991"/>
    <n v="0"/>
    <n v="0"/>
    <n v="10"/>
    <n v="0"/>
    <n v="0"/>
    <n v="9.5399999999999991"/>
    <n v="0"/>
    <n v="0"/>
    <n v="7.2644203312392905"/>
    <n v="0"/>
    <n v="0"/>
    <n v="10.315476870359792"/>
    <n v="0"/>
    <n v="0"/>
    <n v="103.15476870359791"/>
    <n v="0"/>
    <n v="0"/>
    <n v="72.644203312392904"/>
    <n v="0"/>
    <n v="0"/>
    <n v="-7.754768703597918"/>
    <n v="0"/>
    <n v="0"/>
    <n v="-8.1286883685512776E-2"/>
    <n v="0"/>
  </r>
  <r>
    <x v="0"/>
    <x v="825"/>
    <x v="0"/>
    <x v="3"/>
    <s v="Steering Wheel Radio Controls"/>
    <x v="0"/>
    <s v="Direct customers"/>
    <n v="0"/>
    <n v="93.33"/>
    <n v="0"/>
    <n v="0"/>
    <n v="9"/>
    <n v="0"/>
    <n v="0"/>
    <n v="10.37"/>
    <n v="0"/>
    <n v="0"/>
    <n v="3.7486768607275369"/>
    <n v="0"/>
    <n v="0"/>
    <n v="5.3231211422331022"/>
    <n v="0"/>
    <n v="0"/>
    <n v="47.908090280097923"/>
    <n v="0"/>
    <n v="0"/>
    <n v="33.73809174654783"/>
    <n v="0"/>
    <n v="0"/>
    <n v="45.421909719902075"/>
    <n v="0"/>
    <n v="0"/>
    <n v="0.48668069988108942"/>
    <n v="0"/>
  </r>
  <r>
    <x v="0"/>
    <x v="1014"/>
    <x v="0"/>
    <x v="4"/>
    <s v="Contact Modules"/>
    <x v="1"/>
    <s v="Direct customers"/>
    <n v="93.26"/>
    <n v="0"/>
    <n v="0"/>
    <n v="20"/>
    <n v="0"/>
    <n v="0"/>
    <n v="4.6630000000000003"/>
    <n v="0"/>
    <n v="0"/>
    <n v="2.6220726081029073"/>
    <n v="0"/>
    <n v="0"/>
    <n v="3.2775907601286343"/>
    <n v="0"/>
    <n v="0"/>
    <n v="65.551815202572683"/>
    <n v="0"/>
    <n v="0"/>
    <n v="52.441452162058148"/>
    <n v="0"/>
    <n v="0"/>
    <n v="27.708184797427322"/>
    <n v="0"/>
    <n v="0"/>
    <n v="0.29710684964000988"/>
    <n v="0"/>
    <n v="0"/>
  </r>
  <r>
    <x v="0"/>
    <x v="1015"/>
    <x v="0"/>
    <x v="1"/>
    <s v="On-Off Switch (Hidden)"/>
    <x v="1"/>
    <s v="Direct customers"/>
    <n v="86.332999999999998"/>
    <n v="0"/>
    <n v="0"/>
    <n v="130"/>
    <n v="0"/>
    <n v="0"/>
    <n v="0.66410000000000002"/>
    <n v="0"/>
    <n v="0"/>
    <n v="0.32800558887941822"/>
    <n v="0"/>
    <n v="0"/>
    <n v="0.41000698609927277"/>
    <n v="0"/>
    <n v="0"/>
    <n v="53.30090819290546"/>
    <n v="0"/>
    <n v="0"/>
    <n v="42.640726554324367"/>
    <n v="0"/>
    <n v="0"/>
    <n v="33.032091807094538"/>
    <n v="0"/>
    <n v="0"/>
    <n v="0.38261257928132392"/>
    <n v="0"/>
    <n v="0"/>
  </r>
  <r>
    <x v="0"/>
    <x v="1016"/>
    <x v="0"/>
    <x v="4"/>
    <s v="Contact Modules"/>
    <x v="1"/>
    <s v="Direct customers"/>
    <n v="12.600000000000001"/>
    <n v="16.8"/>
    <n v="54.599999999999994"/>
    <n v="3"/>
    <n v="4"/>
    <n v="13"/>
    <n v="4.2"/>
    <n v="4.2"/>
    <n v="4.1999999999999993"/>
    <n v="1.9414538397823253"/>
    <n v="0.15025427646786871"/>
    <n v="0.15785714285714286"/>
    <n v="2.4268172997279067"/>
    <n v="0.21336107258437356"/>
    <n v="0.20521428571428574"/>
    <n v="7.2804518991837206"/>
    <n v="0.85344429033749425"/>
    <n v="2.6677857142857144"/>
    <n v="5.8243615193469758"/>
    <n v="0.60101710587147483"/>
    <n v="2.052142857142857"/>
    <n v="5.3195481008162808"/>
    <n v="15.946555709662507"/>
    <n v="51.932214285714281"/>
    <n v="0.42218635720764131"/>
    <n v="0.94919974462276824"/>
    <n v="0.95113945578231296"/>
  </r>
  <r>
    <x v="0"/>
    <x v="1017"/>
    <x v="0"/>
    <x v="8"/>
    <s v="Others"/>
    <x v="5"/>
    <s v="Direct customers"/>
    <n v="0"/>
    <n v="61.34"/>
    <n v="19.920000000000002"/>
    <n v="0"/>
    <n v="13"/>
    <n v="6"/>
    <n v="0"/>
    <n v="4.7184615384615389"/>
    <n v="3.3200000000000003"/>
    <n v="0"/>
    <n v="2.5472969757940325"/>
    <n v="2.6761902027692108"/>
    <n v="0"/>
    <n v="3.617161705627526"/>
    <n v="3.4790472635999743"/>
    <n v="0"/>
    <n v="47.023102173157838"/>
    <n v="20.874283581599848"/>
    <n v="0"/>
    <n v="33.114860685322419"/>
    <n v="16.057141216615264"/>
    <n v="0"/>
    <n v="14.316897826842165"/>
    <n v="-0.95428358159984583"/>
    <n v="0"/>
    <n v="0.23340231214284585"/>
    <n v="-4.7905802289148883E-2"/>
  </r>
  <r>
    <x v="0"/>
    <x v="1018"/>
    <x v="0"/>
    <x v="3"/>
    <s v="Steering Wheel Radio Controls"/>
    <x v="5"/>
    <s v="Direct customers"/>
    <n v="0"/>
    <n v="76"/>
    <n v="4.75"/>
    <n v="0"/>
    <n v="16"/>
    <n v="1"/>
    <n v="0"/>
    <n v="4.75"/>
    <n v="4.75"/>
    <n v="0"/>
    <n v="1.0293978079600981"/>
    <n v="1.1805207142857141"/>
    <n v="0"/>
    <n v="1.4617448873033392"/>
    <n v="1.5346769285714283"/>
    <n v="0"/>
    <n v="23.387918196853427"/>
    <n v="1.5346769285714283"/>
    <n v="0"/>
    <n v="16.470364927361569"/>
    <n v="1.1805207142857141"/>
    <n v="0"/>
    <n v="52.612081803146573"/>
    <n v="3.2153230714285717"/>
    <n v="0"/>
    <n v="0.69226423425192862"/>
    <n v="0.67691012030075193"/>
  </r>
  <r>
    <x v="0"/>
    <x v="1019"/>
    <x v="0"/>
    <x v="2"/>
    <s v="On-Off Switch (Visible)"/>
    <x v="5"/>
    <s v="Direct customers"/>
    <n v="0"/>
    <n v="75.84"/>
    <n v="4.74"/>
    <n v="0"/>
    <n v="32"/>
    <n v="2"/>
    <n v="0"/>
    <n v="2.37"/>
    <n v="2.37"/>
    <n v="0"/>
    <n v="1.2779919304755112"/>
    <n v="1.5123764135879432"/>
    <n v="0"/>
    <n v="1.8147485412752258"/>
    <n v="1.9660893376643263"/>
    <n v="0"/>
    <n v="58.071953320807225"/>
    <n v="3.9321786753286525"/>
    <n v="0"/>
    <n v="40.895741775216358"/>
    <n v="3.0247528271758863"/>
    <n v="0"/>
    <n v="17.768046679192778"/>
    <n v="0.80782132467134771"/>
    <n v="0"/>
    <n v="0.2342833159176263"/>
    <n v="0.17042643980408179"/>
  </r>
  <r>
    <x v="0"/>
    <x v="1020"/>
    <x v="0"/>
    <x v="2"/>
    <s v="On-Off Switch (Visible)"/>
    <x v="5"/>
    <s v="Direct customers"/>
    <n v="0"/>
    <n v="75.84"/>
    <n v="4.74"/>
    <n v="0"/>
    <n v="32"/>
    <n v="2"/>
    <n v="0"/>
    <n v="2.37"/>
    <n v="2.37"/>
    <n v="0"/>
    <n v="1.2779919304755112"/>
    <n v="1.5123764135879432"/>
    <n v="0"/>
    <n v="1.8147485412752258"/>
    <n v="1.9660893376643263"/>
    <n v="0"/>
    <n v="58.071953320807225"/>
    <n v="3.9321786753286525"/>
    <n v="0"/>
    <n v="40.895741775216358"/>
    <n v="3.0247528271758863"/>
    <n v="0"/>
    <n v="17.768046679192778"/>
    <n v="0.80782132467134771"/>
    <n v="0"/>
    <n v="0.2342833159176263"/>
    <n v="0.17042643980408179"/>
  </r>
  <r>
    <x v="0"/>
    <x v="1021"/>
    <x v="0"/>
    <x v="2"/>
    <s v="On-Off Switch (Visible)"/>
    <x v="5"/>
    <s v="Direct customers"/>
    <n v="78.600000000000009"/>
    <n v="0"/>
    <n v="0"/>
    <n v="6"/>
    <n v="0"/>
    <n v="0"/>
    <n v="13.100000000000001"/>
    <n v="0"/>
    <n v="0"/>
    <n v="3.8371107240484172"/>
    <n v="0"/>
    <n v="0"/>
    <n v="4.7963884050605214"/>
    <n v="0"/>
    <n v="0"/>
    <n v="28.778330430363127"/>
    <n v="0"/>
    <n v="0"/>
    <n v="23.022664344290504"/>
    <n v="0"/>
    <n v="0"/>
    <n v="49.821669569636882"/>
    <n v="0"/>
    <n v="0"/>
    <n v="0.63386348052973129"/>
    <n v="0"/>
    <n v="0"/>
  </r>
  <r>
    <x v="0"/>
    <x v="1022"/>
    <x v="0"/>
    <x v="2"/>
    <s v="On-Off Switch (Visible)"/>
    <x v="5"/>
    <s v="Direct customers"/>
    <n v="76.87"/>
    <n v="0"/>
    <n v="0"/>
    <n v="9"/>
    <n v="0"/>
    <n v="0"/>
    <n v="8.5411111111111122"/>
    <n v="0"/>
    <n v="0"/>
    <n v="5.7030503687389817"/>
    <n v="0"/>
    <n v="0"/>
    <n v="7.1288129609237272"/>
    <n v="0"/>
    <n v="0"/>
    <n v="64.159316648313549"/>
    <n v="0"/>
    <n v="0"/>
    <n v="51.327453318650839"/>
    <n v="0"/>
    <n v="0"/>
    <n v="12.710683351686455"/>
    <n v="0"/>
    <n v="0"/>
    <n v="0.16535297712614094"/>
    <n v="0"/>
    <n v="0"/>
  </r>
  <r>
    <x v="0"/>
    <x v="1023"/>
    <x v="0"/>
    <x v="4"/>
    <s v="Contact Modules"/>
    <x v="1"/>
    <s v="Direct customers"/>
    <n v="76.66"/>
    <n v="0"/>
    <n v="0"/>
    <n v="20"/>
    <n v="0"/>
    <n v="0"/>
    <n v="3.8329999999999997"/>
    <n v="0"/>
    <n v="0"/>
    <n v="2.1556733218391559"/>
    <n v="0"/>
    <n v="0"/>
    <n v="2.694591652298945"/>
    <n v="0"/>
    <n v="0"/>
    <n v="53.891833045978899"/>
    <n v="0"/>
    <n v="0"/>
    <n v="43.113466436783121"/>
    <n v="0"/>
    <n v="0"/>
    <n v="22.768166954021098"/>
    <n v="0"/>
    <n v="0"/>
    <n v="0.29700191695827155"/>
    <n v="0"/>
    <n v="0"/>
  </r>
  <r>
    <x v="0"/>
    <x v="1024"/>
    <x v="0"/>
    <x v="8"/>
    <s v="Others"/>
    <x v="5"/>
    <s v="Direct customers"/>
    <n v="0"/>
    <n v="57.239999999999995"/>
    <n v="0"/>
    <n v="0"/>
    <n v="6"/>
    <n v="0"/>
    <n v="0"/>
    <n v="9.5399999999999991"/>
    <n v="0"/>
    <n v="0"/>
    <n v="7.2644203312392905"/>
    <n v="0"/>
    <n v="0"/>
    <n v="10.315476870359792"/>
    <n v="0"/>
    <n v="0"/>
    <n v="61.89286122215875"/>
    <n v="0"/>
    <n v="0"/>
    <n v="43.586521987435745"/>
    <n v="0"/>
    <n v="0"/>
    <n v="-4.6528612221587551"/>
    <n v="0"/>
    <n v="0"/>
    <n v="-8.1286883685512845E-2"/>
    <n v="0"/>
  </r>
  <r>
    <x v="0"/>
    <x v="1024"/>
    <x v="0"/>
    <x v="8"/>
    <s v="Others"/>
    <x v="8"/>
    <s v="Tier 1 suppliers"/>
    <n v="0"/>
    <n v="19.079999999999998"/>
    <n v="0"/>
    <n v="0"/>
    <n v="2"/>
    <n v="0"/>
    <n v="0"/>
    <n v="9.5399999999999991"/>
    <n v="0"/>
    <n v="0"/>
    <n v="7.2644203312392905"/>
    <n v="0"/>
    <n v="0"/>
    <n v="10.315476870359792"/>
    <n v="0"/>
    <n v="0"/>
    <n v="20.630953740719583"/>
    <n v="0"/>
    <n v="0"/>
    <n v="14.528840662478581"/>
    <n v="0"/>
    <n v="0"/>
    <n v="-1.550953740719585"/>
    <n v="0"/>
    <n v="0"/>
    <n v="-8.1286883685512845E-2"/>
    <n v="0"/>
  </r>
  <r>
    <x v="0"/>
    <x v="1025"/>
    <x v="0"/>
    <x v="8"/>
    <s v="Others"/>
    <x v="5"/>
    <s v="Direct customers"/>
    <n v="0"/>
    <n v="0"/>
    <n v="75.66"/>
    <n v="0"/>
    <n v="0"/>
    <n v="3"/>
    <n v="0"/>
    <n v="0"/>
    <n v="25.22"/>
    <n v="0"/>
    <n v="0"/>
    <n v="2.5670304536605637"/>
    <n v="0"/>
    <n v="0"/>
    <n v="3.337139589758733"/>
    <n v="0"/>
    <n v="0"/>
    <n v="10.011418769276199"/>
    <n v="0"/>
    <n v="0"/>
    <n v="7.7010913609816907"/>
    <n v="0"/>
    <n v="0"/>
    <n v="65.648581230723792"/>
    <n v="0"/>
    <n v="0"/>
    <n v="0.8676788425948162"/>
  </r>
  <r>
    <x v="0"/>
    <x v="1026"/>
    <x v="0"/>
    <x v="8"/>
    <s v="Others"/>
    <x v="5"/>
    <s v="Direct customers"/>
    <n v="0"/>
    <n v="0"/>
    <n v="75.66"/>
    <n v="0"/>
    <n v="0"/>
    <n v="3"/>
    <n v="0"/>
    <n v="0"/>
    <n v="25.22"/>
    <n v="0"/>
    <n v="0"/>
    <n v="2.1770226338123675"/>
    <n v="0"/>
    <n v="0"/>
    <n v="2.8301294239560777"/>
    <n v="0"/>
    <n v="0"/>
    <n v="8.490388271868234"/>
    <n v="0"/>
    <n v="0"/>
    <n v="6.5310679014371029"/>
    <n v="0"/>
    <n v="0"/>
    <n v="67.16961172813177"/>
    <n v="0"/>
    <n v="0"/>
    <n v="0.88778233846328014"/>
  </r>
  <r>
    <x v="0"/>
    <x v="1027"/>
    <x v="0"/>
    <x v="2"/>
    <s v="On-Off Switch (Visible)"/>
    <x v="5"/>
    <s v="Direct customers"/>
    <n v="73"/>
    <n v="0"/>
    <n v="0"/>
    <n v="50"/>
    <n v="0"/>
    <n v="0"/>
    <n v="1.46"/>
    <n v="0"/>
    <n v="0"/>
    <n v="0.67243723503815511"/>
    <n v="0"/>
    <n v="0"/>
    <n v="0.84054654379769389"/>
    <n v="0"/>
    <n v="0"/>
    <n v="42.027327189884694"/>
    <n v="0"/>
    <n v="0"/>
    <n v="33.621861751907758"/>
    <n v="0"/>
    <n v="0"/>
    <n v="30.972672810115306"/>
    <n v="0"/>
    <n v="0"/>
    <n v="0.42428318917966173"/>
    <n v="0"/>
    <n v="0"/>
  </r>
  <r>
    <x v="0"/>
    <x v="1028"/>
    <x v="0"/>
    <x v="2"/>
    <s v="Light Control Units"/>
    <x v="17"/>
    <s v="Direct customers"/>
    <n v="69.64"/>
    <n v="0"/>
    <n v="0"/>
    <n v="1"/>
    <n v="0"/>
    <n v="0"/>
    <n v="69.64"/>
    <n v="0"/>
    <n v="0"/>
    <n v="48.549607657841285"/>
    <n v="0"/>
    <n v="0"/>
    <n v="60.687009572301605"/>
    <n v="0"/>
    <n v="0"/>
    <n v="60.687009572301605"/>
    <n v="0"/>
    <n v="0"/>
    <n v="48.549607657841285"/>
    <n v="0"/>
    <n v="0"/>
    <n v="8.9529904276983956"/>
    <n v="0"/>
    <n v="0"/>
    <n v="0.12856103428630666"/>
    <n v="0"/>
    <n v="0"/>
  </r>
  <r>
    <x v="0"/>
    <x v="1029"/>
    <x v="0"/>
    <x v="1"/>
    <s v="On-Off Switch (Hidden)"/>
    <x v="1"/>
    <s v="Direct customers"/>
    <n v="68.600000000000009"/>
    <n v="0"/>
    <n v="0"/>
    <n v="100"/>
    <n v="0"/>
    <n v="0"/>
    <n v="0.68600000000000005"/>
    <n v="0"/>
    <n v="0"/>
    <n v="0.31473619147956178"/>
    <n v="0"/>
    <n v="0"/>
    <n v="0.39342023934945225"/>
    <n v="0"/>
    <n v="0"/>
    <n v="39.342023934945225"/>
    <n v="0"/>
    <n v="0"/>
    <n v="31.473619147956178"/>
    <n v="0"/>
    <n v="0"/>
    <n v="29.257976065054784"/>
    <n v="0"/>
    <n v="0"/>
    <n v="0.42650110882004055"/>
    <n v="0"/>
    <n v="0"/>
  </r>
  <r>
    <x v="0"/>
    <x v="1030"/>
    <x v="0"/>
    <x v="4"/>
    <s v="Contact Modules"/>
    <x v="1"/>
    <s v="Direct customers"/>
    <n v="68.259999999999991"/>
    <n v="0"/>
    <n v="0"/>
    <n v="20"/>
    <n v="0"/>
    <n v="0"/>
    <n v="3.4129999999999994"/>
    <n v="0"/>
    <n v="0"/>
    <n v="1.9148995426715991"/>
    <n v="0"/>
    <n v="0"/>
    <n v="2.393624428339499"/>
    <n v="0"/>
    <n v="0"/>
    <n v="47.872488566789983"/>
    <n v="0"/>
    <n v="0"/>
    <n v="38.297990853431983"/>
    <n v="0"/>
    <n v="0"/>
    <n v="20.387511433210008"/>
    <n v="0"/>
    <n v="0"/>
    <n v="0.29867435442733681"/>
    <n v="0"/>
    <n v="0"/>
  </r>
  <r>
    <x v="0"/>
    <x v="1031"/>
    <x v="0"/>
    <x v="4"/>
    <s v="Contact Modules"/>
    <x v="1"/>
    <s v="Direct customers"/>
    <n v="68.259999999999991"/>
    <n v="0"/>
    <n v="0"/>
    <n v="20"/>
    <n v="0"/>
    <n v="0"/>
    <n v="3.4129999999999994"/>
    <n v="0"/>
    <n v="0"/>
    <n v="1.9148995426715991"/>
    <n v="0"/>
    <n v="0"/>
    <n v="2.393624428339499"/>
    <n v="0"/>
    <n v="0"/>
    <n v="47.872488566789983"/>
    <n v="0"/>
    <n v="0"/>
    <n v="38.297990853431983"/>
    <n v="0"/>
    <n v="0"/>
    <n v="20.387511433210008"/>
    <n v="0"/>
    <n v="0"/>
    <n v="0.29867435442733681"/>
    <n v="0"/>
    <n v="0"/>
  </r>
  <r>
    <x v="0"/>
    <x v="1032"/>
    <x v="0"/>
    <x v="3"/>
    <s v="Steering Wheel Radio Controls"/>
    <x v="0"/>
    <s v="Direct customers"/>
    <n v="0"/>
    <n v="0"/>
    <n v="64.12"/>
    <n v="0"/>
    <n v="0"/>
    <n v="24"/>
    <n v="0"/>
    <n v="0"/>
    <n v="2.6716666666666669"/>
    <n v="0"/>
    <n v="0"/>
    <n v="1.6201979591836733"/>
    <n v="0"/>
    <n v="0"/>
    <n v="2.1062573469387753"/>
    <n v="0"/>
    <n v="0"/>
    <n v="50.550176326530604"/>
    <n v="0"/>
    <n v="0"/>
    <n v="38.88475102040816"/>
    <n v="0"/>
    <n v="0"/>
    <n v="13.569823673469401"/>
    <n v="0"/>
    <n v="0"/>
    <n v="0.21163168548767"/>
  </r>
  <r>
    <x v="0"/>
    <x v="1033"/>
    <x v="0"/>
    <x v="2"/>
    <s v="On-Off Switch (Visible)"/>
    <x v="5"/>
    <s v="Direct customers"/>
    <n v="0"/>
    <n v="28.950000000000003"/>
    <n v="34.92"/>
    <n v="0"/>
    <n v="5"/>
    <n v="3"/>
    <n v="0"/>
    <n v="5.7900000000000009"/>
    <n v="11.64"/>
    <n v="0"/>
    <n v="1.5702896107610045"/>
    <n v="1.6497462650655113"/>
    <n v="0"/>
    <n v="2.2298112472806264"/>
    <n v="2.1446701445851648"/>
    <n v="0"/>
    <n v="11.149056236403132"/>
    <n v="6.4340104337554944"/>
    <n v="0"/>
    <n v="7.8514480538050222"/>
    <n v="4.9492387951965338"/>
    <n v="0"/>
    <n v="17.800943763596869"/>
    <n v="28.485989566244506"/>
    <n v="0"/>
    <n v="0.61488579494289697"/>
    <n v="0.81574998757859407"/>
  </r>
  <r>
    <x v="0"/>
    <x v="1034"/>
    <x v="0"/>
    <x v="3"/>
    <s v="Gear Selection Paddles"/>
    <x v="5"/>
    <s v="Direct customers"/>
    <n v="0"/>
    <n v="63.75"/>
    <n v="0"/>
    <n v="0"/>
    <n v="17"/>
    <n v="0"/>
    <n v="0"/>
    <n v="3.75"/>
    <n v="0"/>
    <n v="0"/>
    <n v="3.154044089881717"/>
    <n v="0"/>
    <n v="0"/>
    <n v="4.4787426076320376"/>
    <n v="0"/>
    <n v="0"/>
    <n v="76.138624329744644"/>
    <n v="0"/>
    <n v="0"/>
    <n v="53.618749527989188"/>
    <n v="0"/>
    <n v="0"/>
    <n v="-12.388624329744644"/>
    <n v="0"/>
    <n v="0"/>
    <n v="-0.19433136203521009"/>
    <n v="0"/>
  </r>
  <r>
    <x v="0"/>
    <x v="1035"/>
    <x v="0"/>
    <x v="3"/>
    <s v="Steering Wheel Radio Controls"/>
    <x v="0"/>
    <s v="Tier 1 suppliers"/>
    <n v="0"/>
    <n v="62.5"/>
    <n v="0"/>
    <n v="0"/>
    <n v="5"/>
    <n v="0"/>
    <n v="0"/>
    <n v="12.5"/>
    <n v="0"/>
    <n v="0"/>
    <n v="9.5547391540299635"/>
    <n v="0"/>
    <n v="0"/>
    <n v="13.567729598722547"/>
    <n v="0"/>
    <n v="0"/>
    <n v="67.838647993612739"/>
    <n v="0"/>
    <n v="0"/>
    <n v="47.773695770149814"/>
    <n v="0"/>
    <n v="0"/>
    <n v="-5.3386479936127387"/>
    <n v="0"/>
    <n v="0"/>
    <n v="-8.5418367897803812E-2"/>
    <n v="0"/>
  </r>
  <r>
    <x v="0"/>
    <x v="1036"/>
    <x v="0"/>
    <x v="2"/>
    <s v="On-Off Switch (Visible)"/>
    <x v="5"/>
    <s v="Direct customers"/>
    <n v="24.84"/>
    <n v="12.42"/>
    <n v="24.84"/>
    <n v="2"/>
    <n v="1"/>
    <n v="2"/>
    <n v="12.42"/>
    <n v="12.42"/>
    <n v="12.42"/>
    <n v="1.7938414678264429"/>
    <n v="1.4441742836333988"/>
    <n v="1.7090367095391212"/>
    <n v="2.2423018347830537"/>
    <n v="2.0507274827594264"/>
    <n v="2.2217477224008575"/>
    <n v="4.4846036695661073"/>
    <n v="2.0507274827594264"/>
    <n v="4.443495444801715"/>
    <n v="3.5876829356528859"/>
    <n v="1.4441742836333988"/>
    <n v="3.4180734190782425"/>
    <n v="20.355396330433891"/>
    <n v="10.369272517240574"/>
    <n v="20.396504555198284"/>
    <n v="0.81946039977592156"/>
    <n v="0.83488506580036836"/>
    <n v="0.82111532025757983"/>
  </r>
  <r>
    <x v="0"/>
    <x v="1037"/>
    <x v="0"/>
    <x v="1"/>
    <s v="Trunk Door Switches"/>
    <x v="9"/>
    <s v="Direct customers"/>
    <n v="61.432000000000002"/>
    <n v="0"/>
    <n v="0"/>
    <n v="56"/>
    <n v="0"/>
    <n v="0"/>
    <n v="1.097"/>
    <n v="0"/>
    <n v="0"/>
    <n v="0.7742203010265396"/>
    <n v="0"/>
    <n v="0"/>
    <n v="0.96777537628317445"/>
    <n v="0"/>
    <n v="0"/>
    <n v="54.195421071857766"/>
    <n v="0"/>
    <n v="0"/>
    <n v="43.35633685748622"/>
    <n v="0"/>
    <n v="0"/>
    <n v="7.2365789281422366"/>
    <n v="0"/>
    <n v="0"/>
    <n v="0.11779819846565692"/>
    <n v="0"/>
    <n v="0"/>
  </r>
  <r>
    <x v="0"/>
    <x v="1037"/>
    <x v="0"/>
    <x v="1"/>
    <s v="Trunk Door Switches"/>
    <x v="9"/>
    <s v="Direct customers"/>
    <n v="0"/>
    <n v="0"/>
    <n v="61.43"/>
    <n v="0"/>
    <n v="0"/>
    <n v="56"/>
    <n v="0"/>
    <n v="0"/>
    <n v="1.0969642857142856"/>
    <n v="0"/>
    <n v="0"/>
    <n v="0.68152721088435375"/>
    <n v="0"/>
    <n v="0"/>
    <n v="0.88598537414965994"/>
    <n v="0"/>
    <n v="0"/>
    <n v="49.615180952380953"/>
    <n v="0"/>
    <n v="0"/>
    <n v="38.165523809523812"/>
    <n v="0"/>
    <n v="0"/>
    <n v="11.814819047619046"/>
    <n v="0"/>
    <n v="0"/>
    <n v="0.19232979078005935"/>
  </r>
  <r>
    <x v="0"/>
    <x v="1038"/>
    <x v="0"/>
    <x v="2"/>
    <s v="On-Off Switch (Visible)"/>
    <x v="5"/>
    <s v="Direct customers"/>
    <n v="4.3"/>
    <n v="57.079999999999991"/>
    <n v="0"/>
    <n v="1"/>
    <n v="4"/>
    <n v="0"/>
    <n v="4.3"/>
    <n v="14.269999999999998"/>
    <n v="0"/>
    <n v="3.604447809183974"/>
    <n v="1.2562059756628277"/>
    <n v="0"/>
    <n v="4.5055597614799678"/>
    <n v="1.7838124854412152"/>
    <n v="0"/>
    <n v="4.5055597614799678"/>
    <n v="7.1352499417648607"/>
    <n v="0"/>
    <n v="3.604447809183974"/>
    <n v="5.0248239026513106"/>
    <n v="0"/>
    <n v="-0.20555976147996802"/>
    <n v="49.94475005823513"/>
    <n v="0"/>
    <n v="-4.7804595693015817E-2"/>
    <n v="0.87499562120243757"/>
    <n v="0"/>
  </r>
  <r>
    <x v="0"/>
    <x v="1039"/>
    <x v="0"/>
    <x v="2"/>
    <s v="On-Off Switch (Visible)"/>
    <x v="4"/>
    <s v="Direct customers"/>
    <n v="0"/>
    <n v="60.830000000000005"/>
    <n v="0"/>
    <n v="0"/>
    <n v="11"/>
    <n v="0"/>
    <n v="0"/>
    <n v="5.53"/>
    <n v="0"/>
    <n v="0"/>
    <n v="4.2109270892823156"/>
    <n v="0"/>
    <n v="0"/>
    <n v="5.979516466780888"/>
    <n v="0"/>
    <n v="0"/>
    <n v="65.77468113458977"/>
    <n v="0"/>
    <n v="0"/>
    <n v="46.320197982105469"/>
    <n v="0"/>
    <n v="0"/>
    <n v="-4.9446811345897643"/>
    <n v="0"/>
    <n v="0"/>
    <n v="-8.1286883685513137E-2"/>
    <n v="0"/>
  </r>
  <r>
    <x v="0"/>
    <x v="1040"/>
    <x v="0"/>
    <x v="3"/>
    <s v="Gear Selection Paddles"/>
    <x v="5"/>
    <s v="Direct customers"/>
    <n v="0"/>
    <n v="60.76"/>
    <n v="0"/>
    <n v="0"/>
    <n v="14"/>
    <n v="0"/>
    <n v="0"/>
    <n v="4.34"/>
    <n v="0"/>
    <n v="0"/>
    <n v="2.9929635655304607"/>
    <n v="0"/>
    <n v="0"/>
    <n v="4.2500082630532541"/>
    <n v="0"/>
    <n v="0"/>
    <n v="59.500115682745559"/>
    <n v="0"/>
    <n v="0"/>
    <n v="41.901489917426453"/>
    <n v="0"/>
    <n v="0"/>
    <n v="1.2598843172544392"/>
    <n v="0"/>
    <n v="0"/>
    <n v="2.0735423259618815E-2"/>
    <n v="0"/>
  </r>
  <r>
    <x v="0"/>
    <x v="1041"/>
    <x v="0"/>
    <x v="2"/>
    <s v="On-Off Switch (Visible)"/>
    <x v="4"/>
    <s v="Direct customers"/>
    <n v="59.850000000000009"/>
    <n v="0"/>
    <n v="0"/>
    <n v="15"/>
    <n v="0"/>
    <n v="0"/>
    <n v="3.9900000000000007"/>
    <n v="0"/>
    <n v="0"/>
    <n v="2.8560454318182491"/>
    <n v="0"/>
    <n v="0"/>
    <n v="3.5700567897728113"/>
    <n v="0"/>
    <n v="0"/>
    <n v="53.550851846592167"/>
    <n v="0"/>
    <n v="0"/>
    <n v="42.840681477273733"/>
    <n v="0"/>
    <n v="0"/>
    <n v="6.2991481534078417"/>
    <n v="0"/>
    <n v="0"/>
    <n v="0.10524892486896976"/>
    <n v="0"/>
    <n v="0"/>
  </r>
  <r>
    <x v="0"/>
    <x v="1017"/>
    <x v="0"/>
    <x v="8"/>
    <s v="Others"/>
    <x v="5"/>
    <s v="Direct customers"/>
    <n v="0"/>
    <n v="59.820000000000007"/>
    <n v="0"/>
    <n v="0"/>
    <n v="3"/>
    <n v="0"/>
    <n v="0"/>
    <n v="19.940000000000001"/>
    <n v="0"/>
    <n v="0"/>
    <n v="2.5472969757940325"/>
    <n v="0"/>
    <n v="0"/>
    <n v="3.617161705627526"/>
    <n v="0"/>
    <n v="0"/>
    <n v="10.851485116882579"/>
    <n v="0"/>
    <n v="0"/>
    <n v="7.6418909273820974"/>
    <n v="0"/>
    <n v="0"/>
    <n v="48.968514883117429"/>
    <n v="0"/>
    <n v="0"/>
    <n v="0.81859770784215014"/>
    <n v="0"/>
  </r>
  <r>
    <x v="0"/>
    <x v="1042"/>
    <x v="0"/>
    <x v="8"/>
    <s v="Others"/>
    <x v="5"/>
    <s v="Direct customers"/>
    <n v="0"/>
    <n v="59.820000000000007"/>
    <n v="0"/>
    <n v="0"/>
    <n v="3"/>
    <n v="0"/>
    <n v="0"/>
    <n v="19.940000000000001"/>
    <n v="0"/>
    <n v="0"/>
    <n v="7.7091185988958699"/>
    <n v="0"/>
    <n v="0"/>
    <n v="10.946948410432135"/>
    <n v="0"/>
    <n v="0"/>
    <n v="32.840845231296406"/>
    <n v="0"/>
    <n v="0"/>
    <n v="23.12735579668761"/>
    <n v="0"/>
    <n v="0"/>
    <n v="26.979154768703602"/>
    <n v="0"/>
    <n v="0"/>
    <n v="0.45100559626719489"/>
    <n v="0"/>
  </r>
  <r>
    <x v="0"/>
    <x v="1043"/>
    <x v="0"/>
    <x v="2"/>
    <s v="On-Off Switch (Visible)"/>
    <x v="5"/>
    <s v="Tier 1 suppliers"/>
    <n v="0"/>
    <n v="59.2"/>
    <n v="0"/>
    <n v="0"/>
    <n v="20"/>
    <n v="0"/>
    <n v="0"/>
    <n v="2.96"/>
    <n v="0"/>
    <n v="0"/>
    <n v="2.2539501237388158"/>
    <n v="0"/>
    <n v="0"/>
    <n v="3.2006091757091184"/>
    <n v="0"/>
    <n v="0"/>
    <n v="64.012183514182368"/>
    <n v="0"/>
    <n v="0"/>
    <n v="45.079002474776317"/>
    <n v="0"/>
    <n v="0"/>
    <n v="-4.8121835141823652"/>
    <n v="0"/>
    <n v="0"/>
    <n v="-8.1286883685512928E-2"/>
    <n v="0"/>
  </r>
  <r>
    <x v="0"/>
    <x v="1044"/>
    <x v="0"/>
    <x v="2"/>
    <s v="On-Off Switch (Visible)"/>
    <x v="5"/>
    <s v="Tier 1 suppliers"/>
    <n v="0"/>
    <n v="59.2"/>
    <n v="0"/>
    <n v="0"/>
    <n v="20"/>
    <n v="0"/>
    <n v="0"/>
    <n v="2.96"/>
    <n v="0"/>
    <n v="0"/>
    <n v="2.2539501237388158"/>
    <n v="0"/>
    <n v="0"/>
    <n v="3.2006091757091184"/>
    <n v="0"/>
    <n v="0"/>
    <n v="64.012183514182368"/>
    <n v="0"/>
    <n v="0"/>
    <n v="45.079002474776317"/>
    <n v="0"/>
    <n v="0"/>
    <n v="-4.8121835141823652"/>
    <n v="0"/>
    <n v="0"/>
    <n v="-8.1286883685512928E-2"/>
    <n v="0"/>
  </r>
  <r>
    <x v="0"/>
    <x v="1045"/>
    <x v="0"/>
    <x v="2"/>
    <s v="On-Off Switch (Visible)"/>
    <x v="4"/>
    <s v="Direct customers"/>
    <n v="58.080000000000005"/>
    <n v="0"/>
    <n v="0"/>
    <n v="11"/>
    <n v="0"/>
    <n v="0"/>
    <n v="5.28"/>
    <n v="0"/>
    <n v="0"/>
    <n v="1.2070490999027639"/>
    <n v="0"/>
    <n v="0"/>
    <n v="1.5088113748784548"/>
    <n v="0"/>
    <n v="0"/>
    <n v="16.596925123663002"/>
    <n v="0"/>
    <n v="0"/>
    <n v="13.277540098930402"/>
    <n v="0"/>
    <n v="0"/>
    <n v="41.483074876337"/>
    <n v="0"/>
    <n v="0"/>
    <n v="0.7142402699093835"/>
    <n v="0"/>
    <n v="0"/>
  </r>
  <r>
    <x v="0"/>
    <x v="1046"/>
    <x v="0"/>
    <x v="8"/>
    <s v="Others"/>
    <x v="5"/>
    <s v="Direct customers"/>
    <n v="0"/>
    <n v="57.96"/>
    <n v="0"/>
    <n v="0"/>
    <n v="6"/>
    <n v="0"/>
    <n v="0"/>
    <n v="9.66"/>
    <n v="0"/>
    <n v="0"/>
    <n v="7.3557966876070813"/>
    <n v="0"/>
    <n v="0"/>
    <n v="10.445231296402055"/>
    <n v="0"/>
    <n v="0"/>
    <n v="62.671387778412324"/>
    <n v="0"/>
    <n v="0"/>
    <n v="44.134780125642486"/>
    <n v="0"/>
    <n v="0"/>
    <n v="-4.7113877784123233"/>
    <n v="0"/>
    <n v="0"/>
    <n v="-8.1286883685512817E-2"/>
    <n v="0"/>
  </r>
  <r>
    <x v="0"/>
    <x v="1047"/>
    <x v="0"/>
    <x v="2"/>
    <s v="On-Off Switch (Visible)"/>
    <x v="4"/>
    <s v="Direct customers"/>
    <n v="57.1"/>
    <n v="0"/>
    <n v="0"/>
    <n v="10"/>
    <n v="0"/>
    <n v="0"/>
    <n v="5.71"/>
    <n v="0"/>
    <n v="0"/>
    <n v="2.4309561183847128"/>
    <n v="0"/>
    <n v="0"/>
    <n v="3.0386951479808912"/>
    <n v="0"/>
    <n v="0"/>
    <n v="30.386951479808914"/>
    <n v="0"/>
    <n v="0"/>
    <n v="24.30956118384713"/>
    <n v="0"/>
    <n v="0"/>
    <n v="26.713048520191087"/>
    <n v="0"/>
    <n v="0"/>
    <n v="0.46782922101910834"/>
    <n v="0"/>
    <n v="0"/>
  </r>
  <r>
    <x v="0"/>
    <x v="1048"/>
    <x v="0"/>
    <x v="2"/>
    <s v="On-Off Switch (Visible)"/>
    <x v="5"/>
    <s v="Tier 1 suppliers"/>
    <n v="0"/>
    <n v="53.8"/>
    <n v="0"/>
    <n v="0"/>
    <n v="20"/>
    <n v="0"/>
    <n v="0"/>
    <n v="2.69"/>
    <n v="0"/>
    <n v="0"/>
    <n v="0.87716489367888395"/>
    <n v="0"/>
    <n v="0"/>
    <n v="1.2455741490240151"/>
    <n v="0"/>
    <n v="0"/>
    <n v="24.911482980480301"/>
    <n v="0"/>
    <n v="0"/>
    <n v="17.543297873577679"/>
    <n v="0"/>
    <n v="0"/>
    <n v="28.888517019519696"/>
    <n v="0"/>
    <n v="0"/>
    <n v="0.53696128289070066"/>
    <n v="0"/>
  </r>
  <r>
    <x v="0"/>
    <x v="1049"/>
    <x v="0"/>
    <x v="2"/>
    <s v="On-Off Switch (Visible)"/>
    <x v="5"/>
    <s v="Tier 1 suppliers"/>
    <n v="0"/>
    <n v="53.8"/>
    <n v="0"/>
    <n v="0"/>
    <n v="20"/>
    <n v="0"/>
    <n v="0"/>
    <n v="2.69"/>
    <n v="0"/>
    <n v="0"/>
    <n v="0.87716489367888395"/>
    <n v="0"/>
    <n v="0"/>
    <n v="1.2455741490240151"/>
    <n v="0"/>
    <n v="0"/>
    <n v="24.911482980480301"/>
    <n v="0"/>
    <n v="0"/>
    <n v="17.543297873577679"/>
    <n v="0"/>
    <n v="0"/>
    <n v="28.888517019519696"/>
    <n v="0"/>
    <n v="0"/>
    <n v="0.53696128289070066"/>
    <n v="0"/>
  </r>
  <r>
    <x v="0"/>
    <x v="1050"/>
    <x v="0"/>
    <x v="2"/>
    <s v="On-Off Switch (Visible)"/>
    <x v="5"/>
    <s v="Tier 1 suppliers"/>
    <n v="0"/>
    <n v="53.8"/>
    <n v="0"/>
    <n v="0"/>
    <n v="20"/>
    <n v="0"/>
    <n v="0"/>
    <n v="2.69"/>
    <n v="0"/>
    <n v="0"/>
    <n v="0.87716489367888395"/>
    <n v="0"/>
    <n v="0"/>
    <n v="1.2455741490240151"/>
    <n v="0"/>
    <n v="0"/>
    <n v="24.911482980480301"/>
    <n v="0"/>
    <n v="0"/>
    <n v="17.543297873577679"/>
    <n v="0"/>
    <n v="0"/>
    <n v="28.888517019519696"/>
    <n v="0"/>
    <n v="0"/>
    <n v="0.53696128289070066"/>
    <n v="0"/>
  </r>
  <r>
    <x v="0"/>
    <x v="1051"/>
    <x v="0"/>
    <x v="2"/>
    <s v="On-Off Switch (Visible)"/>
    <x v="5"/>
    <s v="Tier 1 suppliers"/>
    <n v="0"/>
    <n v="53.8"/>
    <n v="0"/>
    <n v="0"/>
    <n v="20"/>
    <n v="0"/>
    <n v="0"/>
    <n v="2.69"/>
    <n v="0"/>
    <n v="0"/>
    <n v="2.0483533219112888"/>
    <n v="0"/>
    <n v="0"/>
    <n v="2.9086617171140299"/>
    <n v="0"/>
    <n v="0"/>
    <n v="58.173234342280594"/>
    <n v="0"/>
    <n v="0"/>
    <n v="40.967066438225778"/>
    <n v="0"/>
    <n v="0"/>
    <n v="-4.3732343422805968"/>
    <n v="0"/>
    <n v="0"/>
    <n v="-8.1286883685512956E-2"/>
    <n v="0"/>
  </r>
  <r>
    <x v="0"/>
    <x v="1052"/>
    <x v="0"/>
    <x v="3"/>
    <s v="Steering Wheel Radio Controls"/>
    <x v="0"/>
    <s v="Direct customers"/>
    <n v="0"/>
    <n v="0"/>
    <n v="51.63"/>
    <n v="0"/>
    <n v="0"/>
    <n v="12"/>
    <n v="0"/>
    <n v="0"/>
    <n v="4.3025000000000002"/>
    <n v="0"/>
    <n v="0"/>
    <n v="8.8170068027210871"/>
    <n v="0"/>
    <n v="0"/>
    <n v="11.462108843537413"/>
    <n v="0"/>
    <n v="0"/>
    <n v="137.54530612244895"/>
    <n v="0"/>
    <n v="0"/>
    <n v="105.80408163265304"/>
    <n v="0"/>
    <n v="0"/>
    <n v="-85.915306122448953"/>
    <n v="0"/>
    <n v="0"/>
    <n v="-1.664057836963954"/>
  </r>
  <r>
    <x v="0"/>
    <x v="1053"/>
    <x v="0"/>
    <x v="4"/>
    <s v="Contact Modules"/>
    <x v="3"/>
    <s v="Direct customers"/>
    <n v="7.9157999999999991"/>
    <n v="18.470199999999998"/>
    <n v="23.76"/>
    <n v="3"/>
    <n v="7"/>
    <n v="9"/>
    <n v="2.6385999999999998"/>
    <n v="2.6385999999999998"/>
    <n v="2.64"/>
    <n v="1.8440296959530682"/>
    <n v="0.15025427646786871"/>
    <n v="0.15785714285714286"/>
    <n v="2.3050371199413351"/>
    <n v="0.21336107258437356"/>
    <n v="0.20521428571428574"/>
    <n v="6.9151113598240048"/>
    <n v="1.493527508090615"/>
    <n v="1.8469285714285717"/>
    <n v="5.5320890878592044"/>
    <n v="1.051779935275081"/>
    <n v="1.4207142857142858"/>
    <n v="1.0006886401759942"/>
    <n v="16.976672491909383"/>
    <n v="21.913071428571431"/>
    <n v="0.12641661489375608"/>
    <n v="0.91913853081771635"/>
    <n v="0.92226731601731604"/>
  </r>
  <r>
    <x v="0"/>
    <x v="1054"/>
    <x v="0"/>
    <x v="2"/>
    <s v="On-Off Switch (Visible)"/>
    <x v="5"/>
    <s v="Direct customers"/>
    <n v="49.99"/>
    <n v="0"/>
    <n v="0"/>
    <n v="5"/>
    <n v="0"/>
    <n v="0"/>
    <n v="9.9980000000000011"/>
    <n v="0"/>
    <n v="0"/>
    <n v="5.7030503687389817"/>
    <n v="0"/>
    <n v="0"/>
    <n v="7.1288129609237272"/>
    <n v="0"/>
    <n v="0"/>
    <n v="35.644064804618637"/>
    <n v="0"/>
    <n v="0"/>
    <n v="28.515251843694909"/>
    <n v="0"/>
    <n v="0"/>
    <n v="14.345935195381365"/>
    <n v="0"/>
    <n v="0"/>
    <n v="0.28697609912745281"/>
    <n v="0"/>
    <n v="0"/>
  </r>
  <r>
    <x v="0"/>
    <x v="1055"/>
    <x v="0"/>
    <x v="8"/>
    <s v="Others"/>
    <x v="10"/>
    <s v="Direct customers"/>
    <n v="0"/>
    <n v="0"/>
    <n v="49.88"/>
    <n v="0"/>
    <n v="0"/>
    <n v="2"/>
    <n v="0"/>
    <n v="0"/>
    <n v="24.94"/>
    <n v="0"/>
    <n v="0"/>
    <n v="8.5315770118336722"/>
    <n v="0"/>
    <n v="0"/>
    <n v="11.091050115383775"/>
    <n v="0"/>
    <n v="0"/>
    <n v="22.182100230767549"/>
    <n v="0"/>
    <n v="0"/>
    <n v="17.063154023667344"/>
    <n v="0"/>
    <n v="0"/>
    <n v="27.697899769232453"/>
    <n v="0"/>
    <n v="0"/>
    <n v="0.55529069304796419"/>
  </r>
  <r>
    <x v="0"/>
    <x v="1056"/>
    <x v="0"/>
    <x v="2"/>
    <s v="On-Off Switch (Visible)"/>
    <x v="5"/>
    <s v="Direct customers"/>
    <n v="49.679999999999993"/>
    <n v="0"/>
    <n v="0"/>
    <n v="6"/>
    <n v="0"/>
    <n v="0"/>
    <n v="8.2799999999999994"/>
    <n v="0"/>
    <n v="0"/>
    <n v="4.1635839758526867"/>
    <n v="0"/>
    <n v="0"/>
    <n v="5.2044799698158588"/>
    <n v="0"/>
    <n v="0"/>
    <n v="31.226879818895153"/>
    <n v="0"/>
    <n v="0"/>
    <n v="24.98150385511612"/>
    <n v="0"/>
    <n v="0"/>
    <n v="18.45312018110484"/>
    <n v="0"/>
    <n v="0"/>
    <n v="0.37143961717199764"/>
    <n v="0"/>
    <n v="0"/>
  </r>
  <r>
    <x v="0"/>
    <x v="1057"/>
    <x v="0"/>
    <x v="2"/>
    <s v="Air Bag Switch"/>
    <x v="0"/>
    <s v="Direct customers"/>
    <n v="4.78"/>
    <n v="0"/>
    <n v="43.03"/>
    <n v="2"/>
    <n v="0"/>
    <n v="18"/>
    <n v="2.39"/>
    <n v="0"/>
    <n v="2.3905555555555558"/>
    <n v="1.2827744308470879"/>
    <n v="0"/>
    <n v="0.46428571428571419"/>
    <n v="1.6034680385588598"/>
    <n v="0"/>
    <n v="0.60357142857142843"/>
    <n v="3.2069360771177196"/>
    <n v="0"/>
    <n v="10.864285714285712"/>
    <n v="2.5655488616941757"/>
    <n v="0"/>
    <n v="8.3571428571428559"/>
    <n v="1.5730639228822807"/>
    <n v="0"/>
    <n v="32.165714285714287"/>
    <n v="0.32909287089587458"/>
    <n v="0"/>
    <n v="0.74751834268450579"/>
  </r>
  <r>
    <x v="0"/>
    <x v="1058"/>
    <x v="0"/>
    <x v="8"/>
    <s v="Others"/>
    <x v="10"/>
    <s v="Direct customers"/>
    <n v="0"/>
    <n v="0"/>
    <n v="46.8"/>
    <n v="0"/>
    <n v="0"/>
    <n v="2"/>
    <n v="0"/>
    <n v="0"/>
    <n v="23.4"/>
    <n v="0"/>
    <n v="0"/>
    <n v="7.2694712852986845"/>
    <n v="0"/>
    <n v="0"/>
    <n v="9.450312670888291"/>
    <n v="0"/>
    <n v="0"/>
    <n v="18.900625341776582"/>
    <n v="0"/>
    <n v="0"/>
    <n v="14.538942570597369"/>
    <n v="0"/>
    <n v="0"/>
    <n v="27.899374658223415"/>
    <n v="0"/>
    <n v="0"/>
    <n v="0.59614048415007304"/>
  </r>
  <r>
    <x v="0"/>
    <x v="1059"/>
    <x v="0"/>
    <x v="1"/>
    <s v="On-Off Switch (Hidden)"/>
    <x v="4"/>
    <s v="Direct customers"/>
    <n v="43.4"/>
    <n v="0"/>
    <n v="0"/>
    <n v="10"/>
    <n v="0"/>
    <n v="0"/>
    <n v="4.34"/>
    <n v="0"/>
    <n v="0"/>
    <n v="1.6178102957500162"/>
    <n v="0"/>
    <n v="0"/>
    <n v="2.0222628696875202"/>
    <n v="0"/>
    <n v="0"/>
    <n v="20.222628696875201"/>
    <n v="0"/>
    <n v="0"/>
    <n v="16.178102957500162"/>
    <n v="0"/>
    <n v="0"/>
    <n v="23.177371303124797"/>
    <n v="0"/>
    <n v="0"/>
    <n v="0.53404081343605525"/>
    <n v="0"/>
    <n v="0"/>
  </r>
  <r>
    <x v="0"/>
    <x v="1060"/>
    <x v="0"/>
    <x v="8"/>
    <s v="Others"/>
    <x v="5"/>
    <s v="Direct customers"/>
    <n v="0"/>
    <n v="0"/>
    <n v="43.27"/>
    <n v="0"/>
    <n v="0"/>
    <n v="3"/>
    <n v="0"/>
    <n v="0"/>
    <n v="14.423333333333334"/>
    <n v="0"/>
    <n v="0"/>
    <n v="1.7049224030448191"/>
    <n v="0"/>
    <n v="0"/>
    <n v="2.216399123958265"/>
    <n v="0"/>
    <n v="0"/>
    <n v="6.649197371874795"/>
    <n v="0"/>
    <n v="0"/>
    <n v="5.1147672091344578"/>
    <n v="0"/>
    <n v="0"/>
    <n v="36.620802628125205"/>
    <n v="0"/>
    <n v="0"/>
    <n v="0.8463323926074694"/>
  </r>
  <r>
    <x v="0"/>
    <x v="1042"/>
    <x v="0"/>
    <x v="8"/>
    <s v="Others"/>
    <x v="5"/>
    <s v="Direct customers"/>
    <n v="0"/>
    <n v="41.42"/>
    <n v="0"/>
    <n v="0"/>
    <n v="7"/>
    <n v="0"/>
    <n v="0"/>
    <n v="5.9171428571428573"/>
    <n v="0"/>
    <n v="0"/>
    <n v="7.7091185988958699"/>
    <n v="0"/>
    <n v="0"/>
    <n v="10.946948410432135"/>
    <n v="0"/>
    <n v="0"/>
    <n v="76.628638873024954"/>
    <n v="0"/>
    <n v="0"/>
    <n v="53.963830192271089"/>
    <n v="0"/>
    <n v="0"/>
    <n v="-35.208638873024952"/>
    <n v="0"/>
    <n v="0"/>
    <n v="-0.85003956719036577"/>
    <n v="0"/>
  </r>
  <r>
    <x v="0"/>
    <x v="1061"/>
    <x v="0"/>
    <x v="2"/>
    <s v="On-Off Switch (Visible)"/>
    <x v="5"/>
    <s v="Direct customers"/>
    <n v="40.28"/>
    <n v="0"/>
    <n v="0"/>
    <n v="2"/>
    <n v="0"/>
    <n v="0"/>
    <n v="20.14"/>
    <n v="0"/>
    <n v="0"/>
    <n v="0.56315808746322749"/>
    <n v="0"/>
    <n v="0"/>
    <n v="0.70394760932903433"/>
    <n v="0"/>
    <n v="0"/>
    <n v="1.4078952186580687"/>
    <n v="0"/>
    <n v="0"/>
    <n v="1.126316174926455"/>
    <n v="0"/>
    <n v="0"/>
    <n v="38.872104781341932"/>
    <n v="0"/>
    <n v="0"/>
    <n v="0.96504728851395061"/>
    <n v="0"/>
    <n v="0"/>
  </r>
  <r>
    <x v="0"/>
    <x v="1062"/>
    <x v="0"/>
    <x v="8"/>
    <s v="Others"/>
    <x v="31"/>
    <s v="Supplier"/>
    <n v="0"/>
    <n v="0"/>
    <n v="40"/>
    <n v="0"/>
    <n v="0"/>
    <n v="100"/>
    <n v="0"/>
    <n v="0"/>
    <n v="0.4"/>
    <n v="0"/>
    <n v="0"/>
    <n v="0.37142857142857139"/>
    <n v="0"/>
    <n v="0"/>
    <n v="0.48285714285714282"/>
    <n v="0"/>
    <n v="0"/>
    <n v="48.285714285714285"/>
    <n v="0"/>
    <n v="0"/>
    <n v="37.142857142857139"/>
    <n v="0"/>
    <n v="0"/>
    <n v="-8.2857142857142847"/>
    <n v="0"/>
    <n v="0"/>
    <n v="-0.20714285714285713"/>
  </r>
  <r>
    <x v="0"/>
    <x v="1063"/>
    <x v="0"/>
    <x v="8"/>
    <s v="Others"/>
    <x v="5"/>
    <s v="Direct customers"/>
    <n v="0"/>
    <n v="39.880000000000003"/>
    <n v="0"/>
    <n v="0"/>
    <n v="2"/>
    <n v="0"/>
    <n v="0"/>
    <n v="19.940000000000001"/>
    <n v="0"/>
    <n v="0"/>
    <n v="15.183704549781078"/>
    <n v="0"/>
    <n v="0"/>
    <n v="21.560860460689131"/>
    <n v="0"/>
    <n v="0"/>
    <n v="43.121720921378262"/>
    <n v="0"/>
    <n v="0"/>
    <n v="30.367409099562156"/>
    <n v="0"/>
    <n v="0"/>
    <n v="-3.2417209213782598"/>
    <n v="0"/>
    <n v="0"/>
    <n v="-8.1286883685513026E-2"/>
    <n v="0"/>
  </r>
  <r>
    <x v="0"/>
    <x v="1064"/>
    <x v="0"/>
    <x v="8"/>
    <s v="Others"/>
    <x v="5"/>
    <s v="Direct customers"/>
    <n v="0"/>
    <n v="39.880000000000003"/>
    <n v="0"/>
    <n v="0"/>
    <n v="2"/>
    <n v="0"/>
    <n v="0"/>
    <n v="19.940000000000001"/>
    <n v="0"/>
    <n v="0"/>
    <n v="15.183704549781078"/>
    <n v="0"/>
    <n v="0"/>
    <n v="21.560860460689131"/>
    <n v="0"/>
    <n v="0"/>
    <n v="43.121720921378262"/>
    <n v="0"/>
    <n v="0"/>
    <n v="30.367409099562156"/>
    <n v="0"/>
    <n v="0"/>
    <n v="-3.2417209213782598"/>
    <n v="0"/>
    <n v="0"/>
    <n v="-8.1286883685513026E-2"/>
    <n v="0"/>
  </r>
  <r>
    <x v="0"/>
    <x v="1065"/>
    <x v="0"/>
    <x v="2"/>
    <s v="On-Off Switch (Visible)"/>
    <x v="4"/>
    <s v="Direct customers"/>
    <n v="38.71"/>
    <n v="0"/>
    <n v="0"/>
    <n v="7"/>
    <n v="0"/>
    <n v="0"/>
    <n v="5.53"/>
    <n v="0"/>
    <n v="0"/>
    <n v="2.4304917313879022"/>
    <n v="0"/>
    <n v="0"/>
    <n v="3.038114664234878"/>
    <n v="0"/>
    <n v="0"/>
    <n v="21.266802649644145"/>
    <n v="0"/>
    <n v="0"/>
    <n v="17.013442119715315"/>
    <n v="0"/>
    <n v="0"/>
    <n v="17.443197350355856"/>
    <n v="0"/>
    <n v="0"/>
    <n v="0.45061217644938917"/>
    <n v="0"/>
    <n v="0"/>
  </r>
  <r>
    <x v="0"/>
    <x v="1066"/>
    <x v="0"/>
    <x v="3"/>
    <s v="Steering Wheel Radio Controls"/>
    <x v="0"/>
    <s v="Direct customers"/>
    <n v="0"/>
    <n v="0"/>
    <n v="35.9"/>
    <n v="0"/>
    <n v="0"/>
    <n v="12"/>
    <n v="0"/>
    <n v="0"/>
    <n v="2.9916666666666667"/>
    <n v="0"/>
    <n v="0"/>
    <n v="7.1863469387755101"/>
    <n v="0"/>
    <n v="0"/>
    <n v="9.3422510204081632"/>
    <n v="0"/>
    <n v="0"/>
    <n v="112.10701224489796"/>
    <n v="0"/>
    <n v="0"/>
    <n v="86.236163265306118"/>
    <n v="0"/>
    <n v="0"/>
    <n v="-76.207012244897953"/>
    <n v="0"/>
    <n v="0"/>
    <n v="-2.1227580012506393"/>
  </r>
  <r>
    <x v="0"/>
    <x v="1067"/>
    <x v="0"/>
    <x v="2"/>
    <s v="Light Control Units"/>
    <x v="5"/>
    <s v="Direct customers"/>
    <n v="34.89"/>
    <n v="0"/>
    <n v="0"/>
    <n v="3"/>
    <n v="0"/>
    <n v="0"/>
    <n v="11.63"/>
    <n v="0"/>
    <n v="0"/>
    <n v="4.5919172831030188"/>
    <n v="0"/>
    <n v="0"/>
    <n v="5.7398966038787735"/>
    <n v="0"/>
    <n v="0"/>
    <n v="17.219689811636322"/>
    <n v="0"/>
    <n v="0"/>
    <n v="13.775751849309056"/>
    <n v="0"/>
    <n v="0"/>
    <n v="17.670310188363679"/>
    <n v="0"/>
    <n v="0"/>
    <n v="0.50645772967508396"/>
    <n v="0"/>
    <n v="0"/>
  </r>
  <r>
    <x v="0"/>
    <x v="1068"/>
    <x v="0"/>
    <x v="3"/>
    <s v="Gear Selection Paddles"/>
    <x v="5"/>
    <s v="Direct customers"/>
    <n v="34.4"/>
    <n v="0"/>
    <n v="0"/>
    <n v="4"/>
    <n v="0"/>
    <n v="0"/>
    <n v="8.6"/>
    <n v="0"/>
    <n v="0"/>
    <n v="3.8714192086975818"/>
    <n v="0"/>
    <n v="0"/>
    <n v="4.8392740108719776"/>
    <n v="0"/>
    <n v="0"/>
    <n v="19.35709604348791"/>
    <n v="0"/>
    <n v="0"/>
    <n v="15.485676834790327"/>
    <n v="0"/>
    <n v="0"/>
    <n v="15.042903956512088"/>
    <n v="0"/>
    <n v="0"/>
    <n v="0.43729371966604907"/>
    <n v="0"/>
    <n v="0"/>
  </r>
  <r>
    <x v="0"/>
    <x v="1069"/>
    <x v="0"/>
    <x v="2"/>
    <s v="On-Off Switch (Visible)"/>
    <x v="4"/>
    <s v="Direct customers"/>
    <n v="33.36"/>
    <n v="0"/>
    <n v="0"/>
    <n v="6"/>
    <n v="0"/>
    <n v="0"/>
    <n v="5.56"/>
    <n v="0"/>
    <n v="0"/>
    <n v="2.5213523164643408"/>
    <n v="0"/>
    <n v="0"/>
    <n v="3.1516903955804261"/>
    <n v="0"/>
    <n v="0"/>
    <n v="18.910142373482557"/>
    <n v="0"/>
    <n v="0"/>
    <n v="15.128113898786044"/>
    <n v="0"/>
    <n v="0"/>
    <n v="14.449857626517442"/>
    <n v="0"/>
    <n v="0"/>
    <n v="0.43314920942798091"/>
    <n v="0"/>
    <n v="0"/>
  </r>
  <r>
    <x v="0"/>
    <x v="707"/>
    <x v="0"/>
    <x v="2"/>
    <s v="On-Off Switch (Visible)"/>
    <x v="5"/>
    <s v="Direct customers"/>
    <n v="0"/>
    <n v="32.4"/>
    <n v="0"/>
    <n v="0"/>
    <n v="4"/>
    <n v="0"/>
    <n v="0"/>
    <n v="8.1"/>
    <n v="0"/>
    <n v="0"/>
    <n v="1.1699640175128989"/>
    <n v="0"/>
    <n v="0"/>
    <n v="1.6613489048683163"/>
    <n v="0"/>
    <n v="0"/>
    <n v="6.6453956194732653"/>
    <n v="0"/>
    <n v="0"/>
    <n v="4.6798560700515957"/>
    <n v="0"/>
    <n v="0"/>
    <n v="25.754604380526732"/>
    <n v="0"/>
    <n v="0"/>
    <n v="0.79489519692983746"/>
    <n v="0"/>
  </r>
  <r>
    <x v="0"/>
    <x v="1070"/>
    <x v="0"/>
    <x v="3"/>
    <s v="Steering Wheel Radio Controls"/>
    <x v="0"/>
    <s v="Direct customers"/>
    <n v="8"/>
    <n v="0"/>
    <n v="24"/>
    <n v="25"/>
    <n v="0"/>
    <n v="75"/>
    <n v="0.32"/>
    <n v="0"/>
    <n v="0.32"/>
    <n v="0.24309066620077963"/>
    <n v="0"/>
    <n v="0.30774479405910271"/>
    <n v="0.30386333275097455"/>
    <n v="0"/>
    <n v="0.40006823227683352"/>
    <n v="7.5965833187743641"/>
    <n v="0"/>
    <n v="30.005117420762513"/>
    <n v="6.0772666550194909"/>
    <n v="0"/>
    <n v="23.080859554432703"/>
    <n v="0.4034166812256359"/>
    <n v="0"/>
    <n v="-6.0051174207625131"/>
    <n v="5.0427085153204487E-2"/>
    <n v="0"/>
    <n v="-0.25021322586510469"/>
  </r>
  <r>
    <x v="0"/>
    <x v="936"/>
    <x v="0"/>
    <x v="2"/>
    <s v="Headlamp Levelling Switches"/>
    <x v="4"/>
    <s v="Direct customers"/>
    <n v="0"/>
    <n v="31.8"/>
    <n v="0"/>
    <n v="0"/>
    <n v="5"/>
    <n v="0"/>
    <n v="0"/>
    <n v="6.36"/>
    <n v="0"/>
    <n v="0"/>
    <n v="4.842946887492861"/>
    <n v="0"/>
    <n v="0"/>
    <n v="6.8769845802398626"/>
    <n v="0"/>
    <n v="0"/>
    <n v="34.38492290119931"/>
    <n v="0"/>
    <n v="0"/>
    <n v="24.214734437464305"/>
    <n v="0"/>
    <n v="0"/>
    <n v="-2.5849229011993096"/>
    <n v="0"/>
    <n v="0"/>
    <n v="-8.1286883685512873E-2"/>
    <n v="0"/>
  </r>
  <r>
    <x v="0"/>
    <x v="1071"/>
    <x v="0"/>
    <x v="1"/>
    <s v="Ceiling switches"/>
    <x v="5"/>
    <s v="Direct customers"/>
    <n v="27.580000000000002"/>
    <n v="3.94"/>
    <n v="0"/>
    <n v="7"/>
    <n v="1"/>
    <n v="0"/>
    <n v="3.9400000000000004"/>
    <n v="3.94"/>
    <n v="0"/>
    <n v="3.0880058800588004"/>
    <n v="2.4082301703533484"/>
    <n v="0"/>
    <n v="3.8600073500735004"/>
    <n v="3.4196868419017545"/>
    <n v="0"/>
    <n v="27.020051450514501"/>
    <n v="3.4196868419017545"/>
    <n v="0"/>
    <n v="21.616041160411601"/>
    <n v="2.4082301703533484"/>
    <n v="0"/>
    <n v="0.55994854948550099"/>
    <n v="0.52031315809824541"/>
    <n v="0"/>
    <n v="2.0302703027030491E-2"/>
    <n v="0.13205917718229579"/>
    <n v="0"/>
  </r>
  <r>
    <x v="0"/>
    <x v="837"/>
    <x v="0"/>
    <x v="2"/>
    <s v="On-Off Switch (Visible)"/>
    <x v="4"/>
    <s v="Direct customers"/>
    <n v="0"/>
    <n v="30.240000000000002"/>
    <n v="0"/>
    <n v="0"/>
    <n v="7"/>
    <n v="0"/>
    <n v="0"/>
    <n v="4.32"/>
    <n v="0"/>
    <n v="0"/>
    <n v="0.76552853422662315"/>
    <n v="0"/>
    <n v="0"/>
    <n v="1.0870505186018049"/>
    <n v="0"/>
    <n v="0"/>
    <n v="7.6093536302126346"/>
    <n v="0"/>
    <n v="0"/>
    <n v="5.3586997395863616"/>
    <n v="0"/>
    <n v="0"/>
    <n v="22.630646369787367"/>
    <n v="0"/>
    <n v="0"/>
    <n v="0.74836793550884151"/>
    <n v="0"/>
  </r>
  <r>
    <x v="0"/>
    <x v="1072"/>
    <x v="0"/>
    <x v="2"/>
    <s v="Air Bag Switch"/>
    <x v="5"/>
    <s v="Direct customers"/>
    <n v="29.2"/>
    <n v="0"/>
    <n v="0"/>
    <n v="10"/>
    <n v="0"/>
    <n v="0"/>
    <n v="2.92"/>
    <n v="0"/>
    <n v="0"/>
    <n v="2.4979661561321493"/>
    <n v="0"/>
    <n v="0"/>
    <n v="3.1224576951651866"/>
    <n v="0"/>
    <n v="0"/>
    <n v="31.224576951651866"/>
    <n v="0"/>
    <n v="0"/>
    <n v="24.979661561321493"/>
    <n v="0"/>
    <n v="0"/>
    <n v="-2.0245769516518664"/>
    <n v="0"/>
    <n v="0"/>
    <n v="-6.9334827111365294E-2"/>
    <n v="0"/>
    <n v="0"/>
  </r>
  <r>
    <x v="0"/>
    <x v="1073"/>
    <x v="0"/>
    <x v="2"/>
    <s v="Air Bag Switch"/>
    <x v="5"/>
    <s v="Direct customers"/>
    <n v="29.2"/>
    <n v="0"/>
    <n v="0"/>
    <n v="10"/>
    <n v="0"/>
    <n v="0"/>
    <n v="2.92"/>
    <n v="0"/>
    <n v="0"/>
    <n v="2.4979661561321493"/>
    <n v="0"/>
    <n v="0"/>
    <n v="3.1224576951651866"/>
    <n v="0"/>
    <n v="0"/>
    <n v="31.224576951651866"/>
    <n v="0"/>
    <n v="0"/>
    <n v="24.979661561321493"/>
    <n v="0"/>
    <n v="0"/>
    <n v="-2.0245769516518664"/>
    <n v="0"/>
    <n v="0"/>
    <n v="-6.9334827111365294E-2"/>
    <n v="0"/>
    <n v="0"/>
  </r>
  <r>
    <x v="0"/>
    <x v="1074"/>
    <x v="0"/>
    <x v="3"/>
    <s v="Steering Wheel Radio Controls"/>
    <x v="5"/>
    <s v="Direct customers"/>
    <n v="0"/>
    <n v="0"/>
    <n v="28.490000000000002"/>
    <n v="0"/>
    <n v="0"/>
    <n v="7"/>
    <n v="0"/>
    <n v="0"/>
    <n v="4.07"/>
    <n v="0"/>
    <n v="0"/>
    <n v="1.7203921428571427"/>
    <n v="0"/>
    <n v="0"/>
    <n v="2.2365097857142855"/>
    <n v="0"/>
    <n v="0"/>
    <n v="15.655568499999998"/>
    <n v="0"/>
    <n v="0"/>
    <n v="12.042744999999998"/>
    <n v="0"/>
    <n v="0"/>
    <n v="12.834431500000004"/>
    <n v="0"/>
    <n v="0"/>
    <n v="0.45048899613899629"/>
  </r>
  <r>
    <x v="0"/>
    <x v="1075"/>
    <x v="0"/>
    <x v="2"/>
    <s v="Telematic modules"/>
    <x v="5"/>
    <s v="Direct customers"/>
    <n v="26.88"/>
    <n v="0"/>
    <n v="0"/>
    <n v="1"/>
    <n v="0"/>
    <n v="0"/>
    <n v="26.88"/>
    <n v="0"/>
    <n v="0"/>
    <n v="22.531990025782608"/>
    <n v="0"/>
    <n v="0"/>
    <n v="28.16498753222826"/>
    <n v="0"/>
    <n v="0"/>
    <n v="28.16498753222826"/>
    <n v="0"/>
    <n v="0"/>
    <n v="22.531990025782608"/>
    <n v="0"/>
    <n v="0"/>
    <n v="-1.2849875322282607"/>
    <n v="0"/>
    <n v="0"/>
    <n v="-4.780459569301565E-2"/>
    <n v="0"/>
    <n v="0"/>
  </r>
  <r>
    <x v="0"/>
    <x v="1076"/>
    <x v="0"/>
    <x v="2"/>
    <s v="On-Off Switch (Visible)"/>
    <x v="5"/>
    <s v="Direct customers"/>
    <n v="0"/>
    <n v="26.64"/>
    <n v="0"/>
    <n v="0"/>
    <n v="9"/>
    <n v="0"/>
    <n v="0"/>
    <n v="2.96"/>
    <n v="0"/>
    <n v="0"/>
    <n v="2.2539501237388158"/>
    <n v="0"/>
    <n v="0"/>
    <n v="3.2006091757091184"/>
    <n v="0"/>
    <n v="0"/>
    <n v="28.805482581382066"/>
    <n v="0"/>
    <n v="0"/>
    <n v="20.28555111364934"/>
    <n v="0"/>
    <n v="0"/>
    <n v="-2.1654825813820651"/>
    <n v="0"/>
    <n v="0"/>
    <n v="-8.1286883685512956E-2"/>
    <n v="0"/>
  </r>
  <r>
    <x v="0"/>
    <x v="1077"/>
    <x v="0"/>
    <x v="2"/>
    <s v="Light Control Units"/>
    <x v="5"/>
    <s v="Direct customers"/>
    <n v="7.58"/>
    <n v="0"/>
    <n v="18.95"/>
    <n v="2"/>
    <n v="0"/>
    <n v="5"/>
    <n v="3.79"/>
    <n v="0"/>
    <n v="3.79"/>
    <n v="2.5402061770617705"/>
    <n v="0"/>
    <n v="2.7068155718879185"/>
    <n v="3.1752577213272133"/>
    <n v="0"/>
    <n v="3.5188602434542942"/>
    <n v="6.3505154426544266"/>
    <n v="0"/>
    <n v="17.594301217271472"/>
    <n v="5.0804123541235411"/>
    <n v="0"/>
    <n v="13.534077859439593"/>
    <n v="1.2294845573455735"/>
    <n v="0"/>
    <n v="1.3556987827285276"/>
    <n v="0.16220112893741076"/>
    <n v="0"/>
    <n v="7.1540832861663725E-2"/>
  </r>
  <r>
    <x v="0"/>
    <x v="1078"/>
    <x v="0"/>
    <x v="2"/>
    <s v="On-Off Switch (Visible)"/>
    <x v="5"/>
    <s v="Direct customers"/>
    <n v="0"/>
    <n v="0"/>
    <n v="26.16"/>
    <n v="0"/>
    <n v="0"/>
    <n v="2"/>
    <n v="0"/>
    <n v="0"/>
    <n v="13.08"/>
    <n v="0"/>
    <n v="0"/>
    <n v="1.8847184854649257"/>
    <n v="0"/>
    <n v="0"/>
    <n v="2.4501340311044033"/>
    <n v="0"/>
    <n v="0"/>
    <n v="4.9002680622088066"/>
    <n v="0"/>
    <n v="0"/>
    <n v="3.7694369709298514"/>
    <n v="0"/>
    <n v="0"/>
    <n v="21.259731937791194"/>
    <n v="0"/>
    <n v="0"/>
    <n v="0.81268088447214049"/>
  </r>
  <r>
    <x v="0"/>
    <x v="1079"/>
    <x v="0"/>
    <x v="2"/>
    <s v="On-Off Switch (Visible)"/>
    <x v="5"/>
    <s v="Direct customers"/>
    <n v="7.11"/>
    <n v="0"/>
    <n v="18.559999999999999"/>
    <n v="3"/>
    <n v="0"/>
    <n v="8"/>
    <n v="2.37"/>
    <n v="0"/>
    <n v="2.3199999999999998"/>
    <n v="1.944725329606237"/>
    <n v="0"/>
    <n v="1.8326809501935821"/>
    <n v="2.4309066620077964"/>
    <n v="0"/>
    <n v="2.3824852352516568"/>
    <n v="7.2927199860233891"/>
    <n v="0"/>
    <n v="19.059881882013254"/>
    <n v="5.8341759888187106"/>
    <n v="0"/>
    <n v="14.661447601548657"/>
    <n v="-0.18271998602338879"/>
    <n v="0"/>
    <n v="-0.49988188201325556"/>
    <n v="-2.5699013505399267E-2"/>
    <n v="0"/>
    <n v="-2.6933291056748684E-2"/>
  </r>
  <r>
    <x v="0"/>
    <x v="1080"/>
    <x v="0"/>
    <x v="2"/>
    <s v="Telematic modules"/>
    <x v="5"/>
    <s v="Direct customers"/>
    <n v="25.51"/>
    <n v="0"/>
    <n v="0"/>
    <n v="1"/>
    <n v="0"/>
    <n v="0"/>
    <n v="25.51"/>
    <n v="0"/>
    <n v="0"/>
    <n v="19.246074813689315"/>
    <n v="0"/>
    <n v="0"/>
    <n v="24.057593517111645"/>
    <n v="0"/>
    <n v="0"/>
    <n v="24.057593517111645"/>
    <n v="0"/>
    <n v="0"/>
    <n v="19.246074813689315"/>
    <n v="0"/>
    <n v="0"/>
    <n v="1.4524064828883567"/>
    <n v="0"/>
    <n v="0"/>
    <n v="5.6934789607540441E-2"/>
    <n v="0"/>
    <n v="0"/>
  </r>
  <r>
    <x v="0"/>
    <x v="1081"/>
    <x v="0"/>
    <x v="2"/>
    <s v="On-Off Switch (Visible)"/>
    <x v="14"/>
    <s v="Direct customers"/>
    <n v="0"/>
    <n v="0"/>
    <n v="25.5"/>
    <n v="0"/>
    <n v="0"/>
    <n v="1"/>
    <n v="0"/>
    <n v="0"/>
    <n v="25.5"/>
    <n v="0"/>
    <n v="0"/>
    <n v="15.908905330620994"/>
    <n v="0"/>
    <n v="0"/>
    <n v="20.681576929807292"/>
    <n v="0"/>
    <n v="0"/>
    <n v="20.681576929807292"/>
    <n v="0"/>
    <n v="0"/>
    <n v="15.908905330620994"/>
    <n v="0"/>
    <n v="0"/>
    <n v="4.8184230701927078"/>
    <n v="0"/>
    <n v="0"/>
    <n v="0.18895776745853757"/>
  </r>
  <r>
    <x v="0"/>
    <x v="1082"/>
    <x v="0"/>
    <x v="2"/>
    <s v="On-Off Switch (Visible)"/>
    <x v="5"/>
    <s v="Direct customers"/>
    <n v="24.84"/>
    <n v="0"/>
    <n v="0"/>
    <n v="2"/>
    <n v="0"/>
    <n v="0"/>
    <n v="12.42"/>
    <n v="0"/>
    <n v="0"/>
    <n v="1.7938414678264429"/>
    <n v="0"/>
    <n v="0"/>
    <n v="2.2423018347830537"/>
    <n v="0"/>
    <n v="0"/>
    <n v="4.4846036695661073"/>
    <n v="0"/>
    <n v="0"/>
    <n v="3.5876829356528859"/>
    <n v="0"/>
    <n v="0"/>
    <n v="20.355396330433891"/>
    <n v="0"/>
    <n v="0"/>
    <n v="0.81946039977592156"/>
    <n v="0"/>
    <n v="0"/>
  </r>
  <r>
    <x v="0"/>
    <x v="1083"/>
    <x v="0"/>
    <x v="2"/>
    <s v="On-Off Switch (Visible)"/>
    <x v="5"/>
    <s v="Direct customers"/>
    <n v="0"/>
    <n v="24.660000000000004"/>
    <n v="0"/>
    <n v="0"/>
    <n v="3"/>
    <n v="0"/>
    <n v="0"/>
    <n v="8.2200000000000006"/>
    <n v="0"/>
    <n v="0"/>
    <n v="0.85910316915451168"/>
    <n v="0"/>
    <n v="0"/>
    <n v="1.2199265001994066"/>
    <n v="0"/>
    <n v="0"/>
    <n v="3.6597795005982201"/>
    <n v="0"/>
    <n v="0"/>
    <n v="2.5773095074635348"/>
    <n v="0"/>
    <n v="0"/>
    <n v="21.000220499401784"/>
    <n v="0"/>
    <n v="0"/>
    <n v="0.85159045009739587"/>
    <n v="0"/>
  </r>
  <r>
    <x v="0"/>
    <x v="1084"/>
    <x v="0"/>
    <x v="8"/>
    <s v="Others"/>
    <x v="5"/>
    <s v="Direct customers"/>
    <n v="0"/>
    <n v="0"/>
    <n v="24.12"/>
    <n v="0"/>
    <n v="0"/>
    <n v="4"/>
    <n v="0"/>
    <n v="0"/>
    <n v="6.03"/>
    <n v="0"/>
    <n v="0"/>
    <n v="7.0562585034013603"/>
    <n v="0"/>
    <n v="0"/>
    <n v="9.1731360544217679"/>
    <n v="0"/>
    <n v="0"/>
    <n v="36.692544217687072"/>
    <n v="0"/>
    <n v="0"/>
    <n v="28.225034013605441"/>
    <n v="0"/>
    <n v="0"/>
    <n v="-12.572544217687071"/>
    <n v="0"/>
    <n v="0"/>
    <n v="-0.52124976026894987"/>
  </r>
  <r>
    <x v="0"/>
    <x v="1085"/>
    <x v="0"/>
    <x v="3"/>
    <s v="Steering Wheel Radio Controls"/>
    <x v="0"/>
    <s v="Direct customers"/>
    <n v="16"/>
    <n v="0"/>
    <n v="8"/>
    <n v="50"/>
    <n v="0"/>
    <n v="25"/>
    <n v="0.32"/>
    <n v="0"/>
    <n v="0.32"/>
    <n v="0.24309066620077963"/>
    <n v="0"/>
    <n v="0.30774479405910271"/>
    <n v="0.30386333275097455"/>
    <n v="0"/>
    <n v="0.40006823227683352"/>
    <n v="15.193166637548728"/>
    <n v="0"/>
    <n v="10.001705806920839"/>
    <n v="12.154533310038982"/>
    <n v="0"/>
    <n v="7.6936198514775676"/>
    <n v="0.8068333624512718"/>
    <n v="0"/>
    <n v="-2.0017058069208389"/>
    <n v="5.0427085153204487E-2"/>
    <n v="0"/>
    <n v="-0.25021322586510486"/>
  </r>
  <r>
    <x v="0"/>
    <x v="1086"/>
    <x v="0"/>
    <x v="2"/>
    <s v="On-Off Switch (Visible)"/>
    <x v="5"/>
    <s v="Direct customers"/>
    <n v="0"/>
    <n v="18.96"/>
    <n v="4.74"/>
    <n v="0"/>
    <n v="8"/>
    <n v="2"/>
    <n v="0"/>
    <n v="2.37"/>
    <n v="2.37"/>
    <n v="0"/>
    <n v="1.2779919304755112"/>
    <n v="1.5123764135879432"/>
    <n v="0"/>
    <n v="1.8147485412752258"/>
    <n v="1.9660893376643263"/>
    <n v="0"/>
    <n v="14.517988330201806"/>
    <n v="3.9321786753286525"/>
    <n v="0"/>
    <n v="10.223935443804089"/>
    <n v="3.0247528271758863"/>
    <n v="0"/>
    <n v="4.4420116697981946"/>
    <n v="0.80782132467134771"/>
    <n v="0"/>
    <n v="0.2342833159176263"/>
    <n v="0.17042643980408179"/>
  </r>
  <r>
    <x v="0"/>
    <x v="1087"/>
    <x v="0"/>
    <x v="2"/>
    <s v="On-Off Switch (Visible)"/>
    <x v="5"/>
    <s v="Direct customers"/>
    <n v="0"/>
    <n v="18.96"/>
    <n v="4.74"/>
    <n v="0"/>
    <n v="8"/>
    <n v="2"/>
    <n v="0"/>
    <n v="2.37"/>
    <n v="2.37"/>
    <n v="0"/>
    <n v="1.277991930475511"/>
    <n v="1.5123764135879432"/>
    <n v="0"/>
    <n v="1.8147485412752256"/>
    <n v="1.9660893376643263"/>
    <n v="0"/>
    <n v="14.517988330201804"/>
    <n v="3.9321786753286525"/>
    <n v="0"/>
    <n v="10.223935443804088"/>
    <n v="3.0247528271758863"/>
    <n v="0"/>
    <n v="4.4420116697981964"/>
    <n v="0.80782132467134771"/>
    <n v="0"/>
    <n v="0.23428331591762638"/>
    <n v="0.17042643980408179"/>
  </r>
  <r>
    <x v="0"/>
    <x v="1088"/>
    <x v="0"/>
    <x v="2"/>
    <s v="On-Off Switch (Visible)"/>
    <x v="5"/>
    <s v="Direct customers"/>
    <n v="0"/>
    <n v="23.68"/>
    <n v="0"/>
    <n v="0"/>
    <n v="8"/>
    <n v="0"/>
    <n v="0"/>
    <n v="2.96"/>
    <n v="0"/>
    <n v="0"/>
    <n v="2.2539501237388158"/>
    <n v="0"/>
    <n v="0"/>
    <n v="3.2006091757091184"/>
    <n v="0"/>
    <n v="0"/>
    <n v="25.604873405672947"/>
    <n v="0"/>
    <n v="0"/>
    <n v="18.031600989910526"/>
    <n v="0"/>
    <n v="0"/>
    <n v="-1.9248734056729475"/>
    <n v="0"/>
    <n v="0"/>
    <n v="-8.1286883685512984E-2"/>
    <n v="0"/>
  </r>
  <r>
    <x v="0"/>
    <x v="1089"/>
    <x v="0"/>
    <x v="2"/>
    <s v="Air Bag Switch"/>
    <x v="11"/>
    <s v="Direct customers"/>
    <n v="12.74"/>
    <n v="9.1"/>
    <n v="1.82"/>
    <n v="7"/>
    <n v="5"/>
    <n v="1"/>
    <n v="1.82"/>
    <n v="1.8199999999999998"/>
    <n v="1.82"/>
    <n v="1.3294980596864792"/>
    <n v="0.15025427646786871"/>
    <n v="0.15785714285714286"/>
    <n v="1.6618725746080989"/>
    <n v="0.21336107258437356"/>
    <n v="0.20521428571428574"/>
    <n v="11.633108022256692"/>
    <n v="1.0668053629218679"/>
    <n v="0.20521428571428574"/>
    <n v="9.3064864178053543"/>
    <n v="0.75127138233934354"/>
    <n v="0.15785714285714286"/>
    <n v="1.1068919777433077"/>
    <n v="8.0331946370781324"/>
    <n v="1.6147857142857143"/>
    <n v="8.688320076478083E-2"/>
    <n v="0.8827686414371575"/>
    <n v="0.8872448979591836"/>
  </r>
  <r>
    <x v="0"/>
    <x v="1090"/>
    <x v="0"/>
    <x v="3"/>
    <s v="Steering Wheel Radio Controls"/>
    <x v="0"/>
    <s v="Direct customers"/>
    <n v="0"/>
    <n v="0"/>
    <n v="23.03"/>
    <n v="0"/>
    <n v="0"/>
    <n v="25"/>
    <n v="0"/>
    <n v="0"/>
    <n v="0.92120000000000002"/>
    <n v="0"/>
    <n v="0"/>
    <n v="0.22285714285714284"/>
    <n v="0"/>
    <n v="0"/>
    <n v="0.2897142857142857"/>
    <n v="0"/>
    <n v="0"/>
    <n v="7.2428571428571429"/>
    <n v="0"/>
    <n v="0"/>
    <n v="5.5714285714285712"/>
    <n v="0"/>
    <n v="0"/>
    <n v="15.787142857142857"/>
    <n v="0"/>
    <n v="0"/>
    <n v="0.68550338068358041"/>
  </r>
  <r>
    <x v="0"/>
    <x v="1091"/>
    <x v="0"/>
    <x v="3"/>
    <s v="Steering Wheel Radio Controls"/>
    <x v="0"/>
    <s v="Direct customers"/>
    <n v="0"/>
    <n v="0"/>
    <n v="23.03"/>
    <n v="0"/>
    <n v="0"/>
    <n v="25"/>
    <n v="0"/>
    <n v="0"/>
    <n v="0.92120000000000002"/>
    <n v="0"/>
    <n v="0"/>
    <n v="0.22285714285714284"/>
    <n v="0"/>
    <n v="0"/>
    <n v="0.2897142857142857"/>
    <n v="0"/>
    <n v="0"/>
    <n v="7.2428571428571429"/>
    <n v="0"/>
    <n v="0"/>
    <n v="5.5714285714285712"/>
    <n v="0"/>
    <n v="0"/>
    <n v="15.787142857142857"/>
    <n v="0"/>
    <n v="0"/>
    <n v="0.68550338068358041"/>
  </r>
  <r>
    <x v="0"/>
    <x v="1092"/>
    <x v="0"/>
    <x v="7"/>
    <s v="Prototype"/>
    <x v="5"/>
    <s v="Direct customers"/>
    <n v="0"/>
    <n v="0"/>
    <n v="22.56"/>
    <n v="0"/>
    <n v="0"/>
    <n v="8"/>
    <n v="0"/>
    <n v="0"/>
    <n v="2.82"/>
    <n v="0"/>
    <n v="0"/>
    <n v="7.0951700680272092"/>
    <n v="0"/>
    <n v="0"/>
    <n v="9.2237210884353722"/>
    <n v="0"/>
    <n v="0"/>
    <n v="73.789768707482978"/>
    <n v="0"/>
    <n v="0"/>
    <n v="56.761360544217673"/>
    <n v="0"/>
    <n v="0"/>
    <n v="-51.229768707482975"/>
    <n v="0"/>
    <n v="0"/>
    <n v="-2.2708230810054513"/>
  </r>
  <r>
    <x v="0"/>
    <x v="1093"/>
    <x v="0"/>
    <x v="7"/>
    <s v="Prototype"/>
    <x v="5"/>
    <s v="Direct customers"/>
    <n v="0"/>
    <n v="0"/>
    <n v="21.94"/>
    <n v="0"/>
    <n v="0"/>
    <n v="2"/>
    <n v="0"/>
    <n v="0"/>
    <n v="10.97"/>
    <n v="0"/>
    <n v="0"/>
    <n v="7.0951700680272092"/>
    <n v="0"/>
    <n v="0"/>
    <n v="9.2237210884353722"/>
    <n v="0"/>
    <n v="0"/>
    <n v="18.447442176870744"/>
    <n v="0"/>
    <n v="0"/>
    <n v="14.190340136054418"/>
    <n v="0"/>
    <n v="0"/>
    <n v="3.4925578231292569"/>
    <n v="0"/>
    <n v="0"/>
    <n v="0.15918677407152493"/>
  </r>
  <r>
    <x v="0"/>
    <x v="1094"/>
    <x v="0"/>
    <x v="2"/>
    <s v="On-Off Switch (Visible)"/>
    <x v="5"/>
    <s v="Direct customers"/>
    <n v="0"/>
    <n v="21.76"/>
    <n v="0"/>
    <n v="0"/>
    <n v="4"/>
    <n v="0"/>
    <n v="0"/>
    <n v="5.44"/>
    <n v="0"/>
    <n v="0"/>
    <n v="4.1423948220064721"/>
    <n v="0"/>
    <n v="0"/>
    <n v="5.8822006472491903"/>
    <n v="0"/>
    <n v="0"/>
    <n v="23.528802588996761"/>
    <n v="0"/>
    <n v="0"/>
    <n v="16.569579288025889"/>
    <n v="0"/>
    <n v="0"/>
    <n v="-1.7688025889967598"/>
    <n v="0"/>
    <n v="0"/>
    <n v="-8.1286883685512859E-2"/>
    <n v="0"/>
  </r>
  <r>
    <x v="0"/>
    <x v="1095"/>
    <x v="0"/>
    <x v="2"/>
    <s v="On-Off Switch (Visible)"/>
    <x v="5"/>
    <s v="Direct customers"/>
    <n v="0"/>
    <n v="14.28"/>
    <n v="7.14"/>
    <n v="0"/>
    <n v="2"/>
    <n v="1"/>
    <n v="0"/>
    <n v="7.14"/>
    <n v="7.14"/>
    <n v="0"/>
    <n v="0.81226731505994298"/>
    <n v="0.91928358159984269"/>
    <n v="0"/>
    <n v="1.153419587385119"/>
    <n v="1.1950686560797956"/>
    <n v="0"/>
    <n v="2.3068391747702379"/>
    <n v="1.1950686560797956"/>
    <n v="0"/>
    <n v="1.624534630119886"/>
    <n v="0.91928358159984269"/>
    <n v="0"/>
    <n v="11.973160825229762"/>
    <n v="5.9449313439202038"/>
    <n v="0"/>
    <n v="0.83845664042225232"/>
    <n v="0.83262343752383816"/>
  </r>
  <r>
    <x v="0"/>
    <x v="1096"/>
    <x v="0"/>
    <x v="3"/>
    <s v="Gear Selection Paddles"/>
    <x v="5"/>
    <s v="Direct customers"/>
    <n v="0"/>
    <n v="20.2"/>
    <n v="0"/>
    <n v="0"/>
    <n v="10"/>
    <n v="0"/>
    <n v="0"/>
    <n v="2.02"/>
    <n v="0"/>
    <n v="0"/>
    <n v="1.6912993726243297"/>
    <n v="0"/>
    <n v="0"/>
    <n v="2.401645109126548"/>
    <n v="0"/>
    <n v="0"/>
    <n v="24.01645109126548"/>
    <n v="0"/>
    <n v="0"/>
    <n v="16.912993726243297"/>
    <n v="0"/>
    <n v="0"/>
    <n v="-3.8164510912654812"/>
    <n v="0"/>
    <n v="0"/>
    <n v="-0.18893322233987531"/>
    <n v="0"/>
  </r>
  <r>
    <x v="0"/>
    <x v="1097"/>
    <x v="0"/>
    <x v="2"/>
    <s v="On-Off Switch (Visible)"/>
    <x v="4"/>
    <s v="Direct customers"/>
    <n v="20"/>
    <n v="0"/>
    <n v="0"/>
    <n v="2"/>
    <n v="0"/>
    <n v="0"/>
    <n v="10"/>
    <n v="0"/>
    <n v="0"/>
    <n v="1.2254569310398986"/>
    <n v="0"/>
    <n v="0"/>
    <n v="1.5318211637998733"/>
    <n v="0"/>
    <n v="0"/>
    <n v="3.0636423275997466"/>
    <n v="0"/>
    <n v="0"/>
    <n v="2.4509138620797972"/>
    <n v="0"/>
    <n v="0"/>
    <n v="16.936357672400252"/>
    <n v="0"/>
    <n v="0"/>
    <n v="0.84681788362001265"/>
    <n v="0"/>
    <n v="0"/>
  </r>
  <r>
    <x v="0"/>
    <x v="1098"/>
    <x v="0"/>
    <x v="4"/>
    <s v="Contact Modules"/>
    <x v="3"/>
    <s v="Direct customers"/>
    <n v="2.1993"/>
    <n v="4.3986000000000001"/>
    <n v="13.200000000000001"/>
    <n v="1"/>
    <n v="2"/>
    <n v="6"/>
    <n v="2.1993"/>
    <n v="2.1993"/>
    <n v="2.2000000000000002"/>
    <n v="1.6091372371383701"/>
    <n v="0.15025427646786871"/>
    <n v="0.15785714285714286"/>
    <n v="2.0114215464229628"/>
    <n v="0.21336107258437356"/>
    <n v="0.20521428571428574"/>
    <n v="2.0114215464229628"/>
    <n v="0.42672214516874712"/>
    <n v="1.2312857142857143"/>
    <n v="1.6091372371383701"/>
    <n v="0.30050855293573742"/>
    <n v="0.94714285714285718"/>
    <n v="0.18787845357703725"/>
    <n v="3.971877854831253"/>
    <n v="11.968714285714286"/>
    <n v="8.542647823263641E-2"/>
    <n v="0.90298682645188311"/>
    <n v="0.9067207792207792"/>
  </r>
  <r>
    <x v="0"/>
    <x v="1099"/>
    <x v="0"/>
    <x v="8"/>
    <s v="Others"/>
    <x v="5"/>
    <s v="Direct customers"/>
    <n v="0"/>
    <n v="19.32"/>
    <n v="0"/>
    <n v="0"/>
    <n v="2"/>
    <n v="0"/>
    <n v="0"/>
    <n v="9.66"/>
    <n v="0"/>
    <n v="0"/>
    <n v="7.3557966876070813"/>
    <n v="0"/>
    <n v="0"/>
    <n v="10.445231296402055"/>
    <n v="0"/>
    <n v="0"/>
    <n v="20.890462592804109"/>
    <n v="0"/>
    <n v="0"/>
    <n v="14.711593375214163"/>
    <n v="0"/>
    <n v="0"/>
    <n v="-1.5704625928041089"/>
    <n v="0"/>
    <n v="0"/>
    <n v="-8.1286883685512887E-2"/>
    <n v="0"/>
  </r>
  <r>
    <x v="0"/>
    <x v="1100"/>
    <x v="0"/>
    <x v="2"/>
    <s v="On-Off Switch (Visible)"/>
    <x v="5"/>
    <s v="Direct customers"/>
    <n v="19.3"/>
    <n v="0"/>
    <n v="0"/>
    <n v="2"/>
    <n v="0"/>
    <n v="0"/>
    <n v="9.65"/>
    <n v="0"/>
    <n v="0"/>
    <n v="5.7030503687389817"/>
    <n v="0"/>
    <n v="0"/>
    <n v="7.1288129609237272"/>
    <n v="0"/>
    <n v="0"/>
    <n v="14.257625921847454"/>
    <n v="0"/>
    <n v="0"/>
    <n v="11.406100737477963"/>
    <n v="0"/>
    <n v="0"/>
    <n v="5.0423740781525463"/>
    <n v="0"/>
    <n v="0"/>
    <n v="0.26126290560375887"/>
    <n v="0"/>
    <n v="0"/>
  </r>
  <r>
    <x v="0"/>
    <x v="1101"/>
    <x v="0"/>
    <x v="2"/>
    <s v="On-Off Switch (Visible)"/>
    <x v="5"/>
    <s v="Tier 1 suppliers"/>
    <n v="0"/>
    <n v="0"/>
    <n v="19.299999999999272"/>
    <n v="0"/>
    <n v="0"/>
    <n v="10"/>
    <n v="0"/>
    <n v="0"/>
    <n v="1.9299999999999273"/>
    <n v="0"/>
    <n v="0"/>
    <n v="1.525830106962399"/>
    <n v="0"/>
    <n v="0"/>
    <n v="1.9835791390511188"/>
    <n v="0"/>
    <n v="0"/>
    <n v="19.83579139051119"/>
    <n v="0"/>
    <n v="0"/>
    <n v="15.25830106962399"/>
    <n v="0"/>
    <n v="0"/>
    <n v="-0.5357913905119176"/>
    <n v="0"/>
    <n v="0"/>
    <n v="-2.7761211943623722E-2"/>
  </r>
  <r>
    <x v="0"/>
    <x v="1102"/>
    <x v="0"/>
    <x v="3"/>
    <s v="Gear Selection Paddles"/>
    <x v="5"/>
    <s v="Direct customers"/>
    <n v="0"/>
    <n v="19.169999999999998"/>
    <n v="0"/>
    <n v="0"/>
    <n v="9"/>
    <n v="0"/>
    <n v="0"/>
    <n v="2.13"/>
    <n v="0"/>
    <n v="0"/>
    <n v="1.7935484969025852"/>
    <n v="0"/>
    <n v="0"/>
    <n v="2.5468388656016709"/>
    <n v="0"/>
    <n v="0"/>
    <n v="22.921549790415039"/>
    <n v="0"/>
    <n v="0"/>
    <n v="16.141936472123266"/>
    <n v="0"/>
    <n v="0"/>
    <n v="-3.7515497904150408"/>
    <n v="0"/>
    <n v="0"/>
    <n v="-0.19569899793505691"/>
    <n v="0"/>
  </r>
  <r>
    <x v="0"/>
    <x v="1103"/>
    <x v="0"/>
    <x v="2"/>
    <s v="Light Control Units"/>
    <x v="5"/>
    <s v="Direct customers"/>
    <n v="0"/>
    <n v="0"/>
    <n v="18.95"/>
    <n v="0"/>
    <n v="0"/>
    <n v="5"/>
    <n v="0"/>
    <n v="0"/>
    <n v="3.79"/>
    <n v="0"/>
    <n v="0"/>
    <n v="2.8325747260318916"/>
    <n v="0"/>
    <n v="0"/>
    <n v="3.6823471438414592"/>
    <n v="0"/>
    <n v="0"/>
    <n v="18.411735719207297"/>
    <n v="0"/>
    <n v="0"/>
    <n v="14.162873630159458"/>
    <n v="0"/>
    <n v="0"/>
    <n v="0.53826428079270272"/>
    <n v="0"/>
    <n v="0"/>
    <n v="2.8404447535234974E-2"/>
  </r>
  <r>
    <x v="0"/>
    <x v="1104"/>
    <x v="0"/>
    <x v="8"/>
    <s v="Others"/>
    <x v="5"/>
    <s v="Direct customers"/>
    <n v="0"/>
    <n v="0"/>
    <n v="18.36"/>
    <n v="0"/>
    <n v="0"/>
    <n v="4"/>
    <n v="0"/>
    <n v="0"/>
    <n v="4.59"/>
    <n v="0"/>
    <n v="0"/>
    <n v="7.0562585034013603"/>
    <n v="0"/>
    <n v="0"/>
    <n v="9.1731360544217679"/>
    <n v="0"/>
    <n v="0"/>
    <n v="36.692544217687072"/>
    <n v="0"/>
    <n v="0"/>
    <n v="28.225034013605441"/>
    <n v="0"/>
    <n v="0"/>
    <n v="-18.332544217687072"/>
    <n v="0"/>
    <n v="0"/>
    <n v="-0.99850458701999312"/>
  </r>
  <r>
    <x v="0"/>
    <x v="1105"/>
    <x v="0"/>
    <x v="8"/>
    <s v="Others"/>
    <x v="5"/>
    <s v="Direct customers"/>
    <n v="0"/>
    <n v="0"/>
    <n v="18.36"/>
    <n v="0"/>
    <n v="0"/>
    <n v="4"/>
    <n v="0"/>
    <n v="0"/>
    <n v="4.59"/>
    <n v="0"/>
    <n v="0"/>
    <n v="7.0562585034013603"/>
    <n v="0"/>
    <n v="0"/>
    <n v="9.1731360544217679"/>
    <n v="0"/>
    <n v="0"/>
    <n v="36.692544217687072"/>
    <n v="0"/>
    <n v="0"/>
    <n v="28.225034013605441"/>
    <n v="0"/>
    <n v="0"/>
    <n v="-18.332544217687072"/>
    <n v="0"/>
    <n v="0"/>
    <n v="-0.99850458701999312"/>
  </r>
  <r>
    <x v="0"/>
    <x v="591"/>
    <x v="0"/>
    <x v="2"/>
    <s v="On-Off Switch (Visible)"/>
    <x v="5"/>
    <s v="Direct customers"/>
    <n v="0"/>
    <n v="18.36"/>
    <n v="0"/>
    <n v="0"/>
    <n v="2"/>
    <n v="0"/>
    <n v="0"/>
    <n v="9.18"/>
    <n v="0"/>
    <n v="0"/>
    <n v="5.2182258016475194"/>
    <n v="0"/>
    <n v="0"/>
    <n v="7.4098806383394775"/>
    <n v="0"/>
    <n v="0"/>
    <n v="14.819761276678955"/>
    <n v="0"/>
    <n v="0"/>
    <n v="10.436451603295039"/>
    <n v="0"/>
    <n v="0"/>
    <n v="3.5402387233210444"/>
    <n v="0"/>
    <n v="0"/>
    <n v="0.19282345987587388"/>
    <n v="0"/>
  </r>
  <r>
    <x v="0"/>
    <x v="588"/>
    <x v="0"/>
    <x v="2"/>
    <s v="On-Off Switch (Visible)"/>
    <x v="5"/>
    <s v="Direct customers"/>
    <n v="0"/>
    <n v="18.239999999999998"/>
    <n v="0"/>
    <n v="0"/>
    <n v="2"/>
    <n v="0"/>
    <n v="0"/>
    <n v="9.1199999999999992"/>
    <n v="0"/>
    <n v="0"/>
    <n v="5.2182258016475194"/>
    <n v="0"/>
    <n v="0"/>
    <n v="7.4098806383394775"/>
    <n v="0"/>
    <n v="0"/>
    <n v="14.819761276678955"/>
    <n v="0"/>
    <n v="0"/>
    <n v="10.436451603295039"/>
    <n v="0"/>
    <n v="0"/>
    <n v="3.4202387233210434"/>
    <n v="0"/>
    <n v="0"/>
    <n v="0.187513087901373"/>
    <n v="0"/>
  </r>
  <r>
    <x v="0"/>
    <x v="1106"/>
    <x v="0"/>
    <x v="2"/>
    <s v="On-Off Switch (Visible)"/>
    <x v="5"/>
    <s v="Direct customers"/>
    <n v="0"/>
    <n v="0"/>
    <n v="17.440000000000001"/>
    <n v="0"/>
    <n v="0"/>
    <n v="8"/>
    <n v="0"/>
    <n v="0"/>
    <n v="2.1800000000000002"/>
    <n v="0"/>
    <n v="0"/>
    <n v="1.8390096955180784"/>
    <n v="0"/>
    <n v="0"/>
    <n v="2.3907126041735021"/>
    <n v="0"/>
    <n v="0"/>
    <n v="19.125700833388017"/>
    <n v="0"/>
    <n v="0"/>
    <n v="14.712077564144627"/>
    <n v="0"/>
    <n v="0"/>
    <n v="-1.6857008333880152"/>
    <n v="0"/>
    <n v="0"/>
    <n v="-9.6657157877753155E-2"/>
  </r>
  <r>
    <x v="0"/>
    <x v="1107"/>
    <x v="0"/>
    <x v="2"/>
    <s v="On-Off Switch (Visible)"/>
    <x v="5"/>
    <s v="Direct customers"/>
    <n v="15.84"/>
    <n v="0"/>
    <n v="0"/>
    <n v="8"/>
    <n v="0"/>
    <n v="0"/>
    <n v="1.98"/>
    <n v="0"/>
    <n v="0"/>
    <n v="1.5926629854533838"/>
    <n v="0"/>
    <n v="0"/>
    <n v="1.9908287318167297"/>
    <n v="0"/>
    <n v="0"/>
    <n v="15.926629854533838"/>
    <n v="0"/>
    <n v="0"/>
    <n v="12.74130388362707"/>
    <n v="0"/>
    <n v="0"/>
    <n v="-8.6629854533837758E-2"/>
    <n v="0"/>
    <n v="0"/>
    <n v="-5.4690564730958185E-3"/>
    <n v="0"/>
    <n v="0"/>
  </r>
  <r>
    <x v="0"/>
    <x v="1108"/>
    <x v="0"/>
    <x v="3"/>
    <s v="Gear Selection Paddles"/>
    <x v="5"/>
    <s v="Direct customers"/>
    <n v="0"/>
    <n v="7.94"/>
    <n v="7.58"/>
    <n v="0"/>
    <n v="2"/>
    <n v="2"/>
    <n v="0"/>
    <n v="3.97"/>
    <n v="3.79"/>
    <n v="0"/>
    <n v="2.4321944901702603"/>
    <n v="2.8782604118817945"/>
    <n v="0"/>
    <n v="3.4537161760417696"/>
    <n v="3.7417385354463328"/>
    <n v="0"/>
    <n v="6.9074323520835392"/>
    <n v="7.4834770708926657"/>
    <n v="0"/>
    <n v="4.8643889803405207"/>
    <n v="5.756520823763589"/>
    <n v="0"/>
    <n v="1.0325676479164612"/>
    <n v="9.6522929107334399E-2"/>
    <n v="0"/>
    <n v="0.13004630326403793"/>
    <n v="1.2733895660598205E-2"/>
  </r>
  <r>
    <x v="0"/>
    <x v="1109"/>
    <x v="0"/>
    <x v="2"/>
    <s v="Light Control Units"/>
    <x v="5"/>
    <s v="Direct customers"/>
    <n v="0"/>
    <n v="0"/>
    <n v="15.16"/>
    <n v="0"/>
    <n v="0"/>
    <n v="4"/>
    <n v="0"/>
    <n v="0"/>
    <n v="3.79"/>
    <n v="0"/>
    <n v="0"/>
    <n v="3.5329914200406849"/>
    <n v="0"/>
    <n v="0"/>
    <n v="4.5928888460528903"/>
    <n v="0"/>
    <n v="0"/>
    <n v="18.371555384211561"/>
    <n v="0"/>
    <n v="0"/>
    <n v="14.13196568016274"/>
    <n v="0"/>
    <n v="0"/>
    <n v="-3.2115553842115609"/>
    <n v="0"/>
    <n v="0"/>
    <n v="-0.21184402270524808"/>
  </r>
  <r>
    <x v="0"/>
    <x v="1110"/>
    <x v="0"/>
    <x v="2"/>
    <s v="Light Control Units"/>
    <x v="5"/>
    <s v="Direct customers"/>
    <n v="0"/>
    <n v="0"/>
    <n v="15.16"/>
    <n v="0"/>
    <n v="0"/>
    <n v="4"/>
    <n v="0"/>
    <n v="0"/>
    <n v="3.79"/>
    <n v="0"/>
    <n v="0"/>
    <n v="3.6485794398145113"/>
    <n v="0"/>
    <n v="0"/>
    <n v="4.7431532717588647"/>
    <n v="0"/>
    <n v="0"/>
    <n v="18.972613087035459"/>
    <n v="0"/>
    <n v="0"/>
    <n v="14.594317759258045"/>
    <n v="0"/>
    <n v="0"/>
    <n v="-3.8126130870354586"/>
    <n v="0"/>
    <n v="0"/>
    <n v="-0.25149162843241812"/>
  </r>
  <r>
    <x v="0"/>
    <x v="1111"/>
    <x v="0"/>
    <x v="2"/>
    <s v="Light Control Units"/>
    <x v="5"/>
    <s v="Direct customers"/>
    <n v="0"/>
    <n v="7.39"/>
    <n v="7.58"/>
    <n v="0"/>
    <n v="1"/>
    <n v="2"/>
    <n v="0"/>
    <n v="7.39"/>
    <n v="3.79"/>
    <n v="0"/>
    <n v="3.5725473940806167"/>
    <n v="4.2277547192510436"/>
    <n v="0"/>
    <n v="5.0730172995944756"/>
    <n v="5.4960811350263565"/>
    <n v="0"/>
    <n v="5.0730172995944756"/>
    <n v="10.992162270052713"/>
    <n v="0"/>
    <n v="3.5725473940806167"/>
    <n v="8.4555094385020872"/>
    <n v="0"/>
    <n v="2.3169827004055241"/>
    <n v="-3.412162270052713"/>
    <n v="0"/>
    <n v="0.31352945878288557"/>
    <n v="-0.4501533337800413"/>
  </r>
  <r>
    <x v="0"/>
    <x v="1112"/>
    <x v="0"/>
    <x v="2"/>
    <s v="Light Control Units"/>
    <x v="5"/>
    <s v="Direct customers"/>
    <n v="0"/>
    <n v="7.39"/>
    <n v="7.58"/>
    <n v="0"/>
    <n v="1"/>
    <n v="2"/>
    <n v="0"/>
    <n v="7.39"/>
    <n v="3.79"/>
    <n v="0"/>
    <n v="3.7217863709037049"/>
    <n v="4.4043642135310712"/>
    <n v="0"/>
    <n v="5.2849366466832608"/>
    <n v="5.7256734775903926"/>
    <n v="0"/>
    <n v="5.2849366466832608"/>
    <n v="11.451346955180785"/>
    <n v="0"/>
    <n v="3.7217863709037049"/>
    <n v="8.8087284270621424"/>
    <n v="0"/>
    <n v="2.1050633533167389"/>
    <n v="-3.8713469551807851"/>
    <n v="0"/>
    <n v="0.28485295714705533"/>
    <n v="-0.51073178828242549"/>
  </r>
  <r>
    <x v="0"/>
    <x v="1113"/>
    <x v="0"/>
    <x v="5"/>
    <s v="USB Plug"/>
    <x v="11"/>
    <s v="Direct customers"/>
    <n v="12.149999999999999"/>
    <n v="2.7"/>
    <n v="0"/>
    <n v="9"/>
    <n v="2"/>
    <n v="0"/>
    <n v="1.3499999999999999"/>
    <n v="1.35"/>
    <n v="0"/>
    <n v="0.66376003126547112"/>
    <n v="1.1363768808494272"/>
    <n v="0"/>
    <n v="0.82970003908183887"/>
    <n v="1.6136551708061866"/>
    <n v="0"/>
    <n v="7.4673003517365499"/>
    <n v="3.2273103416123732"/>
    <n v="0"/>
    <n v="5.9738402813892399"/>
    <n v="2.2727537616988545"/>
    <n v="0"/>
    <n v="4.6826996482634486"/>
    <n v="-0.527310341612373"/>
    <n v="0"/>
    <n v="0.38540737845789708"/>
    <n v="-0.19530012652310111"/>
    <n v="0"/>
  </r>
  <r>
    <x v="0"/>
    <x v="1114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15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16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17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18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19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20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21"/>
    <x v="0"/>
    <x v="2"/>
    <s v="On-Off Switch (Visible)"/>
    <x v="5"/>
    <s v="Direct customers"/>
    <n v="0"/>
    <n v="13.45"/>
    <n v="0"/>
    <n v="0"/>
    <n v="5"/>
    <n v="0"/>
    <n v="0"/>
    <n v="2.69"/>
    <n v="0"/>
    <n v="0"/>
    <n v="2.0483533219112888"/>
    <n v="0"/>
    <n v="0"/>
    <n v="2.9086617171140299"/>
    <n v="0"/>
    <n v="0"/>
    <n v="14.543308585570148"/>
    <n v="0"/>
    <n v="0"/>
    <n v="10.241766609556445"/>
    <n v="0"/>
    <n v="0"/>
    <n v="-1.0933085855701492"/>
    <n v="0"/>
    <n v="0"/>
    <n v="-8.1286883685512956E-2"/>
    <n v="0"/>
  </r>
  <r>
    <x v="0"/>
    <x v="1122"/>
    <x v="0"/>
    <x v="2"/>
    <s v="Light Control Units"/>
    <x v="0"/>
    <s v="Direct customers"/>
    <n v="12.84"/>
    <n v="0"/>
    <n v="0"/>
    <n v="2"/>
    <n v="0"/>
    <n v="0"/>
    <n v="6.42"/>
    <n v="0"/>
    <n v="0"/>
    <n v="4.8534308872500489"/>
    <n v="0"/>
    <n v="0"/>
    <n v="6.0667886090625611"/>
    <n v="0"/>
    <n v="0"/>
    <n v="12.133577218125122"/>
    <n v="0"/>
    <n v="0"/>
    <n v="9.7068617745000978"/>
    <n v="0"/>
    <n v="0"/>
    <n v="0.70642278187487761"/>
    <n v="0"/>
    <n v="0"/>
    <n v="5.5017350613308223E-2"/>
    <n v="0"/>
    <n v="0"/>
  </r>
  <r>
    <x v="0"/>
    <x v="1123"/>
    <x v="0"/>
    <x v="2"/>
    <s v="On-Off Switch (Visible)"/>
    <x v="4"/>
    <s v="Direct customers"/>
    <n v="0"/>
    <n v="6.48"/>
    <n v="0"/>
    <n v="0"/>
    <n v="1"/>
    <n v="0"/>
    <n v="0"/>
    <n v="6.48"/>
    <n v="0"/>
    <n v="0"/>
    <n v="4.7820293165810011"/>
    <n v="0"/>
    <n v="0"/>
    <n v="6.7904816295450212"/>
    <n v="0"/>
    <n v="0"/>
    <n v="6.7904816295450212"/>
    <n v="0"/>
    <n v="0"/>
    <n v="4.7820293165810011"/>
    <n v="0"/>
    <n v="0"/>
    <n v="-0.31048162954502079"/>
    <n v="0"/>
    <n v="0"/>
    <n v="-4.7913831719910614E-2"/>
    <n v="0"/>
  </r>
  <r>
    <x v="0"/>
    <x v="1123"/>
    <x v="0"/>
    <x v="2"/>
    <s v="On-Off Switch (Visible)"/>
    <x v="4"/>
    <s v="Tier 1 suppliers"/>
    <n v="0"/>
    <n v="6.08"/>
    <n v="0"/>
    <n v="0"/>
    <n v="1"/>
    <n v="0"/>
    <n v="0"/>
    <n v="6.08"/>
    <n v="0"/>
    <n v="0"/>
    <n v="4.7820293165810011"/>
    <n v="0"/>
    <n v="0"/>
    <n v="6.7904816295450212"/>
    <n v="0"/>
    <n v="0"/>
    <n v="6.7904816295450212"/>
    <n v="0"/>
    <n v="0"/>
    <n v="4.7820293165810011"/>
    <n v="0"/>
    <n v="0"/>
    <n v="-0.71048162954502114"/>
    <n v="0"/>
    <n v="0"/>
    <n v="-0.11685553117516795"/>
    <n v="0"/>
  </r>
  <r>
    <x v="0"/>
    <x v="1124"/>
    <x v="0"/>
    <x v="2"/>
    <s v="On-Off Switch (Visible)"/>
    <x v="5"/>
    <s v="Direct customers"/>
    <n v="12.48"/>
    <n v="0"/>
    <n v="0"/>
    <n v="3"/>
    <n v="0"/>
    <n v="0"/>
    <n v="4.16"/>
    <n v="0"/>
    <n v="0"/>
    <n v="3.1015016032513265"/>
    <n v="0"/>
    <n v="0"/>
    <n v="3.8768770040641582"/>
    <n v="0"/>
    <n v="0"/>
    <n v="11.630631012192474"/>
    <n v="0"/>
    <n v="0"/>
    <n v="9.3045048097539791"/>
    <n v="0"/>
    <n v="0"/>
    <n v="0.84936898780752657"/>
    <n v="0"/>
    <n v="0"/>
    <n v="6.8058412484577446E-2"/>
    <n v="0"/>
    <n v="0"/>
  </r>
  <r>
    <x v="0"/>
    <x v="1125"/>
    <x v="0"/>
    <x v="2"/>
    <s v="On-Off Switch (Visible)"/>
    <x v="5"/>
    <s v="Direct customers"/>
    <n v="12.48"/>
    <n v="0"/>
    <n v="0"/>
    <n v="3"/>
    <n v="0"/>
    <n v="0"/>
    <n v="4.16"/>
    <n v="0"/>
    <n v="0"/>
    <n v="3.1015016032513265"/>
    <n v="0"/>
    <n v="0"/>
    <n v="3.8768770040641582"/>
    <n v="0"/>
    <n v="0"/>
    <n v="11.630631012192474"/>
    <n v="0"/>
    <n v="0"/>
    <n v="9.3045048097539791"/>
    <n v="0"/>
    <n v="0"/>
    <n v="0.84936898780752657"/>
    <n v="0"/>
    <n v="0"/>
    <n v="6.8058412484577446E-2"/>
    <n v="0"/>
    <n v="0"/>
  </r>
  <r>
    <x v="0"/>
    <x v="1126"/>
    <x v="0"/>
    <x v="2"/>
    <s v="On-Off Switch (Visible)"/>
    <x v="5"/>
    <s v="Direct customers"/>
    <n v="12.42"/>
    <n v="0"/>
    <n v="0"/>
    <n v="1"/>
    <n v="0"/>
    <n v="0"/>
    <n v="12.42"/>
    <n v="0"/>
    <n v="0"/>
    <n v="1.905160228072869"/>
    <n v="0"/>
    <n v="0"/>
    <n v="2.3814502850910864"/>
    <n v="0"/>
    <n v="0"/>
    <n v="2.3814502850910864"/>
    <n v="0"/>
    <n v="0"/>
    <n v="1.905160228072869"/>
    <n v="0"/>
    <n v="0"/>
    <n v="10.038549714908914"/>
    <n v="0"/>
    <n v="0"/>
    <n v="0.80825682084612838"/>
    <n v="0"/>
    <n v="0"/>
  </r>
  <r>
    <x v="0"/>
    <x v="581"/>
    <x v="0"/>
    <x v="3"/>
    <s v="Steering Wheel Radio Controls"/>
    <x v="0"/>
    <s v="Direct customers"/>
    <n v="0"/>
    <n v="0"/>
    <n v="12.1"/>
    <n v="0"/>
    <n v="0"/>
    <n v="1"/>
    <n v="0"/>
    <n v="0"/>
    <n v="12.1"/>
    <n v="0"/>
    <n v="0"/>
    <n v="6.592475036638449"/>
    <n v="0"/>
    <n v="0"/>
    <n v="8.5702175476299836"/>
    <n v="0"/>
    <n v="0"/>
    <n v="8.5702175476299836"/>
    <n v="0"/>
    <n v="0"/>
    <n v="6.592475036638449"/>
    <n v="0"/>
    <n v="0"/>
    <n v="3.5297824523700161"/>
    <n v="0"/>
    <n v="0"/>
    <n v="0.29171755804710875"/>
  </r>
  <r>
    <x v="0"/>
    <x v="1127"/>
    <x v="0"/>
    <x v="3"/>
    <s v="Gear Selection Paddles"/>
    <x v="5"/>
    <s v="Direct customers"/>
    <n v="0"/>
    <n v="12.02"/>
    <n v="0"/>
    <n v="0"/>
    <n v="2"/>
    <n v="0"/>
    <n v="0"/>
    <n v="6.01"/>
    <n v="0"/>
    <n v="0"/>
    <n v="3.6224582069544131"/>
    <n v="0"/>
    <n v="0"/>
    <n v="5.1438906538752667"/>
    <n v="0"/>
    <n v="0"/>
    <n v="10.287781307750533"/>
    <n v="0"/>
    <n v="0"/>
    <n v="7.2449164139088262"/>
    <n v="0"/>
    <n v="0"/>
    <n v="1.7322186922494662"/>
    <n v="0"/>
    <n v="0"/>
    <n v="0.14411137206734329"/>
    <n v="0"/>
  </r>
  <r>
    <x v="0"/>
    <x v="1128"/>
    <x v="0"/>
    <x v="2"/>
    <s v="On-Off Switch (Visible)"/>
    <x v="5"/>
    <s v="Direct customers"/>
    <n v="0"/>
    <n v="0"/>
    <n v="11.77"/>
    <n v="0"/>
    <n v="0"/>
    <n v="1"/>
    <n v="0"/>
    <n v="0"/>
    <n v="11.77"/>
    <n v="0"/>
    <n v="0"/>
    <n v="9.8147696699258464"/>
    <n v="0"/>
    <n v="0"/>
    <n v="12.759200570903602"/>
    <n v="0"/>
    <n v="0"/>
    <n v="12.759200570903602"/>
    <n v="0"/>
    <n v="0"/>
    <n v="9.8147696699258464"/>
    <n v="0"/>
    <n v="0"/>
    <n v="-0.98920057090360203"/>
    <n v="0"/>
    <n v="0"/>
    <n v="-8.404422862392541E-2"/>
  </r>
  <r>
    <x v="0"/>
    <x v="1129"/>
    <x v="0"/>
    <x v="2"/>
    <s v="On-Off Switch (Visible)"/>
    <x v="5"/>
    <s v="Direct customers"/>
    <n v="11.24"/>
    <n v="0"/>
    <n v="0"/>
    <n v="1"/>
    <n v="0"/>
    <n v="0"/>
    <n v="11.24"/>
    <n v="0"/>
    <n v="0"/>
    <n v="9.0367278672786711"/>
    <n v="0"/>
    <n v="0"/>
    <n v="11.295909834098339"/>
    <n v="0"/>
    <n v="0"/>
    <n v="11.295909834098339"/>
    <n v="0"/>
    <n v="0"/>
    <n v="9.0367278672786711"/>
    <n v="0"/>
    <n v="0"/>
    <n v="-5.5909834098338607E-2"/>
    <n v="0"/>
    <n v="0"/>
    <n v="-4.9741845283219396E-3"/>
    <n v="0"/>
    <n v="0"/>
  </r>
  <r>
    <x v="0"/>
    <x v="1113"/>
    <x v="0"/>
    <x v="5"/>
    <s v="USB Plug"/>
    <x v="11"/>
    <s v="Direct customers"/>
    <n v="0"/>
    <n v="1.35"/>
    <n v="9.4499999999999993"/>
    <n v="0"/>
    <n v="1"/>
    <n v="7"/>
    <n v="0"/>
    <n v="1.35"/>
    <n v="1.3499999999999999"/>
    <n v="0"/>
    <n v="1.1363768808494272"/>
    <n v="1.1938775510204083"/>
    <n v="0"/>
    <n v="1.6136551708061866"/>
    <n v="1.5520408163265309"/>
    <n v="0"/>
    <n v="1.6136551708061866"/>
    <n v="10.864285714285716"/>
    <n v="0"/>
    <n v="1.1363768808494272"/>
    <n v="8.3571428571428577"/>
    <n v="0"/>
    <n v="-0.2636551708061865"/>
    <n v="-1.4142857142857164"/>
    <n v="0"/>
    <n v="-0.19530012652310111"/>
    <n v="-0.14965986394557845"/>
  </r>
  <r>
    <x v="0"/>
    <x v="1130"/>
    <x v="0"/>
    <x v="2"/>
    <s v="On-Off Switch (Visible)"/>
    <x v="5"/>
    <s v="Direct customers"/>
    <n v="10.62"/>
    <n v="0"/>
    <n v="0"/>
    <n v="1"/>
    <n v="0"/>
    <n v="0"/>
    <n v="10.62"/>
    <n v="0"/>
    <n v="0"/>
    <n v="2.6926038230970546"/>
    <n v="0"/>
    <n v="0"/>
    <n v="3.3657547788713185"/>
    <n v="0"/>
    <n v="0"/>
    <n v="3.3657547788713185"/>
    <n v="0"/>
    <n v="0"/>
    <n v="2.6926038230970546"/>
    <n v="0"/>
    <n v="0"/>
    <n v="7.2542452211286808"/>
    <n v="0"/>
    <n v="0"/>
    <n v="0.6830739379593862"/>
    <n v="0"/>
    <n v="0"/>
  </r>
  <r>
    <x v="0"/>
    <x v="1131"/>
    <x v="0"/>
    <x v="2"/>
    <s v="On-Off Switch (Visible)"/>
    <x v="5"/>
    <s v="Direct customers"/>
    <n v="0"/>
    <n v="0"/>
    <n v="10.17"/>
    <n v="0"/>
    <n v="0"/>
    <n v="1"/>
    <n v="0"/>
    <n v="0"/>
    <n v="10.17"/>
    <n v="0"/>
    <n v="0"/>
    <n v="8.8846360489533431"/>
    <n v="0"/>
    <n v="0"/>
    <n v="11.550026863639346"/>
    <n v="0"/>
    <n v="0"/>
    <n v="11.550026863639346"/>
    <n v="0"/>
    <n v="0"/>
    <n v="8.8846360489533431"/>
    <n v="0"/>
    <n v="0"/>
    <n v="-1.3800268636393458"/>
    <n v="0"/>
    <n v="0"/>
    <n v="-0.13569585679836241"/>
  </r>
  <r>
    <x v="0"/>
    <x v="1132"/>
    <x v="0"/>
    <x v="2"/>
    <s v="On-Off Switch (Visible)"/>
    <x v="5"/>
    <s v="Direct customers"/>
    <n v="0"/>
    <n v="0"/>
    <n v="8.879999999999999"/>
    <n v="0"/>
    <n v="0"/>
    <n v="3"/>
    <n v="0"/>
    <n v="0"/>
    <n v="2.9599999999999995"/>
    <n v="0"/>
    <n v="0"/>
    <n v="1.8700029529496682"/>
    <n v="0"/>
    <n v="0"/>
    <n v="2.4310038388345689"/>
    <n v="0"/>
    <n v="0"/>
    <n v="7.2930115165037073"/>
    <n v="0"/>
    <n v="0"/>
    <n v="5.6100088588490049"/>
    <n v="0"/>
    <n v="0"/>
    <n v="1.5869884834962917"/>
    <n v="0"/>
    <n v="0"/>
    <n v="0.17871491931264549"/>
  </r>
  <r>
    <x v="0"/>
    <x v="1133"/>
    <x v="0"/>
    <x v="2"/>
    <s v="On-Off Switch (Visible)"/>
    <x v="5"/>
    <s v="Direct customers"/>
    <n v="0"/>
    <n v="8.2799999999999994"/>
    <n v="0"/>
    <n v="0"/>
    <n v="1"/>
    <n v="0"/>
    <n v="0"/>
    <n v="8.2799999999999994"/>
    <n v="0"/>
    <n v="0"/>
    <n v="8.2733349065492217"/>
    <n v="0"/>
    <n v="0"/>
    <n v="11.748135567299894"/>
    <n v="0"/>
    <n v="0"/>
    <n v="11.748135567299894"/>
    <n v="0"/>
    <n v="0"/>
    <n v="8.2733349065492217"/>
    <n v="0"/>
    <n v="0"/>
    <n v="-3.4681355672998944"/>
    <n v="0"/>
    <n v="0"/>
    <n v="-0.41885695257245104"/>
    <n v="0"/>
  </r>
  <r>
    <x v="0"/>
    <x v="1134"/>
    <x v="0"/>
    <x v="3"/>
    <s v="Gear Selection Paddles"/>
    <x v="5"/>
    <s v="Direct customers"/>
    <n v="8.24"/>
    <n v="0"/>
    <n v="0"/>
    <n v="2"/>
    <n v="0"/>
    <n v="0"/>
    <n v="4.12"/>
    <n v="0"/>
    <n v="0"/>
    <n v="2.22917549149635"/>
    <n v="0"/>
    <n v="0"/>
    <n v="2.7864693643704372"/>
    <n v="0"/>
    <n v="0"/>
    <n v="5.5729387287408745"/>
    <n v="0"/>
    <n v="0"/>
    <n v="4.4583509829926999"/>
    <n v="0"/>
    <n v="0"/>
    <n v="2.6670612712591257"/>
    <n v="0"/>
    <n v="0"/>
    <n v="0.32367248437610746"/>
    <n v="0"/>
    <n v="0"/>
  </r>
  <r>
    <x v="0"/>
    <x v="1135"/>
    <x v="0"/>
    <x v="2"/>
    <s v="On-Off Switch (Visible)"/>
    <x v="5"/>
    <s v="Direct customers"/>
    <n v="0"/>
    <n v="0"/>
    <n v="8.07"/>
    <n v="0"/>
    <n v="0"/>
    <n v="3"/>
    <n v="0"/>
    <n v="0"/>
    <n v="2.69"/>
    <n v="0"/>
    <n v="0"/>
    <n v="1.4271542861517592"/>
    <n v="0"/>
    <n v="0"/>
    <n v="1.855300571997287"/>
    <n v="0"/>
    <n v="0"/>
    <n v="5.5659017159918616"/>
    <n v="0"/>
    <n v="0"/>
    <n v="4.2814628584552779"/>
    <n v="0"/>
    <n v="0"/>
    <n v="2.5040982840081387"/>
    <n v="0"/>
    <n v="0"/>
    <n v="0.31029718513112003"/>
  </r>
  <r>
    <x v="0"/>
    <x v="1136"/>
    <x v="0"/>
    <x v="2"/>
    <s v="On-Off Switch (Visible)"/>
    <x v="5"/>
    <s v="Direct customers"/>
    <n v="0"/>
    <n v="0"/>
    <n v="8.07"/>
    <n v="0"/>
    <n v="0"/>
    <n v="3"/>
    <n v="0"/>
    <n v="0"/>
    <n v="2.69"/>
    <n v="0"/>
    <n v="0"/>
    <n v="1.4271542861517592"/>
    <n v="0"/>
    <n v="0"/>
    <n v="1.855300571997287"/>
    <n v="0"/>
    <n v="0"/>
    <n v="5.5659017159918616"/>
    <n v="0"/>
    <n v="0"/>
    <n v="4.2814628584552779"/>
    <n v="0"/>
    <n v="0"/>
    <n v="2.5040982840081387"/>
    <n v="0"/>
    <n v="0"/>
    <n v="0.31029718513112003"/>
  </r>
  <r>
    <x v="0"/>
    <x v="1137"/>
    <x v="0"/>
    <x v="2"/>
    <s v="On-Off Switch (Visible)"/>
    <x v="5"/>
    <s v="Direct customers"/>
    <n v="0"/>
    <n v="0"/>
    <n v="8.07"/>
    <n v="0"/>
    <n v="0"/>
    <n v="3"/>
    <n v="0"/>
    <n v="0"/>
    <n v="2.69"/>
    <n v="0"/>
    <n v="0"/>
    <n v="1.4271542861517594"/>
    <n v="0"/>
    <n v="0"/>
    <n v="1.8553005719972873"/>
    <n v="0"/>
    <n v="0"/>
    <n v="5.5659017159918616"/>
    <n v="0"/>
    <n v="0"/>
    <n v="4.2814628584552779"/>
    <n v="0"/>
    <n v="0"/>
    <n v="2.5040982840081387"/>
    <n v="0"/>
    <n v="0"/>
    <n v="0.31029718513112003"/>
  </r>
  <r>
    <x v="0"/>
    <x v="1138"/>
    <x v="0"/>
    <x v="2"/>
    <s v="On-Off Switch (Visible)"/>
    <x v="5"/>
    <s v="Direct customers"/>
    <n v="0"/>
    <n v="0"/>
    <n v="8.07"/>
    <n v="0"/>
    <n v="0"/>
    <n v="3"/>
    <n v="0"/>
    <n v="0"/>
    <n v="2.69"/>
    <n v="0"/>
    <n v="0"/>
    <n v="1.4271542861517592"/>
    <n v="0"/>
    <n v="0"/>
    <n v="1.855300571997287"/>
    <n v="0"/>
    <n v="0"/>
    <n v="5.5659017159918616"/>
    <n v="0"/>
    <n v="0"/>
    <n v="4.2814628584552779"/>
    <n v="0"/>
    <n v="0"/>
    <n v="2.5040982840081387"/>
    <n v="0"/>
    <n v="0"/>
    <n v="0.31029718513112003"/>
  </r>
  <r>
    <x v="0"/>
    <x v="1139"/>
    <x v="0"/>
    <x v="2"/>
    <s v="On-Off Switch (Visible)"/>
    <x v="4"/>
    <s v="Direct customers"/>
    <n v="7.98"/>
    <n v="0"/>
    <n v="0"/>
    <n v="2"/>
    <n v="0"/>
    <n v="0"/>
    <n v="3.99"/>
    <n v="0"/>
    <n v="0"/>
    <n v="1.2254569310398986"/>
    <n v="0"/>
    <n v="0"/>
    <n v="1.5318211637998733"/>
    <n v="0"/>
    <n v="0"/>
    <n v="3.0636423275997466"/>
    <n v="0"/>
    <n v="0"/>
    <n v="2.4509138620797972"/>
    <n v="0"/>
    <n v="0"/>
    <n v="4.9163576724002542"/>
    <n v="0"/>
    <n v="0"/>
    <n v="0.6160849213534153"/>
    <n v="0"/>
    <n v="0"/>
  </r>
  <r>
    <x v="0"/>
    <x v="1140"/>
    <x v="0"/>
    <x v="4"/>
    <s v="Contact Modules"/>
    <x v="3"/>
    <s v="Direct customers"/>
    <n v="7.7700000000000005"/>
    <n v="0"/>
    <n v="0"/>
    <n v="10"/>
    <n v="0"/>
    <n v="0"/>
    <n v="0.77700000000000002"/>
    <n v="0"/>
    <n v="0"/>
    <n v="0.40704053614550367"/>
    <n v="0"/>
    <n v="0"/>
    <n v="0.50880067018187958"/>
    <n v="0"/>
    <n v="0"/>
    <n v="5.088006701818796"/>
    <n v="0"/>
    <n v="0"/>
    <n v="4.0704053614550366"/>
    <n v="0"/>
    <n v="0"/>
    <n v="2.6819932981812045"/>
    <n v="0"/>
    <n v="0"/>
    <n v="0.34517288264880364"/>
    <n v="0"/>
    <n v="0"/>
  </r>
  <r>
    <x v="0"/>
    <x v="1141"/>
    <x v="0"/>
    <x v="2"/>
    <s v="Air Bag Switch"/>
    <x v="11"/>
    <s v="Direct customers"/>
    <n v="0"/>
    <n v="0"/>
    <n v="7.4700000000000006"/>
    <n v="0"/>
    <n v="0"/>
    <n v="3"/>
    <n v="0"/>
    <n v="0"/>
    <n v="2.4900000000000002"/>
    <n v="0"/>
    <n v="0"/>
    <n v="1.8571428571428569E-2"/>
    <n v="0"/>
    <n v="0"/>
    <n v="2.414285714285714E-2"/>
    <n v="0"/>
    <n v="0"/>
    <n v="7.2428571428571425E-2"/>
    <n v="0"/>
    <n v="0"/>
    <n v="5.5714285714285702E-2"/>
    <n v="0"/>
    <n v="0"/>
    <n v="7.3975714285714291"/>
    <n v="0"/>
    <n v="0"/>
    <n v="0.99030407343660354"/>
  </r>
  <r>
    <x v="0"/>
    <x v="1142"/>
    <x v="0"/>
    <x v="2"/>
    <s v="On-Off Switch (Visible)"/>
    <x v="5"/>
    <s v="Direct customers"/>
    <n v="3.44"/>
    <n v="3.44"/>
    <n v="0"/>
    <n v="1"/>
    <n v="1"/>
    <n v="0"/>
    <n v="3.44"/>
    <n v="3.44"/>
    <n v="0"/>
    <n v="2.883558247347179"/>
    <n v="1.0582907238588213"/>
    <n v="0"/>
    <n v="3.6044478091839736"/>
    <n v="1.502772827879526"/>
    <n v="0"/>
    <n v="3.6044478091839736"/>
    <n v="1.502772827879526"/>
    <n v="0"/>
    <n v="2.883558247347179"/>
    <n v="1.0582907238588213"/>
    <n v="0"/>
    <n v="-0.16444780918397361"/>
    <n v="1.9372271721204739"/>
    <n v="0"/>
    <n v="-4.7804595693015588E-2"/>
    <n v="0.56314743375595178"/>
    <n v="0"/>
  </r>
  <r>
    <x v="0"/>
    <x v="1143"/>
    <x v="0"/>
    <x v="3"/>
    <s v="Gear Selection Paddles"/>
    <x v="5"/>
    <s v="Direct customers"/>
    <n v="6.64"/>
    <n v="0"/>
    <n v="0"/>
    <n v="1"/>
    <n v="0"/>
    <n v="0"/>
    <n v="6.64"/>
    <n v="0"/>
    <n v="0"/>
    <n v="3.7299320493204928"/>
    <n v="0"/>
    <n v="0"/>
    <n v="4.6624150616506164"/>
    <n v="0"/>
    <n v="0"/>
    <n v="4.6624150616506164"/>
    <n v="0"/>
    <n v="0"/>
    <n v="3.7299320493204928"/>
    <n v="0"/>
    <n v="0"/>
    <n v="1.9775849383493833"/>
    <n v="0"/>
    <n v="0"/>
    <n v="0.2978290569803288"/>
    <n v="0"/>
    <n v="0"/>
  </r>
  <r>
    <x v="0"/>
    <x v="1144"/>
    <x v="0"/>
    <x v="2"/>
    <s v="On-Off Switch (Visible)"/>
    <x v="4"/>
    <s v="Direct customers"/>
    <n v="6.46"/>
    <n v="0"/>
    <n v="0"/>
    <n v="2"/>
    <n v="0"/>
    <n v="0"/>
    <n v="3.23"/>
    <n v="0"/>
    <n v="0"/>
    <n v="0"/>
    <n v="0"/>
    <n v="0"/>
    <n v="0"/>
    <n v="0"/>
    <n v="0"/>
    <n v="0"/>
    <n v="0"/>
    <n v="0"/>
    <n v="0"/>
    <n v="0"/>
    <n v="0"/>
    <n v="6.46"/>
    <n v="0"/>
    <n v="0"/>
    <n v="1"/>
    <n v="0"/>
    <n v="0"/>
  </r>
  <r>
    <x v="0"/>
    <x v="1145"/>
    <x v="0"/>
    <x v="7"/>
    <s v="Prototype"/>
    <x v="5"/>
    <s v="Direct customers"/>
    <n v="0"/>
    <n v="0"/>
    <n v="6.04"/>
    <n v="0"/>
    <n v="0"/>
    <n v="2"/>
    <n v="0"/>
    <n v="0"/>
    <n v="3.02"/>
    <n v="0"/>
    <n v="0"/>
    <n v="7.0951700680272092"/>
    <n v="0"/>
    <n v="0"/>
    <n v="9.2237210884353722"/>
    <n v="0"/>
    <n v="0"/>
    <n v="18.447442176870744"/>
    <n v="0"/>
    <n v="0"/>
    <n v="14.190340136054418"/>
    <n v="0"/>
    <n v="0"/>
    <n v="-12.407442176870745"/>
    <n v="0"/>
    <n v="0"/>
    <n v="-2.0542122809388652"/>
  </r>
  <r>
    <x v="0"/>
    <x v="1146"/>
    <x v="0"/>
    <x v="7"/>
    <s v="Prototype"/>
    <x v="5"/>
    <s v="Direct customers"/>
    <n v="0"/>
    <n v="0"/>
    <n v="6"/>
    <n v="0"/>
    <n v="0"/>
    <n v="4"/>
    <n v="0"/>
    <n v="0"/>
    <n v="1.5"/>
    <n v="0"/>
    <n v="0"/>
    <n v="7.2720408163265304"/>
    <n v="0"/>
    <n v="0"/>
    <n v="9.4536530612244896"/>
    <n v="0"/>
    <n v="0"/>
    <n v="37.814612244897958"/>
    <n v="0"/>
    <n v="0"/>
    <n v="29.088163265306122"/>
    <n v="0"/>
    <n v="0"/>
    <n v="-31.814612244897958"/>
    <n v="0"/>
    <n v="0"/>
    <n v="-5.3024353741496597"/>
  </r>
  <r>
    <x v="0"/>
    <x v="1147"/>
    <x v="0"/>
    <x v="3"/>
    <s v="Gear Selection Paddles"/>
    <x v="5"/>
    <s v="Direct customers"/>
    <n v="4.12"/>
    <n v="0"/>
    <n v="0"/>
    <n v="1"/>
    <n v="0"/>
    <n v="0"/>
    <n v="4.12"/>
    <n v="0"/>
    <n v="0"/>
    <n v="8.3824367655441264E-3"/>
    <n v="0"/>
    <n v="0"/>
    <n v="1.0478045956930158E-2"/>
    <n v="0"/>
    <n v="0"/>
    <n v="1.0478045956930158E-2"/>
    <n v="0"/>
    <n v="0"/>
    <n v="8.3824367655441264E-3"/>
    <n v="0"/>
    <n v="0"/>
    <n v="4.1095219540430703"/>
    <n v="0"/>
    <n v="0"/>
    <n v="0.99745678496191026"/>
    <n v="0"/>
    <n v="0"/>
  </r>
  <r>
    <x v="0"/>
    <x v="1148"/>
    <x v="0"/>
    <x v="2"/>
    <s v="Air Bag Switch"/>
    <x v="5"/>
    <s v="Direct customers"/>
    <n v="0"/>
    <n v="0"/>
    <n v="3.5"/>
    <n v="0"/>
    <n v="0"/>
    <n v="2"/>
    <n v="0"/>
    <n v="0"/>
    <n v="1.75"/>
    <n v="0"/>
    <n v="0"/>
    <n v="1.3937688660673271"/>
    <n v="0"/>
    <n v="0"/>
    <n v="1.8118995258875252"/>
    <n v="0"/>
    <n v="0"/>
    <n v="3.6237990517750505"/>
    <n v="0"/>
    <n v="0"/>
    <n v="2.7875377321346542"/>
    <n v="0"/>
    <n v="0"/>
    <n v="-0.12379905177505046"/>
    <n v="0"/>
    <n v="0"/>
    <n v="-3.5371157650014418E-2"/>
  </r>
  <r>
    <x v="0"/>
    <x v="1149"/>
    <x v="0"/>
    <x v="2"/>
    <s v="On-Off Switch (Visible)"/>
    <x v="5"/>
    <s v="Direct customers"/>
    <n v="0"/>
    <n v="0"/>
    <n v="2.96"/>
    <n v="0"/>
    <n v="0"/>
    <n v="1"/>
    <n v="0"/>
    <n v="0"/>
    <n v="2.96"/>
    <n v="0"/>
    <n v="0"/>
    <n v="1.8700029529496682"/>
    <n v="0"/>
    <n v="0"/>
    <n v="2.4310038388345689"/>
    <n v="0"/>
    <n v="0"/>
    <n v="2.4310038388345689"/>
    <n v="0"/>
    <n v="0"/>
    <n v="1.8700029529496682"/>
    <n v="0"/>
    <n v="0"/>
    <n v="0.52899616116543102"/>
    <n v="0"/>
    <n v="0"/>
    <n v="0.17871491931264563"/>
  </r>
  <r>
    <x v="0"/>
    <x v="1150"/>
    <x v="0"/>
    <x v="2"/>
    <s v="On-Off Switch (Visible)"/>
    <x v="5"/>
    <s v="Direct customers"/>
    <n v="0"/>
    <n v="1.96"/>
    <n v="0"/>
    <n v="0"/>
    <n v="2"/>
    <n v="0"/>
    <n v="0"/>
    <n v="0.98"/>
    <n v="0"/>
    <n v="0"/>
    <n v="0.69674764467260519"/>
    <n v="0"/>
    <n v="0"/>
    <n v="0.98938165543509937"/>
    <n v="0"/>
    <n v="0"/>
    <n v="1.9787633108701987"/>
    <n v="0"/>
    <n v="0"/>
    <n v="1.3934952893452104"/>
    <n v="0"/>
    <n v="0"/>
    <n v="-1.8763310870198779E-2"/>
    <n v="0"/>
    <n v="0"/>
    <n v="-9.5731177909177453E-3"/>
    <n v="0"/>
  </r>
  <r>
    <x v="0"/>
    <x v="1151"/>
    <x v="0"/>
    <x v="2"/>
    <s v="On-Off Switch (Visible)"/>
    <x v="5"/>
    <s v="Direct customers"/>
    <n v="0"/>
    <n v="1.96"/>
    <n v="0"/>
    <n v="0"/>
    <n v="2"/>
    <n v="0"/>
    <n v="0"/>
    <n v="0.98"/>
    <n v="0"/>
    <n v="0"/>
    <n v="0.68827746792989297"/>
    <n v="0"/>
    <n v="0"/>
    <n v="0.97735400446044796"/>
    <n v="0"/>
    <n v="0"/>
    <n v="1.9547080089208959"/>
    <n v="0"/>
    <n v="0"/>
    <n v="1.3765549358597859"/>
    <n v="0"/>
    <n v="0"/>
    <n v="5.2919910791040525E-3"/>
    <n v="0"/>
    <n v="0"/>
    <n v="2.6999954485224758E-3"/>
    <n v="0"/>
  </r>
  <r>
    <x v="0"/>
    <x v="1152"/>
    <x v="0"/>
    <x v="2"/>
    <s v="On-Off Switch (Visible)"/>
    <x v="5"/>
    <s v="Direct customers"/>
    <n v="0"/>
    <n v="1.46"/>
    <n v="0"/>
    <n v="0"/>
    <n v="1"/>
    <n v="0"/>
    <n v="0"/>
    <n v="1.46"/>
    <n v="0"/>
    <n v="0"/>
    <n v="0.97666757711949248"/>
    <n v="0"/>
    <n v="0"/>
    <n v="1.3868679595096793"/>
    <n v="0"/>
    <n v="0"/>
    <n v="1.3868679595096793"/>
    <n v="0"/>
    <n v="0"/>
    <n v="0.97666757711949248"/>
    <n v="0"/>
    <n v="0"/>
    <n v="7.3132040490320627E-2"/>
    <n v="0"/>
    <n v="0"/>
    <n v="5.009043869200043E-2"/>
    <n v="0"/>
  </r>
  <r>
    <x v="0"/>
    <x v="1153"/>
    <x v="0"/>
    <x v="2"/>
    <s v="On-Off Switch (Visible)"/>
    <x v="5"/>
    <s v="Direct customers"/>
    <n v="1.43"/>
    <n v="0"/>
    <n v="0"/>
    <n v="1"/>
    <n v="0"/>
    <n v="0"/>
    <n v="1.43"/>
    <n v="0"/>
    <n v="0"/>
    <n v="0.67704296952471787"/>
    <n v="0"/>
    <n v="0"/>
    <n v="0.84630371190589737"/>
    <n v="0"/>
    <n v="0"/>
    <n v="0.84630371190589737"/>
    <n v="0"/>
    <n v="0"/>
    <n v="0.67704296952471787"/>
    <n v="0"/>
    <n v="0"/>
    <n v="0.58369628809410257"/>
    <n v="0"/>
    <n v="0"/>
    <n v="0.40817922244342841"/>
    <n v="0"/>
    <n v="0"/>
  </r>
  <r>
    <x v="0"/>
    <x v="1154"/>
    <x v="0"/>
    <x v="2"/>
    <s v="On-Off Switch (Visible)"/>
    <x v="5"/>
    <s v="Direct customers"/>
    <n v="0.98"/>
    <n v="0"/>
    <n v="0"/>
    <n v="1"/>
    <n v="0"/>
    <n v="0"/>
    <n v="0.98"/>
    <n v="0"/>
    <n v="0"/>
    <n v="0.47899638660252153"/>
    <n v="0"/>
    <n v="0"/>
    <n v="0.59874548325315191"/>
    <n v="0"/>
    <n v="0"/>
    <n v="0.59874548325315191"/>
    <n v="0"/>
    <n v="0"/>
    <n v="0.47899638660252153"/>
    <n v="0"/>
    <n v="0"/>
    <n v="0.38125451674684807"/>
    <n v="0"/>
    <n v="0"/>
    <n v="0.38903522117025313"/>
    <n v="0"/>
    <n v="0"/>
  </r>
  <r>
    <x v="0"/>
    <x v="1155"/>
    <x v="0"/>
    <x v="8"/>
    <s v="Others"/>
    <x v="1"/>
    <s v="Direct customers"/>
    <n v="0.77700000000000002"/>
    <n v="0"/>
    <n v="0"/>
    <n v="1"/>
    <n v="0"/>
    <n v="0"/>
    <n v="0.77700000000000002"/>
    <n v="0"/>
    <n v="0"/>
    <n v="0.36088647085565878"/>
    <n v="0"/>
    <n v="0"/>
    <n v="0.45110808856957346"/>
    <n v="0"/>
    <n v="0"/>
    <n v="0.45110808856957346"/>
    <n v="0"/>
    <n v="0"/>
    <n v="0.36088647085565878"/>
    <n v="0"/>
    <n v="0"/>
    <n v="0.32589191143042656"/>
    <n v="0"/>
    <n v="0"/>
    <n v="0.41942330943426842"/>
    <n v="0"/>
    <n v="0"/>
  </r>
  <r>
    <x v="0"/>
    <x v="1156"/>
    <x v="0"/>
    <x v="3"/>
    <s v="Steering Wheel Radio Controls"/>
    <x v="2"/>
    <s v="Direct customers"/>
    <n v="0"/>
    <n v="0"/>
    <n v="0.16"/>
    <n v="0"/>
    <n v="0"/>
    <n v="12"/>
    <n v="0"/>
    <n v="0"/>
    <n v="1.3333333333333334E-2"/>
    <n v="0"/>
    <n v="0"/>
    <n v="7.1188947765601407"/>
    <n v="0"/>
    <n v="0"/>
    <n v="9.2545632095281825"/>
    <n v="0"/>
    <n v="0"/>
    <n v="111.05475851433819"/>
    <n v="0"/>
    <n v="0"/>
    <n v="85.426737318721692"/>
    <n v="0"/>
    <n v="0"/>
    <n v="-110.89475851433819"/>
    <n v="0"/>
    <n v="0"/>
    <n v="-693.09224071461369"/>
  </r>
  <r>
    <x v="0"/>
    <x v="1157"/>
    <x v="1"/>
    <x v="2"/>
    <s v="Light Control Units"/>
    <x v="18"/>
    <s v="Direct custom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158"/>
    <x v="1"/>
    <x v="2"/>
    <s v="On-Off Switch (Visible)"/>
    <x v="5"/>
    <s v="Tier 1 supplier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57"/>
    <x v="0"/>
    <x v="3"/>
    <s v="Steering Wheel Radio Controls"/>
    <x v="5"/>
    <s v="Tier 1 suppliers"/>
    <n v="0"/>
    <n v="0"/>
    <n v="-21.04"/>
    <n v="0"/>
    <n v="0"/>
    <n v="-1"/>
    <n v="0"/>
    <n v="0"/>
    <n v="21.04"/>
    <n v="0"/>
    <n v="0"/>
    <n v="0"/>
    <n v="0"/>
    <n v="0"/>
    <n v="0"/>
    <n v="0"/>
    <n v="0"/>
    <n v="0"/>
    <n v="0"/>
    <n v="0"/>
    <n v="0"/>
    <n v="0"/>
    <n v="0"/>
    <n v="-21.04"/>
    <n v="0"/>
    <n v="0"/>
    <n v="1"/>
  </r>
  <r>
    <x v="0"/>
    <x v="359"/>
    <x v="0"/>
    <x v="2"/>
    <s v="On-Off Switch (Visible)"/>
    <x v="14"/>
    <s v="Direct customers"/>
    <n v="0"/>
    <n v="0"/>
    <n v="-800"/>
    <n v="0"/>
    <n v="0"/>
    <n v="-1"/>
    <n v="0"/>
    <n v="0"/>
    <n v="800"/>
    <n v="0"/>
    <n v="0"/>
    <n v="0"/>
    <n v="0"/>
    <n v="0"/>
    <n v="0"/>
    <n v="0"/>
    <n v="0"/>
    <n v="0"/>
    <n v="0"/>
    <n v="0"/>
    <n v="0"/>
    <n v="0"/>
    <n v="0"/>
    <n v="-800"/>
    <n v="0"/>
    <n v="0"/>
    <n v="1"/>
  </r>
  <r>
    <x v="1"/>
    <x v="1159"/>
    <x v="2"/>
    <x v="9"/>
    <m/>
    <x v="32"/>
    <m/>
    <m/>
    <m/>
    <m/>
    <m/>
    <m/>
    <m/>
    <m/>
    <m/>
    <m/>
    <m/>
    <m/>
    <m/>
    <n v="0"/>
    <n v="0"/>
    <n v="0"/>
    <n v="0"/>
    <n v="0"/>
    <n v="0"/>
    <m/>
    <m/>
    <m/>
    <m/>
    <m/>
    <m/>
    <m/>
    <m/>
    <m/>
  </r>
  <r>
    <x v="2"/>
    <x v="1077"/>
    <x v="0"/>
    <x v="2"/>
    <s v="Light Control Units"/>
    <x v="5"/>
    <s v="Tier 1 suppliers"/>
    <n v="2292068.1599999992"/>
    <n v="2616344.640000002"/>
    <n v="1427808.9599999995"/>
    <n v="610560"/>
    <n v="693504"/>
    <n v="381600"/>
    <n v="3.7540424528301872"/>
    <n v="3.7726453488372123"/>
    <n v="3.7416377358490553"/>
    <n v="2.5402061770617705"/>
    <n v="2.2873197618517755"/>
    <n v="2.7068155718879185"/>
    <n v="3.1752577213272133"/>
    <n v="3.2479940618295213"/>
    <n v="3.5188602434542942"/>
    <n v="1938685.3543335435"/>
    <n v="2252496.8738550204"/>
    <n v="1342797.0689021586"/>
    <n v="1550948.2834668346"/>
    <n v="1586265.4041232537"/>
    <n v="1032920.8222324298"/>
    <n v="741119.87653316464"/>
    <n v="1030079.2358767483"/>
    <n v="394888.13776756974"/>
    <n v="0.32334111588250714"/>
    <n v="0.39370930730163572"/>
    <n v="0.27656930922157114"/>
  </r>
  <r>
    <x v="2"/>
    <x v="1077"/>
    <x v="0"/>
    <x v="2"/>
    <s v="Light Control Units"/>
    <x v="5"/>
    <s v="Direct customers"/>
    <n v="39769.800000000003"/>
    <n v="27279.360000000011"/>
    <n v="23500.799999999974"/>
    <n v="10649"/>
    <n v="7344"/>
    <n v="8640"/>
    <n v="3.7346041881866845"/>
    <n v="3.7145098039215703"/>
    <n v="2.7199999999999971"/>
    <n v="2.5402061770617705"/>
    <n v="2.2873197618517755"/>
    <n v="2.7068155718879185"/>
    <n v="3.1752577213272133"/>
    <n v="3.2479940618295213"/>
    <n v="3.5188602434542942"/>
    <n v="33813.319474413496"/>
    <n v="23853.268390076006"/>
    <n v="30402.9525034451"/>
    <n v="27050.655579530794"/>
    <n v="16798.07633103944"/>
    <n v="23386.886541111617"/>
    <n v="12719.144420469209"/>
    <n v="10481.283668960572"/>
    <n v="113.91345888835713"/>
    <n v="0.31981916983412562"/>
    <n v="0.3842202921535024"/>
    <n v="4.847216217675877E-3"/>
  </r>
  <r>
    <x v="2"/>
    <x v="1077"/>
    <x v="0"/>
    <x v="2"/>
    <s v="Light Control Units"/>
    <x v="33"/>
    <s v="Supplier"/>
    <n v="32814.720000000001"/>
    <n v="32434.560000000001"/>
    <n v="25850.880000000001"/>
    <n v="8640"/>
    <n v="8640"/>
    <n v="6912"/>
    <n v="3.798"/>
    <n v="3.754"/>
    <n v="3.74"/>
    <n v="2.5402061770617705"/>
    <n v="2.2873197618517755"/>
    <n v="2.7068155718879185"/>
    <n v="3.1752577213272133"/>
    <n v="3.2479940618295213"/>
    <n v="3.5188602434542942"/>
    <n v="27434.226712267122"/>
    <n v="28062.668694207063"/>
    <n v="24322.362002756083"/>
    <n v="21947.381369813698"/>
    <n v="19762.44274239934"/>
    <n v="18709.509232889293"/>
    <n v="10867.338630186303"/>
    <n v="12672.117257600661"/>
    <n v="7141.3707671107077"/>
    <n v="0.3311726758657792"/>
    <n v="0.39069798565482805"/>
    <n v="0.27625252088558327"/>
  </r>
  <r>
    <x v="2"/>
    <x v="265"/>
    <x v="0"/>
    <x v="3"/>
    <s v="Steering Wheel Radio Controls"/>
    <x v="0"/>
    <s v="Tier 1 suppliers"/>
    <n v="1281432.0000000002"/>
    <n v="1695718.7837109684"/>
    <n v="1325893.9260634584"/>
    <n v="121200"/>
    <n v="161190"/>
    <n v="125995"/>
    <n v="10.572871287128715"/>
    <n v="10.519999898945148"/>
    <n v="10.523385261823552"/>
    <n v="4.6164197905715332"/>
    <n v="3.0797237176252055"/>
    <n v="3.6445468862786266"/>
    <n v="5.7705247382144167"/>
    <n v="4.3732076790277912"/>
    <n v="4.7379109521622143"/>
    <n v="699387.59827158728"/>
    <n v="704917.34578248963"/>
    <n v="596953.09041767824"/>
    <n v="559510.07861726987"/>
    <n v="496420.66604400688"/>
    <n v="459194.68493667553"/>
    <n v="721921.92138273036"/>
    <n v="1199298.1176669616"/>
    <n v="866699.24112678296"/>
    <n v="0.56337122951723562"/>
    <n v="0.70725059437177251"/>
    <n v="0.65367162794084777"/>
  </r>
  <r>
    <x v="2"/>
    <x v="1160"/>
    <x v="0"/>
    <x v="2"/>
    <s v="On-Off Switch (Visible)"/>
    <x v="5"/>
    <s v="Direct customers"/>
    <n v="0"/>
    <n v="2022693.1199999989"/>
    <n v="1049212.0799999991"/>
    <n v="0"/>
    <n v="228096"/>
    <n v="117724"/>
    <n v="0"/>
    <n v="8.8677272727272687"/>
    <n v="8.9124739220549696"/>
    <n v="0"/>
    <n v="7.1624479430155406"/>
    <n v="8.4760451723178925"/>
    <n v="0"/>
    <n v="10.170676079082067"/>
    <n v="11.01885872401326"/>
    <n v="0"/>
    <n v="2319890.5309343031"/>
    <n v="1297184.124425737"/>
    <n v="0"/>
    <n v="1633725.7260100727"/>
    <n v="997833.94186595152"/>
    <n v="0"/>
    <n v="388967.3939899262"/>
    <n v="51378.138134047622"/>
    <n v="0"/>
    <n v="0.19230173383391269"/>
    <n v="4.8968305944445151E-2"/>
  </r>
  <r>
    <x v="2"/>
    <x v="261"/>
    <x v="0"/>
    <x v="3"/>
    <s v="Steering Wheel Radio Controls"/>
    <x v="5"/>
    <s v="Tier 1 suppliers"/>
    <n v="1245773.6000000001"/>
    <n v="1550502.0532474667"/>
    <n v="155721.6997821297"/>
    <n v="94520"/>
    <n v="117640"/>
    <n v="11815"/>
    <n v="13.180000000000001"/>
    <n v="13.180058256098834"/>
    <n v="13.179999981559856"/>
    <n v="7.1877122408724095"/>
    <n v="5.5451516748148579"/>
    <n v="6.5621358028742032"/>
    <n v="8.9846403010905114"/>
    <n v="7.8741153782370983"/>
    <n v="8.5307765437364651"/>
    <n v="849228.20125907508"/>
    <n v="926310.93309581222"/>
    <n v="100791.12486424633"/>
    <n v="679382.56100726011"/>
    <n v="652331.64302521991"/>
    <n v="77531.634510958713"/>
    <n v="566391.03899273998"/>
    <n v="898170.41022224678"/>
    <n v="78190.065271170984"/>
    <n v="0.45465005759693411"/>
    <n v="0.57927714983741141"/>
    <n v="0.50211412655119192"/>
  </r>
  <r>
    <x v="2"/>
    <x v="1000"/>
    <x v="0"/>
    <x v="3"/>
    <s v="Steering Wheel Radio Controls"/>
    <x v="5"/>
    <s v="Tier 1 suppliers"/>
    <n v="596990.10000000021"/>
    <n v="753723.6032590929"/>
    <n v="956262.97522803233"/>
    <n v="219660"/>
    <n v="278880"/>
    <n v="353843"/>
    <n v="2.7177915869980889"/>
    <n v="2.7026807345779291"/>
    <n v="2.7025064088537354"/>
    <n v="1.1842494798574359"/>
    <n v="1.275146007930356"/>
    <n v="1.5090085471487631"/>
    <n v="1.4803118498217949"/>
    <n v="1.8107073312611055"/>
    <n v="1.961711111293392"/>
    <n v="325165.30093185545"/>
    <n v="504970.06054209708"/>
    <n v="694137.74475338776"/>
    <n v="260132.24074548436"/>
    <n v="355612.71869161772"/>
    <n v="533952.11134875973"/>
    <n v="336857.85925451585"/>
    <n v="398110.88456747518"/>
    <n v="422310.8638792726"/>
    <n v="0.5642603776084657"/>
    <n v="0.52819214211422849"/>
    <n v="0.44162628358435346"/>
  </r>
  <r>
    <x v="2"/>
    <x v="999"/>
    <x v="0"/>
    <x v="3"/>
    <s v="Steering Wheel Radio Controls"/>
    <x v="5"/>
    <s v="Tier 1 suppliers"/>
    <n v="609422.10000000021"/>
    <n v="720829.21194251045"/>
    <n v="963651.47711229208"/>
    <n v="224280"/>
    <n v="266700"/>
    <n v="356578"/>
    <n v="2.7172378277153566"/>
    <n v="2.7027716983221239"/>
    <n v="2.7024984073955545"/>
    <n v="1.1842494798574359"/>
    <n v="1.3041158474533385"/>
    <n v="1.5432914725375684"/>
    <n v="1.4803118498217949"/>
    <n v="1.8518445033837405"/>
    <n v="2.0062789142988389"/>
    <n v="332004.34167803213"/>
    <n v="493886.92905244359"/>
    <n v="715394.92270285136"/>
    <n v="265603.47334242571"/>
    <n v="347807.69651580538"/>
    <n v="550303.78669450106"/>
    <n v="343818.6266575745"/>
    <n v="373021.51542670507"/>
    <n v="413347.69041779102"/>
    <n v="0.56417157608425161"/>
    <n v="0.51748945415444025"/>
    <n v="0.428938989079788"/>
  </r>
  <r>
    <x v="2"/>
    <x v="925"/>
    <x v="0"/>
    <x v="2"/>
    <s v="Air Bag Switch"/>
    <x v="5"/>
    <s v="Direct customers"/>
    <n v="932128.12000000174"/>
    <n v="737749.95999999857"/>
    <n v="303966.86000000028"/>
    <n v="643174"/>
    <n v="533077"/>
    <n v="218891"/>
    <n v="1.4492627500489785"/>
    <n v="1.3839463342068754"/>
    <n v="1.3886676930527078"/>
    <n v="0.69332424093471745"/>
    <n v="0.90739696221252386"/>
    <n v="1.0738150255923817"/>
    <n v="0.86665530116839684"/>
    <n v="1.2885036863417838"/>
    <n v="1.3959595332700963"/>
    <n v="557410.1566736825"/>
    <n v="686871.67960401904"/>
    <n v="305562.97819702461"/>
    <n v="445928.12533894595"/>
    <n v="483712.45042536559"/>
    <n v="235048.44476694203"/>
    <n v="486199.9946610558"/>
    <n v="254037.50957463298"/>
    <n v="68918.415233058244"/>
    <n v="0.5216021105135793"/>
    <n v="0.34434093303730368"/>
    <n v="0.22673002982317936"/>
  </r>
  <r>
    <x v="2"/>
    <x v="925"/>
    <x v="0"/>
    <x v="2"/>
    <s v="Air Bag Switch"/>
    <x v="5"/>
    <s v="Tier 1 suppliers"/>
    <n v="61188.819999999985"/>
    <n v="19265.400000000009"/>
    <n v="11543.230000000003"/>
    <n v="42273"/>
    <n v="13860"/>
    <n v="8393"/>
    <n v="1.4474681238615661"/>
    <n v="1.3900000000000006"/>
    <n v="1.3753401644227337"/>
    <n v="0.69332424093471745"/>
    <n v="0.90739696221252386"/>
    <n v="1.0738150255923817"/>
    <n v="0.86665530116839684"/>
    <n v="1.2885036863417838"/>
    <n v="1.3959595332700963"/>
    <n v="36636.119546291637"/>
    <n v="17858.661092697123"/>
    <n v="11716.288362735917"/>
    <n v="29308.895637033311"/>
    <n v="12576.52189626558"/>
    <n v="9012.5295097968592"/>
    <n v="31879.924362966674"/>
    <n v="6688.8781037344288"/>
    <n v="2530.700490203144"/>
    <n v="0.52100897456376316"/>
    <n v="0.34719643006293283"/>
    <n v="0.21923677256739607"/>
  </r>
  <r>
    <x v="2"/>
    <x v="925"/>
    <x v="0"/>
    <x v="2"/>
    <s v="Air Bag Switch"/>
    <x v="34"/>
    <s v="Supplier"/>
    <n v="103093.75999999999"/>
    <n v="75349.119999999995"/>
    <n v="0"/>
    <n v="71456"/>
    <n v="54208"/>
    <n v="0"/>
    <n v="1.442758620689655"/>
    <n v="1.39"/>
    <n v="0"/>
    <n v="0.69332424093471745"/>
    <n v="0.90739696221252386"/>
    <n v="0"/>
    <n v="0.86665530116839684"/>
    <n v="1.2885036863417838"/>
    <n v="0"/>
    <n v="61927.721200288965"/>
    <n v="69847.207829215418"/>
    <n v="0"/>
    <n v="49542.176960231169"/>
    <n v="49188.174527616495"/>
    <n v="0"/>
    <n v="53551.583039768826"/>
    <n v="26160.945472383501"/>
    <n v="0"/>
    <n v="0.51944543529859444"/>
    <n v="0.34719643006293244"/>
    <n v="0"/>
  </r>
  <r>
    <x v="2"/>
    <x v="1071"/>
    <x v="0"/>
    <x v="1"/>
    <s v="Ceiling switches"/>
    <x v="5"/>
    <s v="Tier 1 suppliers"/>
    <n v="302715.13999999972"/>
    <n v="968247.36"/>
    <n v="919136.15999999992"/>
    <n v="75953"/>
    <n v="240768"/>
    <n v="231552"/>
    <n v="3.985558700775476"/>
    <n v="4.0214952153110044"/>
    <n v="3.9694589552238804"/>
    <n v="3.0880058800588004"/>
    <n v="2.4082301703533484"/>
    <n v="2.8499010215018479"/>
    <n v="3.8600073500735004"/>
    <n v="3.4196868419017545"/>
    <n v="3.7048713279524024"/>
    <n v="293179.13826013257"/>
    <n v="823351.1615510016"/>
    <n v="857870.36573003465"/>
    <n v="234543.31060810605"/>
    <n v="579824.76165563497"/>
    <n v="659900.28133079584"/>
    <n v="68171.829391893669"/>
    <n v="388422.59834436502"/>
    <n v="259235.87866920407"/>
    <n v="0.22520125485594719"/>
    <n v="0.40116050339075032"/>
    <n v="0.28204295506032978"/>
  </r>
  <r>
    <x v="2"/>
    <x v="1071"/>
    <x v="0"/>
    <x v="1"/>
    <s v="Ceiling switches"/>
    <x v="5"/>
    <s v="Direct customers"/>
    <n v="5800.92"/>
    <n v="19114.27"/>
    <n v="21323.52"/>
    <n v="1446"/>
    <n v="4771"/>
    <n v="7200"/>
    <n v="4.0117012448132785"/>
    <n v="4.0063445818486692"/>
    <n v="2.9616000000000002"/>
    <n v="3.0880058800588004"/>
    <n v="2.4082301703533484"/>
    <n v="2.8499010215018479"/>
    <n v="3.8600073500735004"/>
    <n v="3.4196868419017545"/>
    <n v="3.7048713279524024"/>
    <n v="5581.570628206282"/>
    <n v="16315.325922713271"/>
    <n v="26675.073561257297"/>
    <n v="4465.2565025650256"/>
    <n v="11489.666142755825"/>
    <n v="20519.287354813303"/>
    <n v="1335.6634974349745"/>
    <n v="7624.6038572441757"/>
    <n v="804.23264518669748"/>
    <n v="0.23025028744319426"/>
    <n v="0.39889589595857838"/>
    <n v="3.7715754490191933E-2"/>
  </r>
  <r>
    <x v="2"/>
    <x v="1161"/>
    <x v="0"/>
    <x v="2"/>
    <s v="Light Control Units"/>
    <x v="5"/>
    <s v="Direct customers"/>
    <n v="2178293.6400000025"/>
    <n v="0"/>
    <n v="0"/>
    <n v="249652"/>
    <n v="0"/>
    <n v="0"/>
    <n v="8.7253202057263817"/>
    <n v="0"/>
    <n v="0"/>
    <n v="3.8843382939323905"/>
    <n v="0"/>
    <n v="0"/>
    <n v="4.8554228674154878"/>
    <n v="0"/>
    <n v="0"/>
    <n v="1212166.0296960115"/>
    <n v="0"/>
    <n v="0"/>
    <n v="969732.82375680911"/>
    <n v="0"/>
    <n v="0"/>
    <n v="1208560.8162431933"/>
    <n v="0"/>
    <n v="0"/>
    <n v="0.55481997194978361"/>
    <n v="0"/>
    <n v="0"/>
  </r>
  <r>
    <x v="2"/>
    <x v="1162"/>
    <x v="0"/>
    <x v="3"/>
    <s v="Steering Wheel Radio Controls"/>
    <x v="5"/>
    <s v="Tier 1 suppliers"/>
    <n v="540994.99999999977"/>
    <n v="1178249.8"/>
    <n v="352185.08000000007"/>
    <n v="50750"/>
    <n v="110530"/>
    <n v="33038"/>
    <n v="10.659999999999995"/>
    <n v="10.66"/>
    <n v="10.660000000000002"/>
    <n v="7.6886643866438655"/>
    <n v="5.0192567263980372"/>
    <n v="5.9397914069164637"/>
    <n v="9.6108304833048326"/>
    <n v="7.1273445514852121"/>
    <n v="7.7217288289914032"/>
    <n v="487749.64702772023"/>
    <n v="787785.39327566046"/>
    <n v="255110.47705221799"/>
    <n v="390199.71762217616"/>
    <n v="554778.44596877508"/>
    <n v="196238.82850170613"/>
    <n v="150795.28237782361"/>
    <n v="623471.35403122497"/>
    <n v="155946.25149829395"/>
    <n v="0.27873692432984348"/>
    <n v="0.52915040090074694"/>
    <n v="0.44279630329113862"/>
  </r>
  <r>
    <x v="2"/>
    <x v="613"/>
    <x v="0"/>
    <x v="3"/>
    <s v="Steering Wheel Radio Controls"/>
    <x v="0"/>
    <s v="Tier 1 suppliers"/>
    <n v="527133.6"/>
    <n v="749271.60439533915"/>
    <n v="754563.94897781161"/>
    <n v="47160"/>
    <n v="67320"/>
    <n v="67796"/>
    <n v="11.177557251908397"/>
    <n v="11.130000065290243"/>
    <n v="11.129918416688472"/>
    <n v="4.8834142187575713"/>
    <n v="3.1625903741933317"/>
    <n v="3.7426113371393579"/>
    <n v="6.1042677734469644"/>
    <n v="4.4908783313545309"/>
    <n v="4.8653947382811653"/>
    <n v="287877.26819575886"/>
    <n v="302325.92926678702"/>
    <n v="329854.3016765099"/>
    <n v="230301.81455660707"/>
    <n v="212905.5839906951"/>
    <n v="253734.07821269991"/>
    <n v="296831.78544339293"/>
    <n v="536366.02040464408"/>
    <n v="500829.8707651117"/>
    <n v="0.56310541662188285"/>
    <n v="0.71584992312299156"/>
    <n v="0.66373416254987139"/>
  </r>
  <r>
    <x v="2"/>
    <x v="1163"/>
    <x v="0"/>
    <x v="2"/>
    <s v="On-Off Switch (Visible)"/>
    <x v="5"/>
    <s v="Direct customers"/>
    <n v="0"/>
    <n v="1089883.199999999"/>
    <n v="882828.80000000005"/>
    <n v="0"/>
    <n v="729120"/>
    <n v="592760"/>
    <n v="0"/>
    <n v="1.4947926267281093"/>
    <n v="1.4893528578176667"/>
    <n v="0"/>
    <n v="0.91390907948760547"/>
    <n v="1.0815205503423233"/>
    <n v="0"/>
    <n v="1.2977508928723998"/>
    <n v="1.4059767154450205"/>
    <n v="0"/>
    <n v="946216.13101112412"/>
    <n v="833406.75784719037"/>
    <n v="0"/>
    <n v="666349.38803600287"/>
    <n v="641082.12142091559"/>
    <n v="0"/>
    <n v="423533.81196399615"/>
    <n v="241746.67857908446"/>
    <n v="0"/>
    <n v="0.38860477156083928"/>
    <n v="0.27383188969263855"/>
  </r>
  <r>
    <x v="2"/>
    <x v="1164"/>
    <x v="0"/>
    <x v="3"/>
    <s v="Steering Wheel Radio Controls"/>
    <x v="5"/>
    <s v="Tier 1 suppliers"/>
    <n v="768840"/>
    <n v="904290.014881799"/>
    <n v="233479.25548601837"/>
    <n v="71520"/>
    <n v="84120"/>
    <n v="21719"/>
    <n v="10.75"/>
    <n v="10.750000176911543"/>
    <n v="10.750000252590745"/>
    <n v="4.6293388758063401"/>
    <n v="6.8247310143300695"/>
    <n v="8.0763907572675375"/>
    <n v="5.7866735947579251"/>
    <n v="9.6911180403486981"/>
    <n v="10.4993079844478"/>
    <n v="413862.89549708681"/>
    <n v="815216.84955413244"/>
    <n v="228034.47011422177"/>
    <n v="331090.31639766943"/>
    <n v="574096.37292544544"/>
    <n v="175411.13085709364"/>
    <n v="437749.68360233057"/>
    <n v="330193.64195635356"/>
    <n v="58068.124628924736"/>
    <n v="0.56936382550638698"/>
    <n v="0.36514131144034984"/>
    <n v="0.24870785418622374"/>
  </r>
  <r>
    <x v="2"/>
    <x v="1165"/>
    <x v="0"/>
    <x v="3"/>
    <s v="Steering Wheel Radio Controls"/>
    <x v="0"/>
    <s v="Tier 1 suppliers"/>
    <n v="320680.8"/>
    <n v="849158.40505774529"/>
    <n v="617661.97789283516"/>
    <n v="33960"/>
    <n v="90240"/>
    <n v="65639"/>
    <n v="9.4428975265017669"/>
    <n v="9.4100000560477088"/>
    <n v="9.4099845807040801"/>
    <n v="4.1341072751386863"/>
    <n v="2.9967624472732584"/>
    <n v="3.5463704694096285"/>
    <n v="5.1676340939233576"/>
    <n v="4.2554026751280265"/>
    <n v="4.6102816102325175"/>
    <n v="175492.85382963723"/>
    <n v="384007.53740355308"/>
    <n v="302614.27461405221"/>
    <n v="140394.28306370979"/>
    <n v="270427.84324193886"/>
    <n v="232780.2112415786"/>
    <n v="180286.51693629019"/>
    <n v="578730.56181580643"/>
    <n v="384881.76665125659"/>
    <n v="0.5621992864439973"/>
    <n v="0.68153427955111745"/>
    <n v="0.62312685647947375"/>
  </r>
  <r>
    <x v="2"/>
    <x v="841"/>
    <x v="0"/>
    <x v="3"/>
    <s v="Gear Selection Paddles"/>
    <x v="5"/>
    <s v="Tier 1 suppliers"/>
    <n v="0"/>
    <n v="398535.84335256834"/>
    <n v="1198145.1418659557"/>
    <n v="0"/>
    <n v="96600"/>
    <n v="293160"/>
    <n v="0"/>
    <n v="4.1256298483702727"/>
    <n v="4.0870007568084175"/>
    <n v="0"/>
    <n v="2.3728581314583344"/>
    <n v="2.8080417295535574"/>
    <n v="0"/>
    <n v="3.3694585466708347"/>
    <n v="3.6504542484196247"/>
    <n v="0"/>
    <n v="325489.6956084026"/>
    <n v="1070167.1674666973"/>
    <n v="0"/>
    <n v="229218.0954988751"/>
    <n v="823205.51343592082"/>
    <n v="0"/>
    <n v="169317.74785369323"/>
    <n v="374939.62843003485"/>
    <n v="0"/>
    <n v="0.42484948512875603"/>
    <n v="0.31293339623788402"/>
  </r>
  <r>
    <x v="2"/>
    <x v="680"/>
    <x v="0"/>
    <x v="3"/>
    <s v="Steering Wheel Radio Controls"/>
    <x v="0"/>
    <s v="Tier 1 suppliers"/>
    <n v="384765.60000000003"/>
    <n v="654105.60172052623"/>
    <n v="535233.89216586878"/>
    <n v="38280"/>
    <n v="65280"/>
    <n v="53393"/>
    <n v="10.051347962382446"/>
    <n v="10.020000026356101"/>
    <n v="10.024420657499462"/>
    <n v="4.4011017033247271"/>
    <n v="3.0808290469092348"/>
    <n v="3.6458549336133164"/>
    <n v="5.5013771291559088"/>
    <n v="4.3747772466111128"/>
    <n v="4.7396114136973111"/>
    <n v="210592.7165040882"/>
    <n v="285585.45865877345"/>
    <n v="253062.07221154054"/>
    <n v="168474.17320327056"/>
    <n v="201116.52018223485"/>
    <n v="194663.13247041579"/>
    <n v="216291.42679672947"/>
    <n v="452989.08153829142"/>
    <n v="340570.75969545299"/>
    <n v="0.56213816099133984"/>
    <n v="0.69253203205533154"/>
    <n v="0.63630267940863172"/>
  </r>
  <r>
    <x v="2"/>
    <x v="1166"/>
    <x v="0"/>
    <x v="2"/>
    <s v="Telematic modules"/>
    <x v="5"/>
    <s v="Tier 1 suppliers"/>
    <n v="1102281.6000000003"/>
    <n v="440804.69999999995"/>
    <n v="6923.84"/>
    <n v="205248"/>
    <n v="78435"/>
    <n v="1232"/>
    <n v="5.3704864359214231"/>
    <n v="5.6199999999999992"/>
    <n v="5.62"/>
    <n v="4.1617541175411752"/>
    <n v="3.8884369111085642"/>
    <n v="4.5592857142857142"/>
    <n v="5.202192646926469"/>
    <n v="5.5215804137741609"/>
    <n v="5.9270714285714288"/>
    <n v="1067739.6363963638"/>
    <n v="433085.15975437633"/>
    <n v="7302.152"/>
    <n v="854191.70911709114"/>
    <n v="304989.54912280024"/>
    <n v="5617.04"/>
    <n v="248089.89088290918"/>
    <n v="135815.15087719972"/>
    <n v="1306.8000000000002"/>
    <n v="0.22506942952046838"/>
    <n v="0.30810731119064688"/>
    <n v="0.1887391967463142"/>
  </r>
  <r>
    <x v="2"/>
    <x v="1166"/>
    <x v="0"/>
    <x v="2"/>
    <s v="Telematic modules"/>
    <x v="5"/>
    <s v="Direct customers"/>
    <n v="1129.92"/>
    <n v="539.52"/>
    <n v="0"/>
    <n v="192"/>
    <n v="96"/>
    <n v="0"/>
    <n v="5.8850000000000007"/>
    <n v="5.62"/>
    <n v="0"/>
    <n v="4.1617541175411752"/>
    <n v="3.8884369111085642"/>
    <n v="0"/>
    <n v="5.202192646926469"/>
    <n v="5.5215804137741609"/>
    <n v="0"/>
    <n v="998.82098820988199"/>
    <n v="530.07171972231947"/>
    <n v="0"/>
    <n v="799.05679056790564"/>
    <n v="373.28994346642219"/>
    <n v="0"/>
    <n v="330.86320943209444"/>
    <n v="166.23005653357779"/>
    <n v="0"/>
    <n v="0.29282003100404846"/>
    <n v="0.30810731119064688"/>
    <n v="0"/>
  </r>
  <r>
    <x v="2"/>
    <x v="662"/>
    <x v="0"/>
    <x v="2"/>
    <s v="On-Off Switch (Visible)"/>
    <x v="5"/>
    <s v="Direct customers"/>
    <n v="0"/>
    <n v="525947.39999999991"/>
    <n v="942395.96000000194"/>
    <n v="0"/>
    <n v="353364"/>
    <n v="641212"/>
    <n v="0"/>
    <n v="1.488401195367949"/>
    <n v="1.4697104233857163"/>
    <n v="0"/>
    <n v="0.97132613001340518"/>
    <n v="1.1494679222171182"/>
    <n v="0"/>
    <n v="1.3792831046190352"/>
    <n v="1.4943082988822538"/>
    <n v="0"/>
    <n v="487388.99498060078"/>
    <n v="958168.41294288775"/>
    <n v="0"/>
    <n v="343231.68660605693"/>
    <n v="737052.6253406828"/>
    <n v="0"/>
    <n v="182715.71339394298"/>
    <n v="205343.33465931914"/>
    <n v="0"/>
    <n v="0.34740301671601193"/>
    <n v="0.21789496493524729"/>
  </r>
  <r>
    <x v="2"/>
    <x v="1167"/>
    <x v="0"/>
    <x v="3"/>
    <s v="Gear Selection Paddles"/>
    <x v="5"/>
    <s v="Tier 1 suppliers"/>
    <n v="380012.6399999999"/>
    <n v="533742.72022940207"/>
    <n v="468779.50727088068"/>
    <n v="35952"/>
    <n v="50496"/>
    <n v="44350"/>
    <n v="10.569999999999997"/>
    <n v="10.570000004542974"/>
    <n v="10.570000163943195"/>
    <n v="4.5518243643974898"/>
    <n v="3.1386545886921757"/>
    <n v="3.714285714285714"/>
    <n v="5.6897804554968623"/>
    <n v="4.4568895159428896"/>
    <n v="4.8285714285714283"/>
    <n v="204558.9869360232"/>
    <n v="225055.09299705215"/>
    <n v="214147.14285714284"/>
    <n v="163647.18954881854"/>
    <n v="158489.50211060009"/>
    <n v="164728.57142857142"/>
    <n v="216365.45045118136"/>
    <n v="375253.21811880195"/>
    <n v="304050.93584230926"/>
    <n v="0.56936382550638687"/>
    <n v="0.70306011472628327"/>
    <n v="0.64860116776951116"/>
  </r>
  <r>
    <x v="2"/>
    <x v="1167"/>
    <x v="0"/>
    <x v="3"/>
    <s v="Gear Selection Paddles"/>
    <x v="5"/>
    <s v="Direct customers"/>
    <n v="29934.240000000005"/>
    <n v="8117.76"/>
    <n v="0"/>
    <n v="2832"/>
    <n v="768"/>
    <n v="0"/>
    <n v="10.570000000000002"/>
    <n v="10.57"/>
    <n v="0"/>
    <n v="4.5518243643974898"/>
    <n v="3.1386545886921757"/>
    <n v="0"/>
    <n v="5.6897804554968623"/>
    <n v="4.4568895159428896"/>
    <n v="0"/>
    <n v="16113.458249967114"/>
    <n v="3422.891148244139"/>
    <n v="0"/>
    <n v="12890.766599973691"/>
    <n v="2410.4867241155907"/>
    <n v="0"/>
    <n v="17043.473400026312"/>
    <n v="5707.2732758844095"/>
    <n v="0"/>
    <n v="0.56936382550638698"/>
    <n v="0.70306011459865891"/>
    <n v="0"/>
  </r>
  <r>
    <x v="2"/>
    <x v="1112"/>
    <x v="0"/>
    <x v="2"/>
    <s v="Light Control Units"/>
    <x v="5"/>
    <s v="Tier 1 suppliers"/>
    <n v="456629.76000000007"/>
    <n v="495522.72"/>
    <n v="432444.95999999985"/>
    <n v="64512"/>
    <n v="68112"/>
    <n v="57888"/>
    <n v="7.0782142857142869"/>
    <n v="7.275116279069767"/>
    <n v="7.4703731343283559"/>
    <n v="3.0489041154147807"/>
    <n v="3.7217863709037049"/>
    <n v="4.4043642135310712"/>
    <n v="3.8111301442684757"/>
    <n v="5.2849366466832608"/>
    <n v="5.7256734775903926"/>
    <n v="245863.62786704791"/>
    <n v="359967.60487889027"/>
    <n v="331447.78627075267"/>
    <n v="196690.90229363833"/>
    <n v="253498.31329499316"/>
    <n v="254959.83559288664"/>
    <n v="259938.85770636174"/>
    <n v="242024.40670500681"/>
    <n v="177485.12440711321"/>
    <n v="0.56925518325034641"/>
    <n v="0.48842242128677132"/>
    <n v="0.4104224602527759"/>
  </r>
  <r>
    <x v="2"/>
    <x v="1112"/>
    <x v="0"/>
    <x v="2"/>
    <s v="Light Control Units"/>
    <x v="5"/>
    <s v="Direct customers"/>
    <n v="690.24"/>
    <n v="1857.9199999999998"/>
    <n v="0"/>
    <n v="96"/>
    <n v="248"/>
    <n v="0"/>
    <n v="7.19"/>
    <n v="7.4916129032258061"/>
    <n v="0"/>
    <n v="3.0489041154147807"/>
    <n v="3.7217863709037049"/>
    <n v="0"/>
    <n v="3.8111301442684757"/>
    <n v="5.2849366466832608"/>
    <n v="0"/>
    <n v="365.8684938497737"/>
    <n v="1310.6642883774487"/>
    <n v="0"/>
    <n v="292.69479507981896"/>
    <n v="923.00301998411885"/>
    <n v="0"/>
    <n v="397.54520492018105"/>
    <n v="934.91698001588099"/>
    <n v="0"/>
    <n v="0.5759521397197801"/>
    <n v="0.50320626292621917"/>
    <n v="0"/>
  </r>
  <r>
    <x v="2"/>
    <x v="1010"/>
    <x v="0"/>
    <x v="2"/>
    <s v="Air Bag Switch"/>
    <x v="5"/>
    <s v="Tier 1 suppliers"/>
    <n v="0"/>
    <n v="500640.00000000023"/>
    <n v="764953.20000000007"/>
    <n v="0"/>
    <n v="269160"/>
    <n v="406080"/>
    <n v="0"/>
    <n v="1.8600089166295148"/>
    <n v="1.8837500000000003"/>
    <n v="0"/>
    <n v="1.1581868512579674"/>
    <n v="1.3705990113087032"/>
    <n v="0"/>
    <n v="1.6446253287863135"/>
    <n v="1.7817787147013142"/>
    <n v="0"/>
    <n v="442667.35349612415"/>
    <n v="723544.70046590967"/>
    <n v="0"/>
    <n v="311737.5728845945"/>
    <n v="556572.84651223815"/>
    <n v="0"/>
    <n v="188902.42711540574"/>
    <n v="208380.35348776192"/>
    <n v="0"/>
    <n v="0.37732188222156771"/>
    <n v="0.27240928397680003"/>
  </r>
  <r>
    <x v="2"/>
    <x v="1010"/>
    <x v="0"/>
    <x v="2"/>
    <s v="Air Bag Switch"/>
    <x v="5"/>
    <s v="Direct customers"/>
    <n v="0"/>
    <n v="7203.6"/>
    <n v="12490.57"/>
    <n v="0"/>
    <n v="3780"/>
    <n v="5611"/>
    <n v="0"/>
    <n v="1.9057142857142859"/>
    <n v="2.2260862591338442"/>
    <n v="0"/>
    <n v="1.1581868512579674"/>
    <n v="1.3705990113087032"/>
    <n v="0"/>
    <n v="1.6446253287863135"/>
    <n v="1.7817787147013142"/>
    <n v="0"/>
    <n v="6216.6837428122653"/>
    <n v="9997.5603681890734"/>
    <n v="0"/>
    <n v="4377.9462977551166"/>
    <n v="7690.4310524531338"/>
    <n v="0"/>
    <n v="2825.6537022448838"/>
    <n v="4800.1389475468659"/>
    <n v="0"/>
    <n v="0.39225577520196619"/>
    <n v="0.38430103250266928"/>
  </r>
  <r>
    <x v="2"/>
    <x v="1168"/>
    <x v="0"/>
    <x v="2"/>
    <s v="Light Control Units"/>
    <x v="5"/>
    <s v="Direct customers"/>
    <n v="1280092.74"/>
    <n v="0"/>
    <n v="0"/>
    <n v="109578"/>
    <n v="0"/>
    <n v="0"/>
    <n v="11.682023216339045"/>
    <n v="0"/>
    <n v="0"/>
    <n v="5.2106977113727178"/>
    <n v="0"/>
    <n v="0"/>
    <n v="6.513372139215897"/>
    <n v="0"/>
    <n v="0"/>
    <n v="713722.29227099952"/>
    <n v="0"/>
    <n v="0"/>
    <n v="570977.83381679968"/>
    <n v="0"/>
    <n v="0"/>
    <n v="709114.90618320031"/>
    <n v="0"/>
    <n v="0"/>
    <n v="0.55395588462067236"/>
    <n v="0"/>
    <n v="0"/>
  </r>
  <r>
    <x v="2"/>
    <x v="1169"/>
    <x v="0"/>
    <x v="2"/>
    <s v="Light Control Units"/>
    <x v="5"/>
    <s v="Direct customers"/>
    <n v="915024.00000000047"/>
    <n v="6325.92"/>
    <n v="0"/>
    <n v="81684"/>
    <n v="552"/>
    <n v="0"/>
    <n v="11.201997943293675"/>
    <n v="11.46"/>
    <n v="0"/>
    <n v="5.0082987093607212"/>
    <n v="8.7264420331239307"/>
    <n v="0"/>
    <n v="6.2603733867009019"/>
    <n v="12.391547687035981"/>
    <n v="0"/>
    <n v="511372.33971927647"/>
    <n v="6840.1343232438612"/>
    <n v="0"/>
    <n v="409097.87177542114"/>
    <n v="4816.9960022844098"/>
    <n v="0"/>
    <n v="505926.12822457933"/>
    <n v="1508.9239977155903"/>
    <n v="0"/>
    <n v="0.55291022773673593"/>
    <n v="0.23853036360175126"/>
    <n v="0"/>
  </r>
  <r>
    <x v="2"/>
    <x v="1169"/>
    <x v="0"/>
    <x v="2"/>
    <s v="Light Control Units"/>
    <x v="5"/>
    <s v="Tier 1 suppliers"/>
    <n v="285822.48000000004"/>
    <n v="0"/>
    <n v="0"/>
    <n v="25488"/>
    <n v="0"/>
    <n v="0"/>
    <n v="11.214001883239172"/>
    <n v="0"/>
    <n v="0"/>
    <n v="5.0082987093607212"/>
    <n v="0"/>
    <n v="0"/>
    <n v="6.2603733867009019"/>
    <n v="0"/>
    <n v="0"/>
    <n v="159564.39688023258"/>
    <n v="0"/>
    <n v="0"/>
    <n v="127651.51750418606"/>
    <n v="0"/>
    <n v="0"/>
    <n v="158170.96249581396"/>
    <n v="0"/>
    <n v="0"/>
    <n v="0.55338881146022501"/>
    <n v="0"/>
    <n v="0"/>
  </r>
  <r>
    <x v="2"/>
    <x v="1108"/>
    <x v="0"/>
    <x v="3"/>
    <s v="Gear Selection Paddles"/>
    <x v="5"/>
    <s v="Tier 1 suppliers"/>
    <n v="0"/>
    <n v="291387.59999999998"/>
    <n v="901244.40000000014"/>
    <n v="0"/>
    <n v="67140"/>
    <n v="207659"/>
    <n v="0"/>
    <n v="4.34"/>
    <n v="4.340020899647981"/>
    <n v="0"/>
    <n v="2.4321944901702603"/>
    <n v="2.8782604118817945"/>
    <n v="0"/>
    <n v="3.4537161760417696"/>
    <n v="3.7417385354463328"/>
    <n v="0"/>
    <n v="231882.50405944441"/>
    <n v="777005.68253225007"/>
    <n v="0"/>
    <n v="163297.53807003127"/>
    <n v="597696.67887096154"/>
    <n v="0"/>
    <n v="128090.06192996871"/>
    <n v="303547.7211290386"/>
    <n v="0"/>
    <n v="0.43958652300224416"/>
    <n v="0.33680955036063309"/>
  </r>
  <r>
    <x v="2"/>
    <x v="1170"/>
    <x v="0"/>
    <x v="3"/>
    <s v="Steering Wheel Radio Controls"/>
    <x v="5"/>
    <s v="Tier 1 suppliers"/>
    <n v="286486.20000000007"/>
    <n v="592561.19999999995"/>
    <n v="194243.94"/>
    <n v="24570"/>
    <n v="50820"/>
    <n v="16659"/>
    <n v="11.660000000000004"/>
    <n v="11.659999999999998"/>
    <n v="11.66"/>
    <n v="5.0212177945955281"/>
    <n v="2.5241425681793133"/>
    <n v="2.9870718222980512"/>
    <n v="6.2765222432444103"/>
    <n v="3.5842824468146248"/>
    <n v="3.8831933689874667"/>
    <n v="154214.15151651515"/>
    <n v="182153.23394711924"/>
    <n v="64690.118333962208"/>
    <n v="123371.32121321213"/>
    <n v="128276.9253148727"/>
    <n v="49761.629487663238"/>
    <n v="163114.87878678794"/>
    <n v="464284.27468512725"/>
    <n v="144482.31051233676"/>
    <n v="0.56936382550638709"/>
    <n v="0.78352122056781193"/>
    <n v="0.74381888316483258"/>
  </r>
  <r>
    <x v="2"/>
    <x v="1171"/>
    <x v="0"/>
    <x v="2"/>
    <s v="On-Off Switch (Visible)"/>
    <x v="5"/>
    <s v="Direct customers"/>
    <n v="1070053.6000000001"/>
    <n v="0"/>
    <n v="0"/>
    <n v="654640"/>
    <n v="0"/>
    <n v="0"/>
    <n v="1.634568006843456"/>
    <n v="0"/>
    <n v="0"/>
    <n v="0.72346877314926994"/>
    <n v="0"/>
    <n v="0"/>
    <n v="0.90433596643658742"/>
    <n v="0"/>
    <n v="0"/>
    <n v="592014.49706804764"/>
    <n v="0"/>
    <n v="0"/>
    <n v="473611.59765443805"/>
    <n v="0"/>
    <n v="0"/>
    <n v="596442.00234556198"/>
    <n v="0"/>
    <n v="0"/>
    <n v="0.55739451028019715"/>
    <n v="0"/>
    <n v="0"/>
  </r>
  <r>
    <x v="2"/>
    <x v="1172"/>
    <x v="0"/>
    <x v="2"/>
    <s v="Air Bag Switch"/>
    <x v="5"/>
    <s v="Direct customers"/>
    <n v="643386.23999999918"/>
    <n v="310353.12000000005"/>
    <n v="103561.91999999995"/>
    <n v="426384"/>
    <n v="211680"/>
    <n v="70560"/>
    <n v="1.5089361702127639"/>
    <n v="1.4661428571428574"/>
    <n v="1.4677142857142851"/>
    <n v="0.71485604965939764"/>
    <n v="0.96645877646783829"/>
    <n v="1.1437078931250957"/>
    <n v="0.89357006207424705"/>
    <n v="1.3723714625843304"/>
    <n v="1.4868202610626244"/>
    <n v="381003.97734746576"/>
    <n v="290503.59119985107"/>
    <n v="104910.03762057878"/>
    <n v="304803.18187797262"/>
    <n v="204579.99380271201"/>
    <n v="80700.028938906747"/>
    <n v="338583.05812202656"/>
    <n v="105773.12619728805"/>
    <n v="22861.891061093207"/>
    <n v="0.52625163093638283"/>
    <n v="0.3408154111590308"/>
    <n v="0.22075576680205636"/>
  </r>
  <r>
    <x v="2"/>
    <x v="1173"/>
    <x v="0"/>
    <x v="2"/>
    <s v="On-Off Switch (Visible)"/>
    <x v="5"/>
    <s v="Direct customers"/>
    <n v="0"/>
    <n v="784460.1600000005"/>
    <n v="230852.15999999989"/>
    <n v="0"/>
    <n v="77328"/>
    <n v="24192"/>
    <n v="0"/>
    <n v="10.144581005586598"/>
    <n v="9.5424999999999951"/>
    <n v="0"/>
    <n v="7.6831919110790521"/>
    <n v="9.0922938950499823"/>
    <n v="0"/>
    <n v="10.910132513732254"/>
    <n v="11.819982063564977"/>
    <n v="0"/>
    <n v="843658.72702188778"/>
    <n v="285949.00608176395"/>
    <n v="0"/>
    <n v="594125.86409992096"/>
    <n v="219960.77390904917"/>
    <n v="0"/>
    <n v="190334.29590007954"/>
    <n v="10891.38609095072"/>
    <n v="0"/>
    <n v="0.24263092710798648"/>
    <n v="4.7179052129946393E-2"/>
  </r>
  <r>
    <x v="2"/>
    <x v="1174"/>
    <x v="0"/>
    <x v="3"/>
    <s v="Steering Wheel Radio Controls"/>
    <x v="5"/>
    <s v="Tier 1 suppliers"/>
    <n v="398548.08000000007"/>
    <n v="570678.47999999986"/>
    <n v="18537.12"/>
    <n v="36120"/>
    <n v="51720"/>
    <n v="1680"/>
    <n v="11.034000000000002"/>
    <n v="11.033999999999997"/>
    <n v="11.033999999999999"/>
    <n v="4.751639549362527"/>
    <n v="6.9064172513095459"/>
    <n v="8.1730582988822533"/>
    <n v="5.9395494367031585"/>
    <n v="9.8071124968595544"/>
    <n v="10.62497578854693"/>
    <n v="214536.5256537181"/>
    <n v="507223.85833757615"/>
    <n v="17849.959324758842"/>
    <n v="171629.22052297447"/>
    <n v="357199.90023772971"/>
    <n v="13730.737942122185"/>
    <n v="226918.8594770256"/>
    <n v="213478.57976227015"/>
    <n v="4806.3820578778141"/>
    <n v="0.56936382550638698"/>
    <n v="0.37407855253674571"/>
    <n v="0.25928418534690473"/>
  </r>
  <r>
    <x v="2"/>
    <x v="1110"/>
    <x v="0"/>
    <x v="2"/>
    <s v="Light Control Units"/>
    <x v="5"/>
    <s v="Tier 1 suppliers"/>
    <n v="317178.72000000015"/>
    <n v="359020.80000000005"/>
    <n v="256982.39999999999"/>
    <n v="74304"/>
    <n v="83232"/>
    <n v="59616"/>
    <n v="4.2686627906976762"/>
    <n v="4.3134948096885815"/>
    <n v="4.310628019323671"/>
    <n v="3.1867593675936763"/>
    <n v="3.0831313156489304"/>
    <n v="3.6485794398145113"/>
    <n v="3.9834492094920955"/>
    <n v="4.3780464682214806"/>
    <n v="4.7431532717588647"/>
    <n v="295986.21006210067"/>
    <n v="364393.56364301027"/>
    <n v="282767.82544917648"/>
    <n v="236788.96804968052"/>
    <n v="256615.18566409178"/>
    <n v="217513.71188398192"/>
    <n v="80389.751950319624"/>
    <n v="102405.61433590826"/>
    <n v="39468.688116018078"/>
    <n v="0.25345253915621951"/>
    <n v="0.28523588141942818"/>
    <n v="0.15358517982561481"/>
  </r>
  <r>
    <x v="2"/>
    <x v="1110"/>
    <x v="0"/>
    <x v="2"/>
    <s v="Light Control Units"/>
    <x v="5"/>
    <s v="Direct customers"/>
    <n v="554.05999999999995"/>
    <n v="714.48"/>
    <n v="0"/>
    <n v="130"/>
    <n v="156"/>
    <n v="0"/>
    <n v="4.2619999999999996"/>
    <n v="4.58"/>
    <n v="0"/>
    <n v="3.1867593675936763"/>
    <n v="3.0831313156489304"/>
    <n v="0"/>
    <n v="3.9834492094920955"/>
    <n v="4.3780464682214806"/>
    <n v="0"/>
    <n v="517.84839723397238"/>
    <n v="682.97524904255101"/>
    <n v="0"/>
    <n v="414.27871778717792"/>
    <n v="480.96848524123317"/>
    <n v="0"/>
    <n v="139.78128221282202"/>
    <n v="233.51151475876685"/>
    <n v="0"/>
    <n v="0.25228546044259109"/>
    <n v="0.32682722365743877"/>
    <n v="0"/>
  </r>
  <r>
    <x v="2"/>
    <x v="402"/>
    <x v="0"/>
    <x v="3"/>
    <s v="Steering Wheel Radio Controls"/>
    <x v="5"/>
    <s v="Tier 1 suppliers"/>
    <n v="207258"/>
    <n v="374349.60000000009"/>
    <n v="305947.08"/>
    <n v="20760"/>
    <n v="38160"/>
    <n v="31070"/>
    <n v="9.9835260115606932"/>
    <n v="9.8100000000000023"/>
    <n v="9.8470254264563888"/>
    <n v="7.8375783757837585"/>
    <n v="5.7695590501762739"/>
    <n v="6.8276996248660238"/>
    <n v="9.7969729697296977"/>
    <n v="8.1927738512503083"/>
    <n v="8.8760095123258314"/>
    <n v="203385.15885158852"/>
    <n v="312636.25016371178"/>
    <n v="275777.61554796359"/>
    <n v="162708.12708127082"/>
    <n v="220166.37335472662"/>
    <n v="212136.62734458735"/>
    <n v="44549.872918729176"/>
    <n v="154183.22664527348"/>
    <n v="93810.452655412664"/>
    <n v="0.21494887009779684"/>
    <n v="0.41186961771903441"/>
    <n v="0.30662313448264539"/>
  </r>
  <r>
    <x v="2"/>
    <x v="1175"/>
    <x v="0"/>
    <x v="3"/>
    <s v="Steering Wheel Radio Controls"/>
    <x v="5"/>
    <s v="Tier 1 suppliers"/>
    <n v="434386.80000000005"/>
    <n v="306860.40107699309"/>
    <n v="100869.84250353473"/>
    <n v="39240"/>
    <n v="27720"/>
    <n v="9112"/>
    <n v="11.070000000000002"/>
    <n v="11.070000038852564"/>
    <n v="11.070000274751397"/>
    <n v="4.7671424516442968"/>
    <n v="6.9100726473385201"/>
    <n v="8.1773840967255058"/>
    <n v="5.9589280645553711"/>
    <n v="9.8123031592206988"/>
    <n v="10.630599325743159"/>
    <n v="233828.33725315277"/>
    <n v="271997.0435735978"/>
    <n v="96866.021056171667"/>
    <n v="187062.6698025222"/>
    <n v="191547.21378422377"/>
    <n v="74512.323889362815"/>
    <n v="247324.13019747785"/>
    <n v="115313.18729276932"/>
    <n v="26357.518614171917"/>
    <n v="0.56936382550638698"/>
    <n v="0.37578386421986248"/>
    <n v="0.26130226795236927"/>
  </r>
  <r>
    <x v="2"/>
    <x v="458"/>
    <x v="0"/>
    <x v="3"/>
    <s v="Steering Wheel Radio Controls"/>
    <x v="0"/>
    <s v="Tier 1 suppliers"/>
    <n v="112568.40000000001"/>
    <n v="239952.29869861985"/>
    <n v="476652.74414280674"/>
    <n v="9720"/>
    <n v="21030"/>
    <n v="41770"/>
    <n v="11.581111111111111"/>
    <n v="11.40999993811792"/>
    <n v="11.411365672559414"/>
    <n v="5.0039923476157826"/>
    <n v="2.9967624472732579"/>
    <n v="3.5463704694096281"/>
    <n v="6.254990434519728"/>
    <n v="4.2554026751280256"/>
    <n v="4.6102816102325166"/>
    <n v="60798.507023531754"/>
    <n v="89491.118257942377"/>
    <n v="192571.46285941222"/>
    <n v="48638.805618825405"/>
    <n v="63021.914266156615"/>
    <n v="148131.89450724015"/>
    <n v="63929.594381174604"/>
    <n v="176930.38443246324"/>
    <n v="328520.84963556658"/>
    <n v="0.56791776716356102"/>
    <n v="0.73735648873565429"/>
    <n v="0.68922471059379997"/>
  </r>
  <r>
    <x v="2"/>
    <x v="505"/>
    <x v="0"/>
    <x v="3"/>
    <s v="Steering Wheel Radio Controls"/>
    <x v="0"/>
    <s v="Tier 1 suppliers"/>
    <n v="519591.60000000009"/>
    <n v="286704"/>
    <n v="0"/>
    <n v="46800"/>
    <n v="26400"/>
    <n v="0"/>
    <n v="11.102384615384617"/>
    <n v="10.86"/>
    <n v="0"/>
    <n v="4.7671424516442968"/>
    <n v="2.9967624472732579"/>
    <n v="0"/>
    <n v="5.9589280645553711"/>
    <n v="4.2554026751280256"/>
    <n v="0"/>
    <n v="278877.83342119138"/>
    <n v="112342.63062337988"/>
    <n v="0"/>
    <n v="223102.26673695308"/>
    <n v="79114.528608014007"/>
    <n v="0"/>
    <n v="296489.33326304704"/>
    <n v="207589.47139198601"/>
    <n v="0"/>
    <n v="0.57061995086727146"/>
    <n v="0.72405502327133908"/>
    <n v="0"/>
  </r>
  <r>
    <x v="2"/>
    <x v="1176"/>
    <x v="0"/>
    <x v="2"/>
    <s v="Light Control Units"/>
    <x v="5"/>
    <s v="Direct customers"/>
    <n v="751774.08"/>
    <n v="0"/>
    <n v="0"/>
    <n v="74400"/>
    <n v="0"/>
    <n v="0"/>
    <n v="10.104490322580645"/>
    <n v="0"/>
    <n v="0"/>
    <n v="4.495841661713321"/>
    <n v="0"/>
    <n v="0"/>
    <n v="5.6198020771416513"/>
    <n v="0"/>
    <n v="0"/>
    <n v="418113.27453933883"/>
    <n v="0"/>
    <n v="0"/>
    <n v="334490.61963147105"/>
    <n v="0"/>
    <n v="0"/>
    <n v="417283.4603685289"/>
    <n v="0"/>
    <n v="0"/>
    <n v="0.55506497426531243"/>
    <n v="0"/>
    <n v="0"/>
  </r>
  <r>
    <x v="2"/>
    <x v="1177"/>
    <x v="0"/>
    <x v="3"/>
    <s v="Steering Wheel Radio Controls"/>
    <x v="5"/>
    <s v="Tier 1 suppliers"/>
    <n v="473886.89999999991"/>
    <n v="235264.42839925006"/>
    <n v="12336.482271999474"/>
    <n v="35955"/>
    <n v="17850"/>
    <n v="936"/>
    <n v="13.179999999999998"/>
    <n v="13.180080022366949"/>
    <n v="13.180002427349866"/>
    <n v="5.6757847798258201"/>
    <n v="5.5451516748148579"/>
    <n v="6.5621358028742023"/>
    <n v="7.0947309747822747"/>
    <n v="7.8741153782370983"/>
    <n v="8.5307765437364633"/>
    <n v="255091.05219829667"/>
    <n v="140552.9595015322"/>
    <n v="7984.8068449373295"/>
    <n v="204072.84175863737"/>
    <n v="98980.957395445221"/>
    <n v="6142.1591114902531"/>
    <n v="269814.05824136257"/>
    <n v="136283.47100380482"/>
    <n v="6194.3231605092205"/>
    <n v="0.56936382550638687"/>
    <n v="0.57927784464095911"/>
    <n v="0.50211421894300312"/>
  </r>
  <r>
    <x v="2"/>
    <x v="682"/>
    <x v="0"/>
    <x v="3"/>
    <s v="Steering Wheel Radio Controls"/>
    <x v="0"/>
    <s v="Tier 1 suppliers"/>
    <n v="0"/>
    <n v="0"/>
    <n v="703154.76955593319"/>
    <n v="0"/>
    <n v="0"/>
    <n v="66840"/>
    <n v="0"/>
    <n v="0"/>
    <n v="10.519969622320964"/>
    <n v="0"/>
    <n v="0"/>
    <n v="7.9433476939104897E-3"/>
    <n v="0"/>
    <n v="0"/>
    <n v="1.0326352002083638E-2"/>
    <n v="0"/>
    <n v="0"/>
    <n v="690.21336781927039"/>
    <n v="0"/>
    <n v="0"/>
    <n v="530.93335986097713"/>
    <n v="0"/>
    <n v="0"/>
    <n v="702623.83619607217"/>
    <n v="0"/>
    <n v="0"/>
    <n v="0.99924492674607568"/>
  </r>
  <r>
    <x v="2"/>
    <x v="1178"/>
    <x v="0"/>
    <x v="4"/>
    <s v="Contact Modules"/>
    <x v="1"/>
    <s v="Direct customers"/>
    <n v="295800"/>
    <n v="291015.01005628041"/>
    <n v="99615.009146141238"/>
    <n v="102000"/>
    <n v="100350"/>
    <n v="34350"/>
    <n v="2.9"/>
    <n v="2.9000001002120621"/>
    <n v="2.9000002662632092"/>
    <n v="1.2488449060314779"/>
    <n v="1.9382835061039294"/>
    <n v="2.2937658584334049"/>
    <n v="1.5610561325393473"/>
    <n v="2.7523625786675798"/>
    <n v="2.9818956159634262"/>
    <n v="159227.72551901342"/>
    <n v="276199.58476929163"/>
    <n v="102428.1144083437"/>
    <n v="127382.18041521075"/>
    <n v="194506.74983752932"/>
    <n v="78790.857237187462"/>
    <n v="168417.81958478925"/>
    <n v="96508.260218751093"/>
    <n v="20824.151908953776"/>
    <n v="0.56936382550638687"/>
    <n v="0.33162640030178175"/>
    <n v="0.20904632833395104"/>
  </r>
  <r>
    <x v="2"/>
    <x v="1179"/>
    <x v="0"/>
    <x v="2"/>
    <s v="On-Off Switch (Visible)"/>
    <x v="5"/>
    <s v="Direct customers"/>
    <n v="0"/>
    <n v="685117.43999999959"/>
    <n v="0"/>
    <n v="0"/>
    <n v="76464"/>
    <n v="0"/>
    <n v="0"/>
    <n v="8.9599999999999955"/>
    <n v="0"/>
    <n v="0"/>
    <n v="6.0571204862391506"/>
    <n v="0"/>
    <n v="0"/>
    <n v="8.6011110904595931"/>
    <n v="0"/>
    <n v="0"/>
    <n v="657675.35842090228"/>
    <n v="0"/>
    <n v="0"/>
    <n v="463151.6608597904"/>
    <n v="0"/>
    <n v="0"/>
    <n v="221965.7791402092"/>
    <n v="0"/>
    <n v="0"/>
    <n v="0.32398208858938016"/>
    <n v="0"/>
  </r>
  <r>
    <x v="2"/>
    <x v="1180"/>
    <x v="0"/>
    <x v="3"/>
    <s v="Gear Selection Paddles"/>
    <x v="5"/>
    <s v="Tier 1 suppliers"/>
    <n v="283566.24000000011"/>
    <n v="242491.19999999992"/>
    <n v="155887.19999999998"/>
    <n v="27504"/>
    <n v="23520"/>
    <n v="15120"/>
    <n v="10.310000000000004"/>
    <n v="10.309999999999997"/>
    <n v="10.309999999999999"/>
    <n v="4.4398589590291513"/>
    <n v="6.7641136150213024"/>
    <n v="8.004656090732114"/>
    <n v="5.5498236987864393"/>
    <n v="9.6050413333302487"/>
    <n v="10.406052917951749"/>
    <n v="152642.35101142223"/>
    <n v="225910.57215992745"/>
    <n v="157339.52011943044"/>
    <n v="122113.88080913777"/>
    <n v="159091.95222530104"/>
    <n v="121030.40009186957"/>
    <n v="161452.35919086233"/>
    <n v="83399.247774698888"/>
    <n v="34856.799908130415"/>
    <n v="0.56936382550638709"/>
    <n v="0.34392690445962126"/>
    <n v="0.22360270700949417"/>
  </r>
  <r>
    <x v="2"/>
    <x v="1180"/>
    <x v="0"/>
    <x v="3"/>
    <s v="Gear Selection Paddles"/>
    <x v="5"/>
    <s v="Direct customers"/>
    <n v="154.65"/>
    <n v="164.96"/>
    <n v="0"/>
    <n v="15"/>
    <n v="16"/>
    <n v="0"/>
    <n v="10.31"/>
    <n v="10.31"/>
    <n v="0"/>
    <n v="4.4398589590291513"/>
    <n v="6.7641136150213024"/>
    <n v="0"/>
    <n v="5.5498236987864393"/>
    <n v="9.6050413333302487"/>
    <n v="0"/>
    <n v="83.247355481796589"/>
    <n v="153.68066133328398"/>
    <n v="0"/>
    <n v="66.597884385437268"/>
    <n v="108.22581784034084"/>
    <n v="0"/>
    <n v="88.052115614562737"/>
    <n v="56.73418215965917"/>
    <n v="0"/>
    <n v="0.56936382550638687"/>
    <n v="0.34392690445962154"/>
    <n v="0"/>
  </r>
  <r>
    <x v="2"/>
    <x v="1181"/>
    <x v="0"/>
    <x v="1"/>
    <s v="Trunk Door Switches"/>
    <x v="1"/>
    <s v="Tier 1 suppliers"/>
    <n v="335617.02000000008"/>
    <n v="280923.87000000005"/>
    <n v="63908.419999999984"/>
    <n v="43740"/>
    <n v="36612"/>
    <n v="8329"/>
    <n v="7.6730000000000018"/>
    <n v="7.672999836119307"/>
    <n v="7.6730003601872951"/>
    <n v="3.7745260694365199"/>
    <n v="3.6467005717004608"/>
    <n v="4.3155076339217358"/>
    <n v="4.71815758679565"/>
    <n v="5.178314811814654"/>
    <n v="5.6101599240982569"/>
    <n v="206372.21284644172"/>
    <n v="189588.46189015813"/>
    <n v="46727.022007814383"/>
    <n v="165097.77027715338"/>
    <n v="133513.00133109727"/>
    <n v="35943.863082934135"/>
    <n v="170519.2497228467"/>
    <n v="147410.86866890278"/>
    <n v="27964.556917065849"/>
    <n v="0.50807688395197192"/>
    <n v="0.52473600292101474"/>
    <n v="0.43757234050013843"/>
  </r>
  <r>
    <x v="2"/>
    <x v="1182"/>
    <x v="0"/>
    <x v="2"/>
    <s v="Telematic modules"/>
    <x v="5"/>
    <s v="Tier 1 suppliers"/>
    <n v="518701.44000000012"/>
    <n v="137212.29999999999"/>
    <n v="1079.04"/>
    <n v="96576"/>
    <n v="24415"/>
    <n v="192"/>
    <n v="5.3709145129224662"/>
    <n v="5.6199999999999992"/>
    <n v="5.62"/>
    <n v="4.1617541175411752"/>
    <n v="3.9872845635632523"/>
    <n v="4.6875226939650458"/>
    <n v="5.202192646926469"/>
    <n v="5.6619440802598184"/>
    <n v="6.0937795021545602"/>
    <n v="502406.95706957066"/>
    <n v="138236.36471954346"/>
    <n v="1170.0056644136755"/>
    <n v="401925.56565565651"/>
    <n v="97349.552619396811"/>
    <n v="900.00435724128874"/>
    <n v="116775.87434434361"/>
    <n v="39862.747380603178"/>
    <n v="179.03564275871122"/>
    <n v="0.22513119366767823"/>
    <n v="0.29051876093180556"/>
    <n v="0.1659212288318424"/>
  </r>
  <r>
    <x v="2"/>
    <x v="1182"/>
    <x v="0"/>
    <x v="2"/>
    <s v="Telematic modules"/>
    <x v="5"/>
    <s v="Direct customers"/>
    <n v="6210.96"/>
    <n v="33.72"/>
    <n v="0"/>
    <n v="1140"/>
    <n v="6"/>
    <n v="0"/>
    <n v="5.4482105263157896"/>
    <n v="5.62"/>
    <n v="0"/>
    <n v="4.1617541175411752"/>
    <n v="3.9872845635632523"/>
    <n v="0"/>
    <n v="5.202192646926469"/>
    <n v="5.6619440802598184"/>
    <n v="0"/>
    <n v="5930.4996174961743"/>
    <n v="33.971664481558911"/>
    <n v="0"/>
    <n v="4744.3996939969393"/>
    <n v="23.923707381379515"/>
    <n v="0"/>
    <n v="1466.5603060030608"/>
    <n v="9.7962926186204839"/>
    <n v="0"/>
    <n v="0.23612457752152013"/>
    <n v="0.29051876093180556"/>
    <n v="0"/>
  </r>
  <r>
    <x v="2"/>
    <x v="1068"/>
    <x v="0"/>
    <x v="3"/>
    <s v="Gear Selection Paddles"/>
    <x v="5"/>
    <s v="Tier 1 suppliers"/>
    <n v="133231.79999999999"/>
    <n v="297641.32863230188"/>
    <n v="230744.95272022943"/>
    <n v="14820"/>
    <n v="28740"/>
    <n v="26958"/>
    <n v="8.9899999999999984"/>
    <n v="10.356344072105145"/>
    <n v="8.5594240195945339"/>
    <n v="3.8714192086975818"/>
    <n v="3.8583065519299997"/>
    <n v="4.5659222772710368"/>
    <n v="4.8392740108719776"/>
    <n v="5.4787953037405996"/>
    <n v="5.9356989604523482"/>
    <n v="71718.040841122711"/>
    <n v="157460.57702950484"/>
    <n v="160014.57257587439"/>
    <n v="57374.432672898161"/>
    <n v="110887.73030246819"/>
    <n v="123088.13275067261"/>
    <n v="75857.36732710182"/>
    <n v="186753.59832983371"/>
    <n v="107656.81996955682"/>
    <n v="0.56936382550638676"/>
    <n v="0.62744511720865248"/>
    <n v="0.46656197113046771"/>
  </r>
  <r>
    <x v="2"/>
    <x v="1103"/>
    <x v="0"/>
    <x v="2"/>
    <s v="Light Control Units"/>
    <x v="5"/>
    <s v="Tier 1 suppliers"/>
    <n v="179003.51999999984"/>
    <n v="216224.64000000025"/>
    <n v="92505.600000000006"/>
    <n v="46944"/>
    <n v="55728"/>
    <n v="23904"/>
    <n v="3.8131288343558247"/>
    <n v="3.8800000000000043"/>
    <n v="3.8698795180722896"/>
    <n v="2.8219200942009421"/>
    <n v="2.3935890627582448"/>
    <n v="2.8325747260318916"/>
    <n v="3.5274001177511778"/>
    <n v="3.3988964691167074"/>
    <n v="3.6823471438414592"/>
    <n v="165590.27112771128"/>
    <n v="189413.70243093587"/>
    <n v="88022.826126386237"/>
    <n v="132472.21690216902"/>
    <n v="133389.93128939148"/>
    <n v="67709.866251066342"/>
    <n v="46531.303097830823"/>
    <n v="82834.708710608771"/>
    <n v="24795.733748933664"/>
    <n v="0.25994630216115788"/>
    <n v="0.38309560238189633"/>
    <n v="0.26804575883982873"/>
  </r>
  <r>
    <x v="2"/>
    <x v="1103"/>
    <x v="0"/>
    <x v="2"/>
    <s v="Light Control Units"/>
    <x v="5"/>
    <s v="Direct customers"/>
    <n v="23846.2"/>
    <n v="25781.56"/>
    <n v="9434.880000000001"/>
    <n v="6244"/>
    <n v="6676"/>
    <n v="3168"/>
    <n v="3.8190582959641257"/>
    <n v="3.8618274415817857"/>
    <n v="2.9781818181818185"/>
    <n v="2.8219200942009421"/>
    <n v="2.3935890627582448"/>
    <n v="2.8325747260318916"/>
    <n v="3.5274001177511778"/>
    <n v="3.3988964691167074"/>
    <n v="3.6823471438414592"/>
    <n v="22025.086335238353"/>
    <n v="22691.032827823139"/>
    <n v="11665.675751689743"/>
    <n v="17620.069068190682"/>
    <n v="15979.600582974042"/>
    <n v="8973.5967320690324"/>
    <n v="6226.130931809319"/>
    <n v="9801.9594170259588"/>
    <n v="461.28326793096858"/>
    <n v="0.26109530792366575"/>
    <n v="0.38019264222281191"/>
    <n v="4.8891270257911977E-2"/>
  </r>
  <r>
    <x v="2"/>
    <x v="1103"/>
    <x v="0"/>
    <x v="2"/>
    <s v="Light Control Units"/>
    <x v="33"/>
    <s v="Supplier"/>
    <n v="31965.119999999999"/>
    <n v="33523.200000000004"/>
    <n v="33523.200000000004"/>
    <n v="8352"/>
    <n v="8640"/>
    <n v="8640"/>
    <n v="3.8272413793103448"/>
    <n v="3.8800000000000003"/>
    <n v="3.8800000000000003"/>
    <n v="2.8219200942009421"/>
    <n v="2.3935890627582448"/>
    <n v="2.8325747260318916"/>
    <n v="3.5274001177511778"/>
    <n v="3.3988964691167074"/>
    <n v="3.6823471438414592"/>
    <n v="29460.845783457837"/>
    <n v="29366.465493168351"/>
    <n v="31815.479322790208"/>
    <n v="23568.676626766268"/>
    <n v="20680.609502231237"/>
    <n v="24473.445632915544"/>
    <n v="8396.4433732337311"/>
    <n v="12842.590497768768"/>
    <n v="9049.7543670844607"/>
    <n v="0.26267517135032598"/>
    <n v="0.38309560238189572"/>
    <n v="0.26995496751755382"/>
  </r>
  <r>
    <x v="2"/>
    <x v="1183"/>
    <x v="0"/>
    <x v="3"/>
    <s v="Steering Wheel Radio Controls"/>
    <x v="0"/>
    <s v="Tier 1 suppliers"/>
    <n v="0"/>
    <n v="0"/>
    <n v="625063.5400138197"/>
    <n v="0"/>
    <n v="0"/>
    <n v="56160"/>
    <n v="0"/>
    <n v="0"/>
    <n v="11.130048789419867"/>
    <n v="0"/>
    <n v="0"/>
    <n v="0"/>
    <n v="0"/>
    <n v="0"/>
    <n v="0"/>
    <n v="0"/>
    <n v="0"/>
    <n v="0"/>
    <n v="0"/>
    <n v="0"/>
    <n v="0"/>
    <n v="0"/>
    <n v="0"/>
    <n v="625063.5400138197"/>
    <n v="0"/>
    <n v="0"/>
    <n v="1"/>
  </r>
  <r>
    <x v="2"/>
    <x v="1184"/>
    <x v="0"/>
    <x v="3"/>
    <s v="Steering Wheel Radio Controls"/>
    <x v="5"/>
    <s v="Tier 1 suppliers"/>
    <n v="217109.2"/>
    <n v="300361.59999999998"/>
    <n v="106922.19999999998"/>
    <n v="18620"/>
    <n v="25760"/>
    <n v="9170"/>
    <n v="11.66"/>
    <n v="11.659999999999998"/>
    <n v="11.659999999999998"/>
    <n v="5.0212177945955281"/>
    <n v="2.5103304575472305"/>
    <n v="2.9707265623291113"/>
    <n v="6.2765222432444103"/>
    <n v="3.5646692497170673"/>
    <n v="3.8619445310278446"/>
    <n v="116868.84416921092"/>
    <n v="91825.879872711652"/>
    <n v="35414.031349525336"/>
    <n v="93495.075335368732"/>
    <n v="64666.112586416661"/>
    <n v="27241.56257655795"/>
    <n v="123614.12466463128"/>
    <n v="235695.48741358332"/>
    <n v="79680.637423442036"/>
    <n v="0.56936382550638698"/>
    <n v="0.78470579266318774"/>
    <n v="0.74522070648978467"/>
  </r>
  <r>
    <x v="2"/>
    <x v="810"/>
    <x v="0"/>
    <x v="2"/>
    <s v="On-Off Switch (Visible)"/>
    <x v="5"/>
    <s v="Tier 1 suppliers"/>
    <n v="226270.80000000002"/>
    <n v="255200.40000000005"/>
    <n v="142581.6"/>
    <n v="36792"/>
    <n v="41496"/>
    <n v="23184"/>
    <n v="6.15"/>
    <n v="6.1500000000000012"/>
    <n v="6.15"/>
    <n v="4.8201107011070121"/>
    <n v="2.61367123657346"/>
    <n v="3.0930201019314469"/>
    <n v="6.0251383763837651"/>
    <n v="3.7114131559343129"/>
    <n v="4.0209261325108816"/>
    <n v="221676.89114391149"/>
    <n v="154008.80031865026"/>
    <n v="93221.151456132284"/>
    <n v="177341.51291512919"/>
    <n v="108456.9016328523"/>
    <n v="71708.57804317867"/>
    <n v="48929.287084870826"/>
    <n v="146743.49836714775"/>
    <n v="70873.021956821336"/>
    <n v="0.21624216242162411"/>
    <n v="0.57501280706122604"/>
    <n v="0.49706990212496799"/>
  </r>
  <r>
    <x v="2"/>
    <x v="328"/>
    <x v="0"/>
    <x v="3"/>
    <s v="Steering Wheel Radio Controls"/>
    <x v="0"/>
    <s v="Tier 1 suppliers"/>
    <n v="293515.20000000007"/>
    <n v="283155.84000000003"/>
    <n v="35682.240000000013"/>
    <n v="24480"/>
    <n v="23616"/>
    <n v="2976"/>
    <n v="11.990000000000002"/>
    <n v="11.99"/>
    <n v="11.990000000000004"/>
    <n v="8.4567470674706744"/>
    <n v="5.3751382143151831"/>
    <n v="6.3609417722072754"/>
    <n v="10.570933834338343"/>
    <n v="7.63269626432756"/>
    <n v="8.2692243038694588"/>
    <n v="258776.46026460262"/>
    <n v="180253.75497835965"/>
    <n v="24609.211528315511"/>
    <n v="207021.16821168212"/>
    <n v="126939.26406926736"/>
    <n v="18930.162714088852"/>
    <n v="86494.031788317952"/>
    <n v="156216.57593073265"/>
    <n v="16752.07728591116"/>
    <n v="0.2946833138056153"/>
    <n v="0.55169823066595636"/>
    <n v="0.46947941849814234"/>
  </r>
  <r>
    <x v="2"/>
    <x v="1083"/>
    <x v="0"/>
    <x v="2"/>
    <s v="On-Off Switch (Visible)"/>
    <x v="5"/>
    <s v="Direct customers"/>
    <n v="0"/>
    <n v="310383.0399999998"/>
    <n v="262828.11999999994"/>
    <n v="0"/>
    <n v="221584"/>
    <n v="186916"/>
    <n v="0"/>
    <n v="1.4007466243050031"/>
    <n v="1.4061295983222406"/>
    <n v="0"/>
    <n v="0.85910316915451168"/>
    <n v="1.0166632033306355"/>
    <n v="0"/>
    <n v="1.2199265001994066"/>
    <n v="1.3216621643298263"/>
    <n v="0"/>
    <n v="270316.19362018531"/>
    <n v="247039.80510787381"/>
    <n v="0"/>
    <n v="190363.51663393332"/>
    <n v="190030.61931374908"/>
    <n v="0"/>
    <n v="120019.52336606648"/>
    <n v="72797.50068625086"/>
    <n v="0"/>
    <n v="0.38668196357013113"/>
    <n v="0.27697759541958783"/>
  </r>
  <r>
    <x v="2"/>
    <x v="1083"/>
    <x v="0"/>
    <x v="2"/>
    <s v="On-Off Switch (Visible)"/>
    <x v="34"/>
    <s v="Supplier"/>
    <n v="0"/>
    <n v="30598.32"/>
    <n v="0"/>
    <n v="0"/>
    <n v="21567"/>
    <n v="0"/>
    <n v="0"/>
    <n v="1.4187564334399778"/>
    <n v="0"/>
    <n v="0"/>
    <n v="0.85910316915451168"/>
    <n v="0"/>
    <n v="0"/>
    <n v="1.2199265001994066"/>
    <n v="0"/>
    <n v="0"/>
    <n v="26310.154829800602"/>
    <n v="0"/>
    <n v="0"/>
    <n v="18528.278049155353"/>
    <n v="0"/>
    <n v="0"/>
    <n v="12070.041950844647"/>
    <n v="0"/>
    <n v="0"/>
    <n v="0.3944674724247817"/>
    <n v="0"/>
  </r>
  <r>
    <x v="2"/>
    <x v="420"/>
    <x v="0"/>
    <x v="3"/>
    <s v="Steering Wheel Radio Controls"/>
    <x v="0"/>
    <s v="Tier 1 suppliers"/>
    <n v="256890.2399999999"/>
    <n v="261150.9599999999"/>
    <n v="79148.069999999978"/>
    <n v="19776"/>
    <n v="20104"/>
    <n v="6093"/>
    <n v="12.989999999999995"/>
    <n v="12.989999999999995"/>
    <n v="12.989999999999997"/>
    <n v="9.1621291212912137"/>
    <n v="5.9543277555340808"/>
    <n v="7.0463550211081198"/>
    <n v="11.452661401614018"/>
    <n v="8.4551454128583945"/>
    <n v="9.1602615274405554"/>
    <n v="226487.8318783188"/>
    <n v="169982.24338010515"/>
    <n v="55813.473486695308"/>
    <n v="181190.26550265503"/>
    <n v="119705.80519725716"/>
    <n v="42933.441143611773"/>
    <n v="75699.974497344869"/>
    <n v="141445.15480274276"/>
    <n v="36214.628856388204"/>
    <n v="0.29467828165579546"/>
    <n v="0.54162218972024001"/>
    <n v="0.45755542562678048"/>
  </r>
  <r>
    <x v="2"/>
    <x v="1185"/>
    <x v="0"/>
    <x v="4"/>
    <s v="Contact Modules"/>
    <x v="1"/>
    <s v="Direct customers"/>
    <n v="254016"/>
    <n v="243432.00973217082"/>
    <n v="56448.011901223086"/>
    <n v="103680"/>
    <n v="99360"/>
    <n v="23040"/>
    <n v="2.4500000000000002"/>
    <n v="2.4500000979485792"/>
    <n v="2.4500005165461407"/>
    <n v="1.0550586275093523"/>
    <n v="1.5680898061259254"/>
    <n v="1.8556784128442376"/>
    <n v="1.3188232843866903"/>
    <n v="2.2266875246988138"/>
    <n v="2.4123819366975088"/>
    <n v="136735.59812521204"/>
    <n v="221243.67245407414"/>
    <n v="55581.279821510601"/>
    <n v="109388.47850016964"/>
    <n v="155805.40313667196"/>
    <n v="42754.830631931232"/>
    <n v="144627.52149983036"/>
    <n v="87626.606595498859"/>
    <n v="13693.181269291854"/>
    <n v="0.56936382550638687"/>
    <n v="0.35996337002642981"/>
    <n v="0.2425803993460956"/>
  </r>
  <r>
    <x v="2"/>
    <x v="1186"/>
    <x v="0"/>
    <x v="2"/>
    <s v="On-Off Switch (Visible)"/>
    <x v="5"/>
    <s v="Tier 1 suppliers"/>
    <n v="0"/>
    <n v="106946.39999999998"/>
    <n v="416407.20000000054"/>
    <n v="0"/>
    <n v="104280"/>
    <n v="405020"/>
    <n v="0"/>
    <n v="1.0255696202531643"/>
    <n v="1.0281151548071714"/>
    <n v="0"/>
    <n v="0.6497038426767846"/>
    <n v="0.76885991534877596"/>
    <n v="0"/>
    <n v="0.92257945660103413"/>
    <n v="0.99951788995340873"/>
    <n v="0"/>
    <n v="96206.585734355845"/>
    <n v="404824.73578892963"/>
    <n v="0"/>
    <n v="67751.116714335105"/>
    <n v="311403.64291456126"/>
    <n v="0"/>
    <n v="39195.283285664875"/>
    <n v="105003.55708543927"/>
    <n v="0"/>
    <n v="0.36649464858718839"/>
    <n v="0.25216556554603076"/>
  </r>
  <r>
    <x v="2"/>
    <x v="1186"/>
    <x v="0"/>
    <x v="2"/>
    <s v="On-Off Switch (Visible)"/>
    <x v="5"/>
    <s v="Direct customers"/>
    <n v="0"/>
    <n v="827.2"/>
    <n v="4452.7999999999984"/>
    <n v="0"/>
    <n v="880"/>
    <n v="5720"/>
    <n v="0"/>
    <n v="0.94000000000000006"/>
    <n v="0.7784615384615382"/>
    <n v="0"/>
    <n v="0.6497038426767846"/>
    <n v="0.76885991534877596"/>
    <n v="0"/>
    <n v="0.92257945660103413"/>
    <n v="0.99951788995340873"/>
    <n v="0"/>
    <n v="811.86992180891002"/>
    <n v="5717.2423305334978"/>
    <n v="0"/>
    <n v="571.7393815555705"/>
    <n v="4397.8787157949982"/>
    <n v="0"/>
    <n v="255.46061844442954"/>
    <n v="54.92128420500012"/>
    <n v="0"/>
    <n v="0.30882569928001635"/>
    <n v="1.2334100836552312E-2"/>
  </r>
  <r>
    <x v="2"/>
    <x v="1186"/>
    <x v="0"/>
    <x v="2"/>
    <s v="On-Off Switch (Visible)"/>
    <x v="33"/>
    <s v="Supplier"/>
    <n v="0"/>
    <n v="2587.1999999999998"/>
    <n v="7761.5999999999995"/>
    <n v="0"/>
    <n v="2640"/>
    <n v="7920"/>
    <n v="0"/>
    <n v="0.98"/>
    <n v="0.98"/>
    <n v="0"/>
    <n v="0.6497038426767846"/>
    <n v="0.76885991534877596"/>
    <n v="0"/>
    <n v="0.92257945660103413"/>
    <n v="0.99951788995340873"/>
    <n v="0"/>
    <n v="2435.6097654267301"/>
    <n v="7916.1816884309974"/>
    <n v="0"/>
    <n v="1715.2181446667114"/>
    <n v="6089.3705295623058"/>
    <n v="0"/>
    <n v="871.98185533328842"/>
    <n v="1672.2294704376936"/>
    <n v="0"/>
    <n v="0.33703689522777075"/>
    <n v="0.21544906597063671"/>
  </r>
  <r>
    <x v="2"/>
    <x v="581"/>
    <x v="0"/>
    <x v="3"/>
    <s v="Steering Wheel Radio Controls"/>
    <x v="5"/>
    <s v="Tier 1 suppliers"/>
    <n v="102502.8"/>
    <n v="232179.6"/>
    <n v="198092.15000000002"/>
    <n v="9960"/>
    <n v="22920"/>
    <n v="19555"/>
    <n v="10.291445783132531"/>
    <n v="10.130000000000001"/>
    <n v="10.130000000000001"/>
    <n v="6.9857276572765725"/>
    <n v="5.5707890066187389"/>
    <n v="6.592475036638449"/>
    <n v="8.7321595715957159"/>
    <n v="7.9105203893986085"/>
    <n v="8.5702175476299836"/>
    <n v="86972.309333093333"/>
    <n v="181309.1273250161"/>
    <n v="167590.60414390432"/>
    <n v="69577.847466474661"/>
    <n v="127682.48403170149"/>
    <n v="128915.84934146487"/>
    <n v="32924.952533525342"/>
    <n v="104497.11596829852"/>
    <n v="69176.300658535154"/>
    <n v="0.32121027458299034"/>
    <n v="0.45007018690831802"/>
    <n v="0.3492127308352963"/>
  </r>
  <r>
    <x v="2"/>
    <x v="1187"/>
    <x v="0"/>
    <x v="2"/>
    <s v="On-Off Switch (Visible)"/>
    <x v="5"/>
    <s v="Direct customers"/>
    <n v="476850.96"/>
    <n v="54673.919999999998"/>
    <n v="0"/>
    <n v="52749"/>
    <n v="6048"/>
    <n v="0"/>
    <n v="9.0400000000000009"/>
    <n v="9.0399999999999991"/>
    <n v="0"/>
    <n v="3.8929510174222623"/>
    <n v="6.1112019191520259"/>
    <n v="0"/>
    <n v="4.8661887717778276"/>
    <n v="8.6779067251958768"/>
    <n v="0"/>
    <n v="256686.59152250862"/>
    <n v="52483.979873984666"/>
    <n v="0"/>
    <n v="205349.27321800691"/>
    <n v="36960.54920703145"/>
    <n v="0"/>
    <n v="271501.68678199314"/>
    <n v="17713.370792968548"/>
    <n v="0"/>
    <n v="0.56936382550638698"/>
    <n v="0.32398208858937766"/>
    <n v="0"/>
  </r>
  <r>
    <x v="2"/>
    <x v="1188"/>
    <x v="0"/>
    <x v="5"/>
    <s v="USB Plug"/>
    <x v="5"/>
    <s v="Direct customers"/>
    <n v="186436.39999999997"/>
    <n v="113898.65"/>
    <n v="20.96"/>
    <n v="144390"/>
    <n v="85960"/>
    <n v="32"/>
    <n v="1.2912002216219958"/>
    <n v="1.3250191949744066"/>
    <n v="0.65500000000000003"/>
    <n v="0.56843975033156924"/>
    <n v="0.86708089630201901"/>
    <n v="1.0175008749480499"/>
    <n v="0.71054968791446149"/>
    <n v="1.231254872748867"/>
    <n v="1.322751137432465"/>
    <n v="102596.26943796909"/>
    <n v="105838.66886149261"/>
    <n v="42.328036397838879"/>
    <n v="82077.015550375276"/>
    <n v="74534.273846121549"/>
    <n v="32.560027998337596"/>
    <n v="104359.38444962469"/>
    <n v="39364.376153878446"/>
    <n v="-11.600027998337595"/>
    <n v="0.55975863323698971"/>
    <n v="0.34560880356245177"/>
    <n v="-0.5534364503023661"/>
  </r>
  <r>
    <x v="2"/>
    <x v="1188"/>
    <x v="0"/>
    <x v="5"/>
    <s v="USB Plug"/>
    <x v="34"/>
    <s v="Supplier"/>
    <n v="123093.59999999999"/>
    <n v="80767.839999999997"/>
    <n v="0"/>
    <n v="94920"/>
    <n v="60803"/>
    <n v="0"/>
    <n v="1.2968141592920353"/>
    <n v="1.3283528773251319"/>
    <n v="0"/>
    <n v="0.56843975033156924"/>
    <n v="0.86708089630201901"/>
    <n v="0"/>
    <n v="0.71054968791446149"/>
    <n v="1.231254872748867"/>
    <n v="0"/>
    <n v="67445.376376840679"/>
    <n v="74863.990027749358"/>
    <n v="0"/>
    <n v="53956.301101472549"/>
    <n v="52721.119737851659"/>
    <n v="0"/>
    <n v="69137.298898527442"/>
    <n v="28046.720262148337"/>
    <n v="0"/>
    <n v="0.56166444801782911"/>
    <n v="0.34725108734055954"/>
    <n v="0"/>
  </r>
  <r>
    <x v="2"/>
    <x v="1189"/>
    <x v="0"/>
    <x v="2"/>
    <s v="Light Control Units"/>
    <x v="5"/>
    <s v="Direct customers"/>
    <n v="497750.39999999985"/>
    <n v="0"/>
    <n v="0"/>
    <n v="60480"/>
    <n v="0"/>
    <n v="0"/>
    <n v="8.2299999999999969"/>
    <n v="0"/>
    <n v="0"/>
    <n v="3.5441357160824354"/>
    <n v="0"/>
    <n v="0"/>
    <n v="4.4301696451030441"/>
    <n v="0"/>
    <n v="0"/>
    <n v="267936.66013583209"/>
    <n v="0"/>
    <n v="0"/>
    <n v="214349.32810866568"/>
    <n v="0"/>
    <n v="0"/>
    <n v="283401.07189133414"/>
    <n v="0"/>
    <n v="0"/>
    <n v="0.56936382550638676"/>
    <n v="0"/>
    <n v="0"/>
  </r>
  <r>
    <x v="2"/>
    <x v="732"/>
    <x v="0"/>
    <x v="2"/>
    <s v="On-Off Switch (Visible)"/>
    <x v="34"/>
    <s v="Supplier"/>
    <n v="23126.400000000001"/>
    <n v="0"/>
    <n v="0"/>
    <n v="14784"/>
    <n v="0"/>
    <n v="0"/>
    <n v="1.5642857142857143"/>
    <n v="0"/>
    <n v="0"/>
    <n v="0.68471151744484482"/>
    <n v="0"/>
    <n v="0"/>
    <n v="0.85588939680605602"/>
    <n v="0"/>
    <n v="0"/>
    <n v="12653.468842380733"/>
    <n v="0"/>
    <n v="0"/>
    <n v="10122.775073904586"/>
    <n v="0"/>
    <n v="0"/>
    <n v="13003.624926095416"/>
    <n v="0"/>
    <n v="0"/>
    <n v="0.56228487469279331"/>
    <n v="0"/>
    <n v="0"/>
  </r>
  <r>
    <x v="2"/>
    <x v="732"/>
    <x v="0"/>
    <x v="2"/>
    <s v="On-Off Switch (Visible)"/>
    <x v="5"/>
    <s v="Direct customers"/>
    <n v="425221.52000000072"/>
    <n v="0"/>
    <n v="0"/>
    <n v="274850"/>
    <n v="0"/>
    <n v="0"/>
    <n v="1.5471039476077886"/>
    <n v="0"/>
    <n v="0"/>
    <n v="0.68471151744484482"/>
    <n v="0"/>
    <n v="0"/>
    <n v="0.85588939680605602"/>
    <n v="0"/>
    <n v="0"/>
    <n v="235241.20071214449"/>
    <n v="0"/>
    <n v="0"/>
    <n v="188192.96056971559"/>
    <n v="0"/>
    <n v="0"/>
    <n v="237028.55943028512"/>
    <n v="0"/>
    <n v="0"/>
    <n v="0.55742371512684663"/>
    <n v="0"/>
    <n v="0"/>
  </r>
  <r>
    <x v="2"/>
    <x v="732"/>
    <x v="0"/>
    <x v="2"/>
    <s v="On-Off Switch (Visible)"/>
    <x v="5"/>
    <s v="Tier 1 suppliers"/>
    <n v="36150.400000000001"/>
    <n v="0"/>
    <n v="0"/>
    <n v="23452"/>
    <n v="0"/>
    <n v="0"/>
    <n v="1.5414634146341464"/>
    <n v="0"/>
    <n v="0"/>
    <n v="0.68471151744484482"/>
    <n v="0"/>
    <n v="0"/>
    <n v="0.85588939680605602"/>
    <n v="0"/>
    <n v="0"/>
    <n v="20072.318133895627"/>
    <n v="0"/>
    <n v="0"/>
    <n v="16057.854507116501"/>
    <n v="0"/>
    <n v="0"/>
    <n v="20092.545492883502"/>
    <n v="0"/>
    <n v="0"/>
    <n v="0.55580423710065452"/>
    <n v="0"/>
    <n v="0"/>
  </r>
  <r>
    <x v="2"/>
    <x v="1190"/>
    <x v="0"/>
    <x v="3"/>
    <s v="Steering Wheel Radio Controls"/>
    <x v="5"/>
    <s v="Tier 1 suppliers"/>
    <n v="194074.56000000006"/>
    <n v="266545.44000000018"/>
    <n v="15968.159999999998"/>
    <n v="18960"/>
    <n v="26040"/>
    <n v="1560"/>
    <n v="10.236000000000002"/>
    <n v="10.236000000000006"/>
    <n v="10.235999999999999"/>
    <n v="4.4079918821166233"/>
    <n v="6.2911588331687467"/>
    <n v="7.4449611194960319"/>
    <n v="5.5099898526457789"/>
    <n v="8.9334455430996194"/>
    <n v="9.6784494553448415"/>
    <n v="104469.40760616396"/>
    <n v="232626.92194231407"/>
    <n v="15098.381150337953"/>
    <n v="83575.526084931174"/>
    <n v="163821.77601571416"/>
    <n v="11614.139346413809"/>
    <n v="110499.03391506888"/>
    <n v="102723.66398428602"/>
    <n v="4354.0206535861889"/>
    <n v="0.56936382550638709"/>
    <n v="0.38538893775217442"/>
    <n v="0.27266890196404531"/>
  </r>
  <r>
    <x v="2"/>
    <x v="1151"/>
    <x v="0"/>
    <x v="2"/>
    <s v="On-Off Switch (Visible)"/>
    <x v="33"/>
    <s v="Supplier"/>
    <n v="7761.5999999999995"/>
    <n v="0"/>
    <n v="0"/>
    <n v="7920"/>
    <n v="0"/>
    <n v="0"/>
    <n v="0.98"/>
    <n v="0"/>
    <n v="0"/>
    <n v="0.73673236732367331"/>
    <n v="0"/>
    <n v="0"/>
    <n v="0.92091545915459161"/>
    <n v="0"/>
    <n v="0"/>
    <n v="7293.6504365043656"/>
    <n v="0"/>
    <n v="0"/>
    <n v="5834.9203492034931"/>
    <n v="0"/>
    <n v="0"/>
    <n v="1926.6796507965064"/>
    <n v="0"/>
    <n v="0"/>
    <n v="0.24823227824114957"/>
    <n v="0"/>
    <n v="0"/>
  </r>
  <r>
    <x v="2"/>
    <x v="1151"/>
    <x v="0"/>
    <x v="2"/>
    <s v="On-Off Switch (Visible)"/>
    <x v="5"/>
    <s v="Tier 1 suppliers"/>
    <n v="392845.19999999943"/>
    <n v="62044.4"/>
    <n v="0"/>
    <n v="395340"/>
    <n v="60940"/>
    <n v="0"/>
    <n v="0.99368948247078315"/>
    <n v="1.0181227436823106"/>
    <n v="0"/>
    <n v="0.73673236732367331"/>
    <n v="0.68827746792989297"/>
    <n v="0"/>
    <n v="0.92091545915459161"/>
    <n v="0.97735400446044796"/>
    <n v="0"/>
    <n v="364074.71762217622"/>
    <n v="59559.953031819699"/>
    <n v="0"/>
    <n v="291259.774097741"/>
    <n v="41943.628895647678"/>
    <n v="0"/>
    <n v="101585.42590225843"/>
    <n v="20100.771104352323"/>
    <n v="0"/>
    <n v="0.25858894521877468"/>
    <n v="0.3239739783824539"/>
    <n v="0"/>
  </r>
  <r>
    <x v="2"/>
    <x v="1151"/>
    <x v="0"/>
    <x v="2"/>
    <s v="On-Off Switch (Visible)"/>
    <x v="5"/>
    <s v="Direct customers"/>
    <n v="4259.2000000000016"/>
    <n v="448.8"/>
    <n v="0"/>
    <n v="4400"/>
    <n v="440"/>
    <n v="0"/>
    <n v="0.96800000000000042"/>
    <n v="1.02"/>
    <n v="0"/>
    <n v="0.73673236732367331"/>
    <n v="0.68827746792989297"/>
    <n v="0"/>
    <n v="0.92091545915459161"/>
    <n v="0.97735400446044796"/>
    <n v="0"/>
    <n v="4052.0280202802032"/>
    <n v="430.03576196259712"/>
    <n v="0"/>
    <n v="3241.6224162241624"/>
    <n v="302.84208588915288"/>
    <n v="0"/>
    <n v="1017.5775837758392"/>
    <n v="145.95791411084713"/>
    <n v="0"/>
    <n v="0.23891284367389154"/>
    <n v="0.32521816869618342"/>
    <n v="0"/>
  </r>
  <r>
    <x v="2"/>
    <x v="1191"/>
    <x v="0"/>
    <x v="2"/>
    <s v="On-Off Switch (Visible)"/>
    <x v="5"/>
    <s v="Tier 1 suppliers"/>
    <n v="0"/>
    <n v="83397.60000000002"/>
    <n v="370249"/>
    <n v="0"/>
    <n v="76560"/>
    <n v="323180"/>
    <n v="0"/>
    <n v="1.0893103448275865"/>
    <n v="1.145643294758339"/>
    <n v="0"/>
    <n v="0.63526547890415852"/>
    <n v="0.75177354703939447"/>
    <n v="0"/>
    <n v="0.90207698004390502"/>
    <n v="0.97730561115121284"/>
    <n v="0"/>
    <n v="69063.013592161369"/>
    <n v="315845.62741184898"/>
    <n v="0"/>
    <n v="48635.925064902374"/>
    <n v="242958.1749321915"/>
    <n v="0"/>
    <n v="34761.674935097646"/>
    <n v="127290.8250678085"/>
    <n v="0"/>
    <n v="0.41681864867931018"/>
    <n v="0.34379789025171842"/>
  </r>
  <r>
    <x v="2"/>
    <x v="1191"/>
    <x v="0"/>
    <x v="2"/>
    <s v="On-Off Switch (Visible)"/>
    <x v="5"/>
    <s v="Direct customers"/>
    <n v="0"/>
    <n v="453.2"/>
    <n v="3011.8"/>
    <n v="0"/>
    <n v="440"/>
    <n v="3520"/>
    <n v="0"/>
    <n v="1.03"/>
    <n v="0.85562500000000008"/>
    <n v="0"/>
    <n v="0.63526547890415852"/>
    <n v="0.75177354703939447"/>
    <n v="0"/>
    <n v="0.90207698004390502"/>
    <n v="0.97730561115121284"/>
    <n v="0"/>
    <n v="396.9138712193182"/>
    <n v="3440.1157512522691"/>
    <n v="0"/>
    <n v="279.51681071782974"/>
    <n v="2646.2428855786684"/>
    <n v="0"/>
    <n v="173.68318928217025"/>
    <n v="365.55711442133179"/>
    <n v="0"/>
    <n v="0.38323739912217619"/>
    <n v="0.12137496328485682"/>
  </r>
  <r>
    <x v="2"/>
    <x v="1192"/>
    <x v="0"/>
    <x v="2"/>
    <s v="On-Off Switch (Visible)"/>
    <x v="5"/>
    <s v="Direct customers"/>
    <n v="0"/>
    <n v="84856.799999999974"/>
    <n v="369149.2000000003"/>
    <n v="0"/>
    <n v="53991"/>
    <n v="234640"/>
    <n v="0"/>
    <n v="1.5716841695838191"/>
    <n v="1.5732577565632471"/>
    <n v="0"/>
    <n v="0.98317688188877361"/>
    <n v="1.1634921090622745"/>
    <n v="0"/>
    <n v="1.3961111722820585"/>
    <n v="1.512539741780957"/>
    <n v="0"/>
    <n v="75377.438302680617"/>
    <n v="354902.32501148374"/>
    <n v="0"/>
    <n v="53082.703030056779"/>
    <n v="273001.78847037209"/>
    <n v="0"/>
    <n v="31774.096969943195"/>
    <n v="96147.411529628211"/>
    <n v="0"/>
    <n v="0.37444373308848794"/>
    <n v="0.26045677880279339"/>
  </r>
  <r>
    <x v="2"/>
    <x v="1193"/>
    <x v="0"/>
    <x v="2"/>
    <s v="On-Off Switch (Visible)"/>
    <x v="5"/>
    <s v="Tier 1 suppliers"/>
    <n v="0"/>
    <n v="79772.000000000015"/>
    <n v="368902.60000000009"/>
    <n v="0"/>
    <n v="73040"/>
    <n v="322300"/>
    <n v="0"/>
    <n v="1.0921686746987953"/>
    <n v="1.1445938566552905"/>
    <n v="0"/>
    <n v="0.63526547890415852"/>
    <n v="0.75177354703939447"/>
    <n v="0"/>
    <n v="0.90207698004390502"/>
    <n v="0.97730561115121284"/>
    <n v="0"/>
    <n v="65887.702622406825"/>
    <n v="314985.59847403591"/>
    <n v="0"/>
    <n v="46399.790579159737"/>
    <n v="242296.61421079683"/>
    <n v="0"/>
    <n v="33372.209420840278"/>
    <n v="126605.98578920326"/>
    <n v="0"/>
    <n v="0.41834490072757696"/>
    <n v="0.34319624147187694"/>
  </r>
  <r>
    <x v="2"/>
    <x v="1193"/>
    <x v="0"/>
    <x v="2"/>
    <s v="On-Off Switch (Visible)"/>
    <x v="5"/>
    <s v="Direct customers"/>
    <n v="0"/>
    <n v="453.2"/>
    <n v="3011.8"/>
    <n v="0"/>
    <n v="440"/>
    <n v="3300"/>
    <n v="0"/>
    <n v="1.03"/>
    <n v="0.91266666666666674"/>
    <n v="0"/>
    <n v="0.63526547890415852"/>
    <n v="0.75177354703939447"/>
    <n v="0"/>
    <n v="0.90207698004390502"/>
    <n v="0.97730561115121284"/>
    <n v="0"/>
    <n v="396.9138712193182"/>
    <n v="3225.1085167990022"/>
    <n v="0"/>
    <n v="279.51681071782974"/>
    <n v="2480.8527052300019"/>
    <n v="0"/>
    <n v="173.68318928217025"/>
    <n v="530.94729476999828"/>
    <n v="0"/>
    <n v="0.38323739912217619"/>
    <n v="0.17628902807955318"/>
  </r>
  <r>
    <x v="2"/>
    <x v="1194"/>
    <x v="0"/>
    <x v="3"/>
    <s v="Steering Wheel Radio Controls"/>
    <x v="0"/>
    <s v="Tier 1 suppliers"/>
    <n v="0"/>
    <n v="0"/>
    <n v="447162.86662596674"/>
    <n v="0"/>
    <n v="0"/>
    <n v="47520"/>
    <n v="0"/>
    <n v="0"/>
    <n v="9.4099929845531722"/>
    <n v="0"/>
    <n v="0"/>
    <n v="0"/>
    <n v="0"/>
    <n v="0"/>
    <n v="0"/>
    <n v="0"/>
    <n v="0"/>
    <n v="0"/>
    <n v="0"/>
    <n v="0"/>
    <n v="0"/>
    <n v="0"/>
    <n v="0"/>
    <n v="447162.86662596674"/>
    <n v="0"/>
    <n v="0"/>
    <n v="1"/>
  </r>
  <r>
    <x v="2"/>
    <x v="1195"/>
    <x v="0"/>
    <x v="2"/>
    <s v="On-Off Switch (Visible)"/>
    <x v="5"/>
    <s v="Tier 1 suppliers"/>
    <n v="0"/>
    <n v="86833.999999999985"/>
    <n v="348128.00000000029"/>
    <n v="0"/>
    <n v="84260"/>
    <n v="331100"/>
    <n v="0"/>
    <n v="1.0305483028720626"/>
    <n v="1.0514285714285723"/>
    <n v="0"/>
    <n v="0.6497038426767846"/>
    <n v="0.76885991534877607"/>
    <n v="0"/>
    <n v="0.92257945660103413"/>
    <n v="0.99951788995340896"/>
    <n v="0"/>
    <n v="77736.54501320314"/>
    <n v="330940.37336357369"/>
    <n v="0"/>
    <n v="54744.045783945869"/>
    <n v="254569.51797197975"/>
    <n v="0"/>
    <n v="32089.954216054117"/>
    <n v="93558.482028020546"/>
    <n v="0"/>
    <n v="0.36955517672863303"/>
    <n v="0.26874736311937125"/>
  </r>
  <r>
    <x v="2"/>
    <x v="1195"/>
    <x v="0"/>
    <x v="2"/>
    <s v="On-Off Switch (Visible)"/>
    <x v="5"/>
    <s v="Direct customers"/>
    <n v="0"/>
    <n v="413.6"/>
    <n v="1064.8"/>
    <n v="0"/>
    <n v="440"/>
    <n v="1320"/>
    <n v="0"/>
    <n v="0.94000000000000006"/>
    <n v="0.80666666666666664"/>
    <n v="0"/>
    <n v="0.6497038426767846"/>
    <n v="0.76885991534877607"/>
    <n v="0"/>
    <n v="0.92257945660103413"/>
    <n v="0.99951788995340896"/>
    <n v="0"/>
    <n v="405.93496090445501"/>
    <n v="1319.3636147384998"/>
    <n v="0"/>
    <n v="285.86969077778525"/>
    <n v="1014.8950882603845"/>
    <n v="0"/>
    <n v="127.73030922221477"/>
    <n v="49.9049117396155"/>
    <n v="0"/>
    <n v="0.30882569928001635"/>
    <n v="4.6867873534575041E-2"/>
  </r>
  <r>
    <x v="2"/>
    <x v="1195"/>
    <x v="0"/>
    <x v="2"/>
    <s v="On-Off Switch (Visible)"/>
    <x v="33"/>
    <s v="Supplier"/>
    <n v="0"/>
    <n v="0"/>
    <n v="5174.3999999999996"/>
    <n v="0"/>
    <n v="0"/>
    <n v="5280"/>
    <n v="0"/>
    <n v="0"/>
    <n v="0.98"/>
    <n v="0"/>
    <n v="0"/>
    <n v="0.76885991534877607"/>
    <n v="0"/>
    <n v="0"/>
    <n v="0.99951788995340896"/>
    <n v="0"/>
    <n v="0"/>
    <n v="5277.4544589539992"/>
    <n v="0"/>
    <n v="0"/>
    <n v="4059.5803530415378"/>
    <n v="0"/>
    <n v="0"/>
    <n v="1114.8196469584618"/>
    <n v="0"/>
    <n v="0"/>
    <n v="0.21544906597063657"/>
  </r>
  <r>
    <x v="2"/>
    <x v="392"/>
    <x v="0"/>
    <x v="3"/>
    <s v="Steering Wheel Radio Controls"/>
    <x v="0"/>
    <s v="Tier 1 suppliers"/>
    <n v="167054.40000000011"/>
    <n v="184378.56000000017"/>
    <n v="87291.08000000006"/>
    <n v="12960"/>
    <n v="14304"/>
    <n v="6772"/>
    <n v="12.890000000000008"/>
    <n v="12.890000000000011"/>
    <n v="12.890000000000009"/>
    <n v="9.0915909159091584"/>
    <n v="5.9555126805410072"/>
    <n v="7.0477572620688145"/>
    <n v="11.364488644886448"/>
    <n v="8.4568280063682302"/>
    <n v="9.1620844406894584"/>
    <n v="147283.77283772838"/>
    <n v="120966.46780309116"/>
    <n v="62045.635832349013"/>
    <n v="117827.01827018269"/>
    <n v="85187.653382458564"/>
    <n v="47727.41217873001"/>
    <n v="49227.381729817425"/>
    <n v="99190.906617541608"/>
    <n v="39563.66782127005"/>
    <n v="0.29467874973551966"/>
    <n v="0.53797419080364617"/>
    <n v="0.45323838153073626"/>
  </r>
  <r>
    <x v="2"/>
    <x v="346"/>
    <x v="0"/>
    <x v="3"/>
    <s v="Steering Wheel Radio Controls"/>
    <x v="5"/>
    <s v="Tier 1 suppliers"/>
    <n v="0"/>
    <n v="50940.000000000007"/>
    <n v="385124.4"/>
    <n v="0"/>
    <n v="9000"/>
    <n v="62340"/>
    <n v="0"/>
    <n v="5.660000000000001"/>
    <n v="6.1778055822906648"/>
    <n v="0"/>
    <n v="2.8326357662946884"/>
    <n v="3.3521428571428569"/>
    <n v="0"/>
    <n v="4.0223427881384577"/>
    <n v="4.3577857142857139"/>
    <n v="0"/>
    <n v="36201.085093246118"/>
    <n v="271664.3614285714"/>
    <n v="0"/>
    <n v="25493.721896652194"/>
    <n v="208972.5857142857"/>
    <n v="0"/>
    <n v="25446.278103347813"/>
    <n v="176151.81428571432"/>
    <n v="0"/>
    <n v="0.49953431690906575"/>
    <n v="0.45738938972891441"/>
  </r>
  <r>
    <x v="2"/>
    <x v="1196"/>
    <x v="0"/>
    <x v="2"/>
    <s v="On-Off Switch (Visible)"/>
    <x v="5"/>
    <s v="Direct customers"/>
    <n v="290412.05000000005"/>
    <n v="142060.80000000005"/>
    <n v="0"/>
    <n v="191525"/>
    <n v="94080"/>
    <n v="0"/>
    <n v="1.5163140582169432"/>
    <n v="1.5100000000000005"/>
    <n v="0"/>
    <n v="1.1364488644886448"/>
    <n v="1.0207870462300404"/>
    <n v="0"/>
    <n v="1.420561080610806"/>
    <n v="1.4495176056466572"/>
    <n v="0"/>
    <n v="272072.9609639846"/>
    <n v="136370.61633923752"/>
    <n v="0"/>
    <n v="217658.3687711877"/>
    <n v="96035.645309322193"/>
    <n v="0"/>
    <n v="72753.681228812347"/>
    <n v="46025.154690677853"/>
    <n v="0"/>
    <n v="0.25051881018302213"/>
    <n v="0.32398208858937749"/>
    <n v="0"/>
  </r>
  <r>
    <x v="2"/>
    <x v="980"/>
    <x v="0"/>
    <x v="3"/>
    <s v="Steering Wheel Radio Controls"/>
    <x v="0"/>
    <s v="Tier 1 suppliers"/>
    <n v="0"/>
    <n v="0"/>
    <n v="428056.00329646107"/>
    <n v="0"/>
    <n v="0"/>
    <n v="42720"/>
    <n v="0"/>
    <n v="0"/>
    <n v="10.020037530347871"/>
    <n v="0"/>
    <n v="0"/>
    <n v="1.8132332410639063E-3"/>
    <n v="0"/>
    <n v="0"/>
    <n v="2.3572032133830781E-3"/>
    <n v="0"/>
    <n v="0"/>
    <n v="100.6997212757251"/>
    <n v="0"/>
    <n v="0"/>
    <n v="77.461324058250071"/>
    <n v="0"/>
    <n v="0"/>
    <n v="427978.54197240283"/>
    <n v="0"/>
    <n v="0"/>
    <n v="0.99981903927649252"/>
  </r>
  <r>
    <x v="2"/>
    <x v="1197"/>
    <x v="0"/>
    <x v="2"/>
    <s v="On-Off Switch (Visible)"/>
    <x v="5"/>
    <s v="Tier 1 suppliers"/>
    <n v="0"/>
    <n v="413607.58000000019"/>
    <n v="0"/>
    <n v="0"/>
    <n v="405903"/>
    <n v="0"/>
    <n v="0"/>
    <n v="1.0189813329785693"/>
    <n v="0"/>
    <n v="0"/>
    <n v="0.64970384267678449"/>
    <n v="0"/>
    <n v="0"/>
    <n v="0.92257945660103391"/>
    <n v="0"/>
    <n v="0"/>
    <n v="374477.76917272946"/>
    <n v="0"/>
    <n v="0"/>
    <n v="263716.73885403486"/>
    <n v="0"/>
    <n v="0"/>
    <n v="149890.84114596533"/>
    <n v="0"/>
    <n v="0"/>
    <n v="0.36239868028038863"/>
    <n v="0"/>
  </r>
  <r>
    <x v="2"/>
    <x v="1197"/>
    <x v="0"/>
    <x v="2"/>
    <s v="On-Off Switch (Visible)"/>
    <x v="5"/>
    <s v="Direct customers"/>
    <n v="0"/>
    <n v="3740.5600000000004"/>
    <n v="13.200000000000001"/>
    <n v="0"/>
    <n v="3788"/>
    <n v="660"/>
    <n v="0"/>
    <n v="0.98747624076029583"/>
    <n v="0.02"/>
    <n v="0"/>
    <n v="0.64970384267678449"/>
    <n v="0.76885991534877607"/>
    <n v="0"/>
    <n v="0.92257945660103391"/>
    <n v="0.99951788995340896"/>
    <n v="0"/>
    <n v="3494.7309816047164"/>
    <n v="659.6818073692499"/>
    <n v="0"/>
    <n v="2461.0781560596597"/>
    <n v="507.44754413019223"/>
    <n v="0"/>
    <n v="1279.4818439403407"/>
    <n v="-494.24754413019224"/>
    <n v="0"/>
    <n v="0.34205622792852958"/>
    <n v="-37.442995767438802"/>
  </r>
  <r>
    <x v="2"/>
    <x v="1197"/>
    <x v="0"/>
    <x v="2"/>
    <s v="On-Off Switch (Visible)"/>
    <x v="33"/>
    <s v="Supplier"/>
    <n v="0"/>
    <n v="7815.4999999999991"/>
    <n v="0"/>
    <n v="0"/>
    <n v="7975"/>
    <n v="0"/>
    <n v="0"/>
    <n v="0.97999999999999987"/>
    <n v="0"/>
    <n v="0"/>
    <n v="0.64970384267678449"/>
    <n v="0"/>
    <n v="0"/>
    <n v="0.92257945660103391"/>
    <n v="0"/>
    <n v="0"/>
    <n v="7357.5711663932452"/>
    <n v="0"/>
    <n v="0"/>
    <n v="5181.3881453473559"/>
    <n v="0"/>
    <n v="0"/>
    <n v="2634.1118546526432"/>
    <n v="0"/>
    <n v="0"/>
    <n v="0.33703689522777092"/>
    <n v="0"/>
  </r>
  <r>
    <x v="2"/>
    <x v="1198"/>
    <x v="0"/>
    <x v="3"/>
    <s v="Steering Wheel Radio Controls"/>
    <x v="0"/>
    <s v="Tier 1 suppliers"/>
    <n v="124416.96000000005"/>
    <n v="151811.52000000008"/>
    <n v="140397.12000000014"/>
    <n v="10464"/>
    <n v="12768"/>
    <n v="11808"/>
    <n v="11.890000000000004"/>
    <n v="11.890000000000006"/>
    <n v="11.890000000000011"/>
    <n v="8.3862088620886208"/>
    <n v="5.4039098154339626"/>
    <n v="6.3949901021501852"/>
    <n v="10.482761077610776"/>
    <n v="7.6735519379162263"/>
    <n v="8.3134871327952418"/>
    <n v="109691.61191611916"/>
    <n v="97975.91114331437"/>
    <n v="98165.656064046212"/>
    <n v="87753.289532895331"/>
    <n v="68997.120523460835"/>
    <n v="75512.043126189383"/>
    <n v="36663.670467104719"/>
    <n v="82814.399476539242"/>
    <n v="64885.076873810758"/>
    <n v="0.29468386357538962"/>
    <n v="0.54550800543028088"/>
    <n v="0.46215390225818515"/>
  </r>
  <r>
    <x v="2"/>
    <x v="537"/>
    <x v="0"/>
    <x v="2"/>
    <s v="On-Off Switch (Visible)"/>
    <x v="5"/>
    <s v="Tier 1 suppliers"/>
    <n v="153746.88"/>
    <n v="154667.51999999999"/>
    <n v="87460.799999999959"/>
    <n v="28056"/>
    <n v="28224"/>
    <n v="15960"/>
    <n v="5.48"/>
    <n v="5.4799999999999995"/>
    <n v="5.4799999999999978"/>
    <n v="4.2949929499295001"/>
    <n v="2.4310155723877029"/>
    <n v="2.8768652798740075"/>
    <n v="5.3687411874118753"/>
    <n v="3.4520421127905379"/>
    <n v="3.7399248638362099"/>
    <n v="150625.40275402757"/>
    <n v="97430.436591400139"/>
    <n v="59689.200826825909"/>
    <n v="120500.32220322205"/>
    <n v="68612.983515070533"/>
    <n v="45914.76986678916"/>
    <n v="33246.557796777954"/>
    <n v="86054.536484929456"/>
    <n v="41546.030133210799"/>
    <n v="0.21624216242162411"/>
    <n v="0.55638401963728046"/>
    <n v="0.4750245839645969"/>
  </r>
  <r>
    <x v="2"/>
    <x v="1199"/>
    <x v="0"/>
    <x v="2"/>
    <s v="On-Off Switch (Visible)"/>
    <x v="5"/>
    <s v="Direct customers"/>
    <n v="316272"/>
    <n v="72576"/>
    <n v="0"/>
    <n v="26356"/>
    <n v="6048"/>
    <n v="0"/>
    <n v="12"/>
    <n v="12"/>
    <n v="0"/>
    <n v="5.1676340939233558"/>
    <n v="8.1122149369274688"/>
    <n v="0"/>
    <n v="6.4595426174041943"/>
    <n v="11.519345210437004"/>
    <n v="0"/>
    <n v="170247.70522430495"/>
    <n v="69668.999832722999"/>
    <n v="0"/>
    <n v="136198.16417944396"/>
    <n v="49062.67593853733"/>
    <n v="0"/>
    <n v="180073.83582055604"/>
    <n v="23513.32406146267"/>
    <n v="0"/>
    <n v="0.56936382550638698"/>
    <n v="0.3239820885893776"/>
    <n v="0"/>
  </r>
  <r>
    <x v="2"/>
    <x v="1111"/>
    <x v="0"/>
    <x v="2"/>
    <s v="Light Control Units"/>
    <x v="5"/>
    <s v="Tier 1 suppliers"/>
    <n v="148091.03999999995"/>
    <n v="169387.20000000016"/>
    <n v="63731.520000000048"/>
    <n v="20880"/>
    <n v="23184"/>
    <n v="7344"/>
    <n v="7.0924827586206876"/>
    <n v="7.3062111801242304"/>
    <n v="8.6780392156862813"/>
    <n v="5.9347652300052411"/>
    <n v="3.5725473940806167"/>
    <n v="4.2277547192510436"/>
    <n v="7.4184565375065512"/>
    <n v="5.0730172995944756"/>
    <n v="5.4960811350263565"/>
    <n v="154897.37250313678"/>
    <n v="117612.83307379832"/>
    <n v="40363.219855633564"/>
    <n v="123917.89800250944"/>
    <n v="82825.938784365018"/>
    <n v="31048.630658179663"/>
    <n v="24173.141997490515"/>
    <n v="86561.261215635139"/>
    <n v="32682.889341820384"/>
    <n v="0.1632316310121836"/>
    <n v="0.51102598788831188"/>
    <n v="0.51282143187264884"/>
  </r>
  <r>
    <x v="2"/>
    <x v="1111"/>
    <x v="0"/>
    <x v="2"/>
    <s v="Light Control Units"/>
    <x v="5"/>
    <s v="Direct customers"/>
    <n v="509.75999999999993"/>
    <n v="547.20000000000005"/>
    <n v="0"/>
    <n v="72"/>
    <n v="72"/>
    <n v="0"/>
    <n v="7.0799999999999992"/>
    <n v="7.6000000000000005"/>
    <n v="0"/>
    <n v="5.9347652300052411"/>
    <n v="3.5725473940806167"/>
    <n v="0"/>
    <n v="7.4184565375065512"/>
    <n v="5.0730172995944756"/>
    <n v="0"/>
    <n v="534.12887070047168"/>
    <n v="365.25724557080224"/>
    <n v="0"/>
    <n v="427.30309656037736"/>
    <n v="257.22341237380442"/>
    <n v="0"/>
    <n v="82.456903439622579"/>
    <n v="289.97658762619562"/>
    <n v="0"/>
    <n v="0.16175632344558732"/>
    <n v="0.52992797446307671"/>
    <n v="0"/>
  </r>
  <r>
    <x v="2"/>
    <x v="1200"/>
    <x v="0"/>
    <x v="2"/>
    <s v="On-Off Switch (Visible)"/>
    <x v="5"/>
    <s v="Direct customers"/>
    <n v="0"/>
    <n v="378432"/>
    <n v="0"/>
    <n v="0"/>
    <n v="31536"/>
    <n v="0"/>
    <n v="0"/>
    <n v="12"/>
    <n v="0"/>
    <n v="0"/>
    <n v="8.1122149369274688"/>
    <n v="0"/>
    <n v="0"/>
    <n v="11.519345210437004"/>
    <n v="0"/>
    <n v="0"/>
    <n v="363274.07055634138"/>
    <n v="0"/>
    <n v="0"/>
    <n v="255826.81025094466"/>
    <n v="0"/>
    <n v="0"/>
    <n v="122605.18974905534"/>
    <n v="0"/>
    <n v="0"/>
    <n v="0.3239820885893776"/>
    <n v="0"/>
  </r>
  <r>
    <x v="2"/>
    <x v="1150"/>
    <x v="0"/>
    <x v="2"/>
    <s v="On-Off Switch (Visible)"/>
    <x v="33"/>
    <s v="Supplier"/>
    <n v="2481.6"/>
    <n v="0"/>
    <n v="0"/>
    <n v="2640"/>
    <n v="0"/>
    <n v="0"/>
    <n v="0.94"/>
    <n v="0"/>
    <n v="0"/>
    <n v="0.73673236732367331"/>
    <n v="0"/>
    <n v="0"/>
    <n v="0.92091545915459161"/>
    <n v="0"/>
    <n v="0"/>
    <n v="2431.216812168122"/>
    <n v="0"/>
    <n v="0"/>
    <n v="1944.9734497344975"/>
    <n v="0"/>
    <n v="0"/>
    <n v="536.62655026550237"/>
    <n v="0"/>
    <n v="0"/>
    <n v="0.21624216242162411"/>
    <n v="0"/>
    <n v="0"/>
  </r>
  <r>
    <x v="2"/>
    <x v="1150"/>
    <x v="0"/>
    <x v="2"/>
    <s v="On-Off Switch (Visible)"/>
    <x v="5"/>
    <s v="Tier 1 suppliers"/>
    <n v="299644.39999999985"/>
    <n v="47168.000000000007"/>
    <n v="0"/>
    <n v="298540"/>
    <n v="45760"/>
    <n v="0"/>
    <n v="1.0036993367722913"/>
    <n v="1.0307692307692309"/>
    <n v="0"/>
    <n v="0.73673236732367331"/>
    <n v="0.69674764467260519"/>
    <n v="0"/>
    <n v="0.92091545915459161"/>
    <n v="0.98938165543509937"/>
    <n v="0"/>
    <n v="274930.10117601178"/>
    <n v="45274.104552710145"/>
    <n v="0"/>
    <n v="219944.08094080942"/>
    <n v="31883.172220218414"/>
    <n v="0"/>
    <n v="79700.319059190428"/>
    <n v="15284.827779781594"/>
    <n v="0"/>
    <n v="0.265983008723642"/>
    <n v="0.32405079248180102"/>
    <n v="0"/>
  </r>
  <r>
    <x v="2"/>
    <x v="1150"/>
    <x v="0"/>
    <x v="2"/>
    <s v="On-Off Switch (Visible)"/>
    <x v="5"/>
    <s v="Direct customers"/>
    <n v="2913.1200000000008"/>
    <n v="448.8"/>
    <n v="0"/>
    <n v="2968"/>
    <n v="440"/>
    <n v="0"/>
    <n v="0.98150943396226442"/>
    <n v="1.02"/>
    <n v="0"/>
    <n v="0.73673236732367331"/>
    <n v="0.69674764467260519"/>
    <n v="0"/>
    <n v="0.92091545915459161"/>
    <n v="0.98938165543509937"/>
    <n v="0"/>
    <n v="2733.2770827708277"/>
    <n v="435.32792839144372"/>
    <n v="0"/>
    <n v="2186.6216662166626"/>
    <n v="306.56896365594628"/>
    <n v="0"/>
    <n v="726.49833378333824"/>
    <n v="142.23103634405373"/>
    <n v="0"/>
    <n v="0.24938839930498505"/>
    <n v="0.31691407385038711"/>
    <n v="0"/>
  </r>
  <r>
    <x v="2"/>
    <x v="1201"/>
    <x v="0"/>
    <x v="2"/>
    <s v="Light Control Units"/>
    <x v="5"/>
    <s v="Direct customers"/>
    <n v="315740.15999999986"/>
    <n v="31989.759999999998"/>
    <n v="0"/>
    <n v="41472"/>
    <n v="4096"/>
    <n v="0"/>
    <n v="7.6133333333333297"/>
    <n v="7.81"/>
    <n v="0"/>
    <n v="5.8703462034620353"/>
    <n v="5.94707786027032"/>
    <n v="0"/>
    <n v="7.3379327543275439"/>
    <n v="8.4448505615838538"/>
    <n v="0"/>
    <n v="304318.74718747189"/>
    <n v="34590.107900247465"/>
    <n v="0"/>
    <n v="243454.99774997754"/>
    <n v="24359.230915667231"/>
    <n v="0"/>
    <n v="72285.162250022317"/>
    <n v="7630.5290843327675"/>
    <n v="0"/>
    <n v="0.22893876486925943"/>
    <n v="0.23853036360175156"/>
    <n v="0"/>
  </r>
  <r>
    <x v="2"/>
    <x v="1202"/>
    <x v="0"/>
    <x v="3"/>
    <s v="Steering Wheel Radio Controls"/>
    <x v="5"/>
    <s v="Tier 1 suppliers"/>
    <n v="0"/>
    <n v="101848.70533968318"/>
    <n v="240797.35833166249"/>
    <n v="0"/>
    <n v="29700"/>
    <n v="67260"/>
    <n v="0"/>
    <n v="3.4292493380364704"/>
    <n v="3.5800975071612027"/>
    <n v="0"/>
    <n v="2.0803573660600336"/>
    <n v="2.4618961491348954"/>
    <n v="0"/>
    <n v="2.9541074598052477"/>
    <n v="3.200464993875364"/>
    <n v="0"/>
    <n v="87736.991556215857"/>
    <n v="215263.27548805697"/>
    <n v="0"/>
    <n v="61786.613771983"/>
    <n v="165587.13499081307"/>
    <n v="0"/>
    <n v="40062.091567700176"/>
    <n v="75210.223340849421"/>
    <n v="0"/>
    <n v="0.39334905077179055"/>
    <n v="0.31233824100868474"/>
  </r>
  <r>
    <x v="2"/>
    <x v="1148"/>
    <x v="0"/>
    <x v="2"/>
    <s v="Air Bag Switch"/>
    <x v="5"/>
    <s v="Tier 1 suppliers"/>
    <n v="0"/>
    <n v="132729.59999999995"/>
    <n v="197403.6"/>
    <n v="0"/>
    <n v="71360"/>
    <n v="104990"/>
    <n v="0"/>
    <n v="1.8599999999999992"/>
    <n v="1.8802133536527288"/>
    <n v="0"/>
    <n v="1.1777658972849825"/>
    <n v="1.3937688660673271"/>
    <n v="0"/>
    <n v="1.672427574144675"/>
    <n v="1.8118995258875252"/>
    <n v="0"/>
    <n v="119344.431690964"/>
    <n v="190231.33122293127"/>
    <n v="0"/>
    <n v="84045.374430256357"/>
    <n v="146331.79324840868"/>
    <n v="0"/>
    <n v="48684.22556974359"/>
    <n v="51071.806751591328"/>
    <n v="0"/>
    <n v="0.36679252834140696"/>
    <n v="0.25871770703062824"/>
  </r>
  <r>
    <x v="2"/>
    <x v="1148"/>
    <x v="0"/>
    <x v="2"/>
    <s v="Air Bag Switch"/>
    <x v="5"/>
    <s v="Direct customers"/>
    <n v="0"/>
    <n v="3083.3999999999996"/>
    <n v="7057.8"/>
    <n v="0"/>
    <n v="1620"/>
    <n v="3240"/>
    <n v="0"/>
    <n v="1.9033333333333331"/>
    <n v="2.1783333333333332"/>
    <n v="0"/>
    <n v="1.1777658972849825"/>
    <n v="1.3937688660673271"/>
    <n v="0"/>
    <n v="1.672427574144675"/>
    <n v="1.8118995258875252"/>
    <n v="0"/>
    <n v="2709.3326701143737"/>
    <n v="5870.5544638755819"/>
    <n v="0"/>
    <n v="1907.9807536016717"/>
    <n v="4515.81112605814"/>
    <n v="0"/>
    <n v="1175.4192463983279"/>
    <n v="2541.9888739418602"/>
    <n v="0"/>
    <n v="0.38120881053328404"/>
    <n v="0.36016731473573355"/>
  </r>
  <r>
    <x v="2"/>
    <x v="1203"/>
    <x v="0"/>
    <x v="3"/>
    <s v="Steering Wheel Radio Controls"/>
    <x v="5"/>
    <s v="Tier 1 suppliers"/>
    <n v="127632.40000000002"/>
    <n v="136518.19999999995"/>
    <n v="75125.399999999994"/>
    <n v="11060"/>
    <n v="11830"/>
    <n v="6510"/>
    <n v="11.540000000000003"/>
    <n v="11.539999999999996"/>
    <n v="11.54"/>
    <n v="4.9695414536562943"/>
    <n v="2.5531514546606999"/>
    <n v="3.0214009558807451"/>
    <n v="6.2119268170703679"/>
    <n v="3.6254750656181938"/>
    <n v="3.9278212426449688"/>
    <n v="68703.910596798261"/>
    <n v="42889.370026263234"/>
    <n v="25570.116289618745"/>
    <n v="54963.128477438615"/>
    <n v="30203.781708636081"/>
    <n v="19669.320222783652"/>
    <n v="72669.271522561408"/>
    <n v="106314.41829136387"/>
    <n v="55456.079777216342"/>
    <n v="0.56936382550638709"/>
    <n v="0.77875637307966195"/>
    <n v="0.73818015980236174"/>
  </r>
  <r>
    <x v="2"/>
    <x v="1204"/>
    <x v="0"/>
    <x v="2"/>
    <s v="On-Off Switch (Visible)"/>
    <x v="5"/>
    <s v="Tier 1 suppliers"/>
    <n v="0"/>
    <n v="329149.58000000013"/>
    <n v="0"/>
    <n v="0"/>
    <n v="319883"/>
    <n v="0"/>
    <n v="0"/>
    <n v="1.0289686541641792"/>
    <n v="0"/>
    <n v="0"/>
    <n v="0.6497038426767846"/>
    <n v="0"/>
    <n v="0"/>
    <n v="0.92257945660103413"/>
    <n v="0"/>
    <n v="0"/>
    <n v="295117.48431590857"/>
    <n v="0"/>
    <n v="0"/>
    <n v="207829.2143069779"/>
    <n v="0"/>
    <n v="0"/>
    <n v="121320.36569302224"/>
    <n v="0"/>
    <n v="0"/>
    <n v="0.36858733252225989"/>
    <n v="0"/>
  </r>
  <r>
    <x v="2"/>
    <x v="1204"/>
    <x v="0"/>
    <x v="2"/>
    <s v="On-Off Switch (Visible)"/>
    <x v="5"/>
    <s v="Direct customers"/>
    <n v="0"/>
    <n v="4004.1600000000008"/>
    <n v="8.8000000000000007"/>
    <n v="0"/>
    <n v="4048"/>
    <n v="440"/>
    <n v="0"/>
    <n v="0.9891699604743085"/>
    <n v="0.02"/>
    <n v="0"/>
    <n v="0.6497038426767846"/>
    <n v="0.76885991534877607"/>
    <n v="0"/>
    <n v="0.92257945660103413"/>
    <n v="0.99951788995340896"/>
    <n v="0"/>
    <n v="3734.601640320986"/>
    <n v="439.78787157949995"/>
    <n v="0"/>
    <n v="2630.001155155624"/>
    <n v="338.29836275346145"/>
    <n v="0"/>
    <n v="1374.1588448443767"/>
    <n v="-329.49836275346144"/>
    <n v="0"/>
    <n v="0.34318280109795224"/>
    <n v="-37.442995767438795"/>
  </r>
  <r>
    <x v="2"/>
    <x v="1204"/>
    <x v="0"/>
    <x v="2"/>
    <s v="On-Off Switch (Visible)"/>
    <x v="33"/>
    <s v="Supplier"/>
    <n v="0"/>
    <n v="5228.2999999999993"/>
    <n v="0"/>
    <n v="0"/>
    <n v="5335"/>
    <n v="0"/>
    <n v="0"/>
    <n v="0.97999999999999987"/>
    <n v="0"/>
    <n v="0"/>
    <n v="0.6497038426767846"/>
    <n v="0"/>
    <n v="0"/>
    <n v="0.92257945660103413"/>
    <n v="0"/>
    <n v="0"/>
    <n v="4921.9614009665174"/>
    <n v="0"/>
    <n v="0"/>
    <n v="3466.1700006806459"/>
    <n v="0"/>
    <n v="0"/>
    <n v="1762.1299993193534"/>
    <n v="0"/>
    <n v="0"/>
    <n v="0.33703689522777069"/>
    <n v="0"/>
  </r>
  <r>
    <x v="2"/>
    <x v="1205"/>
    <x v="0"/>
    <x v="2"/>
    <s v="On-Off Switch (Visible)"/>
    <x v="5"/>
    <s v="Direct customers"/>
    <n v="0"/>
    <n v="337908"/>
    <n v="0"/>
    <n v="0"/>
    <n v="28159"/>
    <n v="0"/>
    <n v="0"/>
    <n v="12"/>
    <n v="0"/>
    <n v="0"/>
    <n v="8.1122149369274688"/>
    <n v="0"/>
    <n v="0"/>
    <n v="11.519345210437004"/>
    <n v="0"/>
    <n v="0"/>
    <n v="324373.24178069562"/>
    <n v="0"/>
    <n v="0"/>
    <n v="228431.86040894059"/>
    <n v="0"/>
    <n v="0"/>
    <n v="109476.13959105941"/>
    <n v="0"/>
    <n v="0"/>
    <n v="0.3239820885893776"/>
    <n v="0"/>
  </r>
  <r>
    <x v="2"/>
    <x v="1206"/>
    <x v="0"/>
    <x v="2"/>
    <s v="On-Off Switch (Visible)"/>
    <x v="5"/>
    <s v="Tier 1 suppliers"/>
    <n v="299257.20000000019"/>
    <n v="30610.799999999999"/>
    <n v="0"/>
    <n v="284680"/>
    <n v="27720"/>
    <n v="0"/>
    <n v="1.0512055641421953"/>
    <n v="1.1042857142857143"/>
    <n v="0"/>
    <n v="0.807270572705727"/>
    <n v="0.84067447023148378"/>
    <n v="0"/>
    <n v="1.0090882158821588"/>
    <n v="1.1937577477287069"/>
    <n v="0"/>
    <n v="287267.23329733295"/>
    <n v="33090.964767039753"/>
    <n v="0"/>
    <n v="229813.78663786637"/>
    <n v="23303.49631481673"/>
    <n v="0"/>
    <n v="69443.413362133811"/>
    <n v="7307.3036851832694"/>
    <n v="0"/>
    <n v="0.23205260679487"/>
    <n v="0.23871652113578443"/>
    <n v="0"/>
  </r>
  <r>
    <x v="2"/>
    <x v="1206"/>
    <x v="0"/>
    <x v="2"/>
    <s v="On-Off Switch (Visible)"/>
    <x v="5"/>
    <s v="Direct customers"/>
    <n v="2980.4399999999996"/>
    <n v="235.4"/>
    <n v="0"/>
    <n v="2868"/>
    <n v="220"/>
    <n v="0"/>
    <n v="1.0392050209205019"/>
    <n v="1.07"/>
    <n v="0"/>
    <n v="0.807270572705727"/>
    <n v="0.84067447023148378"/>
    <n v="0"/>
    <n v="1.0090882158821588"/>
    <n v="1.1937577477287069"/>
    <n v="0"/>
    <n v="2894.0650031500313"/>
    <n v="262.6267045003155"/>
    <n v="0"/>
    <n v="2315.2520025200251"/>
    <n v="184.94838345092643"/>
    <n v="0"/>
    <n v="665.18799747997446"/>
    <n v="50.451616549073577"/>
    <n v="0"/>
    <n v="0.22318449540335472"/>
    <n v="0.2143229250173049"/>
    <n v="0"/>
  </r>
  <r>
    <x v="2"/>
    <x v="1207"/>
    <x v="0"/>
    <x v="2"/>
    <s v="On-Off Switch (Visible)"/>
    <x v="5"/>
    <s v="Tier 1 suppliers"/>
    <n v="288365.00000000012"/>
    <n v="33435.599999999999"/>
    <n v="0"/>
    <n v="273900"/>
    <n v="30360"/>
    <n v="0"/>
    <n v="1.0528112449799201"/>
    <n v="1.1013043478260869"/>
    <n v="0"/>
    <n v="0.807270572705727"/>
    <n v="0.83843832986152467"/>
    <n v="0"/>
    <n v="1.0090882158821588"/>
    <n v="1.190582428403365"/>
    <n v="0"/>
    <n v="276389.26233012328"/>
    <n v="36146.082526326165"/>
    <n v="0"/>
    <n v="221111.40986409862"/>
    <n v="25454.987694595889"/>
    <n v="0"/>
    <n v="67253.590135901497"/>
    <n v="7980.6123054041091"/>
    <n v="0"/>
    <n v="0.23322383138002695"/>
    <n v="0.23868608026786148"/>
    <n v="0"/>
  </r>
  <r>
    <x v="2"/>
    <x v="1207"/>
    <x v="0"/>
    <x v="2"/>
    <s v="On-Off Switch (Visible)"/>
    <x v="5"/>
    <s v="Direct customers"/>
    <n v="2663.7599999999998"/>
    <n v="235.4"/>
    <n v="0"/>
    <n v="2552"/>
    <n v="220"/>
    <n v="0"/>
    <n v="1.0437931034482757"/>
    <n v="1.07"/>
    <n v="0"/>
    <n v="0.807270572705727"/>
    <n v="0.83843832986152467"/>
    <n v="0"/>
    <n v="1.0090882158821588"/>
    <n v="1.190582428403365"/>
    <n v="0"/>
    <n v="2575.193126931269"/>
    <n v="261.92813424874032"/>
    <n v="0"/>
    <n v="2060.1545015450151"/>
    <n v="184.45643256953542"/>
    <n v="0"/>
    <n v="603.60549845498463"/>
    <n v="50.943567430464583"/>
    <n v="0"/>
    <n v="0.22659905489044985"/>
    <n v="0.21641277583035082"/>
    <n v="0"/>
  </r>
  <r>
    <x v="2"/>
    <x v="1208"/>
    <x v="0"/>
    <x v="2"/>
    <s v="On-Off Switch (Visible)"/>
    <x v="33"/>
    <s v="Supplier"/>
    <n v="0"/>
    <n v="2641.1"/>
    <n v="0"/>
    <n v="0"/>
    <n v="2695"/>
    <n v="0"/>
    <n v="0"/>
    <n v="0.98"/>
    <n v="0"/>
    <n v="0"/>
    <n v="0.72539549328307096"/>
    <n v="0"/>
    <n v="0"/>
    <n v="1.0300616004619607"/>
    <n v="0"/>
    <n v="0"/>
    <n v="2776.0160132449842"/>
    <n v="0"/>
    <n v="0"/>
    <n v="1954.9408543978761"/>
    <n v="0"/>
    <n v="0"/>
    <n v="686.15914560212377"/>
    <n v="0"/>
    <n v="0"/>
    <n v="0.25980051705809087"/>
    <n v="0"/>
  </r>
  <r>
    <x v="2"/>
    <x v="1208"/>
    <x v="0"/>
    <x v="2"/>
    <s v="On-Off Switch (Visible)"/>
    <x v="5"/>
    <s v="Tier 1 suppliers"/>
    <n v="0"/>
    <n v="312747.59999999986"/>
    <n v="-206.8"/>
    <n v="0"/>
    <n v="291060"/>
    <n v="0"/>
    <n v="0"/>
    <n v="1.0745124716553283"/>
    <n v="0"/>
    <n v="0"/>
    <n v="0.72539549328307096"/>
    <n v="0"/>
    <n v="0"/>
    <n v="1.0300616004619607"/>
    <n v="0"/>
    <n v="0"/>
    <n v="299809.72943045828"/>
    <n v="0"/>
    <n v="0"/>
    <n v="211133.61227497063"/>
    <n v="0"/>
    <n v="0"/>
    <n v="101613.98772502923"/>
    <n v="-206.8"/>
    <n v="0"/>
    <n v="0.32490733014427381"/>
    <n v="1"/>
  </r>
  <r>
    <x v="2"/>
    <x v="1208"/>
    <x v="0"/>
    <x v="2"/>
    <s v="On-Off Switch (Visible)"/>
    <x v="5"/>
    <s v="Direct customers"/>
    <n v="0"/>
    <n v="1765.9799999999998"/>
    <n v="8.8000000000000007"/>
    <n v="0"/>
    <n v="1811"/>
    <n v="220"/>
    <n v="0"/>
    <n v="0.97514080618442833"/>
    <n v="0.04"/>
    <n v="0"/>
    <n v="0.72539549328307096"/>
    <n v="0"/>
    <n v="0"/>
    <n v="1.0300616004619607"/>
    <n v="0"/>
    <n v="0"/>
    <n v="1865.4415584366109"/>
    <n v="0"/>
    <n v="0"/>
    <n v="1313.6912383356414"/>
    <n v="0"/>
    <n v="0"/>
    <n v="452.28876166435839"/>
    <n v="8.8000000000000007"/>
    <n v="0"/>
    <n v="0.25611205204156245"/>
    <n v="1"/>
  </r>
  <r>
    <x v="2"/>
    <x v="678"/>
    <x v="0"/>
    <x v="2"/>
    <s v="On-Off Switch (Visible)"/>
    <x v="5"/>
    <s v="Tier 1 suppliers"/>
    <n v="89582.62"/>
    <n v="128830.5"/>
    <n v="88870.5"/>
    <n v="37358"/>
    <n v="54000"/>
    <n v="39150"/>
    <n v="2.39795010439531"/>
    <n v="2.3857499999999998"/>
    <n v="2.27"/>
    <n v="2.0034023869650461"/>
    <n v="1.4802311461065611"/>
    <n v="1.7517064221186864"/>
    <n v="2.5042529837063077"/>
    <n v="2.1019282274713169"/>
    <n v="2.2772183487542925"/>
    <n v="93553.882965300247"/>
    <n v="113504.12428345111"/>
    <n v="89153.098353730558"/>
    <n v="74843.106372240189"/>
    <n v="79932.481889754301"/>
    <n v="68579.306425946575"/>
    <n v="14739.513627759807"/>
    <n v="48898.018110245699"/>
    <n v="20291.193574053425"/>
    <n v="0.16453541577328065"/>
    <n v="0.3795531191002573"/>
    <n v="0.22832316206225264"/>
  </r>
  <r>
    <x v="2"/>
    <x v="678"/>
    <x v="0"/>
    <x v="2"/>
    <s v="On-Off Switch (Visible)"/>
    <x v="5"/>
    <s v="Direct customers"/>
    <n v="1349.22"/>
    <n v="2133"/>
    <n v="-27"/>
    <n v="564"/>
    <n v="900"/>
    <n v="0"/>
    <n v="2.3922340425531914"/>
    <n v="2.37"/>
    <n v="0"/>
    <n v="2.0034023869650461"/>
    <n v="1.4802311461065611"/>
    <n v="1.7517064221186864"/>
    <n v="2.5042529837063077"/>
    <n v="2.1019282274713169"/>
    <n v="2.2772183487542925"/>
    <n v="1412.3986828103575"/>
    <n v="1891.7354047241852"/>
    <n v="0"/>
    <n v="1129.9189462482859"/>
    <n v="1332.2080314959051"/>
    <n v="0"/>
    <n v="219.30105375171411"/>
    <n v="800.79196850409494"/>
    <n v="-27"/>
    <n v="0.16253913650235996"/>
    <n v="0.37542989615756911"/>
    <n v="1"/>
  </r>
  <r>
    <x v="2"/>
    <x v="679"/>
    <x v="0"/>
    <x v="2"/>
    <s v="On-Off Switch (Visible)"/>
    <x v="5"/>
    <s v="Tier 1 suppliers"/>
    <n v="89148.2"/>
    <n v="129928.5"/>
    <n v="87835.5"/>
    <n v="37180"/>
    <n v="54450"/>
    <n v="38700"/>
    <n v="2.3977461000537921"/>
    <n v="2.3861983471074382"/>
    <n v="2.2696511627906979"/>
    <n v="2.0034023869650461"/>
    <n v="1.4359344743266704"/>
    <n v="1.6992857142857143"/>
    <n v="2.5042529837063077"/>
    <n v="2.0390269535438721"/>
    <n v="2.2090714285714288"/>
    <n v="93108.125934200521"/>
    <n v="111025.01762046384"/>
    <n v="85491.064285714296"/>
    <n v="74486.50074736042"/>
    <n v="78186.632127087199"/>
    <n v="65762.357142857145"/>
    <n v="14661.699252639577"/>
    <n v="51741.867872912801"/>
    <n v="22073.142857142855"/>
    <n v="0.16446433301670227"/>
    <n v="0.39823339662131713"/>
    <n v="0.25130093022915401"/>
  </r>
  <r>
    <x v="2"/>
    <x v="679"/>
    <x v="0"/>
    <x v="2"/>
    <s v="On-Off Switch (Visible)"/>
    <x v="5"/>
    <s v="Direct customers"/>
    <n v="1294.69"/>
    <n v="2275.8000000000002"/>
    <n v="-27"/>
    <n v="541"/>
    <n v="960"/>
    <n v="0"/>
    <n v="2.3931423290203329"/>
    <n v="2.370625"/>
    <n v="0"/>
    <n v="2.0034023869650461"/>
    <n v="1.4359344743266704"/>
    <n v="1.6992857142857143"/>
    <n v="2.5042529837063077"/>
    <n v="2.0390269535438721"/>
    <n v="2.2090714285714288"/>
    <n v="1354.8008641851125"/>
    <n v="1957.4658754021173"/>
    <n v="0"/>
    <n v="1083.8406913480899"/>
    <n v="1378.4970953536035"/>
    <n v="0"/>
    <n v="210.84930865191018"/>
    <n v="897.30290464639666"/>
    <n v="-27"/>
    <n v="0.16285698402853979"/>
    <n v="0.39428021119887363"/>
    <n v="1"/>
  </r>
  <r>
    <x v="2"/>
    <x v="703"/>
    <x v="0"/>
    <x v="2"/>
    <s v="On-Off Switch (Visible)"/>
    <x v="5"/>
    <s v="Tier 1 suppliers"/>
    <n v="89169.709999999992"/>
    <n v="132051"/>
    <n v="85777.5"/>
    <n v="37189"/>
    <n v="55200"/>
    <n v="37800"/>
    <n v="2.3977442254430072"/>
    <n v="2.3922282608695653"/>
    <n v="2.2692460317460319"/>
    <n v="2.0034023869650461"/>
    <n v="1.4802311461065611"/>
    <n v="1.7517064221186864"/>
    <n v="2.5042529837063077"/>
    <n v="2.1019282274713169"/>
    <n v="2.2772183487542925"/>
    <n v="93130.664211053881"/>
    <n v="116026.4381564167"/>
    <n v="86078.853582912256"/>
    <n v="74504.531368843105"/>
    <n v="81708.759265082175"/>
    <n v="66214.502756086353"/>
    <n v="14665.178631156887"/>
    <n v="50342.240734917825"/>
    <n v="19562.997243913647"/>
    <n v="0.16446367977597873"/>
    <n v="0.38123331693753038"/>
    <n v="0.22806676860381392"/>
  </r>
  <r>
    <x v="2"/>
    <x v="703"/>
    <x v="0"/>
    <x v="2"/>
    <s v="On-Off Switch (Visible)"/>
    <x v="5"/>
    <s v="Direct customers"/>
    <n v="1335.66"/>
    <n v="2133"/>
    <n v="-27"/>
    <n v="558"/>
    <n v="900"/>
    <n v="0"/>
    <n v="2.393655913978495"/>
    <n v="2.37"/>
    <n v="0"/>
    <n v="2.0034023869650461"/>
    <n v="1.4802311461065611"/>
    <n v="1.7517064221186864"/>
    <n v="2.5042529837063077"/>
    <n v="2.1019282274713169"/>
    <n v="2.2772183487542925"/>
    <n v="1397.3731649081196"/>
    <n v="1891.7354047241852"/>
    <n v="0"/>
    <n v="1117.8985319264957"/>
    <n v="1332.2080314959051"/>
    <n v="0"/>
    <n v="217.76146807350437"/>
    <n v="800.79196850409494"/>
    <n v="-27"/>
    <n v="0.16303660218431665"/>
    <n v="0.37542989615756911"/>
    <n v="1"/>
  </r>
  <r>
    <x v="2"/>
    <x v="704"/>
    <x v="0"/>
    <x v="2"/>
    <s v="On-Off Switch (Visible)"/>
    <x v="5"/>
    <s v="Tier 1 suppliers"/>
    <n v="91515.010000000009"/>
    <n v="129901.5"/>
    <n v="84658.5"/>
    <n v="38159"/>
    <n v="54450"/>
    <n v="37350"/>
    <n v="2.3982549333053802"/>
    <n v="2.3857024793388431"/>
    <n v="2.2666265060240964"/>
    <n v="2.0034023869650461"/>
    <n v="1.4802146262395444"/>
    <n v="1.7516868724981951"/>
    <n v="2.5042529837063077"/>
    <n v="2.1019047692601527"/>
    <n v="2.2771929342476538"/>
    <n v="95559.789605248996"/>
    <n v="114448.71468621532"/>
    <n v="85053.156094149876"/>
    <n v="76447.831684199191"/>
    <n v="80597.686398743186"/>
    <n v="65425.504687807588"/>
    <n v="15067.178315800818"/>
    <n v="49303.813601256814"/>
    <n v="19232.995312192412"/>
    <n v="0.16464160705222911"/>
    <n v="0.37954768498636898"/>
    <n v="0.22718327530244939"/>
  </r>
  <r>
    <x v="2"/>
    <x v="704"/>
    <x v="0"/>
    <x v="2"/>
    <s v="On-Off Switch (Visible)"/>
    <x v="5"/>
    <s v="Direct customers"/>
    <n v="1350.1200000000001"/>
    <n v="2133"/>
    <n v="-27"/>
    <n v="564"/>
    <n v="900"/>
    <n v="0"/>
    <n v="2.3938297872340426"/>
    <n v="2.37"/>
    <n v="0"/>
    <n v="2.0034023869650461"/>
    <n v="1.4802146262395444"/>
    <n v="1.7516868724981951"/>
    <n v="2.5042529837063077"/>
    <n v="2.1019047692601527"/>
    <n v="2.2771929342476538"/>
    <n v="1412.3986828103575"/>
    <n v="1891.7142923341373"/>
    <n v="0"/>
    <n v="1129.9189462482859"/>
    <n v="1332.19316361559"/>
    <n v="0"/>
    <n v="220.2010537517142"/>
    <n v="800.80683638440996"/>
    <n v="-27"/>
    <n v="0.16309739412179228"/>
    <n v="0.37543686656559305"/>
    <n v="1"/>
  </r>
  <r>
    <x v="2"/>
    <x v="1209"/>
    <x v="0"/>
    <x v="2"/>
    <s v="On-Off Switch (Visible)"/>
    <x v="33"/>
    <s v="Supplier"/>
    <n v="5068.7999999999993"/>
    <n v="0"/>
    <n v="0"/>
    <n v="5280"/>
    <n v="0"/>
    <n v="0"/>
    <n v="0.95999999999999985"/>
    <n v="0"/>
    <n v="0"/>
    <n v="0.45647434496322992"/>
    <n v="0"/>
    <n v="0"/>
    <n v="0.57059293120403742"/>
    <n v="0"/>
    <n v="0"/>
    <n v="3012.7306767573177"/>
    <n v="0"/>
    <n v="0"/>
    <n v="2410.1845414058539"/>
    <n v="0"/>
    <n v="0"/>
    <n v="2658.6154585941454"/>
    <n v="0"/>
    <n v="0"/>
    <n v="0.52450589066330211"/>
    <n v="0"/>
    <n v="0"/>
  </r>
  <r>
    <x v="2"/>
    <x v="1209"/>
    <x v="0"/>
    <x v="2"/>
    <s v="On-Off Switch (Visible)"/>
    <x v="5"/>
    <s v="Tier 1 suppliers"/>
    <n v="274427.99999999988"/>
    <n v="23394.800000000003"/>
    <n v="0"/>
    <n v="261800"/>
    <n v="21780"/>
    <n v="0"/>
    <n v="1.0482352941176467"/>
    <n v="1.0741414141414143"/>
    <n v="0"/>
    <n v="0.45647434496322992"/>
    <n v="0.81720921378260047"/>
    <n v="0"/>
    <n v="0.57059293120403742"/>
    <n v="1.1604370835712927"/>
    <n v="0"/>
    <n v="149381.22938921698"/>
    <n v="25274.319680182754"/>
    <n v="0"/>
    <n v="119504.98351137359"/>
    <n v="17798.816676185037"/>
    <n v="0"/>
    <n v="154923.01648862631"/>
    <n v="5595.9833238149658"/>
    <n v="0"/>
    <n v="0.56453064734147529"/>
    <n v="0.23919774154149492"/>
    <n v="0"/>
  </r>
  <r>
    <x v="2"/>
    <x v="1209"/>
    <x v="0"/>
    <x v="2"/>
    <s v="On-Off Switch (Visible)"/>
    <x v="5"/>
    <s v="Direct customers"/>
    <n v="1230.1999999999998"/>
    <n v="215.6"/>
    <n v="0"/>
    <n v="1290"/>
    <n v="220"/>
    <n v="0"/>
    <n v="0.95364341085271309"/>
    <n v="0.98"/>
    <n v="0"/>
    <n v="0.45647434496322992"/>
    <n v="0.81720921378260047"/>
    <n v="0"/>
    <n v="0.57059293120403742"/>
    <n v="1.1604370835712927"/>
    <n v="0"/>
    <n v="736.06488125320823"/>
    <n v="255.29615838568441"/>
    <n v="0"/>
    <n v="588.85190500256658"/>
    <n v="179.78602703217211"/>
    <n v="0"/>
    <n v="641.34809499743324"/>
    <n v="35.81397296782788"/>
    <n v="0"/>
    <n v="0.52133644529136181"/>
    <n v="0.1661130471606117"/>
    <n v="0"/>
  </r>
  <r>
    <x v="2"/>
    <x v="1210"/>
    <x v="0"/>
    <x v="2"/>
    <s v="Telematic modules"/>
    <x v="5"/>
    <s v="Tier 1 suppliers"/>
    <n v="227858.88"/>
    <n v="71467.199999999983"/>
    <n v="0"/>
    <n v="33312"/>
    <n v="10080"/>
    <n v="0"/>
    <n v="6.8401440922190204"/>
    <n v="7.0899999999999981"/>
    <n v="0"/>
    <n v="5.313878138781388"/>
    <n v="4.7929669919013147"/>
    <n v="0"/>
    <n v="6.6423476734767348"/>
    <n v="6.8060131284998668"/>
    <n v="0"/>
    <n v="221269.88569885699"/>
    <n v="68604.612335278653"/>
    <n v="0"/>
    <n v="177015.9085590856"/>
    <n v="48313.107278365249"/>
    <n v="0"/>
    <n v="50842.971440914407"/>
    <n v="23154.092721634734"/>
    <n v="0"/>
    <n v="0.22313359672844177"/>
    <n v="0.32398208858937722"/>
    <n v="0"/>
  </r>
  <r>
    <x v="2"/>
    <x v="1020"/>
    <x v="0"/>
    <x v="2"/>
    <s v="On-Off Switch (Visible)"/>
    <x v="5"/>
    <s v="Tier 1 suppliers"/>
    <n v="133801.20000000004"/>
    <n v="124826.4"/>
    <n v="37281.60000000002"/>
    <n v="53460"/>
    <n v="50760"/>
    <n v="16200"/>
    <n v="2.5028282828282835"/>
    <n v="2.4591489361702128"/>
    <n v="2.3013333333333348"/>
    <n v="1.1024286067036495"/>
    <n v="1.2779919304755112"/>
    <n v="1.5123764135879432"/>
    <n v="1.3780357583795619"/>
    <n v="1.8147485412752258"/>
    <n v="1.9660893376643263"/>
    <n v="73669.79164297138"/>
    <n v="92116.635955130463"/>
    <n v="31850.647270162084"/>
    <n v="58935.833314377101"/>
    <n v="64870.870390936951"/>
    <n v="24500.497900124679"/>
    <n v="74865.366685622939"/>
    <n v="59955.529609063044"/>
    <n v="12781.102099875341"/>
    <n v="0.55952687035409931"/>
    <n v="0.48031129319649568"/>
    <n v="0.34282600800060442"/>
  </r>
  <r>
    <x v="2"/>
    <x v="1020"/>
    <x v="0"/>
    <x v="2"/>
    <s v="On-Off Switch (Visible)"/>
    <x v="5"/>
    <s v="Direct customers"/>
    <n v="30.12"/>
    <n v="30.12"/>
    <n v="0"/>
    <n v="12"/>
    <n v="12"/>
    <n v="0"/>
    <n v="2.5100000000000002"/>
    <n v="2.5100000000000002"/>
    <n v="0"/>
    <n v="1.1024286067036495"/>
    <n v="1.2779919304755112"/>
    <n v="0"/>
    <n v="1.3780357583795619"/>
    <n v="1.8147485412752258"/>
    <n v="0"/>
    <n v="16.536429100554741"/>
    <n v="21.776982495302711"/>
    <n v="0"/>
    <n v="13.229143280443793"/>
    <n v="15.335903165706135"/>
    <n v="0"/>
    <n v="16.890856719556208"/>
    <n v="14.784096834293866"/>
    <n v="0"/>
    <n v="0.56078541565591655"/>
    <n v="0.49083986833644971"/>
    <n v="0"/>
  </r>
  <r>
    <x v="2"/>
    <x v="1086"/>
    <x v="0"/>
    <x v="2"/>
    <s v="On-Off Switch (Visible)"/>
    <x v="5"/>
    <s v="Tier 1 suppliers"/>
    <n v="131095.79999999999"/>
    <n v="127461.59999999996"/>
    <n v="35964.000000000015"/>
    <n v="52380"/>
    <n v="51840"/>
    <n v="15660"/>
    <n v="2.502783505154639"/>
    <n v="2.4587499999999993"/>
    <n v="2.2965517241379318"/>
    <n v="1.1024286067036495"/>
    <n v="1.2779919304755112"/>
    <n v="1.5123764135879432"/>
    <n v="1.3780357583795619"/>
    <n v="1.8147485412752258"/>
    <n v="1.9660893376643263"/>
    <n v="72181.513023921449"/>
    <n v="94076.564379707706"/>
    <n v="30788.959027823348"/>
    <n v="57745.210419137162"/>
    <n v="66251.101675850499"/>
    <n v="23683.814636787189"/>
    <n v="73350.589580862827"/>
    <n v="61210.498324149463"/>
    <n v="12280.185363212826"/>
    <n v="0.55951898978352343"/>
    <n v="0.48022697286201871"/>
    <n v="0.34145771780705209"/>
  </r>
  <r>
    <x v="2"/>
    <x v="1087"/>
    <x v="0"/>
    <x v="2"/>
    <s v="On-Off Switch (Visible)"/>
    <x v="5"/>
    <s v="Tier 1 suppliers"/>
    <n v="132553.80000000002"/>
    <n v="125982"/>
    <n v="35920.800000000017"/>
    <n v="52920"/>
    <n v="51300"/>
    <n v="15660"/>
    <n v="2.5047959183673472"/>
    <n v="2.4557894736842107"/>
    <n v="2.293793103448277"/>
    <n v="1.1024286067036495"/>
    <n v="1.277991930475511"/>
    <n v="1.5123764135879432"/>
    <n v="1.3780357583795619"/>
    <n v="1.8147485412752256"/>
    <n v="1.9660893376643263"/>
    <n v="72925.652333446415"/>
    <n v="93096.600167419077"/>
    <n v="30788.959027823348"/>
    <n v="58340.521866757132"/>
    <n v="65560.98603339371"/>
    <n v="23683.814636787189"/>
    <n v="74213.278133242886"/>
    <n v="60421.01396660629"/>
    <n v="12236.985363212829"/>
    <n v="0.55987288280866243"/>
    <n v="0.4796003712165729"/>
    <n v="0.34066572468354889"/>
  </r>
  <r>
    <x v="2"/>
    <x v="1087"/>
    <x v="0"/>
    <x v="2"/>
    <s v="On-Off Switch (Visible)"/>
    <x v="5"/>
    <s v="Direct customers"/>
    <n v="0"/>
    <n v="14.850000000000001"/>
    <n v="0"/>
    <n v="0"/>
    <n v="6"/>
    <n v="0"/>
    <n v="0"/>
    <n v="2.4750000000000001"/>
    <n v="0"/>
    <n v="0"/>
    <n v="1.277991930475511"/>
    <n v="0"/>
    <n v="0"/>
    <n v="1.8147485412752256"/>
    <n v="0"/>
    <n v="0"/>
    <n v="10.888491247651354"/>
    <n v="0"/>
    <n v="0"/>
    <n v="7.6679515828530658"/>
    <n v="0"/>
    <n v="0"/>
    <n v="7.1820484171469356"/>
    <n v="0"/>
    <n v="0"/>
    <n v="0.48363962405029864"/>
    <n v="0"/>
  </r>
  <r>
    <x v="2"/>
    <x v="1019"/>
    <x v="0"/>
    <x v="2"/>
    <s v="On-Off Switch (Visible)"/>
    <x v="5"/>
    <s v="Tier 1 suppliers"/>
    <n v="131111.99999999997"/>
    <n v="126144"/>
    <n v="35964.000000000022"/>
    <n v="52380"/>
    <n v="51300"/>
    <n v="15660"/>
    <n v="2.5030927835051542"/>
    <n v="2.4589473684210525"/>
    <n v="2.2965517241379323"/>
    <n v="1.1024286067036495"/>
    <n v="1.2779919304755112"/>
    <n v="1.5123764135879432"/>
    <n v="1.3780357583795619"/>
    <n v="1.8147485412752258"/>
    <n v="1.9660893376643263"/>
    <n v="72181.513023921449"/>
    <n v="93096.600167419077"/>
    <n v="30788.959027823348"/>
    <n v="57745.210419137162"/>
    <n v="65560.986033393725"/>
    <n v="23683.814636787189"/>
    <n v="73366.789580862809"/>
    <n v="60583.013966606275"/>
    <n v="12280.185363212833"/>
    <n v="0.55957341494953039"/>
    <n v="0.48026869265764743"/>
    <n v="0.3414577178070522"/>
  </r>
  <r>
    <x v="2"/>
    <x v="1019"/>
    <x v="0"/>
    <x v="2"/>
    <s v="On-Off Switch (Visible)"/>
    <x v="5"/>
    <s v="Direct customers"/>
    <n v="35"/>
    <n v="87.15"/>
    <n v="0"/>
    <n v="14"/>
    <n v="35"/>
    <n v="0"/>
    <n v="2.5"/>
    <n v="2.4900000000000002"/>
    <n v="0"/>
    <n v="1.1024286067036495"/>
    <n v="1.2779919304755112"/>
    <n v="0"/>
    <n v="1.3780357583795619"/>
    <n v="1.8147485412752258"/>
    <n v="0"/>
    <n v="19.292500617313866"/>
    <n v="63.516198944632904"/>
    <n v="0"/>
    <n v="15.434000493851093"/>
    <n v="44.72971756664289"/>
    <n v="0"/>
    <n v="19.565999506148906"/>
    <n v="42.420282433357116"/>
    <n v="0"/>
    <n v="0.55902855731854018"/>
    <n v="0.48675022872469437"/>
    <n v="0"/>
  </r>
  <r>
    <x v="2"/>
    <x v="850"/>
    <x v="0"/>
    <x v="2"/>
    <s v="Telematic modules"/>
    <x v="10"/>
    <s v="Direct customers"/>
    <n v="113384.4"/>
    <n v="124460.40000000001"/>
    <n v="52115.82"/>
    <n v="4200"/>
    <n v="4590"/>
    <n v="1918"/>
    <n v="26.996285714285712"/>
    <n v="27.115555555555556"/>
    <n v="27.171960375391031"/>
    <n v="21.626686855103845"/>
    <n v="8.7036856707525381"/>
    <n v="10.299946819563839"/>
    <n v="27.033358568879805"/>
    <n v="12.359233652468603"/>
    <n v="13.389930865432991"/>
    <n v="113540.10598929519"/>
    <n v="56728.882464830887"/>
    <n v="25681.887399900475"/>
    <n v="90832.084791436151"/>
    <n v="39949.917228754151"/>
    <n v="19755.297999923445"/>
    <n v="22552.315208563843"/>
    <n v="84510.48277124585"/>
    <n v="32360.522000076555"/>
    <n v="0.19890139391806849"/>
    <n v="0.67901503426990306"/>
    <n v="0.62093471809666534"/>
  </r>
  <r>
    <x v="2"/>
    <x v="1211"/>
    <x v="0"/>
    <x v="3"/>
    <s v="Steering Wheel Radio Controls"/>
    <x v="5"/>
    <s v="Tier 1 suppliers"/>
    <n v="286205.34000000003"/>
    <n v="0"/>
    <n v="0"/>
    <n v="27026"/>
    <n v="0"/>
    <n v="0"/>
    <n v="10.590000000000002"/>
    <n v="0"/>
    <n v="0"/>
    <n v="4.5604370878873626"/>
    <n v="0"/>
    <n v="0"/>
    <n v="5.700546359859203"/>
    <n v="0"/>
    <n v="0"/>
    <n v="154062.96592155483"/>
    <n v="0"/>
    <n v="0"/>
    <n v="123250.37273724386"/>
    <n v="0"/>
    <n v="0"/>
    <n v="162954.96726275617"/>
    <n v="0"/>
    <n v="0"/>
    <n v="0.56936382550638698"/>
    <n v="0"/>
    <n v="0"/>
  </r>
  <r>
    <x v="2"/>
    <x v="1212"/>
    <x v="0"/>
    <x v="2"/>
    <s v="On-Off Switch (Visible)"/>
    <x v="5"/>
    <s v="Tier 1 suppliers"/>
    <n v="0"/>
    <n v="279757.65000000002"/>
    <n v="1232"/>
    <n v="0"/>
    <n v="255863"/>
    <n v="0"/>
    <n v="0"/>
    <n v="1.093388453977324"/>
    <n v="0"/>
    <n v="0"/>
    <n v="0.63526547890415852"/>
    <n v="0.75177354703939447"/>
    <n v="0"/>
    <n v="0.90207698004390502"/>
    <n v="0.97730561115121284"/>
    <n v="0"/>
    <n v="230808.12234497367"/>
    <n v="0"/>
    <n v="0"/>
    <n v="162540.93122885472"/>
    <n v="0"/>
    <n v="0"/>
    <n v="117216.7187711453"/>
    <n v="1232"/>
    <n v="0"/>
    <n v="0.41899379255990066"/>
    <n v="1"/>
  </r>
  <r>
    <x v="2"/>
    <x v="1212"/>
    <x v="0"/>
    <x v="2"/>
    <s v="On-Off Switch (Visible)"/>
    <x v="5"/>
    <s v="Direct customers"/>
    <n v="0"/>
    <n v="2593.7600000000002"/>
    <n v="8.8000000000000007"/>
    <n v="0"/>
    <n v="2448"/>
    <n v="440"/>
    <n v="0"/>
    <n v="1.0595424836601308"/>
    <n v="0.02"/>
    <n v="0"/>
    <n v="0.63526547890415852"/>
    <n v="0.75177354703939447"/>
    <n v="0"/>
    <n v="0.90207698004390502"/>
    <n v="0.97730561115121284"/>
    <n v="0"/>
    <n v="2208.2844471474796"/>
    <n v="430.01446890653364"/>
    <n v="0"/>
    <n v="1555.12989235738"/>
    <n v="330.78036069733355"/>
    <n v="0"/>
    <n v="1038.6301076426203"/>
    <n v="-321.98036069733354"/>
    <n v="0"/>
    <n v="0.40043416030882584"/>
    <n v="-36.588677351969714"/>
  </r>
  <r>
    <x v="2"/>
    <x v="1213"/>
    <x v="0"/>
    <x v="2"/>
    <s v="On-Off Switch (Visible)"/>
    <x v="5"/>
    <s v="Direct customers"/>
    <n v="0"/>
    <n v="247513.44000000006"/>
    <n v="33599.159999999967"/>
    <n v="0"/>
    <n v="20917"/>
    <n v="12324"/>
    <n v="0"/>
    <n v="11.833123296839894"/>
    <n v="2.7263193768257032"/>
    <n v="0"/>
    <n v="7.6711883325551335"/>
    <n v="9.0780888530576824"/>
    <n v="0"/>
    <n v="10.893087432228288"/>
    <n v="11.801515508974987"/>
    <n v="0"/>
    <n v="227850.70981991911"/>
    <n v="145441.87713260774"/>
    <n v="0"/>
    <n v="160458.24635205572"/>
    <n v="111878.36702508287"/>
    <n v="0"/>
    <n v="87055.193647944339"/>
    <n v="-78279.207025082898"/>
    <n v="0"/>
    <n v="0.35171905674271392"/>
    <n v="-2.3297965492316766"/>
  </r>
  <r>
    <x v="2"/>
    <x v="1082"/>
    <x v="0"/>
    <x v="2"/>
    <s v="On-Off Switch (Visible)"/>
    <x v="5"/>
    <s v="Tier 1 suppliers"/>
    <n v="79309.8"/>
    <n v="124702.19999999997"/>
    <n v="73376.399999999936"/>
    <n v="36720"/>
    <n v="57780"/>
    <n v="35760"/>
    <n v="2.1598529411764709"/>
    <n v="2.1582242990654201"/>
    <n v="2.0519127516778504"/>
    <n v="1.7938414678264429"/>
    <n v="1.4441742836333991"/>
    <n v="1.709036709539121"/>
    <n v="2.2423018347830537"/>
    <n v="2.0507274827594264"/>
    <n v="2.2217477224008575"/>
    <n v="82337.323373233725"/>
    <n v="118491.03395383965"/>
    <n v="79449.698553054666"/>
    <n v="65869.858698586992"/>
    <n v="83444.3901083378"/>
    <n v="61115.152733118965"/>
    <n v="13439.941301413011"/>
    <n v="41257.809891662168"/>
    <n v="12261.247266880971"/>
    <n v="0.16946129357800688"/>
    <n v="0.33085069783582149"/>
    <n v="0.16710069268703537"/>
  </r>
  <r>
    <x v="2"/>
    <x v="1082"/>
    <x v="0"/>
    <x v="2"/>
    <s v="On-Off Switch (Visible)"/>
    <x v="5"/>
    <s v="Direct customers"/>
    <n v="1362.6"/>
    <n v="1155.5999999999999"/>
    <n v="1123.2"/>
    <n v="640"/>
    <n v="540"/>
    <n v="540"/>
    <n v="2.1290624999999999"/>
    <n v="2.1399999999999997"/>
    <n v="2.08"/>
    <n v="1.7938414678264429"/>
    <n v="1.4441742836333991"/>
    <n v="1.709036709539121"/>
    <n v="2.2423018347830537"/>
    <n v="2.0507274827594264"/>
    <n v="2.2217477224008575"/>
    <n v="1435.0731742611542"/>
    <n v="1107.3928406900902"/>
    <n v="1199.7437700964631"/>
    <n v="1148.0585394089235"/>
    <n v="779.85411316203545"/>
    <n v="922.87982315112538"/>
    <n v="214.54146059107643"/>
    <n v="375.74588683796446"/>
    <n v="200.32017684887467"/>
    <n v="0.15745006648398388"/>
    <n v="0.32515220390962657"/>
    <n v="0.17834773579849952"/>
  </r>
  <r>
    <x v="2"/>
    <x v="540"/>
    <x v="0"/>
    <x v="3"/>
    <s v="Steering Wheel Radio Controls"/>
    <x v="0"/>
    <s v="Tier 1 suppliers"/>
    <n v="157133.99999999997"/>
    <n v="73346.399645631696"/>
    <n v="50508.006093353048"/>
    <n v="42600"/>
    <n v="20040"/>
    <n v="13800"/>
    <n v="3.6885915492957739"/>
    <n v="3.6599999823169509"/>
    <n v="3.6600004415473224"/>
    <n v="1.606272930861177"/>
    <n v="1.0286162936833334"/>
    <n v="1.2145343909267887"/>
    <n v="2.007841163576471"/>
    <n v="1.4606351370303334"/>
    <n v="1.5788947082048255"/>
    <n v="85534.03356835767"/>
    <n v="29271.128146087882"/>
    <n v="21788.746973226593"/>
    <n v="68427.226854686145"/>
    <n v="20613.470525414003"/>
    <n v="16760.574594789683"/>
    <n v="88706.773145313826"/>
    <n v="52732.929120217697"/>
    <n v="33747.431498563368"/>
    <n v="0.56452946622191147"/>
    <n v="0.71895729544999309"/>
    <n v="0.66816004251263839"/>
  </r>
  <r>
    <x v="2"/>
    <x v="1036"/>
    <x v="0"/>
    <x v="2"/>
    <s v="On-Off Switch (Visible)"/>
    <x v="5"/>
    <s v="Tier 1 suppliers"/>
    <n v="78154.200000000012"/>
    <n v="125927.59999999998"/>
    <n v="73159.199999999953"/>
    <n v="36180"/>
    <n v="58340"/>
    <n v="35640"/>
    <n v="2.1601492537313436"/>
    <n v="2.1585121700377097"/>
    <n v="2.0527272727272714"/>
    <n v="1.7938414678264429"/>
    <n v="1.4441742836333988"/>
    <n v="1.7090367095391212"/>
    <n v="2.2423018347830537"/>
    <n v="2.0507274827594264"/>
    <n v="2.2217477224008575"/>
    <n v="81126.480382450885"/>
    <n v="119639.44134418493"/>
    <n v="79183.088826366555"/>
    <n v="64901.184305960705"/>
    <n v="84253.127707172491"/>
    <n v="60910.068327974281"/>
    <n v="13253.015694039306"/>
    <n v="41674.472292827486"/>
    <n v="12249.131672025673"/>
    <n v="0.16957522044930795"/>
    <n v="0.33093993924149667"/>
    <n v="0.16743118667270393"/>
  </r>
  <r>
    <x v="2"/>
    <x v="1036"/>
    <x v="0"/>
    <x v="2"/>
    <s v="On-Off Switch (Visible)"/>
    <x v="5"/>
    <s v="Direct customers"/>
    <n v="1543.6799999999998"/>
    <n v="1155.5999999999999"/>
    <n v="850.72"/>
    <n v="712"/>
    <n v="540"/>
    <n v="409"/>
    <n v="2.1680898876404493"/>
    <n v="2.1399999999999997"/>
    <n v="2.08"/>
    <n v="1.7938414678264429"/>
    <n v="1.4441742836333988"/>
    <n v="1.7090367095391212"/>
    <n v="2.2423018347830537"/>
    <n v="2.0507274827594264"/>
    <n v="2.2217477224008575"/>
    <n v="1596.5189063655341"/>
    <n v="1107.3928406900902"/>
    <n v="908.69481846195072"/>
    <n v="1277.2151250924273"/>
    <n v="779.85411316203533"/>
    <n v="698.99601420150054"/>
    <n v="266.46487490757249"/>
    <n v="375.74588683796458"/>
    <n v="151.72398579849948"/>
    <n v="0.17261665300293619"/>
    <n v="0.32515220390962668"/>
    <n v="0.17834773579849947"/>
  </r>
  <r>
    <x v="2"/>
    <x v="1214"/>
    <x v="0"/>
    <x v="3"/>
    <s v="Steering Wheel Radio Controls"/>
    <x v="5"/>
    <s v="Tier 1 suppliers"/>
    <n v="114294.6"/>
    <n v="94840.200000000026"/>
    <n v="68090.39999999998"/>
    <n v="9870"/>
    <n v="8190"/>
    <n v="5880"/>
    <n v="11.58"/>
    <n v="11.580000000000004"/>
    <n v="11.579999999999997"/>
    <n v="4.9867669006360389"/>
    <n v="2.5341325823061598"/>
    <n v="2.9988940109805977"/>
    <n v="6.2334586257950484"/>
    <n v="3.5984682668747467"/>
    <n v="3.8985622142747771"/>
    <n v="61524.236636597125"/>
    <n v="29471.455105704175"/>
    <n v="22923.545819935691"/>
    <n v="49219.389309277707"/>
    <n v="20754.545849087448"/>
    <n v="17633.496784565916"/>
    <n v="65075.210690722299"/>
    <n v="74085.654150912582"/>
    <n v="50456.903215434068"/>
    <n v="0.56936382550638698"/>
    <n v="0.78116298943815554"/>
    <n v="0.74102815103794484"/>
  </r>
  <r>
    <x v="2"/>
    <x v="1215"/>
    <x v="0"/>
    <x v="2"/>
    <s v="On-Off Switch (Visible)"/>
    <x v="5"/>
    <s v="Tier 1 suppliers"/>
    <n v="0"/>
    <n v="273707.65000000002"/>
    <n v="906.4"/>
    <n v="0"/>
    <n v="250143"/>
    <n v="0"/>
    <n v="0"/>
    <n v="1.0942047149030756"/>
    <n v="0"/>
    <n v="0"/>
    <n v="0.63526547890415852"/>
    <n v="0.75177354703939447"/>
    <n v="0"/>
    <n v="0.90207698004390502"/>
    <n v="0.97730561115121284"/>
    <n v="0"/>
    <n v="225648.24201912252"/>
    <n v="0"/>
    <n v="0"/>
    <n v="158907.21268952292"/>
    <n v="0"/>
    <n v="0"/>
    <n v="114800.43731047711"/>
    <n v="906.4"/>
    <n v="0"/>
    <n v="0.41942721480556755"/>
    <n v="1"/>
  </r>
  <r>
    <x v="2"/>
    <x v="1215"/>
    <x v="0"/>
    <x v="2"/>
    <s v="On-Off Switch (Visible)"/>
    <x v="5"/>
    <s v="Direct customers"/>
    <n v="0"/>
    <n v="2523.7200000000003"/>
    <n v="8.8000000000000007"/>
    <n v="0"/>
    <n v="2380"/>
    <n v="440"/>
    <n v="0"/>
    <n v="1.0603865546218489"/>
    <n v="0.02"/>
    <n v="0"/>
    <n v="0.63526547890415852"/>
    <n v="0.75177354703939447"/>
    <n v="0"/>
    <n v="0.90207698004390502"/>
    <n v="0.97730561115121284"/>
    <n v="0"/>
    <n v="2146.9432125044941"/>
    <n v="430.01446890653364"/>
    <n v="0"/>
    <n v="1511.9318397918973"/>
    <n v="330.78036069733355"/>
    <n v="0"/>
    <n v="1011.7881602081029"/>
    <n v="-321.98036069733354"/>
    <n v="0"/>
    <n v="0.40091141656289242"/>
    <n v="-36.588677351969714"/>
  </r>
  <r>
    <x v="2"/>
    <x v="862"/>
    <x v="0"/>
    <x v="2"/>
    <s v="Telematic modules"/>
    <x v="10"/>
    <s v="Direct customers"/>
    <n v="105510.89999999997"/>
    <n v="118172.09999999998"/>
    <n v="48773.88"/>
    <n v="4110"/>
    <n v="4590"/>
    <n v="1890"/>
    <n v="25.671751824817509"/>
    <n v="25.745555555555551"/>
    <n v="25.806285714285714"/>
    <n v="20.528587638817559"/>
    <n v="7.7124576064022445"/>
    <n v="9.1269269363694026"/>
    <n v="25.660734548521948"/>
    <n v="10.951689801091186"/>
    <n v="11.865005017280223"/>
    <n v="105465.61899442521"/>
    <n v="50268.256187008548"/>
    <n v="22424.859482659624"/>
    <n v="84372.495195540163"/>
    <n v="35400.180413386304"/>
    <n v="17249.891909738169"/>
    <n v="21138.404804459802"/>
    <n v="82771.919586613672"/>
    <n v="31523.988090261828"/>
    <n v="0.20034332760368653"/>
    <n v="0.70043537845746739"/>
    <n v="0.64632930761837748"/>
  </r>
  <r>
    <x v="2"/>
    <x v="1216"/>
    <x v="0"/>
    <x v="2"/>
    <s v="On-Off Switch (Visible)"/>
    <x v="5"/>
    <s v="Tier 1 suppliers"/>
    <n v="114922.8"/>
    <n v="147204"/>
    <n v="0"/>
    <n v="79380"/>
    <n v="101520"/>
    <n v="0"/>
    <n v="1.4477551020408164"/>
    <n v="1.45"/>
    <n v="0"/>
    <n v="0.63303517650561125"/>
    <n v="0.98019990273777391"/>
    <n v="0"/>
    <n v="0.79129397063201412"/>
    <n v="1.3918838618876388"/>
    <n v="0"/>
    <n v="62812.915388769281"/>
    <n v="141304.0496588331"/>
    <n v="0"/>
    <n v="50250.332311015423"/>
    <n v="99509.894125938808"/>
    <n v="0"/>
    <n v="64672.46768898458"/>
    <n v="47694.105874061192"/>
    <n v="0"/>
    <n v="0.56274705879933817"/>
    <n v="0.32400006707739731"/>
    <n v="0"/>
  </r>
  <r>
    <x v="2"/>
    <x v="1216"/>
    <x v="0"/>
    <x v="2"/>
    <s v="On-Off Switch (Visible)"/>
    <x v="5"/>
    <s v="Direct customers"/>
    <n v="2284.1999999999998"/>
    <n v="565.91999999999996"/>
    <n v="0"/>
    <n v="1620"/>
    <n v="393"/>
    <n v="0"/>
    <n v="1.41"/>
    <n v="1.44"/>
    <n v="0"/>
    <n v="0.63303517650561125"/>
    <n v="0.98019990273777391"/>
    <n v="0"/>
    <n v="0.79129397063201412"/>
    <n v="1.3918838618876388"/>
    <n v="0"/>
    <n v="1281.8962324238628"/>
    <n v="547.01035772184207"/>
    <n v="0"/>
    <n v="1025.5169859390903"/>
    <n v="385.21856177594515"/>
    <n v="0"/>
    <n v="1258.6830140609095"/>
    <n v="180.70143822405481"/>
    <n v="0"/>
    <n v="0.55103888191091388"/>
    <n v="0.31930562309876809"/>
    <n v="0"/>
  </r>
  <r>
    <x v="2"/>
    <x v="995"/>
    <x v="0"/>
    <x v="2"/>
    <s v="On-Off Switch (Visible)"/>
    <x v="5"/>
    <s v="Direct customers"/>
    <n v="0"/>
    <n v="105779.5199999999"/>
    <n v="157055.35999999999"/>
    <n v="0"/>
    <n v="83952"/>
    <n v="124960"/>
    <n v="0"/>
    <n v="1.2599999999999989"/>
    <n v="1.2568450704225351"/>
    <n v="0"/>
    <n v="0.80150790430574348"/>
    <n v="0.94850493251963175"/>
    <n v="0"/>
    <n v="1.1381412241141557"/>
    <n v="1.2330564122755212"/>
    <n v="0"/>
    <n v="95549.232046831603"/>
    <n v="154082.72927794914"/>
    <n v="0"/>
    <n v="67288.191582275773"/>
    <n v="118525.17636765318"/>
    <n v="0"/>
    <n v="38491.328417724129"/>
    <n v="38530.183632346801"/>
    <n v="0"/>
    <n v="0.36388261563036178"/>
    <n v="0.24532867666755725"/>
  </r>
  <r>
    <x v="2"/>
    <x v="887"/>
    <x v="0"/>
    <x v="2"/>
    <s v="On-Off Switch (Visible)"/>
    <x v="5"/>
    <s v="Direct customers"/>
    <n v="183279.81000000003"/>
    <n v="71223.680000000022"/>
    <n v="0"/>
    <n v="122607"/>
    <n v="47168"/>
    <n v="0"/>
    <n v="1.4948560033277059"/>
    <n v="1.5100000000000005"/>
    <n v="0"/>
    <n v="1.144286442864429"/>
    <n v="1.0207519711795763"/>
    <n v="0"/>
    <n v="1.4303580535805362"/>
    <n v="1.4494677990749982"/>
    <n v="0"/>
    <n v="175371.90987534882"/>
    <n v="68368.497146769514"/>
    <n v="0"/>
    <n v="140297.52790027906"/>
    <n v="48146.828976598255"/>
    <n v="0"/>
    <n v="42982.282099720964"/>
    <n v="23076.851023401767"/>
    <n v="0"/>
    <n v="0.23451727770626213"/>
    <n v="0.32400531709961855"/>
    <n v="0"/>
  </r>
  <r>
    <x v="2"/>
    <x v="1217"/>
    <x v="0"/>
    <x v="2"/>
    <s v="On-Off Switch (Visible)"/>
    <x v="5"/>
    <s v="Direct customers"/>
    <n v="0"/>
    <n v="246178.56"/>
    <n v="0"/>
    <n v="0"/>
    <n v="21312"/>
    <n v="0"/>
    <n v="0"/>
    <n v="11.551171171171172"/>
    <n v="0"/>
    <n v="0"/>
    <n v="7.8083390678005147"/>
    <n v="0"/>
    <n v="0"/>
    <n v="11.087841476276731"/>
    <n v="0"/>
    <n v="0"/>
    <n v="236304.07754240968"/>
    <n v="0"/>
    <n v="0"/>
    <n v="166411.32221296456"/>
    <n v="0"/>
    <n v="0"/>
    <n v="79767.237787035439"/>
    <n v="0"/>
    <n v="0"/>
    <n v="0.32402187171391139"/>
    <n v="0"/>
  </r>
  <r>
    <x v="2"/>
    <x v="1217"/>
    <x v="0"/>
    <x v="2"/>
    <s v="On-Off Switch (Visible)"/>
    <x v="5"/>
    <s v="Tier 1 suppliers"/>
    <n v="0"/>
    <n v="8151.7100000000009"/>
    <n v="0"/>
    <n v="0"/>
    <n v="707"/>
    <n v="0"/>
    <n v="0"/>
    <n v="11.530000000000001"/>
    <n v="0"/>
    <n v="0"/>
    <n v="7.8083390678005147"/>
    <n v="0"/>
    <n v="0"/>
    <n v="11.087841476276731"/>
    <n v="0"/>
    <n v="0"/>
    <n v="7839.1039237276491"/>
    <n v="0"/>
    <n v="0"/>
    <n v="5520.4957209349641"/>
    <n v="0"/>
    <n v="0"/>
    <n v="2631.2142790650369"/>
    <n v="0"/>
    <n v="0"/>
    <n v="0.32278065326968652"/>
    <n v="0"/>
  </r>
  <r>
    <x v="2"/>
    <x v="11"/>
    <x v="0"/>
    <x v="3"/>
    <s v="Steering Wheel Radio Controls"/>
    <x v="0"/>
    <s v="Tier 1 suppliers"/>
    <n v="154843.91999999998"/>
    <n v="95855.760000000009"/>
    <n v="3104.64"/>
    <n v="83790"/>
    <n v="51870"/>
    <n v="1680"/>
    <n v="1.8479999999999999"/>
    <n v="1.8480000000000001"/>
    <n v="1.8479999999999999"/>
    <n v="1.5043212807128072"/>
    <n v="0.8491421899454511"/>
    <n v="1.0048753745871335"/>
    <n v="1.8804016008910089"/>
    <n v="1.2057819097225404"/>
    <n v="1.3063379869632736"/>
    <n v="157558.85013865764"/>
    <n v="62543.907657308169"/>
    <n v="2194.6478180982999"/>
    <n v="126047.08011092612"/>
    <n v="44045.00539247055"/>
    <n v="1688.1906293063844"/>
    <n v="28796.839889073861"/>
    <n v="51810.754607529459"/>
    <n v="1416.4493706936155"/>
    <n v="0.18597333294761501"/>
    <n v="0.54050747297324075"/>
    <n v="0.45623626916280652"/>
  </r>
  <r>
    <x v="2"/>
    <x v="1218"/>
    <x v="0"/>
    <x v="2"/>
    <s v="Light Control Units"/>
    <x v="5"/>
    <s v="Direct customers"/>
    <n v="174196.16000000006"/>
    <n v="74325.600000000006"/>
    <n v="0"/>
    <n v="24204"/>
    <n v="9990"/>
    <n v="0"/>
    <n v="7.1969988431664209"/>
    <n v="7.44"/>
    <n v="0"/>
    <n v="5.5803558035580352"/>
    <n v="5.029573260895031"/>
    <n v="0"/>
    <n v="6.975444754447544"/>
    <n v="7.1419940304709435"/>
    <n v="0"/>
    <n v="168833.66483664836"/>
    <n v="71348.520364404729"/>
    <n v="0"/>
    <n v="135066.93186931868"/>
    <n v="50245.436876341359"/>
    <n v="0"/>
    <n v="39129.228130681382"/>
    <n v="24080.163123658647"/>
    <n v="0"/>
    <n v="0.22462738633665269"/>
    <n v="0.3239820885893776"/>
    <n v="0"/>
  </r>
  <r>
    <x v="2"/>
    <x v="1219"/>
    <x v="0"/>
    <x v="2"/>
    <s v="Light Control Units"/>
    <x v="5"/>
    <s v="Direct customers"/>
    <n v="153783.95999999996"/>
    <n v="2717.66"/>
    <n v="0"/>
    <n v="14016"/>
    <n v="242"/>
    <n v="0"/>
    <n v="10.972029109589039"/>
    <n v="11.229999999999999"/>
    <n v="0"/>
    <n v="4.9049460274822536"/>
    <n v="8.5513040167523329"/>
    <n v="0"/>
    <n v="6.131182534352817"/>
    <n v="12.142851703788311"/>
    <n v="0"/>
    <n v="85934.654401489082"/>
    <n v="2938.5701123167714"/>
    <n v="0"/>
    <n v="68747.723521191263"/>
    <n v="2069.4155720540643"/>
    <n v="0"/>
    <n v="85036.2364788087"/>
    <n v="648.24442794593551"/>
    <n v="0"/>
    <n v="0.55295907634846131"/>
    <n v="0.23853036360175134"/>
    <n v="0"/>
  </r>
  <r>
    <x v="2"/>
    <x v="1219"/>
    <x v="0"/>
    <x v="2"/>
    <s v="Light Control Units"/>
    <x v="5"/>
    <s v="Tier 1 suppliers"/>
    <n v="90687.960000000021"/>
    <n v="0"/>
    <n v="0"/>
    <n v="8244"/>
    <n v="0"/>
    <n v="0"/>
    <n v="11.000480349344981"/>
    <n v="0"/>
    <n v="0"/>
    <n v="4.9049460274822536"/>
    <n v="0"/>
    <n v="0"/>
    <n v="6.131182534352817"/>
    <n v="0"/>
    <n v="0"/>
    <n v="50545.468813204621"/>
    <n v="0"/>
    <n v="0"/>
    <n v="40436.3750505637"/>
    <n v="0"/>
    <n v="0"/>
    <n v="50251.584949436321"/>
    <n v="0"/>
    <n v="0"/>
    <n v="0.55411528663161358"/>
    <n v="0"/>
    <n v="0"/>
  </r>
  <r>
    <x v="2"/>
    <x v="1220"/>
    <x v="0"/>
    <x v="1"/>
    <s v="Trunk Door Switches"/>
    <x v="1"/>
    <s v="Tier 1 suppliers"/>
    <n v="124380"/>
    <n v="99504"/>
    <n v="21929.58"/>
    <n v="45000"/>
    <n v="36000"/>
    <n v="7934"/>
    <n v="2.7639999999999998"/>
    <n v="2.7639999999999998"/>
    <n v="2.7640005041593145"/>
    <n v="1.2273130973067974"/>
    <n v="0.93374974013592249"/>
    <n v="1.105"/>
    <n v="1.5341413716334968"/>
    <n v="1.3259246309930099"/>
    <n v="1.4365000000000001"/>
    <n v="69036.361723507362"/>
    <n v="47733.286715748356"/>
    <n v="11397.191000000001"/>
    <n v="55229.089378805882"/>
    <n v="33614.990644893209"/>
    <n v="8767.07"/>
    <n v="69150.910621194111"/>
    <n v="65889.009355106798"/>
    <n v="13162.510000000002"/>
    <n v="0.55596487072836553"/>
    <n v="0.66217447896674309"/>
    <n v="0.60021714962165262"/>
  </r>
  <r>
    <x v="2"/>
    <x v="1221"/>
    <x v="0"/>
    <x v="2"/>
    <s v="On-Off Switch (Visible)"/>
    <x v="5"/>
    <s v="Direct customers"/>
    <n v="0"/>
    <n v="117263.99999999997"/>
    <n v="127276.79999999992"/>
    <n v="0"/>
    <n v="87360"/>
    <n v="94080"/>
    <n v="0"/>
    <n v="1.342307692307692"/>
    <n v="1.3528571428571419"/>
    <n v="0"/>
    <n v="0.81275192651977035"/>
    <n v="0.96181111512128981"/>
    <n v="0"/>
    <n v="1.1541077356580738"/>
    <n v="1.2503544496576768"/>
    <n v="0"/>
    <n v="100822.85178708933"/>
    <n v="117633.34662379423"/>
    <n v="0"/>
    <n v="71002.008300767135"/>
    <n v="90487.189710610939"/>
    <n v="0"/>
    <n v="46261.991699232836"/>
    <n v="36789.610289388977"/>
    <n v="0"/>
    <n v="0.39451145875317956"/>
    <n v="0.28905197403917288"/>
  </r>
  <r>
    <x v="2"/>
    <x v="1222"/>
    <x v="0"/>
    <x v="3"/>
    <s v="Steering Wheel Radio Controls"/>
    <x v="5"/>
    <s v="Tier 1 suppliers"/>
    <n v="239170.8"/>
    <n v="0"/>
    <n v="0"/>
    <n v="24120"/>
    <n v="0"/>
    <n v="0"/>
    <n v="9.9158706467661695"/>
    <n v="0"/>
    <n v="0"/>
    <n v="4.3063617449361313"/>
    <n v="0"/>
    <n v="0"/>
    <n v="5.3829521811701646"/>
    <n v="0"/>
    <n v="0"/>
    <n v="129836.80660982437"/>
    <n v="0"/>
    <n v="0"/>
    <n v="103869.44528785949"/>
    <n v="0"/>
    <n v="0"/>
    <n v="135301.35471214051"/>
    <n v="0"/>
    <n v="0"/>
    <n v="0.56571017328261031"/>
    <n v="0"/>
    <n v="0"/>
  </r>
  <r>
    <x v="2"/>
    <x v="1223"/>
    <x v="0"/>
    <x v="2"/>
    <s v="On-Off Switch (Visible)"/>
    <x v="5"/>
    <s v="Tier 1 suppliers"/>
    <n v="210790.80000000008"/>
    <n v="23909.600000000002"/>
    <n v="0"/>
    <n v="212740"/>
    <n v="23320"/>
    <n v="0"/>
    <n v="0.99083764219234782"/>
    <n v="1.0252830188679247"/>
    <n v="0"/>
    <n v="0.73673236732367331"/>
    <n v="0.78046359811514887"/>
    <n v="0"/>
    <n v="0.92091545915459161"/>
    <n v="1.1082583093235114"/>
    <n v="0"/>
    <n v="195915.55478054783"/>
    <n v="25844.583773424285"/>
    <n v="0"/>
    <n v="156732.44382443826"/>
    <n v="18200.411108045271"/>
    <n v="0"/>
    <n v="54058.356175561814"/>
    <n v="5709.1888919547309"/>
    <n v="0"/>
    <n v="0.25645500740811172"/>
    <n v="0.23878228376696936"/>
    <n v="0"/>
  </r>
  <r>
    <x v="2"/>
    <x v="1223"/>
    <x v="0"/>
    <x v="2"/>
    <s v="On-Off Switch (Visible)"/>
    <x v="5"/>
    <s v="Direct customers"/>
    <n v="1258.3999999999999"/>
    <n v="172.48"/>
    <n v="0"/>
    <n v="1320"/>
    <n v="176"/>
    <n v="0"/>
    <n v="0.95333333333333325"/>
    <n v="0.98"/>
    <n v="0"/>
    <n v="0.73673236732367331"/>
    <n v="0.78046359811514887"/>
    <n v="0"/>
    <n v="0.92091545915459161"/>
    <n v="1.1082583093235114"/>
    <n v="0"/>
    <n v="1215.608406084061"/>
    <n v="195.05346244093801"/>
    <n v="0"/>
    <n v="972.48672486724877"/>
    <n v="137.3615932682662"/>
    <n v="0"/>
    <n v="285.9132751327511"/>
    <n v="35.118406731733785"/>
    <n v="0"/>
    <n v="0.2272038104996433"/>
    <n v="0.20360857335188884"/>
    <n v="0"/>
  </r>
  <r>
    <x v="2"/>
    <x v="1224"/>
    <x v="0"/>
    <x v="3"/>
    <s v="Gear Selection Paddles"/>
    <x v="5"/>
    <s v="Tier 1 suppliers"/>
    <n v="0"/>
    <n v="81432"/>
    <n v="152888"/>
    <n v="0"/>
    <n v="35100"/>
    <n v="65900"/>
    <n v="0"/>
    <n v="2.3199999999999998"/>
    <n v="2.3199999999999998"/>
    <n v="0"/>
    <n v="1.2688083862202995"/>
    <n v="1.5015086018330162"/>
    <n v="0"/>
    <n v="1.8017079084328251"/>
    <n v="1.951961182382921"/>
    <n v="0"/>
    <n v="63239.947585992159"/>
    <n v="128634.2419190345"/>
    <n v="0"/>
    <n v="44535.174356332514"/>
    <n v="98949.416860795769"/>
    <n v="0"/>
    <n v="36896.825643667486"/>
    <n v="53938.583139204231"/>
    <n v="0"/>
    <n v="0.45309983352573296"/>
    <n v="0.35279801645128611"/>
  </r>
  <r>
    <x v="2"/>
    <x v="1225"/>
    <x v="0"/>
    <x v="2"/>
    <s v="Light Control Units"/>
    <x v="5"/>
    <s v="Direct customers"/>
    <n v="77652.959999999977"/>
    <n v="101787.83999999998"/>
    <n v="53981.760000000009"/>
    <n v="21840"/>
    <n v="28896"/>
    <n v="15792"/>
    <n v="3.5555384615384606"/>
    <n v="3.5225581395348833"/>
    <n v="3.418297872340426"/>
    <n v="1.601966569116241"/>
    <n v="1.9982671432416932"/>
    <n v="2.3647505304372549"/>
    <n v="2.0024582113953011"/>
    <n v="2.8375393434032041"/>
    <n v="3.0741756895684316"/>
    <n v="43733.68733687338"/>
    <n v="81993.53686697899"/>
    <n v="48547.382489664669"/>
    <n v="34986.949869498705"/>
    <n v="57741.927371111968"/>
    <n v="37344.140376665127"/>
    <n v="42666.010130501272"/>
    <n v="44045.912628888014"/>
    <n v="16637.619623334882"/>
    <n v="0.54944473630498158"/>
    <n v="0.43272273612337214"/>
    <n v="0.30820817297055297"/>
  </r>
  <r>
    <x v="2"/>
    <x v="1226"/>
    <x v="0"/>
    <x v="2"/>
    <s v="On-Off Switch (Visible)"/>
    <x v="5"/>
    <s v="Tier 1 suppliers"/>
    <n v="207895.60000000003"/>
    <n v="22189.200000000004"/>
    <n v="0"/>
    <n v="209660"/>
    <n v="21780"/>
    <n v="0"/>
    <n v="0.99158447009443873"/>
    <n v="1.018787878787879"/>
    <n v="0"/>
    <n v="0.73673236732367331"/>
    <n v="0.77570298750234545"/>
    <n v="0"/>
    <n v="0.92091545915459161"/>
    <n v="1.1014982422533306"/>
    <n v="0"/>
    <n v="193079.13516635168"/>
    <n v="23990.631716277541"/>
    <n v="0"/>
    <n v="154463.30813308136"/>
    <n v="16894.811067801085"/>
    <n v="0"/>
    <n v="53432.291866918677"/>
    <n v="5294.3889321989191"/>
    <n v="0"/>
    <n v="0.25701502036079005"/>
    <n v="0.23860206461697214"/>
    <n v="0"/>
  </r>
  <r>
    <x v="2"/>
    <x v="1226"/>
    <x v="0"/>
    <x v="2"/>
    <s v="On-Off Switch (Visible)"/>
    <x v="5"/>
    <s v="Direct customers"/>
    <n v="1473.9999999999998"/>
    <n v="52.92"/>
    <n v="0"/>
    <n v="1540"/>
    <n v="54"/>
    <n v="0"/>
    <n v="0.95714285714285696"/>
    <n v="0.98"/>
    <n v="0"/>
    <n v="0.73673236732367331"/>
    <n v="0.77570298750234545"/>
    <n v="0"/>
    <n v="0.92091545915459161"/>
    <n v="1.1014982422533306"/>
    <n v="0"/>
    <n v="1418.209807098071"/>
    <n v="59.48090508167985"/>
    <n v="0"/>
    <n v="1134.5678456784569"/>
    <n v="41.887961325126653"/>
    <n v="0"/>
    <n v="339.43215432154284"/>
    <n v="11.032038674873348"/>
    <n v="0"/>
    <n v="0.2302796162289979"/>
    <n v="0.20846633928332101"/>
    <n v="0"/>
  </r>
  <r>
    <x v="2"/>
    <x v="1227"/>
    <x v="0"/>
    <x v="2"/>
    <s v="Light Control Units"/>
    <x v="5"/>
    <s v="Direct customers"/>
    <n v="76500.479999999981"/>
    <n v="104106.23999999996"/>
    <n v="48310.080000000009"/>
    <n v="21504"/>
    <n v="29568"/>
    <n v="14112"/>
    <n v="3.5574999999999992"/>
    <n v="3.5209090909090897"/>
    <n v="3.4233333333333338"/>
    <n v="1.601966569116241"/>
    <n v="1.9982671432416934"/>
    <n v="2.3647505304372549"/>
    <n v="2.0024582113953011"/>
    <n v="2.8375393434032046"/>
    <n v="3.0741756895684316"/>
    <n v="43060.861377844558"/>
    <n v="83900.363305745952"/>
    <n v="43382.767331189709"/>
    <n v="34448.689102275646"/>
    <n v="59084.762891370388"/>
    <n v="33371.359485530542"/>
    <n v="42051.790897724335"/>
    <n v="45021.477108629573"/>
    <n v="14938.720514469467"/>
    <n v="0.54969316398700174"/>
    <n v="0.4324570468458912"/>
    <n v="0.30922574573400552"/>
  </r>
  <r>
    <x v="2"/>
    <x v="1228"/>
    <x v="0"/>
    <x v="2"/>
    <s v="On-Off Switch (Visible)"/>
    <x v="5"/>
    <s v="Tier 1 suppliers"/>
    <n v="0"/>
    <n v="100561.99999999999"/>
    <n v="117523.99999999999"/>
    <n v="0"/>
    <n v="93500"/>
    <n v="111320"/>
    <n v="0"/>
    <n v="1.0755294117647056"/>
    <n v="1.0557312252964426"/>
    <n v="0"/>
    <n v="0.69678396186838576"/>
    <n v="0.82457455651070732"/>
    <n v="0"/>
    <n v="0.98943322585310778"/>
    <n v="1.0719469234639196"/>
    <n v="0"/>
    <n v="92512.006617265579"/>
    <n v="119329.13152000353"/>
    <n v="0"/>
    <n v="65149.300434694065"/>
    <n v="91791.639630771941"/>
    <n v="0"/>
    <n v="35412.69956530592"/>
    <n v="25732.360369228045"/>
    <n v="0"/>
    <n v="0.35214792431838993"/>
    <n v="0.21895408911565339"/>
  </r>
  <r>
    <x v="2"/>
    <x v="1228"/>
    <x v="0"/>
    <x v="2"/>
    <s v="On-Off Switch (Visible)"/>
    <x v="5"/>
    <s v="Direct customers"/>
    <n v="0"/>
    <n v="413.6"/>
    <n v="1482.8000000000002"/>
    <n v="0"/>
    <n v="440"/>
    <n v="2200"/>
    <n v="0"/>
    <n v="0.94000000000000006"/>
    <n v="0.67400000000000004"/>
    <n v="0"/>
    <n v="0.69678396186838576"/>
    <n v="0.82457455651070732"/>
    <n v="0"/>
    <n v="0.98943322585310778"/>
    <n v="1.0719469234639196"/>
    <n v="0"/>
    <n v="435.35061937536744"/>
    <n v="2358.2832316206232"/>
    <n v="0"/>
    <n v="306.58494322208975"/>
    <n v="1814.0640243235562"/>
    <n v="0"/>
    <n v="107.01505677791027"/>
    <n v="-331.26402432355599"/>
    <n v="0"/>
    <n v="0.25874046609746199"/>
    <n v="-0.22340438651440245"/>
  </r>
  <r>
    <x v="2"/>
    <x v="1228"/>
    <x v="0"/>
    <x v="2"/>
    <s v="On-Off Switch (Visible)"/>
    <x v="33"/>
    <s v="Supplier"/>
    <n v="0"/>
    <n v="2587.1999999999998"/>
    <n v="2587.1999999999998"/>
    <n v="0"/>
    <n v="2640"/>
    <n v="2640"/>
    <n v="0"/>
    <n v="0.98"/>
    <n v="0.98"/>
    <n v="0"/>
    <n v="0.69678396186838576"/>
    <n v="0.82457455651070732"/>
    <n v="0"/>
    <n v="0.98943322585310778"/>
    <n v="1.0719469234639196"/>
    <n v="0"/>
    <n v="2612.1037162522043"/>
    <n v="2829.9398779447479"/>
    <n v="0"/>
    <n v="1839.5096593325384"/>
    <n v="2176.8768291882675"/>
    <n v="0"/>
    <n v="747.69034066746144"/>
    <n v="410.32317081173233"/>
    <n v="0"/>
    <n v="0.28899595727715732"/>
    <n v="0.15859739131560466"/>
  </r>
  <r>
    <x v="2"/>
    <x v="1229"/>
    <x v="1"/>
    <x v="8"/>
    <s v="Others"/>
    <x v="35"/>
    <s v="Supplier"/>
    <n v="0"/>
    <n v="7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88"/>
    <n v="0"/>
    <n v="0"/>
    <n v="1"/>
    <n v="0"/>
  </r>
  <r>
    <x v="2"/>
    <x v="1229"/>
    <x v="1"/>
    <x v="8"/>
    <s v="Others"/>
    <x v="36"/>
    <s v="Supplier"/>
    <n v="2646.7119548740002"/>
    <n v="35635.7031480000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46.7119548740002"/>
    <n v="35635.703148000008"/>
    <n v="0"/>
    <n v="1"/>
    <n v="1"/>
    <n v="0"/>
  </r>
  <r>
    <x v="2"/>
    <x v="1229"/>
    <x v="1"/>
    <x v="8"/>
    <s v="Others"/>
    <x v="37"/>
    <s v="Supplier"/>
    <n v="0"/>
    <n v="1.092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.0920000000000001"/>
    <n v="0"/>
    <n v="0"/>
    <n v="1"/>
    <n v="0"/>
  </r>
  <r>
    <x v="2"/>
    <x v="1229"/>
    <x v="1"/>
    <x v="8"/>
    <s v="Others"/>
    <x v="5"/>
    <s v="Direct customers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</r>
  <r>
    <x v="2"/>
    <x v="1229"/>
    <x v="1"/>
    <x v="8"/>
    <s v="Others"/>
    <x v="5"/>
    <s v="Tier 1 suppliers"/>
    <n v="-22138.86"/>
    <n v="-4329.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2138.86"/>
    <n v="-4329.59"/>
    <n v="0"/>
    <n v="1"/>
    <n v="1"/>
    <n v="0"/>
  </r>
  <r>
    <x v="2"/>
    <x v="1229"/>
    <x v="1"/>
    <x v="8"/>
    <s v="Others"/>
    <x v="30"/>
    <s v="Supplier"/>
    <n v="4352"/>
    <n v="1107.561799999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52"/>
    <n v="1107.5617999999999"/>
    <n v="0"/>
    <n v="1"/>
    <n v="1"/>
    <n v="0"/>
  </r>
  <r>
    <x v="2"/>
    <x v="1229"/>
    <x v="1"/>
    <x v="8"/>
    <s v="Others"/>
    <x v="38"/>
    <s v="Supplier"/>
    <n v="0"/>
    <n v="205.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5.74"/>
    <n v="0"/>
    <n v="0"/>
    <n v="1"/>
    <n v="0"/>
  </r>
  <r>
    <x v="2"/>
    <x v="1229"/>
    <x v="1"/>
    <x v="8"/>
    <s v="Others"/>
    <x v="39"/>
    <s v="Supplier"/>
    <n v="0"/>
    <n v="2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00"/>
    <n v="0"/>
    <n v="0"/>
    <n v="1"/>
    <n v="0"/>
  </r>
  <r>
    <x v="2"/>
    <x v="1229"/>
    <x v="1"/>
    <x v="8"/>
    <s v="Others"/>
    <x v="40"/>
    <s v="Supplier"/>
    <n v="47041.960000000006"/>
    <n v="27763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7041.960000000006"/>
    <n v="27763.4"/>
    <n v="0"/>
    <n v="1"/>
    <n v="1"/>
    <n v="0"/>
  </r>
  <r>
    <x v="2"/>
    <x v="1229"/>
    <x v="1"/>
    <x v="8"/>
    <s v="Others"/>
    <x v="41"/>
    <s v="Supplier"/>
    <n v="0"/>
    <n v="17738.6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738.698"/>
    <n v="0"/>
    <n v="0"/>
    <n v="1"/>
    <n v="0"/>
  </r>
  <r>
    <x v="2"/>
    <x v="1229"/>
    <x v="1"/>
    <x v="8"/>
    <s v="Others"/>
    <x v="42"/>
    <s v="Supplier"/>
    <n v="0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"/>
    <n v="0"/>
    <n v="0"/>
    <n v="1"/>
    <n v="0"/>
  </r>
  <r>
    <x v="2"/>
    <x v="1229"/>
    <x v="1"/>
    <x v="8"/>
    <s v="Others"/>
    <x v="43"/>
    <s v="Supplier"/>
    <n v="49837.052844999991"/>
    <n v="48125.37735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9837.052844999991"/>
    <n v="48125.377350000002"/>
    <n v="0"/>
    <n v="1"/>
    <n v="1"/>
    <n v="0"/>
  </r>
  <r>
    <x v="2"/>
    <x v="1229"/>
    <x v="1"/>
    <x v="8"/>
    <s v="Others"/>
    <x v="44"/>
    <s v="Supplier"/>
    <n v="539.97253999999987"/>
    <n v="2137.2982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9.97253999999987"/>
    <n v="2137.2982000000002"/>
    <n v="0"/>
    <n v="1"/>
    <n v="1"/>
    <n v="0"/>
  </r>
  <r>
    <x v="2"/>
    <x v="1229"/>
    <x v="1"/>
    <x v="8"/>
    <s v="Others"/>
    <x v="45"/>
    <s v="Supplier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29"/>
    <x v="1"/>
    <x v="8"/>
    <s v="Others"/>
    <x v="46"/>
    <s v="Supplier"/>
    <n v="0"/>
    <n v="137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7.5"/>
    <n v="0"/>
    <n v="0"/>
    <n v="1"/>
    <n v="0"/>
  </r>
  <r>
    <x v="2"/>
    <x v="1229"/>
    <x v="1"/>
    <x v="8"/>
    <s v="Others"/>
    <x v="47"/>
    <s v="Supplier"/>
    <n v="2735.0320748620002"/>
    <n v="3655.95010000000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35.0320748620002"/>
    <n v="3655.9501000000005"/>
    <n v="0"/>
    <n v="1"/>
    <n v="1"/>
    <n v="0"/>
  </r>
  <r>
    <x v="2"/>
    <x v="1229"/>
    <x v="1"/>
    <x v="8"/>
    <s v="Others"/>
    <x v="48"/>
    <s v="Supplier"/>
    <n v="0"/>
    <n v="-30.5406000000000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0.540600000000012"/>
    <n v="0"/>
    <n v="0"/>
    <n v="1"/>
    <n v="0"/>
  </r>
  <r>
    <x v="2"/>
    <x v="1229"/>
    <x v="1"/>
    <x v="8"/>
    <s v="Others"/>
    <x v="25"/>
    <s v="Supplier"/>
    <n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5"/>
    <n v="0"/>
    <n v="0"/>
    <n v="1"/>
    <n v="0"/>
    <n v="0"/>
  </r>
  <r>
    <x v="2"/>
    <x v="1229"/>
    <x v="1"/>
    <x v="8"/>
    <s v="Others"/>
    <x v="49"/>
    <s v="Supplier"/>
    <n v="24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79"/>
    <n v="0"/>
    <n v="0"/>
    <n v="1"/>
    <n v="0"/>
    <n v="0"/>
  </r>
  <r>
    <x v="2"/>
    <x v="1229"/>
    <x v="1"/>
    <x v="8"/>
    <s v="Others"/>
    <x v="28"/>
    <s v="Supplier"/>
    <n v="18451.66"/>
    <n v="-18141.02423999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451.66"/>
    <n v="-18141.024239999999"/>
    <n v="0"/>
    <n v="1"/>
    <n v="1"/>
    <n v="0"/>
  </r>
  <r>
    <x v="2"/>
    <x v="1230"/>
    <x v="0"/>
    <x v="3"/>
    <s v="Steering Wheel Radio Controls"/>
    <x v="5"/>
    <s v="Tier 1 suppliers"/>
    <n v="80646.720000000001"/>
    <n v="142440.96000000002"/>
    <n v="436.4"/>
    <n v="9240"/>
    <n v="16320"/>
    <n v="50"/>
    <n v="8.7279999999999998"/>
    <n v="8.7280000000000015"/>
    <n v="8.7279999999999998"/>
    <n v="3.7585925309802546"/>
    <n v="6.1817287706685153"/>
    <n v="7.3018881105496858"/>
    <n v="4.6982406637253185"/>
    <n v="8.7780548543492909"/>
    <n v="9.492454543714592"/>
    <n v="43411.743732821946"/>
    <n v="143257.85522298043"/>
    <n v="474.62272718572962"/>
    <n v="34729.394986257554"/>
    <n v="100885.81353731017"/>
    <n v="365.0944055274843"/>
    <n v="45917.325013742447"/>
    <n v="41555.146462689852"/>
    <n v="71.305594472515679"/>
    <n v="0.56936382550638698"/>
    <n v="0.29173593369975775"/>
    <n v="0.16339503774636957"/>
  </r>
  <r>
    <x v="2"/>
    <x v="400"/>
    <x v="0"/>
    <x v="3"/>
    <s v="Steering Wheel Radio Controls"/>
    <x v="5"/>
    <s v="Tier 1 suppliers"/>
    <n v="53182.8"/>
    <n v="115482.00000000003"/>
    <n v="54681.739999999976"/>
    <n v="5160"/>
    <n v="11400"/>
    <n v="5398"/>
    <n v="10.306744186046512"/>
    <n v="10.130000000000003"/>
    <n v="10.129999999999995"/>
    <n v="8.6590571788070818"/>
    <n v="5.5707890066187389"/>
    <n v="6.5924750366384499"/>
    <n v="10.823821473508852"/>
    <n v="7.9105203893986085"/>
    <n v="8.5702175476299853"/>
    <n v="55850.918803305678"/>
    <n v="90179.932439144133"/>
    <n v="46262.034322106658"/>
    <n v="44680.735042644541"/>
    <n v="63506.994675453621"/>
    <n v="35586.180247774355"/>
    <n v="8502.064957355462"/>
    <n v="51975.005324546408"/>
    <n v="19095.559752225621"/>
    <n v="0.1598649367343476"/>
    <n v="0.45007018690831813"/>
    <n v="0.34921273083529586"/>
  </r>
  <r>
    <x v="2"/>
    <x v="1231"/>
    <x v="0"/>
    <x v="2"/>
    <s v="On-Off Switch (Visible)"/>
    <x v="5"/>
    <s v="Direct customers"/>
    <n v="218729.66000000024"/>
    <n v="0"/>
    <n v="0"/>
    <n v="158038"/>
    <n v="0"/>
    <n v="0"/>
    <n v="1.3840320682367546"/>
    <n v="0"/>
    <n v="0"/>
    <n v="0.60719700603599447"/>
    <n v="0"/>
    <n v="0"/>
    <n v="0.75899625754499311"/>
    <n v="0"/>
    <n v="0"/>
    <n v="119950.25054989562"/>
    <n v="0"/>
    <n v="0"/>
    <n v="95960.200439916487"/>
    <n v="0"/>
    <n v="0"/>
    <n v="122769.45956008375"/>
    <n v="0"/>
    <n v="0"/>
    <n v="0.56128400492225705"/>
    <n v="0"/>
    <n v="0"/>
  </r>
  <r>
    <x v="2"/>
    <x v="1232"/>
    <x v="0"/>
    <x v="1"/>
    <s v="Trunk Door Switches"/>
    <x v="1"/>
    <s v="Tier 1 suppliers"/>
    <n v="108561.59999999998"/>
    <n v="96499.199999999983"/>
    <n v="12869.07"/>
    <n v="43200"/>
    <n v="38400"/>
    <n v="5121"/>
    <n v="2.5129999999999995"/>
    <n v="2.5129999999999995"/>
    <n v="2.5129994141769183"/>
    <n v="1.1317118665692152"/>
    <n v="0.67088741833295251"/>
    <n v="0.79392857142857143"/>
    <n v="1.4146398332115191"/>
    <n v="0.95266013403279248"/>
    <n v="1.0321071428571429"/>
    <n v="61112.440794737624"/>
    <n v="36582.149146859228"/>
    <n v="5285.4206785714287"/>
    <n v="48889.952635790098"/>
    <n v="25762.076863985378"/>
    <n v="4065.7082142857143"/>
    <n v="59671.647364209879"/>
    <n v="70737.123136014605"/>
    <n v="8803.3617857142854"/>
    <n v="0.54965703678105238"/>
    <n v="0.73303325971629418"/>
    <n v="0.68407132649945068"/>
  </r>
  <r>
    <x v="2"/>
    <x v="756"/>
    <x v="0"/>
    <x v="3"/>
    <s v="Steering Wheel Radio Controls"/>
    <x v="0"/>
    <s v="Tier 1 suppliers"/>
    <n v="88998"/>
    <n v="88998"/>
    <n v="33852"/>
    <n v="34230"/>
    <n v="34230"/>
    <n v="13020"/>
    <n v="2.6"/>
    <n v="2.6"/>
    <n v="2.6"/>
    <n v="1.1196540536833939"/>
    <n v="0.85911568420528206"/>
    <n v="1.0166780136491895"/>
    <n v="1.3995675671042425"/>
    <n v="1.2199442715715005"/>
    <n v="1.3216814177439464"/>
    <n v="47907.197821978218"/>
    <n v="41758.692415892467"/>
    <n v="17208.292059026182"/>
    <n v="38325.758257582573"/>
    <n v="29407.529870346803"/>
    <n v="13237.147737712448"/>
    <n v="50672.241742417427"/>
    <n v="59590.4701296532"/>
    <n v="20614.852262287553"/>
    <n v="0.56936382550638698"/>
    <n v="0.6695708906902762"/>
    <n v="0.60896999475031177"/>
  </r>
  <r>
    <x v="2"/>
    <x v="757"/>
    <x v="0"/>
    <x v="3"/>
    <s v="Steering Wheel Radio Controls"/>
    <x v="0"/>
    <s v="Tier 1 suppliers"/>
    <n v="88998"/>
    <n v="88998"/>
    <n v="33852"/>
    <n v="34230"/>
    <n v="34230"/>
    <n v="13020"/>
    <n v="2.6"/>
    <n v="2.6"/>
    <n v="2.6"/>
    <n v="1.1196540536833939"/>
    <n v="0.85911568420528206"/>
    <n v="1.0166780136491895"/>
    <n v="1.3995675671042425"/>
    <n v="1.2199442715715005"/>
    <n v="1.3216814177439464"/>
    <n v="47907.197821978218"/>
    <n v="41758.692415892467"/>
    <n v="17208.292059026182"/>
    <n v="38325.758257582573"/>
    <n v="29407.529870346803"/>
    <n v="13237.147737712448"/>
    <n v="50672.241742417427"/>
    <n v="59590.4701296532"/>
    <n v="20614.852262287553"/>
    <n v="0.56936382550638698"/>
    <n v="0.6695708906902762"/>
    <n v="0.60896999475031177"/>
  </r>
  <r>
    <x v="2"/>
    <x v="981"/>
    <x v="0"/>
    <x v="3"/>
    <s v="Steering Wheel Radio Controls"/>
    <x v="0"/>
    <s v="Tier 1 suppliers"/>
    <n v="108007.20000000001"/>
    <n v="95520.002652000083"/>
    <n v="7163.9989953456625"/>
    <n v="10800"/>
    <n v="9600"/>
    <n v="720"/>
    <n v="10.000666666666667"/>
    <n v="9.9500002762500088"/>
    <n v="9.949998604646753"/>
    <n v="4.366650809365237"/>
    <n v="3.0797237176252055"/>
    <n v="3.644546886278627"/>
    <n v="5.458313511706546"/>
    <n v="4.3732076790277912"/>
    <n v="4.7379109521622151"/>
    <n v="58949.785926430697"/>
    <n v="41982.793718666799"/>
    <n v="3411.2958855567949"/>
    <n v="47159.828741144556"/>
    <n v="29565.347689201972"/>
    <n v="2624.0737581206113"/>
    <n v="60847.371258855455"/>
    <n v="65954.654962798115"/>
    <n v="4539.9252372250512"/>
    <n v="0.5633640281282678"/>
    <n v="0.69048003697283289"/>
    <n v="0.63371382940932419"/>
  </r>
  <r>
    <x v="2"/>
    <x v="1129"/>
    <x v="0"/>
    <x v="2"/>
    <s v="On-Off Switch (Visible)"/>
    <x v="5"/>
    <s v="Direct customers"/>
    <n v="141208.43999999997"/>
    <n v="6336"/>
    <n v="0"/>
    <n v="12204"/>
    <n v="528"/>
    <n v="0"/>
    <n v="11.570668633235003"/>
    <n v="12"/>
    <n v="0"/>
    <n v="9.0367278672786711"/>
    <n v="8.871298350001549"/>
    <n v="0"/>
    <n v="11.295909834098339"/>
    <n v="12.597243657002199"/>
    <n v="0"/>
    <n v="137855.28361533611"/>
    <n v="6651.344650897161"/>
    <n v="0"/>
    <n v="110284.2268922689"/>
    <n v="4684.0455288008179"/>
    <n v="0"/>
    <n v="30924.213107731077"/>
    <n v="1651.9544711991821"/>
    <n v="0"/>
    <n v="0.21899691766109081"/>
    <n v="0.26072513749987092"/>
    <n v="0"/>
  </r>
  <r>
    <x v="2"/>
    <x v="1129"/>
    <x v="0"/>
    <x v="2"/>
    <s v="On-Off Switch (Visible)"/>
    <x v="5"/>
    <s v="Tier 1 suppliers"/>
    <n v="44286.73000000001"/>
    <n v="17710.080000000002"/>
    <n v="0"/>
    <n v="3841"/>
    <n v="1536"/>
    <n v="0"/>
    <n v="11.530000000000003"/>
    <n v="11.530000000000001"/>
    <n v="0"/>
    <n v="9.0367278672786711"/>
    <n v="8.871298350001549"/>
    <n v="0"/>
    <n v="11.295909834098339"/>
    <n v="12.597243657002199"/>
    <n v="0"/>
    <n v="43387.589672771719"/>
    <n v="19349.36625715538"/>
    <n v="0"/>
    <n v="34710.071738217375"/>
    <n v="13626.314265602379"/>
    <n v="0"/>
    <n v="9576.6582617826352"/>
    <n v="4083.7657343976225"/>
    <n v="0"/>
    <n v="0.21624216242162456"/>
    <n v="0.23058990893308343"/>
    <n v="0"/>
  </r>
  <r>
    <x v="2"/>
    <x v="949"/>
    <x v="0"/>
    <x v="3"/>
    <s v="Steering Wheel Radio Controls"/>
    <x v="0"/>
    <s v="Tier 1 suppliers"/>
    <n v="2738.4"/>
    <n v="110905.203611374"/>
    <n v="93105.599581308823"/>
    <n v="240"/>
    <n v="9720"/>
    <n v="8160"/>
    <n v="11.41"/>
    <n v="11.410000371540535"/>
    <n v="11.409999948689807"/>
    <n v="5.2551430491680486"/>
    <n v="2.9967624472732579"/>
    <n v="3.5463704694096285"/>
    <n v="6.5689288114600606"/>
    <n v="4.2554026751280256"/>
    <n v="4.6102816102325175"/>
    <n v="1576.5429147504146"/>
    <n v="41362.51400224441"/>
    <n v="37619.897939497343"/>
    <n v="1261.2343318003316"/>
    <n v="29128.530987496066"/>
    <n v="28938.383030382567"/>
    <n v="1477.1656681996685"/>
    <n v="81776.672623877937"/>
    <n v="64167.216550926256"/>
    <n v="0.53942655134372941"/>
    <n v="0.73735649871248465"/>
    <n v="0.68918751223860852"/>
  </r>
  <r>
    <x v="2"/>
    <x v="1127"/>
    <x v="0"/>
    <x v="3"/>
    <s v="Gear Selection Paddles"/>
    <x v="5"/>
    <s v="Tier 1 suppliers"/>
    <n v="630.72"/>
    <n v="39829.44000000001"/>
    <n v="165982.07999999999"/>
    <n v="96"/>
    <n v="6240"/>
    <n v="26016"/>
    <n v="6.57"/>
    <n v="6.3829230769230785"/>
    <n v="6.38"/>
    <n v="3.0259675576716973"/>
    <n v="3.6224582069544131"/>
    <n v="4.0431547619047619"/>
    <n v="3.7824594470896216"/>
    <n v="5.1438906538752667"/>
    <n v="5.2561011904761905"/>
    <n v="363.11610692060367"/>
    <n v="32097.877680181664"/>
    <n v="136742.72857142857"/>
    <n v="290.49288553648296"/>
    <n v="22604.139211395537"/>
    <n v="105186.71428571429"/>
    <n v="340.22711446351707"/>
    <n v="17225.300788604472"/>
    <n v="60795.365714285697"/>
    <n v="0.53942655134372952"/>
    <n v="0.43247659993724413"/>
    <n v="0.36627668308702782"/>
  </r>
  <r>
    <x v="2"/>
    <x v="1233"/>
    <x v="0"/>
    <x v="2"/>
    <s v="On-Off Switch (Visible)"/>
    <x v="34"/>
    <s v="Supplier"/>
    <n v="11306.240000000002"/>
    <n v="12496"/>
    <n v="0"/>
    <n v="7964"/>
    <n v="8800"/>
    <n v="0"/>
    <n v="1.4196685082872931"/>
    <n v="1.42"/>
    <n v="0"/>
    <n v="1.114864089817369"/>
    <n v="0.95994543420308476"/>
    <n v="0"/>
    <n v="1.3935801122717111"/>
    <n v="1.3631225165683802"/>
    <n v="0"/>
    <n v="11098.472014131907"/>
    <n v="11995.478145801746"/>
    <n v="0"/>
    <n v="8878.7776113055261"/>
    <n v="8447.5198209871451"/>
    <n v="0"/>
    <n v="2427.4623886944755"/>
    <n v="4048.4801790128549"/>
    <n v="0"/>
    <n v="0.21470111979707446"/>
    <n v="0.32398208858937699"/>
    <n v="0"/>
  </r>
  <r>
    <x v="2"/>
    <x v="1233"/>
    <x v="0"/>
    <x v="2"/>
    <s v="On-Off Switch (Visible)"/>
    <x v="5"/>
    <s v="Direct customers"/>
    <n v="85771.449999999968"/>
    <n v="79224.639999999985"/>
    <n v="0"/>
    <n v="60403"/>
    <n v="55792"/>
    <n v="0"/>
    <n v="1.419986590070029"/>
    <n v="1.4199999999999997"/>
    <n v="0"/>
    <n v="1.114864089817369"/>
    <n v="0.95994543420308476"/>
    <n v="0"/>
    <n v="1.3935801122717111"/>
    <n v="1.3631225165683802"/>
    <n v="0"/>
    <n v="84176.41952154816"/>
    <n v="76051.331444383075"/>
    <n v="0"/>
    <n v="67341.135617238542"/>
    <n v="53557.275665058507"/>
    <n v="0"/>
    <n v="18430.314382761426"/>
    <n v="25667.364334941478"/>
    <n v="0"/>
    <n v="0.21487702939336378"/>
    <n v="0.32398208858937677"/>
    <n v="0"/>
  </r>
  <r>
    <x v="2"/>
    <x v="1233"/>
    <x v="0"/>
    <x v="2"/>
    <s v="On-Off Switch (Visible)"/>
    <x v="5"/>
    <s v="Tier 1 suppliers"/>
    <n v="12727.439999999999"/>
    <n v="1982.32"/>
    <n v="0"/>
    <n v="8976"/>
    <n v="1396"/>
    <n v="0"/>
    <n v="1.417941176470588"/>
    <n v="1.42"/>
    <n v="0"/>
    <n v="1.114864089817369"/>
    <n v="0.95994543420308476"/>
    <n v="0"/>
    <n v="1.3935801122717111"/>
    <n v="1.3631225165683802"/>
    <n v="0"/>
    <n v="12508.775087750879"/>
    <n v="1902.9190331294587"/>
    <n v="0"/>
    <n v="10007.020070200704"/>
    <n v="1340.0838261475062"/>
    <n v="0"/>
    <n v="2720.4199297992946"/>
    <n v="642.23617385249372"/>
    <n v="0"/>
    <n v="0.21374447098546878"/>
    <n v="0.32398208858937694"/>
    <n v="0"/>
  </r>
  <r>
    <x v="2"/>
    <x v="1234"/>
    <x v="0"/>
    <x v="3"/>
    <s v="Steering Wheel Radio Controls"/>
    <x v="5"/>
    <s v="Tier 1 suppliers"/>
    <n v="202734"/>
    <n v="0"/>
    <n v="0"/>
    <n v="19800"/>
    <n v="0"/>
    <n v="0"/>
    <n v="10.239090909090908"/>
    <n v="0"/>
    <n v="0"/>
    <n v="4.4484716825190231"/>
    <n v="0"/>
    <n v="0"/>
    <n v="5.5605896031487791"/>
    <n v="0"/>
    <n v="0"/>
    <n v="110099.67414234583"/>
    <n v="0"/>
    <n v="0"/>
    <n v="88079.739313876664"/>
    <n v="0"/>
    <n v="0"/>
    <n v="114654.26068612334"/>
    <n v="0"/>
    <n v="0"/>
    <n v="0.56554036661893581"/>
    <n v="0"/>
    <n v="0"/>
  </r>
  <r>
    <x v="2"/>
    <x v="1106"/>
    <x v="0"/>
    <x v="2"/>
    <s v="On-Off Switch (Visible)"/>
    <x v="5"/>
    <s v="Tier 1 suppliers"/>
    <n v="47876.4"/>
    <n v="117936"/>
    <n v="34176.600000000006"/>
    <n v="20520"/>
    <n v="51300"/>
    <n v="15660"/>
    <n v="2.3331578947368423"/>
    <n v="2.2989473684210529"/>
    <n v="2.1824137931034486"/>
    <n v="1.9447253296062372"/>
    <n v="1.6098491897407641"/>
    <n v="1.8390096955180784"/>
    <n v="2.4309066620077964"/>
    <n v="2.285985849431885"/>
    <n v="2.3907126041735021"/>
    <n v="49882.204704399985"/>
    <n v="117271.07407585569"/>
    <n v="37438.559381357045"/>
    <n v="39905.763763519986"/>
    <n v="82585.263433701199"/>
    <n v="28798.891831813107"/>
    <n v="7970.6362364800152"/>
    <n v="35350.736566298801"/>
    <n v="5377.7081681868985"/>
    <n v="0.16648361690686883"/>
    <n v="0.29974508688016216"/>
    <n v="0.15735058982423347"/>
  </r>
  <r>
    <x v="2"/>
    <x v="1106"/>
    <x v="0"/>
    <x v="2"/>
    <s v="On-Off Switch (Visible)"/>
    <x v="5"/>
    <s v="Direct customers"/>
    <n v="0"/>
    <n v="13.74"/>
    <n v="0"/>
    <n v="0"/>
    <n v="6"/>
    <n v="0"/>
    <n v="0"/>
    <n v="2.29"/>
    <n v="0"/>
    <n v="0"/>
    <n v="1.6098491897407641"/>
    <n v="0"/>
    <n v="0"/>
    <n v="2.285985849431885"/>
    <n v="0"/>
    <n v="0"/>
    <n v="13.71591509659131"/>
    <n v="0"/>
    <n v="0"/>
    <n v="9.6590951384445844"/>
    <n v="0"/>
    <n v="0"/>
    <n v="4.0809048615554158"/>
    <n v="0"/>
    <n v="0"/>
    <n v="0.29700908744944804"/>
    <n v="0"/>
  </r>
  <r>
    <x v="2"/>
    <x v="1235"/>
    <x v="0"/>
    <x v="2"/>
    <s v="On-Off Switch (Visible)"/>
    <x v="0"/>
    <s v="Tier 1 suppliers"/>
    <n v="0"/>
    <n v="12147.84"/>
    <n v="186905.2800000002"/>
    <n v="0"/>
    <n v="1332"/>
    <n v="20494"/>
    <n v="0"/>
    <n v="9.120000000000001"/>
    <n v="9.1200000000000099"/>
    <n v="0"/>
    <n v="2.9750572067243524"/>
    <n v="3.1255951013846048"/>
    <n v="0"/>
    <n v="4.2245812335485802"/>
    <n v="4.0632736317999862"/>
    <n v="0"/>
    <n v="5627.1422030867088"/>
    <n v="83272.729810108911"/>
    <n v="0"/>
    <n v="3962.7761993568374"/>
    <n v="64055.946007776089"/>
    <n v="0"/>
    <n v="8185.0638006431627"/>
    <n v="122849.33399222411"/>
    <n v="0"/>
    <n v="0.67378758698197894"/>
    <n v="0.65728123888326739"/>
  </r>
  <r>
    <x v="2"/>
    <x v="1236"/>
    <x v="0"/>
    <x v="2"/>
    <s v="On-Off Switch (Visible)"/>
    <x v="5"/>
    <s v="Tier 1 suppliers"/>
    <n v="61815.600000000006"/>
    <n v="113097.59999999996"/>
    <n v="22611.600000000002"/>
    <n v="7805"/>
    <n v="14280"/>
    <n v="2855"/>
    <n v="7.9200000000000008"/>
    <n v="7.9199999999999973"/>
    <n v="7.9200000000000008"/>
    <n v="3.410638501989415"/>
    <n v="2.499645107199588"/>
    <n v="2.9580815123477042"/>
    <n v="4.2632981274867685"/>
    <n v="3.5494960522234149"/>
    <n v="3.8455059660520154"/>
    <n v="33275.041885034225"/>
    <n v="50686.803625750363"/>
    <n v="10978.919533078504"/>
    <n v="26620.033508027384"/>
    <n v="35694.932130810113"/>
    <n v="8445.3227177526951"/>
    <n v="35195.566491972626"/>
    <n v="77402.667869189841"/>
    <n v="14166.277282247307"/>
    <n v="0.56936382550638709"/>
    <n v="0.68438824404045595"/>
    <n v="0.62650485955205759"/>
  </r>
  <r>
    <x v="2"/>
    <x v="1237"/>
    <x v="0"/>
    <x v="2"/>
    <s v="On-Off Switch (Visible)"/>
    <x v="5"/>
    <s v="Tier 1 suppliers"/>
    <n v="3453.12"/>
    <n v="188939.51999999987"/>
    <n v="3991.68"/>
    <n v="436"/>
    <n v="23856"/>
    <n v="504"/>
    <n v="7.92"/>
    <n v="7.9199999999999946"/>
    <n v="7.92"/>
    <n v="3.6477417133576631"/>
    <n v="2.499645107199588"/>
    <n v="2.9580815123477042"/>
    <n v="4.5596771416970787"/>
    <n v="3.5494960522234149"/>
    <n v="3.8455059660520154"/>
    <n v="1988.0192337799263"/>
    <n v="84676.777821841781"/>
    <n v="1938.1350068902159"/>
    <n v="1590.4153870239411"/>
    <n v="59631.533677353371"/>
    <n v="1490.8730822232428"/>
    <n v="1862.7046129760588"/>
    <n v="129307.98632264649"/>
    <n v="2500.806917776757"/>
    <n v="0.53942655134372941"/>
    <n v="0.68438824404045584"/>
    <n v="0.62650485955205759"/>
  </r>
  <r>
    <x v="2"/>
    <x v="1238"/>
    <x v="0"/>
    <x v="3"/>
    <s v="Steering Wheel Radio Controls"/>
    <x v="0"/>
    <s v="Tier 1 suppliers"/>
    <n v="0"/>
    <n v="12504"/>
    <n v="182856"/>
    <n v="0"/>
    <n v="1042"/>
    <n v="15238"/>
    <n v="0"/>
    <n v="12"/>
    <n v="12"/>
    <n v="0"/>
    <n v="6.5153983059628287"/>
    <n v="6.8450774602445481"/>
    <n v="0"/>
    <n v="9.2518655944672155"/>
    <n v="8.898600698317912"/>
    <n v="0"/>
    <n v="9640.4439494348389"/>
    <n v="135596.87744096835"/>
    <n v="0"/>
    <n v="6789.0450348132672"/>
    <n v="104305.29033920642"/>
    <n v="0"/>
    <n v="5714.9549651867328"/>
    <n v="78550.709660793582"/>
    <n v="0"/>
    <n v="0.45705014116976428"/>
    <n v="0.42957687831295438"/>
  </r>
  <r>
    <x v="2"/>
    <x v="1239"/>
    <x v="0"/>
    <x v="2"/>
    <s v="On-Off Switch (Visible)"/>
    <x v="5"/>
    <s v="Tier 1 suppliers"/>
    <n v="42865.200000000012"/>
    <n v="114253.19999999998"/>
    <n v="37951.199999999997"/>
    <n v="18360"/>
    <n v="49680"/>
    <n v="17280"/>
    <n v="2.3347058823529419"/>
    <n v="2.2997826086956517"/>
    <n v="2.19625"/>
    <n v="1.944725329606237"/>
    <n v="1.6036108773810831"/>
    <n v="0"/>
    <n v="2.4309066620077964"/>
    <n v="2.2771274458811379"/>
    <n v="0"/>
    <n v="44631.446314463145"/>
    <n v="113127.69151137493"/>
    <n v="0"/>
    <n v="35705.15705157051"/>
    <n v="79667.388388292209"/>
    <n v="0"/>
    <n v="7160.0429484295018"/>
    <n v="34585.811611707773"/>
    <n v="37951.199999999997"/>
    <n v="0.16703626597868435"/>
    <n v="0.30271197315880677"/>
    <n v="1"/>
  </r>
  <r>
    <x v="2"/>
    <x v="1239"/>
    <x v="0"/>
    <x v="2"/>
    <s v="On-Off Switch (Visible)"/>
    <x v="5"/>
    <s v="Direct customers"/>
    <n v="7.02"/>
    <n v="9.16"/>
    <n v="0"/>
    <n v="3"/>
    <n v="4"/>
    <n v="0"/>
    <n v="2.34"/>
    <n v="2.29"/>
    <n v="0"/>
    <n v="1.944725329606237"/>
    <n v="1.6036108773810831"/>
    <n v="0"/>
    <n v="2.4309066620077964"/>
    <n v="2.2771274458811379"/>
    <n v="0"/>
    <n v="7.2927199860233891"/>
    <n v="9.1085097835245517"/>
    <n v="0"/>
    <n v="5.8341759888187106"/>
    <n v="6.4144435095243324"/>
    <n v="0"/>
    <n v="1.185824011181289"/>
    <n v="2.7455564904756677"/>
    <n v="0"/>
    <n v="0.16892079931357395"/>
    <n v="0.29973324131830431"/>
    <n v="0"/>
  </r>
  <r>
    <x v="2"/>
    <x v="1240"/>
    <x v="0"/>
    <x v="2"/>
    <s v="On-Off Switch (Visible)"/>
    <x v="5"/>
    <s v="Direct customers"/>
    <n v="0"/>
    <n v="191518.56000000003"/>
    <n v="0"/>
    <n v="0"/>
    <n v="18576"/>
    <n v="0"/>
    <n v="0"/>
    <n v="10.310000000000002"/>
    <n v="0"/>
    <n v="0"/>
    <n v="6.9697446666435221"/>
    <n v="0"/>
    <n v="0"/>
    <n v="9.8970374266338013"/>
    <n v="0"/>
    <n v="0"/>
    <n v="183847.3672371495"/>
    <n v="0"/>
    <n v="0"/>
    <n v="129469.97692757007"/>
    <n v="0"/>
    <n v="0"/>
    <n v="62048.583072429959"/>
    <n v="0"/>
    <n v="0"/>
    <n v="0.32398208858937722"/>
    <n v="0"/>
  </r>
  <r>
    <x v="2"/>
    <x v="1241"/>
    <x v="0"/>
    <x v="3"/>
    <s v="Steering Wheel Radio Controls"/>
    <x v="5"/>
    <s v="Tier 1 suppliers"/>
    <n v="98550"/>
    <n v="78840.003096991873"/>
    <n v="13139.999236470976"/>
    <n v="9000"/>
    <n v="7200"/>
    <n v="1200"/>
    <n v="10.95"/>
    <n v="10.950000430137759"/>
    <n v="10.949999363725814"/>
    <n v="8.2650826508265069"/>
    <n v="6.5758051527036372"/>
    <n v="7.7818117439902013"/>
    <n v="10.331353313533134"/>
    <n v="9.3376433168391646"/>
    <n v="10.116355267187261"/>
    <n v="92982.1798217982"/>
    <n v="67231.031881241986"/>
    <n v="12139.626320624713"/>
    <n v="74385.74385743856"/>
    <n v="47345.797099466188"/>
    <n v="9338.174092788242"/>
    <n v="24164.25614256144"/>
    <n v="31494.205997525685"/>
    <n v="3801.8251436827341"/>
    <n v="0.24519793143136925"/>
    <n v="0.39946987265817779"/>
    <n v="0.2893322195278753"/>
  </r>
  <r>
    <x v="2"/>
    <x v="1242"/>
    <x v="0"/>
    <x v="2"/>
    <s v="Telematic modules"/>
    <x v="10"/>
    <s v="Direct customers"/>
    <n v="84478.800000000032"/>
    <n v="75733.8"/>
    <n v="25548.829999999998"/>
    <n v="3300"/>
    <n v="2940"/>
    <n v="990"/>
    <n v="25.599636363636375"/>
    <n v="25.759795918367349"/>
    <n v="25.806898989898986"/>
    <n v="20.528587638817559"/>
    <n v="7.6904876850760786"/>
    <n v="9.1009277183542228"/>
    <n v="25.660734548521948"/>
    <n v="10.920492512808032"/>
    <n v="11.831206033860489"/>
    <n v="84680.424010122428"/>
    <n v="32106.247987655614"/>
    <n v="11712.893973521885"/>
    <n v="67744.339208097939"/>
    <n v="22610.033794123672"/>
    <n v="9009.918441170681"/>
    <n v="16734.460791902093"/>
    <n v="53123.766205876331"/>
    <n v="16538.911558829317"/>
    <n v="0.19809065460094233"/>
    <n v="0.70145385819642392"/>
    <n v="0.64734516448813184"/>
  </r>
  <r>
    <x v="2"/>
    <x v="1243"/>
    <x v="0"/>
    <x v="3"/>
    <s v="Steering Wheel Radio Controls"/>
    <x v="0"/>
    <s v="Tier 1 suppliers"/>
    <n v="1300.8"/>
    <n v="104063.99905417749"/>
    <n v="78035.821975697851"/>
    <n v="120"/>
    <n v="9600"/>
    <n v="7199"/>
    <n v="10.84"/>
    <n v="10.839999901476823"/>
    <n v="10.839814137477129"/>
    <n v="4.9926161834339746"/>
    <n v="3.0808290469092348"/>
    <n v="3.6458549336133164"/>
    <n v="6.2407702292924681"/>
    <n v="4.3747772466111128"/>
    <n v="4.7396114136973111"/>
    <n v="748.89242751509619"/>
    <n v="41997.86156746668"/>
    <n v="34120.462567206945"/>
    <n v="599.1139420120769"/>
    <n v="29575.958850328654"/>
    <n v="26246.509667082264"/>
    <n v="701.68605798792305"/>
    <n v="74488.040203848839"/>
    <n v="51789.312308615583"/>
    <n v="0.5394265513437293"/>
    <n v="0.71579067574626931"/>
    <n v="0.66366075217025289"/>
  </r>
  <r>
    <x v="2"/>
    <x v="1244"/>
    <x v="0"/>
    <x v="2"/>
    <s v="Telematic modules"/>
    <x v="10"/>
    <s v="Direct customers"/>
    <n v="84999.200000000012"/>
    <n v="72662.399999999994"/>
    <n v="24770.1"/>
    <n v="3320"/>
    <n v="2820"/>
    <n v="960"/>
    <n v="25.602168674698799"/>
    <n v="25.766808510638295"/>
    <n v="25.802187499999999"/>
    <n v="19.246074813689315"/>
    <n v="7.7124576064022445"/>
    <n v="9.1269269363694026"/>
    <n v="24.057593517111645"/>
    <n v="10.951689801091186"/>
    <n v="11.865005017280223"/>
    <n v="79871.210476810666"/>
    <n v="30883.765239077144"/>
    <n v="11390.404816589014"/>
    <n v="63896.968381448525"/>
    <n v="21749.13045005433"/>
    <n v="8761.8498589146257"/>
    <n v="21102.231618551486"/>
    <n v="50913.26954994566"/>
    <n v="16008.250141085373"/>
    <n v="0.24826388505481797"/>
    <n v="0.70068246507059584"/>
    <n v="0.64627313337795866"/>
  </r>
  <r>
    <x v="2"/>
    <x v="1245"/>
    <x v="0"/>
    <x v="3"/>
    <s v="Steering Wheel Radio Controls"/>
    <x v="5"/>
    <s v="Tier 1 suppliers"/>
    <n v="182007.84000000003"/>
    <n v="0"/>
    <n v="0"/>
    <n v="15960"/>
    <n v="0"/>
    <n v="0"/>
    <n v="11.404000000000002"/>
    <n v="0"/>
    <n v="0"/>
    <n v="4.9109749339251634"/>
    <n v="0"/>
    <n v="0"/>
    <n v="6.1387186674064544"/>
    <n v="0"/>
    <n v="0"/>
    <n v="97973.949931807016"/>
    <n v="0"/>
    <n v="0"/>
    <n v="78379.159945445601"/>
    <n v="0"/>
    <n v="0"/>
    <n v="103628.68005455442"/>
    <n v="0"/>
    <n v="0"/>
    <n v="0.56936382550638698"/>
    <n v="0"/>
    <n v="0"/>
  </r>
  <r>
    <x v="2"/>
    <x v="1246"/>
    <x v="0"/>
    <x v="2"/>
    <s v="On-Off Switch (Visible)"/>
    <x v="5"/>
    <s v="Direct customers"/>
    <n v="0"/>
    <n v="129402"/>
    <n v="44735.6"/>
    <n v="0"/>
    <n v="98280"/>
    <n v="33908"/>
    <n v="0"/>
    <n v="1.3166666666666667"/>
    <n v="1.3193228736581337"/>
    <n v="0"/>
    <n v="0.78806073255412179"/>
    <n v="0.932591541439727"/>
    <n v="0"/>
    <n v="1.1190462402268528"/>
    <n v="1.212369003871645"/>
    <n v="0"/>
    <n v="109979.8644894951"/>
    <n v="41109.008183279737"/>
    <n v="0"/>
    <n v="77450.608795419088"/>
    <n v="31622.313987138263"/>
    <n v="0"/>
    <n v="51951.391204580912"/>
    <n v="13113.286012861736"/>
    <n v="0"/>
    <n v="0.40147286135129989"/>
    <n v="0.29312864950647216"/>
  </r>
  <r>
    <x v="2"/>
    <x v="1247"/>
    <x v="0"/>
    <x v="3"/>
    <s v="Steering Wheel Radio Controls"/>
    <x v="5"/>
    <s v="Tier 1 suppliers"/>
    <n v="20375"/>
    <n v="118649.90662887727"/>
    <n v="33365.002009100514"/>
    <n v="2500"/>
    <n v="14000"/>
    <n v="4300"/>
    <n v="8.15"/>
    <n v="8.4749933306340903"/>
    <n v="7.759302792814073"/>
    <n v="6.4901016657225394"/>
    <n v="2.5963839466434928"/>
    <n v="3.0725623127064323"/>
    <n v="8.1126270821531747"/>
    <n v="3.6868652042337597"/>
    <n v="3.9943310065183621"/>
    <n v="20281.567705382939"/>
    <n v="51616.112859272638"/>
    <n v="17175.623328028956"/>
    <n v="16225.254164306349"/>
    <n v="36349.375253008897"/>
    <n v="13212.017944637659"/>
    <n v="4149.7458356936513"/>
    <n v="82300.531375868377"/>
    <n v="20152.984064462857"/>
    <n v="0.20366850727330804"/>
    <n v="0.69364177110812741"/>
    <n v="0.60401567064093098"/>
  </r>
  <r>
    <x v="2"/>
    <x v="1248"/>
    <x v="0"/>
    <x v="3"/>
    <s v="Gear Selection Paddles"/>
    <x v="5"/>
    <s v="Tier 1 suppliers"/>
    <n v="4586.3999999999996"/>
    <n v="18063.81011862509"/>
    <n v="149145.62378226698"/>
    <n v="720"/>
    <n v="2208"/>
    <n v="24576"/>
    <n v="6.3699999999999992"/>
    <n v="8.1810734232903481"/>
    <n v="6.068750967702921"/>
    <n v="2.9338528679404443"/>
    <n v="3.781587739935774"/>
    <n v="3.9729360795765243"/>
    <n v="3.6673160849255555"/>
    <n v="5.3698545907087984"/>
    <n v="5.1648169034494815"/>
    <n v="2640.4675811463999"/>
    <n v="11856.638936285028"/>
    <n v="126930.54021917447"/>
    <n v="2112.37406491712"/>
    <n v="8349.7457297781893"/>
    <n v="97638.877091672664"/>
    <n v="2474.0259350828796"/>
    <n v="9714.0643888469003"/>
    <n v="51506.746690594315"/>
    <n v="0.5394265513437293"/>
    <n v="0.5377638673709817"/>
    <n v="0.34534534359377117"/>
  </r>
  <r>
    <x v="2"/>
    <x v="32"/>
    <x v="0"/>
    <x v="3"/>
    <s v="Steering Wheel Radio Controls"/>
    <x v="0"/>
    <s v="Tier 1 suppliers"/>
    <n v="63645.12000000001"/>
    <n v="95855.760000000009"/>
    <n v="3104.64"/>
    <n v="34440"/>
    <n v="51870"/>
    <n v="1680"/>
    <n v="1.8480000000000003"/>
    <n v="1.8480000000000001"/>
    <n v="1.8479999999999999"/>
    <n v="1.5172210545634868"/>
    <n v="0.83329813567031052"/>
    <n v="0.98612551129776671"/>
    <n v="1.8965263182043586"/>
    <n v="1.1832833526518409"/>
    <n v="1.2819631646870968"/>
    <n v="65316.366398958111"/>
    <n v="61376.907502050992"/>
    <n v="2153.6981166743226"/>
    <n v="52253.093119166486"/>
    <n v="43223.174297219004"/>
    <n v="1656.6908589802481"/>
    <n v="11392.026880833524"/>
    <n v="52632.585702781005"/>
    <n v="1447.9491410197518"/>
    <n v="0.17899293584226916"/>
    <n v="0.54908109541649874"/>
    <n v="0.46638229908129503"/>
  </r>
  <r>
    <x v="2"/>
    <x v="1033"/>
    <x v="0"/>
    <x v="2"/>
    <s v="On-Off Switch (Visible)"/>
    <x v="5"/>
    <s v="Direct customers"/>
    <n v="0"/>
    <n v="58595.8"/>
    <n v="103339.80000000002"/>
    <n v="0"/>
    <n v="29185"/>
    <n v="41040"/>
    <n v="0"/>
    <n v="2.0077368511221518"/>
    <n v="2.518026315789474"/>
    <n v="0"/>
    <n v="1.5702896107610045"/>
    <n v="1.6497462650655113"/>
    <n v="0"/>
    <n v="2.2298112472806264"/>
    <n v="2.1446701445851648"/>
    <n v="0"/>
    <n v="65077.041251885079"/>
    <n v="88017.262733775162"/>
    <n v="0"/>
    <n v="45828.902290059916"/>
    <n v="67705.586718288585"/>
    <n v="0"/>
    <n v="12766.897709940087"/>
    <n v="35634.213281711433"/>
    <n v="0"/>
    <n v="0.21788076466129119"/>
    <n v="0.34482564589549647"/>
  </r>
  <r>
    <x v="2"/>
    <x v="1249"/>
    <x v="0"/>
    <x v="2"/>
    <s v="On-Off Switch (Visible)"/>
    <x v="5"/>
    <s v="Tier 1 suppliers"/>
    <n v="0"/>
    <n v="25952.400000000001"/>
    <n v="134908.20000000001"/>
    <n v="0"/>
    <n v="14580"/>
    <n v="76140"/>
    <n v="0"/>
    <n v="1.78"/>
    <n v="1.7718439716312058"/>
    <n v="0"/>
    <n v="1.325113287596436"/>
    <n v="1.3921640199488157"/>
    <n v="0"/>
    <n v="1.8816608683869389"/>
    <n v="1.8098132259334605"/>
    <n v="0"/>
    <n v="27434.615461081568"/>
    <n v="137799.17902257369"/>
    <n v="0"/>
    <n v="19320.151733156035"/>
    <n v="105999.36847890282"/>
    <n v="0"/>
    <n v="6632.2482668439661"/>
    <n v="28908.831521097192"/>
    <n v="0"/>
    <n v="0.2555543328109911"/>
    <n v="0.21428520668941686"/>
  </r>
  <r>
    <x v="2"/>
    <x v="1250"/>
    <x v="0"/>
    <x v="2"/>
    <s v="On-Off Switch (Visible)"/>
    <x v="5"/>
    <s v="Tier 1 suppliers"/>
    <n v="0"/>
    <n v="0"/>
    <n v="158206.55999999997"/>
    <n v="0"/>
    <n v="0"/>
    <n v="37208"/>
    <n v="0"/>
    <n v="0"/>
    <n v="4.2519501182541379"/>
    <n v="0"/>
    <n v="0"/>
    <n v="2.9219644771091717"/>
    <n v="0"/>
    <n v="0"/>
    <n v="3.7985538202419233"/>
    <n v="0"/>
    <n v="0"/>
    <n v="141336.59054356147"/>
    <n v="0"/>
    <n v="0"/>
    <n v="108720.45426427806"/>
    <n v="0"/>
    <n v="0"/>
    <n v="49486.105735721911"/>
    <n v="0"/>
    <n v="0"/>
    <n v="0.31279427184133146"/>
  </r>
  <r>
    <x v="2"/>
    <x v="1251"/>
    <x v="0"/>
    <x v="3"/>
    <s v="Steering Wheel Radio Controls"/>
    <x v="5"/>
    <s v="Tier 1 suppliers"/>
    <n v="19582.640000000003"/>
    <n v="71770.699999999983"/>
    <n v="37224"/>
    <n v="4046"/>
    <n v="15181"/>
    <n v="7920"/>
    <n v="4.8400000000000007"/>
    <n v="4.7276661616494291"/>
    <n v="4.7"/>
    <n v="2.22917549149635"/>
    <n v="0.16864775768690229"/>
    <n v="0.19957785714285714"/>
    <n v="2.7864693643704372"/>
    <n v="0.23947981591540124"/>
    <n v="0.25945121428571427"/>
    <n v="11274.05504824279"/>
    <n v="3635.5430854117062"/>
    <n v="2054.8536171428568"/>
    <n v="9019.2440385942318"/>
    <n v="2560.2416094448636"/>
    <n v="1580.6566285714287"/>
    <n v="10563.395961405771"/>
    <n v="69210.458390555112"/>
    <n v="35643.343371428571"/>
    <n v="0.53942655134372941"/>
    <n v="0.96432748169594451"/>
    <n v="0.9575366261398176"/>
  </r>
  <r>
    <x v="2"/>
    <x v="1251"/>
    <x v="0"/>
    <x v="3"/>
    <s v="Steering Wheel Radio Controls"/>
    <x v="50"/>
    <s v="Supplier"/>
    <n v="5808"/>
    <n v="15972"/>
    <n v="6679.2"/>
    <n v="1200"/>
    <n v="3300"/>
    <n v="1380"/>
    <n v="4.84"/>
    <n v="4.84"/>
    <n v="4.84"/>
    <n v="2.22917549149635"/>
    <n v="0.16864775768690229"/>
    <n v="0.19957785714285714"/>
    <n v="2.7864693643704372"/>
    <n v="0.23947981591540124"/>
    <n v="0.25945121428571427"/>
    <n v="3343.7632372445246"/>
    <n v="790.28339252082412"/>
    <n v="358.04267571428568"/>
    <n v="2675.01058979562"/>
    <n v="556.53760036677761"/>
    <n v="275.41744285714287"/>
    <n v="3132.98941020438"/>
    <n v="15415.462399633223"/>
    <n v="6403.7825571428566"/>
    <n v="0.5394265513437293"/>
    <n v="0.96515542196551607"/>
    <n v="0.9587649055489964"/>
  </r>
  <r>
    <x v="2"/>
    <x v="908"/>
    <x v="0"/>
    <x v="3"/>
    <s v="Gear Selection Paddles"/>
    <x v="5"/>
    <s v="Tier 1 suppliers"/>
    <n v="0"/>
    <n v="91294.132083581877"/>
    <n v="64555.215054157365"/>
    <n v="0"/>
    <n v="41300"/>
    <n v="29600"/>
    <n v="0"/>
    <n v="2.2105116727259535"/>
    <n v="2.1809194275053163"/>
    <n v="0"/>
    <n v="1.2391402068643365"/>
    <n v="1.4663992606688976"/>
    <n v="0"/>
    <n v="1.7595790937473577"/>
    <n v="1.906319038869567"/>
    <n v="0"/>
    <n v="72670.616571765873"/>
    <n v="56427.04355053918"/>
    <n v="0"/>
    <n v="51176.490543497093"/>
    <n v="43405.418115799366"/>
    <n v="0"/>
    <n v="40117.641540084784"/>
    <n v="21149.796938357998"/>
    <n v="0"/>
    <n v="0.43943285975221452"/>
    <n v="0.32762336738580733"/>
  </r>
  <r>
    <x v="2"/>
    <x v="1252"/>
    <x v="0"/>
    <x v="3"/>
    <s v="Steering Wheel Radio Controls"/>
    <x v="5"/>
    <s v="Tier 1 suppliers"/>
    <n v="63268.80000000001"/>
    <n v="51217.599999999999"/>
    <n v="39919.600000000006"/>
    <n v="5880"/>
    <n v="4760"/>
    <n v="3710"/>
    <n v="10.760000000000002"/>
    <n v="10.76"/>
    <n v="10.760000000000002"/>
    <n v="4.633645237551276"/>
    <n v="2.5213762413570571"/>
    <n v="2.983798149484874"/>
    <n v="5.7920565469390954"/>
    <n v="3.5803542627270208"/>
    <n v="3.8789375943303361"/>
    <n v="34057.292496001879"/>
    <n v="17042.486290580619"/>
    <n v="14390.858474965547"/>
    <n v="27245.833996801503"/>
    <n v="12001.750908859593"/>
    <n v="11069.891134588883"/>
    <n v="36022.966003198511"/>
    <n v="39215.849091140408"/>
    <n v="28849.708865411121"/>
    <n v="0.56936382550638709"/>
    <n v="0.76567135303373079"/>
    <n v="0.72269533926720497"/>
  </r>
  <r>
    <x v="2"/>
    <x v="1253"/>
    <x v="0"/>
    <x v="2"/>
    <s v="Air Bag Switch"/>
    <x v="5"/>
    <s v="Tier 1 suppliers"/>
    <n v="4860"/>
    <n v="93376.8"/>
    <n v="51040.799999999996"/>
    <n v="1620"/>
    <n v="31320"/>
    <n v="17820"/>
    <n v="3"/>
    <n v="2.9813793103448276"/>
    <n v="2.8642424242424238"/>
    <n v="8.3824367655441268E-2"/>
    <n v="1.4147554040887793"/>
    <n v="1.6742223899205984"/>
    <n v="0.10478045956930158"/>
    <n v="2.0089526738060663"/>
    <n v="2.1764891068967778"/>
    <n v="169.74434450226858"/>
    <n v="62920.397743606001"/>
    <n v="38785.035884900579"/>
    <n v="135.79547560181484"/>
    <n v="44310.139256060567"/>
    <n v="29834.642988385061"/>
    <n v="4724.2045243981847"/>
    <n v="49066.660743939436"/>
    <n v="21206.157011614934"/>
    <n v="0.97205854411485282"/>
    <n v="0.52546950360195932"/>
    <n v="0.41547462053131878"/>
  </r>
  <r>
    <x v="2"/>
    <x v="1253"/>
    <x v="0"/>
    <x v="2"/>
    <s v="Air Bag Switch"/>
    <x v="5"/>
    <s v="Direct customers"/>
    <n v="1609.2"/>
    <n v="1461.24"/>
    <n v="1496.4"/>
    <n v="540"/>
    <n v="492"/>
    <n v="516"/>
    <n v="2.98"/>
    <n v="2.97"/>
    <n v="2.9000000000000004"/>
    <n v="8.3824367655441268E-2"/>
    <n v="1.4147554040887793"/>
    <n v="1.6742223899205984"/>
    <n v="0.10478045956930158"/>
    <n v="2.0089526738060663"/>
    <n v="2.1764891068967778"/>
    <n v="56.581448167422856"/>
    <n v="988.40471551258463"/>
    <n v="1123.0683791587373"/>
    <n v="45.265158533938283"/>
    <n v="696.05965881167947"/>
    <n v="863.89875319902876"/>
    <n v="1563.9348414660617"/>
    <n v="765.18034118832054"/>
    <n v="632.50124680097133"/>
    <n v="0.97187101756528815"/>
    <n v="0.52365137909468706"/>
    <n v="0.42268193451013852"/>
  </r>
  <r>
    <x v="2"/>
    <x v="1254"/>
    <x v="0"/>
    <x v="3"/>
    <s v="Steering Wheel Radio Controls"/>
    <x v="0"/>
    <s v="Tier 1 suppliers"/>
    <n v="4474.92"/>
    <n v="84055.590646280543"/>
    <n v="64861.261269206683"/>
    <n v="356"/>
    <n v="6687"/>
    <n v="5160"/>
    <n v="12.57"/>
    <n v="12.570000096647307"/>
    <n v="12.570011873877265"/>
    <n v="5.7894082496093224"/>
    <n v="0.78466364717304382"/>
    <n v="0.92857142857142838"/>
    <n v="7.2367603120116533"/>
    <n v="1.1142223789857222"/>
    <n v="1.2071428571428569"/>
    <n v="2576.2866710761487"/>
    <n v="7450.8050482775243"/>
    <n v="6228.8571428571413"/>
    <n v="2061.0293368609186"/>
    <n v="5247.045808646144"/>
    <n v="4791.4285714285706"/>
    <n v="2413.8906631390814"/>
    <n v="78808.544837634399"/>
    <n v="60069.832697778111"/>
    <n v="0.53942655134372941"/>
    <n v="0.93757648041845831"/>
    <n v="0.92612803886835093"/>
  </r>
  <r>
    <x v="2"/>
    <x v="1255"/>
    <x v="0"/>
    <x v="3"/>
    <s v="Steering Wheel Radio Controls"/>
    <x v="5"/>
    <s v="Tier 1 suppliers"/>
    <n v="146480.40000000002"/>
    <n v="5918.4"/>
    <n v="0"/>
    <n v="11880"/>
    <n v="480"/>
    <n v="0"/>
    <n v="12.330000000000002"/>
    <n v="12.33"/>
    <n v="0"/>
    <n v="5.3097440315062503"/>
    <n v="9.388920616790406"/>
    <n v="0"/>
    <n v="6.6371800393828124"/>
    <n v="13.332267275842376"/>
    <n v="0"/>
    <n v="78849.698867867817"/>
    <n v="6399.4882924043404"/>
    <n v="0"/>
    <n v="63079.759094294255"/>
    <n v="4506.6818960593946"/>
    <n v="0"/>
    <n v="83400.640905705775"/>
    <n v="1411.718103940605"/>
    <n v="0"/>
    <n v="0.56936382550638698"/>
    <n v="0.23853036360175134"/>
    <n v="0"/>
  </r>
  <r>
    <x v="2"/>
    <x v="1256"/>
    <x v="0"/>
    <x v="2"/>
    <s v="Air Bag Switch"/>
    <x v="5"/>
    <s v="Tier 1 suppliers"/>
    <n v="4860"/>
    <n v="93360.6"/>
    <n v="50878.799999999988"/>
    <n v="1620"/>
    <n v="31320"/>
    <n v="17820"/>
    <n v="3"/>
    <n v="2.9808620689655174"/>
    <n v="2.8551515151515146"/>
    <n v="8.3824367655441268E-2"/>
    <n v="1.4147554040887795"/>
    <n v="1.6742223899205984"/>
    <n v="0.10478045956930158"/>
    <n v="2.0089526738060668"/>
    <n v="2.1764891068967778"/>
    <n v="169.74434450226858"/>
    <n v="62920.397743606009"/>
    <n v="38785.035884900579"/>
    <n v="135.79547560181484"/>
    <n v="44310.139256060575"/>
    <n v="29834.642988385061"/>
    <n v="4724.2045243981847"/>
    <n v="49050.460743939431"/>
    <n v="21044.157011614927"/>
    <n v="0.97205854411485282"/>
    <n v="0.52538716272109898"/>
    <n v="0.4136134698855895"/>
  </r>
  <r>
    <x v="2"/>
    <x v="1256"/>
    <x v="0"/>
    <x v="2"/>
    <s v="Air Bag Switch"/>
    <x v="5"/>
    <s v="Direct customers"/>
    <n v="1609.2"/>
    <n v="1603.8"/>
    <n v="0"/>
    <n v="540"/>
    <n v="540"/>
    <n v="0"/>
    <n v="2.98"/>
    <n v="2.9699999999999998"/>
    <n v="0"/>
    <n v="8.3824367655441268E-2"/>
    <n v="1.4147554040887795"/>
    <n v="0"/>
    <n v="0.10478045956930158"/>
    <n v="2.0089526738060668"/>
    <n v="0"/>
    <n v="56.581448167422856"/>
    <n v="1084.834443855276"/>
    <n v="0"/>
    <n v="45.265158533938283"/>
    <n v="763.9679182079409"/>
    <n v="0"/>
    <n v="1563.9348414660617"/>
    <n v="839.83208179205906"/>
    <n v="0"/>
    <n v="0.97187101756528815"/>
    <n v="0.52365137909468706"/>
    <n v="0"/>
  </r>
  <r>
    <x v="2"/>
    <x v="1095"/>
    <x v="0"/>
    <x v="2"/>
    <s v="On-Off Switch (Visible)"/>
    <x v="5"/>
    <s v="Direct customers"/>
    <n v="0"/>
    <n v="85920.279999999984"/>
    <n v="62228.300000000047"/>
    <n v="0"/>
    <n v="69928"/>
    <n v="50930"/>
    <n v="0"/>
    <n v="1.2286963734126528"/>
    <n v="1.2218397800903209"/>
    <n v="0"/>
    <n v="0.81226731505994298"/>
    <n v="0.91928358159984269"/>
    <n v="0"/>
    <n v="1.153419587385119"/>
    <n v="1.1950686560797956"/>
    <n v="0"/>
    <n v="80656.324906666603"/>
    <n v="60864.846654143992"/>
    <n v="0"/>
    <n v="56800.228807511696"/>
    <n v="46819.112810879989"/>
    <n v="0"/>
    <n v="29120.051192488289"/>
    <n v="15409.187189120057"/>
    <n v="0"/>
    <n v="0.33891941684184795"/>
    <n v="0.24762346374752398"/>
  </r>
  <r>
    <x v="2"/>
    <x v="1257"/>
    <x v="0"/>
    <x v="3"/>
    <s v="Gear Selection Paddles"/>
    <x v="5"/>
    <s v="Tier 1 suppliers"/>
    <n v="142682.4"/>
    <n v="804.6"/>
    <n v="0"/>
    <n v="31920"/>
    <n v="180"/>
    <n v="0"/>
    <n v="4.47"/>
    <n v="4.47"/>
    <n v="0"/>
    <n v="1.9249436999864504"/>
    <n v="3.4037692747001707"/>
    <n v="0"/>
    <n v="2.4061796249830629"/>
    <n v="4.833352370074242"/>
    <n v="0"/>
    <n v="76805.253629459374"/>
    <n v="870.00342661336356"/>
    <n v="0"/>
    <n v="61444.2029035675"/>
    <n v="612.6784694460307"/>
    <n v="0"/>
    <n v="81238.197096432501"/>
    <n v="191.92153055396932"/>
    <n v="0"/>
    <n v="0.56936382550638698"/>
    <n v="0.23853036360175156"/>
    <n v="0"/>
  </r>
  <r>
    <x v="2"/>
    <x v="1109"/>
    <x v="0"/>
    <x v="2"/>
    <s v="Light Control Units"/>
    <x v="5"/>
    <s v="Tier 1 suppliers"/>
    <n v="58417.919999999984"/>
    <n v="44133.120000000039"/>
    <n v="37281.600000000035"/>
    <n v="13680"/>
    <n v="10224"/>
    <n v="8640"/>
    <n v="4.270315789473683"/>
    <n v="4.3166197183098634"/>
    <n v="4.3150000000000039"/>
    <n v="3.5290058782940767"/>
    <n v="3.3628321150206402"/>
    <n v="3.5329914200406849"/>
    <n v="4.411257347867596"/>
    <n v="4.7752216033293085"/>
    <n v="4.5928888460528903"/>
    <n v="60346.00051882871"/>
    <n v="48821.865672438849"/>
    <n v="39682.559629896969"/>
    <n v="48276.800415062971"/>
    <n v="34381.595543971023"/>
    <n v="30525.045869151516"/>
    <n v="10141.119584937012"/>
    <n v="9751.5244560290157"/>
    <n v="6756.554130848519"/>
    <n v="0.17359604013523616"/>
    <n v="0.22095706027647732"/>
    <n v="0.18123026186774474"/>
  </r>
  <r>
    <x v="2"/>
    <x v="1109"/>
    <x v="0"/>
    <x v="2"/>
    <s v="Light Control Units"/>
    <x v="5"/>
    <s v="Direct customers"/>
    <n v="338.52"/>
    <n v="249.08"/>
    <n v="0"/>
    <n v="78"/>
    <n v="52"/>
    <n v="0"/>
    <n v="4.34"/>
    <n v="4.79"/>
    <n v="0"/>
    <n v="3.5290058782940767"/>
    <n v="3.3628321150206402"/>
    <n v="0"/>
    <n v="4.411257347867596"/>
    <n v="4.7752216033293085"/>
    <n v="0"/>
    <n v="344.07807313367249"/>
    <n v="248.31152337312403"/>
    <n v="0"/>
    <n v="275.262458506938"/>
    <n v="174.86726998107329"/>
    <n v="0"/>
    <n v="63.257541493061979"/>
    <n v="74.21273001892672"/>
    <n v="0"/>
    <n v="0.18686500500136471"/>
    <n v="0.29794736638399999"/>
    <n v="0"/>
  </r>
  <r>
    <x v="2"/>
    <x v="755"/>
    <x v="0"/>
    <x v="3"/>
    <s v="Steering Wheel Radio Controls"/>
    <x v="0"/>
    <s v="Tier 1 suppliers"/>
    <n v="0"/>
    <n v="7050"/>
    <n v="132000"/>
    <n v="0"/>
    <n v="564"/>
    <n v="10560"/>
    <n v="0"/>
    <n v="12.5"/>
    <n v="12.5"/>
    <n v="0"/>
    <n v="6.6650628763144297"/>
    <n v="7.0023150578559408"/>
    <n v="0"/>
    <n v="9.4643892843664901"/>
    <n v="9.1030095752127238"/>
    <n v="0"/>
    <n v="5337.9155563827007"/>
    <n v="96127.781114246362"/>
    <n v="0"/>
    <n v="3759.0954622413383"/>
    <n v="73944.447010958727"/>
    <n v="0"/>
    <n v="3290.9045377586617"/>
    <n v="58055.552989041273"/>
    <n v="0"/>
    <n v="0.46679496989484565"/>
    <n v="0.43981479537152479"/>
  </r>
  <r>
    <x v="2"/>
    <x v="411"/>
    <x v="0"/>
    <x v="3"/>
    <s v="Steering Wheel Radio Controls"/>
    <x v="5"/>
    <s v="Tier 1 suppliers"/>
    <n v="0"/>
    <n v="0"/>
    <n v="136698.51"/>
    <n v="0"/>
    <n v="0"/>
    <n v="12669"/>
    <n v="0"/>
    <n v="0"/>
    <n v="10.790000000000001"/>
    <n v="0"/>
    <n v="0"/>
    <n v="5.9435182754773948"/>
    <n v="0"/>
    <n v="0"/>
    <n v="7.7265737581206135"/>
    <n v="0"/>
    <n v="0"/>
    <n v="97887.96294163006"/>
    <n v="0"/>
    <n v="0"/>
    <n v="75298.433032023109"/>
    <n v="0"/>
    <n v="0"/>
    <n v="61400.0769679769"/>
    <n v="0"/>
    <n v="0"/>
    <n v="0.44916420060450474"/>
  </r>
  <r>
    <x v="2"/>
    <x v="1258"/>
    <x v="0"/>
    <x v="3"/>
    <s v="Steering Wheel Radio Controls"/>
    <x v="5"/>
    <s v="Tier 1 suppliers"/>
    <n v="58775.999999999993"/>
    <n v="77584.319999999992"/>
    <n v="0"/>
    <n v="6000"/>
    <n v="7920"/>
    <n v="0"/>
    <n v="9.7959999999999994"/>
    <n v="9.7959999999999994"/>
    <n v="0"/>
    <n v="4.2185119653394345"/>
    <n v="6.7237363205395244"/>
    <n v="0"/>
    <n v="5.2731399566742931"/>
    <n v="9.5477055751661251"/>
    <n v="0"/>
    <n v="31638.839740045758"/>
    <n v="75617.828155315714"/>
    <n v="0"/>
    <n v="25311.071792036608"/>
    <n v="53251.991658673032"/>
    <n v="0"/>
    <n v="33464.928207963385"/>
    <n v="24332.32834132696"/>
    <n v="0"/>
    <n v="0.56936382550638676"/>
    <n v="0.31362430374239231"/>
    <n v="0"/>
  </r>
  <r>
    <x v="2"/>
    <x v="974"/>
    <x v="0"/>
    <x v="3"/>
    <s v="Steering Wheel Radio Controls"/>
    <x v="0"/>
    <s v="Tier 1 suppliers"/>
    <n v="53366.400000000001"/>
    <n v="81100.798970720774"/>
    <n v="1267.2003862091162"/>
    <n v="5040"/>
    <n v="7680"/>
    <n v="120"/>
    <n v="10.588571428571429"/>
    <n v="10.559999865979268"/>
    <n v="10.560003218409301"/>
    <n v="4.633645237551276"/>
    <n v="3.1625903741933317"/>
    <n v="3.7426113371393579"/>
    <n v="5.7920565469390954"/>
    <n v="4.4908783313545309"/>
    <n v="4.8653947382811653"/>
    <n v="29191.964996573042"/>
    <n v="34489.945584802794"/>
    <n v="583.84736859373982"/>
    <n v="23353.57199725843"/>
    <n v="24288.694073804789"/>
    <n v="449.11336045672294"/>
    <n v="30012.828002741571"/>
    <n v="56812.104896915989"/>
    <n v="818.08702575239329"/>
    <n v="0.56239184210929671"/>
    <n v="0.70051227137018024"/>
    <n v="0.64558615563536514"/>
  </r>
  <r>
    <x v="2"/>
    <x v="1259"/>
    <x v="0"/>
    <x v="2"/>
    <s v="On-Off Switch (Visible)"/>
    <x v="34"/>
    <s v="Supplier"/>
    <n v="1892.88"/>
    <n v="0"/>
    <n v="0"/>
    <n v="1452"/>
    <n v="0"/>
    <n v="0"/>
    <n v="1.3036363636363637"/>
    <n v="0"/>
    <n v="0"/>
    <n v="0.56843975033156924"/>
    <n v="0"/>
    <n v="0"/>
    <n v="0.71054968791446149"/>
    <n v="0"/>
    <n v="0"/>
    <n v="1031.7181468517981"/>
    <n v="0"/>
    <n v="0"/>
    <n v="825.37451748143849"/>
    <n v="0"/>
    <n v="0"/>
    <n v="1067.5054825185616"/>
    <n v="0"/>
    <n v="0"/>
    <n v="0.56395835051274334"/>
    <n v="0"/>
    <n v="0"/>
  </r>
  <r>
    <x v="2"/>
    <x v="1259"/>
    <x v="0"/>
    <x v="2"/>
    <s v="On-Off Switch (Visible)"/>
    <x v="5"/>
    <s v="Direct customers"/>
    <n v="131310.79999999978"/>
    <n v="0"/>
    <n v="0"/>
    <n v="101752"/>
    <n v="0"/>
    <n v="0"/>
    <n v="1.2904984668606001"/>
    <n v="0"/>
    <n v="0"/>
    <n v="0.56843975033156924"/>
    <n v="0"/>
    <n v="0"/>
    <n v="0.71054968791446149"/>
    <n v="0"/>
    <n v="0"/>
    <n v="72299.851844672288"/>
    <n v="0"/>
    <n v="0"/>
    <n v="57839.881475737835"/>
    <n v="0"/>
    <n v="0"/>
    <n v="73470.918524261942"/>
    <n v="0"/>
    <n v="0"/>
    <n v="0.55951923622628197"/>
    <n v="0"/>
    <n v="0"/>
  </r>
  <r>
    <x v="2"/>
    <x v="1259"/>
    <x v="0"/>
    <x v="2"/>
    <s v="On-Off Switch (Visible)"/>
    <x v="5"/>
    <s v="Tier 1 suppliers"/>
    <n v="2368.0800000000004"/>
    <n v="0"/>
    <n v="0"/>
    <n v="1848"/>
    <n v="0"/>
    <n v="0"/>
    <n v="1.2814285714285716"/>
    <n v="0"/>
    <n v="0"/>
    <n v="0.56843975033156924"/>
    <n v="0"/>
    <n v="0"/>
    <n v="0.71054968791446149"/>
    <n v="0"/>
    <n v="0"/>
    <n v="1313.0958232659248"/>
    <n v="0"/>
    <n v="0"/>
    <n v="1050.47665861274"/>
    <n v="0"/>
    <n v="0"/>
    <n v="1317.6033413872603"/>
    <n v="0"/>
    <n v="0"/>
    <n v="0.55640153262865277"/>
    <n v="0"/>
    <n v="0"/>
  </r>
  <r>
    <x v="2"/>
    <x v="1260"/>
    <x v="0"/>
    <x v="2"/>
    <s v="On-Off Switch (Visible)"/>
    <x v="5"/>
    <s v="Tier 1 suppliers"/>
    <n v="0"/>
    <n v="1522.8"/>
    <n v="134006.40000000002"/>
    <n v="0"/>
    <n v="1080"/>
    <n v="95040"/>
    <n v="0"/>
    <n v="1.41"/>
    <n v="1.4100000000000001"/>
    <n v="0"/>
    <n v="1.0402290709517865"/>
    <n v="1.0928646619419471"/>
    <n v="0"/>
    <n v="1.4771252807515367"/>
    <n v="1.4207240605245313"/>
    <n v="0"/>
    <n v="1595.2953032116598"/>
    <n v="135025.61471225144"/>
    <n v="0"/>
    <n v="1123.4473966279295"/>
    <n v="103865.85747096266"/>
    <n v="0"/>
    <n v="399.35260337207046"/>
    <n v="30140.542529037368"/>
    <n v="0"/>
    <n v="0.26224888584979672"/>
    <n v="0.22491867947379648"/>
  </r>
  <r>
    <x v="2"/>
    <x v="1261"/>
    <x v="0"/>
    <x v="3"/>
    <s v="Steering Wheel Radio Controls"/>
    <x v="5"/>
    <s v="Tier 1 suppliers"/>
    <n v="46162.200000000004"/>
    <n v="61284.3"/>
    <n v="25468.800000000007"/>
    <n v="4060"/>
    <n v="5390"/>
    <n v="2240"/>
    <n v="11.370000000000001"/>
    <n v="11.370000000000001"/>
    <n v="11.370000000000003"/>
    <n v="5.236720111221798"/>
    <n v="2.5746736642878481"/>
    <n v="2.9928265196753938"/>
    <n v="6.545900139027248"/>
    <n v="3.6560366032887441"/>
    <n v="3.8906744755780123"/>
    <n v="26576.354564450627"/>
    <n v="19706.03729172633"/>
    <n v="8715.110825294747"/>
    <n v="21261.083651560501"/>
    <n v="13877.4910505115"/>
    <n v="6703.9314040728823"/>
    <n v="24901.116348439504"/>
    <n v="47406.808949488506"/>
    <n v="18764.868595927124"/>
    <n v="0.5394265513437293"/>
    <n v="0.77355552644785863"/>
    <n v="0.73677867021324595"/>
  </r>
  <r>
    <x v="2"/>
    <x v="1262"/>
    <x v="0"/>
    <x v="3"/>
    <s v="Steering Wheel Radio Controls"/>
    <x v="0"/>
    <s v="Tier 1 suppliers"/>
    <n v="0"/>
    <n v="6562.5"/>
    <n v="125950"/>
    <n v="0"/>
    <n v="525"/>
    <n v="10076"/>
    <n v="0"/>
    <n v="12.5"/>
    <n v="12.5"/>
    <n v="0"/>
    <n v="6.6579918161709974"/>
    <n v="6.9948862020692504"/>
    <n v="0"/>
    <n v="9.4543483789628162"/>
    <n v="9.0933520626900251"/>
    <n v="0"/>
    <n v="4963.5328989554782"/>
    <n v="91624.615383664699"/>
    <n v="0"/>
    <n v="3495.4457034897737"/>
    <n v="70480.473372049761"/>
    <n v="0"/>
    <n v="3067.0542965102263"/>
    <n v="55469.526627950239"/>
    <n v="0"/>
    <n v="0.46736065470632021"/>
    <n v="0.44040910383446003"/>
  </r>
  <r>
    <x v="2"/>
    <x v="1263"/>
    <x v="0"/>
    <x v="2"/>
    <s v="On-Off Switch (Visible)"/>
    <x v="5"/>
    <s v="Tier 1 suppliers"/>
    <n v="0"/>
    <n v="0"/>
    <n v="131784.40000000002"/>
    <n v="0"/>
    <n v="0"/>
    <n v="86680"/>
    <n v="0"/>
    <n v="0"/>
    <n v="1.5203553299492389"/>
    <n v="0"/>
    <n v="0"/>
    <n v="0.97420912898921608"/>
    <n v="0"/>
    <n v="0"/>
    <n v="1.266471867685981"/>
    <n v="0"/>
    <n v="0"/>
    <n v="109777.78149102083"/>
    <n v="0"/>
    <n v="0"/>
    <n v="84444.44730078525"/>
    <n v="0"/>
    <n v="0"/>
    <n v="47339.952699214773"/>
    <n v="0"/>
    <n v="0"/>
    <n v="0.35922273576549851"/>
  </r>
  <r>
    <x v="2"/>
    <x v="1264"/>
    <x v="0"/>
    <x v="2"/>
    <s v="On-Off Switch (Visible)"/>
    <x v="5"/>
    <s v="Tier 1 suppliers"/>
    <n v="0"/>
    <n v="22382.210000000003"/>
    <n v="108937.40000000001"/>
    <n v="0"/>
    <n v="11597"/>
    <n v="55440"/>
    <n v="0"/>
    <n v="1.9300000000000002"/>
    <n v="1.9649603174603176"/>
    <n v="0"/>
    <n v="1.4216687830190919"/>
    <n v="1.4936052234398582"/>
    <n v="0"/>
    <n v="2.0187696718871107"/>
    <n v="1.9416867904718158"/>
    <n v="0"/>
    <n v="23411.671884874821"/>
    <n v="107647.11566375747"/>
    <n v="0"/>
    <n v="16487.09287667241"/>
    <n v="82805.473587505738"/>
    <n v="0"/>
    <n v="5895.1171233275927"/>
    <n v="26131.926412494271"/>
    <n v="0"/>
    <n v="0.26338405024917522"/>
    <n v="0.23988021021700784"/>
  </r>
  <r>
    <x v="2"/>
    <x v="1265"/>
    <x v="0"/>
    <x v="3"/>
    <s v="Steering Wheel Radio Controls"/>
    <x v="0"/>
    <s v="Tier 1 suppliers"/>
    <n v="0"/>
    <n v="0"/>
    <n v="128703.97205493081"/>
    <n v="0"/>
    <n v="0"/>
    <n v="11280"/>
    <n v="0"/>
    <n v="0"/>
    <n v="11.409926600614433"/>
    <n v="0"/>
    <n v="0"/>
    <n v="0"/>
    <n v="0"/>
    <n v="0"/>
    <n v="0"/>
    <n v="0"/>
    <n v="0"/>
    <n v="0"/>
    <n v="0"/>
    <n v="0"/>
    <n v="0"/>
    <n v="0"/>
    <n v="0"/>
    <n v="128703.97205493081"/>
    <n v="0"/>
    <n v="0"/>
    <n v="1"/>
  </r>
  <r>
    <x v="2"/>
    <x v="1266"/>
    <x v="0"/>
    <x v="2"/>
    <s v="On-Off Switch (Visible)"/>
    <x v="33"/>
    <s v="Supplier"/>
    <n v="5068.7999999999993"/>
    <n v="0"/>
    <n v="0"/>
    <n v="5280"/>
    <n v="0"/>
    <n v="0"/>
    <n v="0.95999999999999985"/>
    <n v="0"/>
    <n v="0"/>
    <n v="0.45647434496322986"/>
    <n v="0"/>
    <n v="0"/>
    <n v="0.57059293120403731"/>
    <n v="0"/>
    <n v="0"/>
    <n v="3012.7306767573168"/>
    <n v="0"/>
    <n v="0"/>
    <n v="2410.1845414058535"/>
    <n v="0"/>
    <n v="0"/>
    <n v="2658.6154585941458"/>
    <n v="0"/>
    <n v="0"/>
    <n v="0.52450589066330222"/>
    <n v="0"/>
    <n v="0"/>
  </r>
  <r>
    <x v="2"/>
    <x v="1266"/>
    <x v="0"/>
    <x v="2"/>
    <s v="On-Off Switch (Visible)"/>
    <x v="5"/>
    <s v="Tier 1 suppliers"/>
    <n v="105665.99999999997"/>
    <n v="14467.2"/>
    <n v="0"/>
    <n v="99220"/>
    <n v="13200"/>
    <n v="0"/>
    <n v="1.0649667405764964"/>
    <n v="1.0960000000000001"/>
    <n v="0"/>
    <n v="0.45647434496322986"/>
    <n v="0.83312268087244457"/>
    <n v="0"/>
    <n v="0.57059293120403731"/>
    <n v="1.1830342068388713"/>
    <n v="0"/>
    <n v="56614.230634064581"/>
    <n v="15616.0515302731"/>
    <n v="0"/>
    <n v="45291.384507251663"/>
    <n v="10997.219387516268"/>
    <n v="0"/>
    <n v="60374.615492748308"/>
    <n v="3469.9806124837323"/>
    <n v="0"/>
    <n v="0.57137220574970493"/>
    <n v="0.23985156854703965"/>
    <n v="0"/>
  </r>
  <r>
    <x v="2"/>
    <x v="1266"/>
    <x v="0"/>
    <x v="2"/>
    <s v="On-Off Switch (Visible)"/>
    <x v="5"/>
    <s v="Direct customers"/>
    <n v="2516.8000000000002"/>
    <n v="215.6"/>
    <n v="0"/>
    <n v="2640"/>
    <n v="220"/>
    <n v="0"/>
    <n v="0.95333333333333337"/>
    <n v="0.98"/>
    <n v="0"/>
    <n v="0.45647434496322986"/>
    <n v="0.83312268087244457"/>
    <n v="0"/>
    <n v="0.57059293120403731"/>
    <n v="1.1830342068388713"/>
    <n v="0"/>
    <n v="1506.3653383786584"/>
    <n v="260.26752550455166"/>
    <n v="0"/>
    <n v="1205.0922707029267"/>
    <n v="183.2869897919378"/>
    <n v="0"/>
    <n v="1311.7077292970735"/>
    <n v="32.313010208062195"/>
    <n v="0"/>
    <n v="0.52118075703157718"/>
    <n v="0.14987481543628106"/>
    <n v="0"/>
  </r>
  <r>
    <x v="2"/>
    <x v="1267"/>
    <x v="0"/>
    <x v="2"/>
    <s v="On-Off Switch (Visible)"/>
    <x v="51"/>
    <s v="Direct customers"/>
    <n v="88536"/>
    <n v="33201"/>
    <n v="0"/>
    <n v="16800"/>
    <n v="6300"/>
    <n v="0"/>
    <n v="5.27"/>
    <n v="5.27"/>
    <n v="0"/>
    <n v="2.269452639581341"/>
    <n v="4.0129449838187696"/>
    <n v="0"/>
    <n v="2.8368157994766765"/>
    <n v="5.6983818770226522"/>
    <n v="0"/>
    <n v="47658.505431208163"/>
    <n v="35899.805825242707"/>
    <n v="0"/>
    <n v="38126.804344966527"/>
    <n v="25281.553398058248"/>
    <n v="0"/>
    <n v="50409.195655033473"/>
    <n v="7919.4466019417523"/>
    <n v="0"/>
    <n v="0.56936382550638698"/>
    <n v="0.23853036360175153"/>
    <n v="0"/>
  </r>
  <r>
    <x v="2"/>
    <x v="1268"/>
    <x v="0"/>
    <x v="2"/>
    <s v="On-Off Switch (Visible)"/>
    <x v="5"/>
    <s v="Direct customers"/>
    <n v="98936.639999999999"/>
    <n v="22485.599999999999"/>
    <n v="0"/>
    <n v="9504"/>
    <n v="2160"/>
    <n v="0"/>
    <n v="10.41"/>
    <n v="10.41"/>
    <n v="0"/>
    <n v="4.4829225764785123"/>
    <n v="7.9268989149057676"/>
    <n v="0"/>
    <n v="5.6036532205981402"/>
    <n v="11.256196459166189"/>
    <n v="0"/>
    <n v="53257.120208564724"/>
    <n v="24313.384351798966"/>
    <n v="0"/>
    <n v="42605.696166851783"/>
    <n v="17122.101656196457"/>
    <n v="0"/>
    <n v="56330.943833148216"/>
    <n v="5363.4983438035415"/>
    <n v="0"/>
    <n v="0.56936382550638687"/>
    <n v="0.23853036360175142"/>
    <n v="0"/>
  </r>
  <r>
    <x v="2"/>
    <x v="836"/>
    <x v="0"/>
    <x v="2"/>
    <s v="On-Off Switch (Visible)"/>
    <x v="5"/>
    <s v="Direct customers"/>
    <n v="96465.879999999976"/>
    <n v="24104.960000000003"/>
    <n v="0"/>
    <n v="77200"/>
    <n v="18832"/>
    <n v="0"/>
    <n v="1.2495580310880825"/>
    <n v="1.2800000000000002"/>
    <n v="0"/>
    <n v="1.0310397221619274"/>
    <n v="0.97459641030044863"/>
    <n v="0"/>
    <n v="1.2887996527024093"/>
    <n v="1.383926902626637"/>
    <n v="0"/>
    <n v="99495.333188625998"/>
    <n v="26062.111430264828"/>
    <n v="0"/>
    <n v="79596.266550900793"/>
    <n v="18353.599598778048"/>
    <n v="0"/>
    <n v="16869.613449099183"/>
    <n v="5751.3604012219548"/>
    <n v="0"/>
    <n v="0.17487647911467957"/>
    <n v="0.23859655445277461"/>
    <n v="0"/>
  </r>
  <r>
    <x v="2"/>
    <x v="1269"/>
    <x v="0"/>
    <x v="2"/>
    <s v="On-Off Switch (Visible)"/>
    <x v="5"/>
    <s v="Tier 1 suppliers"/>
    <n v="0"/>
    <n v="14212.800000000001"/>
    <n v="99255.960000000021"/>
    <n v="0"/>
    <n v="7560"/>
    <n v="53037"/>
    <n v="0"/>
    <n v="1.8800000000000001"/>
    <n v="1.8714474800610899"/>
    <n v="0"/>
    <n v="1.4593585485682841"/>
    <n v="1.5332020911258393"/>
    <n v="0"/>
    <n v="2.0722891389669633"/>
    <n v="1.9931627184635912"/>
    <n v="0"/>
    <n v="15666.505890590242"/>
    <n v="105711.37109915349"/>
    <n v="0"/>
    <n v="11032.750627176227"/>
    <n v="81316.439307041132"/>
    <n v="0"/>
    <n v="3180.0493728237743"/>
    <n v="17939.520692958889"/>
    <n v="0"/>
    <n v="0.22374545288921072"/>
    <n v="0.18073998471183883"/>
  </r>
  <r>
    <x v="2"/>
    <x v="1269"/>
    <x v="0"/>
    <x v="2"/>
    <s v="On-Off Switch (Visible)"/>
    <x v="5"/>
    <s v="Direct customers"/>
    <n v="0"/>
    <n v="955.8"/>
    <n v="1895.4"/>
    <n v="0"/>
    <n v="540"/>
    <n v="1080"/>
    <n v="0"/>
    <n v="1.77"/>
    <n v="1.7550000000000001"/>
    <n v="0"/>
    <n v="1.4593585485682841"/>
    <n v="1.5332020911258393"/>
    <n v="0"/>
    <n v="2.0722891389669633"/>
    <n v="1.9931627184635912"/>
    <n v="0"/>
    <n v="1119.0361350421601"/>
    <n v="2152.6157359406784"/>
    <n v="0"/>
    <n v="788.05361622687337"/>
    <n v="1655.8582584159064"/>
    <n v="0"/>
    <n v="167.74638377312658"/>
    <n v="239.54174158409364"/>
    <n v="0"/>
    <n v="0.17550364487667566"/>
    <n v="0.12638057485707166"/>
  </r>
  <r>
    <x v="2"/>
    <x v="1124"/>
    <x v="0"/>
    <x v="2"/>
    <s v="On-Off Switch (Visible)"/>
    <x v="5"/>
    <s v="Direct customers"/>
    <n v="5092.5600000000004"/>
    <n v="75466.8"/>
    <n v="35221.9"/>
    <n v="1188"/>
    <n v="17244"/>
    <n v="7968"/>
    <n v="4.2866666666666671"/>
    <n v="4.3764091858037579"/>
    <n v="4.4204191767068277"/>
    <n v="3.1015016032513265"/>
    <n v="2.0462768804045091"/>
    <n v="2.4215652820613776"/>
    <n v="3.8768770040641582"/>
    <n v="2.9057131701744026"/>
    <n v="3.148034866679791"/>
    <n v="4605.7298808282203"/>
    <n v="50106.117906487401"/>
    <n v="25083.541817704576"/>
    <n v="3684.5839046625761"/>
    <n v="35285.998525695351"/>
    <n v="19295.032167465055"/>
    <n v="1407.9760953374243"/>
    <n v="40180.801474304651"/>
    <n v="15926.867832534947"/>
    <n v="0.27647707544681344"/>
    <n v="0.53243017425284567"/>
    <n v="0.45218650420718204"/>
  </r>
  <r>
    <x v="2"/>
    <x v="1125"/>
    <x v="0"/>
    <x v="2"/>
    <s v="On-Off Switch (Visible)"/>
    <x v="5"/>
    <s v="Direct customers"/>
    <n v="5092.5600000000004"/>
    <n v="77961.600000000006"/>
    <n v="31952.290000000005"/>
    <n v="1188"/>
    <n v="17838"/>
    <n v="7195"/>
    <n v="4.2866666666666671"/>
    <n v="4.3705348133198791"/>
    <n v="4.4409020152883958"/>
    <n v="3.1015016032513265"/>
    <n v="2.0443275360965347"/>
    <n v="2.4192584268434061"/>
    <n v="3.8768770040641582"/>
    <n v="2.9029451012570791"/>
    <n v="3.1450359548964282"/>
    <n v="4605.7298808282203"/>
    <n v="51782.734716223778"/>
    <n v="22628.5336954798"/>
    <n v="3684.5839046625761"/>
    <n v="36466.714588889983"/>
    <n v="17406.564381138305"/>
    <n v="1407.9760953374243"/>
    <n v="41494.885411110023"/>
    <n v="14545.725618861699"/>
    <n v="0.27647707544681344"/>
    <n v="0.53224774005548914"/>
    <n v="0.45523264901707194"/>
  </r>
  <r>
    <x v="2"/>
    <x v="1270"/>
    <x v="0"/>
    <x v="3"/>
    <s v="Steering Wheel Radio Controls"/>
    <x v="5"/>
    <s v="Tier 1 suppliers"/>
    <n v="57228"/>
    <n v="42168.001125814306"/>
    <n v="13554.002292485806"/>
    <n v="4560"/>
    <n v="3360"/>
    <n v="1080"/>
    <n v="12.55"/>
    <n v="12.550000335063782"/>
    <n v="12.550002122672042"/>
    <n v="5.4044839898948442"/>
    <n v="7.5580247362143602"/>
    <n v="8.5578321521534662"/>
    <n v="6.7556049873685549"/>
    <n v="10.732395125424391"/>
    <n v="11.125181797799506"/>
    <n v="30805.558742400612"/>
    <n v="36060.847621425957"/>
    <n v="12015.196341623467"/>
    <n v="24644.44699392049"/>
    <n v="25394.963113680249"/>
    <n v="9242.4587243257429"/>
    <n v="32583.55300607951"/>
    <n v="16773.038012134057"/>
    <n v="4311.5435681600629"/>
    <n v="0.56936382550638687"/>
    <n v="0.39776696936829614"/>
    <n v="0.3181011390672655"/>
  </r>
  <r>
    <x v="2"/>
    <x v="1271"/>
    <x v="0"/>
    <x v="2"/>
    <s v="On-Off Switch (Visible)"/>
    <x v="5"/>
    <s v="Tier 1 suppliers"/>
    <n v="98764.859999999986"/>
    <n v="12383.800000000003"/>
    <n v="0"/>
    <n v="51614"/>
    <n v="6380"/>
    <n v="0"/>
    <n v="1.9135285000193742"/>
    <n v="1.9410344827586212"/>
    <n v="0"/>
    <n v="1.5842805486878397"/>
    <n v="1.4780388218226694"/>
    <n v="0"/>
    <n v="1.9803506858597997"/>
    <n v="2.0988151269881903"/>
    <n v="0"/>
    <n v="102213.8202999677"/>
    <n v="13390.440510184653"/>
    <n v="0"/>
    <n v="81771.056239974161"/>
    <n v="9429.8876832286314"/>
    <n v="0"/>
    <n v="16993.803760025825"/>
    <n v="2953.9123167713715"/>
    <n v="0"/>
    <n v="0.17206325974669359"/>
    <n v="0.23853036360175153"/>
    <n v="0"/>
  </r>
  <r>
    <x v="2"/>
    <x v="1271"/>
    <x v="0"/>
    <x v="2"/>
    <s v="On-Off Switch (Visible)"/>
    <x v="5"/>
    <s v="Direct customers"/>
    <n v="592.21"/>
    <n v="0"/>
    <n v="0"/>
    <n v="309"/>
    <n v="0"/>
    <n v="0"/>
    <n v="1.9165372168284791"/>
    <n v="0"/>
    <n v="0"/>
    <n v="1.5842805486878397"/>
    <n v="0"/>
    <n v="0"/>
    <n v="1.9803506858597997"/>
    <n v="0"/>
    <n v="0"/>
    <n v="611.92836193067808"/>
    <n v="0"/>
    <n v="0"/>
    <n v="489.5426895445425"/>
    <n v="0"/>
    <n v="0"/>
    <n v="102.66731045545754"/>
    <n v="0"/>
    <n v="0"/>
    <n v="0.17336301388942696"/>
    <n v="0"/>
    <n v="0"/>
  </r>
  <r>
    <x v="2"/>
    <x v="1040"/>
    <x v="0"/>
    <x v="3"/>
    <s v="Gear Selection Paddles"/>
    <x v="5"/>
    <s v="Tier 1 suppliers"/>
    <n v="0"/>
    <n v="111039.00000000001"/>
    <n v="0"/>
    <n v="0"/>
    <n v="25080"/>
    <n v="0"/>
    <n v="0"/>
    <n v="4.4273923444976084"/>
    <n v="0"/>
    <n v="0"/>
    <n v="2.9929635655304607"/>
    <n v="0"/>
    <n v="0"/>
    <n v="4.2500082630532541"/>
    <n v="0"/>
    <n v="0"/>
    <n v="106590.20723737561"/>
    <n v="0"/>
    <n v="0"/>
    <n v="75063.526223503955"/>
    <n v="0"/>
    <n v="0"/>
    <n v="35975.473776496059"/>
    <n v="0"/>
    <n v="0"/>
    <n v="0.32398953319550838"/>
    <n v="0"/>
  </r>
  <r>
    <x v="2"/>
    <x v="1272"/>
    <x v="0"/>
    <x v="2"/>
    <s v="On-Off Switch (Visible)"/>
    <x v="33"/>
    <s v="Supplier"/>
    <n v="2587.1999999999998"/>
    <n v="0"/>
    <n v="0"/>
    <n v="2640"/>
    <n v="0"/>
    <n v="0"/>
    <n v="0.98"/>
    <n v="0"/>
    <n v="0"/>
    <n v="0.82147880302332432"/>
    <n v="0"/>
    <n v="0"/>
    <n v="1.0268485037791555"/>
    <n v="0"/>
    <n v="0"/>
    <n v="2710.8800499769704"/>
    <n v="0"/>
    <n v="0"/>
    <n v="2168.704039981576"/>
    <n v="0"/>
    <n v="0"/>
    <n v="418.49596001842383"/>
    <n v="0"/>
    <n v="0"/>
    <n v="0.16175632344558746"/>
    <n v="0"/>
    <n v="0"/>
  </r>
  <r>
    <x v="2"/>
    <x v="1272"/>
    <x v="0"/>
    <x v="2"/>
    <s v="On-Off Switch (Visible)"/>
    <x v="5"/>
    <s v="Tier 1 suppliers"/>
    <n v="100412.39999999998"/>
    <n v="0"/>
    <n v="0"/>
    <n v="102300"/>
    <n v="0"/>
    <n v="0"/>
    <n v="0.98154838709677394"/>
    <n v="0"/>
    <n v="0"/>
    <n v="0.82147880302332432"/>
    <n v="0"/>
    <n v="0"/>
    <n v="1.0268485037791555"/>
    <n v="0"/>
    <n v="0"/>
    <n v="105046.60193660761"/>
    <n v="0"/>
    <n v="0"/>
    <n v="84037.281549286083"/>
    <n v="0"/>
    <n v="0"/>
    <n v="16375.118450713897"/>
    <n v="0"/>
    <n v="0"/>
    <n v="0.16307864816211842"/>
    <n v="0"/>
    <n v="0"/>
  </r>
  <r>
    <x v="2"/>
    <x v="1272"/>
    <x v="0"/>
    <x v="2"/>
    <s v="On-Off Switch (Visible)"/>
    <x v="5"/>
    <s v="Direct customers"/>
    <n v="1077.24"/>
    <n v="0"/>
    <n v="0"/>
    <n v="1146"/>
    <n v="0"/>
    <n v="0"/>
    <n v="0.94000000000000006"/>
    <n v="0"/>
    <n v="0"/>
    <n v="0.82147880302332432"/>
    <n v="0"/>
    <n v="0"/>
    <n v="1.0268485037791555"/>
    <n v="0"/>
    <n v="0"/>
    <n v="1176.7683853309122"/>
    <n v="0"/>
    <n v="0"/>
    <n v="941.41470826472971"/>
    <n v="0"/>
    <n v="0"/>
    <n v="135.8252917352703"/>
    <n v="0"/>
    <n v="0"/>
    <n v="0.1260863797624209"/>
    <n v="0"/>
    <n v="0"/>
  </r>
  <r>
    <x v="2"/>
    <x v="1273"/>
    <x v="0"/>
    <x v="1"/>
    <s v="Trunk Door Switches"/>
    <x v="1"/>
    <s v="Direct customers"/>
    <n v="67131.599999999977"/>
    <n v="29662.799999999985"/>
    <n v="5183.18"/>
    <n v="25800"/>
    <n v="11400"/>
    <n v="1992"/>
    <n v="2.601999999999999"/>
    <n v="2.6019999999999985"/>
    <n v="2.6019979919678717"/>
    <n v="1.2031974715351548"/>
    <n v="1.01748792052981"/>
    <n v="1.1615922413981667"/>
    <n v="1.5039968394189436"/>
    <n v="1.4448328471523302"/>
    <n v="1.5100699138176168"/>
    <n v="38803.118457008743"/>
    <n v="16471.094457536565"/>
    <n v="3008.0592683246928"/>
    <n v="31042.494765606993"/>
    <n v="11599.362294039833"/>
    <n v="2313.8917448651482"/>
    <n v="36089.105234392984"/>
    <n v="18063.437705960154"/>
    <n v="2869.2882551348521"/>
    <n v="0.53758744368364519"/>
    <n v="0.60895929264803605"/>
    <n v="0.55357681097991041"/>
  </r>
  <r>
    <x v="2"/>
    <x v="1274"/>
    <x v="0"/>
    <x v="2"/>
    <s v="On-Off Switch (Visible)"/>
    <x v="5"/>
    <s v="Tier 1 suppliers"/>
    <n v="0"/>
    <n v="96852.799999999974"/>
    <n v="0"/>
    <n v="0"/>
    <n v="89760"/>
    <n v="0"/>
    <n v="0"/>
    <n v="1.0790196078431369"/>
    <n v="0"/>
    <n v="0"/>
    <n v="0.71871554654573"/>
    <n v="0"/>
    <n v="0"/>
    <n v="1.0205760760949365"/>
    <n v="0"/>
    <n v="0"/>
    <n v="91606.908590281499"/>
    <n v="0"/>
    <n v="0"/>
    <n v="64511.907457944726"/>
    <n v="0"/>
    <n v="0"/>
    <n v="32340.892542055248"/>
    <n v="0"/>
    <n v="0"/>
    <n v="0.3339179924798793"/>
    <n v="0"/>
  </r>
  <r>
    <x v="2"/>
    <x v="1274"/>
    <x v="0"/>
    <x v="2"/>
    <s v="On-Off Switch (Visible)"/>
    <x v="5"/>
    <s v="Direct customers"/>
    <n v="0"/>
    <n v="2030.6799999999996"/>
    <n v="4.4000000000000004"/>
    <n v="0"/>
    <n v="2081"/>
    <n v="220"/>
    <n v="0"/>
    <n v="0.9758193176357518"/>
    <n v="0.02"/>
    <n v="0"/>
    <n v="0.71871554654573"/>
    <n v="0.82457455651070721"/>
    <n v="0"/>
    <n v="1.0205760760949365"/>
    <n v="1.0719469234639194"/>
    <n v="0"/>
    <n v="2123.8188143535631"/>
    <n v="235.82832316206228"/>
    <n v="0"/>
    <n v="1495.6470523616642"/>
    <n v="181.40640243235558"/>
    <n v="0"/>
    <n v="535.03294763833537"/>
    <n v="-177.00640243235557"/>
    <n v="0"/>
    <n v="0.2634747708345655"/>
    <n v="-40.228727825535351"/>
  </r>
  <r>
    <x v="2"/>
    <x v="1274"/>
    <x v="0"/>
    <x v="2"/>
    <s v="On-Off Switch (Visible)"/>
    <x v="33"/>
    <s v="Supplier"/>
    <n v="0"/>
    <n v="2641.1"/>
    <n v="0"/>
    <n v="0"/>
    <n v="2695"/>
    <n v="0"/>
    <n v="0"/>
    <n v="0.98"/>
    <n v="0"/>
    <n v="0"/>
    <n v="0.71871554654573"/>
    <n v="0"/>
    <n v="0"/>
    <n v="1.0205760760949365"/>
    <n v="0"/>
    <n v="0"/>
    <n v="2750.4525250758538"/>
    <n v="0"/>
    <n v="0"/>
    <n v="1936.9383979407423"/>
    <n v="0"/>
    <n v="0"/>
    <n v="704.16160205925758"/>
    <n v="0"/>
    <n v="0"/>
    <n v="0.26661678923905102"/>
    <n v="0"/>
  </r>
  <r>
    <x v="2"/>
    <x v="1275"/>
    <x v="0"/>
    <x v="3"/>
    <s v="Steering Wheel Radio Controls"/>
    <x v="5"/>
    <s v="Tier 1 suppliers"/>
    <n v="94012.799999999988"/>
    <n v="6715.2"/>
    <n v="0"/>
    <n v="8400"/>
    <n v="600"/>
    <n v="0"/>
    <n v="11.191999999999998"/>
    <n v="11.192"/>
    <n v="0"/>
    <n v="4.8196800649325189"/>
    <n v="8.522368170569198"/>
    <n v="0"/>
    <n v="6.0246000811656488"/>
    <n v="12.10176280220826"/>
    <n v="0"/>
    <n v="50606.640681791447"/>
    <n v="7261.0576813249554"/>
    <n v="0"/>
    <n v="40485.31254543316"/>
    <n v="5113.4209023415187"/>
    <n v="0"/>
    <n v="53527.487454566828"/>
    <n v="1601.7790976584811"/>
    <n v="0"/>
    <n v="0.56936382550638676"/>
    <n v="0.23853036360175142"/>
    <n v="0"/>
  </r>
  <r>
    <x v="2"/>
    <x v="1276"/>
    <x v="0"/>
    <x v="3"/>
    <s v="Steering Wheel Radio Controls"/>
    <x v="0"/>
    <s v="Tier 1 suppliers"/>
    <n v="8733.6"/>
    <n v="70677.595978094178"/>
    <n v="20193.599402474421"/>
    <n v="720"/>
    <n v="5880"/>
    <n v="1680"/>
    <n v="12.13"/>
    <n v="12.01999931600241"/>
    <n v="12.019999644330012"/>
    <n v="5.6374190115527529"/>
    <n v="3.0808290469092343"/>
    <n v="3.6458549336133164"/>
    <n v="7.0467737644409407"/>
    <n v="4.3747772466111128"/>
    <n v="4.7396114136973111"/>
    <n v="5073.677110397477"/>
    <n v="25723.690210073342"/>
    <n v="7962.547175011483"/>
    <n v="4058.941688317982"/>
    <n v="18115.274795826299"/>
    <n v="6125.0362884703718"/>
    <n v="4674.6583116820184"/>
    <n v="52562.321182267879"/>
    <n v="14068.56311400405"/>
    <n v="0.53524987538724211"/>
    <n v="0.74369141246059145"/>
    <n v="0.6966842727542748"/>
  </r>
  <r>
    <x v="2"/>
    <x v="595"/>
    <x v="0"/>
    <x v="3"/>
    <s v="Steering Wheel Radio Controls"/>
    <x v="5"/>
    <s v="Tier 1 suppliers"/>
    <n v="14866.799999999997"/>
    <n v="26928"/>
    <n v="57222"/>
    <n v="1560"/>
    <n v="2880"/>
    <n v="6120"/>
    <n v="9.5299999999999976"/>
    <n v="9.35"/>
    <n v="9.35"/>
    <n v="7.4713664783706646"/>
    <n v="6.138849128554531"/>
    <n v="6.4494748944593914"/>
    <n v="9.339208097963331"/>
    <n v="8.7171657625474328"/>
    <n v="8.3843173627972085"/>
    <n v="14569.164632822796"/>
    <n v="25105.437396136607"/>
    <n v="51312.022260318918"/>
    <n v="11655.331706258237"/>
    <n v="17679.885490237048"/>
    <n v="39470.786354091477"/>
    <n v="3211.4682937417601"/>
    <n v="9248.1145097629524"/>
    <n v="17751.213645908523"/>
    <n v="0.21601610930003504"/>
    <n v="0.34343859587652081"/>
    <n v="0.31021658882787256"/>
  </r>
  <r>
    <x v="2"/>
    <x v="1277"/>
    <x v="1"/>
    <x v="8"/>
    <s v="Others"/>
    <x v="30"/>
    <s v="Supplier"/>
    <n v="409.5"/>
    <n v="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9.5"/>
    <n v="39"/>
    <n v="0"/>
    <n v="1"/>
    <n v="1"/>
    <n v="0"/>
  </r>
  <r>
    <x v="2"/>
    <x v="1277"/>
    <x v="1"/>
    <x v="8"/>
    <s v="Others"/>
    <x v="37"/>
    <s v="Supplier"/>
    <n v="0"/>
    <n v="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"/>
    <n v="0"/>
    <n v="0"/>
    <n v="1"/>
    <n v="0"/>
  </r>
  <r>
    <x v="2"/>
    <x v="1277"/>
    <x v="1"/>
    <x v="8"/>
    <s v="Others"/>
    <x v="39"/>
    <s v="Supplier"/>
    <n v="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"/>
    <n v="0"/>
    <n v="0"/>
    <n v="1"/>
    <n v="0"/>
    <n v="0"/>
  </r>
  <r>
    <x v="2"/>
    <x v="1277"/>
    <x v="1"/>
    <x v="8"/>
    <s v="Others"/>
    <x v="52"/>
    <s v="Supplier"/>
    <n v="117"/>
    <n v="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7"/>
    <n v="39"/>
    <n v="0"/>
    <n v="1"/>
    <n v="1"/>
    <n v="0"/>
  </r>
  <r>
    <x v="2"/>
    <x v="1277"/>
    <x v="1"/>
    <x v="8"/>
    <s v="Others"/>
    <x v="53"/>
    <s v="Supplier"/>
    <n v="263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3.25"/>
    <n v="0"/>
    <n v="0"/>
    <n v="1"/>
    <n v="0"/>
    <n v="0"/>
  </r>
  <r>
    <x v="2"/>
    <x v="1277"/>
    <x v="1"/>
    <x v="8"/>
    <s v="Others"/>
    <x v="38"/>
    <s v="Supplier"/>
    <n v="0"/>
    <n v="19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.5"/>
    <n v="0"/>
    <n v="0"/>
    <n v="1"/>
    <n v="0"/>
  </r>
  <r>
    <x v="2"/>
    <x v="1277"/>
    <x v="1"/>
    <x v="8"/>
    <s v="Others"/>
    <x v="47"/>
    <s v="Supplier"/>
    <n v="3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0"/>
    <n v="0"/>
    <n v="0"/>
    <n v="1"/>
    <n v="0"/>
    <n v="0"/>
  </r>
  <r>
    <x v="2"/>
    <x v="1277"/>
    <x v="1"/>
    <x v="8"/>
    <s v="Others"/>
    <x v="44"/>
    <s v="Supplier"/>
    <n v="1267.5"/>
    <n v="175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67.5"/>
    <n v="175.5"/>
    <n v="0"/>
    <n v="1"/>
    <n v="1"/>
    <n v="0"/>
  </r>
  <r>
    <x v="2"/>
    <x v="1277"/>
    <x v="1"/>
    <x v="8"/>
    <s v="Others"/>
    <x v="25"/>
    <s v="Supplier"/>
    <n v="7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80"/>
    <n v="0"/>
    <n v="0"/>
    <n v="1"/>
    <n v="0"/>
    <n v="0"/>
  </r>
  <r>
    <x v="2"/>
    <x v="1277"/>
    <x v="1"/>
    <x v="8"/>
    <s v="Others"/>
    <x v="28"/>
    <s v="Supplier"/>
    <n v="12470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470.25"/>
    <n v="0"/>
    <n v="0"/>
    <n v="1"/>
    <n v="0"/>
    <n v="0"/>
  </r>
  <r>
    <x v="2"/>
    <x v="1277"/>
    <x v="1"/>
    <x v="8"/>
    <s v="Others"/>
    <x v="36"/>
    <s v="Supplier"/>
    <n v="50358.75"/>
    <n v="282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358.75"/>
    <n v="28236"/>
    <n v="0"/>
    <n v="1"/>
    <n v="1"/>
    <n v="0"/>
  </r>
  <r>
    <x v="2"/>
    <x v="1278"/>
    <x v="0"/>
    <x v="2"/>
    <s v="On-Off Switch (Visible)"/>
    <x v="5"/>
    <s v="Tier 1 suppliers"/>
    <n v="92960.999999999985"/>
    <n v="0"/>
    <n v="0"/>
    <n v="47960"/>
    <n v="0"/>
    <n v="0"/>
    <n v="1.9383027522935776"/>
    <n v="0"/>
    <n v="0"/>
    <n v="0.88711051945684294"/>
    <n v="0"/>
    <n v="0"/>
    <n v="1.1088881493210536"/>
    <n v="0"/>
    <n v="0"/>
    <n v="53182.275641437729"/>
    <n v="0"/>
    <n v="0"/>
    <n v="42545.820513150189"/>
    <n v="0"/>
    <n v="0"/>
    <n v="50415.179486849796"/>
    <n v="0"/>
    <n v="0"/>
    <n v="0.54232613124697249"/>
    <n v="0"/>
    <n v="0"/>
  </r>
  <r>
    <x v="2"/>
    <x v="1278"/>
    <x v="0"/>
    <x v="2"/>
    <s v="On-Off Switch (Visible)"/>
    <x v="5"/>
    <s v="Direct customers"/>
    <n v="415.8"/>
    <n v="0"/>
    <n v="0"/>
    <n v="220"/>
    <n v="0"/>
    <n v="0"/>
    <n v="1.8900000000000001"/>
    <n v="0"/>
    <n v="0"/>
    <n v="0.88711051945684294"/>
    <n v="0"/>
    <n v="0"/>
    <n v="1.1088881493210536"/>
    <n v="0"/>
    <n v="0"/>
    <n v="243.9553928506318"/>
    <n v="0"/>
    <n v="0"/>
    <n v="195.16431428050544"/>
    <n v="0"/>
    <n v="0"/>
    <n v="220.63568571949457"/>
    <n v="0"/>
    <n v="0"/>
    <n v="0.53062935478473927"/>
    <n v="0"/>
    <n v="0"/>
  </r>
  <r>
    <x v="2"/>
    <x v="1279"/>
    <x v="0"/>
    <x v="3"/>
    <s v="Steering Wheel Radio Controls"/>
    <x v="5"/>
    <s v="Tier 1 suppliers"/>
    <n v="93214.800000000017"/>
    <n v="0"/>
    <n v="0"/>
    <n v="7560"/>
    <n v="0"/>
    <n v="0"/>
    <n v="12.330000000000002"/>
    <n v="0"/>
    <n v="0"/>
    <n v="5.3097440315062503"/>
    <n v="0"/>
    <n v="0"/>
    <n v="6.6371800393828124"/>
    <n v="0"/>
    <n v="0"/>
    <n v="50177.081097734059"/>
    <n v="0"/>
    <n v="0"/>
    <n v="40141.66487818725"/>
    <n v="0"/>
    <n v="0"/>
    <n v="53073.135121812767"/>
    <n v="0"/>
    <n v="0"/>
    <n v="0.56936382550638698"/>
    <n v="0"/>
    <n v="0"/>
  </r>
  <r>
    <x v="2"/>
    <x v="1280"/>
    <x v="0"/>
    <x v="2"/>
    <s v="On-Off Switch (Visible)"/>
    <x v="51"/>
    <s v="Direct customers"/>
    <n v="91875"/>
    <n v="0"/>
    <n v="0"/>
    <n v="14700"/>
    <n v="0"/>
    <n v="0"/>
    <n v="6.25"/>
    <n v="0"/>
    <n v="0"/>
    <n v="2.6914760905850819"/>
    <n v="0"/>
    <n v="0"/>
    <n v="3.3643451132313524"/>
    <n v="0"/>
    <n v="0"/>
    <n v="49455.873164500881"/>
    <n v="0"/>
    <n v="0"/>
    <n v="39564.698531600705"/>
    <n v="0"/>
    <n v="0"/>
    <n v="52310.301468399295"/>
    <n v="0"/>
    <n v="0"/>
    <n v="0.56936382550638687"/>
    <n v="0"/>
    <n v="0"/>
  </r>
  <r>
    <x v="2"/>
    <x v="1281"/>
    <x v="0"/>
    <x v="3"/>
    <s v="Gear Selection Paddles"/>
    <x v="5"/>
    <s v="Tier 1 suppliers"/>
    <n v="91158.6"/>
    <n v="0"/>
    <n v="0"/>
    <n v="10140"/>
    <n v="0"/>
    <n v="0"/>
    <n v="8.99"/>
    <n v="0"/>
    <n v="0"/>
    <n v="3.8714192086975818"/>
    <n v="0"/>
    <n v="0"/>
    <n v="4.8392740108719776"/>
    <n v="0"/>
    <n v="0"/>
    <n v="49070.238470241849"/>
    <n v="0"/>
    <n v="0"/>
    <n v="39256.190776193478"/>
    <n v="0"/>
    <n v="0"/>
    <n v="51902.409223806528"/>
    <n v="0"/>
    <n v="0"/>
    <n v="0.56936382550638698"/>
    <n v="0"/>
    <n v="0"/>
  </r>
  <r>
    <x v="2"/>
    <x v="10"/>
    <x v="0"/>
    <x v="3"/>
    <s v="Steering Wheel Radio Controls"/>
    <x v="0"/>
    <s v="Tier 1 suppliers"/>
    <n v="90810.72"/>
    <n v="0"/>
    <n v="0"/>
    <n v="49140"/>
    <n v="0"/>
    <n v="0"/>
    <n v="1.8480000000000001"/>
    <n v="0"/>
    <n v="0"/>
    <n v="1.5293333445834456"/>
    <n v="0"/>
    <n v="0"/>
    <n v="1.911666680729307"/>
    <n v="0"/>
    <n v="0"/>
    <n v="93939.300691038152"/>
    <n v="0"/>
    <n v="0"/>
    <n v="75151.440552830521"/>
    <n v="0"/>
    <n v="0"/>
    <n v="15659.27944716948"/>
    <n v="0"/>
    <n v="0"/>
    <n v="0.17243866635094932"/>
    <n v="0"/>
    <n v="0"/>
  </r>
  <r>
    <x v="2"/>
    <x v="1282"/>
    <x v="0"/>
    <x v="2"/>
    <s v="On-Off Switch (Visible)"/>
    <x v="5"/>
    <s v="Tier 1 suppliers"/>
    <n v="88763.39999999998"/>
    <n v="0"/>
    <n v="0"/>
    <n v="85800"/>
    <n v="0"/>
    <n v="0"/>
    <n v="1.0345384615384614"/>
    <n v="0"/>
    <n v="0"/>
    <n v="0.50815068590246337"/>
    <n v="0"/>
    <n v="0"/>
    <n v="0.63518835737807922"/>
    <n v="0"/>
    <n v="0"/>
    <n v="54499.161063039195"/>
    <n v="0"/>
    <n v="0"/>
    <n v="43599.32885043136"/>
    <n v="0"/>
    <n v="0"/>
    <n v="45164.071149568619"/>
    <n v="0"/>
    <n v="0"/>
    <n v="0.50881411876481331"/>
    <n v="0"/>
    <n v="0"/>
  </r>
  <r>
    <x v="2"/>
    <x v="1282"/>
    <x v="0"/>
    <x v="2"/>
    <s v="On-Off Switch (Visible)"/>
    <x v="5"/>
    <s v="Direct customers"/>
    <n v="1812.8"/>
    <n v="0"/>
    <n v="0"/>
    <n v="1760"/>
    <n v="0"/>
    <n v="0"/>
    <n v="1.03"/>
    <n v="0"/>
    <n v="0"/>
    <n v="0.50815068590246337"/>
    <n v="0"/>
    <n v="0"/>
    <n v="0.63518835737807922"/>
    <n v="0"/>
    <n v="0"/>
    <n v="1117.9315089854194"/>
    <n v="0"/>
    <n v="0"/>
    <n v="894.34520718833551"/>
    <n v="0"/>
    <n v="0"/>
    <n v="918.45479281166445"/>
    <n v="0"/>
    <n v="0"/>
    <n v="0.50664981951217147"/>
    <n v="0"/>
    <n v="0"/>
  </r>
  <r>
    <x v="2"/>
    <x v="1283"/>
    <x v="0"/>
    <x v="2"/>
    <s v="On-Off Switch (Visible)"/>
    <x v="5"/>
    <s v="Tier 1 suppliers"/>
    <n v="0"/>
    <n v="1522.8"/>
    <n v="87561.000000000029"/>
    <n v="0"/>
    <n v="1080"/>
    <n v="62100"/>
    <n v="0"/>
    <n v="1.41"/>
    <n v="1.4100000000000004"/>
    <n v="0"/>
    <n v="1.0402290709517865"/>
    <n v="1.0928646619419471"/>
    <n v="0"/>
    <n v="1.4771252807515367"/>
    <n v="1.4207240605245313"/>
    <n v="0"/>
    <n v="1595.2953032116598"/>
    <n v="88226.964158573392"/>
    <n v="0"/>
    <n v="1123.4473966279295"/>
    <n v="67866.895506594912"/>
    <n v="0"/>
    <n v="399.35260337207046"/>
    <n v="19694.104493405117"/>
    <n v="0"/>
    <n v="0.26224888584979672"/>
    <n v="0.22491867947379668"/>
  </r>
  <r>
    <x v="2"/>
    <x v="1284"/>
    <x v="0"/>
    <x v="3"/>
    <s v="Steering Wheel Radio Controls"/>
    <x v="5"/>
    <s v="Tier 1 suppliers"/>
    <n v="0"/>
    <n v="0"/>
    <n v="88290"/>
    <n v="0"/>
    <n v="0"/>
    <n v="9000"/>
    <n v="0"/>
    <n v="0"/>
    <n v="9.81"/>
    <n v="0"/>
    <n v="0"/>
    <n v="0"/>
    <n v="0"/>
    <n v="0"/>
    <n v="0"/>
    <n v="0"/>
    <n v="0"/>
    <n v="0"/>
    <n v="0"/>
    <n v="0"/>
    <n v="0"/>
    <n v="0"/>
    <n v="0"/>
    <n v="88290"/>
    <n v="0"/>
    <n v="0"/>
    <n v="1"/>
  </r>
  <r>
    <x v="2"/>
    <x v="1285"/>
    <x v="0"/>
    <x v="2"/>
    <s v="On-Off Switch (Visible)"/>
    <x v="5"/>
    <s v="Tier 1 suppliers"/>
    <n v="0"/>
    <n v="86941.239999999991"/>
    <n v="0"/>
    <n v="0"/>
    <n v="84670"/>
    <n v="0"/>
    <n v="0"/>
    <n v="1.0268246132042045"/>
    <n v="0"/>
    <n v="0"/>
    <n v="0.6984597638360891"/>
    <n v="0"/>
    <n v="0"/>
    <n v="0.99181286464724649"/>
    <n v="0"/>
    <n v="0"/>
    <n v="83976.795249682356"/>
    <n v="0"/>
    <n v="0"/>
    <n v="59138.588204001666"/>
    <n v="0"/>
    <n v="0"/>
    <n v="27802.651795998325"/>
    <n v="0"/>
    <n v="0"/>
    <n v="0.31978669496775441"/>
    <n v="0"/>
  </r>
  <r>
    <x v="2"/>
    <x v="1285"/>
    <x v="0"/>
    <x v="2"/>
    <s v="On-Off Switch (Visible)"/>
    <x v="5"/>
    <s v="Direct customers"/>
    <n v="0"/>
    <n v="70.56"/>
    <n v="0"/>
    <n v="0"/>
    <n v="72"/>
    <n v="0"/>
    <n v="0"/>
    <n v="0.98"/>
    <n v="0"/>
    <n v="0"/>
    <n v="0.6984597638360891"/>
    <n v="0"/>
    <n v="0"/>
    <n v="0.99181286464724649"/>
    <n v="0"/>
    <n v="0"/>
    <n v="71.410526254601749"/>
    <n v="0"/>
    <n v="0"/>
    <n v="50.289102996198416"/>
    <n v="0"/>
    <n v="0"/>
    <n v="20.270897003801586"/>
    <n v="0"/>
    <n v="0"/>
    <n v="0.28728595526929684"/>
    <n v="0"/>
  </r>
  <r>
    <x v="2"/>
    <x v="1286"/>
    <x v="0"/>
    <x v="3"/>
    <s v="Steering Wheel Radio Controls"/>
    <x v="5"/>
    <s v="Tier 1 suppliers"/>
    <n v="22850"/>
    <n v="27150"/>
    <n v="36349.921575541724"/>
    <n v="228500"/>
    <n v="271500"/>
    <n v="363500"/>
    <n v="0.1"/>
    <n v="0.1"/>
    <n v="9.9999784251834187E-2"/>
    <n v="4.5265158533938282E-2"/>
    <n v="4.1922305213625714E-2"/>
    <n v="4.7754391145525731E-2"/>
    <n v="5.6581448167422853E-2"/>
    <n v="5.9529673403348513E-2"/>
    <n v="6.2080708489183449E-2"/>
    <n v="12928.860906256123"/>
    <n v="16162.306329009121"/>
    <n v="22566.337535818184"/>
    <n v="10343.088725004898"/>
    <n v="11381.905865499382"/>
    <n v="17358.721181398603"/>
    <n v="12506.911274995102"/>
    <n v="15768.094134500618"/>
    <n v="18991.200394143121"/>
    <n v="0.54734841466061712"/>
    <n v="0.58077694786374279"/>
    <n v="0.52245505825028993"/>
  </r>
  <r>
    <x v="2"/>
    <x v="1287"/>
    <x v="0"/>
    <x v="3"/>
    <s v="Steering Wheel Radio Controls"/>
    <x v="5"/>
    <s v="Tier 1 suppliers"/>
    <n v="22850"/>
    <n v="27500"/>
    <n v="35799.927606298588"/>
    <n v="228500"/>
    <n v="275000"/>
    <n v="358000"/>
    <n v="0.1"/>
    <n v="0.1"/>
    <n v="9.9999797782956951E-2"/>
    <n v="4.5265158533938282E-2"/>
    <n v="4.2013630664383239E-2"/>
    <n v="4.7754391145525724E-2"/>
    <n v="5.6581448167422853E-2"/>
    <n v="5.9659355543424199E-2"/>
    <n v="6.2080708489183442E-2"/>
    <n v="12928.860906256123"/>
    <n v="16406.322774441654"/>
    <n v="22224.893639127673"/>
    <n v="10343.088725004898"/>
    <n v="11553.74843270539"/>
    <n v="17096.07203009821"/>
    <n v="12506.911274995102"/>
    <n v="15946.25156729461"/>
    <n v="18703.855576200378"/>
    <n v="0.54734841466061712"/>
    <n v="0.57986369335616761"/>
    <n v="0.52245512286761298"/>
  </r>
  <r>
    <x v="2"/>
    <x v="1288"/>
    <x v="0"/>
    <x v="2"/>
    <s v="On-Off Switch (Visible)"/>
    <x v="33"/>
    <s v="Supplier"/>
    <n v="2587.1999999999998"/>
    <n v="0"/>
    <n v="0"/>
    <n v="2640"/>
    <n v="0"/>
    <n v="0"/>
    <n v="0.98"/>
    <n v="0"/>
    <n v="0"/>
    <n v="0.4823125154328467"/>
    <n v="0"/>
    <n v="0"/>
    <n v="0.60289064429105843"/>
    <n v="0"/>
    <n v="0"/>
    <n v="1591.6313009283942"/>
    <n v="0"/>
    <n v="0"/>
    <n v="1273.3050407427154"/>
    <n v="0"/>
    <n v="0"/>
    <n v="1313.8949592572844"/>
    <n v="0"/>
    <n v="0"/>
    <n v="0.50784437200729926"/>
    <n v="0"/>
    <n v="0"/>
  </r>
  <r>
    <x v="2"/>
    <x v="1288"/>
    <x v="0"/>
    <x v="2"/>
    <s v="On-Off Switch (Visible)"/>
    <x v="5"/>
    <s v="Tier 1 suppliers"/>
    <n v="81316.39999999998"/>
    <n v="0"/>
    <n v="0"/>
    <n v="77660"/>
    <n v="0"/>
    <n v="0"/>
    <n v="1.047082152974504"/>
    <n v="0"/>
    <n v="0"/>
    <n v="0.4823125154328467"/>
    <n v="0"/>
    <n v="0"/>
    <n v="0.60289064429105843"/>
    <n v="0"/>
    <n v="0"/>
    <n v="46820.487435643598"/>
    <n v="0"/>
    <n v="0"/>
    <n v="37456.389948514872"/>
    <n v="0"/>
    <n v="0"/>
    <n v="43860.010051485107"/>
    <n v="0"/>
    <n v="0"/>
    <n v="0.53937471471296217"/>
    <n v="0"/>
    <n v="0"/>
  </r>
  <r>
    <x v="2"/>
    <x v="1288"/>
    <x v="0"/>
    <x v="2"/>
    <s v="On-Off Switch (Visible)"/>
    <x v="5"/>
    <s v="Direct customers"/>
    <n v="451.20000000000005"/>
    <n v="0"/>
    <n v="0"/>
    <n v="480"/>
    <n v="0"/>
    <n v="0"/>
    <n v="0.94000000000000006"/>
    <n v="0"/>
    <n v="0"/>
    <n v="0.4823125154328467"/>
    <n v="0"/>
    <n v="0"/>
    <n v="0.60289064429105843"/>
    <n v="0"/>
    <n v="0"/>
    <n v="289.38750925970805"/>
    <n v="0"/>
    <n v="0"/>
    <n v="231.51000740776641"/>
    <n v="0"/>
    <n v="0"/>
    <n v="219.68999259223364"/>
    <n v="0"/>
    <n v="0"/>
    <n v="0.48690157932675887"/>
    <n v="0"/>
    <n v="0"/>
  </r>
  <r>
    <x v="2"/>
    <x v="1289"/>
    <x v="0"/>
    <x v="2"/>
    <s v="Telematic modules"/>
    <x v="5"/>
    <s v="Tier 1 suppliers"/>
    <n v="44455.680000000015"/>
    <n v="34636.359999999979"/>
    <n v="4066.5600000000004"/>
    <n v="6528"/>
    <n v="4906"/>
    <n v="576"/>
    <n v="6.8100000000000023"/>
    <n v="7.0599999999999961"/>
    <n v="7.0600000000000005"/>
    <n v="5.6581448167422854"/>
    <n v="5.3650214026858825"/>
    <n v="5.6364914856617885"/>
    <n v="7.072681020927857"/>
    <n v="7.6183303918139531"/>
    <n v="7.3274389313603256"/>
    <n v="46170.461704617053"/>
    <n v="37375.528902239254"/>
    <n v="4220.6048244635476"/>
    <n v="36936.369363693637"/>
    <n v="26320.795001576938"/>
    <n v="3246.61909574119"/>
    <n v="7519.310636306378"/>
    <n v="8315.5649984230404"/>
    <n v="819.94090425881041"/>
    <n v="0.16914173028747678"/>
    <n v="0.24008195429378393"/>
    <n v="0.2016301011810499"/>
  </r>
  <r>
    <x v="2"/>
    <x v="1290"/>
    <x v="0"/>
    <x v="3"/>
    <s v="Steering Wheel Radio Controls"/>
    <x v="0"/>
    <s v="Tier 1 suppliers"/>
    <n v="0"/>
    <n v="0"/>
    <n v="81950.525210559412"/>
    <n v="0"/>
    <n v="0"/>
    <n v="7560"/>
    <n v="0"/>
    <n v="0"/>
    <n v="10.840016562243308"/>
    <n v="0"/>
    <n v="0"/>
    <n v="0"/>
    <n v="0"/>
    <n v="0"/>
    <n v="0"/>
    <n v="0"/>
    <n v="0"/>
    <n v="0"/>
    <n v="0"/>
    <n v="0"/>
    <n v="0"/>
    <n v="0"/>
    <n v="0"/>
    <n v="81950.525210559412"/>
    <n v="0"/>
    <n v="0"/>
    <n v="1"/>
  </r>
  <r>
    <x v="2"/>
    <x v="1079"/>
    <x v="0"/>
    <x v="2"/>
    <s v="On-Off Switch (Visible)"/>
    <x v="5"/>
    <s v="Tier 1 suppliers"/>
    <n v="81839.999999999985"/>
    <n v="0"/>
    <n v="0"/>
    <n v="35200"/>
    <n v="0"/>
    <n v="0"/>
    <n v="2.3249999999999997"/>
    <n v="0"/>
    <n v="0"/>
    <n v="1.944725329606237"/>
    <n v="0"/>
    <n v="0"/>
    <n v="2.4309066620077964"/>
    <n v="0"/>
    <n v="0"/>
    <n v="85567.914502674437"/>
    <n v="0"/>
    <n v="0"/>
    <n v="68454.331602139544"/>
    <n v="0"/>
    <n v="0"/>
    <n v="13385.668397860441"/>
    <n v="0"/>
    <n v="0"/>
    <n v="0.16355899801882262"/>
    <n v="0"/>
    <n v="0"/>
  </r>
  <r>
    <x v="2"/>
    <x v="1291"/>
    <x v="0"/>
    <x v="2"/>
    <s v="Telematic modules"/>
    <x v="5"/>
    <s v="Tier 1 suppliers"/>
    <n v="43280.639999999992"/>
    <n v="34344.959999999992"/>
    <n v="3962.88"/>
    <n v="6528"/>
    <n v="4992"/>
    <n v="576"/>
    <n v="6.629999999999999"/>
    <n v="6.8799999999999981"/>
    <n v="6.88"/>
    <n v="5.5072609549624918"/>
    <n v="5.3218439531402106"/>
    <n v="5.591129257169106"/>
    <n v="6.8840761937031143"/>
    <n v="7.5570184134590983"/>
    <n v="7.268468034319838"/>
    <n v="44939.249392493934"/>
    <n v="37724.635919987821"/>
    <n v="4186.6375877682267"/>
    <n v="35951.399513995144"/>
    <n v="26566.64501407593"/>
    <n v="3220.4904521294052"/>
    <n v="7329.2404860048482"/>
    <n v="7778.3149859240621"/>
    <n v="742.38954787059492"/>
    <n v="0.16934223907051396"/>
    <n v="0.22647616960171343"/>
    <n v="0.18733586378356015"/>
  </r>
  <r>
    <x v="2"/>
    <x v="1292"/>
    <x v="0"/>
    <x v="3"/>
    <s v="Steering Wheel Radio Controls"/>
    <x v="5"/>
    <s v="Tier 1 suppliers"/>
    <n v="80740.320000000007"/>
    <n v="0"/>
    <n v="0"/>
    <n v="7080"/>
    <n v="0"/>
    <n v="0"/>
    <n v="11.404000000000002"/>
    <n v="0"/>
    <n v="0"/>
    <n v="4.9109749339251643"/>
    <n v="0"/>
    <n v="0"/>
    <n v="6.1387186674064553"/>
    <n v="0"/>
    <n v="0"/>
    <n v="43462.1281652377"/>
    <n v="0"/>
    <n v="0"/>
    <n v="34769.70253219016"/>
    <n v="0"/>
    <n v="0"/>
    <n v="45970.617467809847"/>
    <n v="0"/>
    <n v="0"/>
    <n v="0.56936382550638698"/>
    <n v="0"/>
    <n v="0"/>
  </r>
  <r>
    <x v="2"/>
    <x v="1293"/>
    <x v="0"/>
    <x v="2"/>
    <s v="On-Off Switch (Visible)"/>
    <x v="5"/>
    <s v="Tier 1 suppliers"/>
    <n v="0"/>
    <n v="80341.25999999998"/>
    <n v="0"/>
    <n v="0"/>
    <n v="78299"/>
    <n v="0"/>
    <n v="0"/>
    <n v="1.0260828363069769"/>
    <n v="0"/>
    <n v="0"/>
    <n v="0.69900293218695497"/>
    <n v="0"/>
    <n v="0"/>
    <n v="0.99258416370547597"/>
    <n v="0"/>
    <n v="0"/>
    <n v="77718.347433975068"/>
    <n v="0"/>
    <n v="0"/>
    <n v="54731.230587306389"/>
    <n v="0"/>
    <n v="0"/>
    <n v="25610.029412693591"/>
    <n v="0"/>
    <n v="0"/>
    <n v="0.31876559332892712"/>
    <n v="0"/>
  </r>
  <r>
    <x v="2"/>
    <x v="1293"/>
    <x v="0"/>
    <x v="2"/>
    <s v="On-Off Switch (Visible)"/>
    <x v="5"/>
    <s v="Direct customers"/>
    <n v="0"/>
    <n v="70.56"/>
    <n v="0"/>
    <n v="0"/>
    <n v="72"/>
    <n v="0"/>
    <n v="0"/>
    <n v="0.98"/>
    <n v="0"/>
    <n v="0"/>
    <n v="0.69900293218695497"/>
    <n v="0"/>
    <n v="0"/>
    <n v="0.99258416370547597"/>
    <n v="0"/>
    <n v="0"/>
    <n v="71.466059786794276"/>
    <n v="0"/>
    <n v="0"/>
    <n v="50.328211117460761"/>
    <n v="0"/>
    <n v="0"/>
    <n v="20.231788882539242"/>
    <n v="0"/>
    <n v="0"/>
    <n v="0.28673170185004593"/>
    <n v="0"/>
  </r>
  <r>
    <x v="2"/>
    <x v="1294"/>
    <x v="0"/>
    <x v="2"/>
    <s v="Light Control Units"/>
    <x v="5"/>
    <s v="Tier 1 suppliers"/>
    <n v="70321.440000000017"/>
    <n v="8366.4000000000015"/>
    <n v="0"/>
    <n v="17808"/>
    <n v="2016"/>
    <n v="0"/>
    <n v="3.9488679245283027"/>
    <n v="4.1500000000000004"/>
    <n v="0"/>
    <n v="3.2607679017966653"/>
    <n v="3.160098991052732"/>
    <n v="0"/>
    <n v="4.0759598772458316"/>
    <n v="4.4873405672948792"/>
    <n v="0"/>
    <n v="72584.693493993764"/>
    <n v="9046.478583666476"/>
    <n v="0"/>
    <n v="58067.754795195018"/>
    <n v="6370.7595659623075"/>
    <n v="0"/>
    <n v="12253.685204804999"/>
    <n v="1995.6404340376939"/>
    <n v="0"/>
    <n v="0.17425247840210603"/>
    <n v="0.23853036360175148"/>
    <n v="0"/>
  </r>
  <r>
    <x v="2"/>
    <x v="1295"/>
    <x v="0"/>
    <x v="3"/>
    <s v="Steering Wheel Radio Controls"/>
    <x v="0"/>
    <s v="Tier 1 suppliers"/>
    <n v="19164"/>
    <n v="25963.198616548838"/>
    <n v="33175.198294595662"/>
    <n v="1680"/>
    <n v="2160"/>
    <n v="2760"/>
    <n v="11.407142857142857"/>
    <n v="12.019999359513351"/>
    <n v="12.019999382099877"/>
    <n v="9.4218589244715965"/>
    <n v="3.1457642330645648"/>
    <n v="3.6458549336133164"/>
    <n v="11.777323655589495"/>
    <n v="4.4669852109516821"/>
    <n v="4.7396114136973111"/>
    <n v="19785.90374139035"/>
    <n v="9648.6880556556334"/>
    <n v="13081.327501804579"/>
    <n v="15828.722993112282"/>
    <n v="6794.8507434194598"/>
    <n v="10062.559616772753"/>
    <n v="3335.277006887718"/>
    <n v="19168.34787312938"/>
    <n v="23112.63867782291"/>
    <n v="0.17403866660862649"/>
    <n v="0.73828915135716566"/>
    <n v="0.69668426613709278"/>
  </r>
  <r>
    <x v="2"/>
    <x v="1296"/>
    <x v="0"/>
    <x v="2"/>
    <s v="On-Off Switch (Visible)"/>
    <x v="5"/>
    <s v="Tier 1 suppliers"/>
    <n v="74861.599999999991"/>
    <n v="0"/>
    <n v="0"/>
    <n v="72380"/>
    <n v="0"/>
    <n v="0"/>
    <n v="1.0342857142857143"/>
    <n v="0"/>
    <n v="0"/>
    <n v="0.50815068590246337"/>
    <n v="0"/>
    <n v="0"/>
    <n v="0.63518835737807922"/>
    <n v="0"/>
    <n v="0"/>
    <n v="45974.933307025371"/>
    <n v="0"/>
    <n v="0"/>
    <n v="36779.946645620301"/>
    <n v="0"/>
    <n v="0"/>
    <n v="38081.65335437969"/>
    <n v="0"/>
    <n v="0"/>
    <n v="0.50869408821585027"/>
    <n v="0"/>
    <n v="0"/>
  </r>
  <r>
    <x v="2"/>
    <x v="1296"/>
    <x v="0"/>
    <x v="2"/>
    <s v="On-Off Switch (Visible)"/>
    <x v="5"/>
    <s v="Direct customers"/>
    <n v="1981.25"/>
    <n v="0"/>
    <n v="0"/>
    <n v="1915"/>
    <n v="0"/>
    <n v="0"/>
    <n v="1.0345953002610966"/>
    <n v="0"/>
    <n v="0"/>
    <n v="0.50815068590246337"/>
    <n v="0"/>
    <n v="0"/>
    <n v="0.63518835737807922"/>
    <n v="0"/>
    <n v="0"/>
    <n v="1216.3857043790217"/>
    <n v="0"/>
    <n v="0"/>
    <n v="973.1085635032174"/>
    <n v="0"/>
    <n v="0"/>
    <n v="1008.1414364967826"/>
    <n v="0"/>
    <n v="0"/>
    <n v="0.50884110359459056"/>
    <n v="0"/>
    <n v="0"/>
  </r>
  <r>
    <x v="2"/>
    <x v="1297"/>
    <x v="0"/>
    <x v="3"/>
    <s v="Steering Wheel Radio Controls"/>
    <x v="5"/>
    <s v="Tier 1 suppliers"/>
    <n v="43256.399999999987"/>
    <n v="28340.399532637934"/>
    <n v="4474.7990514734156"/>
    <n v="3480"/>
    <n v="2280"/>
    <n v="360"/>
    <n v="12.429999999999996"/>
    <n v="12.429999795016638"/>
    <n v="12.429997365203933"/>
    <n v="9.3799467406438772"/>
    <n v="7.7679638698006181"/>
    <n v="8.1610228416125299"/>
    <n v="11.724933425804846"/>
    <n v="11.030508695116877"/>
    <n v="10.609329694096289"/>
    <n v="40802.768321800861"/>
    <n v="25149.559824866479"/>
    <n v="3819.3586898746639"/>
    <n v="32642.214657440694"/>
    <n v="17710.957623145408"/>
    <n v="2937.9682229805107"/>
    <n v="10614.185342559293"/>
    <n v="10629.441909492525"/>
    <n v="1536.8308284929049"/>
    <n v="0.24537837967466769"/>
    <n v="0.37506323427978622"/>
    <n v="0.34344130559044278"/>
  </r>
  <r>
    <x v="2"/>
    <x v="979"/>
    <x v="0"/>
    <x v="2"/>
    <s v="On-Off Switch (Visible)"/>
    <x v="5"/>
    <s v="Tier 1 suppliers"/>
    <n v="75693.199999999983"/>
    <n v="0"/>
    <n v="0"/>
    <n v="32560"/>
    <n v="0"/>
    <n v="0"/>
    <n v="2.3247297297297291"/>
    <n v="0"/>
    <n v="0"/>
    <n v="1.0206077335498631"/>
    <n v="0"/>
    <n v="0"/>
    <n v="1.2757596669373288"/>
    <n v="0"/>
    <n v="0"/>
    <n v="41538.734755479425"/>
    <n v="0"/>
    <n v="0"/>
    <n v="33230.987804383542"/>
    <n v="0"/>
    <n v="0"/>
    <n v="42462.212195616441"/>
    <n v="0"/>
    <n v="0"/>
    <n v="0.56097789756036809"/>
    <n v="0"/>
    <n v="0"/>
  </r>
  <r>
    <x v="2"/>
    <x v="1298"/>
    <x v="0"/>
    <x v="2"/>
    <s v="On-Off Switch (Visible)"/>
    <x v="5"/>
    <s v="Tier 1 suppliers"/>
    <n v="75578.8"/>
    <n v="0"/>
    <n v="0"/>
    <n v="75460"/>
    <n v="0"/>
    <n v="0"/>
    <n v="1.0015743440233236"/>
    <n v="0"/>
    <n v="0"/>
    <n v="0.4823125154328467"/>
    <n v="0"/>
    <n v="0"/>
    <n v="0.60289064429105843"/>
    <n v="0"/>
    <n v="0"/>
    <n v="45494.128018203271"/>
    <n v="0"/>
    <n v="0"/>
    <n v="36395.302414562611"/>
    <n v="0"/>
    <n v="0"/>
    <n v="39183.497585437392"/>
    <n v="0"/>
    <n v="0"/>
    <n v="0.51844561683219881"/>
    <n v="0"/>
    <n v="0"/>
  </r>
  <r>
    <x v="2"/>
    <x v="1299"/>
    <x v="0"/>
    <x v="3"/>
    <s v="Steering Wheel Radio Controls"/>
    <x v="5"/>
    <s v="Tier 1 suppliers"/>
    <n v="75090.48000000001"/>
    <n v="0"/>
    <n v="0"/>
    <n v="7080"/>
    <n v="0"/>
    <n v="0"/>
    <n v="10.606000000000002"/>
    <n v="0"/>
    <n v="0"/>
    <n v="4.5673272666792597"/>
    <n v="0"/>
    <n v="0"/>
    <n v="5.7091590833490748"/>
    <n v="0"/>
    <n v="0"/>
    <n v="40420.846310111447"/>
    <n v="0"/>
    <n v="0"/>
    <n v="32336.677048089157"/>
    <n v="0"/>
    <n v="0"/>
    <n v="42753.802951910853"/>
    <n v="0"/>
    <n v="0"/>
    <n v="0.56936382550638709"/>
    <n v="0"/>
    <n v="0"/>
  </r>
  <r>
    <x v="2"/>
    <x v="1300"/>
    <x v="0"/>
    <x v="2"/>
    <s v="Light Control Units"/>
    <x v="5"/>
    <s v="Tier 1 suppliers"/>
    <n v="67707.360000000015"/>
    <n v="5577.6"/>
    <n v="0"/>
    <n v="17136"/>
    <n v="1344"/>
    <n v="0"/>
    <n v="3.9511764705882362"/>
    <n v="4.1500000000000004"/>
    <n v="0"/>
    <n v="3.2607679017966653"/>
    <n v="3.160098991052732"/>
    <n v="0"/>
    <n v="4.0759598772458316"/>
    <n v="4.4873405672948792"/>
    <n v="0"/>
    <n v="69845.648456484574"/>
    <n v="6030.9857224443176"/>
    <n v="0"/>
    <n v="55876.518765187655"/>
    <n v="4247.1730439748717"/>
    <n v="0"/>
    <n v="11830.84123481236"/>
    <n v="1330.4269560251287"/>
    <n v="0"/>
    <n v="0.1747349362729895"/>
    <n v="0.23853036360175139"/>
    <n v="0"/>
  </r>
  <r>
    <x v="2"/>
    <x v="1301"/>
    <x v="0"/>
    <x v="2"/>
    <s v="Light Control Units"/>
    <x v="5"/>
    <s v="Direct customers"/>
    <n v="66653.279999999999"/>
    <n v="5889.28"/>
    <n v="0"/>
    <n v="3753"/>
    <n v="328"/>
    <n v="0"/>
    <n v="17.759999999999998"/>
    <n v="17.95512195121951"/>
    <n v="0"/>
    <n v="7.648098459006567"/>
    <n v="10.991440931979112"/>
    <n v="0"/>
    <n v="9.5601230737582092"/>
    <n v="15.607846123410338"/>
    <n v="0"/>
    <n v="35879.141895814559"/>
    <n v="5119.3735284785907"/>
    <n v="0"/>
    <n v="28703.313516651648"/>
    <n v="3605.1926256891484"/>
    <n v="0"/>
    <n v="37949.966483348355"/>
    <n v="2284.0873743108514"/>
    <n v="0"/>
    <n v="0.56936382550638698"/>
    <n v="0.38783813544454526"/>
    <n v="0"/>
  </r>
  <r>
    <x v="2"/>
    <x v="1302"/>
    <x v="0"/>
    <x v="3"/>
    <s v="Steering Wheel Radio Controls"/>
    <x v="0"/>
    <s v="Tier 1 suppliers"/>
    <n v="24556.799999999999"/>
    <n v="24556.799999999999"/>
    <n v="23328.959999999999"/>
    <n v="1920"/>
    <n v="1920"/>
    <n v="1824"/>
    <n v="12.79"/>
    <n v="12.79"/>
    <n v="12.79"/>
    <n v="9.6481847171412891"/>
    <n v="6.8600177560488174"/>
    <n v="7.2071346545048884"/>
    <n v="12.060230896426612"/>
    <n v="9.7412252135893205"/>
    <n v="9.3692750508563556"/>
    <n v="23155.643321139094"/>
    <n v="18703.152410091494"/>
    <n v="17089.557692761991"/>
    <n v="18524.514656911277"/>
    <n v="13171.234091613729"/>
    <n v="13145.813609816916"/>
    <n v="6032.2853430887226"/>
    <n v="11385.56590838627"/>
    <n v="10183.146390183083"/>
    <n v="0.24564623009059497"/>
    <n v="0.46364208318617534"/>
    <n v="0.43650237259539576"/>
  </r>
  <r>
    <x v="2"/>
    <x v="1303"/>
    <x v="0"/>
    <x v="2"/>
    <s v="Light Control Units"/>
    <x v="34"/>
    <s v="Supplier"/>
    <n v="1503.48"/>
    <n v="0"/>
    <n v="0"/>
    <n v="187"/>
    <n v="0"/>
    <n v="0"/>
    <n v="8.0400000000000009"/>
    <n v="0"/>
    <n v="0"/>
    <n v="3.4623148429286488"/>
    <n v="0"/>
    <n v="0"/>
    <n v="4.327893553660811"/>
    <n v="0"/>
    <n v="0"/>
    <n v="809.31609453457168"/>
    <n v="0"/>
    <n v="0"/>
    <n v="647.45287562765736"/>
    <n v="0"/>
    <n v="0"/>
    <n v="856.02712437234266"/>
    <n v="0"/>
    <n v="0"/>
    <n v="0.56936382550638698"/>
    <n v="0"/>
    <n v="0"/>
  </r>
  <r>
    <x v="2"/>
    <x v="1303"/>
    <x v="0"/>
    <x v="2"/>
    <s v="Light Control Units"/>
    <x v="5"/>
    <s v="Direct customers"/>
    <n v="70591.200000000012"/>
    <n v="0"/>
    <n v="0"/>
    <n v="8780"/>
    <n v="0"/>
    <n v="0"/>
    <n v="8.0400000000000009"/>
    <n v="0"/>
    <n v="0"/>
    <n v="3.4623148429286488"/>
    <n v="0"/>
    <n v="0"/>
    <n v="4.327893553660811"/>
    <n v="0"/>
    <n v="0"/>
    <n v="37998.905401141921"/>
    <n v="0"/>
    <n v="0"/>
    <n v="30399.124320913535"/>
    <n v="0"/>
    <n v="0"/>
    <n v="40192.075679086476"/>
    <n v="0"/>
    <n v="0"/>
    <n v="0.56936382550638709"/>
    <n v="0"/>
    <n v="0"/>
  </r>
  <r>
    <x v="2"/>
    <x v="1304"/>
    <x v="0"/>
    <x v="2"/>
    <s v="On-Off Switch (Visible)"/>
    <x v="51"/>
    <s v="Direct customers"/>
    <n v="0"/>
    <n v="0"/>
    <n v="70000"/>
    <n v="0"/>
    <n v="0"/>
    <n v="11200"/>
    <n v="0"/>
    <n v="0"/>
    <n v="6.25"/>
    <n v="0"/>
    <n v="0"/>
    <n v="1.5139439377036989"/>
    <n v="0"/>
    <n v="0"/>
    <n v="1.9681271190148086"/>
    <n v="0"/>
    <n v="0"/>
    <n v="22043.023732965856"/>
    <n v="0"/>
    <n v="0"/>
    <n v="16956.172102281427"/>
    <n v="0"/>
    <n v="0"/>
    <n v="53043.827897718569"/>
    <n v="0"/>
    <n v="0"/>
    <n v="0.75776896996740817"/>
  </r>
  <r>
    <x v="2"/>
    <x v="1305"/>
    <x v="0"/>
    <x v="2"/>
    <s v="On-Off Switch (Visible)"/>
    <x v="5"/>
    <s v="Tier 1 suppliers"/>
    <n v="69986.39999999998"/>
    <n v="0"/>
    <n v="0"/>
    <n v="69960"/>
    <n v="0"/>
    <n v="0"/>
    <n v="1.0003773584905657"/>
    <n v="0"/>
    <n v="0"/>
    <n v="0.48231251543284664"/>
    <n v="0"/>
    <n v="0"/>
    <n v="0.60289064429105832"/>
    <n v="0"/>
    <n v="0"/>
    <n v="42178.229474602442"/>
    <n v="0"/>
    <n v="0"/>
    <n v="33742.583579681952"/>
    <n v="0"/>
    <n v="0"/>
    <n v="36243.816420318028"/>
    <n v="0"/>
    <n v="0"/>
    <n v="0.51786942063483821"/>
    <n v="0"/>
    <n v="0"/>
  </r>
  <r>
    <x v="2"/>
    <x v="1306"/>
    <x v="0"/>
    <x v="3"/>
    <s v="Steering Wheel Radio Controls"/>
    <x v="0"/>
    <s v="Tier 1 suppliers"/>
    <n v="0"/>
    <n v="2304"/>
    <n v="67656"/>
    <n v="0"/>
    <n v="192"/>
    <n v="5638"/>
    <n v="0"/>
    <n v="12"/>
    <n v="12"/>
    <n v="0"/>
    <n v="6.7443145740798727"/>
    <n v="7.0855768915283148"/>
    <n v="0"/>
    <n v="9.5769266951934195"/>
    <n v="9.2112499589868104"/>
    <n v="0"/>
    <n v="1838.7699254771364"/>
    <n v="51933.027268767641"/>
    <n v="0"/>
    <n v="1294.9083982233356"/>
    <n v="39948.48251443664"/>
    <n v="0"/>
    <n v="1009.0916017766644"/>
    <n v="27707.51748556336"/>
    <n v="0"/>
    <n v="0.43797378549334393"/>
    <n v="0.4095352590393071"/>
  </r>
  <r>
    <x v="2"/>
    <x v="1307"/>
    <x v="0"/>
    <x v="2"/>
    <s v="On-Off Switch (Visible)"/>
    <x v="5"/>
    <s v="Tier 1 suppliers"/>
    <n v="69071.200000000012"/>
    <n v="0"/>
    <n v="0"/>
    <n v="35420"/>
    <n v="0"/>
    <n v="0"/>
    <n v="1.9500621118012427"/>
    <n v="0"/>
    <n v="0"/>
    <n v="0.88711051945684294"/>
    <n v="0"/>
    <n v="0"/>
    <n v="1.1088881493210536"/>
    <n v="0"/>
    <n v="0"/>
    <n v="39276.81824895172"/>
    <n v="0"/>
    <n v="0"/>
    <n v="31421.454599161378"/>
    <n v="0"/>
    <n v="0"/>
    <n v="37649.745400838634"/>
    <n v="0"/>
    <n v="0"/>
    <n v="0.54508601849741467"/>
    <n v="0"/>
    <n v="0"/>
  </r>
  <r>
    <x v="2"/>
    <x v="1307"/>
    <x v="0"/>
    <x v="2"/>
    <s v="On-Off Switch (Visible)"/>
    <x v="5"/>
    <s v="Direct customers"/>
    <n v="831.6"/>
    <n v="0"/>
    <n v="0"/>
    <n v="440"/>
    <n v="0"/>
    <n v="0"/>
    <n v="1.8900000000000001"/>
    <n v="0"/>
    <n v="0"/>
    <n v="0.88711051945684294"/>
    <n v="0"/>
    <n v="0"/>
    <n v="1.1088881493210536"/>
    <n v="0"/>
    <n v="0"/>
    <n v="487.91078570126359"/>
    <n v="0"/>
    <n v="0"/>
    <n v="390.32862856101087"/>
    <n v="0"/>
    <n v="0"/>
    <n v="441.27137143898915"/>
    <n v="0"/>
    <n v="0"/>
    <n v="0.53062935478473927"/>
    <n v="0"/>
    <n v="0"/>
  </r>
  <r>
    <x v="2"/>
    <x v="1308"/>
    <x v="0"/>
    <x v="1"/>
    <s v="On-Off Switch (Hidden)"/>
    <x v="1"/>
    <s v="Direct customers"/>
    <n v="45023.999999999971"/>
    <n v="24709.599999999991"/>
    <n v="0"/>
    <n v="13440"/>
    <n v="7376"/>
    <n v="0"/>
    <n v="3.3499999999999979"/>
    <n v="3.3499999999999988"/>
    <n v="0"/>
    <n v="1.5659497254313204"/>
    <n v="0.10948338463257858"/>
    <n v="0"/>
    <n v="1.9574371567891504"/>
    <n v="0.15546640617826157"/>
    <n v="0"/>
    <n v="26307.95538724618"/>
    <n v="1146.7202119708575"/>
    <n v="0"/>
    <n v="21046.364309796947"/>
    <n v="807.54944504989953"/>
    <n v="0"/>
    <n v="23977.635690203024"/>
    <n v="23902.050554950092"/>
    <n v="0"/>
    <n v="0.53255232076676973"/>
    <n v="0.96731839264699149"/>
    <n v="0"/>
  </r>
  <r>
    <x v="2"/>
    <x v="1078"/>
    <x v="0"/>
    <x v="2"/>
    <s v="On-Off Switch (Visible)"/>
    <x v="5"/>
    <s v="Direct customers"/>
    <n v="0"/>
    <n v="25087.05"/>
    <n v="44442.000000000015"/>
    <n v="0"/>
    <n v="10921"/>
    <n v="17820"/>
    <n v="0"/>
    <n v="2.2971385404267006"/>
    <n v="2.4939393939393946"/>
    <n v="0"/>
    <n v="1.7939448748000431"/>
    <n v="1.8847184854649257"/>
    <n v="0"/>
    <n v="2.547401722216061"/>
    <n v="2.4501340311044033"/>
    <n v="0"/>
    <n v="27820.174208321601"/>
    <n v="43661.388434280467"/>
    <n v="0"/>
    <n v="19591.671977691269"/>
    <n v="33585.683410984973"/>
    <n v="0"/>
    <n v="5495.3780223087306"/>
    <n v="10856.316589015041"/>
    <n v="0"/>
    <n v="0.21905238050343626"/>
    <n v="0.24428055868356593"/>
  </r>
  <r>
    <x v="2"/>
    <x v="978"/>
    <x v="0"/>
    <x v="2"/>
    <s v="On-Off Switch (Visible)"/>
    <x v="5"/>
    <s v="Tier 1 suppliers"/>
    <n v="67267.199999999997"/>
    <n v="0"/>
    <n v="0"/>
    <n v="45980"/>
    <n v="0"/>
    <n v="0"/>
    <n v="1.4629665071770335"/>
    <n v="0"/>
    <n v="0"/>
    <n v="0.63303517650561125"/>
    <n v="0"/>
    <n v="0"/>
    <n v="0.79129397063201412"/>
    <n v="0"/>
    <n v="0"/>
    <n v="36383.696769660011"/>
    <n v="0"/>
    <n v="0"/>
    <n v="29106.957415728004"/>
    <n v="0"/>
    <n v="0"/>
    <n v="38160.242584271997"/>
    <n v="0"/>
    <n v="0"/>
    <n v="0.56729345928286001"/>
    <n v="0"/>
    <n v="0"/>
  </r>
  <r>
    <x v="2"/>
    <x v="978"/>
    <x v="0"/>
    <x v="2"/>
    <s v="On-Off Switch (Visible)"/>
    <x v="5"/>
    <s v="Direct customers"/>
    <n v="299.75"/>
    <n v="1.4"/>
    <n v="0"/>
    <n v="225"/>
    <n v="1"/>
    <n v="0"/>
    <n v="1.3322222222222222"/>
    <n v="1.4"/>
    <n v="0"/>
    <n v="0.63303517650561125"/>
    <n v="1.066057490957548"/>
    <n v="0"/>
    <n v="0.79129397063201412"/>
    <n v="1.513801637159718"/>
    <n v="0"/>
    <n v="178.04114339220317"/>
    <n v="1.513801637159718"/>
    <n v="0"/>
    <n v="142.43291471376253"/>
    <n v="1.066057490957548"/>
    <n v="0"/>
    <n v="157.31708528623747"/>
    <n v="0.33394250904245193"/>
    <n v="0"/>
    <n v="0.52482764065467047"/>
    <n v="0.23853036360175139"/>
    <n v="0"/>
  </r>
  <r>
    <x v="2"/>
    <x v="1133"/>
    <x v="0"/>
    <x v="2"/>
    <s v="On-Off Switch (Visible)"/>
    <x v="5"/>
    <s v="Direct customers"/>
    <n v="0"/>
    <n v="44282.879999999997"/>
    <n v="23090.040000000012"/>
    <n v="0"/>
    <n v="4992"/>
    <n v="2592"/>
    <n v="0"/>
    <n v="8.8707692307692305"/>
    <n v="8.9081944444444492"/>
    <n v="0"/>
    <n v="8.2733349065492217"/>
    <n v="8.6919656528206133"/>
    <n v="0"/>
    <n v="11.748135567299894"/>
    <n v="11.299555348666798"/>
    <n v="0"/>
    <n v="58646.692751961069"/>
    <n v="29288.447463744342"/>
    <n v="0"/>
    <n v="41300.487853493716"/>
    <n v="22529.57497211103"/>
    <n v="0"/>
    <n v="2982.3921465062813"/>
    <n v="560.46502788898215"/>
    <n v="0"/>
    <n v="6.7348649105620079E-2"/>
    <n v="2.4273021090001658E-2"/>
  </r>
  <r>
    <x v="2"/>
    <x v="1309"/>
    <x v="0"/>
    <x v="3"/>
    <s v="Steering Wheel Radio Controls"/>
    <x v="5"/>
    <s v="Tier 1 suppliers"/>
    <n v="0"/>
    <n v="0"/>
    <n v="65642.399999999994"/>
    <n v="0"/>
    <n v="0"/>
    <n v="6480"/>
    <n v="0"/>
    <n v="0"/>
    <n v="10.129999999999999"/>
    <n v="0"/>
    <n v="0"/>
    <n v="0"/>
    <n v="0"/>
    <n v="0"/>
    <n v="0"/>
    <n v="0"/>
    <n v="0"/>
    <n v="0"/>
    <n v="0"/>
    <n v="0"/>
    <n v="0"/>
    <n v="0"/>
    <n v="0"/>
    <n v="65642.399999999994"/>
    <n v="0"/>
    <n v="0"/>
    <n v="1"/>
  </r>
  <r>
    <x v="2"/>
    <x v="986"/>
    <x v="0"/>
    <x v="2"/>
    <s v="Telematic modules"/>
    <x v="10"/>
    <s v="Direct customers"/>
    <n v="27397.8"/>
    <n v="26833.200000000008"/>
    <n v="10454.400000000001"/>
    <n v="1110"/>
    <n v="1080"/>
    <n v="420"/>
    <n v="24.682702702702702"/>
    <n v="24.845555555555563"/>
    <n v="24.891428571428573"/>
    <n v="19.799315640215227"/>
    <n v="7.8285171946967056"/>
    <n v="9.0430306286501736"/>
    <n v="24.749144550269033"/>
    <n v="11.116494416469321"/>
    <n v="11.755939817245226"/>
    <n v="27471.550450798626"/>
    <n v="12005.813969786866"/>
    <n v="4937.494723242995"/>
    <n v="21977.240360638902"/>
    <n v="8454.7985702724418"/>
    <n v="3798.0728640330731"/>
    <n v="5420.5596393610977"/>
    <n v="18378.401429727564"/>
    <n v="6656.3271359669288"/>
    <n v="0.19784652926005364"/>
    <n v="0.68491277334524236"/>
    <n v="0.63670101928058309"/>
  </r>
  <r>
    <x v="2"/>
    <x v="1310"/>
    <x v="0"/>
    <x v="2"/>
    <s v="On-Off Switch (Visible)"/>
    <x v="5"/>
    <s v="Direct customers"/>
    <n v="30374.400000000001"/>
    <n v="4339.2"/>
    <n v="0"/>
    <n v="2688"/>
    <n v="384"/>
    <n v="0"/>
    <n v="11.3"/>
    <n v="11.299999999999999"/>
    <n v="0"/>
    <n v="0.7837578375783758"/>
    <n v="8.6046068913002109"/>
    <n v="0"/>
    <n v="0.97969729697296981"/>
    <n v="12.218541785646298"/>
    <n v="0"/>
    <n v="2633.4263342633431"/>
    <n v="4691.920045688179"/>
    <n v="0"/>
    <n v="2106.7410674106741"/>
    <n v="3304.169046259281"/>
    <n v="0"/>
    <n v="28267.658932589329"/>
    <n v="1035.0309537407188"/>
    <n v="0"/>
    <n v="0.93064089932934735"/>
    <n v="0.2385303636017512"/>
    <n v="0"/>
  </r>
  <r>
    <x v="2"/>
    <x v="1310"/>
    <x v="0"/>
    <x v="2"/>
    <s v="On-Off Switch (Visible)"/>
    <x v="5"/>
    <s v="Tier 1 suppliers"/>
    <n v="29832.000000000004"/>
    <n v="0"/>
    <n v="0"/>
    <n v="2640"/>
    <n v="0"/>
    <n v="0"/>
    <n v="11.3"/>
    <n v="0"/>
    <n v="0"/>
    <n v="0.7837578375783758"/>
    <n v="0"/>
    <n v="0"/>
    <n v="0.97969729697296981"/>
    <n v="0"/>
    <n v="0"/>
    <n v="2586.4008640086404"/>
    <n v="0"/>
    <n v="0"/>
    <n v="2069.1206912069119"/>
    <n v="0"/>
    <n v="0"/>
    <n v="27762.87930879309"/>
    <n v="0"/>
    <n v="0"/>
    <n v="0.93064089932934724"/>
    <n v="0"/>
    <n v="0"/>
  </r>
  <r>
    <x v="2"/>
    <x v="1018"/>
    <x v="0"/>
    <x v="3"/>
    <s v="Steering Wheel Radio Controls"/>
    <x v="5"/>
    <s v="Tier 1 suppliers"/>
    <n v="23213.9194006"/>
    <n v="22396.183688984085"/>
    <n v="17538.000872343597"/>
    <n v="5063"/>
    <n v="4500"/>
    <n v="3960"/>
    <n v="4.5850127198498916"/>
    <n v="4.9769297086631301"/>
    <n v="4.4287880990766659"/>
    <n v="2.1370608017650956"/>
    <n v="1.0293978079600981"/>
    <n v="1.1805207142857141"/>
    <n v="2.6713260022063694"/>
    <n v="1.4617448873033392"/>
    <n v="1.5346769285714283"/>
    <n v="13524.923549170848"/>
    <n v="6577.8519928650267"/>
    <n v="6077.320637142856"/>
    <n v="10819.938839336679"/>
    <n v="4632.2901358204408"/>
    <n v="4674.8620285714278"/>
    <n v="12393.980561263321"/>
    <n v="17763.893553163645"/>
    <n v="12863.138843772169"/>
    <n v="0.53390297206524195"/>
    <n v="0.79316609471733768"/>
    <n v="0.7334438478707449"/>
  </r>
  <r>
    <x v="2"/>
    <x v="1311"/>
    <x v="0"/>
    <x v="2"/>
    <s v="On-Off Switch (Visible)"/>
    <x v="5"/>
    <s v="Tier 1 suppliers"/>
    <n v="0"/>
    <n v="62042.199999999975"/>
    <n v="0"/>
    <n v="0"/>
    <n v="31900"/>
    <n v="0"/>
    <n v="0"/>
    <n v="1.9448965517241372"/>
    <n v="0"/>
    <n v="0"/>
    <n v="1.3305934738088843"/>
    <n v="0"/>
    <n v="0"/>
    <n v="1.8894427328086156"/>
    <n v="0"/>
    <n v="0"/>
    <n v="60273.223176594838"/>
    <n v="0"/>
    <n v="0"/>
    <n v="42445.931814503405"/>
    <n v="0"/>
    <n v="0"/>
    <n v="19596.26818549657"/>
    <n v="0"/>
    <n v="0"/>
    <n v="0.31585385730191029"/>
    <n v="0"/>
  </r>
  <r>
    <x v="2"/>
    <x v="1311"/>
    <x v="0"/>
    <x v="2"/>
    <s v="On-Off Switch (Visible)"/>
    <x v="5"/>
    <s v="Direct customers"/>
    <n v="0"/>
    <n v="606.04"/>
    <n v="0"/>
    <n v="0"/>
    <n v="316"/>
    <n v="0"/>
    <n v="0"/>
    <n v="1.9178481012658226"/>
    <n v="0"/>
    <n v="0"/>
    <n v="1.3305934738088843"/>
    <n v="0"/>
    <n v="0"/>
    <n v="1.8894427328086156"/>
    <n v="0"/>
    <n v="0"/>
    <n v="597.06390356752252"/>
    <n v="0"/>
    <n v="0"/>
    <n v="420.46753772360745"/>
    <n v="0"/>
    <n v="0"/>
    <n v="185.57246227639251"/>
    <n v="0"/>
    <n v="0"/>
    <n v="0.30620497372515432"/>
    <n v="0"/>
  </r>
  <r>
    <x v="2"/>
    <x v="1312"/>
    <x v="0"/>
    <x v="2"/>
    <s v="On-Off Switch (Visible)"/>
    <x v="5"/>
    <s v="Tier 1 suppliers"/>
    <n v="0"/>
    <n v="0"/>
    <n v="61696.799999999996"/>
    <n v="0"/>
    <n v="0"/>
    <n v="36080"/>
    <n v="0"/>
    <n v="0"/>
    <n v="1.71"/>
    <n v="0"/>
    <n v="0"/>
    <n v="1.1867206126823717"/>
    <n v="0"/>
    <n v="0"/>
    <n v="1.5427367964870833"/>
    <n v="0"/>
    <n v="0"/>
    <n v="55661.943617253964"/>
    <n v="0"/>
    <n v="0"/>
    <n v="42816.879705579973"/>
    <n v="0"/>
    <n v="0"/>
    <n v="18879.920294420022"/>
    <n v="0"/>
    <n v="0"/>
    <n v="0.30601133761264804"/>
  </r>
  <r>
    <x v="2"/>
    <x v="1312"/>
    <x v="0"/>
    <x v="2"/>
    <s v="On-Off Switch (Visible)"/>
    <x v="5"/>
    <s v="Direct customers"/>
    <n v="0"/>
    <n v="0"/>
    <n v="754.1099999999999"/>
    <n v="0"/>
    <n v="0"/>
    <n v="441"/>
    <n v="0"/>
    <n v="0"/>
    <n v="1.7099999999999997"/>
    <n v="0"/>
    <n v="0"/>
    <n v="1.1867206126823717"/>
    <n v="0"/>
    <n v="0"/>
    <n v="1.5427367964870833"/>
    <n v="0"/>
    <n v="0"/>
    <n v="680.34692725080367"/>
    <n v="0"/>
    <n v="0"/>
    <n v="523.34379019292589"/>
    <n v="0"/>
    <n v="0"/>
    <n v="230.76620980707401"/>
    <n v="0"/>
    <n v="0"/>
    <n v="0.30601133761264809"/>
  </r>
  <r>
    <x v="2"/>
    <x v="1313"/>
    <x v="0"/>
    <x v="3"/>
    <s v="Steering Wheel Radio Controls"/>
    <x v="0"/>
    <s v="Tier 1 suppliers"/>
    <n v="51190.799999999996"/>
    <n v="11011.199999999999"/>
    <n v="0"/>
    <n v="4440"/>
    <n v="960"/>
    <n v="0"/>
    <n v="11.529459459459458"/>
    <n v="11.469999999999999"/>
    <n v="0"/>
    <n v="5.0341368798303368"/>
    <n v="8.7340567294879108"/>
    <n v="0"/>
    <n v="6.2926710997879205"/>
    <n v="12.402360555872832"/>
    <n v="0"/>
    <n v="27939.459683058369"/>
    <n v="11906.266133637919"/>
    <n v="0"/>
    <n v="22351.567746446693"/>
    <n v="8384.6944603083939"/>
    <n v="0"/>
    <n v="28839.232253553302"/>
    <n v="2626.505539691605"/>
    <n v="0"/>
    <n v="0.56336748504718237"/>
    <n v="0.23853036360175142"/>
    <n v="0"/>
  </r>
  <r>
    <x v="2"/>
    <x v="1314"/>
    <x v="0"/>
    <x v="2"/>
    <s v="On-Off Switch (Visible)"/>
    <x v="5"/>
    <s v="Tier 1 suppliers"/>
    <n v="61784.799999999981"/>
    <n v="0"/>
    <n v="0"/>
    <n v="62480"/>
    <n v="0"/>
    <n v="0"/>
    <n v="0.98887323943661942"/>
    <n v="0"/>
    <n v="0"/>
    <n v="0.45647434496322992"/>
    <n v="0"/>
    <n v="0"/>
    <n v="0.57059293120403742"/>
    <n v="0"/>
    <n v="0"/>
    <n v="35650.646341628257"/>
    <n v="0"/>
    <n v="0"/>
    <n v="28520.517073302606"/>
    <n v="0"/>
    <n v="0"/>
    <n v="33264.282926697371"/>
    <n v="0"/>
    <n v="0"/>
    <n v="0.53838942469179119"/>
    <n v="0"/>
    <n v="0"/>
  </r>
  <r>
    <x v="2"/>
    <x v="989"/>
    <x v="0"/>
    <x v="2"/>
    <s v="Telematic modules"/>
    <x v="10"/>
    <s v="Direct customers"/>
    <n v="25180.200000000008"/>
    <n v="25353.599999999988"/>
    <n v="9153.6"/>
    <n v="1080"/>
    <n v="1080"/>
    <n v="389"/>
    <n v="23.315000000000008"/>
    <n v="23.475555555555545"/>
    <n v="23.531105398457584"/>
    <n v="19.472400606359006"/>
    <n v="6.8520989283847697"/>
    <n v="7.8837523514228822"/>
    <n v="24.340500757948757"/>
    <n v="9.7299804783063717"/>
    <n v="10.248878056849748"/>
    <n v="26287.740818584658"/>
    <n v="10508.378916570882"/>
    <n v="3986.8135641145518"/>
    <n v="21030.192654867726"/>
    <n v="7400.266842655551"/>
    <n v="3066.7796647035011"/>
    <n v="4150.0073451322824"/>
    <n v="17953.333157344437"/>
    <n v="6086.8203352964993"/>
    <n v="0.16481232655547934"/>
    <n v="0.70811770941185659"/>
    <n v="0.66496464072020833"/>
  </r>
  <r>
    <x v="2"/>
    <x v="1315"/>
    <x v="0"/>
    <x v="3"/>
    <s v="Steering Wheel Radio Controls"/>
    <x v="5"/>
    <s v="Tier 1 suppliers"/>
    <n v="16324"/>
    <n v="31831.800000000014"/>
    <n v="11426.800000000001"/>
    <n v="1400"/>
    <n v="2730"/>
    <n v="980"/>
    <n v="11.66"/>
    <n v="11.660000000000005"/>
    <n v="11.660000000000002"/>
    <n v="5.3702864113321152"/>
    <n v="2.5568669835481983"/>
    <n v="2.9870718222980512"/>
    <n v="6.7128580141651444"/>
    <n v="3.6307511166384412"/>
    <n v="3.8831933689874667"/>
    <n v="9398.0012198312015"/>
    <n v="9911.9505484229448"/>
    <n v="3805.5295016077175"/>
    <n v="7518.4009758649609"/>
    <n v="6980.2468650865812"/>
    <n v="2927.3303858520903"/>
    <n v="8805.5990241350391"/>
    <n v="24851.553134913433"/>
    <n v="8499.4696141479108"/>
    <n v="0.53942655134372941"/>
    <n v="0.78071466693411684"/>
    <n v="0.74381888316483269"/>
  </r>
  <r>
    <x v="2"/>
    <x v="1316"/>
    <x v="0"/>
    <x v="2"/>
    <s v="On-Off Switch (Visible)"/>
    <x v="5"/>
    <s v="Tier 1 suppliers"/>
    <n v="0"/>
    <n v="30861.600000000002"/>
    <n v="19760.400000000001"/>
    <n v="0"/>
    <n v="28160"/>
    <n v="18040"/>
    <n v="0"/>
    <n v="1.0959375"/>
    <n v="1.0953658536585367"/>
    <n v="0"/>
    <n v="0.69678396186838576"/>
    <n v="0.82457455651070721"/>
    <n v="0"/>
    <n v="0.98943322585310778"/>
    <n v="1.0719469234639194"/>
    <n v="0"/>
    <n v="27862.439640023516"/>
    <n v="19337.922499289107"/>
    <n v="0"/>
    <n v="19621.436366213744"/>
    <n v="14875.324999453158"/>
    <n v="0"/>
    <n v="11240.163633786258"/>
    <n v="4885.0750005468435"/>
    <n v="0"/>
    <n v="0.3642119538127076"/>
    <n v="0.2472153904043867"/>
  </r>
  <r>
    <x v="2"/>
    <x v="1316"/>
    <x v="0"/>
    <x v="2"/>
    <s v="On-Off Switch (Visible)"/>
    <x v="5"/>
    <s v="Direct customers"/>
    <n v="0"/>
    <n v="206.8"/>
    <n v="426.79999999999995"/>
    <n v="0"/>
    <n v="220"/>
    <n v="660"/>
    <n v="0"/>
    <n v="0.94000000000000006"/>
    <n v="0.64666666666666661"/>
    <n v="0"/>
    <n v="0.69678396186838576"/>
    <n v="0.82457455651070721"/>
    <n v="0"/>
    <n v="0.98943322585310778"/>
    <n v="1.0719469234639194"/>
    <n v="0"/>
    <n v="217.67530968768372"/>
    <n v="707.48496948618686"/>
    <n v="0"/>
    <n v="153.29247161104487"/>
    <n v="544.21920729706676"/>
    <n v="0"/>
    <n v="53.507528388955137"/>
    <n v="-117.41920729706681"/>
    <n v="0"/>
    <n v="0.25874046609746199"/>
    <n v="-0.2751152935732587"/>
  </r>
  <r>
    <x v="2"/>
    <x v="1316"/>
    <x v="0"/>
    <x v="2"/>
    <s v="On-Off Switch (Visible)"/>
    <x v="33"/>
    <s v="Supplier"/>
    <n v="0"/>
    <n v="2587.1999999999998"/>
    <n v="5174.3999999999996"/>
    <n v="0"/>
    <n v="2640"/>
    <n v="5280"/>
    <n v="0"/>
    <n v="0.98"/>
    <n v="0.98"/>
    <n v="0"/>
    <n v="0.69678396186838576"/>
    <n v="0.82457455651070721"/>
    <n v="0"/>
    <n v="0.98943322585310778"/>
    <n v="1.0719469234639194"/>
    <n v="0"/>
    <n v="2612.1037162522043"/>
    <n v="5659.8797558894948"/>
    <n v="0"/>
    <n v="1839.5096593325384"/>
    <n v="4353.7536583765341"/>
    <n v="0"/>
    <n v="747.69034066746144"/>
    <n v="820.64634162346556"/>
    <n v="0"/>
    <n v="0.28899595727715732"/>
    <n v="0.15859739131560482"/>
  </r>
  <r>
    <x v="2"/>
    <x v="1317"/>
    <x v="0"/>
    <x v="3"/>
    <s v="Steering Wheel Radio Controls"/>
    <x v="5"/>
    <s v="Tier 1 suppliers"/>
    <n v="57565.19999999999"/>
    <n v="0"/>
    <n v="0"/>
    <n v="5640"/>
    <n v="0"/>
    <n v="0"/>
    <n v="10.206595744680849"/>
    <n v="0"/>
    <n v="0"/>
    <n v="4.4484716825190231"/>
    <n v="0"/>
    <n v="0"/>
    <n v="5.5605896031487791"/>
    <n v="0"/>
    <n v="0"/>
    <n v="31361.725361759116"/>
    <n v="0"/>
    <n v="0"/>
    <n v="25089.380289407291"/>
    <n v="0"/>
    <n v="0"/>
    <n v="32475.819710592699"/>
    <n v="0"/>
    <n v="0"/>
    <n v="0.56415715937046518"/>
    <n v="0"/>
    <n v="0"/>
  </r>
  <r>
    <x v="2"/>
    <x v="1318"/>
    <x v="0"/>
    <x v="3"/>
    <s v="Steering Wheel Radio Controls"/>
    <x v="0"/>
    <s v="Tier 1 suppliers"/>
    <n v="9820.8000000000011"/>
    <n v="30690.000409481931"/>
    <n v="15969.278738958616"/>
    <n v="960"/>
    <n v="3000"/>
    <n v="1560"/>
    <n v="10.23"/>
    <n v="10.230000136493977"/>
    <n v="10.236717140358087"/>
    <n v="4.7116663797536491"/>
    <n v="2.9967624472732579"/>
    <n v="3.546370469409629"/>
    <n v="5.8895829746920612"/>
    <n v="4.2554026751280256"/>
    <n v="4.6102816102325175"/>
    <n v="5653.9996557043787"/>
    <n v="12766.208025384078"/>
    <n v="7192.039311962727"/>
    <n v="4523.199724563503"/>
    <n v="8990.2873418197742"/>
    <n v="5532.3379322790215"/>
    <n v="5297.6002754364981"/>
    <n v="21699.713067662156"/>
    <n v="10436.940806679595"/>
    <n v="0.53942655134372941"/>
    <n v="0.70706134826110489"/>
    <n v="0.6535636942210582"/>
  </r>
  <r>
    <x v="2"/>
    <x v="1319"/>
    <x v="0"/>
    <x v="2"/>
    <s v="On-Off Switch (Visible)"/>
    <x v="5"/>
    <s v="Tier 1 suppliers"/>
    <n v="0"/>
    <n v="2175.7999999999997"/>
    <n v="51015.8"/>
    <n v="0"/>
    <n v="1100"/>
    <n v="26180"/>
    <n v="0"/>
    <n v="1.9779999999999998"/>
    <n v="1.948655462184874"/>
    <n v="0"/>
    <n v="1.4216687830190919"/>
    <n v="1.4936052234398582"/>
    <n v="0"/>
    <n v="2.0187696718871107"/>
    <n v="1.9416867904718158"/>
    <n v="0"/>
    <n v="2220.6466390758219"/>
    <n v="50833.360174552137"/>
    <n v="0"/>
    <n v="1563.8356613210012"/>
    <n v="39102.584749655485"/>
    <n v="0"/>
    <n v="611.9643386789985"/>
    <n v="11913.215250344518"/>
    <n v="0"/>
    <n v="0.28125946257882095"/>
    <n v="0.23352011044312776"/>
  </r>
  <r>
    <x v="2"/>
    <x v="1319"/>
    <x v="0"/>
    <x v="2"/>
    <s v="On-Off Switch (Visible)"/>
    <x v="5"/>
    <s v="Direct customers"/>
    <n v="0"/>
    <n v="407"/>
    <n v="424.6"/>
    <n v="0"/>
    <n v="220"/>
    <n v="660"/>
    <n v="0"/>
    <n v="1.85"/>
    <n v="0.64333333333333331"/>
    <n v="0"/>
    <n v="1.4216687830190919"/>
    <n v="1.4936052234398582"/>
    <n v="0"/>
    <n v="2.0187696718871107"/>
    <n v="1.9416867904718158"/>
    <n v="0"/>
    <n v="444.12932781516434"/>
    <n v="1281.5132817113983"/>
    <n v="0"/>
    <n v="312.7671322642002"/>
    <n v="985.77944747030642"/>
    <n v="0"/>
    <n v="94.2328677357998"/>
    <n v="-561.1794474703064"/>
    <n v="0"/>
    <n v="0.23153038755724767"/>
    <n v="-1.3216661504246499"/>
  </r>
  <r>
    <x v="2"/>
    <x v="1320"/>
    <x v="0"/>
    <x v="3"/>
    <s v="Steering Wheel Radio Controls"/>
    <x v="5"/>
    <s v="Tier 1 suppliers"/>
    <n v="53496.240000000005"/>
    <n v="0"/>
    <n v="0"/>
    <n v="5880"/>
    <n v="0"/>
    <n v="0"/>
    <n v="9.0980000000000008"/>
    <n v="0"/>
    <n v="0"/>
    <n v="3.9179279155428919"/>
    <n v="0"/>
    <n v="0"/>
    <n v="4.8974098944286144"/>
    <n v="0"/>
    <n v="0"/>
    <n v="28796.770179240251"/>
    <n v="0"/>
    <n v="0"/>
    <n v="23037.416143392205"/>
    <n v="0"/>
    <n v="0"/>
    <n v="30458.8238566078"/>
    <n v="0"/>
    <n v="0"/>
    <n v="0.56936382550638698"/>
    <n v="0"/>
    <n v="0"/>
  </r>
  <r>
    <x v="2"/>
    <x v="1072"/>
    <x v="0"/>
    <x v="2"/>
    <s v="Air Bag Switch"/>
    <x v="5"/>
    <s v="Tier 1 suppliers"/>
    <n v="53222.39999999998"/>
    <n v="0"/>
    <n v="0"/>
    <n v="17820"/>
    <n v="0"/>
    <n v="0"/>
    <n v="2.9866666666666655"/>
    <n v="0"/>
    <n v="0"/>
    <n v="2.4979661561321493"/>
    <n v="0"/>
    <n v="0"/>
    <n v="3.1224576951651866"/>
    <n v="0"/>
    <n v="0"/>
    <n v="55642.196127843621"/>
    <n v="0"/>
    <n v="0"/>
    <n v="44513.756902274901"/>
    <n v="0"/>
    <n v="0"/>
    <n v="8708.6430977250784"/>
    <n v="0"/>
    <n v="0"/>
    <n v="0.16362740308075324"/>
    <n v="0"/>
    <n v="0"/>
  </r>
  <r>
    <x v="2"/>
    <x v="1072"/>
    <x v="0"/>
    <x v="2"/>
    <s v="Air Bag Switch"/>
    <x v="5"/>
    <s v="Direct customers"/>
    <n v="235.42"/>
    <n v="0"/>
    <n v="0"/>
    <n v="79"/>
    <n v="0"/>
    <n v="0"/>
    <n v="2.98"/>
    <n v="0"/>
    <n v="0"/>
    <n v="2.4979661561321493"/>
    <n v="0"/>
    <n v="0"/>
    <n v="3.1224576951651866"/>
    <n v="0"/>
    <n v="0"/>
    <n v="246.67415791804973"/>
    <n v="0"/>
    <n v="0"/>
    <n v="197.33932633443979"/>
    <n v="0"/>
    <n v="0"/>
    <n v="38.080673665560198"/>
    <n v="0"/>
    <n v="0"/>
    <n v="0.16175632344558746"/>
    <n v="0"/>
    <n v="0"/>
  </r>
  <r>
    <x v="2"/>
    <x v="1321"/>
    <x v="0"/>
    <x v="3"/>
    <s v="Gear Selection Paddles"/>
    <x v="5"/>
    <s v="Tier 1 suppliers"/>
    <n v="53411.4"/>
    <n v="0"/>
    <n v="0"/>
    <n v="11340"/>
    <n v="0"/>
    <n v="0"/>
    <n v="4.71"/>
    <n v="0"/>
    <n v="0"/>
    <n v="2.028296381864918"/>
    <n v="0"/>
    <n v="0"/>
    <n v="2.5353704773311474"/>
    <n v="0"/>
    <n v="0"/>
    <n v="28751.101212935213"/>
    <n v="0"/>
    <n v="0"/>
    <n v="23000.880970348171"/>
    <n v="0"/>
    <n v="0"/>
    <n v="30410.51902965183"/>
    <n v="0"/>
    <n v="0"/>
    <n v="0.56936382550638687"/>
    <n v="0"/>
    <n v="0"/>
  </r>
  <r>
    <x v="2"/>
    <x v="1322"/>
    <x v="0"/>
    <x v="2"/>
    <s v="On-Off Switch (Visible)"/>
    <x v="5"/>
    <s v="Tier 1 suppliers"/>
    <n v="31363.199999999997"/>
    <n v="21141"/>
    <n v="0"/>
    <n v="21600"/>
    <n v="14580"/>
    <n v="0"/>
    <n v="1.452"/>
    <n v="1.45"/>
    <n v="0"/>
    <n v="0.67704296952471787"/>
    <n v="1.1040976935800215"/>
    <n v="0"/>
    <n v="0.84630371190589737"/>
    <n v="1.5678187248836304"/>
    <n v="0"/>
    <n v="18280.160177167385"/>
    <n v="22858.797008803333"/>
    <n v="0"/>
    <n v="14624.128141733907"/>
    <n v="16097.744372396714"/>
    <n v="0"/>
    <n v="16739.071858266092"/>
    <n v="5043.2556276032865"/>
    <n v="0"/>
    <n v="0.53371696313724659"/>
    <n v="0.23855331477239897"/>
    <n v="0"/>
  </r>
  <r>
    <x v="2"/>
    <x v="1322"/>
    <x v="0"/>
    <x v="2"/>
    <s v="On-Off Switch (Visible)"/>
    <x v="5"/>
    <s v="Direct customers"/>
    <n v="783"/>
    <n v="92.16"/>
    <n v="0"/>
    <n v="540"/>
    <n v="64"/>
    <n v="0"/>
    <n v="1.45"/>
    <n v="1.44"/>
    <n v="0"/>
    <n v="0.67704296952471787"/>
    <n v="1.1040976935800215"/>
    <n v="0"/>
    <n v="0.84630371190589737"/>
    <n v="1.5678187248836304"/>
    <n v="0"/>
    <n v="457.00400442918459"/>
    <n v="100.34039839255234"/>
    <n v="0"/>
    <n v="365.60320354334766"/>
    <n v="70.662252389121377"/>
    <n v="0"/>
    <n v="417.39679645665234"/>
    <n v="21.497747610878619"/>
    <n v="0"/>
    <n v="0.53307381412088417"/>
    <n v="0.23326549056942947"/>
    <n v="0"/>
  </r>
  <r>
    <x v="2"/>
    <x v="1073"/>
    <x v="0"/>
    <x v="2"/>
    <s v="Air Bag Switch"/>
    <x v="5"/>
    <s v="Tier 1 suppliers"/>
    <n v="52709.839999999982"/>
    <n v="0"/>
    <n v="0"/>
    <n v="17648"/>
    <n v="0"/>
    <n v="0"/>
    <n v="2.9867316409791469"/>
    <n v="0"/>
    <n v="0"/>
    <n v="2.4979661561321493"/>
    <n v="0"/>
    <n v="0"/>
    <n v="3.1224576951651866"/>
    <n v="0"/>
    <n v="0"/>
    <n v="55105.133404275213"/>
    <n v="0"/>
    <n v="0"/>
    <n v="44084.106723420169"/>
    <n v="0"/>
    <n v="0"/>
    <n v="8625.7332765798128"/>
    <n v="0"/>
    <n v="0"/>
    <n v="0.1636455977969164"/>
    <n v="0"/>
    <n v="0"/>
  </r>
  <r>
    <x v="2"/>
    <x v="1073"/>
    <x v="0"/>
    <x v="2"/>
    <s v="Air Bag Switch"/>
    <x v="5"/>
    <s v="Direct customers"/>
    <n v="235.42"/>
    <n v="0"/>
    <n v="0"/>
    <n v="79"/>
    <n v="0"/>
    <n v="0"/>
    <n v="2.98"/>
    <n v="0"/>
    <n v="0"/>
    <n v="2.4979661561321493"/>
    <n v="0"/>
    <n v="0"/>
    <n v="3.1224576951651866"/>
    <n v="0"/>
    <n v="0"/>
    <n v="246.67415791804973"/>
    <n v="0"/>
    <n v="0"/>
    <n v="197.33932633443979"/>
    <n v="0"/>
    <n v="0"/>
    <n v="38.080673665560198"/>
    <n v="0"/>
    <n v="0"/>
    <n v="0.16175632344558746"/>
    <n v="0"/>
    <n v="0"/>
  </r>
  <r>
    <x v="2"/>
    <x v="1323"/>
    <x v="0"/>
    <x v="2"/>
    <s v="On-Off Switch (Visible)"/>
    <x v="5"/>
    <s v="Direct customers"/>
    <n v="24259.199999999997"/>
    <n v="25695.600000000006"/>
    <n v="0"/>
    <n v="18480"/>
    <n v="19320"/>
    <n v="0"/>
    <n v="1.3127272727272725"/>
    <n v="1.3300000000000003"/>
    <n v="0"/>
    <n v="1.0645694692241039"/>
    <n v="1.0127546164096706"/>
    <n v="0"/>
    <n v="1.3307118365301298"/>
    <n v="1.4381115553017321"/>
    <n v="0"/>
    <n v="24591.554739076801"/>
    <n v="27784.315248429462"/>
    <n v="0"/>
    <n v="19673.24379126144"/>
    <n v="19566.419189034834"/>
    <n v="0"/>
    <n v="4585.9562087385566"/>
    <n v="6129.180810965172"/>
    <n v="0"/>
    <n v="0.18903987801487918"/>
    <n v="0.23853036360175167"/>
    <n v="0"/>
  </r>
  <r>
    <x v="2"/>
    <x v="1324"/>
    <x v="0"/>
    <x v="3"/>
    <s v="Steering Wheel Radio Controls"/>
    <x v="5"/>
    <s v="Tier 1 suppliers"/>
    <n v="48893.279999999999"/>
    <n v="0"/>
    <n v="0"/>
    <n v="4440"/>
    <n v="0"/>
    <n v="0"/>
    <n v="11.012"/>
    <n v="0"/>
    <n v="0"/>
    <n v="4.7421655535236669"/>
    <n v="0"/>
    <n v="0"/>
    <n v="5.9277069419045834"/>
    <n v="0"/>
    <n v="0"/>
    <n v="26319.01882205635"/>
    <n v="0"/>
    <n v="0"/>
    <n v="21055.21505764508"/>
    <n v="0"/>
    <n v="0"/>
    <n v="27838.064942354918"/>
    <n v="0"/>
    <n v="0"/>
    <n v="0.56936382550638698"/>
    <n v="0"/>
    <n v="0"/>
  </r>
  <r>
    <x v="2"/>
    <x v="1325"/>
    <x v="0"/>
    <x v="2"/>
    <s v="On-Off Switch (Visible)"/>
    <x v="5"/>
    <s v="Tier 1 suppliers"/>
    <n v="0"/>
    <n v="9341.2000000000044"/>
    <n v="38541.799999999967"/>
    <n v="0"/>
    <n v="4840"/>
    <n v="18700"/>
    <n v="0"/>
    <n v="1.9300000000000008"/>
    <n v="2.0610588235294101"/>
    <n v="0"/>
    <n v="1.4216687830190919"/>
    <n v="1.4936052234398582"/>
    <n v="0"/>
    <n v="2.0187696718871107"/>
    <n v="1.9416867904718158"/>
    <n v="0"/>
    <n v="9770.8452119336162"/>
    <n v="36309.542981822953"/>
    <n v="0"/>
    <n v="6880.8769098124048"/>
    <n v="27930.41767832535"/>
    <n v="0"/>
    <n v="2460.3230901875995"/>
    <n v="10611.382321674617"/>
    <n v="0"/>
    <n v="0.26338405024917549"/>
    <n v="0.27532139966671576"/>
  </r>
  <r>
    <x v="2"/>
    <x v="1326"/>
    <x v="0"/>
    <x v="3"/>
    <s v="Steering Wheel Radio Controls"/>
    <x v="0"/>
    <s v="Tier 1 suppliers"/>
    <n v="47596.800000000003"/>
    <n v="0"/>
    <n v="0"/>
    <n v="4440"/>
    <n v="0"/>
    <n v="0"/>
    <n v="10.72"/>
    <n v="0"/>
    <n v="0"/>
    <n v="4.6164197905715332"/>
    <n v="0"/>
    <n v="0"/>
    <n v="5.7705247382144167"/>
    <n v="0"/>
    <n v="0"/>
    <n v="25621.129837672011"/>
    <n v="0"/>
    <n v="0"/>
    <n v="20496.903870137608"/>
    <n v="0"/>
    <n v="0"/>
    <n v="27099.896129862394"/>
    <n v="0"/>
    <n v="0"/>
    <n v="0.56936382550638687"/>
    <n v="0"/>
    <n v="0"/>
  </r>
  <r>
    <x v="2"/>
    <x v="1327"/>
    <x v="0"/>
    <x v="2"/>
    <s v="On-Off Switch (Visible)"/>
    <x v="5"/>
    <s v="Tier 1 suppliers"/>
    <n v="0"/>
    <n v="46802.499999999985"/>
    <n v="0"/>
    <n v="0"/>
    <n v="24250"/>
    <n v="0"/>
    <n v="0"/>
    <n v="1.9299999999999995"/>
    <n v="0"/>
    <n v="0"/>
    <n v="1.3406233219426624"/>
    <n v="0"/>
    <n v="0"/>
    <n v="1.9036851171585805"/>
    <n v="0"/>
    <n v="0"/>
    <n v="46164.364091095573"/>
    <n v="0"/>
    <n v="0"/>
    <n v="32510.115557109562"/>
    <n v="0"/>
    <n v="0"/>
    <n v="14292.384442890423"/>
    <n v="0"/>
    <n v="0"/>
    <n v="0.305376517128154"/>
    <n v="0"/>
  </r>
  <r>
    <x v="2"/>
    <x v="950"/>
    <x v="0"/>
    <x v="3"/>
    <s v="Steering Wheel Radio Controls"/>
    <x v="0"/>
    <s v="Tier 1 suppliers"/>
    <n v="17625.599999999999"/>
    <n v="18751.198587288149"/>
    <n v="10096.801543707068"/>
    <n v="1440"/>
    <n v="1560"/>
    <n v="840"/>
    <n v="12.239999999999998"/>
    <n v="12.01999909441548"/>
    <n v="12.020001837746509"/>
    <n v="5.6374190115527529"/>
    <n v="3.110727760261625"/>
    <n v="3.6458549336133164"/>
    <n v="7.0467737644409407"/>
    <n v="4.4172334195715077"/>
    <n v="4.7396114136973111"/>
    <n v="10147.354220794954"/>
    <n v="6890.8841345315523"/>
    <n v="3981.2735875057415"/>
    <n v="8117.8833766359639"/>
    <n v="4852.735306008135"/>
    <n v="3062.5181442351859"/>
    <n v="9507.7166233640346"/>
    <n v="13898.463281280014"/>
    <n v="7034.2833994718821"/>
    <n v="0.5394265513437293"/>
    <n v="0.74120399379174029"/>
    <n v="0.69668432810349423"/>
  </r>
  <r>
    <x v="2"/>
    <x v="1328"/>
    <x v="0"/>
    <x v="2"/>
    <s v="Light Control Units"/>
    <x v="5"/>
    <s v="Direct customers"/>
    <n v="0"/>
    <n v="0"/>
    <n v="45288.05"/>
    <n v="0"/>
    <n v="0"/>
    <n v="13296"/>
    <n v="0"/>
    <n v="0"/>
    <n v="3.4061409446450064"/>
    <n v="0"/>
    <n v="0"/>
    <n v="2.3647505304372549"/>
    <n v="0"/>
    <n v="0"/>
    <n v="3.0741756895684316"/>
    <n v="0"/>
    <n v="0"/>
    <n v="40874.239968501868"/>
    <n v="0"/>
    <n v="0"/>
    <n v="31441.723052693742"/>
    <n v="0"/>
    <n v="0"/>
    <n v="13846.326947306261"/>
    <n v="0"/>
    <n v="0"/>
    <n v="0.30573908453347537"/>
  </r>
  <r>
    <x v="2"/>
    <x v="1329"/>
    <x v="0"/>
    <x v="2"/>
    <s v="Light Control Units"/>
    <x v="5"/>
    <s v="Direct customers"/>
    <n v="0"/>
    <n v="0"/>
    <n v="45288.049999999988"/>
    <n v="0"/>
    <n v="0"/>
    <n v="13296"/>
    <n v="0"/>
    <n v="0"/>
    <n v="3.4061409446450051"/>
    <n v="0"/>
    <n v="0"/>
    <n v="2.3647505304372549"/>
    <n v="0"/>
    <n v="0"/>
    <n v="3.0741756895684316"/>
    <n v="0"/>
    <n v="0"/>
    <n v="40874.239968501868"/>
    <n v="0"/>
    <n v="0"/>
    <n v="31441.723052693742"/>
    <n v="0"/>
    <n v="0"/>
    <n v="13846.326947306246"/>
    <n v="0"/>
    <n v="0"/>
    <n v="0.30573908453347515"/>
  </r>
  <r>
    <x v="2"/>
    <x v="993"/>
    <x v="0"/>
    <x v="3"/>
    <s v="Steering Wheel Radio Controls"/>
    <x v="5"/>
    <s v="Tier 1 suppliers"/>
    <n v="0"/>
    <n v="1910"/>
    <n v="42184"/>
    <n v="0"/>
    <n v="955"/>
    <n v="21092"/>
    <n v="0"/>
    <n v="2"/>
    <n v="2"/>
    <n v="0"/>
    <n v="8.7589404693916392E-2"/>
    <n v="9.202142857142856E-2"/>
    <n v="0"/>
    <n v="0.12437695466536126"/>
    <n v="0.11962785714285713"/>
    <n v="0"/>
    <n v="118.77999170542"/>
    <n v="2523.1907628571425"/>
    <n v="0"/>
    <n v="83.647881482690153"/>
    <n v="1940.9159714285711"/>
    <n v="0"/>
    <n v="1826.3521185173099"/>
    <n v="40243.084028571429"/>
    <n v="0"/>
    <n v="0.95620529765304185"/>
    <n v="0.95398928571428576"/>
  </r>
  <r>
    <x v="2"/>
    <x v="994"/>
    <x v="0"/>
    <x v="3"/>
    <s v="Steering Wheel Radio Controls"/>
    <x v="5"/>
    <s v="Tier 1 suppliers"/>
    <n v="0"/>
    <n v="2706"/>
    <n v="41160"/>
    <n v="0"/>
    <n v="1353"/>
    <n v="20580"/>
    <n v="0"/>
    <n v="2"/>
    <n v="2"/>
    <n v="0"/>
    <n v="1.2021377401833269"/>
    <n v="1.2629659098366035"/>
    <n v="0"/>
    <n v="1.7070355910603241"/>
    <n v="1.6418556827875845"/>
    <n v="0"/>
    <n v="2309.6191547046187"/>
    <n v="33789.389951768491"/>
    <n v="0"/>
    <n v="1626.4923624680412"/>
    <n v="25991.838424437301"/>
    <n v="0"/>
    <n v="1079.5076375319588"/>
    <n v="15168.161575562699"/>
    <n v="0"/>
    <n v="0.39893112990833662"/>
    <n v="0.36851704508169825"/>
  </r>
  <r>
    <x v="2"/>
    <x v="1330"/>
    <x v="0"/>
    <x v="2"/>
    <s v="On-Off Switch (Visible)"/>
    <x v="5"/>
    <s v="Tier 1 suppliers"/>
    <n v="37180.000000000007"/>
    <n v="5148"/>
    <n v="0"/>
    <n v="19360"/>
    <n v="2640"/>
    <n v="0"/>
    <n v="1.9204545454545459"/>
    <n v="1.95"/>
    <n v="0"/>
    <n v="1.5842805486878397"/>
    <n v="1.48369429922828"/>
    <n v="0"/>
    <n v="1.9803506858597997"/>
    <n v="2.1068459049041577"/>
    <n v="0"/>
    <n v="38339.589278245723"/>
    <n v="5562.0731889469762"/>
    <n v="0"/>
    <n v="30671.671422596577"/>
    <n v="3916.9529499626592"/>
    <n v="0"/>
    <n v="6508.3285774034302"/>
    <n v="1231.0470500373408"/>
    <n v="0"/>
    <n v="0.17504918174834397"/>
    <n v="0.23913112860088204"/>
    <n v="0"/>
  </r>
  <r>
    <x v="2"/>
    <x v="1330"/>
    <x v="0"/>
    <x v="2"/>
    <s v="On-Off Switch (Visible)"/>
    <x v="5"/>
    <s v="Direct customers"/>
    <n v="584.01"/>
    <n v="424.6"/>
    <n v="0"/>
    <n v="309"/>
    <n v="220"/>
    <n v="0"/>
    <n v="1.89"/>
    <n v="1.9300000000000002"/>
    <n v="0"/>
    <n v="1.5842805486878397"/>
    <n v="1.48369429922828"/>
    <n v="0"/>
    <n v="1.9803506858597997"/>
    <n v="2.1068459049041577"/>
    <n v="0"/>
    <n v="611.92836193067808"/>
    <n v="463.5060990789147"/>
    <n v="0"/>
    <n v="489.5426895445425"/>
    <n v="326.41274583022158"/>
    <n v="0"/>
    <n v="94.467310455457493"/>
    <n v="98.187254169778441"/>
    <n v="0"/>
    <n v="0.16175632344558741"/>
    <n v="0.23124647708379284"/>
    <n v="0"/>
  </r>
  <r>
    <x v="2"/>
    <x v="1331"/>
    <x v="0"/>
    <x v="2"/>
    <s v="Telematic modules"/>
    <x v="10"/>
    <s v="Direct customers"/>
    <n v="0"/>
    <n v="0"/>
    <n v="42198"/>
    <n v="0"/>
    <n v="0"/>
    <n v="1560"/>
    <n v="0"/>
    <n v="0"/>
    <n v="27.05"/>
    <n v="0"/>
    <n v="0"/>
    <n v="10.299946819563839"/>
    <n v="0"/>
    <n v="0"/>
    <n v="13.389930865432991"/>
    <n v="0"/>
    <n v="0"/>
    <n v="20888.292150075464"/>
    <n v="0"/>
    <n v="0"/>
    <n v="16067.917038519588"/>
    <n v="0"/>
    <n v="0"/>
    <n v="26130.08296148041"/>
    <n v="0"/>
    <n v="0"/>
    <n v="0.61922562589412788"/>
  </r>
  <r>
    <x v="2"/>
    <x v="1005"/>
    <x v="0"/>
    <x v="2"/>
    <s v="On-Off Switch (Visible)"/>
    <x v="5"/>
    <s v="Direct customers"/>
    <n v="41828.999999999993"/>
    <n v="0"/>
    <n v="0"/>
    <n v="28650"/>
    <n v="0"/>
    <n v="0"/>
    <n v="1.4599999999999997"/>
    <n v="0"/>
    <n v="0"/>
    <n v="0.67243723503815522"/>
    <n v="0"/>
    <n v="0"/>
    <n v="0.840546543797694"/>
    <n v="0"/>
    <n v="0"/>
    <n v="24081.658479803933"/>
    <n v="0"/>
    <n v="0"/>
    <n v="19265.326783843146"/>
    <n v="0"/>
    <n v="0"/>
    <n v="22563.673216156847"/>
    <n v="0"/>
    <n v="0"/>
    <n v="0.5394265513437293"/>
    <n v="0"/>
    <n v="0"/>
  </r>
  <r>
    <x v="2"/>
    <x v="1332"/>
    <x v="0"/>
    <x v="2"/>
    <s v="On-Off Switch (Visible)"/>
    <x v="34"/>
    <s v="Supplier"/>
    <n v="1143.1200000000001"/>
    <n v="0"/>
    <n v="0"/>
    <n v="924"/>
    <n v="0"/>
    <n v="0"/>
    <n v="1.2371428571428573"/>
    <n v="0"/>
    <n v="0"/>
    <n v="0.97948773605383133"/>
    <n v="0"/>
    <n v="0"/>
    <n v="1.2243596700672892"/>
    <n v="0"/>
    <n v="0"/>
    <n v="1131.3083351421751"/>
    <n v="0"/>
    <n v="0"/>
    <n v="905.04666811374011"/>
    <n v="0"/>
    <n v="0"/>
    <n v="238.07333188626001"/>
    <n v="0"/>
    <n v="0"/>
    <n v="0.20826626415972074"/>
    <n v="0"/>
    <n v="0"/>
  </r>
  <r>
    <x v="2"/>
    <x v="1332"/>
    <x v="0"/>
    <x v="2"/>
    <s v="On-Off Switch (Visible)"/>
    <x v="5"/>
    <s v="Direct customers"/>
    <n v="12940.720000000007"/>
    <n v="26713.440000000021"/>
    <n v="0"/>
    <n v="10411"/>
    <n v="21492"/>
    <n v="0"/>
    <n v="1.2429853040053795"/>
    <n v="1.2429480737018435"/>
    <n v="0"/>
    <n v="0.97948773605383133"/>
    <n v="0.9464489836253458"/>
    <n v="0"/>
    <n v="1.2243596700672892"/>
    <n v="1.3439575567479909"/>
    <n v="0"/>
    <n v="12746.808525070548"/>
    <n v="28884.335809627821"/>
    <n v="0"/>
    <n v="10197.446820056439"/>
    <n v="20341.081556075933"/>
    <n v="0"/>
    <n v="2743.2731799435678"/>
    <n v="6372.3584439240876"/>
    <n v="0"/>
    <n v="0.21198767765190549"/>
    <n v="0.23854503365811677"/>
    <n v="0"/>
  </r>
  <r>
    <x v="2"/>
    <x v="1332"/>
    <x v="0"/>
    <x v="2"/>
    <s v="On-Off Switch (Visible)"/>
    <x v="5"/>
    <s v="Tier 1 suppliers"/>
    <n v="761.19999999999993"/>
    <n v="218.24"/>
    <n v="0"/>
    <n v="616"/>
    <n v="176"/>
    <n v="0"/>
    <n v="1.2357142857142855"/>
    <n v="1.24"/>
    <n v="0"/>
    <n v="0.97948773605383133"/>
    <n v="0.9464489836253458"/>
    <n v="0"/>
    <n v="1.2243596700672892"/>
    <n v="1.3439575567479909"/>
    <n v="0"/>
    <n v="754.20555676145011"/>
    <n v="236.53652998764639"/>
    <n v="0"/>
    <n v="603.36444540916011"/>
    <n v="166.57502111806087"/>
    <n v="0"/>
    <n v="157.83555459083982"/>
    <n v="51.664978881939135"/>
    <n v="0"/>
    <n v="0.20735096504314218"/>
    <n v="0.23673469062472111"/>
    <n v="0"/>
  </r>
  <r>
    <x v="2"/>
    <x v="1333"/>
    <x v="0"/>
    <x v="3"/>
    <s v="Steering Wheel Radio Controls"/>
    <x v="0"/>
    <s v="Tier 1 suppliers"/>
    <n v="2628"/>
    <n v="13007.999920265098"/>
    <n v="26015.995933916096"/>
    <n v="240"/>
    <n v="1200"/>
    <n v="2400"/>
    <n v="10.95"/>
    <n v="10.839999933554248"/>
    <n v="10.839998305798373"/>
    <n v="5.0939423421383534"/>
    <n v="3.4702597883241162"/>
    <n v="3.6458549336133159"/>
    <n v="6.3674279276729422"/>
    <n v="4.9277688994202444"/>
    <n v="4.7396114136973111"/>
    <n v="1528.1827026415062"/>
    <n v="5913.3226793042932"/>
    <n v="11375.067392873547"/>
    <n v="1222.5461621132049"/>
    <n v="4164.311745988939"/>
    <n v="8750.0518406719584"/>
    <n v="1405.4538378867951"/>
    <n v="8843.688174276158"/>
    <n v="17265.944093244136"/>
    <n v="0.53479978610608636"/>
    <n v="0.67986533121810833"/>
    <n v="0.66366646647323468"/>
  </r>
  <r>
    <x v="2"/>
    <x v="1334"/>
    <x v="0"/>
    <x v="3"/>
    <s v="Steering Wheel Radio Controls"/>
    <x v="5"/>
    <s v="Tier 1 suppliers"/>
    <n v="41634.239999999998"/>
    <n v="0"/>
    <n v="0"/>
    <n v="3720"/>
    <n v="0"/>
    <n v="0"/>
    <n v="11.192"/>
    <n v="0"/>
    <n v="0"/>
    <n v="5.1547380373609828"/>
    <n v="0"/>
    <n v="0"/>
    <n v="6.4434225467012283"/>
    <n v="0"/>
    <n v="0"/>
    <n v="23969.531873728571"/>
    <n v="0"/>
    <n v="0"/>
    <n v="19175.625498982856"/>
    <n v="0"/>
    <n v="0"/>
    <n v="22458.614501017142"/>
    <n v="0"/>
    <n v="0"/>
    <n v="0.53942655134372919"/>
    <n v="0"/>
    <n v="0"/>
  </r>
  <r>
    <x v="2"/>
    <x v="1335"/>
    <x v="0"/>
    <x v="2"/>
    <s v="Light Control Units"/>
    <x v="5"/>
    <s v="Direct customers"/>
    <n v="28828.800000000003"/>
    <n v="12355.199999999999"/>
    <n v="0"/>
    <n v="2772"/>
    <n v="1188"/>
    <n v="0"/>
    <n v="10.4"/>
    <n v="10.399999999999999"/>
    <n v="0"/>
    <n v="4.9880104489474117"/>
    <n v="7.9192842185417858"/>
    <n v="0"/>
    <n v="6.2350130611842651"/>
    <n v="11.245383590329336"/>
    <n v="0"/>
    <n v="17283.456205602783"/>
    <n v="13359.515705311251"/>
    <n v="0"/>
    <n v="13826.764964482225"/>
    <n v="9408.1096516276411"/>
    <n v="0"/>
    <n v="15002.035035517778"/>
    <n v="2947.0903483723578"/>
    <n v="0"/>
    <n v="0.52038361067813355"/>
    <n v="0.23853036360175134"/>
    <n v="0"/>
  </r>
  <r>
    <x v="2"/>
    <x v="1336"/>
    <x v="0"/>
    <x v="2"/>
    <s v="On-Off Switch (Visible)"/>
    <x v="5"/>
    <s v="Direct customers"/>
    <n v="0"/>
    <n v="0"/>
    <n v="41152.32"/>
    <n v="0"/>
    <n v="0"/>
    <n v="9504"/>
    <n v="0"/>
    <n v="0"/>
    <n v="4.33"/>
    <n v="0"/>
    <n v="0"/>
    <n v="2.4192584268434061"/>
    <n v="0"/>
    <n v="0"/>
    <n v="3.1450359548964282"/>
    <n v="0"/>
    <n v="0"/>
    <n v="29890.421715335655"/>
    <n v="0"/>
    <n v="0"/>
    <n v="22992.632088719733"/>
    <n v="0"/>
    <n v="0"/>
    <n v="18159.687911280267"/>
    <n v="0"/>
    <n v="0"/>
    <n v="0.44127980904309327"/>
  </r>
  <r>
    <x v="2"/>
    <x v="1337"/>
    <x v="0"/>
    <x v="2"/>
    <s v="On-Off Switch (Visible)"/>
    <x v="5"/>
    <s v="Direct customers"/>
    <n v="0"/>
    <n v="0"/>
    <n v="41152.32"/>
    <n v="0"/>
    <n v="0"/>
    <n v="9504"/>
    <n v="0"/>
    <n v="0"/>
    <n v="4.33"/>
    <n v="0"/>
    <n v="0"/>
    <n v="2.4215652820613776"/>
    <n v="0"/>
    <n v="0"/>
    <n v="3.148034866679791"/>
    <n v="0"/>
    <n v="0"/>
    <n v="29918.923372924735"/>
    <n v="0"/>
    <n v="0"/>
    <n v="23014.556440711331"/>
    <n v="0"/>
    <n v="0"/>
    <n v="18137.763559288669"/>
    <n v="0"/>
    <n v="0"/>
    <n v="0.44074704802277659"/>
  </r>
  <r>
    <x v="2"/>
    <x v="1038"/>
    <x v="0"/>
    <x v="2"/>
    <s v="On-Off Switch (Visible)"/>
    <x v="10"/>
    <s v="Direct customers"/>
    <n v="15202.000000000004"/>
    <n v="13767.600000000006"/>
    <n v="12025.199999999999"/>
    <n v="3520"/>
    <n v="3168"/>
    <n v="2772"/>
    <n v="4.3187500000000014"/>
    <n v="4.345833333333335"/>
    <n v="4.3380952380952378"/>
    <n v="3.604447809183974"/>
    <n v="1.2562059756628277"/>
    <n v="1.3197699980313669"/>
    <n v="4.5055597614799678"/>
    <n v="1.7838124854412152"/>
    <n v="1.7157009974407769"/>
    <n v="15859.570360409487"/>
    <n v="5651.1179538777697"/>
    <n v="4755.9231649058338"/>
    <n v="12687.656288327589"/>
    <n v="3979.6605308998378"/>
    <n v="3658.4024345429489"/>
    <n v="2514.3437116724144"/>
    <n v="9787.9394691001689"/>
    <n v="8366.797565457051"/>
    <n v="0.1653955868749121"/>
    <n v="0.71094013982830451"/>
    <n v="0.69577200923536009"/>
  </r>
  <r>
    <x v="2"/>
    <x v="1338"/>
    <x v="0"/>
    <x v="2"/>
    <s v="On-Off Switch (Visible)"/>
    <x v="5"/>
    <s v="Tier 1 suppliers"/>
    <n v="13562.640000000003"/>
    <n v="13562.640000000003"/>
    <n v="13562.640000000003"/>
    <n v="2184"/>
    <n v="2184"/>
    <n v="2184"/>
    <n v="6.2100000000000017"/>
    <n v="6.2100000000000017"/>
    <n v="6.2100000000000017"/>
    <n v="2.860161116155441"/>
    <n v="2.9606156659481648"/>
    <n v="3.1104228186451421"/>
    <n v="3.5752013951943011"/>
    <n v="4.2040742456463942"/>
    <n v="4.043549664238685"/>
    <n v="7808.2398471043534"/>
    <n v="9181.6981524917246"/>
    <n v="8831.1124666972883"/>
    <n v="6246.5918776834833"/>
    <n v="6465.9846144307921"/>
    <n v="6793.1634359209902"/>
    <n v="7316.0481223165198"/>
    <n v="7096.6553855692109"/>
    <n v="6769.4765640790129"/>
    <n v="0.53942655134372941"/>
    <n v="0.5232502953384599"/>
    <n v="0.49912676028258596"/>
  </r>
  <r>
    <x v="2"/>
    <x v="1149"/>
    <x v="0"/>
    <x v="2"/>
    <s v="On-Off Switch (Visible)"/>
    <x v="5"/>
    <s v="Tier 1 suppliers"/>
    <n v="0"/>
    <n v="5443.4400000000005"/>
    <n v="34471.26"/>
    <n v="0"/>
    <n v="1839"/>
    <n v="11880"/>
    <n v="0"/>
    <n v="2.9600000000000004"/>
    <n v="2.9016212121212122"/>
    <n v="0"/>
    <n v="1.7799380858077938"/>
    <n v="1.8700029529496682"/>
    <n v="0"/>
    <n v="2.5275120818470671"/>
    <n v="2.4310038388345689"/>
    <n v="0"/>
    <n v="4648.0947185167561"/>
    <n v="28880.325605354679"/>
    <n v="0"/>
    <n v="3273.3061398005329"/>
    <n v="22215.635081042059"/>
    <n v="0"/>
    <n v="2170.1338601994676"/>
    <n v="12255.624918957943"/>
    <n v="0"/>
    <n v="0.39866956560547512"/>
    <n v="0.35553167824320731"/>
  </r>
  <r>
    <x v="2"/>
    <x v="1339"/>
    <x v="0"/>
    <x v="3"/>
    <s v="Steering Wheel Radio Controls"/>
    <x v="5"/>
    <s v="Tier 1 suppliers"/>
    <n v="17611.2"/>
    <n v="22014.003474210011"/>
    <n v="0"/>
    <n v="1440"/>
    <n v="1800"/>
    <n v="0"/>
    <n v="12.23"/>
    <n v="12.230001930116673"/>
    <n v="0"/>
    <n v="5.6328132770661909"/>
    <n v="9.3284710237906463"/>
    <n v="0"/>
    <n v="7.0410165963327387"/>
    <n v="13.246428853782717"/>
    <n v="0"/>
    <n v="10139.063898719143"/>
    <n v="23843.57193680889"/>
    <n v="0"/>
    <n v="8111.251118975315"/>
    <n v="16791.247842823163"/>
    <n v="0"/>
    <n v="9499.9488810246858"/>
    <n v="5222.7556313868481"/>
    <n v="0"/>
    <n v="0.5394265513437293"/>
    <n v="0.23724697043431672"/>
    <n v="0"/>
  </r>
  <r>
    <x v="2"/>
    <x v="1340"/>
    <x v="0"/>
    <x v="2"/>
    <s v="Telematic modules"/>
    <x v="5"/>
    <s v="Tier 1 suppliers"/>
    <n v="39525.120000000003"/>
    <n v="0"/>
    <n v="0"/>
    <n v="7008"/>
    <n v="0"/>
    <n v="0"/>
    <n v="5.6400000000000006"/>
    <n v="0"/>
    <n v="0"/>
    <n v="2.6114514538810543"/>
    <n v="0"/>
    <n v="0"/>
    <n v="3.2643143173513178"/>
    <n v="0"/>
    <n v="0"/>
    <n v="22876.314735998036"/>
    <n v="0"/>
    <n v="0"/>
    <n v="18301.051788798428"/>
    <n v="0"/>
    <n v="0"/>
    <n v="21224.068211201575"/>
    <n v="0"/>
    <n v="0"/>
    <n v="0.53697669257428116"/>
    <n v="0"/>
    <n v="0"/>
  </r>
  <r>
    <x v="2"/>
    <x v="1341"/>
    <x v="0"/>
    <x v="2"/>
    <s v="Telematic modules"/>
    <x v="10"/>
    <s v="Direct customers"/>
    <n v="0"/>
    <n v="0"/>
    <n v="38520"/>
    <n v="0"/>
    <n v="0"/>
    <n v="1500"/>
    <n v="0"/>
    <n v="0"/>
    <n v="25.68"/>
    <n v="0"/>
    <n v="0"/>
    <n v="9.1269269363694026"/>
    <n v="0"/>
    <n v="0"/>
    <n v="11.865005017280223"/>
    <n v="0"/>
    <n v="0"/>
    <n v="17797.507525920337"/>
    <n v="0"/>
    <n v="0"/>
    <n v="13690.390404554104"/>
    <n v="0"/>
    <n v="0"/>
    <n v="24829.609595445894"/>
    <n v="0"/>
    <n v="0"/>
    <n v="0.64459007257128487"/>
  </r>
  <r>
    <x v="2"/>
    <x v="1132"/>
    <x v="0"/>
    <x v="2"/>
    <s v="On-Off Switch (Visible)"/>
    <x v="5"/>
    <s v="Tier 1 suppliers"/>
    <n v="0"/>
    <n v="5443.4400000000005"/>
    <n v="32937.660000000003"/>
    <n v="0"/>
    <n v="1839"/>
    <n v="11340"/>
    <n v="0"/>
    <n v="2.9600000000000004"/>
    <n v="2.904555555555556"/>
    <n v="0"/>
    <n v="1.7799380858077938"/>
    <n v="1.8700029529496682"/>
    <n v="0"/>
    <n v="2.5275120818470671"/>
    <n v="2.4310038388345689"/>
    <n v="0"/>
    <n v="4648.0947185167561"/>
    <n v="27567.583532384011"/>
    <n v="0"/>
    <n v="3273.3061398005329"/>
    <n v="21205.833486449239"/>
    <n v="0"/>
    <n v="2170.1338601994676"/>
    <n v="11731.826513550765"/>
    <n v="0"/>
    <n v="0.39866956560547512"/>
    <n v="0.35618275595627508"/>
  </r>
  <r>
    <x v="2"/>
    <x v="1342"/>
    <x v="0"/>
    <x v="3"/>
    <s v="Steering Wheel Radio Controls"/>
    <x v="0"/>
    <s v="Tier 1 suppliers"/>
    <n v="0"/>
    <n v="0"/>
    <n v="38337.929550649525"/>
    <n v="0"/>
    <n v="0"/>
    <n v="3360"/>
    <n v="0"/>
    <n v="0"/>
    <n v="11.410098080550455"/>
    <n v="0"/>
    <n v="0"/>
    <n v="0"/>
    <n v="0"/>
    <n v="0"/>
    <n v="0"/>
    <n v="0"/>
    <n v="0"/>
    <n v="0"/>
    <n v="0"/>
    <n v="0"/>
    <n v="0"/>
    <n v="0"/>
    <n v="0"/>
    <n v="38337.929550649525"/>
    <n v="0"/>
    <n v="0"/>
    <n v="1"/>
  </r>
  <r>
    <x v="2"/>
    <x v="1343"/>
    <x v="0"/>
    <x v="2"/>
    <s v="Light Control Units"/>
    <x v="5"/>
    <s v="Direct customers"/>
    <n v="0"/>
    <n v="8008"/>
    <n v="29120"/>
    <n v="0"/>
    <n v="715"/>
    <n v="2600"/>
    <n v="0"/>
    <n v="11.2"/>
    <n v="11.2"/>
    <n v="0"/>
    <n v="9.8083825565523135"/>
    <n v="10.304686713913862"/>
    <n v="0"/>
    <n v="13.927903230304285"/>
    <n v="13.396092728088021"/>
    <n v="0"/>
    <n v="9958.4508096675636"/>
    <n v="34829.841093028852"/>
    <n v="0"/>
    <n v="7012.9935279349038"/>
    <n v="26792.185456176041"/>
    <n v="0"/>
    <n v="995.0064720650962"/>
    <n v="2327.814543823959"/>
    <n v="0"/>
    <n v="0.12425155745068633"/>
    <n v="7.9938686257690891E-2"/>
  </r>
  <r>
    <x v="2"/>
    <x v="1138"/>
    <x v="0"/>
    <x v="2"/>
    <s v="On-Off Switch (Visible)"/>
    <x v="5"/>
    <s v="Tier 1 suppliers"/>
    <n v="0"/>
    <n v="4247.51"/>
    <n v="32349.280000000021"/>
    <n v="0"/>
    <n v="1579"/>
    <n v="12420"/>
    <n v="0"/>
    <n v="2.69"/>
    <n v="2.6046119162640919"/>
    <n v="0"/>
    <n v="1.3584183192002277"/>
    <n v="1.4271542861517592"/>
    <n v="0"/>
    <n v="1.9289540132643233"/>
    <n v="1.855300571997287"/>
    <n v="0"/>
    <n v="3045.8183869443665"/>
    <n v="23042.833104206304"/>
    <n v="0"/>
    <n v="2144.9425260171597"/>
    <n v="17725.25623400485"/>
    <n v="0"/>
    <n v="2102.5674739828405"/>
    <n v="14624.023765995171"/>
    <n v="0"/>
    <n v="0.49501177724898598"/>
    <n v="0.45206643752179837"/>
  </r>
  <r>
    <x v="2"/>
    <x v="1137"/>
    <x v="0"/>
    <x v="2"/>
    <s v="On-Off Switch (Visible)"/>
    <x v="5"/>
    <s v="Tier 1 suppliers"/>
    <n v="0"/>
    <n v="4247.51"/>
    <n v="32349.280000000021"/>
    <n v="0"/>
    <n v="1579"/>
    <n v="12420"/>
    <n v="0"/>
    <n v="2.69"/>
    <n v="2.6046119162640919"/>
    <n v="0"/>
    <n v="1.3584183192002277"/>
    <n v="1.4271542861517594"/>
    <n v="0"/>
    <n v="1.9289540132643233"/>
    <n v="1.8553005719972873"/>
    <n v="0"/>
    <n v="3045.8183869443665"/>
    <n v="23042.833104206307"/>
    <n v="0"/>
    <n v="2144.9425260171597"/>
    <n v="17725.256234004853"/>
    <n v="0"/>
    <n v="2102.5674739828405"/>
    <n v="14624.023765995167"/>
    <n v="0"/>
    <n v="0.49501177724898598"/>
    <n v="0.45206643752179826"/>
  </r>
  <r>
    <x v="2"/>
    <x v="1344"/>
    <x v="0"/>
    <x v="2"/>
    <s v="On-Off Switch (Visible)"/>
    <x v="33"/>
    <s v="Supplier"/>
    <n v="2587.1999999999998"/>
    <n v="0"/>
    <n v="0"/>
    <n v="2640"/>
    <n v="0"/>
    <n v="0"/>
    <n v="0.98"/>
    <n v="0"/>
    <n v="0"/>
    <n v="0.51584226249502318"/>
    <n v="0"/>
    <n v="0"/>
    <n v="0.64480282811877898"/>
    <n v="0"/>
    <n v="0"/>
    <n v="1702.2794662335766"/>
    <n v="0"/>
    <n v="0"/>
    <n v="1361.8235729868611"/>
    <n v="0"/>
    <n v="0"/>
    <n v="1225.3764270131387"/>
    <n v="0"/>
    <n v="0"/>
    <n v="0.47363034439283347"/>
    <n v="0"/>
    <n v="0"/>
  </r>
  <r>
    <x v="2"/>
    <x v="1344"/>
    <x v="0"/>
    <x v="2"/>
    <s v="On-Off Switch (Visible)"/>
    <x v="5"/>
    <s v="Tier 1 suppliers"/>
    <n v="33268.399999999994"/>
    <n v="0"/>
    <n v="0"/>
    <n v="31460"/>
    <n v="0"/>
    <n v="0"/>
    <n v="1.0574825174825173"/>
    <n v="0"/>
    <n v="0"/>
    <n v="0.51584226249502318"/>
    <n v="0"/>
    <n v="0"/>
    <n v="0.64480282811877898"/>
    <n v="0"/>
    <n v="0"/>
    <n v="20285.496972616787"/>
    <n v="0"/>
    <n v="0"/>
    <n v="16228.397578093429"/>
    <n v="0"/>
    <n v="0"/>
    <n v="17040.002421906567"/>
    <n v="0"/>
    <n v="0"/>
    <n v="0.51219783403790298"/>
    <n v="0"/>
    <n v="0"/>
  </r>
  <r>
    <x v="2"/>
    <x v="1344"/>
    <x v="0"/>
    <x v="2"/>
    <s v="On-Off Switch (Visible)"/>
    <x v="5"/>
    <s v="Direct customers"/>
    <n v="629.20000000000005"/>
    <n v="0"/>
    <n v="0"/>
    <n v="660"/>
    <n v="0"/>
    <n v="0"/>
    <n v="0.95333333333333337"/>
    <n v="0"/>
    <n v="0"/>
    <n v="0.51584226249502318"/>
    <n v="0"/>
    <n v="0"/>
    <n v="0.64480282811877898"/>
    <n v="0"/>
    <n v="0"/>
    <n v="425.56986655839415"/>
    <n v="0"/>
    <n v="0"/>
    <n v="340.45589324671528"/>
    <n v="0"/>
    <n v="0"/>
    <n v="288.74410675328477"/>
    <n v="0"/>
    <n v="0"/>
    <n v="0.45890671766256319"/>
    <n v="0"/>
    <n v="0"/>
  </r>
  <r>
    <x v="2"/>
    <x v="1136"/>
    <x v="0"/>
    <x v="2"/>
    <s v="On-Off Switch (Visible)"/>
    <x v="5"/>
    <s v="Tier 1 suppliers"/>
    <n v="0"/>
    <n v="4247.51"/>
    <n v="31908.190000000013"/>
    <n v="0"/>
    <n v="1579"/>
    <n v="12251"/>
    <n v="0"/>
    <n v="2.69"/>
    <n v="2.6045375887682649"/>
    <n v="0"/>
    <n v="1.3584183192002277"/>
    <n v="1.4271542861517592"/>
    <n v="0"/>
    <n v="1.9289540132643233"/>
    <n v="1.855300571997287"/>
    <n v="0"/>
    <n v="3045.8183869443665"/>
    <n v="22729.287307538765"/>
    <n v="0"/>
    <n v="2144.9425260171597"/>
    <n v="17484.067159645201"/>
    <n v="0"/>
    <n v="2102.5674739828405"/>
    <n v="14424.122840354812"/>
    <n v="0"/>
    <n v="0.49501177724898598"/>
    <n v="0.45205080076164789"/>
  </r>
  <r>
    <x v="2"/>
    <x v="471"/>
    <x v="0"/>
    <x v="3"/>
    <s v="Steering Wheel Radio Controls"/>
    <x v="5"/>
    <s v="Tier 1 suppliers"/>
    <n v="0"/>
    <n v="4355"/>
    <n v="31490"/>
    <n v="0"/>
    <n v="1300"/>
    <n v="9400"/>
    <n v="0"/>
    <n v="3.35"/>
    <n v="3.35"/>
    <n v="0"/>
    <n v="1.7323434228060157"/>
    <n v="1.82"/>
    <n v="0"/>
    <n v="2.4599276603845421"/>
    <n v="2.3660000000000001"/>
    <n v="0"/>
    <n v="3197.905958499905"/>
    <n v="22240.400000000001"/>
    <n v="0"/>
    <n v="2252.0464496478203"/>
    <n v="17108"/>
    <n v="0"/>
    <n v="2102.9535503521797"/>
    <n v="14382"/>
    <n v="0"/>
    <n v="0.48288256035641325"/>
    <n v="0.45671641791044776"/>
  </r>
  <r>
    <x v="2"/>
    <x v="471"/>
    <x v="0"/>
    <x v="3"/>
    <s v="Steering Wheel Radio Controls"/>
    <x v="5"/>
    <s v="Direct customers"/>
    <n v="0"/>
    <n v="204.34999999999997"/>
    <n v="40.200000000000003"/>
    <n v="0"/>
    <n v="61"/>
    <n v="12"/>
    <n v="0"/>
    <n v="3.3499999999999996"/>
    <n v="3.35"/>
    <n v="0"/>
    <n v="1.7323434228060157"/>
    <n v="1.82"/>
    <n v="0"/>
    <n v="2.4599276603845421"/>
    <n v="2.3660000000000001"/>
    <n v="0"/>
    <n v="150.05558728345707"/>
    <n v="28.392000000000003"/>
    <n v="0"/>
    <n v="105.67294879116696"/>
    <n v="21.84"/>
    <n v="0"/>
    <n v="98.677051208833007"/>
    <n v="18.360000000000003"/>
    <n v="0"/>
    <n v="0.48288256035641314"/>
    <n v="0.45671641791044781"/>
  </r>
  <r>
    <x v="2"/>
    <x v="1345"/>
    <x v="0"/>
    <x v="2"/>
    <s v="Light Control Units"/>
    <x v="5"/>
    <s v="Direct customers"/>
    <n v="32244.480000000003"/>
    <n v="3544.32"/>
    <n v="0"/>
    <n v="3456"/>
    <n v="384"/>
    <n v="0"/>
    <n v="9.33"/>
    <n v="9.23"/>
    <n v="0"/>
    <n v="4.4721681864523886"/>
    <n v="7.0283647439558345"/>
    <n v="0"/>
    <n v="5.5902102330654859"/>
    <n v="9.9802779364172842"/>
    <n v="0"/>
    <n v="19319.766565474318"/>
    <n v="3832.4267275842371"/>
    <n v="0"/>
    <n v="15455.813252379456"/>
    <n v="2698.8920616790406"/>
    <n v="0"/>
    <n v="16788.666747620548"/>
    <n v="845.42793832095958"/>
    <n v="0"/>
    <n v="0.52066793285612134"/>
    <n v="0.23853036360175139"/>
    <n v="0"/>
  </r>
  <r>
    <x v="2"/>
    <x v="1346"/>
    <x v="0"/>
    <x v="3"/>
    <s v="Steering Wheel Radio Controls"/>
    <x v="5"/>
    <s v="Tier 1 suppliers"/>
    <n v="35636.159999999996"/>
    <n v="0"/>
    <n v="0"/>
    <n v="3360"/>
    <n v="0"/>
    <n v="0"/>
    <n v="10.605999999999998"/>
    <n v="0"/>
    <n v="0"/>
    <n v="4.8848419964484062"/>
    <n v="0"/>
    <n v="0"/>
    <n v="6.1060524955605082"/>
    <n v="0"/>
    <n v="0"/>
    <n v="20516.336385083308"/>
    <n v="0"/>
    <n v="0"/>
    <n v="16413.069108066644"/>
    <n v="0"/>
    <n v="0"/>
    <n v="19223.090891933352"/>
    <n v="0"/>
    <n v="0"/>
    <n v="0.53942655134372941"/>
    <n v="0"/>
    <n v="0"/>
  </r>
  <r>
    <x v="2"/>
    <x v="1347"/>
    <x v="0"/>
    <x v="2"/>
    <s v="On-Off Switch (Visible)"/>
    <x v="5"/>
    <s v="Tier 1 suppliers"/>
    <n v="0"/>
    <n v="884.4"/>
    <n v="33099.000000000007"/>
    <n v="0"/>
    <n v="440"/>
    <n v="14300"/>
    <n v="0"/>
    <n v="2.0099999999999998"/>
    <n v="2.3146153846153852"/>
    <n v="0"/>
    <n v="1.4216687830190917"/>
    <n v="1.4936052234398582"/>
    <n v="0"/>
    <n v="2.0187696718871102"/>
    <n v="1.9416867904718158"/>
    <n v="0"/>
    <n v="888.25865563032846"/>
    <n v="27766.121103746966"/>
    <n v="0"/>
    <n v="625.5342645284004"/>
    <n v="21358.554695189974"/>
    <n v="0"/>
    <n v="258.86573547159958"/>
    <n v="11740.445304810033"/>
    <n v="0"/>
    <n v="0.29270209800045183"/>
    <n v="0.35470694899574096"/>
  </r>
  <r>
    <x v="2"/>
    <x v="1347"/>
    <x v="0"/>
    <x v="2"/>
    <s v="On-Off Switch (Visible)"/>
    <x v="5"/>
    <s v="Direct customers"/>
    <n v="0"/>
    <n v="0"/>
    <n v="1645.6"/>
    <n v="0"/>
    <n v="0"/>
    <n v="1100"/>
    <n v="0"/>
    <n v="0"/>
    <n v="1.496"/>
    <n v="0"/>
    <n v="0"/>
    <n v="1.4936052234398582"/>
    <n v="0"/>
    <n v="0"/>
    <n v="1.9416867904718158"/>
    <n v="0"/>
    <n v="0"/>
    <n v="2135.8554695189973"/>
    <n v="0"/>
    <n v="0"/>
    <n v="1642.9657457838441"/>
    <n v="0"/>
    <n v="0"/>
    <n v="2.6342542161557958"/>
    <n v="0"/>
    <n v="0"/>
    <n v="1.6007864706829096E-3"/>
  </r>
  <r>
    <x v="2"/>
    <x v="930"/>
    <x v="0"/>
    <x v="2"/>
    <s v="On-Off Switch (Visible)"/>
    <x v="10"/>
    <s v="Direct customers"/>
    <n v="10493.559999999996"/>
    <n v="13608.319999999991"/>
    <n v="11288.639999999996"/>
    <n v="2596"/>
    <n v="3344"/>
    <n v="2772"/>
    <n v="4.0422033898305072"/>
    <n v="4.0694736842105232"/>
    <n v="4.0723809523809509"/>
    <n v="3.3395628073927797"/>
    <n v="1.2563734481399087"/>
    <n v="1.3199459446157882"/>
    <n v="4.1744535092409745"/>
    <n v="1.7840502963586702"/>
    <n v="1.7159297280005248"/>
    <n v="10836.881309989571"/>
    <n v="5965.8641910233928"/>
    <n v="4756.5572060174545"/>
    <n v="8669.5050479916554"/>
    <n v="4201.3128105798551"/>
    <n v="3658.8901584749647"/>
    <n v="1824.0549520083405"/>
    <n v="9407.0071894201355"/>
    <n v="7629.7498415250311"/>
    <n v="0.17382613260021776"/>
    <n v="0.69126881124342621"/>
    <n v="0.67587856832399951"/>
  </r>
  <r>
    <x v="2"/>
    <x v="1135"/>
    <x v="0"/>
    <x v="2"/>
    <s v="On-Off Switch (Visible)"/>
    <x v="5"/>
    <s v="Tier 1 suppliers"/>
    <n v="0"/>
    <n v="4247.51"/>
    <n v="30977.680000000018"/>
    <n v="0"/>
    <n v="1579"/>
    <n v="11880"/>
    <n v="0"/>
    <n v="2.69"/>
    <n v="2.6075488215488232"/>
    <n v="0"/>
    <n v="1.3584183192002277"/>
    <n v="1.4271542861517592"/>
    <n v="0"/>
    <n v="1.9289540132643233"/>
    <n v="1.855300571997287"/>
    <n v="0"/>
    <n v="3045.8183869443665"/>
    <n v="22040.970795327768"/>
    <n v="0"/>
    <n v="2144.9425260171597"/>
    <n v="16954.5929194829"/>
    <n v="0"/>
    <n v="2102.5674739828405"/>
    <n v="14023.087080517118"/>
    <n v="0"/>
    <n v="0.49501177724898598"/>
    <n v="0.45268357993617048"/>
  </r>
  <r>
    <x v="2"/>
    <x v="1348"/>
    <x v="0"/>
    <x v="2"/>
    <s v="Light Control Units"/>
    <x v="5"/>
    <s v="Direct customers"/>
    <n v="0"/>
    <n v="7121.2999999999993"/>
    <n v="26980.699999999997"/>
    <n v="0"/>
    <n v="710"/>
    <n v="2690"/>
    <n v="0"/>
    <n v="10.029999999999999"/>
    <n v="10.029999999999999"/>
    <n v="0"/>
    <n v="8.8787885105862845"/>
    <n v="9.3280552092219509"/>
    <n v="0"/>
    <n v="12.607879685032524"/>
    <n v="12.126471771988536"/>
    <n v="0"/>
    <n v="8951.5945763730924"/>
    <n v="32620.20906664916"/>
    <n v="0"/>
    <n v="6303.9398425162617"/>
    <n v="25092.468512807049"/>
    <n v="0"/>
    <n v="817.36015748373757"/>
    <n v="1888.2314871929484"/>
    <n v="0"/>
    <n v="0.11477681848591376"/>
    <n v="6.9984525501300882E-2"/>
  </r>
  <r>
    <x v="2"/>
    <x v="1349"/>
    <x v="0"/>
    <x v="2"/>
    <s v="On-Off Switch (Visible)"/>
    <x v="5"/>
    <s v="Direct customers"/>
    <n v="9326.0400000000009"/>
    <n v="23816.079999999998"/>
    <n v="0"/>
    <n v="6758"/>
    <n v="17384"/>
    <n v="0"/>
    <n v="1.3800000000000001"/>
    <n v="1.3699999999999999"/>
    <n v="0"/>
    <n v="0.63559135914565346"/>
    <n v="1.0432134018656007"/>
    <n v="0"/>
    <n v="0.79448919893206682"/>
    <n v="1.481363030649153"/>
    <n v="0"/>
    <n v="5369.1580063829078"/>
    <n v="25752.014924804877"/>
    <n v="0"/>
    <n v="4295.3264051063261"/>
    <n v="18135.221778031602"/>
    <n v="0"/>
    <n v="5030.7135948936748"/>
    <n v="5680.8582219683958"/>
    <n v="0"/>
    <n v="0.53942655134372941"/>
    <n v="0.23853036360175126"/>
    <n v="0"/>
  </r>
  <r>
    <x v="2"/>
    <x v="1350"/>
    <x v="0"/>
    <x v="3"/>
    <s v="Steering Wheel Radio Controls"/>
    <x v="0"/>
    <s v="Tier 1 suppliers"/>
    <n v="0"/>
    <n v="0"/>
    <n v="32522.484364523796"/>
    <n v="0"/>
    <n v="0"/>
    <n v="3840"/>
    <n v="0"/>
    <n v="0"/>
    <n v="8.4693969699280718"/>
    <n v="0"/>
    <n v="0"/>
    <n v="0"/>
    <n v="0"/>
    <n v="0"/>
    <n v="0"/>
    <n v="0"/>
    <n v="0"/>
    <n v="0"/>
    <n v="0"/>
    <n v="0"/>
    <n v="0"/>
    <n v="0"/>
    <n v="0"/>
    <n v="32522.484364523796"/>
    <n v="0"/>
    <n v="0"/>
    <n v="1"/>
  </r>
  <r>
    <x v="2"/>
    <x v="1075"/>
    <x v="0"/>
    <x v="2"/>
    <s v="Telematic modules"/>
    <x v="10"/>
    <s v="Direct customers"/>
    <n v="14566.199999999995"/>
    <n v="12218.400000000003"/>
    <n v="5695.7999999999993"/>
    <n v="540"/>
    <n v="450"/>
    <n v="210"/>
    <n v="26.974444444444437"/>
    <n v="27.152000000000008"/>
    <n v="27.122857142857139"/>
    <n v="22.531990025782608"/>
    <n v="9.8038760244417649"/>
    <n v="10.299952151278518"/>
    <n v="28.16498753222826"/>
    <n v="13.921503954707305"/>
    <n v="13.389937796662073"/>
    <n v="15209.093267403261"/>
    <n v="6264.6767796182867"/>
    <n v="2811.8869372990353"/>
    <n v="12167.274613922609"/>
    <n v="4411.7442109987942"/>
    <n v="2162.9899517684889"/>
    <n v="2398.9253860773861"/>
    <n v="7806.6557890012091"/>
    <n v="3532.8100482315103"/>
    <n v="0.1646912294268503"/>
    <n v="0.63892619238208004"/>
    <n v="0.62024826156668256"/>
  </r>
  <r>
    <x v="2"/>
    <x v="1080"/>
    <x v="0"/>
    <x v="2"/>
    <s v="Telematic modules"/>
    <x v="10"/>
    <s v="Direct customers"/>
    <n v="13826.399999999996"/>
    <n v="11601.900000000001"/>
    <n v="6178.4999999999991"/>
    <n v="540"/>
    <n v="450"/>
    <n v="240"/>
    <n v="25.604444444444436"/>
    <n v="25.782000000000004"/>
    <n v="25.743749999999995"/>
    <n v="19.246074813689315"/>
    <n v="8.5921077710056757"/>
    <n v="9.0268684242185628"/>
    <n v="24.057593517111645"/>
    <n v="12.20079303482806"/>
    <n v="11.734928951484132"/>
    <n v="12991.100499240289"/>
    <n v="5490.3568656726266"/>
    <n v="2816.3829483561917"/>
    <n v="10392.88039939223"/>
    <n v="3866.4484969525543"/>
    <n v="2166.4484218124553"/>
    <n v="3433.5196006077658"/>
    <n v="7735.4515030474467"/>
    <n v="4012.0515781875438"/>
    <n v="0.24833070073249486"/>
    <n v="0.66674006008045628"/>
    <n v="0.64935689539330654"/>
  </r>
  <r>
    <x v="2"/>
    <x v="1351"/>
    <x v="0"/>
    <x v="2"/>
    <s v="On-Off Switch (Visible)"/>
    <x v="5"/>
    <s v="Tier 1 suppliers"/>
    <n v="0"/>
    <n v="28322.800000000003"/>
    <n v="0"/>
    <n v="0"/>
    <n v="14520"/>
    <n v="0"/>
    <n v="0"/>
    <n v="1.9506060606060609"/>
    <n v="0"/>
    <n v="0"/>
    <n v="1.4216687830190919"/>
    <n v="0"/>
    <n v="0"/>
    <n v="2.0187696718871107"/>
    <n v="0"/>
    <n v="0"/>
    <n v="29312.535635800847"/>
    <n v="0"/>
    <n v="0"/>
    <n v="20642.630729437216"/>
    <n v="0"/>
    <n v="0"/>
    <n v="7680.1692705627866"/>
    <n v="0"/>
    <n v="0"/>
    <n v="0.27116560758691888"/>
    <n v="0"/>
  </r>
  <r>
    <x v="2"/>
    <x v="1351"/>
    <x v="0"/>
    <x v="2"/>
    <s v="On-Off Switch (Visible)"/>
    <x v="5"/>
    <s v="Direct customers"/>
    <n v="0"/>
    <n v="1492.1699999999998"/>
    <n v="4.4000000000000004"/>
    <n v="0"/>
    <n v="789"/>
    <n v="220"/>
    <n v="0"/>
    <n v="1.8912167300380227"/>
    <n v="0.02"/>
    <n v="0"/>
    <n v="1.4216687830190919"/>
    <n v="1.493605223439858"/>
    <n v="0"/>
    <n v="2.0187696718871107"/>
    <n v="1.9416867904718156"/>
    <n v="0"/>
    <n v="1592.8092711189304"/>
    <n v="427.17109390379943"/>
    <n v="0"/>
    <n v="1121.6966698020635"/>
    <n v="328.59314915676879"/>
    <n v="0"/>
    <n v="370.47333019793632"/>
    <n v="-324.19314915676881"/>
    <n v="0"/>
    <n v="0.24827823250563699"/>
    <n v="-73.68026117199291"/>
  </r>
  <r>
    <x v="2"/>
    <x v="1352"/>
    <x v="0"/>
    <x v="3"/>
    <s v="Steering Wheel Radio Controls"/>
    <x v="0"/>
    <s v="Tier 1 suppliers"/>
    <n v="29433.599999999999"/>
    <n v="0"/>
    <n v="0"/>
    <n v="2880"/>
    <n v="0"/>
    <n v="0"/>
    <n v="10.219999999999999"/>
    <n v="0"/>
    <n v="0"/>
    <n v="4.7070606452670871"/>
    <n v="0"/>
    <n v="0"/>
    <n v="5.8838258065838591"/>
    <n v="0"/>
    <n v="0"/>
    <n v="16945.418322961516"/>
    <n v="0"/>
    <n v="0"/>
    <n v="13556.334658369211"/>
    <n v="0"/>
    <n v="0"/>
    <n v="15877.265341630788"/>
    <n v="0"/>
    <n v="0"/>
    <n v="0.53942655134372919"/>
    <n v="0"/>
    <n v="0"/>
  </r>
  <r>
    <x v="2"/>
    <x v="1353"/>
    <x v="0"/>
    <x v="3"/>
    <s v="Steering Wheel Radio Controls"/>
    <x v="5"/>
    <s v="Tier 1 suppliers"/>
    <n v="28344.960000000006"/>
    <n v="0"/>
    <n v="0"/>
    <n v="2880"/>
    <n v="0"/>
    <n v="0"/>
    <n v="9.8420000000000023"/>
    <n v="0"/>
    <n v="0"/>
    <n v="4.5329638816750162"/>
    <n v="0"/>
    <n v="0"/>
    <n v="5.6662048520937702"/>
    <n v="0"/>
    <n v="0"/>
    <n v="16318.669974030057"/>
    <n v="0"/>
    <n v="0"/>
    <n v="13054.935979224047"/>
    <n v="0"/>
    <n v="0"/>
    <n v="15290.02402077596"/>
    <n v="0"/>
    <n v="0"/>
    <n v="0.53942655134372941"/>
    <n v="0"/>
    <n v="0"/>
  </r>
  <r>
    <x v="2"/>
    <x v="1354"/>
    <x v="0"/>
    <x v="2"/>
    <s v="Telematic modules"/>
    <x v="10"/>
    <s v="Direct customers"/>
    <n v="0"/>
    <n v="0"/>
    <n v="27734.399999999998"/>
    <n v="0"/>
    <n v="0"/>
    <n v="1080"/>
    <n v="0"/>
    <n v="0"/>
    <n v="25.68"/>
    <n v="0"/>
    <n v="0"/>
    <n v="9.1009277183542228"/>
    <n v="0"/>
    <n v="0"/>
    <n v="11.831206033860489"/>
    <n v="0"/>
    <n v="0"/>
    <n v="12777.702516569329"/>
    <n v="0"/>
    <n v="0"/>
    <n v="9829.00193582256"/>
    <n v="0"/>
    <n v="0"/>
    <n v="17905.39806417744"/>
    <n v="0"/>
    <n v="0"/>
    <n v="0.64560250317935275"/>
  </r>
  <r>
    <x v="2"/>
    <x v="1355"/>
    <x v="0"/>
    <x v="3"/>
    <s v="Steering Wheel Radio Controls"/>
    <x v="5"/>
    <s v="Tier 1 suppliers"/>
    <n v="14745.599999999997"/>
    <n v="12288"/>
    <n v="0"/>
    <n v="1440"/>
    <n v="1200"/>
    <n v="0"/>
    <n v="10.239999999999998"/>
    <n v="10.24"/>
    <n v="0"/>
    <n v="4.716272114240212"/>
    <n v="7.7974490767180642"/>
    <n v="0"/>
    <n v="5.895340142800265"/>
    <n v="11.072377688939651"/>
    <n v="0"/>
    <n v="8489.2898056323811"/>
    <n v="13286.853226727582"/>
    <n v="0"/>
    <n v="6791.4318445059052"/>
    <n v="9356.9388920616766"/>
    <n v="0"/>
    <n v="7954.1681554940915"/>
    <n v="2931.0611079383234"/>
    <n v="0"/>
    <n v="0.53942655134372919"/>
    <n v="0.23853036360175159"/>
    <n v="0"/>
  </r>
  <r>
    <x v="2"/>
    <x v="1356"/>
    <x v="0"/>
    <x v="3"/>
    <s v="Steering Wheel Radio Controls"/>
    <x v="5"/>
    <s v="Tier 1 suppliers"/>
    <n v="26838.239999999998"/>
    <n v="0"/>
    <n v="0"/>
    <n v="2640"/>
    <n v="0"/>
    <n v="0"/>
    <n v="10.165999999999999"/>
    <n v="0"/>
    <n v="0"/>
    <n v="4.6821896790396478"/>
    <n v="0"/>
    <n v="0"/>
    <n v="5.8527370987995599"/>
    <n v="0"/>
    <n v="0"/>
    <n v="15451.225940830838"/>
    <n v="0"/>
    <n v="0"/>
    <n v="12360.980752664671"/>
    <n v="0"/>
    <n v="0"/>
    <n v="14477.259247335327"/>
    <n v="0"/>
    <n v="0"/>
    <n v="0.5394265513437293"/>
    <n v="0"/>
    <n v="0"/>
  </r>
  <r>
    <x v="2"/>
    <x v="1357"/>
    <x v="0"/>
    <x v="2"/>
    <s v="Telematic modules"/>
    <x v="10"/>
    <s v="Direct customers"/>
    <n v="0"/>
    <n v="0"/>
    <n v="26193.599999999999"/>
    <n v="0"/>
    <n v="0"/>
    <n v="1020"/>
    <n v="0"/>
    <n v="0"/>
    <n v="25.68"/>
    <n v="0"/>
    <n v="0"/>
    <n v="9.1269269363694026"/>
    <n v="0"/>
    <n v="0"/>
    <n v="11.865005017280223"/>
    <n v="0"/>
    <n v="0"/>
    <n v="12102.305117625829"/>
    <n v="0"/>
    <n v="0"/>
    <n v="9309.4654750967911"/>
    <n v="0"/>
    <n v="0"/>
    <n v="16884.134524903209"/>
    <n v="0"/>
    <n v="0"/>
    <n v="0.64459007257128498"/>
  </r>
  <r>
    <x v="2"/>
    <x v="1358"/>
    <x v="0"/>
    <x v="3"/>
    <s v="Gear Selection Paddles"/>
    <x v="5"/>
    <s v="Tier 1 suppliers"/>
    <n v="23183"/>
    <n v="2868"/>
    <n v="0"/>
    <n v="9700"/>
    <n v="1200"/>
    <n v="0"/>
    <n v="2.39"/>
    <n v="2.39"/>
    <n v="0"/>
    <n v="1.100770542288487"/>
    <n v="1.8199124309918144"/>
    <n v="0"/>
    <n v="1.3759631778606087"/>
    <n v="2.5842756520083765"/>
    <n v="0"/>
    <n v="13346.842825247904"/>
    <n v="3101.1307824100518"/>
    <n v="0"/>
    <n v="10677.474260198323"/>
    <n v="2183.8949171901772"/>
    <n v="0"/>
    <n v="12505.525739801677"/>
    <n v="684.10508280982276"/>
    <n v="0"/>
    <n v="0.5394265513437293"/>
    <n v="0.23853036360175131"/>
    <n v="0"/>
  </r>
  <r>
    <x v="2"/>
    <x v="1359"/>
    <x v="0"/>
    <x v="2"/>
    <s v="Telematic modules"/>
    <x v="5"/>
    <s v="Tier 1 suppliers"/>
    <n v="25263.359999999997"/>
    <n v="0"/>
    <n v="0"/>
    <n v="3264"/>
    <n v="0"/>
    <n v="0"/>
    <n v="7.7399999999999993"/>
    <n v="0"/>
    <n v="0"/>
    <n v="3.5832614305457855"/>
    <n v="0"/>
    <n v="0"/>
    <n v="4.4790767881822315"/>
    <n v="0"/>
    <n v="0"/>
    <n v="14619.706636626805"/>
    <n v="0"/>
    <n v="0"/>
    <n v="11695.765309301443"/>
    <n v="0"/>
    <n v="0"/>
    <n v="13567.594690698554"/>
    <n v="0"/>
    <n v="0"/>
    <n v="0.53704632680287001"/>
    <n v="0"/>
    <n v="0"/>
  </r>
  <r>
    <x v="2"/>
    <x v="1359"/>
    <x v="0"/>
    <x v="2"/>
    <s v="Telematic modules"/>
    <x v="5"/>
    <s v="Direct customers"/>
    <n v="208.98"/>
    <n v="0"/>
    <n v="0"/>
    <n v="27"/>
    <n v="0"/>
    <n v="0"/>
    <n v="7.7399999999999993"/>
    <n v="0"/>
    <n v="0"/>
    <n v="3.5832614305457855"/>
    <n v="0"/>
    <n v="0"/>
    <n v="4.4790767881822315"/>
    <n v="0"/>
    <n v="0"/>
    <n v="120.93507328092025"/>
    <n v="0"/>
    <n v="0"/>
    <n v="96.748058624736203"/>
    <n v="0"/>
    <n v="0"/>
    <n v="112.23194137526379"/>
    <n v="0"/>
    <n v="0"/>
    <n v="0.53704632680287012"/>
    <n v="0"/>
    <n v="0"/>
  </r>
  <r>
    <x v="2"/>
    <x v="1153"/>
    <x v="0"/>
    <x v="2"/>
    <s v="On-Off Switch (Visible)"/>
    <x v="5"/>
    <s v="Tier 1 suppliers"/>
    <n v="25225.200000000008"/>
    <n v="0"/>
    <n v="0"/>
    <n v="17160"/>
    <n v="0"/>
    <n v="0"/>
    <n v="1.4700000000000004"/>
    <n v="0"/>
    <n v="0"/>
    <n v="0.67704296952471787"/>
    <n v="0"/>
    <n v="0"/>
    <n v="0.84630371190589737"/>
    <n v="0"/>
    <n v="0"/>
    <n v="14522.571696305198"/>
    <n v="0"/>
    <n v="0"/>
    <n v="11618.057357044159"/>
    <n v="0"/>
    <n v="0"/>
    <n v="13607.142642955849"/>
    <n v="0"/>
    <n v="0"/>
    <n v="0.53942655134372941"/>
    <n v="0"/>
    <n v="0"/>
  </r>
  <r>
    <x v="2"/>
    <x v="1153"/>
    <x v="0"/>
    <x v="2"/>
    <s v="On-Off Switch (Visible)"/>
    <x v="5"/>
    <s v="Direct customers"/>
    <n v="0"/>
    <n v="8.16"/>
    <n v="0"/>
    <n v="0"/>
    <n v="5"/>
    <n v="0"/>
    <n v="0"/>
    <n v="1.6320000000000001"/>
    <n v="0"/>
    <n v="0"/>
    <n v="1.2427184466019416"/>
    <n v="0"/>
    <n v="0"/>
    <n v="1.7646601941747571"/>
    <n v="0"/>
    <n v="0"/>
    <n v="8.8233009708737846"/>
    <n v="0"/>
    <n v="0"/>
    <n v="6.2135922330097078"/>
    <n v="0"/>
    <n v="0"/>
    <n v="1.9464077669902924"/>
    <n v="0"/>
    <n v="0"/>
    <n v="0.2385303636017515"/>
    <n v="0"/>
  </r>
  <r>
    <x v="2"/>
    <x v="1360"/>
    <x v="0"/>
    <x v="3"/>
    <s v="Steering Wheel Radio Controls"/>
    <x v="5"/>
    <s v="Tier 1 suppliers"/>
    <n v="11613"/>
    <n v="11907.002333287093"/>
    <n v="1617.019429316643"/>
    <n v="16590"/>
    <n v="17010"/>
    <n v="2310"/>
    <n v="0.7"/>
    <n v="0.7000001371714929"/>
    <n v="0.70000841095958577"/>
    <n v="0.32240141405938944"/>
    <n v="0.14225687361282557"/>
    <n v="0.14945507141763456"/>
    <n v="0.40300176757423678"/>
    <n v="0.2020047605302123"/>
    <n v="0.19429159284292494"/>
    <n v="6685.7993240565884"/>
    <n v="3436.1009766189113"/>
    <n v="448.81357946715661"/>
    <n v="5348.6394592452707"/>
    <n v="2419.7894201541631"/>
    <n v="345.24121497473584"/>
    <n v="6264.3605407547293"/>
    <n v="9487.2129131329311"/>
    <n v="1271.7782143419072"/>
    <n v="0.53942655134372941"/>
    <n v="0.79677593466246133"/>
    <n v="0.78649532051656568"/>
  </r>
  <r>
    <x v="2"/>
    <x v="1361"/>
    <x v="0"/>
    <x v="2"/>
    <s v="Telematic modules"/>
    <x v="5"/>
    <s v="Tier 1 suppliers"/>
    <n v="24906.239999999998"/>
    <n v="0"/>
    <n v="0"/>
    <n v="4416"/>
    <n v="0"/>
    <n v="0"/>
    <n v="5.64"/>
    <n v="0"/>
    <n v="0"/>
    <n v="2.6114514538810543"/>
    <n v="0"/>
    <n v="0"/>
    <n v="3.2643143173513178"/>
    <n v="0"/>
    <n v="0"/>
    <n v="14415.21202542342"/>
    <n v="0"/>
    <n v="0"/>
    <n v="11532.169620338736"/>
    <n v="0"/>
    <n v="0"/>
    <n v="13374.070379661262"/>
    <n v="0"/>
    <n v="0"/>
    <n v="0.53697669257428104"/>
    <n v="0"/>
    <n v="0"/>
  </r>
  <r>
    <x v="2"/>
    <x v="1361"/>
    <x v="0"/>
    <x v="2"/>
    <s v="Telematic modules"/>
    <x v="5"/>
    <s v="Direct customers"/>
    <n v="203.04"/>
    <n v="0"/>
    <n v="0"/>
    <n v="36"/>
    <n v="0"/>
    <n v="0"/>
    <n v="5.64"/>
    <n v="0"/>
    <n v="0"/>
    <n v="2.6114514538810543"/>
    <n v="0"/>
    <n v="0"/>
    <n v="3.2643143173513178"/>
    <n v="0"/>
    <n v="0"/>
    <n v="117.51531542464744"/>
    <n v="0"/>
    <n v="0"/>
    <n v="94.012252339717946"/>
    <n v="0"/>
    <n v="0"/>
    <n v="109.02774766028205"/>
    <n v="0"/>
    <n v="0"/>
    <n v="0.53697669257428116"/>
    <n v="0"/>
    <n v="0"/>
  </r>
  <r>
    <x v="2"/>
    <x v="1362"/>
    <x v="0"/>
    <x v="2"/>
    <s v="Light Control Units"/>
    <x v="5"/>
    <s v="Direct customers"/>
    <n v="24881.4"/>
    <n v="216.36"/>
    <n v="0"/>
    <n v="4140"/>
    <n v="36"/>
    <n v="0"/>
    <n v="6.0100000000000007"/>
    <n v="6.0100000000000007"/>
    <n v="0"/>
    <n v="2.7680464264241862"/>
    <n v="4.5764325147534741"/>
    <n v="0"/>
    <n v="3.4600580330302328"/>
    <n v="6.4985341709499327"/>
    <n v="0"/>
    <n v="14324.640256745164"/>
    <n v="233.94723015419757"/>
    <n v="0"/>
    <n v="11459.71220539613"/>
    <n v="164.75157053112508"/>
    <n v="0"/>
    <n v="13421.687794603871"/>
    <n v="51.608429468874931"/>
    <n v="0"/>
    <n v="0.53942655134372952"/>
    <n v="0.23853036360175137"/>
    <n v="0"/>
  </r>
  <r>
    <x v="2"/>
    <x v="1363"/>
    <x v="0"/>
    <x v="2"/>
    <s v="On-Off Switch (Visible)"/>
    <x v="5"/>
    <s v="Direct customers"/>
    <n v="0"/>
    <n v="24944.640000000007"/>
    <n v="0"/>
    <n v="0"/>
    <n v="2784"/>
    <n v="0"/>
    <n v="0"/>
    <n v="8.9600000000000026"/>
    <n v="0"/>
    <n v="0"/>
    <n v="6.8227679421283058"/>
    <n v="0"/>
    <n v="0"/>
    <n v="9.688330477822193"/>
    <n v="0"/>
    <n v="0"/>
    <n v="26972.312050256984"/>
    <n v="0"/>
    <n v="0"/>
    <n v="18994.585950885205"/>
    <n v="0"/>
    <n v="0"/>
    <n v="5950.0540491148022"/>
    <n v="0"/>
    <n v="0"/>
    <n v="0.23853036360175175"/>
    <n v="0"/>
  </r>
  <r>
    <x v="2"/>
    <x v="1102"/>
    <x v="0"/>
    <x v="3"/>
    <s v="Gear Selection Paddles"/>
    <x v="5"/>
    <s v="Tier 1 suppliers"/>
    <n v="0"/>
    <n v="24903.08"/>
    <n v="0"/>
    <n v="0"/>
    <n v="10572"/>
    <n v="0"/>
    <n v="0"/>
    <n v="2.355569428679531"/>
    <n v="0"/>
    <n v="0"/>
    <n v="1.7935484969025852"/>
    <n v="0"/>
    <n v="0"/>
    <n v="2.5468388656016709"/>
    <n v="0"/>
    <n v="0"/>
    <n v="26925.180487140864"/>
    <n v="0"/>
    <n v="0"/>
    <n v="18961.394709254131"/>
    <n v="0"/>
    <n v="0"/>
    <n v="5941.6852907458706"/>
    <n v="0"/>
    <n v="0"/>
    <n v="0.23859238659418314"/>
    <n v="0"/>
  </r>
  <r>
    <x v="2"/>
    <x v="1364"/>
    <x v="0"/>
    <x v="2"/>
    <s v="Telematic modules"/>
    <x v="5"/>
    <s v="Tier 1 suppliers"/>
    <n v="21615.360000000001"/>
    <n v="3237.12"/>
    <n v="0"/>
    <n v="4032"/>
    <n v="576"/>
    <n v="0"/>
    <n v="5.3609523809523809"/>
    <n v="5.62"/>
    <n v="0"/>
    <n v="4.4510739225039302"/>
    <n v="4.2794593565581573"/>
    <n v="0"/>
    <n v="5.5638424031299127"/>
    <n v="6.076832286312583"/>
    <n v="0"/>
    <n v="22433.412569419808"/>
    <n v="3500.2553969160476"/>
    <n v="0"/>
    <n v="17946.730055535845"/>
    <n v="2464.9685893774986"/>
    <n v="0"/>
    <n v="3668.6299444641554"/>
    <n v="772.15141062250132"/>
    <n v="0"/>
    <n v="0.16972328679532311"/>
    <n v="0.23853036360175137"/>
    <n v="0"/>
  </r>
  <r>
    <x v="2"/>
    <x v="1074"/>
    <x v="0"/>
    <x v="3"/>
    <s v="Steering Wheel Radio Controls"/>
    <x v="5"/>
    <s v="Direct customers"/>
    <n v="0"/>
    <n v="0"/>
    <n v="24806.65"/>
    <n v="0"/>
    <n v="0"/>
    <n v="6095"/>
    <n v="0"/>
    <n v="0"/>
    <n v="4.07"/>
    <n v="0"/>
    <n v="0"/>
    <n v="1.7203921428571427"/>
    <n v="0"/>
    <n v="0"/>
    <n v="2.2365097857142855"/>
    <n v="0"/>
    <n v="0"/>
    <n v="13631.52714392857"/>
    <n v="0"/>
    <n v="0"/>
    <n v="10485.790110714284"/>
    <n v="0"/>
    <n v="0"/>
    <n v="14320.859889285717"/>
    <n v="0"/>
    <n v="0"/>
    <n v="0.57729922779922793"/>
  </r>
  <r>
    <x v="2"/>
    <x v="1365"/>
    <x v="0"/>
    <x v="3"/>
    <s v="Steering Wheel Radio Controls"/>
    <x v="5"/>
    <s v="Tier 1 suppliers"/>
    <n v="11425.47"/>
    <n v="11907.003498999502"/>
    <n v="1470.014386010932"/>
    <n v="16800"/>
    <n v="17010"/>
    <n v="2100"/>
    <n v="0.68008749999999996"/>
    <n v="0.70000020570249866"/>
    <n v="0.70000685048139621"/>
    <n v="0.32240141405938944"/>
    <n v="0.14225687361282557"/>
    <n v="0.14945507141763456"/>
    <n v="0.40300176757423678"/>
    <n v="0.2020047605302123"/>
    <n v="0.19429159284292494"/>
    <n v="6770.4296952471777"/>
    <n v="3436.1009766189113"/>
    <n v="408.01234497014235"/>
    <n v="5416.3437561977426"/>
    <n v="2419.7894201541631"/>
    <n v="313.85564997703256"/>
    <n v="6009.1262438022568"/>
    <n v="9487.2140788453398"/>
    <n v="1156.1587360338995"/>
    <n v="0.5259412736458331"/>
    <n v="0.79677595455838346"/>
    <n v="0.78649484456494401"/>
  </r>
  <r>
    <x v="2"/>
    <x v="948"/>
    <x v="0"/>
    <x v="3"/>
    <s v="Steering Wheel Radio Controls"/>
    <x v="0"/>
    <s v="Tier 1 suppliers"/>
    <n v="14503.199999999997"/>
    <n v="2884.8"/>
    <n v="7211.9995827956409"/>
    <n v="1200"/>
    <n v="240"/>
    <n v="600"/>
    <n v="12.085999999999997"/>
    <n v="12.020000000000001"/>
    <n v="12.019999304659402"/>
    <n v="5.6374190115527529"/>
    <n v="3.4702597883241157"/>
    <n v="3.6458549336133159"/>
    <n v="7.0467737644409407"/>
    <n v="4.9277688994202444"/>
    <n v="4.7396114136973111"/>
    <n v="8456.128517329129"/>
    <n v="1182.6645358608587"/>
    <n v="2843.7668482183867"/>
    <n v="6764.9028138633039"/>
    <n v="832.86234919778781"/>
    <n v="2187.5129601679896"/>
    <n v="7738.2971861366932"/>
    <n v="2051.9376508022124"/>
    <n v="5024.4866226276517"/>
    <n v="0.53355791729664448"/>
    <n v="0.71129286286821003"/>
    <n v="0.69668426418294005"/>
  </r>
  <r>
    <x v="2"/>
    <x v="1366"/>
    <x v="0"/>
    <x v="2"/>
    <s v="Light Control Units"/>
    <x v="5"/>
    <s v="Direct customers"/>
    <n v="15728.16"/>
    <n v="7564.5000000000009"/>
    <n v="0"/>
    <n v="1812"/>
    <n v="846"/>
    <n v="0"/>
    <n v="8.68"/>
    <n v="8.9414893617021285"/>
    <n v="0"/>
    <n v="6.808634262813217"/>
    <n v="5.8897106999330795"/>
    <n v="0"/>
    <n v="8.5107928285165215"/>
    <n v="8.3633891939049718"/>
    <n v="0"/>
    <n v="15421.556605271937"/>
    <n v="7075.4272580436063"/>
    <n v="0"/>
    <n v="12337.24528421755"/>
    <n v="4982.695252143385"/>
    <n v="0"/>
    <n v="3390.91471578245"/>
    <n v="2581.8047478566159"/>
    <n v="0"/>
    <n v="0.21559513101230213"/>
    <n v="0.34130540655120833"/>
    <n v="0"/>
  </r>
  <r>
    <x v="2"/>
    <x v="1367"/>
    <x v="0"/>
    <x v="3"/>
    <s v="Steering Wheel Radio Controls"/>
    <x v="5"/>
    <s v="Tier 1 suppliers"/>
    <n v="23001.599999999995"/>
    <n v="0"/>
    <n v="0"/>
    <n v="1920"/>
    <n v="0"/>
    <n v="0"/>
    <n v="11.979999999999997"/>
    <n v="0"/>
    <n v="0"/>
    <n v="5.5176699149021227"/>
    <n v="0"/>
    <n v="0"/>
    <n v="6.8970873936276531"/>
    <n v="0"/>
    <n v="0"/>
    <n v="13242.407795765093"/>
    <n v="0"/>
    <n v="0"/>
    <n v="10593.926236612075"/>
    <n v="0"/>
    <n v="0"/>
    <n v="12407.67376338792"/>
    <n v="0"/>
    <n v="0"/>
    <n v="0.5394265513437293"/>
    <n v="0"/>
    <n v="0"/>
  </r>
  <r>
    <x v="2"/>
    <x v="1368"/>
    <x v="0"/>
    <x v="2"/>
    <s v="On-Off Switch (Visible)"/>
    <x v="51"/>
    <s v="Direct customers"/>
    <n v="0"/>
    <n v="0"/>
    <n v="22134"/>
    <n v="0"/>
    <n v="0"/>
    <n v="4200"/>
    <n v="0"/>
    <n v="0"/>
    <n v="5.27"/>
    <n v="0"/>
    <n v="0"/>
    <n v="1.2583664173064721"/>
    <n v="0"/>
    <n v="0"/>
    <n v="1.6358763424984137"/>
    <n v="0"/>
    <n v="0"/>
    <n v="6870.6806384933379"/>
    <n v="0"/>
    <n v="0"/>
    <n v="5285.1389526871826"/>
    <n v="0"/>
    <n v="0"/>
    <n v="16848.861047312817"/>
    <n v="0"/>
    <n v="0"/>
    <n v="0.7612207936799863"/>
  </r>
  <r>
    <x v="2"/>
    <x v="1369"/>
    <x v="0"/>
    <x v="2"/>
    <s v="Telematic modules"/>
    <x v="5"/>
    <s v="Tier 1 suppliers"/>
    <n v="21907.200000000001"/>
    <n v="0"/>
    <n v="0"/>
    <n v="2688"/>
    <n v="0"/>
    <n v="0"/>
    <n v="8.15"/>
    <n v="0"/>
    <n v="0"/>
    <n v="6.5219549254316078"/>
    <n v="0"/>
    <n v="0"/>
    <n v="8.1524436567895098"/>
    <n v="0"/>
    <n v="0"/>
    <n v="21913.768549450204"/>
    <n v="0"/>
    <n v="0"/>
    <n v="17531.014839560161"/>
    <n v="0"/>
    <n v="0"/>
    <n v="4376.1851604398398"/>
    <n v="0"/>
    <n v="0"/>
    <n v="0.19976013184888256"/>
    <n v="0"/>
    <n v="0"/>
  </r>
  <r>
    <x v="2"/>
    <x v="1370"/>
    <x v="0"/>
    <x v="2"/>
    <s v="Light Control Units"/>
    <x v="5"/>
    <s v="Direct customers"/>
    <n v="15042.240000000002"/>
    <n v="6762.24"/>
    <n v="0"/>
    <n v="864"/>
    <n v="384"/>
    <n v="0"/>
    <n v="17.41"/>
    <n v="17.61"/>
    <n v="0"/>
    <n v="8.0185837411056742"/>
    <n v="10.727584237578526"/>
    <n v="0"/>
    <n v="10.023229676382092"/>
    <n v="15.233169617361506"/>
    <n v="0"/>
    <n v="8660.0704403941272"/>
    <n v="5849.5371330668186"/>
    <n v="0"/>
    <n v="6928.0563523153023"/>
    <n v="4119.392347230154"/>
    <n v="0"/>
    <n v="8114.1836476846993"/>
    <n v="2642.8476527698458"/>
    <n v="0"/>
    <n v="0.5394265513437293"/>
    <n v="0.39082429088140114"/>
    <n v="0"/>
  </r>
  <r>
    <x v="2"/>
    <x v="1371"/>
    <x v="0"/>
    <x v="3"/>
    <s v="Steering Wheel Radio Controls"/>
    <x v="5"/>
    <s v="Tier 1 suppliers"/>
    <n v="21190"/>
    <n v="0"/>
    <n v="0"/>
    <n v="2600"/>
    <n v="0"/>
    <n v="0"/>
    <n v="8.15"/>
    <n v="0"/>
    <n v="0"/>
    <n v="3.7536736065486056"/>
    <n v="0"/>
    <n v="0"/>
    <n v="4.6920920081857567"/>
    <n v="0"/>
    <n v="0"/>
    <n v="12199.439221282968"/>
    <n v="0"/>
    <n v="0"/>
    <n v="9759.5513770263751"/>
    <n v="0"/>
    <n v="0"/>
    <n v="11430.448622973625"/>
    <n v="0"/>
    <n v="0"/>
    <n v="0.5394265513437293"/>
    <n v="0"/>
    <n v="0"/>
  </r>
  <r>
    <x v="2"/>
    <x v="1372"/>
    <x v="0"/>
    <x v="3"/>
    <s v="Steering Wheel Radio Controls"/>
    <x v="5"/>
    <s v="Tier 1 suppliers"/>
    <n v="20970"/>
    <n v="0"/>
    <n v="0"/>
    <n v="1800"/>
    <n v="0"/>
    <n v="0"/>
    <n v="11.65"/>
    <n v="0"/>
    <n v="0"/>
    <n v="5.3656806768455532"/>
    <n v="0"/>
    <n v="0"/>
    <n v="6.7071008460569415"/>
    <n v="0"/>
    <n v="0"/>
    <n v="12072.781522902495"/>
    <n v="0"/>
    <n v="0"/>
    <n v="9658.2252183219953"/>
    <n v="0"/>
    <n v="0"/>
    <n v="11311.774781678005"/>
    <n v="0"/>
    <n v="0"/>
    <n v="0.53942655134372941"/>
    <n v="0"/>
    <n v="0"/>
  </r>
  <r>
    <x v="2"/>
    <x v="1373"/>
    <x v="0"/>
    <x v="2"/>
    <s v="Light Control Units"/>
    <x v="34"/>
    <s v="Supplier"/>
    <n v="869.12"/>
    <n v="0"/>
    <n v="0"/>
    <n v="112"/>
    <n v="0"/>
    <n v="0"/>
    <n v="7.76"/>
    <n v="0"/>
    <n v="0"/>
    <n v="3.5740499615726598"/>
    <n v="0"/>
    <n v="0"/>
    <n v="4.4675624519658248"/>
    <n v="0"/>
    <n v="0"/>
    <n v="500.36699462017236"/>
    <n v="0"/>
    <n v="0"/>
    <n v="400.29359569613791"/>
    <n v="0"/>
    <n v="0"/>
    <n v="468.82640430386209"/>
    <n v="0"/>
    <n v="0"/>
    <n v="0.53942655134372941"/>
    <n v="0"/>
    <n v="0"/>
  </r>
  <r>
    <x v="2"/>
    <x v="1373"/>
    <x v="0"/>
    <x v="2"/>
    <s v="Light Control Units"/>
    <x v="5"/>
    <s v="Direct customers"/>
    <n v="18748.16"/>
    <n v="969.6"/>
    <n v="0"/>
    <n v="2416"/>
    <n v="120"/>
    <n v="0"/>
    <n v="7.76"/>
    <n v="8.08"/>
    <n v="0"/>
    <n v="3.5740499615726598"/>
    <n v="6.1526746620978496"/>
    <n v="0"/>
    <n v="4.4675624519658248"/>
    <n v="8.7367980201789468"/>
    <n v="0"/>
    <n v="10793.630883949432"/>
    <n v="1048.4157624214736"/>
    <n v="0"/>
    <n v="8634.9047071595451"/>
    <n v="738.32095945174194"/>
    <n v="0"/>
    <n v="10113.255292840455"/>
    <n v="231.27904054825808"/>
    <n v="0"/>
    <n v="0.53942655134372941"/>
    <n v="0.23853036360175131"/>
    <n v="0"/>
  </r>
  <r>
    <x v="2"/>
    <x v="1374"/>
    <x v="0"/>
    <x v="2"/>
    <s v="Telematic modules"/>
    <x v="5"/>
    <s v="Tier 1 suppliers"/>
    <n v="20505.599999999999"/>
    <n v="0"/>
    <n v="0"/>
    <n v="2880"/>
    <n v="0"/>
    <n v="0"/>
    <n v="7.1199999999999992"/>
    <n v="0"/>
    <n v="0"/>
    <n v="3.2977058923788976"/>
    <n v="0"/>
    <n v="0"/>
    <n v="4.1221323654736217"/>
    <n v="0"/>
    <n v="0"/>
    <n v="11871.741212564031"/>
    <n v="0"/>
    <n v="0"/>
    <n v="9497.3929700512253"/>
    <n v="0"/>
    <n v="0"/>
    <n v="11008.207029948773"/>
    <n v="0"/>
    <n v="0"/>
    <n v="0.5368390600591435"/>
    <n v="0"/>
    <n v="0"/>
  </r>
  <r>
    <x v="2"/>
    <x v="1375"/>
    <x v="0"/>
    <x v="2"/>
    <s v="On-Off Switch (Visible)"/>
    <x v="5"/>
    <s v="Tier 1 suppliers"/>
    <n v="0"/>
    <n v="20446.420000000002"/>
    <n v="0"/>
    <n v="0"/>
    <n v="10594"/>
    <n v="0"/>
    <n v="0"/>
    <n v="1.9300000000000002"/>
    <n v="0"/>
    <n v="0"/>
    <n v="1.4696363982486198"/>
    <n v="0"/>
    <n v="0"/>
    <n v="2.0868836855130399"/>
    <n v="0"/>
    <n v="0"/>
    <n v="22108.445764325144"/>
    <n v="0"/>
    <n v="0"/>
    <n v="15569.328003045879"/>
    <n v="0"/>
    <n v="0"/>
    <n v="4877.0919969541228"/>
    <n v="0"/>
    <n v="0"/>
    <n v="0.23853036360175142"/>
    <n v="0"/>
  </r>
  <r>
    <x v="2"/>
    <x v="1376"/>
    <x v="0"/>
    <x v="3"/>
    <s v="Steering Wheel Radio Controls"/>
    <x v="0"/>
    <s v="Tier 1 suppliers"/>
    <n v="20412"/>
    <n v="0"/>
    <n v="0"/>
    <n v="1800"/>
    <n v="0"/>
    <n v="0"/>
    <n v="11.34"/>
    <n v="0"/>
    <n v="0"/>
    <n v="7.3094848595544786"/>
    <n v="0"/>
    <n v="0"/>
    <n v="9.1368560744430987"/>
    <n v="0"/>
    <n v="0"/>
    <n v="16446.340933997577"/>
    <n v="0"/>
    <n v="0"/>
    <n v="13157.072747198061"/>
    <n v="0"/>
    <n v="0"/>
    <n v="7254.9272528019392"/>
    <n v="0"/>
    <n v="0"/>
    <n v="0.35542461555956983"/>
    <n v="0"/>
    <n v="0"/>
  </r>
  <r>
    <x v="2"/>
    <x v="1377"/>
    <x v="0"/>
    <x v="2"/>
    <s v="Telematic modules"/>
    <x v="5"/>
    <s v="Tier 1 suppliers"/>
    <n v="18197.759999999998"/>
    <n v="1618.56"/>
    <n v="0"/>
    <n v="3360"/>
    <n v="288"/>
    <n v="0"/>
    <n v="5.4159999999999995"/>
    <n v="5.62"/>
    <n v="0"/>
    <n v="4.4510739225039302"/>
    <n v="4.2794593565581573"/>
    <n v="0"/>
    <n v="5.5638424031299127"/>
    <n v="6.076832286312583"/>
    <n v="0"/>
    <n v="18694.510474516508"/>
    <n v="1750.1276984580238"/>
    <n v="0"/>
    <n v="14955.608379613206"/>
    <n v="1232.4842946887493"/>
    <n v="0"/>
    <n v="3242.1516203867923"/>
    <n v="386.07570531125066"/>
    <n v="0"/>
    <n v="0.17816212656869815"/>
    <n v="0.23853036360175137"/>
    <n v="0"/>
  </r>
  <r>
    <x v="2"/>
    <x v="1377"/>
    <x v="0"/>
    <x v="2"/>
    <s v="Telematic modules"/>
    <x v="5"/>
    <s v="Direct customers"/>
    <n v="380.15999999999997"/>
    <n v="0"/>
    <n v="0"/>
    <n v="72"/>
    <n v="0"/>
    <n v="0"/>
    <n v="5.2799999999999994"/>
    <n v="0"/>
    <n v="0"/>
    <n v="4.4510739225039302"/>
    <n v="0"/>
    <n v="0"/>
    <n v="5.5638424031299127"/>
    <n v="0"/>
    <n v="0"/>
    <n v="400.5966530253537"/>
    <n v="0"/>
    <n v="0"/>
    <n v="320.47732242028297"/>
    <n v="0"/>
    <n v="0"/>
    <n v="59.682677579716994"/>
    <n v="0"/>
    <n v="0"/>
    <n v="0.15699357528334648"/>
    <n v="0"/>
    <n v="0"/>
  </r>
  <r>
    <x v="2"/>
    <x v="1378"/>
    <x v="0"/>
    <x v="2"/>
    <s v="Telematic modules"/>
    <x v="10"/>
    <s v="Direct customers"/>
    <n v="8493"/>
    <n v="8927.4"/>
    <n v="2372.4"/>
    <n v="344"/>
    <n v="360"/>
    <n v="90"/>
    <n v="24.688953488372093"/>
    <n v="24.798333333333332"/>
    <n v="26.36"/>
    <n v="20.620794443238552"/>
    <n v="8.6587533586780943"/>
    <n v="9.0968862786272062"/>
    <n v="25.77599305404819"/>
    <n v="12.295429769322894"/>
    <n v="11.825952162215369"/>
    <n v="8866.9416105925775"/>
    <n v="4426.3547169562416"/>
    <n v="1064.3356945993833"/>
    <n v="7093.5532884740614"/>
    <n v="3117.1512091241138"/>
    <n v="818.71976507644854"/>
    <n v="1399.4467115259386"/>
    <n v="5810.2487908758858"/>
    <n v="1553.6802349235516"/>
    <n v="0.1647764878754196"/>
    <n v="0.6508332539010111"/>
    <n v="0.65489809261657039"/>
  </r>
  <r>
    <x v="2"/>
    <x v="1379"/>
    <x v="0"/>
    <x v="3"/>
    <s v="Steering Wheel Radio Controls"/>
    <x v="5"/>
    <s v="Tier 1 suppliers"/>
    <n v="19518.72"/>
    <n v="0"/>
    <n v="0"/>
    <n v="1920"/>
    <n v="0"/>
    <n v="0"/>
    <n v="10.166"/>
    <n v="0"/>
    <n v="0"/>
    <n v="4.6821896790396478"/>
    <n v="0"/>
    <n v="0"/>
    <n v="5.8527370987995599"/>
    <n v="0"/>
    <n v="0"/>
    <n v="11237.255229695154"/>
    <n v="0"/>
    <n v="0"/>
    <n v="8989.8041837561232"/>
    <n v="0"/>
    <n v="0"/>
    <n v="10528.915816243878"/>
    <n v="0"/>
    <n v="0"/>
    <n v="0.53942655134372941"/>
    <n v="0"/>
    <n v="0"/>
  </r>
  <r>
    <x v="2"/>
    <x v="1380"/>
    <x v="0"/>
    <x v="3"/>
    <s v="Steering Wheel Radio Controls"/>
    <x v="5"/>
    <s v="Tier 1 suppliers"/>
    <n v="19507.2"/>
    <n v="0"/>
    <n v="0"/>
    <n v="3840"/>
    <n v="0"/>
    <n v="0"/>
    <n v="5.08"/>
    <n v="0"/>
    <n v="0"/>
    <n v="2.3397131191738554"/>
    <n v="0"/>
    <n v="0"/>
    <n v="2.924641398967319"/>
    <n v="0"/>
    <n v="0"/>
    <n v="11230.622972034505"/>
    <n v="0"/>
    <n v="0"/>
    <n v="8984.498377627604"/>
    <n v="0"/>
    <n v="0"/>
    <n v="10522.701622372397"/>
    <n v="0"/>
    <n v="0"/>
    <n v="0.5394265513437293"/>
    <n v="0"/>
    <n v="0"/>
  </r>
  <r>
    <x v="2"/>
    <x v="1381"/>
    <x v="0"/>
    <x v="3"/>
    <s v="Steering Wheel Radio Controls"/>
    <x v="0"/>
    <s v="Tier 1 suppliers"/>
    <n v="11147"/>
    <n v="7242"/>
    <n v="426"/>
    <n v="78500"/>
    <n v="51000"/>
    <n v="3000"/>
    <n v="0.14199999999999999"/>
    <n v="0.14199999999999999"/>
    <n v="0.14199999999999999"/>
    <n v="6.5401429709190412E-2"/>
    <n v="4.8257448017136474E-2"/>
    <n v="5.0699274886803591E-2"/>
    <n v="8.1751787136488008E-2"/>
    <n v="6.8525576184333789E-2"/>
    <n v="6.5909057352844677E-2"/>
    <n v="6417.5152902143091"/>
    <n v="3494.8043854010234"/>
    <n v="197.72717205853402"/>
    <n v="5134.0122321714471"/>
    <n v="2461.1298488739603"/>
    <n v="152.09782466041077"/>
    <n v="6012.9877678285529"/>
    <n v="4780.8701511260397"/>
    <n v="273.90217533958923"/>
    <n v="0.53942655134372952"/>
    <n v="0.66015881678072907"/>
    <n v="0.6429628529098339"/>
  </r>
  <r>
    <x v="2"/>
    <x v="1382"/>
    <x v="0"/>
    <x v="3"/>
    <s v="Steering Wheel Radio Controls"/>
    <x v="0"/>
    <s v="Tier 1 suppliers"/>
    <n v="11360"/>
    <n v="6816"/>
    <n v="426"/>
    <n v="80000"/>
    <n v="48000"/>
    <n v="3000"/>
    <n v="0.14199999999999999"/>
    <n v="0.14199999999999999"/>
    <n v="0.14199999999999999"/>
    <n v="6.5401429709190412E-2"/>
    <n v="4.8257448017136474E-2"/>
    <n v="5.0699274886803591E-2"/>
    <n v="8.1751787136488008E-2"/>
    <n v="6.8525576184333789E-2"/>
    <n v="6.5909057352844677E-2"/>
    <n v="6540.1429709190406"/>
    <n v="3289.227656848022"/>
    <n v="197.72717205853402"/>
    <n v="5232.1143767352332"/>
    <n v="2316.3575048225507"/>
    <n v="152.09782466041077"/>
    <n v="6127.8856232647668"/>
    <n v="4499.6424951774497"/>
    <n v="273.90217533958923"/>
    <n v="0.53942655134372952"/>
    <n v="0.66015881678072907"/>
    <n v="0.6429628529098339"/>
  </r>
  <r>
    <x v="2"/>
    <x v="1383"/>
    <x v="0"/>
    <x v="2"/>
    <s v="Telematic modules"/>
    <x v="5"/>
    <s v="Tier 1 suppliers"/>
    <n v="14388.479999999992"/>
    <n v="2787.52"/>
    <n v="539.52"/>
    <n v="2688"/>
    <n v="496"/>
    <n v="96"/>
    <n v="5.3528571428571396"/>
    <n v="5.62"/>
    <n v="5.62"/>
    <n v="4.4510739225039302"/>
    <n v="4.5253956013773156"/>
    <n v="4.7543806188070077"/>
    <n v="5.5638424031299127"/>
    <n v="6.4260617539557874"/>
    <n v="6.1806948044491099"/>
    <n v="14955.608379613206"/>
    <n v="3187.3266299620705"/>
    <n v="593.34670122711452"/>
    <n v="11964.486703690563"/>
    <n v="2244.5962182831486"/>
    <n v="456.42053940547271"/>
    <n v="2423.9932963094288"/>
    <n v="542.92378171685141"/>
    <n v="83.099460594527272"/>
    <n v="0.16846764191279623"/>
    <n v="0.19476946594709685"/>
    <n v="0.15402480092402002"/>
  </r>
  <r>
    <x v="2"/>
    <x v="1384"/>
    <x v="0"/>
    <x v="4"/>
    <s v="Contact Modules"/>
    <x v="1"/>
    <s v="Direct customers"/>
    <n v="0"/>
    <n v="0"/>
    <n v="17640.000643238971"/>
    <n v="0"/>
    <n v="0"/>
    <n v="7200"/>
    <n v="0"/>
    <n v="0"/>
    <n v="2.4500000893387459"/>
    <n v="0"/>
    <n v="0"/>
    <n v="1.8556784128442376"/>
    <n v="0"/>
    <n v="0"/>
    <n v="2.4123819366975088"/>
    <n v="0"/>
    <n v="0"/>
    <n v="17369.149944222063"/>
    <n v="0"/>
    <n v="0"/>
    <n v="13360.884572478511"/>
    <n v="0"/>
    <n v="0"/>
    <n v="4279.1160707604595"/>
    <n v="0"/>
    <n v="0"/>
    <n v="0.24258026727456791"/>
  </r>
  <r>
    <x v="2"/>
    <x v="1385"/>
    <x v="0"/>
    <x v="2"/>
    <s v="Light Control Units"/>
    <x v="5"/>
    <s v="Direct customers"/>
    <n v="14046.6"/>
    <n v="3532.92"/>
    <n v="0"/>
    <n v="820"/>
    <n v="204"/>
    <n v="0"/>
    <n v="17.13"/>
    <n v="17.318235294117649"/>
    <n v="0"/>
    <n v="7.8896231754819173"/>
    <n v="10.675441697714682"/>
    <n v="0"/>
    <n v="9.8620289693523961"/>
    <n v="15.159127210754848"/>
    <n v="0"/>
    <n v="8086.8637548689649"/>
    <n v="3092.4619509939889"/>
    <n v="0"/>
    <n v="6469.4910038951721"/>
    <n v="2177.7901063337949"/>
    <n v="0"/>
    <n v="7577.1089961048283"/>
    <n v="1355.1298936662051"/>
    <n v="0"/>
    <n v="0.5394265513437293"/>
    <n v="0.3835721991061799"/>
    <n v="0"/>
  </r>
  <r>
    <x v="2"/>
    <x v="987"/>
    <x v="0"/>
    <x v="3"/>
    <s v="Steering Wheel Radio Controls"/>
    <x v="0"/>
    <s v="Tier 1 suppliers"/>
    <n v="17280"/>
    <n v="0"/>
    <n v="0"/>
    <n v="1800"/>
    <n v="0"/>
    <n v="0"/>
    <n v="9.6"/>
    <n v="0"/>
    <n v="0"/>
    <n v="8.0471392949223599"/>
    <n v="0"/>
    <n v="0"/>
    <n v="10.05892411865295"/>
    <n v="0"/>
    <n v="0"/>
    <n v="18106.06341357531"/>
    <n v="0"/>
    <n v="0"/>
    <n v="14484.850730860247"/>
    <n v="0"/>
    <n v="0"/>
    <n v="2795.1492691397525"/>
    <n v="0"/>
    <n v="0"/>
    <n v="0.16175632344558752"/>
    <n v="0"/>
    <n v="0"/>
  </r>
  <r>
    <x v="2"/>
    <x v="1386"/>
    <x v="0"/>
    <x v="2"/>
    <s v="Telematic modules"/>
    <x v="10"/>
    <s v="Direct customers"/>
    <n v="7487.4299999999994"/>
    <n v="6877.7900000000009"/>
    <n v="2822.11"/>
    <n v="321"/>
    <n v="293"/>
    <n v="120"/>
    <n v="23.325327102803737"/>
    <n v="23.473686006825943"/>
    <n v="23.517583333333334"/>
    <n v="19.472400606359006"/>
    <n v="5.3030921106306588"/>
    <n v="5.5714285714285712"/>
    <n v="24.340500757948757"/>
    <n v="7.530390797095535"/>
    <n v="7.2428571428571429"/>
    <n v="7813.3007433015509"/>
    <n v="2206.4045035489917"/>
    <n v="869.14285714285711"/>
    <n v="6250.6405946412406"/>
    <n v="1553.8059884147831"/>
    <n v="668.57142857142856"/>
    <n v="1236.7894053587588"/>
    <n v="5323.9840115852176"/>
    <n v="2153.5385714285717"/>
    <n v="0.16518209924617111"/>
    <n v="0.77408353723873757"/>
    <n v="0.76309519169294304"/>
  </r>
  <r>
    <x v="2"/>
    <x v="1387"/>
    <x v="0"/>
    <x v="2"/>
    <s v="Light Control Units"/>
    <x v="5"/>
    <s v="Direct customers"/>
    <n v="0"/>
    <n v="7196"/>
    <n v="9868.7999999999993"/>
    <n v="0"/>
    <n v="700"/>
    <n v="960"/>
    <n v="0"/>
    <n v="10.28"/>
    <n v="10.28"/>
    <n v="0"/>
    <n v="8.8449184708274906"/>
    <n v="9.2924713454513608"/>
    <n v="0"/>
    <n v="12.559784228575037"/>
    <n v="12.080212749086769"/>
    <n v="0"/>
    <n v="8791.8489600025259"/>
    <n v="11597.004239123298"/>
    <n v="0"/>
    <n v="6191.4429295792434"/>
    <n v="8920.7724916333063"/>
    <n v="0"/>
    <n v="1004.5570704207566"/>
    <n v="948.02750836669293"/>
    <n v="0"/>
    <n v="0.13959937054207291"/>
    <n v="9.60630986915018E-2"/>
  </r>
  <r>
    <x v="2"/>
    <x v="1388"/>
    <x v="0"/>
    <x v="3"/>
    <s v="Steering Wheel Radio Controls"/>
    <x v="5"/>
    <s v="Tier 1 suppliers"/>
    <n v="16916.400000000001"/>
    <n v="0"/>
    <n v="0"/>
    <n v="1800"/>
    <n v="0"/>
    <n v="0"/>
    <n v="9.3980000000000015"/>
    <n v="0"/>
    <n v="0"/>
    <n v="4.3892649656942586"/>
    <n v="0"/>
    <n v="0"/>
    <n v="5.4865812071178235"/>
    <n v="0"/>
    <n v="0"/>
    <n v="9875.8461728120819"/>
    <n v="0"/>
    <n v="0"/>
    <n v="7900.6769382496659"/>
    <n v="0"/>
    <n v="0"/>
    <n v="9015.7230617503355"/>
    <n v="0"/>
    <n v="0"/>
    <n v="0.53295754780865523"/>
    <n v="0"/>
    <n v="0"/>
  </r>
  <r>
    <x v="2"/>
    <x v="1389"/>
    <x v="0"/>
    <x v="2"/>
    <s v="Light Control Units"/>
    <x v="5"/>
    <s v="Direct customers"/>
    <n v="12858.719999999998"/>
    <n v="3907.6800000000003"/>
    <n v="0"/>
    <n v="1806"/>
    <n v="534"/>
    <n v="0"/>
    <n v="7.1199999999999983"/>
    <n v="7.3177528089887645"/>
    <n v="0"/>
    <n v="3.2792829544326474"/>
    <n v="4.4678373404815437"/>
    <n v="0"/>
    <n v="4.0991036930408091"/>
    <n v="6.3443290234837919"/>
    <n v="0"/>
    <n v="7402.9812696317013"/>
    <n v="3387.8716985403448"/>
    <n v="0"/>
    <n v="5922.3850157053612"/>
    <n v="2385.8251398171442"/>
    <n v="0"/>
    <n v="6936.3349842946363"/>
    <n v="1521.8548601828561"/>
    <n v="0"/>
    <n v="0.53942655134372919"/>
    <n v="0.38945227351852146"/>
    <n v="0"/>
  </r>
  <r>
    <x v="2"/>
    <x v="1390"/>
    <x v="0"/>
    <x v="3"/>
    <s v="Steering Wheel Radio Controls"/>
    <x v="5"/>
    <s v="Tier 1 suppliers"/>
    <n v="16534.560000000001"/>
    <n v="0"/>
    <n v="0"/>
    <n v="1680"/>
    <n v="0"/>
    <n v="0"/>
    <n v="9.8420000000000005"/>
    <n v="0"/>
    <n v="0"/>
    <n v="4.5329638816750162"/>
    <n v="0"/>
    <n v="0"/>
    <n v="5.6662048520937702"/>
    <n v="0"/>
    <n v="0"/>
    <n v="9519.2241515175338"/>
    <n v="0"/>
    <n v="0"/>
    <n v="7615.3793212140272"/>
    <n v="0"/>
    <n v="0"/>
    <n v="8919.180678785975"/>
    <n v="0"/>
    <n v="0"/>
    <n v="0.53942655134372941"/>
    <n v="0"/>
    <n v="0"/>
  </r>
  <r>
    <x v="2"/>
    <x v="1391"/>
    <x v="0"/>
    <x v="3"/>
    <s v="Steering Wheel Radio Controls"/>
    <x v="5"/>
    <s v="Tier 1 suppliers"/>
    <n v="16502.400000000001"/>
    <n v="0"/>
    <n v="0"/>
    <n v="1440"/>
    <n v="0"/>
    <n v="0"/>
    <n v="11.46"/>
    <n v="0"/>
    <n v="0"/>
    <n v="5.2781717216008612"/>
    <n v="0"/>
    <n v="0"/>
    <n v="6.597714652001077"/>
    <n v="0"/>
    <n v="0"/>
    <n v="9500.7090988815507"/>
    <n v="0"/>
    <n v="0"/>
    <n v="7600.5672791052402"/>
    <n v="0"/>
    <n v="0"/>
    <n v="8901.8327208947612"/>
    <n v="0"/>
    <n v="0"/>
    <n v="0.53942655134372941"/>
    <n v="0"/>
    <n v="0"/>
  </r>
  <r>
    <x v="2"/>
    <x v="1392"/>
    <x v="0"/>
    <x v="2"/>
    <s v="Light Control Units"/>
    <x v="5"/>
    <s v="Direct customers"/>
    <n v="0"/>
    <n v="16473.599999999999"/>
    <n v="0"/>
    <n v="0"/>
    <n v="1584"/>
    <n v="0"/>
    <n v="0"/>
    <n v="10.399999999999999"/>
    <n v="0"/>
    <n v="0"/>
    <n v="7.9192842185417867"/>
    <n v="0"/>
    <n v="0"/>
    <n v="11.245383590329336"/>
    <n v="0"/>
    <n v="0"/>
    <n v="17812.687607081669"/>
    <n v="0"/>
    <n v="0"/>
    <n v="12544.14620217019"/>
    <n v="0"/>
    <n v="0"/>
    <n v="3929.4537978298085"/>
    <n v="0"/>
    <n v="0"/>
    <n v="0.23853036360175123"/>
    <n v="0"/>
  </r>
  <r>
    <x v="2"/>
    <x v="1067"/>
    <x v="0"/>
    <x v="2"/>
    <s v="Light Control Units"/>
    <x v="5"/>
    <s v="Direct customers"/>
    <n v="16324.319999999998"/>
    <n v="0"/>
    <n v="0"/>
    <n v="1704"/>
    <n v="0"/>
    <n v="0"/>
    <n v="9.5799999999999983"/>
    <n v="0"/>
    <n v="0"/>
    <n v="4.5919172831030188"/>
    <n v="0"/>
    <n v="0"/>
    <n v="5.7398966038787735"/>
    <n v="0"/>
    <n v="0"/>
    <n v="9780.7838130094297"/>
    <n v="0"/>
    <n v="0"/>
    <n v="7824.6270504075437"/>
    <n v="0"/>
    <n v="0"/>
    <n v="8499.6929495924542"/>
    <n v="0"/>
    <n v="0"/>
    <n v="0.52067669278674122"/>
    <n v="0"/>
    <n v="0"/>
  </r>
  <r>
    <x v="2"/>
    <x v="1142"/>
    <x v="0"/>
    <x v="2"/>
    <s v="On-Off Switch (Visible)"/>
    <x v="10"/>
    <s v="Direct customers"/>
    <n v="5480.6399999999985"/>
    <n v="5982.2400000000016"/>
    <n v="4744.96"/>
    <n v="1584"/>
    <n v="1716"/>
    <n v="1364"/>
    <n v="3.4599999999999991"/>
    <n v="3.4861538461538473"/>
    <n v="3.4787096774193547"/>
    <n v="2.883558247347179"/>
    <n v="1.0582907238588213"/>
    <n v="1.1118402344860774"/>
    <n v="3.6044478091839736"/>
    <n v="1.502772827879526"/>
    <n v="1.4453923048319006"/>
    <n v="5709.4453297474138"/>
    <n v="2578.7581726412668"/>
    <n v="1971.5151037907124"/>
    <n v="4567.5562637979319"/>
    <n v="1816.0268821417374"/>
    <n v="1516.5500798390096"/>
    <n v="913.08373620206658"/>
    <n v="4166.213117858264"/>
    <n v="3228.4099201609906"/>
    <n v="0.16660166261642195"/>
    <n v="0.69643028662478657"/>
    <n v="0.68038717295003337"/>
  </r>
  <r>
    <x v="2"/>
    <x v="193"/>
    <x v="0"/>
    <x v="3"/>
    <s v="Steering Wheel Radio Controls"/>
    <x v="0"/>
    <s v="Tier 1 suppliers"/>
    <n v="6600"/>
    <n v="7200"/>
    <n v="2400"/>
    <n v="33000"/>
    <n v="36000"/>
    <n v="12000"/>
    <n v="0.2"/>
    <n v="0.2"/>
    <n v="0.2"/>
    <n v="9.211468973125414E-2"/>
    <n v="4.4308647821902573E-2"/>
    <n v="5.1115148631799986E-2"/>
    <n v="0.11514336216406768"/>
    <n v="6.2918279907101651E-2"/>
    <n v="6.6449693221339978E-2"/>
    <n v="3799.7309514142335"/>
    <n v="2265.0580766556595"/>
    <n v="797.39631865607976"/>
    <n v="3039.7847611313864"/>
    <n v="1595.1113215884927"/>
    <n v="613.38178358159985"/>
    <n v="3560.2152388686136"/>
    <n v="5604.8886784115075"/>
    <n v="1786.6182164184002"/>
    <n v="0.5394265513437293"/>
    <n v="0.7784567608904871"/>
    <n v="0.74442425684100011"/>
  </r>
  <r>
    <x v="2"/>
    <x v="1393"/>
    <x v="0"/>
    <x v="3"/>
    <s v="Steering Wheel Radio Controls"/>
    <x v="0"/>
    <s v="Tier 1 suppliers"/>
    <n v="7200"/>
    <n v="6600"/>
    <n v="2400"/>
    <n v="36000"/>
    <n v="33000"/>
    <n v="12000"/>
    <n v="0.2"/>
    <n v="0.2"/>
    <n v="0.2"/>
    <n v="9.211468973125414E-2"/>
    <n v="1.0266570337434758E-2"/>
    <n v="1.0786058796508959E-2"/>
    <n v="0.11514336216406768"/>
    <n v="1.4578529879157356E-2"/>
    <n v="1.4021876435461647E-2"/>
    <n v="4145.1610379064359"/>
    <n v="481.09148601219277"/>
    <n v="168.26251722553977"/>
    <n v="3316.128830325149"/>
    <n v="338.79682113534705"/>
    <n v="129.4327055581075"/>
    <n v="3883.871169674851"/>
    <n v="6261.2031788646527"/>
    <n v="2270.5672944418925"/>
    <n v="0.5394265513437293"/>
    <n v="0.94866714831282617"/>
    <n v="0.94606970601745521"/>
  </r>
  <r>
    <x v="2"/>
    <x v="1394"/>
    <x v="0"/>
    <x v="3"/>
    <s v="Steering Wheel Radio Controls"/>
    <x v="5"/>
    <s v="Tier 1 suppliers"/>
    <n v="16147.199999999999"/>
    <n v="0"/>
    <n v="0"/>
    <n v="3480"/>
    <n v="0"/>
    <n v="0"/>
    <n v="4.6399999999999997"/>
    <n v="0"/>
    <n v="0"/>
    <n v="2.1370608017650956"/>
    <n v="0"/>
    <n v="0"/>
    <n v="2.6713260022063694"/>
    <n v="0"/>
    <n v="0"/>
    <n v="9296.2144876781658"/>
    <n v="0"/>
    <n v="0"/>
    <n v="7436.9715901425325"/>
    <n v="0"/>
    <n v="0"/>
    <n v="8710.2284098574673"/>
    <n v="0"/>
    <n v="0"/>
    <n v="0.53942655134372941"/>
    <n v="0"/>
    <n v="0"/>
  </r>
  <r>
    <x v="2"/>
    <x v="1395"/>
    <x v="0"/>
    <x v="2"/>
    <s v="On-Off Switch (Visible)"/>
    <x v="5"/>
    <s v="Tier 1 suppliers"/>
    <n v="7952"/>
    <n v="7952"/>
    <n v="0"/>
    <n v="560"/>
    <n v="560"/>
    <n v="0"/>
    <n v="14.2"/>
    <n v="14.2"/>
    <n v="0"/>
    <n v="6.5401429709190433"/>
    <n v="10.812868836855129"/>
    <n v="0"/>
    <n v="8.1751787136488048"/>
    <n v="15.354273748334283"/>
    <n v="0"/>
    <n v="4578.1000796433309"/>
    <n v="8598.3932990671983"/>
    <n v="0"/>
    <n v="3662.4800637146641"/>
    <n v="6055.2065486388719"/>
    <n v="0"/>
    <n v="4289.5199362853364"/>
    <n v="1896.7934513611281"/>
    <n v="0"/>
    <n v="0.53942655134372941"/>
    <n v="0.2385303636017515"/>
    <n v="0"/>
  </r>
  <r>
    <x v="2"/>
    <x v="1396"/>
    <x v="0"/>
    <x v="3"/>
    <s v="Steering Wheel Radio Controls"/>
    <x v="0"/>
    <s v="Tier 1 suppliers"/>
    <n v="0"/>
    <n v="0"/>
    <n v="15866.053649529626"/>
    <n v="0"/>
    <n v="0"/>
    <n v="1320"/>
    <n v="0"/>
    <n v="0"/>
    <n v="12.01973761328002"/>
    <n v="0"/>
    <n v="0"/>
    <n v="0"/>
    <n v="0"/>
    <n v="0"/>
    <n v="0"/>
    <n v="0"/>
    <n v="0"/>
    <n v="0"/>
    <n v="0"/>
    <n v="0"/>
    <n v="0"/>
    <n v="0"/>
    <n v="0"/>
    <n v="15866.053649529626"/>
    <n v="0"/>
    <n v="0"/>
    <n v="1"/>
  </r>
  <r>
    <x v="2"/>
    <x v="1397"/>
    <x v="1"/>
    <x v="8"/>
    <s v="Others"/>
    <x v="54"/>
    <s v="Supplier"/>
    <n v="15497.68499999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497.684999999999"/>
    <n v="0"/>
    <n v="0"/>
    <n v="1"/>
    <n v="0"/>
    <n v="0"/>
  </r>
  <r>
    <x v="2"/>
    <x v="376"/>
    <x v="0"/>
    <x v="3"/>
    <s v="Steering Wheel Radio Controls"/>
    <x v="0"/>
    <s v="Tier 1 suppliers"/>
    <n v="7482.24"/>
    <n v="4611.45"/>
    <n v="3377.4"/>
    <n v="576"/>
    <n v="355"/>
    <n v="260"/>
    <n v="12.99"/>
    <n v="12.99"/>
    <n v="12.99"/>
    <n v="7.9596266550900792"/>
    <n v="6.7069817448202169"/>
    <n v="7.0463550211081198"/>
    <n v="9.9495333188625992"/>
    <n v="9.523914077644708"/>
    <n v="9.1602615274405554"/>
    <n v="5730.9311916648567"/>
    <n v="3380.9894975638713"/>
    <n v="2381.6679971345443"/>
    <n v="4584.7449533318859"/>
    <n v="2380.9785194111769"/>
    <n v="1832.0523054881112"/>
    <n v="2897.4950466681139"/>
    <n v="2230.4714805888229"/>
    <n v="1545.3476945118889"/>
    <n v="0.38724968013163358"/>
    <n v="0.48368115898227737"/>
    <n v="0.45755542562678064"/>
  </r>
  <r>
    <x v="2"/>
    <x v="1398"/>
    <x v="0"/>
    <x v="3"/>
    <s v="Steering Wheel Radio Controls"/>
    <x v="5"/>
    <s v="Tier 1 suppliers"/>
    <n v="15284.64"/>
    <n v="0"/>
    <n v="0"/>
    <n v="1680"/>
    <n v="0"/>
    <n v="0"/>
    <n v="9.097999999999999"/>
    <n v="0"/>
    <n v="0"/>
    <n v="4.190297235874751"/>
    <n v="0"/>
    <n v="0"/>
    <n v="5.237871544843439"/>
    <n v="0"/>
    <n v="0"/>
    <n v="8799.6241953369772"/>
    <n v="0"/>
    <n v="0"/>
    <n v="7039.6993562695816"/>
    <n v="0"/>
    <n v="0"/>
    <n v="8244.9406437304169"/>
    <n v="0"/>
    <n v="0"/>
    <n v="0.53942655134372919"/>
    <n v="0"/>
    <n v="0"/>
  </r>
  <r>
    <x v="2"/>
    <x v="1399"/>
    <x v="0"/>
    <x v="2"/>
    <s v="Telematic modules"/>
    <x v="5"/>
    <s v="Tier 1 suppliers"/>
    <n v="14117.76"/>
    <n v="0"/>
    <n v="0"/>
    <n v="1824"/>
    <n v="0"/>
    <n v="0"/>
    <n v="7.74"/>
    <n v="0"/>
    <n v="0"/>
    <n v="3.5832614305457851"/>
    <n v="0"/>
    <n v="0"/>
    <n v="4.4790767881822315"/>
    <n v="0"/>
    <n v="0"/>
    <n v="8169.8360616443906"/>
    <n v="0"/>
    <n v="0"/>
    <n v="6535.8688493155123"/>
    <n v="0"/>
    <n v="0"/>
    <n v="7581.8911506844879"/>
    <n v="0"/>
    <n v="0"/>
    <n v="0.53704632680287012"/>
    <n v="0"/>
    <n v="0"/>
  </r>
  <r>
    <x v="2"/>
    <x v="1400"/>
    <x v="0"/>
    <x v="3"/>
    <s v="Steering Wheel Radio Controls"/>
    <x v="5"/>
    <s v="Tier 1 suppliers"/>
    <n v="14058.099999999995"/>
    <n v="0"/>
    <n v="0"/>
    <n v="1330"/>
    <n v="0"/>
    <n v="0"/>
    <n v="10.569999999999997"/>
    <n v="0"/>
    <n v="0"/>
    <n v="4.8682613522967806"/>
    <n v="0"/>
    <n v="0"/>
    <n v="6.0853266903709757"/>
    <n v="0"/>
    <n v="0"/>
    <n v="8093.4844981933975"/>
    <n v="0"/>
    <n v="0"/>
    <n v="6474.787598554718"/>
    <n v="0"/>
    <n v="0"/>
    <n v="7583.3124014452769"/>
    <n v="0"/>
    <n v="0"/>
    <n v="0.53942655134372919"/>
    <n v="0"/>
    <n v="0"/>
  </r>
  <r>
    <x v="2"/>
    <x v="1401"/>
    <x v="0"/>
    <x v="2"/>
    <s v="Light Control Units"/>
    <x v="5"/>
    <s v="Direct customers"/>
    <n v="0"/>
    <n v="13968"/>
    <n v="0"/>
    <n v="0"/>
    <n v="1440"/>
    <n v="0"/>
    <n v="0"/>
    <n v="9.6999999999999993"/>
    <n v="0"/>
    <n v="0"/>
    <n v="7.2073101085094233"/>
    <n v="0"/>
    <n v="0"/>
    <n v="10.234380354083381"/>
    <n v="0"/>
    <n v="0"/>
    <n v="14737.507709880068"/>
    <n v="0"/>
    <n v="0"/>
    <n v="10378.52655625357"/>
    <n v="0"/>
    <n v="0"/>
    <n v="3589.4734437464303"/>
    <n v="0"/>
    <n v="0"/>
    <n v="0.25697833932892544"/>
    <n v="0"/>
  </r>
  <r>
    <x v="2"/>
    <x v="1402"/>
    <x v="0"/>
    <x v="2"/>
    <s v="On-Off Switch (Visible)"/>
    <x v="5"/>
    <s v="Tier 1 suppliers"/>
    <n v="13809.599999999999"/>
    <n v="0"/>
    <n v="0"/>
    <n v="2520"/>
    <n v="0"/>
    <n v="0"/>
    <n v="5.4799999999999995"/>
    <n v="0"/>
    <n v="0"/>
    <n v="8.3824367655441268E-2"/>
    <n v="0"/>
    <n v="0"/>
    <n v="0.10478045956930158"/>
    <n v="0"/>
    <n v="0"/>
    <n v="264.04675811464"/>
    <n v="0"/>
    <n v="0"/>
    <n v="211.23740649171199"/>
    <n v="0"/>
    <n v="0"/>
    <n v="13598.362593508287"/>
    <n v="0"/>
    <n v="0"/>
    <n v="0.98470358254462753"/>
    <n v="0"/>
    <n v="0"/>
  </r>
  <r>
    <x v="2"/>
    <x v="1403"/>
    <x v="0"/>
    <x v="3"/>
    <s v="Steering Wheel Radio Controls"/>
    <x v="5"/>
    <s v="Tier 1 suppliers"/>
    <n v="0"/>
    <n v="0"/>
    <n v="13371.600000000002"/>
    <n v="0"/>
    <n v="0"/>
    <n v="1320"/>
    <n v="0"/>
    <n v="0"/>
    <n v="10.130000000000001"/>
    <n v="0"/>
    <n v="0"/>
    <n v="0"/>
    <n v="0"/>
    <n v="0"/>
    <n v="0"/>
    <n v="0"/>
    <n v="0"/>
    <n v="0"/>
    <n v="0"/>
    <n v="0"/>
    <n v="0"/>
    <n v="0"/>
    <n v="0"/>
    <n v="13371.600000000002"/>
    <n v="0"/>
    <n v="0"/>
    <n v="1"/>
  </r>
  <r>
    <x v="2"/>
    <x v="1404"/>
    <x v="0"/>
    <x v="3"/>
    <s v="Gear Selection Paddles"/>
    <x v="5"/>
    <s v="Tier 1 suppliers"/>
    <n v="13141.8"/>
    <n v="0"/>
    <n v="0"/>
    <n v="2940"/>
    <n v="0"/>
    <n v="0"/>
    <n v="4.47"/>
    <n v="0"/>
    <n v="0"/>
    <n v="2.0587633154935299"/>
    <n v="0"/>
    <n v="0"/>
    <n v="2.5734541443669121"/>
    <n v="0"/>
    <n v="0"/>
    <n v="7565.9551844387215"/>
    <n v="0"/>
    <n v="0"/>
    <n v="6052.7641475509781"/>
    <n v="0"/>
    <n v="0"/>
    <n v="7089.0358524490211"/>
    <n v="0"/>
    <n v="0"/>
    <n v="0.5394265513437293"/>
    <n v="0"/>
    <n v="0"/>
  </r>
  <r>
    <x v="2"/>
    <x v="1405"/>
    <x v="0"/>
    <x v="3"/>
    <s v="Steering Wheel Radio Controls"/>
    <x v="0"/>
    <s v="Tier 1 suppliers"/>
    <n v="0"/>
    <n v="0"/>
    <n v="13134.048784048704"/>
    <n v="0"/>
    <n v="0"/>
    <n v="1320"/>
    <n v="0"/>
    <n v="0"/>
    <n v="9.9500369576126548"/>
    <n v="0"/>
    <n v="0"/>
    <n v="0"/>
    <n v="0"/>
    <n v="0"/>
    <n v="0"/>
    <n v="0"/>
    <n v="0"/>
    <n v="0"/>
    <n v="0"/>
    <n v="0"/>
    <n v="0"/>
    <n v="0"/>
    <n v="0"/>
    <n v="13134.048784048704"/>
    <n v="0"/>
    <n v="0"/>
    <n v="1"/>
  </r>
  <r>
    <x v="2"/>
    <x v="1406"/>
    <x v="0"/>
    <x v="2"/>
    <s v="Telematic modules"/>
    <x v="5"/>
    <s v="Direct customers"/>
    <n v="6934.5"/>
    <n v="5305.5"/>
    <n v="674.1"/>
    <n v="900"/>
    <n v="675"/>
    <n v="90"/>
    <n v="7.7050000000000001"/>
    <n v="7.86"/>
    <n v="7.49"/>
    <n v="6.3874168153446238"/>
    <n v="4.8821305856133632"/>
    <n v="5.1291663932453995"/>
    <n v="7.9842710191807793"/>
    <n v="6.9326254315709752"/>
    <n v="6.6679163112190194"/>
    <n v="7185.8439172627013"/>
    <n v="4679.5221663104085"/>
    <n v="600.11246800971173"/>
    <n v="5748.6751338101612"/>
    <n v="3295.4381452890202"/>
    <n v="461.62497539208596"/>
    <n v="1185.8248661898388"/>
    <n v="2010.0618547109798"/>
    <n v="212.47502460791407"/>
    <n v="0.17100365796954917"/>
    <n v="0.37886379317896141"/>
    <n v="0.31519807833839797"/>
  </r>
  <r>
    <x v="2"/>
    <x v="1407"/>
    <x v="0"/>
    <x v="2"/>
    <s v="Light Control Units"/>
    <x v="5"/>
    <s v="Direct customers"/>
    <n v="0"/>
    <n v="3642"/>
    <n v="9105"/>
    <n v="0"/>
    <n v="200"/>
    <n v="500"/>
    <n v="0"/>
    <n v="18.21"/>
    <n v="18.21"/>
    <n v="0"/>
    <n v="2.2272986864648772"/>
    <n v="2.34"/>
    <n v="0"/>
    <n v="3.1627641347801254"/>
    <n v="3.0419999999999998"/>
    <n v="0"/>
    <n v="632.55282695602511"/>
    <n v="1521"/>
    <n v="0"/>
    <n v="445.45973729297543"/>
    <n v="1170"/>
    <n v="0"/>
    <n v="3196.5402627070243"/>
    <n v="7935"/>
    <n v="0"/>
    <n v="0.87768815560324664"/>
    <n v="0.87149917627677098"/>
  </r>
  <r>
    <x v="2"/>
    <x v="1408"/>
    <x v="0"/>
    <x v="2"/>
    <s v="Light Control Units"/>
    <x v="5"/>
    <s v="Direct customers"/>
    <n v="0"/>
    <n v="1670.4"/>
    <n v="10764.8"/>
    <n v="0"/>
    <n v="90"/>
    <n v="580"/>
    <n v="0"/>
    <n v="18.560000000000002"/>
    <n v="18.559999999999999"/>
    <n v="0"/>
    <n v="2.2091355959859671"/>
    <n v="2.3209178571428573"/>
    <n v="0"/>
    <n v="3.1369725463000733"/>
    <n v="3.0171932142857147"/>
    <n v="0"/>
    <n v="282.32752916700662"/>
    <n v="1749.9720642857146"/>
    <n v="0"/>
    <n v="198.82220363873705"/>
    <n v="1346.1323571428572"/>
    <n v="0"/>
    <n v="1471.5777963612632"/>
    <n v="9418.6676428571427"/>
    <n v="0"/>
    <n v="0.88097329763006649"/>
    <n v="0.87495054649014781"/>
  </r>
  <r>
    <x v="2"/>
    <x v="1409"/>
    <x v="0"/>
    <x v="3"/>
    <s v="Steering Wheel Radio Controls"/>
    <x v="0"/>
    <s v="Tier 1 suppliers"/>
    <n v="0"/>
    <n v="0"/>
    <n v="12276.000731418731"/>
    <n v="0"/>
    <n v="0"/>
    <n v="1200"/>
    <n v="0"/>
    <n v="0"/>
    <n v="10.23000060951561"/>
    <n v="0"/>
    <n v="0"/>
    <n v="0"/>
    <n v="0"/>
    <n v="0"/>
    <n v="0"/>
    <n v="0"/>
    <n v="0"/>
    <n v="0"/>
    <n v="0"/>
    <n v="0"/>
    <n v="0"/>
    <n v="0"/>
    <n v="0"/>
    <n v="12276.000731418731"/>
    <n v="0"/>
    <n v="0"/>
    <n v="1"/>
  </r>
  <r>
    <x v="2"/>
    <x v="1410"/>
    <x v="0"/>
    <x v="3"/>
    <s v="Steering Wheel Radio Controls"/>
    <x v="0"/>
    <s v="Tier 1 suppliers"/>
    <n v="0"/>
    <n v="0"/>
    <n v="12067.20173677548"/>
    <n v="0"/>
    <n v="0"/>
    <n v="960"/>
    <n v="0"/>
    <n v="0"/>
    <n v="12.570001809141125"/>
    <n v="0"/>
    <n v="0"/>
    <n v="0.92857142857142849"/>
    <n v="0"/>
    <n v="0"/>
    <n v="1.2071428571428571"/>
    <n v="0"/>
    <n v="0"/>
    <n v="1158.8571428571429"/>
    <n v="0"/>
    <n v="0"/>
    <n v="891.42857142857133"/>
    <n v="0"/>
    <n v="0"/>
    <n v="11175.773165346909"/>
    <n v="0"/>
    <n v="0"/>
    <n v="0.9261279797194496"/>
  </r>
  <r>
    <x v="2"/>
    <x v="1411"/>
    <x v="0"/>
    <x v="1"/>
    <s v="Trunk Door Switches"/>
    <x v="1"/>
    <s v="Direct customers"/>
    <n v="3077.2799999999997"/>
    <n v="2572.9481598484772"/>
    <n v="5368.1458370061891"/>
    <n v="360"/>
    <n v="301"/>
    <n v="628"/>
    <n v="8.548"/>
    <n v="8.5480005310580633"/>
    <n v="8.5480029251690901"/>
    <n v="4.3478133553151945"/>
    <n v="4.2346989056291209"/>
    <n v="4.4489746702539543"/>
    <n v="5.4347666941439936"/>
    <n v="6.0132724459933513"/>
    <n v="5.7836670713301412"/>
    <n v="1956.5160098918377"/>
    <n v="1809.9950062439987"/>
    <n v="3632.1429207953288"/>
    <n v="1565.21280791347"/>
    <n v="1274.6443705943655"/>
    <n v="2793.9560929194831"/>
    <n v="1512.0671920865298"/>
    <n v="1298.3037892541117"/>
    <n v="2574.189744086706"/>
    <n v="0.4913648391067858"/>
    <n v="0.50459772548645898"/>
    <n v="0.47953051616837772"/>
  </r>
  <r>
    <x v="2"/>
    <x v="1412"/>
    <x v="0"/>
    <x v="2"/>
    <s v="On-Off Switch (Visible)"/>
    <x v="5"/>
    <s v="Direct customers"/>
    <n v="0"/>
    <n v="3095.04"/>
    <n v="7882.08"/>
    <n v="0"/>
    <n v="1664"/>
    <n v="4144"/>
    <n v="0"/>
    <n v="1.8599999999999999"/>
    <n v="1.9020463320463321"/>
    <n v="0"/>
    <n v="0.27841233580810965"/>
    <n v="0.29249999999999998"/>
    <n v="0"/>
    <n v="0.39534551684751568"/>
    <n v="0.38024999999999998"/>
    <n v="0"/>
    <n v="657.85494003426606"/>
    <n v="1575.7559999999999"/>
    <n v="0"/>
    <n v="463.27812678469445"/>
    <n v="1212.1199999999999"/>
    <n v="0"/>
    <n v="2631.7618732153055"/>
    <n v="6669.96"/>
    <n v="0"/>
    <n v="0.8503159484902636"/>
    <n v="0.84621825710979848"/>
  </r>
  <r>
    <x v="2"/>
    <x v="1413"/>
    <x v="0"/>
    <x v="3"/>
    <s v="Steering Wheel Radio Controls"/>
    <x v="50"/>
    <s v="Supplier"/>
    <n v="1452"/>
    <n v="0"/>
    <n v="0"/>
    <n v="300"/>
    <n v="0"/>
    <n v="0"/>
    <n v="4.84"/>
    <n v="0"/>
    <n v="0"/>
    <n v="0.1801637134018399"/>
    <n v="0"/>
    <n v="0"/>
    <n v="0.22520464175229987"/>
    <n v="0"/>
    <n v="0"/>
    <n v="67.561392525689968"/>
    <n v="0"/>
    <n v="0"/>
    <n v="54.049114020551968"/>
    <n v="0"/>
    <n v="0"/>
    <n v="1397.950885979448"/>
    <n v="0"/>
    <n v="0"/>
    <n v="0.96277609227234706"/>
    <n v="0"/>
    <n v="0"/>
  </r>
  <r>
    <x v="2"/>
    <x v="1413"/>
    <x v="0"/>
    <x v="3"/>
    <s v="Steering Wheel Radio Controls"/>
    <x v="5"/>
    <s v="Tier 1 suppliers"/>
    <n v="9002.4"/>
    <n v="0"/>
    <n v="0"/>
    <n v="1860"/>
    <n v="0"/>
    <n v="0"/>
    <n v="4.84"/>
    <n v="0"/>
    <n v="0"/>
    <n v="0.1801637134018399"/>
    <n v="0"/>
    <n v="0"/>
    <n v="0.22520464175229987"/>
    <n v="0"/>
    <n v="0"/>
    <n v="418.88063365927775"/>
    <n v="0"/>
    <n v="0"/>
    <n v="335.10450692742222"/>
    <n v="0"/>
    <n v="0"/>
    <n v="8667.2954930725773"/>
    <n v="0"/>
    <n v="0"/>
    <n v="0.96277609227234706"/>
    <n v="0"/>
    <n v="0"/>
  </r>
  <r>
    <x v="2"/>
    <x v="1414"/>
    <x v="0"/>
    <x v="3"/>
    <s v="Steering Wheel Radio Controls"/>
    <x v="0"/>
    <s v="Tier 1 suppliers"/>
    <n v="0"/>
    <n v="0"/>
    <n v="10096.944950402867"/>
    <n v="0"/>
    <n v="0"/>
    <n v="840"/>
    <n v="0"/>
    <n v="0"/>
    <n v="12.020172560003413"/>
    <n v="0"/>
    <n v="0"/>
    <n v="0"/>
    <n v="0"/>
    <n v="0"/>
    <n v="0"/>
    <n v="0"/>
    <n v="0"/>
    <n v="0"/>
    <n v="0"/>
    <n v="0"/>
    <n v="0"/>
    <n v="0"/>
    <n v="0"/>
    <n v="10096.944950402867"/>
    <n v="0"/>
    <n v="0"/>
    <n v="1"/>
  </r>
  <r>
    <x v="2"/>
    <x v="1415"/>
    <x v="0"/>
    <x v="3"/>
    <s v="Steering Wheel Radio Controls"/>
    <x v="0"/>
    <s v="Tier 1 suppliers"/>
    <n v="0"/>
    <n v="0"/>
    <n v="10096.801817001688"/>
    <n v="0"/>
    <n v="0"/>
    <n v="840"/>
    <n v="0"/>
    <n v="0"/>
    <n v="12.020002163097248"/>
    <n v="0"/>
    <n v="0"/>
    <n v="0"/>
    <n v="0"/>
    <n v="0"/>
    <n v="0"/>
    <n v="0"/>
    <n v="0"/>
    <n v="0"/>
    <n v="0"/>
    <n v="0"/>
    <n v="0"/>
    <n v="0"/>
    <n v="0"/>
    <n v="10096.801817001688"/>
    <n v="0"/>
    <n v="0"/>
    <n v="1"/>
  </r>
  <r>
    <x v="2"/>
    <x v="1416"/>
    <x v="0"/>
    <x v="3"/>
    <s v="Steering Wheel Radio Controls"/>
    <x v="5"/>
    <s v="Tier 1 suppliers"/>
    <n v="9919.2000000000007"/>
    <n v="0"/>
    <n v="0"/>
    <n v="840"/>
    <n v="0"/>
    <n v="0"/>
    <n v="11.80857142857143"/>
    <n v="0"/>
    <n v="0"/>
    <n v="5.5176699149021218"/>
    <n v="0"/>
    <n v="0"/>
    <n v="6.8970873936276522"/>
    <n v="0"/>
    <n v="0"/>
    <n v="5793.5534106472278"/>
    <n v="0"/>
    <n v="0"/>
    <n v="4634.8427285177822"/>
    <n v="0"/>
    <n v="0"/>
    <n v="5284.3572714822185"/>
    <n v="0"/>
    <n v="0"/>
    <n v="0.53274026851784606"/>
    <n v="0"/>
    <n v="0"/>
  </r>
  <r>
    <x v="2"/>
    <x v="1417"/>
    <x v="0"/>
    <x v="2"/>
    <s v="Telematic modules"/>
    <x v="10"/>
    <s v="Direct customers"/>
    <n v="0"/>
    <n v="0"/>
    <n v="8917.2000000000025"/>
    <n v="0"/>
    <n v="0"/>
    <n v="360"/>
    <n v="0"/>
    <n v="0"/>
    <n v="24.770000000000007"/>
    <n v="0"/>
    <n v="0"/>
    <n v="9.0430306286501736"/>
    <n v="0"/>
    <n v="0"/>
    <n v="11.755939817245226"/>
    <n v="0"/>
    <n v="0"/>
    <n v="4232.1383342082809"/>
    <n v="0"/>
    <n v="0"/>
    <n v="3255.4910263140623"/>
    <n v="0"/>
    <n v="0"/>
    <n v="5661.7089736859398"/>
    <n v="0"/>
    <n v="0"/>
    <n v="0.63492003921476903"/>
  </r>
  <r>
    <x v="2"/>
    <x v="1418"/>
    <x v="0"/>
    <x v="2"/>
    <s v="On-Off Switch (Visible)"/>
    <x v="5"/>
    <s v="Direct customers"/>
    <n v="0"/>
    <n v="0"/>
    <n v="8553.6"/>
    <n v="0"/>
    <n v="0"/>
    <n v="4320"/>
    <n v="0"/>
    <n v="0"/>
    <n v="1.98"/>
    <n v="0"/>
    <n v="0"/>
    <n v="1.6497462650655113"/>
    <n v="0"/>
    <n v="0"/>
    <n v="2.1446701445851648"/>
    <n v="0"/>
    <n v="0"/>
    <n v="9264.9750246079111"/>
    <n v="0"/>
    <n v="0"/>
    <n v="7126.9038650830089"/>
    <n v="0"/>
    <n v="0"/>
    <n v="1426.6961349169915"/>
    <n v="0"/>
    <n v="0"/>
    <n v="0.16679481562347917"/>
  </r>
  <r>
    <x v="2"/>
    <x v="634"/>
    <x v="0"/>
    <x v="2"/>
    <s v="On-Off Switch (Visible)"/>
    <x v="5"/>
    <s v="Tier 1 suppliers"/>
    <n v="0"/>
    <n v="8515.52"/>
    <n v="0"/>
    <n v="0"/>
    <n v="4784"/>
    <n v="0"/>
    <n v="0"/>
    <n v="1.78"/>
    <n v="0"/>
    <n v="0"/>
    <n v="1.5064327365445178"/>
    <n v="0"/>
    <n v="0"/>
    <n v="2.1391344858932153"/>
    <n v="0"/>
    <n v="0"/>
    <n v="10233.619380513142"/>
    <n v="0"/>
    <n v="0"/>
    <n v="7206.7742116289728"/>
    <n v="0"/>
    <n v="0"/>
    <n v="1308.7457883710276"/>
    <n v="0"/>
    <n v="0"/>
    <n v="0.15368947385139459"/>
    <n v="0"/>
  </r>
  <r>
    <x v="2"/>
    <x v="1419"/>
    <x v="0"/>
    <x v="2"/>
    <s v="Light Control Units"/>
    <x v="5"/>
    <s v="Direct customers"/>
    <n v="0"/>
    <n v="8379"/>
    <n v="105"/>
    <n v="0"/>
    <n v="700"/>
    <n v="700"/>
    <n v="0"/>
    <n v="11.97"/>
    <n v="0.15"/>
    <n v="0"/>
    <n v="9.6636305121950947"/>
    <n v="10.152610216112167"/>
    <n v="0"/>
    <n v="13.722355327317034"/>
    <n v="13.198393280945819"/>
    <n v="0"/>
    <n v="9605.6487291219237"/>
    <n v="9238.8752966620741"/>
    <n v="0"/>
    <n v="6764.5413585365659"/>
    <n v="7106.8271512785168"/>
    <n v="0"/>
    <n v="1614.4586414634341"/>
    <n v="-7001.8271512785168"/>
    <n v="0"/>
    <n v="0.19267915520508822"/>
    <n v="-66.684068107414447"/>
  </r>
  <r>
    <x v="2"/>
    <x v="1420"/>
    <x v="0"/>
    <x v="3"/>
    <s v="Steering Wheel Radio Controls"/>
    <x v="0"/>
    <s v="Tier 1 suppliers"/>
    <n v="7375.8500000000013"/>
    <n v="948"/>
    <n v="0"/>
    <n v="1835"/>
    <n v="240"/>
    <n v="0"/>
    <n v="4.0195367847411454"/>
    <n v="3.95"/>
    <n v="0"/>
    <n v="1.856110998084771"/>
    <n v="3.0078050637730822"/>
    <n v="0"/>
    <n v="2.3201387476059638"/>
    <n v="4.2710831905577766"/>
    <n v="0"/>
    <n v="4257.4546018569436"/>
    <n v="1025.0599657338664"/>
    <n v="0"/>
    <n v="3405.9636814855548"/>
    <n v="721.8732153055397"/>
    <n v="0"/>
    <n v="3969.8863185144464"/>
    <n v="226.1267846944603"/>
    <n v="0"/>
    <n v="0.53822763729122014"/>
    <n v="0.23853036360175137"/>
    <n v="0"/>
  </r>
  <r>
    <x v="2"/>
    <x v="1421"/>
    <x v="0"/>
    <x v="2"/>
    <s v="Light Control Units"/>
    <x v="5"/>
    <s v="Direct customers"/>
    <n v="7974.72"/>
    <n v="80.740000000000009"/>
    <n v="0"/>
    <n v="1136"/>
    <n v="11"/>
    <n v="0"/>
    <n v="7.0200000000000005"/>
    <n v="7.3400000000000007"/>
    <n v="0"/>
    <n v="3.23322560956702"/>
    <n v="5.5891871311631451"/>
    <n v="0"/>
    <n v="4.0415320119587754"/>
    <n v="7.9366457262516654"/>
    <n v="0"/>
    <n v="4591.1803655851691"/>
    <n v="87.303102988768316"/>
    <n v="0"/>
    <n v="3672.9442924681348"/>
    <n v="61.481058442794598"/>
    <n v="0"/>
    <n v="4301.7757075318659"/>
    <n v="19.258941557205411"/>
    <n v="0"/>
    <n v="0.53942655134372941"/>
    <n v="0.23853036360175139"/>
    <n v="0"/>
  </r>
  <r>
    <x v="2"/>
    <x v="1422"/>
    <x v="0"/>
    <x v="2"/>
    <s v="Light Control Units"/>
    <x v="5"/>
    <s v="Direct customers"/>
    <n v="0"/>
    <n v="1205.55"/>
    <n v="6739.45"/>
    <n v="0"/>
    <n v="135"/>
    <n v="995"/>
    <n v="0"/>
    <n v="8.93"/>
    <n v="6.7733165829145729"/>
    <n v="0"/>
    <n v="8.7855740064993402"/>
    <n v="9.2301240512282074"/>
    <n v="0"/>
    <n v="12.475515089229063"/>
    <n v="11.999161266596671"/>
    <n v="0"/>
    <n v="1684.1945370459234"/>
    <n v="11939.165460263688"/>
    <n v="0"/>
    <n v="1186.0524908774109"/>
    <n v="9183.9734309720661"/>
    <n v="0"/>
    <n v="19.497509122589008"/>
    <n v="-2444.5234309720663"/>
    <n v="0"/>
    <n v="1.6173123572302276E-2"/>
    <n v="-0.36271853503951607"/>
  </r>
  <r>
    <x v="2"/>
    <x v="1423"/>
    <x v="0"/>
    <x v="2"/>
    <s v="Light Control Units"/>
    <x v="5"/>
    <s v="Direct customers"/>
    <n v="6180.48"/>
    <n v="1704.96"/>
    <n v="0"/>
    <n v="348"/>
    <n v="96"/>
    <n v="0"/>
    <n v="17.759999999999998"/>
    <n v="17.760000000000002"/>
    <n v="0"/>
    <n v="8.1797844481353668"/>
    <n v="13.523700742432899"/>
    <n v="0"/>
    <n v="10.224730560169208"/>
    <n v="19.203655054254714"/>
    <n v="0"/>
    <n v="3558.2062349388843"/>
    <n v="1843.5508852084527"/>
    <n v="0"/>
    <n v="2846.5649879511075"/>
    <n v="1298.2752712735582"/>
    <n v="0"/>
    <n v="3333.9150120488921"/>
    <n v="406.68472872644179"/>
    <n v="0"/>
    <n v="0.5394265513437293"/>
    <n v="0.23853036360175123"/>
    <n v="0"/>
  </r>
  <r>
    <x v="2"/>
    <x v="1424"/>
    <x v="0"/>
    <x v="2"/>
    <s v="Telematic modules"/>
    <x v="10"/>
    <s v="Direct customers"/>
    <n v="0"/>
    <n v="0"/>
    <n v="7722"/>
    <n v="0"/>
    <n v="0"/>
    <n v="330"/>
    <n v="0"/>
    <n v="0"/>
    <n v="23.4"/>
    <n v="0"/>
    <n v="0"/>
    <n v="7.8837523514228822"/>
    <n v="0"/>
    <n v="0"/>
    <n v="10.248878056849748"/>
    <n v="0"/>
    <n v="0"/>
    <n v="3382.1297587604167"/>
    <n v="0"/>
    <n v="0"/>
    <n v="2601.6382759695512"/>
    <n v="0"/>
    <n v="0"/>
    <n v="5120.3617240304484"/>
    <n v="0"/>
    <n v="0"/>
    <n v="0.66308750634944946"/>
  </r>
  <r>
    <x v="2"/>
    <x v="1425"/>
    <x v="0"/>
    <x v="2"/>
    <s v="On-Off Switch (Visible)"/>
    <x v="5"/>
    <s v="Direct customers"/>
    <n v="5851.1200000000008"/>
    <n v="0"/>
    <n v="0"/>
    <n v="4532"/>
    <n v="0"/>
    <n v="0"/>
    <n v="1.2910679611650486"/>
    <n v="0"/>
    <n v="0"/>
    <n v="0.60795695222627721"/>
    <n v="0"/>
    <n v="0"/>
    <n v="0.75994619028284649"/>
    <n v="0"/>
    <n v="0"/>
    <n v="3444.0761343618601"/>
    <n v="0"/>
    <n v="0"/>
    <n v="2755.2609074894885"/>
    <n v="0"/>
    <n v="0"/>
    <n v="3095.8590925105123"/>
    <n v="0"/>
    <n v="0"/>
    <n v="0.5291053836719315"/>
    <n v="0"/>
    <n v="0"/>
  </r>
  <r>
    <x v="2"/>
    <x v="1425"/>
    <x v="0"/>
    <x v="2"/>
    <s v="On-Off Switch (Visible)"/>
    <x v="5"/>
    <s v="Tier 1 suppliers"/>
    <n v="1861.1999999999998"/>
    <n v="0"/>
    <n v="0"/>
    <n v="1452"/>
    <n v="0"/>
    <n v="0"/>
    <n v="1.2818181818181817"/>
    <n v="0"/>
    <n v="0"/>
    <n v="0.60795695222627721"/>
    <n v="0"/>
    <n v="0"/>
    <n v="0.75994619028284649"/>
    <n v="0"/>
    <n v="0"/>
    <n v="1103.441868290693"/>
    <n v="0"/>
    <n v="0"/>
    <n v="882.75349463255452"/>
    <n v="0"/>
    <n v="0"/>
    <n v="978.4465053674453"/>
    <n v="0"/>
    <n v="0"/>
    <n v="0.52570734223481919"/>
    <n v="0"/>
    <n v="0"/>
  </r>
  <r>
    <x v="2"/>
    <x v="317"/>
    <x v="0"/>
    <x v="3"/>
    <s v="Steering Wheel Radio Controls"/>
    <x v="0"/>
    <s v="Tier 1 suppliers"/>
    <n v="0"/>
    <n v="4843.96"/>
    <n v="2781.68"/>
    <n v="0"/>
    <n v="404"/>
    <n v="232"/>
    <n v="0"/>
    <n v="11.99"/>
    <n v="11.989999999999998"/>
    <n v="0"/>
    <n v="5.851435483129487"/>
    <n v="6.3592551731303448"/>
    <n v="0"/>
    <n v="8.3090383860438717"/>
    <n v="8.2670317250694492"/>
    <n v="0"/>
    <n v="3356.8515079617241"/>
    <n v="1917.9513602161121"/>
    <n v="0"/>
    <n v="2363.9799351843126"/>
    <n v="1475.3472001662401"/>
    <n v="0"/>
    <n v="2479.9800648156875"/>
    <n v="1306.3327998337597"/>
    <n v="0"/>
    <n v="0.51197368781238639"/>
    <n v="0.46962008564384106"/>
  </r>
  <r>
    <x v="2"/>
    <x v="1426"/>
    <x v="0"/>
    <x v="2"/>
    <s v="On-Off Switch (Visible)"/>
    <x v="5"/>
    <s v="Tier 1 suppliers"/>
    <n v="7594.4"/>
    <n v="0"/>
    <n v="0"/>
    <n v="4180"/>
    <n v="0"/>
    <n v="0"/>
    <n v="1.8168421052631578"/>
    <n v="0"/>
    <n v="0"/>
    <n v="0.8474551455275382"/>
    <n v="0"/>
    <n v="0"/>
    <n v="1.0593189319094227"/>
    <n v="0"/>
    <n v="0"/>
    <n v="4427.9531353813873"/>
    <n v="0"/>
    <n v="0"/>
    <n v="3542.3625083051097"/>
    <n v="0"/>
    <n v="0"/>
    <n v="4052.0374916948899"/>
    <n v="0"/>
    <n v="0"/>
    <n v="0.53355597436201541"/>
    <n v="0"/>
    <n v="0"/>
  </r>
  <r>
    <x v="2"/>
    <x v="1427"/>
    <x v="0"/>
    <x v="3"/>
    <s v="Gear Selection Paddles"/>
    <x v="5"/>
    <s v="Direct customers"/>
    <n v="0"/>
    <n v="1588.32"/>
    <n v="6000.32"/>
    <n v="0"/>
    <n v="144"/>
    <n v="544"/>
    <n v="0"/>
    <n v="11.03"/>
    <n v="11.03"/>
    <n v="0"/>
    <n v="0.28672051344809762"/>
    <n v="0.3012285714285714"/>
    <n v="0"/>
    <n v="0.40714312909629863"/>
    <n v="0.39159714285714281"/>
    <n v="0"/>
    <n v="58.628610589867002"/>
    <n v="213.02884571428569"/>
    <n v="0"/>
    <n v="41.287753936526059"/>
    <n v="163.86834285714284"/>
    <n v="0"/>
    <n v="1547.0322460634738"/>
    <n v="5836.4516571428567"/>
    <n v="0"/>
    <n v="0.97400539315973733"/>
    <n v="0.97269006605361996"/>
  </r>
  <r>
    <x v="2"/>
    <x v="1428"/>
    <x v="0"/>
    <x v="2"/>
    <s v="On-Off Switch (Visible)"/>
    <x v="5"/>
    <s v="Direct customers"/>
    <n v="4104.41"/>
    <n v="3360.8800000000006"/>
    <n v="0"/>
    <n v="2551"/>
    <n v="2102"/>
    <n v="0"/>
    <n v="1.6089415915327323"/>
    <n v="1.5988962892483352"/>
    <n v="0"/>
    <n v="1.2741303883627071"/>
    <n v="1.2175109760124385"/>
    <n v="0"/>
    <n v="1.5926629854533838"/>
    <n v="1.7288655859376627"/>
    <n v="0"/>
    <n v="4062.8832758915819"/>
    <n v="3634.0754616409672"/>
    <n v="0"/>
    <n v="3250.3066207132656"/>
    <n v="2559.2080715781458"/>
    <n v="0"/>
    <n v="854.10337928673425"/>
    <n v="801.67192842185477"/>
    <n v="0"/>
    <n v="0.20809406937580172"/>
    <n v="0.2385303636017515"/>
    <n v="0"/>
  </r>
  <r>
    <x v="2"/>
    <x v="1429"/>
    <x v="0"/>
    <x v="2"/>
    <s v="Telematic modules"/>
    <x v="5"/>
    <s v="Tier 1 suppliers"/>
    <n v="5871.36"/>
    <n v="677.76"/>
    <n v="889.56"/>
    <n v="864"/>
    <n v="96"/>
    <n v="126"/>
    <n v="6.7955555555555556"/>
    <n v="7.06"/>
    <n v="7.06"/>
    <n v="5.6581448167422854"/>
    <n v="5.3915378782237466"/>
    <n v="5.6643496948618672"/>
    <n v="7.072681020927857"/>
    <n v="7.6559837870777194"/>
    <n v="7.3636546033204278"/>
    <n v="6110.796402081668"/>
    <n v="734.97444355946106"/>
    <n v="927.82048001837393"/>
    <n v="4888.6371216653342"/>
    <n v="517.58763630947965"/>
    <n v="713.70806155259527"/>
    <n v="982.72287833466544"/>
    <n v="160.17236369052034"/>
    <n v="175.85193844740468"/>
    <n v="0.16737568098952635"/>
    <n v="0.23632607957170731"/>
    <n v="0.19768417919803577"/>
  </r>
  <r>
    <x v="2"/>
    <x v="1430"/>
    <x v="0"/>
    <x v="3"/>
    <s v="Gear Selection Paddles"/>
    <x v="5"/>
    <s v="Tier 1 suppliers"/>
    <n v="813.59999999999991"/>
    <n v="1084.8"/>
    <n v="5424.0106728077126"/>
    <n v="144"/>
    <n v="192"/>
    <n v="960"/>
    <n v="5.6499999999999995"/>
    <n v="5.6499999999999995"/>
    <n v="5.6500111175080336"/>
    <n v="4.7360767725324306"/>
    <n v="3.7648591002806597"/>
    <n v="3.9553609707548611"/>
    <n v="5.9200959656655385"/>
    <n v="5.3460999223985368"/>
    <n v="5.1419692619813198"/>
    <n v="852.49381905583755"/>
    <n v="1026.4511851005191"/>
    <n v="4936.2904915020672"/>
    <n v="681.99505524466997"/>
    <n v="722.85294725388667"/>
    <n v="3797.1465319246668"/>
    <n v="131.60494475532994"/>
    <n v="361.94705274611329"/>
    <n v="1626.8641408830458"/>
    <n v="0.16175632344558746"/>
    <n v="0.33365325658749384"/>
    <n v="0.29993748888420008"/>
  </r>
  <r>
    <x v="2"/>
    <x v="1430"/>
    <x v="0"/>
    <x v="3"/>
    <s v="Gear Selection Paddles"/>
    <x v="5"/>
    <s v="Direct customers"/>
    <n v="35.4"/>
    <n v="0"/>
    <n v="0"/>
    <n v="6"/>
    <n v="0"/>
    <n v="0"/>
    <n v="5.8999999999999995"/>
    <n v="0"/>
    <n v="0"/>
    <n v="4.7360767725324306"/>
    <n v="0"/>
    <n v="0"/>
    <n v="5.9200959656655385"/>
    <n v="0"/>
    <n v="0"/>
    <n v="35.520575793993231"/>
    <n v="0"/>
    <n v="0"/>
    <n v="28.416460635194582"/>
    <n v="0"/>
    <n v="0"/>
    <n v="6.9835393648054165"/>
    <n v="0"/>
    <n v="0"/>
    <n v="0.19727512329958805"/>
    <n v="0"/>
    <n v="0"/>
  </r>
  <r>
    <x v="2"/>
    <x v="1431"/>
    <x v="0"/>
    <x v="2"/>
    <s v="Telematic modules"/>
    <x v="10"/>
    <s v="Direct customers"/>
    <n v="0"/>
    <n v="0"/>
    <n v="7303.5"/>
    <n v="0"/>
    <n v="0"/>
    <n v="270"/>
    <n v="0"/>
    <n v="0"/>
    <n v="27.05"/>
    <n v="0"/>
    <n v="0"/>
    <n v="10.299946819563839"/>
    <n v="0"/>
    <n v="0"/>
    <n v="13.389930865432991"/>
    <n v="0"/>
    <n v="0"/>
    <n v="3615.2813336669074"/>
    <n v="0"/>
    <n v="0"/>
    <n v="2780.9856412822364"/>
    <n v="0"/>
    <n v="0"/>
    <n v="4522.5143587177636"/>
    <n v="0"/>
    <n v="0"/>
    <n v="0.619225625894128"/>
  </r>
  <r>
    <x v="2"/>
    <x v="1432"/>
    <x v="0"/>
    <x v="2"/>
    <s v="Light Control Units"/>
    <x v="5"/>
    <s v="Direct customers"/>
    <n v="0"/>
    <n v="1350.1"/>
    <n v="5724.4500000000007"/>
    <n v="0"/>
    <n v="115"/>
    <n v="705"/>
    <n v="0"/>
    <n v="11.739999999999998"/>
    <n v="8.1197872340425548"/>
    <n v="0"/>
    <n v="9.8543004648138623"/>
    <n v="10.352928068333444"/>
    <n v="0"/>
    <n v="13.993106660035684"/>
    <n v="13.458806488833478"/>
    <n v="0"/>
    <n v="1609.2072659041037"/>
    <n v="9488.4585746276025"/>
    <n v="0"/>
    <n v="1133.2445534535941"/>
    <n v="7298.8142881750782"/>
    <n v="0"/>
    <n v="216.8554465464058"/>
    <n v="-1574.3642881750775"/>
    <n v="0"/>
    <n v="0.16062176619984136"/>
    <n v="-0.27502455051141633"/>
  </r>
  <r>
    <x v="2"/>
    <x v="1433"/>
    <x v="0"/>
    <x v="2"/>
    <s v="Light Control Units"/>
    <x v="5"/>
    <s v="Direct customers"/>
    <n v="3618.1800000000003"/>
    <n v="3401.6400000000003"/>
    <n v="27.72"/>
    <n v="1026"/>
    <n v="990"/>
    <n v="0"/>
    <n v="3.5264912280701757"/>
    <n v="3.4360000000000004"/>
    <n v="0"/>
    <n v="2.8081163164572827"/>
    <n v="2.2497136087913137"/>
    <n v="2.3635491173961545"/>
    <n v="3.5101453955716035"/>
    <n v="3.1945933244836651"/>
    <n v="3.0726138526150009"/>
    <n v="3601.409175856465"/>
    <n v="3162.6473912388283"/>
    <n v="0"/>
    <n v="2881.1273406851719"/>
    <n v="2227.2164727034005"/>
    <n v="0"/>
    <n v="737.05265931482836"/>
    <n v="1174.4235272965998"/>
    <n v="27.72"/>
    <n v="0.20370812378456249"/>
    <n v="0.34525215110846524"/>
    <n v="1"/>
  </r>
  <r>
    <x v="2"/>
    <x v="1434"/>
    <x v="0"/>
    <x v="2"/>
    <s v="Light Control Units"/>
    <x v="5"/>
    <s v="Direct customers"/>
    <n v="3494.7000000000007"/>
    <n v="3495.4800000000005"/>
    <n v="27.72"/>
    <n v="990"/>
    <n v="1014"/>
    <n v="0"/>
    <n v="3.5300000000000007"/>
    <n v="3.447218934911243"/>
    <n v="0"/>
    <n v="2.8081163164572827"/>
    <n v="2.2497136087913137"/>
    <n v="2.3635491173961545"/>
    <n v="3.5101453955716035"/>
    <n v="3.1945933244836651"/>
    <n v="3.0726138526150009"/>
    <n v="3475.0439416158874"/>
    <n v="3239.3176310264362"/>
    <n v="0"/>
    <n v="2780.0351532927098"/>
    <n v="2281.2095993143921"/>
    <n v="0"/>
    <n v="714.66484670729096"/>
    <n v="1214.2704006856084"/>
    <n v="27.72"/>
    <n v="0.20449962706592578"/>
    <n v="0.34738302055386044"/>
    <n v="1"/>
  </r>
  <r>
    <x v="2"/>
    <x v="707"/>
    <x v="0"/>
    <x v="2"/>
    <s v="On-Off Switch (Visible)"/>
    <x v="5"/>
    <s v="Tier 1 suppliers"/>
    <n v="0"/>
    <n v="6993.5999999999995"/>
    <n v="0"/>
    <n v="0"/>
    <n v="4960"/>
    <n v="0"/>
    <n v="0"/>
    <n v="1.41"/>
    <n v="0"/>
    <n v="0"/>
    <n v="1.1699640175128989"/>
    <n v="0"/>
    <n v="0"/>
    <n v="1.6613489048683163"/>
    <n v="0"/>
    <n v="0"/>
    <n v="8240.2905681468492"/>
    <n v="0"/>
    <n v="0"/>
    <n v="5803.0215268639786"/>
    <n v="0"/>
    <n v="0"/>
    <n v="1190.5784731360209"/>
    <n v="0"/>
    <n v="0"/>
    <n v="0.17023828545184469"/>
    <n v="0"/>
  </r>
  <r>
    <x v="2"/>
    <x v="405"/>
    <x v="0"/>
    <x v="3"/>
    <s v="Steering Wheel Radio Controls"/>
    <x v="0"/>
    <s v="Tier 1 suppliers"/>
    <n v="6906.24"/>
    <n v="0"/>
    <n v="0"/>
    <n v="576"/>
    <n v="0"/>
    <n v="0"/>
    <n v="11.99"/>
    <n v="0"/>
    <n v="0"/>
    <n v="7.9596266550900792"/>
    <n v="0"/>
    <n v="0"/>
    <n v="9.9495333188625992"/>
    <n v="0"/>
    <n v="0"/>
    <n v="5730.9311916648567"/>
    <n v="0"/>
    <n v="0"/>
    <n v="4584.7449533318859"/>
    <n v="0"/>
    <n v="0"/>
    <n v="2321.4950466681139"/>
    <n v="0"/>
    <n v="0"/>
    <n v="0.33614456588072728"/>
    <n v="0"/>
    <n v="0"/>
  </r>
  <r>
    <x v="2"/>
    <x v="1435"/>
    <x v="0"/>
    <x v="3"/>
    <s v="Steering Wheel Radio Controls"/>
    <x v="5"/>
    <s v="Tier 1 suppliers"/>
    <n v="0"/>
    <n v="0"/>
    <n v="6732"/>
    <n v="0"/>
    <n v="0"/>
    <n v="720"/>
    <n v="0"/>
    <n v="0"/>
    <n v="9.35"/>
    <n v="0"/>
    <n v="0"/>
    <n v="0"/>
    <n v="0"/>
    <n v="0"/>
    <n v="0"/>
    <n v="0"/>
    <n v="0"/>
    <n v="0"/>
    <n v="0"/>
    <n v="0"/>
    <n v="0"/>
    <n v="0"/>
    <n v="0"/>
    <n v="6732"/>
    <n v="0"/>
    <n v="0"/>
    <n v="1"/>
  </r>
  <r>
    <x v="2"/>
    <x v="1436"/>
    <x v="0"/>
    <x v="3"/>
    <s v="Steering Wheel Radio Controls"/>
    <x v="5"/>
    <s v="Tier 1 suppliers"/>
    <n v="6681.6"/>
    <n v="0"/>
    <n v="0"/>
    <n v="1440"/>
    <n v="0"/>
    <n v="0"/>
    <n v="4.6400000000000006"/>
    <n v="0"/>
    <n v="0"/>
    <n v="2.1370608017650956"/>
    <n v="0"/>
    <n v="0"/>
    <n v="2.6713260022063694"/>
    <n v="0"/>
    <n v="0"/>
    <n v="3846.709443177172"/>
    <n v="0"/>
    <n v="0"/>
    <n v="3077.3675545417377"/>
    <n v="0"/>
    <n v="0"/>
    <n v="3604.2324454582626"/>
    <n v="0"/>
    <n v="0"/>
    <n v="0.53942655134372941"/>
    <n v="0"/>
    <n v="0"/>
  </r>
  <r>
    <x v="2"/>
    <x v="1437"/>
    <x v="0"/>
    <x v="1"/>
    <s v="Trunk Door Switches"/>
    <x v="1"/>
    <s v="Direct customers"/>
    <n v="3260.0200000000004"/>
    <n v="1842.6209928335613"/>
    <n v="1391.2916879375969"/>
    <n v="874"/>
    <n v="494"/>
    <n v="373"/>
    <n v="3.7300000000000004"/>
    <n v="3.730002009784537"/>
    <n v="3.7300045253018683"/>
    <n v="1.7179389634878899"/>
    <n v="0.14671888172744824"/>
    <n v="0.15414285714285714"/>
    <n v="2.1474237043598623"/>
    <n v="0.2083408120529765"/>
    <n v="0.20038571428571428"/>
    <n v="1876.8483176105196"/>
    <n v="102.92036115417039"/>
    <n v="74.743871428571424"/>
    <n v="1501.4786540884159"/>
    <n v="72.479127573359435"/>
    <n v="57.495285714285714"/>
    <n v="1758.5413459115846"/>
    <n v="1770.1418652602019"/>
    <n v="1333.7964022233111"/>
    <n v="0.5394265513437293"/>
    <n v="0.96066520035577052"/>
    <n v="0.95867488736347251"/>
  </r>
  <r>
    <x v="2"/>
    <x v="1438"/>
    <x v="0"/>
    <x v="2"/>
    <s v="On-Off Switch (Visible)"/>
    <x v="5"/>
    <s v="Tier 1 suppliers"/>
    <n v="6380"/>
    <n v="0"/>
    <n v="0"/>
    <n v="3520"/>
    <n v="0"/>
    <n v="0"/>
    <n v="1.8125"/>
    <n v="0"/>
    <n v="0"/>
    <n v="0.8474551455275382"/>
    <n v="0"/>
    <n v="0"/>
    <n v="1.0593189319094227"/>
    <n v="0"/>
    <n v="0"/>
    <n v="3728.8026403211679"/>
    <n v="0"/>
    <n v="0"/>
    <n v="2983.0421122569346"/>
    <n v="0"/>
    <n v="0"/>
    <n v="3396.9578877430654"/>
    <n v="0"/>
    <n v="0"/>
    <n v="0.53243854039859961"/>
    <n v="0"/>
    <n v="0"/>
  </r>
  <r>
    <x v="2"/>
    <x v="1439"/>
    <x v="0"/>
    <x v="2"/>
    <s v="Light Control Units"/>
    <x v="5"/>
    <s v="Direct customers"/>
    <n v="0"/>
    <n v="6260.28"/>
    <n v="0"/>
    <n v="0"/>
    <n v="624"/>
    <n v="0"/>
    <n v="0"/>
    <n v="10.032499999999999"/>
    <n v="0"/>
    <n v="0"/>
    <n v="6.0399771559109068"/>
    <n v="0"/>
    <n v="0"/>
    <n v="8.5767675613934866"/>
    <n v="0"/>
    <n v="0"/>
    <n v="5351.9029583095353"/>
    <n v="0"/>
    <n v="0"/>
    <n v="3768.9457452884058"/>
    <n v="0"/>
    <n v="0"/>
    <n v="2491.334254711594"/>
    <n v="0"/>
    <n v="0"/>
    <n v="0.39795891792565097"/>
    <n v="0"/>
  </r>
  <r>
    <x v="2"/>
    <x v="1440"/>
    <x v="0"/>
    <x v="2"/>
    <s v="Telematic modules"/>
    <x v="10"/>
    <s v="Direct customers"/>
    <n v="0"/>
    <n v="0"/>
    <n v="6163.2"/>
    <n v="0"/>
    <n v="0"/>
    <n v="240"/>
    <n v="0"/>
    <n v="0"/>
    <n v="25.68"/>
    <n v="0"/>
    <n v="0"/>
    <n v="9.1269269363694026"/>
    <n v="0"/>
    <n v="0"/>
    <n v="11.865005017280223"/>
    <n v="0"/>
    <n v="0"/>
    <n v="2847.6012041472536"/>
    <n v="0"/>
    <n v="0"/>
    <n v="2190.4624647286564"/>
    <n v="0"/>
    <n v="0"/>
    <n v="3972.7375352713434"/>
    <n v="0"/>
    <n v="0"/>
    <n v="0.64459007257128498"/>
  </r>
  <r>
    <x v="2"/>
    <x v="1441"/>
    <x v="0"/>
    <x v="2"/>
    <s v="Telematic modules"/>
    <x v="10"/>
    <s v="Direct customers"/>
    <n v="0"/>
    <n v="0"/>
    <n v="6163.2"/>
    <n v="0"/>
    <n v="0"/>
    <n v="240"/>
    <n v="0"/>
    <n v="0"/>
    <n v="25.68"/>
    <n v="0"/>
    <n v="0"/>
    <n v="9.1269269363694026"/>
    <n v="0"/>
    <n v="0"/>
    <n v="11.865005017280223"/>
    <n v="0"/>
    <n v="0"/>
    <n v="2847.6012041472536"/>
    <n v="0"/>
    <n v="0"/>
    <n v="2190.4624647286564"/>
    <n v="0"/>
    <n v="0"/>
    <n v="3972.7375352713434"/>
    <n v="0"/>
    <n v="0"/>
    <n v="0.64459007257128498"/>
  </r>
  <r>
    <x v="2"/>
    <x v="1442"/>
    <x v="0"/>
    <x v="3"/>
    <s v="Steering Wheel Radio Controls"/>
    <x v="0"/>
    <s v="Tier 1 suppliers"/>
    <n v="6114"/>
    <n v="0"/>
    <n v="0"/>
    <n v="600"/>
    <n v="0"/>
    <n v="0"/>
    <n v="10.19"/>
    <n v="0"/>
    <n v="0"/>
    <n v="4.6932434418073985"/>
    <n v="0"/>
    <n v="0"/>
    <n v="5.8665543022592477"/>
    <n v="0"/>
    <n v="0"/>
    <n v="3519.9325813555488"/>
    <n v="0"/>
    <n v="0"/>
    <n v="2815.9460650844389"/>
    <n v="0"/>
    <n v="0"/>
    <n v="3298.0539349155611"/>
    <n v="0"/>
    <n v="0"/>
    <n v="0.5394265513437293"/>
    <n v="0"/>
    <n v="0"/>
  </r>
  <r>
    <x v="2"/>
    <x v="1443"/>
    <x v="1"/>
    <x v="8"/>
    <s v="Others"/>
    <x v="53"/>
    <s v="Supplier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  <n v="0"/>
  </r>
  <r>
    <x v="2"/>
    <x v="1443"/>
    <x v="1"/>
    <x v="8"/>
    <s v="Others"/>
    <x v="37"/>
    <s v="Supplier"/>
    <n v="0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</r>
  <r>
    <x v="2"/>
    <x v="1443"/>
    <x v="1"/>
    <x v="8"/>
    <s v="Others"/>
    <x v="39"/>
    <s v="Supplier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  <n v="0"/>
  </r>
  <r>
    <x v="2"/>
    <x v="1443"/>
    <x v="1"/>
    <x v="8"/>
    <s v="Others"/>
    <x v="52"/>
    <s v="Supplier"/>
    <n v="3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0"/>
    <n v="0"/>
    <n v="0"/>
    <n v="1"/>
    <n v="0"/>
    <n v="0"/>
  </r>
  <r>
    <x v="2"/>
    <x v="1443"/>
    <x v="1"/>
    <x v="8"/>
    <s v="Others"/>
    <x v="36"/>
    <s v="Supplier"/>
    <n v="1980"/>
    <n v="7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80"/>
    <n v="720"/>
    <n v="0"/>
    <n v="1"/>
    <n v="1"/>
    <n v="0"/>
  </r>
  <r>
    <x v="2"/>
    <x v="1443"/>
    <x v="1"/>
    <x v="8"/>
    <s v="Others"/>
    <x v="38"/>
    <s v="Supplier"/>
    <n v="0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</r>
  <r>
    <x v="2"/>
    <x v="1443"/>
    <x v="1"/>
    <x v="8"/>
    <s v="Others"/>
    <x v="30"/>
    <s v="Supplier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  <n v="0"/>
  </r>
  <r>
    <x v="2"/>
    <x v="1443"/>
    <x v="1"/>
    <x v="8"/>
    <s v="Others"/>
    <x v="44"/>
    <s v="Supplier"/>
    <n v="1080"/>
    <n v="3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80"/>
    <n v="360"/>
    <n v="0"/>
    <n v="1"/>
    <n v="1"/>
    <n v="0"/>
  </r>
  <r>
    <x v="2"/>
    <x v="1443"/>
    <x v="1"/>
    <x v="8"/>
    <s v="Others"/>
    <x v="25"/>
    <s v="Supplier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  <n v="0"/>
  </r>
  <r>
    <x v="2"/>
    <x v="1443"/>
    <x v="1"/>
    <x v="8"/>
    <s v="Others"/>
    <x v="46"/>
    <s v="Supplier"/>
    <n v="0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</r>
  <r>
    <x v="2"/>
    <x v="1443"/>
    <x v="1"/>
    <x v="8"/>
    <s v="Others"/>
    <x v="28"/>
    <s v="Supplier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"/>
    <n v="0"/>
    <n v="0"/>
    <n v="1"/>
    <n v="0"/>
    <n v="0"/>
  </r>
  <r>
    <x v="2"/>
    <x v="969"/>
    <x v="0"/>
    <x v="2"/>
    <s v="On-Off Switch (Visible)"/>
    <x v="5"/>
    <s v="Tier 1 suppliers"/>
    <n v="0"/>
    <n v="5835.52"/>
    <n v="0"/>
    <n v="0"/>
    <n v="3104"/>
    <n v="0"/>
    <n v="0"/>
    <n v="1.8800000000000001"/>
    <n v="0"/>
    <n v="0"/>
    <n v="1.4589523634272681"/>
    <n v="0"/>
    <n v="0"/>
    <n v="2.0717123560667208"/>
    <n v="0"/>
    <n v="0"/>
    <n v="6430.595153231101"/>
    <n v="0"/>
    <n v="0"/>
    <n v="4528.5881360782405"/>
    <n v="0"/>
    <n v="0"/>
    <n v="1306.9318639217599"/>
    <n v="0"/>
    <n v="0"/>
    <n v="0.22396150881528293"/>
    <n v="0"/>
  </r>
  <r>
    <x v="2"/>
    <x v="1444"/>
    <x v="0"/>
    <x v="2"/>
    <s v="Telematic modules"/>
    <x v="5"/>
    <s v="Tier 1 suppliers"/>
    <n v="4427.5200000000004"/>
    <n v="660.48"/>
    <n v="729.28"/>
    <n v="672"/>
    <n v="96"/>
    <n v="106"/>
    <n v="6.588571428571429"/>
    <n v="6.88"/>
    <n v="6.88"/>
    <n v="5.5072609549624909"/>
    <n v="5.3395216034987856"/>
    <n v="5.6097013966358231"/>
    <n v="6.8840761937031134"/>
    <n v="7.582120676968275"/>
    <n v="7.2926118156265707"/>
    <n v="4626.0992021684924"/>
    <n v="727.88358498895445"/>
    <n v="773.01685245641647"/>
    <n v="3700.8793617347937"/>
    <n v="512.59407393588344"/>
    <n v="594.6283480433973"/>
    <n v="726.64063826520669"/>
    <n v="147.88592606411657"/>
    <n v="134.65165195660268"/>
    <n v="0.16411910917741909"/>
    <n v="0.22390674367750207"/>
    <n v="0.18463642490758375"/>
  </r>
  <r>
    <x v="2"/>
    <x v="1445"/>
    <x v="0"/>
    <x v="2"/>
    <s v="Light Control Units"/>
    <x v="5"/>
    <s v="Direct customers"/>
    <n v="0"/>
    <n v="957.6"/>
    <n v="4788"/>
    <n v="0"/>
    <n v="80"/>
    <n v="400"/>
    <n v="0"/>
    <n v="11.97"/>
    <n v="11.97"/>
    <n v="0"/>
    <n v="9.7302541085321419"/>
    <n v="10.222604966423868"/>
    <n v="0"/>
    <n v="13.81696083411564"/>
    <n v="13.289386456351028"/>
    <n v="0"/>
    <n v="1105.3568667292511"/>
    <n v="5315.7545825404113"/>
    <n v="0"/>
    <n v="778.42032868257138"/>
    <n v="4089.0419865695471"/>
    <n v="0"/>
    <n v="179.17967131742864"/>
    <n v="698.95801343045287"/>
    <n v="0"/>
    <n v="0.18711327414100734"/>
    <n v="0.14598120581254237"/>
  </r>
  <r>
    <x v="2"/>
    <x v="1446"/>
    <x v="0"/>
    <x v="3"/>
    <s v="Steering Wheel Radio Controls"/>
    <x v="5"/>
    <s v="Tier 1 suppliers"/>
    <n v="5705"/>
    <n v="0"/>
    <n v="0"/>
    <n v="700"/>
    <n v="0"/>
    <n v="0"/>
    <n v="8.15"/>
    <n v="0"/>
    <n v="0"/>
    <n v="4.1405553034198732"/>
    <n v="0"/>
    <n v="0"/>
    <n v="5.1756941292748415"/>
    <n v="0"/>
    <n v="0"/>
    <n v="3622.985890492389"/>
    <n v="0"/>
    <n v="0"/>
    <n v="2898.3887123939112"/>
    <n v="0"/>
    <n v="0"/>
    <n v="2806.6112876060888"/>
    <n v="0"/>
    <n v="0"/>
    <n v="0.49195640448835914"/>
    <n v="0"/>
    <n v="0"/>
  </r>
  <r>
    <x v="2"/>
    <x v="1447"/>
    <x v="0"/>
    <x v="2"/>
    <s v="Telematic modules"/>
    <x v="10"/>
    <s v="Direct customers"/>
    <n v="0"/>
    <n v="0"/>
    <n v="5680.5"/>
    <n v="0"/>
    <n v="0"/>
    <n v="210"/>
    <n v="0"/>
    <n v="0"/>
    <n v="27.05"/>
    <n v="0"/>
    <n v="0"/>
    <n v="10.299952151278518"/>
    <n v="0"/>
    <n v="0"/>
    <n v="13.389937796662073"/>
    <n v="0"/>
    <n v="0"/>
    <n v="2811.8869372990353"/>
    <n v="0"/>
    <n v="0"/>
    <n v="2162.9899517684889"/>
    <n v="0"/>
    <n v="0"/>
    <n v="3517.5100482315111"/>
    <n v="0"/>
    <n v="0"/>
    <n v="0.61922542878822484"/>
  </r>
  <r>
    <x v="2"/>
    <x v="1448"/>
    <x v="0"/>
    <x v="2"/>
    <s v="On-Off Switch (Visible)"/>
    <x v="5"/>
    <s v="Tier 1 suppliers"/>
    <n v="0"/>
    <n v="3047.7999999999997"/>
    <n v="2587.1999999999998"/>
    <n v="0"/>
    <n v="3110"/>
    <n v="2640"/>
    <n v="0"/>
    <n v="0.97999999999999987"/>
    <n v="0.98"/>
    <n v="0"/>
    <n v="0.7410048120019086"/>
    <n v="0.7784996554892053"/>
    <n v="0"/>
    <n v="1.0522268330427103"/>
    <n v="1.0120495521359669"/>
    <n v="0"/>
    <n v="3272.4254507628289"/>
    <n v="2671.8108176389528"/>
    <n v="0"/>
    <n v="2304.5249653259357"/>
    <n v="2055.2390904915019"/>
    <n v="0"/>
    <n v="743.27503467406405"/>
    <n v="531.96090950849793"/>
    <n v="0"/>
    <n v="0.24387264081437893"/>
    <n v="0.2056125964395864"/>
  </r>
  <r>
    <x v="2"/>
    <x v="1449"/>
    <x v="0"/>
    <x v="2"/>
    <s v="On-Off Switch (Visible)"/>
    <x v="5"/>
    <s v="Direct customers"/>
    <n v="0"/>
    <n v="5424"/>
    <n v="0"/>
    <n v="0"/>
    <n v="480"/>
    <n v="0"/>
    <n v="0"/>
    <n v="11.3"/>
    <n v="0"/>
    <n v="0"/>
    <n v="8.6046068913002109"/>
    <n v="0"/>
    <n v="0"/>
    <n v="12.218541785646298"/>
    <n v="0"/>
    <n v="0"/>
    <n v="5864.9000571102233"/>
    <n v="0"/>
    <n v="0"/>
    <n v="4130.2113078241009"/>
    <n v="0"/>
    <n v="0"/>
    <n v="1293.7886921758991"/>
    <n v="0"/>
    <n v="0"/>
    <n v="0.23853036360175131"/>
    <n v="0"/>
  </r>
  <r>
    <x v="2"/>
    <x v="822"/>
    <x v="0"/>
    <x v="2"/>
    <s v="On-Off Switch (Visible)"/>
    <x v="5"/>
    <s v="Tier 1 suppliers"/>
    <n v="0"/>
    <n v="5329.7999999999993"/>
    <n v="0"/>
    <n v="0"/>
    <n v="3780"/>
    <n v="0"/>
    <n v="0"/>
    <n v="1.4099999999999997"/>
    <n v="0"/>
    <n v="0"/>
    <n v="1.1366276338921586"/>
    <n v="0"/>
    <n v="0"/>
    <n v="1.6140112401268651"/>
    <n v="0"/>
    <n v="0"/>
    <n v="6100.9624876795506"/>
    <n v="0"/>
    <n v="0"/>
    <n v="4296.4524561123599"/>
    <n v="0"/>
    <n v="0"/>
    <n v="1033.3475438876394"/>
    <n v="0"/>
    <n v="0"/>
    <n v="0.19388111071478095"/>
    <n v="0"/>
  </r>
  <r>
    <x v="2"/>
    <x v="1450"/>
    <x v="0"/>
    <x v="3"/>
    <s v="Steering Wheel Radio Controls"/>
    <x v="5"/>
    <s v="Tier 1 suppliers"/>
    <n v="5285.76"/>
    <n v="0"/>
    <n v="0"/>
    <n v="480"/>
    <n v="0"/>
    <n v="0"/>
    <n v="11.012"/>
    <n v="0"/>
    <n v="0"/>
    <n v="5.0718348166028511"/>
    <n v="0"/>
    <n v="0"/>
    <n v="6.3397935207535641"/>
    <n v="0"/>
    <n v="0"/>
    <n v="3043.1008899617109"/>
    <n v="0"/>
    <n v="0"/>
    <n v="2434.4807119693687"/>
    <n v="0"/>
    <n v="0"/>
    <n v="2851.2792880306315"/>
    <n v="0"/>
    <n v="0"/>
    <n v="0.53942655134372941"/>
    <n v="0"/>
    <n v="0"/>
  </r>
  <r>
    <x v="2"/>
    <x v="1451"/>
    <x v="0"/>
    <x v="3"/>
    <s v="Steering Wheel Radio Controls"/>
    <x v="0"/>
    <s v="Tier 1 suppliers"/>
    <n v="5164.8"/>
    <n v="0"/>
    <n v="0"/>
    <n v="480"/>
    <n v="0"/>
    <n v="0"/>
    <n v="10.76"/>
    <n v="0"/>
    <n v="0"/>
    <n v="4.9557703075414716"/>
    <n v="0"/>
    <n v="0"/>
    <n v="6.1947128844268393"/>
    <n v="0"/>
    <n v="0"/>
    <n v="2973.462184524883"/>
    <n v="0"/>
    <n v="0"/>
    <n v="2378.7697476199064"/>
    <n v="0"/>
    <n v="0"/>
    <n v="2786.0302523800938"/>
    <n v="0"/>
    <n v="0"/>
    <n v="0.53942655134372941"/>
    <n v="0"/>
    <n v="0"/>
  </r>
  <r>
    <x v="2"/>
    <x v="1452"/>
    <x v="0"/>
    <x v="2"/>
    <s v="On-Off Switch (Visible)"/>
    <x v="5"/>
    <s v="Direct customers"/>
    <n v="0"/>
    <n v="0"/>
    <n v="4903.2"/>
    <n v="0"/>
    <n v="0"/>
    <n v="2160"/>
    <n v="0"/>
    <n v="0"/>
    <n v="2.27"/>
    <n v="0"/>
    <n v="0"/>
    <n v="1.8847184854649255"/>
    <n v="0"/>
    <n v="0"/>
    <n v="2.4501340311044033"/>
    <n v="0"/>
    <n v="0"/>
    <n v="5292.289507185511"/>
    <n v="0"/>
    <n v="0"/>
    <n v="4070.9919286042391"/>
    <n v="0"/>
    <n v="0"/>
    <n v="832.20807139576073"/>
    <n v="0"/>
    <n v="0"/>
    <n v="0.16972753944276406"/>
  </r>
  <r>
    <x v="2"/>
    <x v="1034"/>
    <x v="0"/>
    <x v="3"/>
    <s v="Gear Selection Paddles"/>
    <x v="5"/>
    <s v="Tier 1 suppliers"/>
    <n v="0"/>
    <n v="4728.6000000000004"/>
    <n v="0"/>
    <n v="0"/>
    <n v="1140"/>
    <n v="0"/>
    <n v="0"/>
    <n v="4.1478947368421055"/>
    <n v="0"/>
    <n v="0"/>
    <n v="3.154044089881717"/>
    <n v="0"/>
    <n v="0"/>
    <n v="4.4787426076320376"/>
    <n v="0"/>
    <n v="0"/>
    <n v="5105.7665727005233"/>
    <n v="0"/>
    <n v="0"/>
    <n v="3595.6102624651576"/>
    <n v="0"/>
    <n v="0"/>
    <n v="1132.9897375348428"/>
    <n v="0"/>
    <n v="0"/>
    <n v="0.23960363268934626"/>
    <n v="0"/>
  </r>
  <r>
    <x v="2"/>
    <x v="1453"/>
    <x v="0"/>
    <x v="2"/>
    <s v="On-Off Switch (Visible)"/>
    <x v="5"/>
    <s v="Direct customers"/>
    <n v="3192.3599999999997"/>
    <n v="1466.76"/>
    <n v="0"/>
    <n v="444"/>
    <n v="204"/>
    <n v="0"/>
    <n v="7.1899999999999995"/>
    <n v="7.19"/>
    <n v="0"/>
    <n v="3.3115230958385857"/>
    <n v="5.4749666857034081"/>
    <n v="0"/>
    <n v="4.1394038697982323"/>
    <n v="7.774452693698839"/>
    <n v="0"/>
    <n v="1837.8953181904151"/>
    <n v="1585.9883495145632"/>
    <n v="0"/>
    <n v="1470.3162545523321"/>
    <n v="1116.8932038834953"/>
    <n v="0"/>
    <n v="1722.0437454476676"/>
    <n v="349.8667961165047"/>
    <n v="0"/>
    <n v="0.5394265513437293"/>
    <n v="0.23853036360175128"/>
    <n v="0"/>
  </r>
  <r>
    <x v="2"/>
    <x v="1454"/>
    <x v="0"/>
    <x v="2"/>
    <s v="Telematic modules"/>
    <x v="10"/>
    <s v="Direct customers"/>
    <n v="0"/>
    <n v="0"/>
    <n v="4622.3999999999996"/>
    <n v="0"/>
    <n v="0"/>
    <n v="180"/>
    <n v="0"/>
    <n v="0"/>
    <n v="25.68"/>
    <n v="0"/>
    <n v="0"/>
    <n v="9.1009277183542228"/>
    <n v="0"/>
    <n v="0"/>
    <n v="11.831206033860489"/>
    <n v="0"/>
    <n v="0"/>
    <n v="2129.6170860948882"/>
    <n v="0"/>
    <n v="0"/>
    <n v="1638.1669893037601"/>
    <n v="0"/>
    <n v="0"/>
    <n v="2984.2330106962395"/>
    <n v="0"/>
    <n v="0"/>
    <n v="0.64560250317935264"/>
  </r>
  <r>
    <x v="2"/>
    <x v="1455"/>
    <x v="0"/>
    <x v="2"/>
    <s v="Light Control Units"/>
    <x v="5"/>
    <s v="Direct customers"/>
    <n v="0"/>
    <n v="928"/>
    <n v="3619.2"/>
    <n v="0"/>
    <n v="50"/>
    <n v="195"/>
    <n v="0"/>
    <n v="18.559999999999999"/>
    <n v="18.559999999999999"/>
    <n v="0"/>
    <n v="13.486008795967837"/>
    <n v="14.168400841043809"/>
    <n v="0"/>
    <n v="19.150132490274327"/>
    <n v="18.418921093356953"/>
    <n v="0"/>
    <n v="957.50662451371636"/>
    <n v="3591.6896132046058"/>
    <n v="0"/>
    <n v="674.30043979839184"/>
    <n v="2762.8381640035427"/>
    <n v="0"/>
    <n v="253.69956020160816"/>
    <n v="856.3618359964571"/>
    <n v="0"/>
    <n v="0.27338314676897429"/>
    <n v="0.2366163339954844"/>
  </r>
  <r>
    <x v="2"/>
    <x v="1456"/>
    <x v="0"/>
    <x v="3"/>
    <s v="Steering Wheel Radio Controls"/>
    <x v="0"/>
    <s v="Tier 1 suppliers"/>
    <n v="0"/>
    <n v="0"/>
    <n v="4392.0012390969378"/>
    <n v="0"/>
    <n v="0"/>
    <n v="1200"/>
    <n v="0"/>
    <n v="0"/>
    <n v="3.6600010325807815"/>
    <n v="0"/>
    <n v="0"/>
    <n v="0"/>
    <n v="0"/>
    <n v="0"/>
    <n v="0"/>
    <n v="0"/>
    <n v="0"/>
    <n v="0"/>
    <n v="0"/>
    <n v="0"/>
    <n v="0"/>
    <n v="0"/>
    <n v="0"/>
    <n v="4392.0012390969378"/>
    <n v="0"/>
    <n v="0"/>
    <n v="1"/>
  </r>
  <r>
    <x v="2"/>
    <x v="1457"/>
    <x v="0"/>
    <x v="2"/>
    <s v="Light Control Units"/>
    <x v="5"/>
    <s v="Direct customers"/>
    <n v="4155.24"/>
    <n v="0"/>
    <n v="0"/>
    <n v="372"/>
    <n v="0"/>
    <n v="0"/>
    <n v="11.17"/>
    <n v="0"/>
    <n v="0"/>
    <n v="5.3564692078724283"/>
    <n v="0"/>
    <n v="0"/>
    <n v="6.6955865098405356"/>
    <n v="0"/>
    <n v="0"/>
    <n v="2490.7581816606794"/>
    <n v="0"/>
    <n v="0"/>
    <n v="1992.6065453285432"/>
    <n v="0"/>
    <n v="0"/>
    <n v="2162.6334546714565"/>
    <n v="0"/>
    <n v="0"/>
    <n v="0.52045933680640744"/>
    <n v="0"/>
    <n v="0"/>
  </r>
  <r>
    <x v="2"/>
    <x v="1458"/>
    <x v="0"/>
    <x v="2"/>
    <s v="On-Off Switch (Visible)"/>
    <x v="5"/>
    <s v="Tier 1 suppliers"/>
    <n v="0"/>
    <n v="1756.1599999999999"/>
    <n v="2371.6"/>
    <n v="0"/>
    <n v="1792"/>
    <n v="2420"/>
    <n v="0"/>
    <n v="0.97999999999999987"/>
    <n v="0.98"/>
    <n v="0"/>
    <n v="0.73325709538542316"/>
    <n v="0.77035990441192559"/>
    <n v="0"/>
    <n v="1.0412250754473009"/>
    <n v="1.0014678757355033"/>
    <n v="0"/>
    <n v="1865.8753352015633"/>
    <n v="2423.552259279918"/>
    <n v="0"/>
    <n v="1313.9967149306783"/>
    <n v="1864.2709686768599"/>
    <n v="0"/>
    <n v="442.16328506932155"/>
    <n v="507.32903132314004"/>
    <n v="0"/>
    <n v="0.25177847409650689"/>
    <n v="0.21391846488579022"/>
  </r>
  <r>
    <x v="2"/>
    <x v="1459"/>
    <x v="0"/>
    <x v="2"/>
    <s v="Light Control Units"/>
    <x v="5"/>
    <s v="Direct customers"/>
    <n v="0"/>
    <n v="1069.2"/>
    <n v="2890.8"/>
    <n v="0"/>
    <n v="135"/>
    <n v="365"/>
    <n v="0"/>
    <n v="7.92"/>
    <n v="7.9200000000000008"/>
    <n v="0"/>
    <n v="3.4735253324630824"/>
    <n v="3.6492857142857149"/>
    <n v="0"/>
    <n v="4.9324059720975768"/>
    <n v="4.7440714285714298"/>
    <n v="0"/>
    <n v="665.87480623317288"/>
    <n v="1731.5860714285718"/>
    <n v="0"/>
    <n v="468.9259198825161"/>
    <n v="1331.9892857142859"/>
    <n v="0"/>
    <n v="600.27408011748389"/>
    <n v="1558.8107142857143"/>
    <n v="0"/>
    <n v="0.56142356913344915"/>
    <n v="0.53923160173160167"/>
  </r>
  <r>
    <x v="2"/>
    <x v="1460"/>
    <x v="0"/>
    <x v="3"/>
    <s v="Steering Wheel Radio Controls"/>
    <x v="5"/>
    <s v="Tier 1 suppliers"/>
    <n v="3787.2000000000003"/>
    <n v="0"/>
    <n v="147.28054489562194"/>
    <n v="360"/>
    <n v="0"/>
    <n v="14"/>
    <n v="10.520000000000001"/>
    <n v="0"/>
    <n v="10.520038921115853"/>
    <n v="4.8452326798639671"/>
    <n v="0"/>
    <n v="8.0218259892381401"/>
    <n v="6.0565408498299593"/>
    <n v="0"/>
    <n v="10.428373786009583"/>
    <n v="2180.3547059387852"/>
    <n v="0"/>
    <n v="145.99723300413416"/>
    <n v="1744.2837647510282"/>
    <n v="0"/>
    <n v="112.30556384933396"/>
    <n v="2042.916235248972"/>
    <n v="0"/>
    <n v="34.974981046287979"/>
    <n v="0.53942655134372941"/>
    <n v="0"/>
    <n v="0.23747183357499679"/>
  </r>
  <r>
    <x v="2"/>
    <x v="1461"/>
    <x v="0"/>
    <x v="3"/>
    <s v="Steering Wheel Radio Controls"/>
    <x v="5"/>
    <s v="Tier 1 suppliers"/>
    <n v="3895.2000000000003"/>
    <n v="0"/>
    <n v="0"/>
    <n v="360"/>
    <n v="0"/>
    <n v="0"/>
    <n v="10.82"/>
    <n v="0"/>
    <n v="0"/>
    <n v="4.9834047144608489"/>
    <n v="0"/>
    <n v="0"/>
    <n v="6.2292558930760613"/>
    <n v="0"/>
    <n v="0"/>
    <n v="2242.5321215073823"/>
    <n v="0"/>
    <n v="0"/>
    <n v="1794.0256972059055"/>
    <n v="0"/>
    <n v="0"/>
    <n v="2101.1743027940947"/>
    <n v="0"/>
    <n v="0"/>
    <n v="0.5394265513437293"/>
    <n v="0"/>
    <n v="0"/>
  </r>
  <r>
    <x v="2"/>
    <x v="1462"/>
    <x v="0"/>
    <x v="2"/>
    <s v="Telematic modules"/>
    <x v="10"/>
    <s v="Direct customers"/>
    <n v="0"/>
    <n v="0"/>
    <n v="3852"/>
    <n v="0"/>
    <n v="0"/>
    <n v="150"/>
    <n v="0"/>
    <n v="0"/>
    <n v="25.68"/>
    <n v="0"/>
    <n v="0"/>
    <n v="9.0268684242185628"/>
    <n v="0"/>
    <n v="0"/>
    <n v="11.734928951484132"/>
    <n v="0"/>
    <n v="0"/>
    <n v="1760.2393427226198"/>
    <n v="0"/>
    <n v="0"/>
    <n v="1354.0302636327845"/>
    <n v="0"/>
    <n v="0"/>
    <n v="2497.9697363672158"/>
    <n v="0"/>
    <n v="0"/>
    <n v="0.64848643207871648"/>
  </r>
  <r>
    <x v="2"/>
    <x v="1463"/>
    <x v="0"/>
    <x v="2"/>
    <s v="Telematic modules"/>
    <x v="5"/>
    <s v="Tier 1 suppliers"/>
    <n v="3820.7999999999997"/>
    <n v="0"/>
    <n v="0"/>
    <n v="480"/>
    <n v="0"/>
    <n v="0"/>
    <n v="7.9599999999999991"/>
    <n v="0"/>
    <n v="0"/>
    <n v="3.6845875892501647"/>
    <n v="0"/>
    <n v="0"/>
    <n v="4.6057344865627057"/>
    <n v="0"/>
    <n v="0"/>
    <n v="2210.7525535500986"/>
    <n v="0"/>
    <n v="0"/>
    <n v="1768.6020428400791"/>
    <n v="0"/>
    <n v="0"/>
    <n v="2052.1979571599204"/>
    <n v="0"/>
    <n v="0"/>
    <n v="0.53711211190324559"/>
    <n v="0"/>
    <n v="0"/>
  </r>
  <r>
    <x v="2"/>
    <x v="1464"/>
    <x v="0"/>
    <x v="2"/>
    <s v="Light Control Units"/>
    <x v="5"/>
    <s v="Direct customers"/>
    <n v="2423.0500000000002"/>
    <n v="1306.3399999999999"/>
    <n v="0"/>
    <n v="115"/>
    <n v="62"/>
    <n v="0"/>
    <n v="21.07"/>
    <n v="21.07"/>
    <n v="0"/>
    <n v="9.7042825631876237"/>
    <n v="16.044165238911098"/>
    <n v="0"/>
    <n v="12.13035320398453"/>
    <n v="22.782714639253758"/>
    <n v="0"/>
    <n v="1394.990618458221"/>
    <n v="1412.528307633733"/>
    <n v="0"/>
    <n v="1115.9924947665768"/>
    <n v="994.73824481248812"/>
    <n v="0"/>
    <n v="1307.0575052334234"/>
    <n v="311.6017551875118"/>
    <n v="0"/>
    <n v="0.5394265513437293"/>
    <n v="0.23853036360175131"/>
    <n v="0"/>
  </r>
  <r>
    <x v="2"/>
    <x v="1465"/>
    <x v="0"/>
    <x v="3"/>
    <s v="Steering Wheel Radio Controls"/>
    <x v="5"/>
    <s v="Tier 1 suppliers"/>
    <n v="3708.0000000000005"/>
    <n v="0"/>
    <n v="0"/>
    <n v="1200"/>
    <n v="0"/>
    <n v="0"/>
    <n v="3.0900000000000003"/>
    <n v="0"/>
    <n v="0"/>
    <n v="1.4231719563478764"/>
    <n v="0"/>
    <n v="0"/>
    <n v="1.7789649454348455"/>
    <n v="0"/>
    <n v="0"/>
    <n v="2134.7579345218146"/>
    <n v="0"/>
    <n v="0"/>
    <n v="1707.8063476174516"/>
    <n v="0"/>
    <n v="0"/>
    <n v="2000.1936523825489"/>
    <n v="0"/>
    <n v="0"/>
    <n v="0.53942655134372941"/>
    <n v="0"/>
    <n v="0"/>
  </r>
  <r>
    <x v="2"/>
    <x v="1466"/>
    <x v="0"/>
    <x v="3"/>
    <s v="Steering Wheel Radio Controls"/>
    <x v="0"/>
    <s v="Tier 1 suppliers"/>
    <n v="3650.3999999999996"/>
    <n v="0"/>
    <n v="0"/>
    <n v="360"/>
    <n v="0"/>
    <n v="0"/>
    <n v="10.139999999999999"/>
    <n v="0"/>
    <n v="0"/>
    <n v="4.670214769374585"/>
    <n v="0"/>
    <n v="0"/>
    <n v="5.8377684617182313"/>
    <n v="0"/>
    <n v="0"/>
    <n v="2101.5966462185634"/>
    <n v="0"/>
    <n v="0"/>
    <n v="1681.2773169748507"/>
    <n v="0"/>
    <n v="0"/>
    <n v="1969.1226830251489"/>
    <n v="0"/>
    <n v="0"/>
    <n v="0.53942655134372919"/>
    <n v="0"/>
    <n v="0"/>
  </r>
  <r>
    <x v="2"/>
    <x v="1467"/>
    <x v="0"/>
    <x v="3"/>
    <s v="Steering Wheel Radio Controls"/>
    <x v="5"/>
    <s v="Tier 1 suppliers"/>
    <n v="3600"/>
    <n v="0"/>
    <n v="0"/>
    <n v="360"/>
    <n v="0"/>
    <n v="0"/>
    <n v="10"/>
    <n v="0"/>
    <n v="0"/>
    <n v="4.6057344865627075"/>
    <n v="0"/>
    <n v="0"/>
    <n v="5.7571681082033841"/>
    <n v="0"/>
    <n v="0"/>
    <n v="2072.5805189532184"/>
    <n v="0"/>
    <n v="0"/>
    <n v="1658.0644151625747"/>
    <n v="0"/>
    <n v="0"/>
    <n v="1941.9355848374253"/>
    <n v="0"/>
    <n v="0"/>
    <n v="0.53942655134372919"/>
    <n v="0"/>
    <n v="0"/>
  </r>
  <r>
    <x v="2"/>
    <x v="1468"/>
    <x v="0"/>
    <x v="2"/>
    <s v="Light Control Units"/>
    <x v="5"/>
    <s v="Direct customers"/>
    <n v="0"/>
    <n v="1075.8"/>
    <n v="2420.5500000000002"/>
    <n v="0"/>
    <n v="60"/>
    <n v="135"/>
    <n v="0"/>
    <n v="17.93"/>
    <n v="17.93"/>
    <n v="0"/>
    <n v="2.2091355959859671"/>
    <n v="2.3209178571428573"/>
    <n v="0"/>
    <n v="3.1369725463000733"/>
    <n v="3.0171932142857147"/>
    <n v="0"/>
    <n v="188.2183527780044"/>
    <n v="407.32108392857151"/>
    <n v="0"/>
    <n v="132.54813575915801"/>
    <n v="313.32391071428572"/>
    <n v="0"/>
    <n v="943.251864240842"/>
    <n v="2107.2260892857144"/>
    <n v="0"/>
    <n v="0.87679109894110618"/>
    <n v="0.87055672854752608"/>
  </r>
  <r>
    <x v="2"/>
    <x v="1469"/>
    <x v="0"/>
    <x v="2"/>
    <s v="On-Off Switch (Visible)"/>
    <x v="5"/>
    <s v="Direct customers"/>
    <n v="0"/>
    <n v="0"/>
    <n v="3429.36"/>
    <n v="0"/>
    <n v="0"/>
    <n v="792"/>
    <n v="0"/>
    <n v="0"/>
    <n v="4.33"/>
    <n v="0"/>
    <n v="0"/>
    <n v="2.4192584268434061"/>
    <n v="0"/>
    <n v="0"/>
    <n v="3.1450359548964282"/>
    <n v="0"/>
    <n v="0"/>
    <n v="2490.8684762779712"/>
    <n v="0"/>
    <n v="0"/>
    <n v="1916.0526740599776"/>
    <n v="0"/>
    <n v="0"/>
    <n v="1513.3073259400226"/>
    <n v="0"/>
    <n v="0"/>
    <n v="0.44127980904309333"/>
  </r>
  <r>
    <x v="2"/>
    <x v="1470"/>
    <x v="0"/>
    <x v="2"/>
    <s v="On-Off Switch (Visible)"/>
    <x v="5"/>
    <s v="Direct customers"/>
    <n v="0"/>
    <n v="0"/>
    <n v="3429.36"/>
    <n v="0"/>
    <n v="0"/>
    <n v="792"/>
    <n v="0"/>
    <n v="0"/>
    <n v="4.33"/>
    <n v="0"/>
    <n v="0"/>
    <n v="2.4215652820613776"/>
    <n v="0"/>
    <n v="0"/>
    <n v="3.148034866679791"/>
    <n v="0"/>
    <n v="0"/>
    <n v="2493.2436144103945"/>
    <n v="0"/>
    <n v="0"/>
    <n v="1917.879703392611"/>
    <n v="0"/>
    <n v="0"/>
    <n v="1511.4802966073892"/>
    <n v="0"/>
    <n v="0"/>
    <n v="0.44074704802277659"/>
  </r>
  <r>
    <x v="2"/>
    <x v="1471"/>
    <x v="0"/>
    <x v="2"/>
    <s v="Telematic modules"/>
    <x v="10"/>
    <s v="Direct customers"/>
    <n v="0"/>
    <n v="0"/>
    <n v="3246"/>
    <n v="0"/>
    <n v="0"/>
    <n v="120"/>
    <n v="0"/>
    <n v="0"/>
    <n v="27.05"/>
    <n v="0"/>
    <n v="0"/>
    <n v="10.299952151278518"/>
    <n v="0"/>
    <n v="0"/>
    <n v="13.389937796662073"/>
    <n v="0"/>
    <n v="0"/>
    <n v="1606.7925355994487"/>
    <n v="0"/>
    <n v="0"/>
    <n v="1235.9942581534222"/>
    <n v="0"/>
    <n v="0"/>
    <n v="2010.0057418465778"/>
    <n v="0"/>
    <n v="0"/>
    <n v="0.61922542878822484"/>
  </r>
  <r>
    <x v="2"/>
    <x v="1472"/>
    <x v="0"/>
    <x v="3"/>
    <s v="Gear Selection Paddles"/>
    <x v="5"/>
    <s v="Tier 1 suppliers"/>
    <n v="3236.3999999999996"/>
    <n v="0"/>
    <n v="0"/>
    <n v="360"/>
    <n v="0"/>
    <n v="0"/>
    <n v="8.9899999999999984"/>
    <n v="0"/>
    <n v="0"/>
    <n v="4.1405553034198732"/>
    <n v="0"/>
    <n v="0"/>
    <n v="5.1756941292748415"/>
    <n v="0"/>
    <n v="0"/>
    <n v="1863.249886538943"/>
    <n v="0"/>
    <n v="0"/>
    <n v="1490.5999092311545"/>
    <n v="0"/>
    <n v="0"/>
    <n v="1745.8000907688452"/>
    <n v="0"/>
    <n v="0"/>
    <n v="0.5394265513437293"/>
    <n v="0"/>
    <n v="0"/>
  </r>
  <r>
    <x v="2"/>
    <x v="1473"/>
    <x v="0"/>
    <x v="2"/>
    <s v="On-Off Switch (Visible)"/>
    <x v="5"/>
    <s v="Direct customers"/>
    <n v="0"/>
    <n v="719.1"/>
    <n v="2476.8999999999996"/>
    <n v="0"/>
    <n v="90"/>
    <n v="310"/>
    <n v="0"/>
    <n v="7.99"/>
    <n v="7.9899999999999984"/>
    <n v="0"/>
    <n v="5.8776191305667185"/>
    <n v="6.1750266585733957"/>
    <n v="0"/>
    <n v="8.3462191654047402"/>
    <n v="8.0275346561454146"/>
    <n v="0"/>
    <n v="751.1597248864266"/>
    <n v="2488.5357434050784"/>
    <n v="0"/>
    <n v="528.98572175100469"/>
    <n v="1914.2582641577526"/>
    <n v="0"/>
    <n v="190.11427824899533"/>
    <n v="562.64173584224704"/>
    <n v="0"/>
    <n v="0.26437808128076112"/>
    <n v="0.22715561219356742"/>
  </r>
  <r>
    <x v="2"/>
    <x v="1474"/>
    <x v="0"/>
    <x v="3"/>
    <s v="Steering Wheel Radio Controls"/>
    <x v="0"/>
    <s v="Tier 1 suppliers"/>
    <n v="3133.2"/>
    <n v="0"/>
    <n v="0"/>
    <n v="840"/>
    <n v="0"/>
    <n v="0"/>
    <n v="3.73"/>
    <n v="0"/>
    <n v="0"/>
    <n v="1.7179389634878899"/>
    <n v="0"/>
    <n v="0"/>
    <n v="2.1474237043598623"/>
    <n v="0"/>
    <n v="0"/>
    <n v="1803.8359116622844"/>
    <n v="0"/>
    <n v="0"/>
    <n v="1443.0687293298274"/>
    <n v="0"/>
    <n v="0"/>
    <n v="1690.1312706701724"/>
    <n v="0"/>
    <n v="0"/>
    <n v="0.5394265513437293"/>
    <n v="0"/>
    <n v="0"/>
  </r>
  <r>
    <x v="2"/>
    <x v="1475"/>
    <x v="0"/>
    <x v="2"/>
    <s v="Telematic modules"/>
    <x v="5"/>
    <s v="Tier 1 suppliers"/>
    <n v="3127.68"/>
    <n v="0"/>
    <n v="0"/>
    <n v="432"/>
    <n v="0"/>
    <n v="0"/>
    <n v="7.2399999999999993"/>
    <n v="0"/>
    <n v="0"/>
    <n v="3.3529747062176503"/>
    <n v="0"/>
    <n v="0"/>
    <n v="4.191218382772063"/>
    <n v="0"/>
    <n v="0"/>
    <n v="1810.6063413575312"/>
    <n v="0"/>
    <n v="0"/>
    <n v="1448.4850730860248"/>
    <n v="0"/>
    <n v="0"/>
    <n v="1679.194926913975"/>
    <n v="0"/>
    <n v="0"/>
    <n v="0.53688194665502065"/>
    <n v="0"/>
    <n v="0"/>
  </r>
  <r>
    <x v="2"/>
    <x v="1476"/>
    <x v="0"/>
    <x v="2"/>
    <s v="On-Off Switch (Visible)"/>
    <x v="5"/>
    <s v="Direct customers"/>
    <n v="1219.98"/>
    <n v="654.72"/>
    <n v="0"/>
    <n v="984"/>
    <n v="528"/>
    <n v="0"/>
    <n v="1.2398170731707316"/>
    <n v="1.24"/>
    <n v="0"/>
    <n v="0.97948773605383133"/>
    <n v="0.94422234913382819"/>
    <n v="0"/>
    <n v="1.2243596700672892"/>
    <n v="1.340795735770036"/>
    <n v="0"/>
    <n v="1204.7699153462127"/>
    <n v="707.94014848657901"/>
    <n v="0"/>
    <n v="963.81593227696999"/>
    <n v="498.54940034266127"/>
    <n v="0"/>
    <n v="256.16406772303003"/>
    <n v="156.17059965733876"/>
    <n v="0"/>
    <n v="0.20997398951050839"/>
    <n v="0.2385303636017515"/>
    <n v="0"/>
  </r>
  <r>
    <x v="2"/>
    <x v="1476"/>
    <x v="0"/>
    <x v="2"/>
    <s v="On-Off Switch (Visible)"/>
    <x v="5"/>
    <s v="Tier 1 suppliers"/>
    <n v="1143.1200000000001"/>
    <n v="81.84"/>
    <n v="0"/>
    <n v="924"/>
    <n v="66"/>
    <n v="0"/>
    <n v="1.2371428571428573"/>
    <n v="1.24"/>
    <n v="0"/>
    <n v="0.97948773605383133"/>
    <n v="0.94422234913382819"/>
    <n v="0"/>
    <n v="1.2243596700672892"/>
    <n v="1.340795735770036"/>
    <n v="0"/>
    <n v="1131.3083351421751"/>
    <n v="88.492518560822376"/>
    <n v="0"/>
    <n v="905.04666811374011"/>
    <n v="62.318675042832659"/>
    <n v="0"/>
    <n v="238.07333188626001"/>
    <n v="19.521324957167344"/>
    <n v="0"/>
    <n v="0.20826626415972074"/>
    <n v="0.2385303636017515"/>
    <n v="0"/>
  </r>
  <r>
    <x v="2"/>
    <x v="1477"/>
    <x v="0"/>
    <x v="2"/>
    <s v="Telematic modules"/>
    <x v="5"/>
    <s v="Tier 1 suppliers"/>
    <n v="3072.16"/>
    <n v="0"/>
    <n v="0"/>
    <n v="112"/>
    <n v="0"/>
    <n v="0"/>
    <n v="27.43"/>
    <n v="0"/>
    <n v="0"/>
    <n v="12.698009979453383"/>
    <n v="0"/>
    <n v="0"/>
    <n v="15.872512474316729"/>
    <n v="0"/>
    <n v="0"/>
    <n v="1777.7213971234737"/>
    <n v="0"/>
    <n v="0"/>
    <n v="1422.1771176987788"/>
    <n v="0"/>
    <n v="0"/>
    <n v="1649.982882301221"/>
    <n v="0"/>
    <n v="0"/>
    <n v="0.53707583013294269"/>
    <n v="0"/>
    <n v="0"/>
  </r>
  <r>
    <x v="2"/>
    <x v="1478"/>
    <x v="0"/>
    <x v="3"/>
    <s v="Steering Wheel Radio Controls"/>
    <x v="5"/>
    <s v="Tier 1 suppliers"/>
    <n v="3048"/>
    <n v="0"/>
    <n v="0"/>
    <n v="600"/>
    <n v="0"/>
    <n v="0"/>
    <n v="5.08"/>
    <n v="0"/>
    <n v="0"/>
    <n v="4.1648137069605982"/>
    <n v="0"/>
    <n v="0"/>
    <n v="5.2060171337007475"/>
    <n v="0"/>
    <n v="0"/>
    <n v="3123.6102802204487"/>
    <n v="0"/>
    <n v="0"/>
    <n v="2498.888224176359"/>
    <n v="0"/>
    <n v="0"/>
    <n v="549.11177582364098"/>
    <n v="0"/>
    <n v="0"/>
    <n v="0.18015478209437041"/>
    <n v="0"/>
    <n v="0"/>
  </r>
  <r>
    <x v="2"/>
    <x v="1479"/>
    <x v="0"/>
    <x v="2"/>
    <s v="Light Control Units"/>
    <x v="5"/>
    <s v="Direct customers"/>
    <n v="1839.36"/>
    <n v="1172.4000000000001"/>
    <n v="0"/>
    <n v="192"/>
    <n v="120"/>
    <n v="0"/>
    <n v="9.58"/>
    <n v="9.7700000000000014"/>
    <n v="0"/>
    <n v="4.5919172831030188"/>
    <n v="7.4395583476108884"/>
    <n v="0"/>
    <n v="5.7398966038787735"/>
    <n v="10.564172853607461"/>
    <n v="0"/>
    <n v="1102.0601479447246"/>
    <n v="1267.7007424328954"/>
    <n v="0"/>
    <n v="881.64811835577962"/>
    <n v="892.74700171330664"/>
    <n v="0"/>
    <n v="957.71188164422028"/>
    <n v="279.65299828669345"/>
    <n v="0"/>
    <n v="0.52067669278674122"/>
    <n v="0.23853036360175148"/>
    <n v="0"/>
  </r>
  <r>
    <x v="2"/>
    <x v="1480"/>
    <x v="0"/>
    <x v="2"/>
    <s v="On-Off Switch (Visible)"/>
    <x v="5"/>
    <s v="Direct customers"/>
    <n v="0"/>
    <n v="1221.76"/>
    <n v="1715.56"/>
    <n v="0"/>
    <n v="971"/>
    <n v="1364"/>
    <n v="0"/>
    <n v="1.258249227600412"/>
    <n v="1.257741935483871"/>
    <n v="0"/>
    <n v="0.9579561020341496"/>
    <n v="1.0064286807970777"/>
    <n v="0"/>
    <n v="1.3602976648884924"/>
    <n v="1.3083572850362011"/>
    <n v="0"/>
    <n v="1320.849032606726"/>
    <n v="1784.5993367893782"/>
    <n v="0"/>
    <n v="930.17537507515931"/>
    <n v="1372.7687206072139"/>
    <n v="0"/>
    <n v="291.58462492484068"/>
    <n v="342.79127939278601"/>
    <n v="0"/>
    <n v="0.23865949525671218"/>
    <n v="0.19981305194384691"/>
  </r>
  <r>
    <x v="2"/>
    <x v="1481"/>
    <x v="0"/>
    <x v="3"/>
    <s v="Steering Wheel Radio Controls"/>
    <x v="0"/>
    <s v="Tier 1 suppliers"/>
    <n v="0"/>
    <n v="0"/>
    <n v="2884.8012862547362"/>
    <n v="0"/>
    <n v="0"/>
    <n v="240"/>
    <n v="0"/>
    <n v="0"/>
    <n v="12.020005359394734"/>
    <n v="0"/>
    <n v="0"/>
    <n v="0"/>
    <n v="0"/>
    <n v="0"/>
    <n v="0"/>
    <n v="0"/>
    <n v="0"/>
    <n v="0"/>
    <n v="0"/>
    <n v="0"/>
    <n v="0"/>
    <n v="0"/>
    <n v="0"/>
    <n v="2884.8012862547362"/>
    <n v="0"/>
    <n v="0"/>
    <n v="1"/>
  </r>
  <r>
    <x v="2"/>
    <x v="1482"/>
    <x v="0"/>
    <x v="2"/>
    <s v="On-Off Switch (Visible)"/>
    <x v="5"/>
    <s v="Direct customers"/>
    <n v="0"/>
    <n v="0"/>
    <n v="2845.44"/>
    <n v="0"/>
    <n v="0"/>
    <n v="1664"/>
    <n v="0"/>
    <n v="0"/>
    <n v="1.71"/>
    <n v="0"/>
    <n v="0"/>
    <n v="0.26939714285714284"/>
    <n v="0"/>
    <n v="0"/>
    <n v="0.3502162857142857"/>
    <n v="0"/>
    <n v="0"/>
    <n v="582.75989942857143"/>
    <n v="0"/>
    <n v="0"/>
    <n v="448.27684571428568"/>
    <n v="0"/>
    <n v="0"/>
    <n v="2397.1631542857144"/>
    <n v="0"/>
    <n v="0"/>
    <n v="0.84245781119465335"/>
  </r>
  <r>
    <x v="2"/>
    <x v="1483"/>
    <x v="0"/>
    <x v="2"/>
    <s v="Light Control Units"/>
    <x v="5"/>
    <s v="Direct customers"/>
    <n v="2042.88"/>
    <n v="766.08"/>
    <n v="0"/>
    <n v="96"/>
    <n v="36"/>
    <n v="0"/>
    <n v="21.28"/>
    <n v="21.28"/>
    <n v="0"/>
    <n v="9.8010029874054396"/>
    <n v="16.204073862554733"/>
    <n v="0"/>
    <n v="12.2512537342568"/>
    <n v="23.00978488482772"/>
    <n v="0"/>
    <n v="1176.1203584886528"/>
    <n v="828.35225585379794"/>
    <n v="0"/>
    <n v="940.8962867909222"/>
    <n v="583.34665905197039"/>
    <n v="0"/>
    <n v="1101.9837132090779"/>
    <n v="182.73334094802965"/>
    <n v="0"/>
    <n v="0.53942655134372941"/>
    <n v="0.23853036360175131"/>
    <n v="0"/>
  </r>
  <r>
    <x v="2"/>
    <x v="760"/>
    <x v="0"/>
    <x v="3"/>
    <s v="Steering Wheel Radio Controls"/>
    <x v="5"/>
    <s v="Tier 1 suppliers"/>
    <n v="2784.0000000000005"/>
    <n v="0"/>
    <n v="0"/>
    <n v="600"/>
    <n v="0"/>
    <n v="0"/>
    <n v="4.6400000000000006"/>
    <n v="0"/>
    <n v="0"/>
    <n v="3.6949781262518506"/>
    <n v="0"/>
    <n v="0"/>
    <n v="4.6187226578148133"/>
    <n v="0"/>
    <n v="0"/>
    <n v="2771.2335946888879"/>
    <n v="0"/>
    <n v="0"/>
    <n v="2216.9868757511103"/>
    <n v="0"/>
    <n v="0"/>
    <n v="567.01312424889011"/>
    <n v="0"/>
    <n v="0"/>
    <n v="0.20366850727330821"/>
    <n v="0"/>
    <n v="0"/>
  </r>
  <r>
    <x v="2"/>
    <x v="1484"/>
    <x v="0"/>
    <x v="3"/>
    <s v="Gear Selection Paddles"/>
    <x v="5"/>
    <s v="Tier 1 suppliers"/>
    <n v="1776"/>
    <n v="888"/>
    <n v="0"/>
    <n v="800"/>
    <n v="400"/>
    <n v="0"/>
    <n v="2.2200000000000002"/>
    <n v="2.2200000000000002"/>
    <n v="0"/>
    <n v="1.0224730560169208"/>
    <n v="1.6904625928041122"/>
    <n v="0"/>
    <n v="1.278091320021151"/>
    <n v="2.4004568817818392"/>
    <n v="0"/>
    <n v="1022.4730560169209"/>
    <n v="960.18275271273569"/>
    <n v="0"/>
    <n v="817.97844481353673"/>
    <n v="676.18503712164488"/>
    <n v="0"/>
    <n v="958.02155518646327"/>
    <n v="211.81496287835512"/>
    <n v="0"/>
    <n v="0.5394265513437293"/>
    <n v="0.23853036360175126"/>
    <n v="0"/>
  </r>
  <r>
    <x v="2"/>
    <x v="1485"/>
    <x v="0"/>
    <x v="2"/>
    <s v="On-Off Switch (Visible)"/>
    <x v="5"/>
    <s v="Direct customers"/>
    <n v="2648"/>
    <n v="0"/>
    <n v="0"/>
    <n v="200"/>
    <n v="0"/>
    <n v="0"/>
    <n v="13.24"/>
    <n v="0"/>
    <n v="0"/>
    <n v="6.0979924602090243"/>
    <n v="0"/>
    <n v="0"/>
    <n v="7.6224905752612804"/>
    <n v="0"/>
    <n v="0"/>
    <n v="1524.498115052256"/>
    <n v="0"/>
    <n v="0"/>
    <n v="1219.5984920418048"/>
    <n v="0"/>
    <n v="0"/>
    <n v="1428.4015079581952"/>
    <n v="0"/>
    <n v="0"/>
    <n v="0.5394265513437293"/>
    <n v="0"/>
    <n v="0"/>
  </r>
  <r>
    <x v="2"/>
    <x v="1056"/>
    <x v="0"/>
    <x v="2"/>
    <s v="On-Off Switch (Visible)"/>
    <x v="5"/>
    <s v="Direct customers"/>
    <n v="867.84"/>
    <n v="1731.8400000000001"/>
    <n v="0"/>
    <n v="96"/>
    <n v="192"/>
    <n v="0"/>
    <n v="9.0400000000000009"/>
    <n v="9.0200000000000014"/>
    <n v="0"/>
    <n v="4.1635839758526867"/>
    <n v="6.8684561203122003"/>
    <n v="0"/>
    <n v="5.2044799698158588"/>
    <n v="9.7532076908433236"/>
    <n v="0"/>
    <n v="499.63007710232245"/>
    <n v="1872.615876641918"/>
    <n v="0"/>
    <n v="399.70406168185792"/>
    <n v="1318.7435750999425"/>
    <n v="0"/>
    <n v="468.13593831814211"/>
    <n v="413.09642490005763"/>
    <n v="0"/>
    <n v="0.53942655134372941"/>
    <n v="0.23853036360175167"/>
    <n v="0"/>
  </r>
  <r>
    <x v="2"/>
    <x v="1486"/>
    <x v="0"/>
    <x v="3"/>
    <s v="Steering Wheel Radio Controls"/>
    <x v="5"/>
    <s v="Tier 1 suppliers"/>
    <n v="2546.4"/>
    <n v="0"/>
    <n v="0"/>
    <n v="240"/>
    <n v="0"/>
    <n v="0"/>
    <n v="10.610000000000001"/>
    <n v="0"/>
    <n v="0"/>
    <n v="4.8866842902430312"/>
    <n v="0"/>
    <n v="0"/>
    <n v="6.1083553628037892"/>
    <n v="0"/>
    <n v="0"/>
    <n v="1466.0052870729094"/>
    <n v="0"/>
    <n v="0"/>
    <n v="1172.8042296583276"/>
    <n v="0"/>
    <n v="0"/>
    <n v="1373.5957703416725"/>
    <n v="0"/>
    <n v="0"/>
    <n v="0.53942655134372941"/>
    <n v="0"/>
    <n v="0"/>
  </r>
  <r>
    <x v="2"/>
    <x v="1487"/>
    <x v="0"/>
    <x v="5"/>
    <s v="USB Plug"/>
    <x v="10"/>
    <s v="Direct customers"/>
    <n v="474.36"/>
    <n v="0"/>
    <n v="0"/>
    <n v="201"/>
    <n v="0"/>
    <n v="0"/>
    <n v="2.36"/>
    <n v="0"/>
    <n v="0"/>
    <n v="1.7770765942953546"/>
    <n v="0"/>
    <n v="0"/>
    <n v="2.2213457428691932"/>
    <n v="0"/>
    <n v="0"/>
    <n v="446.49049431670784"/>
    <n v="0"/>
    <n v="0"/>
    <n v="357.19239545336626"/>
    <n v="0"/>
    <n v="0"/>
    <n v="117.16760454663375"/>
    <n v="0"/>
    <n v="0"/>
    <n v="0.24700144309518879"/>
    <n v="0"/>
    <n v="0"/>
  </r>
  <r>
    <x v="2"/>
    <x v="1487"/>
    <x v="0"/>
    <x v="5"/>
    <s v="USB Plug"/>
    <x v="5"/>
    <s v="Direct customers"/>
    <n v="2039.04"/>
    <n v="0"/>
    <n v="0"/>
    <n v="864"/>
    <n v="0"/>
    <n v="0"/>
    <n v="2.36"/>
    <n v="0"/>
    <n v="0"/>
    <n v="1.7770765942953546"/>
    <n v="0"/>
    <n v="0"/>
    <n v="2.2213457428691932"/>
    <n v="0"/>
    <n v="0"/>
    <n v="1919.242721838983"/>
    <n v="0"/>
    <n v="0"/>
    <n v="1535.3941774711864"/>
    <n v="0"/>
    <n v="0"/>
    <n v="503.6458225288136"/>
    <n v="0"/>
    <n v="0"/>
    <n v="0.24700144309518871"/>
    <n v="0"/>
    <n v="0"/>
  </r>
  <r>
    <x v="2"/>
    <x v="1488"/>
    <x v="0"/>
    <x v="2"/>
    <s v="Light Control Units"/>
    <x v="5"/>
    <s v="Direct customers"/>
    <n v="0"/>
    <n v="1233.5999999999999"/>
    <n v="1269.5999999999999"/>
    <n v="0"/>
    <n v="120"/>
    <n v="240"/>
    <n v="0"/>
    <n v="10.28"/>
    <n v="5.29"/>
    <n v="0"/>
    <n v="8.9691678240511283"/>
    <n v="9.4230077159481151"/>
    <n v="0"/>
    <n v="12.736218310152601"/>
    <n v="12.249910030732551"/>
    <n v="0"/>
    <n v="1528.3461972183122"/>
    <n v="2939.9784073758119"/>
    <n v="0"/>
    <n v="1076.3001388861353"/>
    <n v="2261.5218518275478"/>
    <n v="0"/>
    <n v="157.29986111386461"/>
    <n v="-991.92185182754793"/>
    <n v="0"/>
    <n v="0.12751285758257508"/>
    <n v="-0.78128690282573099"/>
  </r>
  <r>
    <x v="2"/>
    <x v="1489"/>
    <x v="0"/>
    <x v="2"/>
    <s v="On-Off Switch (Visible)"/>
    <x v="5"/>
    <s v="Direct customers"/>
    <n v="1527.36"/>
    <n v="0"/>
    <n v="936.6"/>
    <n v="96"/>
    <n v="0"/>
    <n v="60"/>
    <n v="15.909999999999998"/>
    <n v="0"/>
    <n v="15.610000000000001"/>
    <n v="7.3277235681212645"/>
    <n v="0"/>
    <n v="10.030661460725769"/>
    <n v="9.1596544601515806"/>
    <n v="0"/>
    <n v="13.039859898943501"/>
    <n v="879.32682817455179"/>
    <n v="0"/>
    <n v="782.39159393661009"/>
    <n v="703.46146253964139"/>
    <n v="0"/>
    <n v="601.83968764354609"/>
    <n v="823.89853746035851"/>
    <n v="0"/>
    <n v="334.76031235645394"/>
    <n v="0.53942655134372941"/>
    <n v="0"/>
    <n v="0.35742079047240438"/>
  </r>
  <r>
    <x v="2"/>
    <x v="861"/>
    <x v="0"/>
    <x v="2"/>
    <s v="On-Off Switch (Visible)"/>
    <x v="14"/>
    <s v="Direct customers"/>
    <n v="0"/>
    <n v="0"/>
    <n v="2422.5"/>
    <n v="0"/>
    <n v="0"/>
    <n v="190"/>
    <n v="0"/>
    <n v="0"/>
    <n v="12.75"/>
    <n v="0"/>
    <n v="0"/>
    <n v="11.380571641840014"/>
    <n v="0"/>
    <n v="0"/>
    <n v="14.794743134392018"/>
    <n v="0"/>
    <n v="0"/>
    <n v="2811.0011955344835"/>
    <n v="0"/>
    <n v="0"/>
    <n v="2162.3086119496024"/>
    <n v="0"/>
    <n v="0"/>
    <n v="260.19138805039756"/>
    <n v="0"/>
    <n v="0"/>
    <n v="0.10740614573803821"/>
  </r>
  <r>
    <x v="2"/>
    <x v="1490"/>
    <x v="0"/>
    <x v="3"/>
    <s v="Steering Wheel Radio Controls"/>
    <x v="5"/>
    <s v="Tier 1 suppliers"/>
    <n v="2287.1999999999998"/>
    <n v="0"/>
    <n v="0"/>
    <n v="240"/>
    <n v="0"/>
    <n v="0"/>
    <n v="9.5299999999999994"/>
    <n v="0"/>
    <n v="0"/>
    <n v="4.3892649656942586"/>
    <n v="0"/>
    <n v="0"/>
    <n v="5.4865812071178235"/>
    <n v="0"/>
    <n v="0"/>
    <n v="1316.7794897082777"/>
    <n v="0"/>
    <n v="0"/>
    <n v="1053.4235917666222"/>
    <n v="0"/>
    <n v="0"/>
    <n v="1233.7764082333777"/>
    <n v="0"/>
    <n v="0"/>
    <n v="0.5394265513437293"/>
    <n v="0"/>
    <n v="0"/>
  </r>
  <r>
    <x v="2"/>
    <x v="1491"/>
    <x v="0"/>
    <x v="2"/>
    <s v="Telematic modules"/>
    <x v="10"/>
    <s v="Direct customers"/>
    <n v="0"/>
    <n v="0"/>
    <n v="2229.3000000000002"/>
    <n v="0"/>
    <n v="0"/>
    <n v="90"/>
    <n v="0"/>
    <n v="0"/>
    <n v="24.770000000000003"/>
    <n v="0"/>
    <n v="0"/>
    <n v="9.0430306286501736"/>
    <n v="0"/>
    <n v="0"/>
    <n v="11.755939817245226"/>
    <n v="0"/>
    <n v="0"/>
    <n v="1058.0345835520702"/>
    <n v="0"/>
    <n v="0"/>
    <n v="813.87275657851558"/>
    <n v="0"/>
    <n v="0"/>
    <n v="1415.4272434214845"/>
    <n v="0"/>
    <n v="0"/>
    <n v="0.63492003921476892"/>
  </r>
  <r>
    <x v="2"/>
    <x v="1492"/>
    <x v="0"/>
    <x v="2"/>
    <s v="Telematic modules"/>
    <x v="10"/>
    <s v="Direct customers"/>
    <n v="0"/>
    <n v="0"/>
    <n v="2229.3000000000002"/>
    <n v="0"/>
    <n v="0"/>
    <n v="90"/>
    <n v="0"/>
    <n v="0"/>
    <n v="24.770000000000003"/>
    <n v="0"/>
    <n v="0"/>
    <n v="9.0968862786272062"/>
    <n v="0"/>
    <n v="0"/>
    <n v="11.825952162215369"/>
    <n v="0"/>
    <n v="0"/>
    <n v="1064.3356945993833"/>
    <n v="0"/>
    <n v="0"/>
    <n v="818.71976507644854"/>
    <n v="0"/>
    <n v="0"/>
    <n v="1410.5802349235516"/>
    <n v="0"/>
    <n v="0"/>
    <n v="0.63274581030976162"/>
  </r>
  <r>
    <x v="2"/>
    <x v="1493"/>
    <x v="0"/>
    <x v="3"/>
    <s v="Gear Selection Paddles"/>
    <x v="5"/>
    <s v="Direct customers"/>
    <n v="105.6"/>
    <n v="1544.16"/>
    <n v="547.34999999999991"/>
    <n v="11"/>
    <n v="168"/>
    <n v="-95"/>
    <n v="9.6"/>
    <n v="9.1914285714285722"/>
    <n v="-5.7615789473684202"/>
    <n v="4.4215051071001987"/>
    <n v="0"/>
    <n v="0"/>
    <n v="5.5268813838752484"/>
    <n v="0"/>
    <n v="0"/>
    <n v="60.795695222627735"/>
    <n v="0"/>
    <n v="0"/>
    <n v="48.636556178102182"/>
    <n v="0"/>
    <n v="0"/>
    <n v="56.963443821897812"/>
    <n v="1544.16"/>
    <n v="547.34999999999991"/>
    <n v="0.5394265513437293"/>
    <n v="1"/>
    <n v="1"/>
  </r>
  <r>
    <x v="2"/>
    <x v="1494"/>
    <x v="0"/>
    <x v="5"/>
    <s v="USB Plug"/>
    <x v="5"/>
    <s v="Direct customers"/>
    <n v="2142.7200000000003"/>
    <n v="0"/>
    <n v="0"/>
    <n v="432"/>
    <n v="0"/>
    <n v="0"/>
    <n v="4.9600000000000009"/>
    <n v="0"/>
    <n v="0"/>
    <n v="1.2219036160949843"/>
    <n v="0"/>
    <n v="0"/>
    <n v="1.5273795201187303"/>
    <n v="0"/>
    <n v="0"/>
    <n v="659.82795269129156"/>
    <n v="0"/>
    <n v="0"/>
    <n v="527.86236215303325"/>
    <n v="0"/>
    <n v="0"/>
    <n v="1614.857637846967"/>
    <n v="0"/>
    <n v="0"/>
    <n v="0.75364846449697898"/>
    <n v="0"/>
    <n v="0"/>
  </r>
  <r>
    <x v="2"/>
    <x v="1495"/>
    <x v="0"/>
    <x v="2"/>
    <s v="Telematic modules"/>
    <x v="10"/>
    <s v="Direct customers"/>
    <n v="0"/>
    <n v="0"/>
    <n v="2106"/>
    <n v="0"/>
    <n v="0"/>
    <n v="90"/>
    <n v="0"/>
    <n v="0"/>
    <n v="23.4"/>
    <n v="0"/>
    <n v="0"/>
    <n v="5.5714285714285712"/>
    <n v="0"/>
    <n v="0"/>
    <n v="7.2428571428571429"/>
    <n v="0"/>
    <n v="0"/>
    <n v="651.85714285714289"/>
    <n v="0"/>
    <n v="0"/>
    <n v="501.42857142857139"/>
    <n v="0"/>
    <n v="0"/>
    <n v="1604.5714285714287"/>
    <n v="0"/>
    <n v="0"/>
    <n v="0.76190476190476197"/>
  </r>
  <r>
    <x v="2"/>
    <x v="1496"/>
    <x v="0"/>
    <x v="2"/>
    <s v="Telematic modules"/>
    <x v="10"/>
    <s v="Direct customers"/>
    <n v="0"/>
    <n v="0"/>
    <n v="2106"/>
    <n v="0"/>
    <n v="0"/>
    <n v="90"/>
    <n v="0"/>
    <n v="0"/>
    <n v="23.4"/>
    <n v="0"/>
    <n v="0"/>
    <n v="7.8837523514228813"/>
    <n v="0"/>
    <n v="0"/>
    <n v="10.248878056849746"/>
    <n v="0"/>
    <n v="0"/>
    <n v="922.39902511647711"/>
    <n v="0"/>
    <n v="0"/>
    <n v="709.53771162805936"/>
    <n v="0"/>
    <n v="0"/>
    <n v="1396.4622883719408"/>
    <n v="0"/>
    <n v="0"/>
    <n v="0.66308750634944957"/>
  </r>
  <r>
    <x v="2"/>
    <x v="1096"/>
    <x v="0"/>
    <x v="3"/>
    <s v="Gear Selection Paddles"/>
    <x v="5"/>
    <s v="Tier 1 suppliers"/>
    <n v="0"/>
    <n v="2001"/>
    <n v="0"/>
    <n v="0"/>
    <n v="900"/>
    <n v="0"/>
    <n v="0"/>
    <n v="2.2233333333333332"/>
    <n v="0"/>
    <n v="0"/>
    <n v="1.6912993726243297"/>
    <n v="0"/>
    <n v="0"/>
    <n v="2.401645109126548"/>
    <n v="0"/>
    <n v="0"/>
    <n v="2161.4805982138932"/>
    <n v="0"/>
    <n v="0"/>
    <n v="1522.1694353618968"/>
    <n v="0"/>
    <n v="0"/>
    <n v="478.83056463810317"/>
    <n v="0"/>
    <n v="0"/>
    <n v="0.23929563450180069"/>
    <n v="0"/>
  </r>
  <r>
    <x v="2"/>
    <x v="1497"/>
    <x v="0"/>
    <x v="3"/>
    <s v="Gear Selection Paddles"/>
    <x v="5"/>
    <s v="Tier 1 suppliers"/>
    <n v="993.6"/>
    <n v="993.6"/>
    <n v="0"/>
    <n v="240"/>
    <n v="240"/>
    <n v="0"/>
    <n v="4.1399999999999997"/>
    <n v="4.1399999999999997"/>
    <n v="0"/>
    <n v="1.9067740774369606"/>
    <n v="3.1524842946887488"/>
    <n v="0"/>
    <n v="2.3834675967962009"/>
    <n v="4.4765276984580229"/>
    <n v="0"/>
    <n v="572.03222323108821"/>
    <n v="1074.3666476299254"/>
    <n v="0"/>
    <n v="457.62577858487055"/>
    <n v="756.59623072529973"/>
    <n v="0"/>
    <n v="535.97422141512948"/>
    <n v="237.00376927470029"/>
    <n v="0"/>
    <n v="0.5394265513437293"/>
    <n v="0.2385303636017515"/>
    <n v="0"/>
  </r>
  <r>
    <x v="2"/>
    <x v="1498"/>
    <x v="0"/>
    <x v="5"/>
    <s v="USB Plug"/>
    <x v="5"/>
    <s v="Direct customers"/>
    <n v="0"/>
    <n v="1286.4000000000001"/>
    <n v="643.20000000000005"/>
    <n v="0"/>
    <n v="240"/>
    <n v="120"/>
    <n v="0"/>
    <n v="5.36"/>
    <n v="5.36"/>
    <n v="0"/>
    <n v="1.5443550597899693"/>
    <n v="1.622499425815342"/>
    <n v="0"/>
    <n v="2.1929841849017562"/>
    <n v="2.1092492535599447"/>
    <n v="0"/>
    <n v="526.31620437642152"/>
    <n v="253.10991042719337"/>
    <n v="0"/>
    <n v="370.64521434959266"/>
    <n v="194.69993109784104"/>
    <n v="0"/>
    <n v="915.75478565040748"/>
    <n v="448.500068902159"/>
    <n v="0"/>
    <n v="0.71187405600933418"/>
    <n v="0.69729488324340638"/>
  </r>
  <r>
    <x v="2"/>
    <x v="1499"/>
    <x v="0"/>
    <x v="2"/>
    <s v="On-Off Switch (Visible)"/>
    <x v="5"/>
    <s v="Tier 1 suppliers"/>
    <n v="1919.58"/>
    <n v="0"/>
    <n v="0"/>
    <n v="897"/>
    <n v="0"/>
    <n v="0"/>
    <n v="2.14"/>
    <n v="0"/>
    <n v="0"/>
    <n v="0.98562718012441952"/>
    <n v="0"/>
    <n v="0"/>
    <n v="1.2320339751555245"/>
    <n v="0"/>
    <n v="0"/>
    <n v="1105.1344757145055"/>
    <n v="0"/>
    <n v="0"/>
    <n v="884.10758057160433"/>
    <n v="0"/>
    <n v="0"/>
    <n v="1035.4724194283956"/>
    <n v="0"/>
    <n v="0"/>
    <n v="0.53942655134372919"/>
    <n v="0"/>
    <n v="0"/>
  </r>
  <r>
    <x v="2"/>
    <x v="1500"/>
    <x v="0"/>
    <x v="2"/>
    <s v="Light Control Units"/>
    <x v="5"/>
    <s v="Direct customers"/>
    <n v="1904.3999999999999"/>
    <n v="0"/>
    <n v="0"/>
    <n v="268"/>
    <n v="0"/>
    <n v="0"/>
    <n v="7.1059701492537313"/>
    <n v="0"/>
    <n v="0"/>
    <n v="5.8844706094119763"/>
    <n v="0"/>
    <n v="0"/>
    <n v="7.3555882617649706"/>
    <n v="0"/>
    <n v="0"/>
    <n v="1971.2976541530122"/>
    <n v="0"/>
    <n v="0"/>
    <n v="1577.0381233224095"/>
    <n v="0"/>
    <n v="0"/>
    <n v="327.36187667759032"/>
    <n v="0"/>
    <n v="0"/>
    <n v="0.17189764580843853"/>
    <n v="0"/>
    <n v="0"/>
  </r>
  <r>
    <x v="2"/>
    <x v="1501"/>
    <x v="0"/>
    <x v="2"/>
    <s v="Light Control Units"/>
    <x v="5"/>
    <s v="Direct customers"/>
    <n v="1898.88"/>
    <n v="0"/>
    <n v="0"/>
    <n v="258"/>
    <n v="0"/>
    <n v="0"/>
    <n v="7.36"/>
    <n v="0"/>
    <n v="0"/>
    <n v="3.3898205821101528"/>
    <n v="0"/>
    <n v="0"/>
    <n v="4.2372757276376909"/>
    <n v="0"/>
    <n v="0"/>
    <n v="1093.2171377305242"/>
    <n v="0"/>
    <n v="0"/>
    <n v="874.57371018441938"/>
    <n v="0"/>
    <n v="0"/>
    <n v="1024.3062898155808"/>
    <n v="0"/>
    <n v="0"/>
    <n v="0.5394265513437293"/>
    <n v="0"/>
    <n v="0"/>
  </r>
  <r>
    <x v="2"/>
    <x v="1502"/>
    <x v="0"/>
    <x v="2"/>
    <s v="Telematic modules"/>
    <x v="5"/>
    <s v="Direct customers"/>
    <n v="962.2"/>
    <n v="28.3"/>
    <n v="840"/>
    <n v="34"/>
    <n v="1"/>
    <n v="30"/>
    <n v="28.3"/>
    <n v="28.3"/>
    <n v="28"/>
    <n v="13.034228596972461"/>
    <n v="7.6568501103601703"/>
    <n v="8.0442867259443958"/>
    <n v="16.292785746215579"/>
    <n v="10.872727156711441"/>
    <n v="10.457572743727715"/>
    <n v="553.95471537132971"/>
    <n v="10.872727156711441"/>
    <n v="313.72718231183143"/>
    <n v="443.1637722970637"/>
    <n v="7.6568501103601703"/>
    <n v="241.32860177833186"/>
    <n v="519.03622770293634"/>
    <n v="20.64314988963983"/>
    <n v="598.67139822166814"/>
    <n v="0.5394265513437293"/>
    <n v="0.72943992542896918"/>
    <n v="0.71270404550198585"/>
  </r>
  <r>
    <x v="2"/>
    <x v="1503"/>
    <x v="0"/>
    <x v="2"/>
    <s v="On-Off Switch (Visible)"/>
    <x v="5"/>
    <s v="Direct customers"/>
    <n v="0"/>
    <n v="998.4"/>
    <n v="815.76"/>
    <n v="0"/>
    <n v="80"/>
    <n v="66"/>
    <n v="0"/>
    <n v="12.48"/>
    <n v="12.36"/>
    <n v="0"/>
    <n v="7.9184590359728935"/>
    <n v="8.3191330631931226"/>
    <n v="0"/>
    <n v="11.244211831081508"/>
    <n v="10.81487298215106"/>
    <n v="0"/>
    <n v="899.53694648652061"/>
    <n v="713.78161682197003"/>
    <n v="0"/>
    <n v="633.47672287783143"/>
    <n v="549.06278217074612"/>
    <n v="0"/>
    <n v="364.92327712216854"/>
    <n v="266.69721782925387"/>
    <n v="0"/>
    <n v="0.3655080900662746"/>
    <n v="0.32693098194230397"/>
  </r>
  <r>
    <x v="2"/>
    <x v="1504"/>
    <x v="0"/>
    <x v="2"/>
    <s v="Light Control Units"/>
    <x v="5"/>
    <s v="Direct customers"/>
    <n v="0"/>
    <n v="1809.54"/>
    <n v="0"/>
    <n v="0"/>
    <n v="162"/>
    <n v="0"/>
    <n v="0"/>
    <n v="11.17"/>
    <n v="0"/>
    <n v="0"/>
    <n v="8.5056158385684366"/>
    <n v="0"/>
    <n v="0"/>
    <n v="12.077974490767179"/>
    <n v="0"/>
    <n v="0"/>
    <n v="1956.631867504283"/>
    <n v="0"/>
    <n v="0"/>
    <n v="1377.9097658480866"/>
    <n v="0"/>
    <n v="0"/>
    <n v="431.63023415191333"/>
    <n v="0"/>
    <n v="0"/>
    <n v="0.23853036360175145"/>
    <n v="0"/>
  </r>
  <r>
    <x v="2"/>
    <x v="1505"/>
    <x v="0"/>
    <x v="2"/>
    <s v="Light Control Units"/>
    <x v="5"/>
    <s v="Direct customers"/>
    <n v="1756.8599999999997"/>
    <n v="0"/>
    <n v="0"/>
    <n v="329"/>
    <n v="0"/>
    <n v="0"/>
    <n v="5.339999999999999"/>
    <n v="0"/>
    <n v="0"/>
    <n v="2.4594622158244852"/>
    <n v="0"/>
    <n v="0"/>
    <n v="3.0743277697806066"/>
    <n v="0"/>
    <n v="0"/>
    <n v="1011.4538362578196"/>
    <n v="0"/>
    <n v="0"/>
    <n v="809.16306900625568"/>
    <n v="0"/>
    <n v="0"/>
    <n v="947.69693099374399"/>
    <n v="0"/>
    <n v="0"/>
    <n v="0.5394265513437293"/>
    <n v="0"/>
    <n v="0"/>
  </r>
  <r>
    <x v="2"/>
    <x v="1506"/>
    <x v="0"/>
    <x v="3"/>
    <s v="Gear Selection Paddles"/>
    <x v="5"/>
    <s v="Tier 1 suppliers"/>
    <n v="1738.8000000000002"/>
    <n v="0"/>
    <n v="0"/>
    <n v="420"/>
    <n v="0"/>
    <n v="0"/>
    <n v="4.1400000000000006"/>
    <n v="0"/>
    <n v="0"/>
    <n v="9.7403915215622714"/>
    <n v="0"/>
    <n v="0"/>
    <n v="12.17548940195284"/>
    <n v="0"/>
    <n v="0"/>
    <n v="5113.7055488201922"/>
    <n v="0"/>
    <n v="0"/>
    <n v="4090.9644390561539"/>
    <n v="0"/>
    <n v="0"/>
    <n v="-2352.1644390561537"/>
    <n v="0"/>
    <n v="0"/>
    <n v="-1.3527515752565871"/>
    <n v="0"/>
    <n v="0"/>
  </r>
  <r>
    <x v="2"/>
    <x v="1507"/>
    <x v="0"/>
    <x v="2"/>
    <s v="Light Control Units"/>
    <x v="5"/>
    <s v="Direct customers"/>
    <n v="0"/>
    <n v="617.6"/>
    <n v="1091.8"/>
    <n v="0"/>
    <n v="80"/>
    <n v="300"/>
    <n v="0"/>
    <n v="7.7200000000000006"/>
    <n v="3.6393333333333331"/>
    <n v="0"/>
    <n v="4.179390697162745"/>
    <n v="4.39086786643918"/>
    <n v="0"/>
    <n v="5.934734789971098"/>
    <n v="5.7081282263709339"/>
    <n v="0"/>
    <n v="474.77878319768786"/>
    <n v="1712.4384679112802"/>
    <n v="0"/>
    <n v="334.3512557730196"/>
    <n v="1317.260359931754"/>
    <n v="0"/>
    <n v="283.24874422698042"/>
    <n v="-225.46035993175406"/>
    <n v="0"/>
    <n v="0.4586281480359139"/>
    <n v="-0.20650335219981139"/>
  </r>
  <r>
    <x v="2"/>
    <x v="1134"/>
    <x v="0"/>
    <x v="3"/>
    <s v="Gear Selection Paddles"/>
    <x v="5"/>
    <s v="Tier 1 suppliers"/>
    <n v="1695.6"/>
    <n v="0"/>
    <n v="0"/>
    <n v="360"/>
    <n v="0"/>
    <n v="0"/>
    <n v="4.71"/>
    <n v="0"/>
    <n v="0"/>
    <n v="2.22917549149635"/>
    <n v="0"/>
    <n v="0"/>
    <n v="2.7864693643704372"/>
    <n v="0"/>
    <n v="0"/>
    <n v="1003.1289711733574"/>
    <n v="0"/>
    <n v="0"/>
    <n v="802.50317693868601"/>
    <n v="0"/>
    <n v="0"/>
    <n v="893.0968230613139"/>
    <n v="0"/>
    <n v="0"/>
    <n v="0.52671433301563686"/>
    <n v="0"/>
    <n v="0"/>
  </r>
  <r>
    <x v="2"/>
    <x v="1508"/>
    <x v="0"/>
    <x v="2"/>
    <s v="Light Control Units"/>
    <x v="5"/>
    <s v="Direct customers"/>
    <n v="842.4"/>
    <n v="842.4"/>
    <n v="0"/>
    <n v="120"/>
    <n v="120"/>
    <n v="0"/>
    <n v="7.02"/>
    <n v="7.02"/>
    <n v="0"/>
    <n v="3.23322560956702"/>
    <n v="5.3455168475157055"/>
    <n v="0"/>
    <n v="4.0415320119587754"/>
    <n v="7.5906339234723017"/>
    <n v="0"/>
    <n v="484.98384143505302"/>
    <n v="910.87607081667625"/>
    <n v="0"/>
    <n v="387.98707314804238"/>
    <n v="641.46202170188462"/>
    <n v="0"/>
    <n v="454.41292685195759"/>
    <n v="200.93797829811535"/>
    <n v="0"/>
    <n v="0.5394265513437293"/>
    <n v="0.23853036360175137"/>
    <n v="0"/>
  </r>
  <r>
    <x v="2"/>
    <x v="1509"/>
    <x v="0"/>
    <x v="2"/>
    <s v="On-Off Switch (Visible)"/>
    <x v="14"/>
    <s v="Direct customers"/>
    <n v="0"/>
    <n v="0"/>
    <n v="1657.5"/>
    <n v="0"/>
    <n v="0"/>
    <n v="65"/>
    <n v="0"/>
    <n v="0"/>
    <n v="25.5"/>
    <n v="0"/>
    <n v="0"/>
    <n v="7.0002400000000007"/>
    <n v="0"/>
    <n v="0"/>
    <n v="9.1003120000000006"/>
    <n v="0"/>
    <n v="0"/>
    <n v="591.52028000000007"/>
    <n v="0"/>
    <n v="0"/>
    <n v="455.01560000000006"/>
    <n v="0"/>
    <n v="0"/>
    <n v="1202.4843999999998"/>
    <n v="0"/>
    <n v="0"/>
    <n v="0.72548078431372542"/>
  </r>
  <r>
    <x v="2"/>
    <x v="1510"/>
    <x v="0"/>
    <x v="2"/>
    <s v="Light Control Units"/>
    <x v="5"/>
    <s v="Direct customers"/>
    <n v="0"/>
    <n v="546.75"/>
    <n v="1093.5"/>
    <n v="0"/>
    <n v="25"/>
    <n v="50"/>
    <n v="0"/>
    <n v="21.87"/>
    <n v="21.87"/>
    <n v="0"/>
    <n v="13.528386099234124"/>
    <n v="14.21292243585537"/>
    <n v="0"/>
    <n v="19.210308260912456"/>
    <n v="18.476799166611983"/>
    <n v="0"/>
    <n v="480.25770652281142"/>
    <n v="923.83995833059907"/>
    <n v="0"/>
    <n v="338.20965248085309"/>
    <n v="710.64612179276855"/>
    <n v="0"/>
    <n v="208.54034751914691"/>
    <n v="382.85387820723145"/>
    <n v="0"/>
    <n v="0.38141810245843055"/>
    <n v="0.35011785844282711"/>
  </r>
  <r>
    <x v="2"/>
    <x v="1511"/>
    <x v="0"/>
    <x v="2"/>
    <s v="Telematic modules"/>
    <x v="5"/>
    <s v="Direct customers"/>
    <n v="586.29999999999995"/>
    <n v="730.62"/>
    <n v="313.92"/>
    <n v="65"/>
    <n v="81"/>
    <n v="36"/>
    <n v="9.02"/>
    <n v="9.02"/>
    <n v="8.7200000000000006"/>
    <n v="4.1543725068795618"/>
    <n v="5.9354478843952272"/>
    <n v="6.235781547345626"/>
    <n v="5.1929656335994521"/>
    <n v="8.4283359958412216"/>
    <n v="8.1065160115493136"/>
    <n v="337.54276618396437"/>
    <n v="682.69521566313892"/>
    <n v="291.8345764157753"/>
    <n v="270.03421294717151"/>
    <n v="480.77127863601339"/>
    <n v="224.48813570444253"/>
    <n v="316.26578705282844"/>
    <n v="249.84872136398661"/>
    <n v="89.431864295557489"/>
    <n v="0.5394265513437293"/>
    <n v="0.34196808376993049"/>
    <n v="0.28488743723100624"/>
  </r>
  <r>
    <x v="2"/>
    <x v="1512"/>
    <x v="0"/>
    <x v="2"/>
    <s v="Light Control Units"/>
    <x v="5"/>
    <s v="Direct customers"/>
    <n v="0"/>
    <n v="564"/>
    <n v="1051"/>
    <n v="0"/>
    <n v="120"/>
    <n v="340"/>
    <n v="0"/>
    <n v="4.7"/>
    <n v="3.0911764705882354"/>
    <n v="0"/>
    <n v="3.4763801461229025"/>
    <n v="3.652284981516722"/>
    <n v="0"/>
    <n v="4.9364598074945212"/>
    <n v="4.7479704759717389"/>
    <n v="0"/>
    <n v="592.37517689934259"/>
    <n v="1614.3099618303913"/>
    <n v="0"/>
    <n v="417.16561753474832"/>
    <n v="1241.7768937156854"/>
    <n v="0"/>
    <n v="146.83438246525168"/>
    <n v="-190.77689371568545"/>
    <n v="0"/>
    <n v="0.26034464976108451"/>
    <n v="-0.18151940410626588"/>
  </r>
  <r>
    <x v="2"/>
    <x v="1513"/>
    <x v="0"/>
    <x v="2"/>
    <s v="On-Off Switch (Visible)"/>
    <x v="5"/>
    <s v="Tier 1 suppliers"/>
    <n v="1607.1399999999999"/>
    <n v="0"/>
    <n v="0"/>
    <n v="751"/>
    <n v="0"/>
    <n v="0"/>
    <n v="2.1399999999999997"/>
    <n v="0"/>
    <n v="0"/>
    <n v="0.98562718012441963"/>
    <n v="0"/>
    <n v="0"/>
    <n v="1.2320339751555245"/>
    <n v="0"/>
    <n v="0"/>
    <n v="925.25751534179892"/>
    <n v="0"/>
    <n v="0"/>
    <n v="740.20601227343911"/>
    <n v="0"/>
    <n v="0"/>
    <n v="866.93398772656076"/>
    <n v="0"/>
    <n v="0"/>
    <n v="0.53942655134372908"/>
    <n v="0"/>
    <n v="0"/>
  </r>
  <r>
    <x v="2"/>
    <x v="1514"/>
    <x v="0"/>
    <x v="2"/>
    <s v="Telematic modules"/>
    <x v="10"/>
    <s v="Direct customers"/>
    <n v="0"/>
    <n v="0"/>
    <n v="1540.8"/>
    <n v="0"/>
    <n v="0"/>
    <n v="60"/>
    <n v="0"/>
    <n v="0"/>
    <n v="25.68"/>
    <n v="0"/>
    <n v="0"/>
    <n v="9.0268684242185646"/>
    <n v="0"/>
    <n v="0"/>
    <n v="11.734928951484134"/>
    <n v="0"/>
    <n v="0"/>
    <n v="704.09573708904804"/>
    <n v="0"/>
    <n v="0"/>
    <n v="541.61210545311383"/>
    <n v="0"/>
    <n v="0"/>
    <n v="999.18789454688613"/>
    <n v="0"/>
    <n v="0"/>
    <n v="0.64848643207871637"/>
  </r>
  <r>
    <x v="2"/>
    <x v="1515"/>
    <x v="0"/>
    <x v="2"/>
    <s v="On-Off Switch (Visible)"/>
    <x v="5"/>
    <s v="Direct customers"/>
    <n v="1503.84"/>
    <n v="0"/>
    <n v="0"/>
    <n v="1536"/>
    <n v="0"/>
    <n v="0"/>
    <n v="0.97906249999999995"/>
    <n v="0"/>
    <n v="0"/>
    <n v="0.78794905596114784"/>
    <n v="0"/>
    <n v="0"/>
    <n v="0.98493631995143482"/>
    <n v="0"/>
    <n v="0"/>
    <n v="1512.8621874454038"/>
    <n v="0"/>
    <n v="0"/>
    <n v="1210.289749956323"/>
    <n v="0"/>
    <n v="0"/>
    <n v="293.5502500436769"/>
    <n v="0"/>
    <n v="0"/>
    <n v="0.1952004535347357"/>
    <n v="0"/>
    <n v="0"/>
  </r>
  <r>
    <x v="2"/>
    <x v="1516"/>
    <x v="0"/>
    <x v="3"/>
    <s v="Steering Wheel Radio Controls"/>
    <x v="0"/>
    <s v="Tier 1 suppliers"/>
    <n v="0"/>
    <n v="0"/>
    <n v="1500"/>
    <n v="0"/>
    <n v="0"/>
    <n v="120"/>
    <n v="0"/>
    <n v="0"/>
    <n v="12.5"/>
    <n v="0"/>
    <n v="0"/>
    <n v="7.2316712054596763"/>
    <n v="0"/>
    <n v="0"/>
    <n v="9.4011725670975803"/>
    <n v="0"/>
    <n v="0"/>
    <n v="1128.1407080517097"/>
    <n v="0"/>
    <n v="0"/>
    <n v="867.80054465516116"/>
    <n v="0"/>
    <n v="0"/>
    <n v="632.19945534483884"/>
    <n v="0"/>
    <n v="0"/>
    <n v="0.4214663035632259"/>
  </r>
  <r>
    <x v="2"/>
    <x v="1517"/>
    <x v="0"/>
    <x v="2"/>
    <s v="Telematic modules"/>
    <x v="10"/>
    <s v="Direct customers"/>
    <n v="0"/>
    <n v="0"/>
    <n v="1486.2"/>
    <n v="0"/>
    <n v="0"/>
    <n v="60"/>
    <n v="0"/>
    <n v="0"/>
    <n v="24.77"/>
    <n v="0"/>
    <n v="0"/>
    <n v="9.0968862786272062"/>
    <n v="0"/>
    <n v="0"/>
    <n v="11.825952162215369"/>
    <n v="0"/>
    <n v="0"/>
    <n v="709.55712973292214"/>
    <n v="0"/>
    <n v="0"/>
    <n v="545.81317671763236"/>
    <n v="0"/>
    <n v="0"/>
    <n v="940.38682328236769"/>
    <n v="0"/>
    <n v="0"/>
    <n v="0.63274581030976162"/>
  </r>
  <r>
    <x v="2"/>
    <x v="1518"/>
    <x v="0"/>
    <x v="2"/>
    <s v="Light Control Units"/>
    <x v="5"/>
    <s v="Direct customers"/>
    <n v="0"/>
    <n v="1032"/>
    <n v="430"/>
    <n v="0"/>
    <n v="120"/>
    <n v="50"/>
    <n v="0"/>
    <n v="8.6"/>
    <n v="8.6"/>
    <n v="0"/>
    <n v="4.0323651790813404"/>
    <n v="4.2364028571428562"/>
    <n v="0"/>
    <n v="5.7259585542955032"/>
    <n v="5.5073237142857137"/>
    <n v="0"/>
    <n v="687.11502651546039"/>
    <n v="275.36618571428568"/>
    <n v="0"/>
    <n v="483.88382148976086"/>
    <n v="211.8201428571428"/>
    <n v="0"/>
    <n v="548.11617851023914"/>
    <n v="218.1798571428572"/>
    <n v="0"/>
    <n v="0.5311203280137976"/>
    <n v="0.50739501661129582"/>
  </r>
  <r>
    <x v="2"/>
    <x v="459"/>
    <x v="0"/>
    <x v="2"/>
    <s v="On-Off Switch (Visible)"/>
    <x v="14"/>
    <s v="Direct customers"/>
    <n v="0"/>
    <n v="0"/>
    <n v="1453.5"/>
    <n v="0"/>
    <n v="0"/>
    <n v="57"/>
    <n v="0"/>
    <n v="0"/>
    <n v="25.5"/>
    <n v="0"/>
    <n v="0"/>
    <n v="15.908905330620993"/>
    <n v="0"/>
    <n v="0"/>
    <n v="20.681576929807292"/>
    <n v="0"/>
    <n v="0"/>
    <n v="1178.8498849990156"/>
    <n v="0"/>
    <n v="0"/>
    <n v="906.80760384539656"/>
    <n v="0"/>
    <n v="0"/>
    <n v="546.69239615460344"/>
    <n v="0"/>
    <n v="0"/>
    <n v="0.37612135958349052"/>
  </r>
  <r>
    <x v="2"/>
    <x v="1519"/>
    <x v="0"/>
    <x v="2"/>
    <s v="Telematic modules"/>
    <x v="5"/>
    <s v="Tier 1 suppliers"/>
    <n v="1158.4000000000001"/>
    <n v="0"/>
    <n v="0"/>
    <n v="160"/>
    <n v="0"/>
    <n v="0"/>
    <n v="7.24"/>
    <n v="0"/>
    <n v="0"/>
    <n v="3.3529747062176498"/>
    <n v="0"/>
    <n v="0"/>
    <n v="4.1912183827720622"/>
    <n v="0"/>
    <n v="0"/>
    <n v="670.59494124353"/>
    <n v="0"/>
    <n v="0"/>
    <n v="536.47595299482396"/>
    <n v="0"/>
    <n v="0"/>
    <n v="621.92404700517613"/>
    <n v="0"/>
    <n v="0"/>
    <n v="0.53688194665502076"/>
    <n v="0"/>
    <n v="0"/>
  </r>
  <r>
    <x v="2"/>
    <x v="1519"/>
    <x v="0"/>
    <x v="2"/>
    <s v="Telematic modules"/>
    <x v="5"/>
    <s v="Direct customers"/>
    <n v="282.36"/>
    <n v="0"/>
    <n v="0"/>
    <n v="39"/>
    <n v="0"/>
    <n v="0"/>
    <n v="7.24"/>
    <n v="0"/>
    <n v="0"/>
    <n v="3.3529747062176498"/>
    <n v="0"/>
    <n v="0"/>
    <n v="4.1912183827720622"/>
    <n v="0"/>
    <n v="0"/>
    <n v="163.45751692811044"/>
    <n v="0"/>
    <n v="0"/>
    <n v="130.76601354248834"/>
    <n v="0"/>
    <n v="0"/>
    <n v="151.59398645751168"/>
    <n v="0"/>
    <n v="0"/>
    <n v="0.53688194665502076"/>
    <n v="0"/>
    <n v="0"/>
  </r>
  <r>
    <x v="2"/>
    <x v="1520"/>
    <x v="0"/>
    <x v="2"/>
    <s v="Telematic modules"/>
    <x v="10"/>
    <s v="Direct customers"/>
    <n v="0"/>
    <n v="0"/>
    <n v="1404"/>
    <n v="0"/>
    <n v="0"/>
    <n v="60"/>
    <n v="0"/>
    <n v="0"/>
    <n v="23.4"/>
    <n v="0"/>
    <n v="0"/>
    <n v="5.5714285714285712"/>
    <n v="0"/>
    <n v="0"/>
    <n v="7.2428571428571429"/>
    <n v="0"/>
    <n v="0"/>
    <n v="434.57142857142856"/>
    <n v="0"/>
    <n v="0"/>
    <n v="334.28571428571428"/>
    <n v="0"/>
    <n v="0"/>
    <n v="1069.7142857142858"/>
    <n v="0"/>
    <n v="0"/>
    <n v="0.76190476190476197"/>
  </r>
  <r>
    <x v="2"/>
    <x v="1521"/>
    <x v="0"/>
    <x v="2"/>
    <s v="On-Off Switch (Visible)"/>
    <x v="5"/>
    <s v="Direct customers"/>
    <n v="1367.52"/>
    <n v="0"/>
    <n v="0"/>
    <n v="168"/>
    <n v="0"/>
    <n v="0"/>
    <n v="8.14"/>
    <n v="0"/>
    <n v="0"/>
    <n v="3.7490678720620432"/>
    <n v="0"/>
    <n v="0"/>
    <n v="4.6863348400775537"/>
    <n v="0"/>
    <n v="0"/>
    <n v="787.30425313302908"/>
    <n v="0"/>
    <n v="0"/>
    <n v="629.84340250642322"/>
    <n v="0"/>
    <n v="0"/>
    <n v="737.67659749357676"/>
    <n v="0"/>
    <n v="0"/>
    <n v="0.53942655134372941"/>
    <n v="0"/>
    <n v="0"/>
  </r>
  <r>
    <x v="2"/>
    <x v="1522"/>
    <x v="0"/>
    <x v="3"/>
    <s v="Steering Wheel Radio Controls"/>
    <x v="0"/>
    <s v="Tier 1 suppliers"/>
    <n v="1288.8"/>
    <n v="0"/>
    <n v="0"/>
    <n v="120"/>
    <n v="0"/>
    <n v="0"/>
    <n v="10.74"/>
    <n v="0"/>
    <n v="0"/>
    <n v="4.9465588385683468"/>
    <n v="0"/>
    <n v="0"/>
    <n v="6.1831985482104335"/>
    <n v="0"/>
    <n v="0"/>
    <n v="741.98382578525207"/>
    <n v="0"/>
    <n v="0"/>
    <n v="593.58706062820158"/>
    <n v="0"/>
    <n v="0"/>
    <n v="695.21293937179837"/>
    <n v="0"/>
    <n v="0"/>
    <n v="0.53942655134372941"/>
    <n v="0"/>
    <n v="0"/>
  </r>
  <r>
    <x v="2"/>
    <x v="1523"/>
    <x v="0"/>
    <x v="2"/>
    <s v="Air Bag Switch"/>
    <x v="5"/>
    <s v="Direct customers"/>
    <n v="0"/>
    <n v="366.08"/>
    <n v="915.52"/>
    <n v="0"/>
    <n v="208"/>
    <n v="512"/>
    <n v="0"/>
    <n v="1.76"/>
    <n v="1.788125"/>
    <n v="0"/>
    <n v="0.39110304315901118"/>
    <n v="0.41089285714285717"/>
    <n v="0"/>
    <n v="0.55536632128579588"/>
    <n v="0.53416071428571432"/>
    <n v="0"/>
    <n v="115.51619482744555"/>
    <n v="273.49028571428573"/>
    <n v="0"/>
    <n v="81.349432977074329"/>
    <n v="210.37714285714287"/>
    <n v="0"/>
    <n v="284.73056702292564"/>
    <n v="705.14285714285711"/>
    <n v="0"/>
    <n v="0.77778236184147087"/>
    <n v="0.77021021620811903"/>
  </r>
  <r>
    <x v="2"/>
    <x v="1524"/>
    <x v="0"/>
    <x v="3"/>
    <s v="Gear Selection Paddles"/>
    <x v="5"/>
    <s v="Tier 1 suppliers"/>
    <n v="1223.04"/>
    <n v="0"/>
    <n v="0"/>
    <n v="192"/>
    <n v="0"/>
    <n v="0"/>
    <n v="6.37"/>
    <n v="0"/>
    <n v="0"/>
    <n v="2.9338528679404443"/>
    <n v="0"/>
    <n v="0"/>
    <n v="3.6673160849255555"/>
    <n v="0"/>
    <n v="0"/>
    <n v="704.12468830570663"/>
    <n v="0"/>
    <n v="0"/>
    <n v="563.29975064456528"/>
    <n v="0"/>
    <n v="0"/>
    <n v="659.74024935543468"/>
    <n v="0"/>
    <n v="0"/>
    <n v="0.5394265513437293"/>
    <n v="0"/>
    <n v="0"/>
  </r>
  <r>
    <x v="2"/>
    <x v="886"/>
    <x v="0"/>
    <x v="3"/>
    <s v="Steering Wheel Radio Controls"/>
    <x v="0"/>
    <s v="Tier 1 suppliers"/>
    <n v="0"/>
    <n v="1203.0999999999999"/>
    <n v="0"/>
    <n v="0"/>
    <n v="96"/>
    <n v="0"/>
    <n v="0"/>
    <n v="12.532291666666666"/>
    <n v="0"/>
    <n v="0"/>
    <n v="9.5256540775871343"/>
    <n v="0"/>
    <n v="0"/>
    <n v="13.52642879017373"/>
    <n v="0"/>
    <n v="0"/>
    <n v="1298.537163856678"/>
    <n v="0"/>
    <n v="0"/>
    <n v="914.4627914483649"/>
    <n v="0"/>
    <n v="0"/>
    <n v="288.63720855163501"/>
    <n v="0"/>
    <n v="0"/>
    <n v="0.23991123643224591"/>
    <n v="0"/>
  </r>
  <r>
    <x v="2"/>
    <x v="1525"/>
    <x v="0"/>
    <x v="3"/>
    <s v="Gear Selection Paddles"/>
    <x v="5"/>
    <s v="Tier 1 suppliers"/>
    <n v="1195"/>
    <n v="0"/>
    <n v="0"/>
    <n v="500"/>
    <n v="0"/>
    <n v="0"/>
    <n v="2.39"/>
    <n v="0"/>
    <n v="0"/>
    <n v="1.100770542288487"/>
    <n v="0"/>
    <n v="0"/>
    <n v="1.3759631778606087"/>
    <n v="0"/>
    <n v="0"/>
    <n v="687.98158893030438"/>
    <n v="0"/>
    <n v="0"/>
    <n v="550.38527114424346"/>
    <n v="0"/>
    <n v="0"/>
    <n v="644.61472885575654"/>
    <n v="0"/>
    <n v="0"/>
    <n v="0.5394265513437293"/>
    <n v="0"/>
    <n v="0"/>
  </r>
  <r>
    <x v="2"/>
    <x v="1526"/>
    <x v="0"/>
    <x v="3"/>
    <s v="Steering Wheel Radio Controls"/>
    <x v="0"/>
    <s v="Tier 1 suppliers"/>
    <n v="0"/>
    <n v="1142"/>
    <n v="0"/>
    <n v="0"/>
    <n v="96"/>
    <n v="0"/>
    <n v="0"/>
    <n v="11.895833333333334"/>
    <n v="0"/>
    <n v="0"/>
    <n v="9.0583158829874986"/>
    <n v="0"/>
    <n v="0"/>
    <n v="12.862808553842248"/>
    <n v="0"/>
    <n v="0"/>
    <n v="1234.8296211688557"/>
    <n v="0"/>
    <n v="0"/>
    <n v="869.59832476679981"/>
    <n v="0"/>
    <n v="0"/>
    <n v="272.40167523320019"/>
    <n v="0"/>
    <n v="0"/>
    <n v="0.23853036360175148"/>
    <n v="0"/>
  </r>
  <r>
    <x v="2"/>
    <x v="1527"/>
    <x v="0"/>
    <x v="2"/>
    <s v="On-Off Switch (Visible)"/>
    <x v="5"/>
    <s v="Direct customers"/>
    <n v="0"/>
    <n v="536.4"/>
    <n v="581.1"/>
    <n v="0"/>
    <n v="60"/>
    <n v="65"/>
    <n v="0"/>
    <n v="8.94"/>
    <n v="8.94"/>
    <n v="0"/>
    <n v="6.3768376683340682"/>
    <n v="6.699505654351773"/>
    <n v="0"/>
    <n v="9.0551094890343755"/>
    <n v="8.7093573506573048"/>
    <n v="0"/>
    <n v="543.30656934206252"/>
    <n v="566.10822779272485"/>
    <n v="0"/>
    <n v="382.61026010004412"/>
    <n v="435.46786753286523"/>
    <n v="0"/>
    <n v="153.78973989995586"/>
    <n v="145.6321324671348"/>
    <n v="0"/>
    <n v="0.28670719593578647"/>
    <n v="0.25061458005013731"/>
  </r>
  <r>
    <x v="2"/>
    <x v="1528"/>
    <x v="0"/>
    <x v="5"/>
    <s v="USB Plug"/>
    <x v="5"/>
    <s v="Direct customers"/>
    <n v="0"/>
    <n v="465.12"/>
    <n v="620.16"/>
    <n v="0"/>
    <n v="144"/>
    <n v="192"/>
    <n v="0"/>
    <n v="3.23"/>
    <n v="3.23"/>
    <n v="0"/>
    <n v="2.6483657698919689"/>
    <n v="2.7823730778485025"/>
    <n v="0"/>
    <n v="3.7606793932465958"/>
    <n v="3.6170850012030535"/>
    <n v="0"/>
    <n v="541.53783262750983"/>
    <n v="694.48032023098631"/>
    <n v="0"/>
    <n v="381.3646708644435"/>
    <n v="534.21563094691248"/>
    <n v="0"/>
    <n v="83.755329135556508"/>
    <n v="85.944369053087485"/>
    <n v="0"/>
    <n v="0.18007251706131"/>
    <n v="0.13858418642461218"/>
  </r>
  <r>
    <x v="2"/>
    <x v="1529"/>
    <x v="0"/>
    <x v="3"/>
    <s v="Gear Selection Paddles"/>
    <x v="5"/>
    <s v="Tier 1 suppliers"/>
    <n v="1032.72"/>
    <n v="0"/>
    <n v="0"/>
    <n v="156"/>
    <n v="0"/>
    <n v="0"/>
    <n v="6.62"/>
    <n v="0"/>
    <n v="0"/>
    <n v="3.0489962301045117"/>
    <n v="0"/>
    <n v="0"/>
    <n v="3.8112452876306397"/>
    <n v="0"/>
    <n v="0"/>
    <n v="594.55426487037982"/>
    <n v="0"/>
    <n v="0"/>
    <n v="475.6434118963038"/>
    <n v="0"/>
    <n v="0"/>
    <n v="557.07658810369617"/>
    <n v="0"/>
    <n v="0"/>
    <n v="0.5394265513437293"/>
    <n v="0"/>
    <n v="0"/>
  </r>
  <r>
    <x v="2"/>
    <x v="1530"/>
    <x v="0"/>
    <x v="4"/>
    <s v="Contact Modules"/>
    <x v="55"/>
    <s v="Direct customers"/>
    <n v="1025.8499999999999"/>
    <n v="0"/>
    <n v="0"/>
    <n v="105"/>
    <n v="0"/>
    <n v="0"/>
    <n v="9.77"/>
    <n v="0"/>
    <n v="0"/>
    <n v="4.5919172831030188"/>
    <n v="0"/>
    <n v="0"/>
    <n v="5.7398966038787735"/>
    <n v="0"/>
    <n v="0"/>
    <n v="602.68914340727122"/>
    <n v="0"/>
    <n v="0"/>
    <n v="482.15131472581697"/>
    <n v="0"/>
    <n v="0"/>
    <n v="543.69868527418294"/>
    <n v="0"/>
    <n v="0"/>
    <n v="0.52999823100276156"/>
    <n v="0"/>
    <n v="0"/>
  </r>
  <r>
    <x v="2"/>
    <x v="947"/>
    <x v="0"/>
    <x v="3"/>
    <s v="Steering Wheel Radio Controls"/>
    <x v="0"/>
    <s v="Tier 1 suppliers"/>
    <n v="0"/>
    <n v="1004.2"/>
    <n v="0"/>
    <n v="0"/>
    <n v="80"/>
    <n v="0"/>
    <n v="0"/>
    <n v="12.5525"/>
    <n v="0"/>
    <n v="0"/>
    <n v="9.5183704549781076"/>
    <n v="0"/>
    <n v="0"/>
    <n v="13.516086046068912"/>
    <n v="0"/>
    <n v="0"/>
    <n v="1081.286883685513"/>
    <n v="0"/>
    <n v="0"/>
    <n v="761.46963639824867"/>
    <n v="0"/>
    <n v="0"/>
    <n v="242.73036360175138"/>
    <n v="0"/>
    <n v="0"/>
    <n v="0.24171515993004516"/>
    <n v="0"/>
  </r>
  <r>
    <x v="2"/>
    <x v="1531"/>
    <x v="0"/>
    <x v="3"/>
    <s v="Gear Selection Paddles"/>
    <x v="5"/>
    <s v="Tier 1 suppliers"/>
    <n v="999"/>
    <n v="0"/>
    <n v="0"/>
    <n v="450"/>
    <n v="0"/>
    <n v="0"/>
    <n v="2.2200000000000002"/>
    <n v="0"/>
    <n v="0"/>
    <n v="1.0224730560169208"/>
    <n v="0"/>
    <n v="0"/>
    <n v="1.278091320021151"/>
    <n v="0"/>
    <n v="0"/>
    <n v="575.14109400951793"/>
    <n v="0"/>
    <n v="0"/>
    <n v="460.11287520761437"/>
    <n v="0"/>
    <n v="0"/>
    <n v="538.88712479238563"/>
    <n v="0"/>
    <n v="0"/>
    <n v="0.53942655134372941"/>
    <n v="0"/>
    <n v="0"/>
  </r>
  <r>
    <x v="2"/>
    <x v="1532"/>
    <x v="0"/>
    <x v="2"/>
    <s v="On-Off Switch (Visible)"/>
    <x v="5"/>
    <s v="Direct customers"/>
    <n v="0"/>
    <n v="316.8"/>
    <n v="673.2"/>
    <n v="0"/>
    <n v="40"/>
    <n v="85"/>
    <n v="0"/>
    <n v="7.92"/>
    <n v="7.9200000000000008"/>
    <n v="0"/>
    <n v="5.8829833247568679"/>
    <n v="6.1806622809895648"/>
    <n v="0"/>
    <n v="8.3538363211547519"/>
    <n v="8.034860965286434"/>
    <n v="0"/>
    <n v="334.15345284619008"/>
    <n v="682.96318204934687"/>
    <n v="0"/>
    <n v="235.31933299027472"/>
    <n v="525.35629388411303"/>
    <n v="0"/>
    <n v="81.480667009725295"/>
    <n v="147.84370611588702"/>
    <n v="0"/>
    <n v="0.25719907515696117"/>
    <n v="0.21961334835990345"/>
  </r>
  <r>
    <x v="2"/>
    <x v="1533"/>
    <x v="0"/>
    <x v="2"/>
    <s v="Light Control Units"/>
    <x v="5"/>
    <s v="Direct customers"/>
    <n v="0"/>
    <n v="948.2"/>
    <n v="11"/>
    <n v="0"/>
    <n v="220"/>
    <n v="220"/>
    <n v="0"/>
    <n v="4.3100000000000005"/>
    <n v="0.05"/>
    <n v="0"/>
    <n v="2.6833032352370068"/>
    <n v="2.8190783789399991"/>
    <n v="0"/>
    <n v="3.8102905940365495"/>
    <n v="3.6648018926219992"/>
    <n v="0"/>
    <n v="838.26393068804089"/>
    <n v="806.25641637683987"/>
    <n v="0"/>
    <n v="590.32671175214148"/>
    <n v="620.19724336679985"/>
    <n v="0"/>
    <n v="357.87328824785857"/>
    <n v="-609.19724336679985"/>
    <n v="0"/>
    <n v="0.37742384333248108"/>
    <n v="-55.381567578799988"/>
  </r>
  <r>
    <x v="2"/>
    <x v="1534"/>
    <x v="0"/>
    <x v="3"/>
    <s v="Steering Wheel Radio Controls"/>
    <x v="0"/>
    <s v="Tier 1 suppliers"/>
    <n v="0"/>
    <n v="0"/>
    <n v="947.99075693212558"/>
    <n v="0"/>
    <n v="0"/>
    <n v="240"/>
    <n v="0"/>
    <n v="0"/>
    <n v="3.9499614872171898"/>
    <n v="0"/>
    <n v="0"/>
    <n v="0"/>
    <n v="0"/>
    <n v="0"/>
    <n v="0"/>
    <n v="0"/>
    <n v="0"/>
    <n v="0"/>
    <n v="0"/>
    <n v="0"/>
    <n v="0"/>
    <n v="0"/>
    <n v="0"/>
    <n v="947.99075693212558"/>
    <n v="0"/>
    <n v="0"/>
    <n v="1"/>
  </r>
  <r>
    <x v="2"/>
    <x v="1535"/>
    <x v="0"/>
    <x v="2"/>
    <s v="Light Control Units"/>
    <x v="5"/>
    <s v="Direct customers"/>
    <n v="0"/>
    <n v="0"/>
    <n v="932.4"/>
    <n v="0"/>
    <n v="0"/>
    <n v="240"/>
    <n v="0"/>
    <n v="0"/>
    <n v="3.8849999999999998"/>
    <n v="0"/>
    <n v="0"/>
    <n v="4.1450153936172542"/>
    <n v="0"/>
    <n v="0"/>
    <n v="5.3885200117024308"/>
    <n v="0"/>
    <n v="0"/>
    <n v="1293.2448028085835"/>
    <n v="0"/>
    <n v="0"/>
    <n v="994.80369446814098"/>
    <n v="0"/>
    <n v="0"/>
    <n v="-62.403694468140998"/>
    <n v="0"/>
    <n v="0"/>
    <n v="-6.6928029245110474E-2"/>
  </r>
  <r>
    <x v="2"/>
    <x v="1536"/>
    <x v="0"/>
    <x v="3"/>
    <s v="Steering Wheel Radio Controls"/>
    <x v="5"/>
    <s v="Tier 1 suppliers"/>
    <n v="926.99999999999977"/>
    <n v="0"/>
    <n v="0"/>
    <n v="300"/>
    <n v="0"/>
    <n v="0"/>
    <n v="3.0899999999999994"/>
    <n v="0"/>
    <n v="0"/>
    <n v="7.6777593891000331"/>
    <n v="0"/>
    <n v="0"/>
    <n v="9.597199236375042"/>
    <n v="0"/>
    <n v="0"/>
    <n v="2879.1597709125126"/>
    <n v="0"/>
    <n v="0"/>
    <n v="2303.32781673001"/>
    <n v="0"/>
    <n v="0"/>
    <n v="-1376.3278167300102"/>
    <n v="0"/>
    <n v="0"/>
    <n v="-1.4847117764077784"/>
    <n v="0"/>
    <n v="0"/>
  </r>
  <r>
    <x v="2"/>
    <x v="1537"/>
    <x v="0"/>
    <x v="3"/>
    <s v="Steering Wheel Radio Controls"/>
    <x v="5"/>
    <s v="Direct customers"/>
    <n v="421.92"/>
    <n v="246.12"/>
    <n v="251.99999999999997"/>
    <n v="72"/>
    <n v="42"/>
    <n v="5"/>
    <n v="5.86"/>
    <n v="5.86"/>
    <n v="50.399999999999991"/>
    <n v="2.6989604091257462"/>
    <n v="3.5992017541883916"/>
    <n v="3.7813213629503237"/>
    <n v="3.3737005114071827"/>
    <n v="5.1108664909475161"/>
    <n v="4.9157177718354212"/>
    <n v="242.90643682131716"/>
    <n v="214.65639261979567"/>
    <n v="24.578588859177106"/>
    <n v="194.32514945705373"/>
    <n v="151.16647367591244"/>
    <n v="18.906606814751619"/>
    <n v="227.59485054294629"/>
    <n v="94.953526324087562"/>
    <n v="233.09339318524835"/>
    <n v="0.5394265513437293"/>
    <n v="0.38580174843201509"/>
    <n v="0.92497378248114437"/>
  </r>
  <r>
    <x v="2"/>
    <x v="1538"/>
    <x v="0"/>
    <x v="4"/>
    <s v="Contact Modules"/>
    <x v="55"/>
    <s v="Direct customers"/>
    <n v="908.25"/>
    <n v="0"/>
    <n v="0"/>
    <n v="105"/>
    <n v="0"/>
    <n v="0"/>
    <n v="8.65"/>
    <n v="0"/>
    <n v="0"/>
    <n v="3.9839603308767422"/>
    <n v="0"/>
    <n v="0"/>
    <n v="4.9799504135959278"/>
    <n v="0"/>
    <n v="0"/>
    <n v="522.89479342757238"/>
    <n v="0"/>
    <n v="0"/>
    <n v="418.31583474205792"/>
    <n v="0"/>
    <n v="0"/>
    <n v="489.93416525794208"/>
    <n v="0"/>
    <n v="0"/>
    <n v="0.53942655134372919"/>
    <n v="0"/>
    <n v="0"/>
  </r>
  <r>
    <x v="2"/>
    <x v="1539"/>
    <x v="0"/>
    <x v="2"/>
    <s v="Telematic modules"/>
    <x v="5"/>
    <s v="Direct customers"/>
    <n v="0"/>
    <n v="412.43"/>
    <n v="475.51"/>
    <n v="0"/>
    <n v="67"/>
    <n v="113"/>
    <n v="0"/>
    <n v="6.1556716417910451"/>
    <n v="4.2080530973451324"/>
    <n v="0"/>
    <n v="4.4702531737468396"/>
    <n v="4.6964479843384295"/>
    <n v="0"/>
    <n v="6.3477595067205117"/>
    <n v="6.1053823796399582"/>
    <n v="0"/>
    <n v="425.2998869502743"/>
    <n v="689.90820889931524"/>
    <n v="0"/>
    <n v="299.50696264103823"/>
    <n v="530.69862223024256"/>
    <n v="0"/>
    <n v="112.92303735896178"/>
    <n v="-55.188622230242572"/>
    <n v="0"/>
    <n v="0.27379928074815552"/>
    <n v="-0.11606195922323942"/>
  </r>
  <r>
    <x v="2"/>
    <x v="1540"/>
    <x v="0"/>
    <x v="2"/>
    <s v="Telematic modules"/>
    <x v="5"/>
    <s v="Tier 1 suppliers"/>
    <n v="877.76"/>
    <n v="0"/>
    <n v="0"/>
    <n v="32"/>
    <n v="0"/>
    <n v="0"/>
    <n v="27.43"/>
    <n v="0"/>
    <n v="0"/>
    <n v="12.698009979453383"/>
    <n v="0"/>
    <n v="0"/>
    <n v="15.872512474316729"/>
    <n v="0"/>
    <n v="0"/>
    <n v="507.92039917813531"/>
    <n v="0"/>
    <n v="0"/>
    <n v="406.33631934250826"/>
    <n v="0"/>
    <n v="0"/>
    <n v="471.42368065749173"/>
    <n v="0"/>
    <n v="0"/>
    <n v="0.53707583013294269"/>
    <n v="0"/>
    <n v="0"/>
  </r>
  <r>
    <x v="2"/>
    <x v="1541"/>
    <x v="0"/>
    <x v="2"/>
    <s v="Telematic modules"/>
    <x v="5"/>
    <s v="Tier 1 suppliers"/>
    <n v="877.76"/>
    <n v="0"/>
    <n v="0"/>
    <n v="32"/>
    <n v="0"/>
    <n v="0"/>
    <n v="27.43"/>
    <n v="0"/>
    <n v="0"/>
    <n v="12.698009979453383"/>
    <n v="0"/>
    <n v="0"/>
    <n v="15.872512474316729"/>
    <n v="0"/>
    <n v="0"/>
    <n v="507.92039917813531"/>
    <n v="0"/>
    <n v="0"/>
    <n v="406.33631934250826"/>
    <n v="0"/>
    <n v="0"/>
    <n v="471.42368065749173"/>
    <n v="0"/>
    <n v="0"/>
    <n v="0.53707583013294269"/>
    <n v="0"/>
    <n v="0"/>
  </r>
  <r>
    <x v="2"/>
    <x v="1542"/>
    <x v="0"/>
    <x v="2"/>
    <s v="On-Off Switch (Visible)"/>
    <x v="5"/>
    <s v="Direct customers"/>
    <n v="0"/>
    <n v="0"/>
    <n v="831.6"/>
    <n v="0"/>
    <n v="0"/>
    <n v="105"/>
    <n v="0"/>
    <n v="0"/>
    <n v="7.92"/>
    <n v="0"/>
    <n v="0"/>
    <n v="6.1941835094166278"/>
    <n v="0"/>
    <n v="0"/>
    <n v="8.0524385622416172"/>
    <n v="0"/>
    <n v="0"/>
    <n v="845.50604903536976"/>
    <n v="0"/>
    <n v="0"/>
    <n v="650.38926848874587"/>
    <n v="0"/>
    <n v="0"/>
    <n v="181.21073151125415"/>
    <n v="0"/>
    <n v="0"/>
    <n v="0.21790612254840566"/>
  </r>
  <r>
    <x v="2"/>
    <x v="1543"/>
    <x v="0"/>
    <x v="2"/>
    <s v="Light Control Units"/>
    <x v="5"/>
    <s v="Direct customers"/>
    <n v="0"/>
    <n v="0"/>
    <n v="821.09999999999991"/>
    <n v="0"/>
    <n v="0"/>
    <n v="105"/>
    <n v="0"/>
    <n v="0"/>
    <n v="7.8199999999999994"/>
    <n v="0"/>
    <n v="0"/>
    <n v="3.38"/>
    <n v="0"/>
    <n v="0"/>
    <n v="4.3940000000000001"/>
    <n v="0"/>
    <n v="0"/>
    <n v="461.37"/>
    <n v="0"/>
    <n v="0"/>
    <n v="354.9"/>
    <n v="0"/>
    <n v="0"/>
    <n v="466.19999999999993"/>
    <n v="0"/>
    <n v="0"/>
    <n v="0.56777493606138107"/>
  </r>
  <r>
    <x v="2"/>
    <x v="1544"/>
    <x v="0"/>
    <x v="2"/>
    <s v="Light Control Units"/>
    <x v="5"/>
    <s v="Direct customers"/>
    <n v="805.2"/>
    <n v="0"/>
    <n v="0"/>
    <n v="60"/>
    <n v="0"/>
    <n v="0"/>
    <n v="13.42"/>
    <n v="0"/>
    <n v="0"/>
    <n v="6.4342110777281025"/>
    <n v="0"/>
    <n v="0"/>
    <n v="8.0427638471601277"/>
    <n v="0"/>
    <n v="0"/>
    <n v="482.56583082960765"/>
    <n v="0"/>
    <n v="0"/>
    <n v="386.05266466368613"/>
    <n v="0"/>
    <n v="0"/>
    <n v="419.14733533631392"/>
    <n v="0"/>
    <n v="0"/>
    <n v="0.52055059033322637"/>
    <n v="0"/>
    <n v="0"/>
  </r>
  <r>
    <x v="2"/>
    <x v="1545"/>
    <x v="0"/>
    <x v="2"/>
    <s v="Light Control Units"/>
    <x v="5"/>
    <s v="Direct customers"/>
    <n v="0"/>
    <n v="0"/>
    <n v="792"/>
    <n v="0"/>
    <n v="0"/>
    <n v="100"/>
    <n v="0"/>
    <n v="0"/>
    <n v="7.92"/>
    <n v="0"/>
    <n v="0"/>
    <n v="6.899285714285714"/>
    <n v="0"/>
    <n v="0"/>
    <n v="8.9690714285714286"/>
    <n v="0"/>
    <n v="0"/>
    <n v="896.90714285714284"/>
    <n v="0"/>
    <n v="0"/>
    <n v="689.92857142857144"/>
    <n v="0"/>
    <n v="0"/>
    <n v="102.07142857142856"/>
    <n v="0"/>
    <n v="0"/>
    <n v="0.12887806637806637"/>
  </r>
  <r>
    <x v="2"/>
    <x v="1035"/>
    <x v="0"/>
    <x v="3"/>
    <s v="Steering Wheel Radio Controls"/>
    <x v="0"/>
    <s v="Tier 1 suppliers"/>
    <n v="0"/>
    <n v="781.2"/>
    <n v="0"/>
    <n v="0"/>
    <n v="62"/>
    <n v="0"/>
    <n v="0"/>
    <n v="12.600000000000001"/>
    <n v="0"/>
    <n v="0"/>
    <n v="9.5547391540299635"/>
    <n v="0"/>
    <n v="0"/>
    <n v="13.567729598722547"/>
    <n v="0"/>
    <n v="0"/>
    <n v="841.19923512079788"/>
    <n v="0"/>
    <n v="0"/>
    <n v="592.39382754985775"/>
    <n v="0"/>
    <n v="0"/>
    <n v="188.8061724501423"/>
    <n v="0"/>
    <n v="0"/>
    <n v="0.24168736872778071"/>
    <n v="0"/>
  </r>
  <r>
    <x v="2"/>
    <x v="1546"/>
    <x v="0"/>
    <x v="2"/>
    <s v="Light Control Units"/>
    <x v="5"/>
    <s v="Direct customers"/>
    <n v="466.56000000000006"/>
    <n v="311.04000000000002"/>
    <n v="0"/>
    <n v="36"/>
    <n v="24"/>
    <n v="0"/>
    <n v="12.96"/>
    <n v="12.96"/>
    <n v="0"/>
    <n v="6.0887809912358977"/>
    <n v="9.8686464877213016"/>
    <n v="0"/>
    <n v="7.6109762390448719"/>
    <n v="14.013478012564248"/>
    <n v="0"/>
    <n v="273.99514460561539"/>
    <n v="336.32347230154193"/>
    <n v="0"/>
    <n v="219.19611568449233"/>
    <n v="236.84751570531125"/>
    <n v="0"/>
    <n v="247.36388431550773"/>
    <n v="74.192484294688768"/>
    <n v="0"/>
    <n v="0.53018665191081038"/>
    <n v="0.23853036360175142"/>
    <n v="0"/>
  </r>
  <r>
    <x v="2"/>
    <x v="1547"/>
    <x v="0"/>
    <x v="2"/>
    <s v="Light Control Units"/>
    <x v="5"/>
    <s v="Direct customers"/>
    <n v="0"/>
    <n v="0"/>
    <n v="772.8"/>
    <n v="0"/>
    <n v="0"/>
    <n v="35"/>
    <n v="0"/>
    <n v="0"/>
    <n v="22.08"/>
    <n v="0"/>
    <n v="0"/>
    <n v="15.124976212349894"/>
    <n v="0"/>
    <n v="0"/>
    <n v="19.662469076054862"/>
    <n v="0"/>
    <n v="0"/>
    <n v="688.18641766192013"/>
    <n v="0"/>
    <n v="0"/>
    <n v="529.37416743224628"/>
    <n v="0"/>
    <n v="0"/>
    <n v="243.42583256775367"/>
    <n v="0"/>
    <n v="0"/>
    <n v="0.31499201936821131"/>
  </r>
  <r>
    <x v="2"/>
    <x v="1548"/>
    <x v="0"/>
    <x v="2"/>
    <s v="On-Off Switch (Visible)"/>
    <x v="5"/>
    <s v="Direct customers"/>
    <n v="768.96"/>
    <n v="0"/>
    <n v="0"/>
    <n v="108"/>
    <n v="0"/>
    <n v="0"/>
    <n v="7.12"/>
    <n v="0"/>
    <n v="0"/>
    <n v="3.2792829544326474"/>
    <n v="0"/>
    <n v="0"/>
    <n v="4.0991036930408091"/>
    <n v="0"/>
    <n v="0"/>
    <n v="442.7031988484074"/>
    <n v="0"/>
    <n v="0"/>
    <n v="354.16255907872591"/>
    <n v="0"/>
    <n v="0"/>
    <n v="414.79744092127413"/>
    <n v="0"/>
    <n v="0"/>
    <n v="0.5394265513437293"/>
    <n v="0"/>
    <n v="0"/>
  </r>
  <r>
    <x v="2"/>
    <x v="1549"/>
    <x v="0"/>
    <x v="2"/>
    <s v="Light Control Units"/>
    <x v="5"/>
    <s v="Direct customers"/>
    <n v="0"/>
    <n v="391"/>
    <n v="367.1"/>
    <n v="0"/>
    <n v="50"/>
    <n v="95"/>
    <n v="0"/>
    <n v="7.82"/>
    <n v="3.8642105263157895"/>
    <n v="0"/>
    <n v="5.9571401376084419"/>
    <n v="6.258571428571428"/>
    <n v="0"/>
    <n v="8.4591389954039862"/>
    <n v="8.1361428571428576"/>
    <n v="0"/>
    <n v="422.95694977019929"/>
    <n v="772.93357142857144"/>
    <n v="0"/>
    <n v="297.85700688042209"/>
    <n v="594.56428571428569"/>
    <n v="0"/>
    <n v="93.142993119577909"/>
    <n v="-227.46428571428567"/>
    <n v="0"/>
    <n v="0.23821737370736037"/>
    <n v="-0.61962485893294916"/>
  </r>
  <r>
    <x v="2"/>
    <x v="1550"/>
    <x v="0"/>
    <x v="2"/>
    <s v="Light Control Units"/>
    <x v="5"/>
    <s v="Direct customers"/>
    <n v="374.4"/>
    <n v="374.4"/>
    <n v="0"/>
    <n v="48"/>
    <n v="48"/>
    <n v="0"/>
    <n v="7.8"/>
    <n v="7.8"/>
    <n v="0"/>
    <n v="3.5924728995189112"/>
    <n v="5.9394631639063391"/>
    <n v="0"/>
    <n v="4.4905911243986392"/>
    <n v="8.4340376927470011"/>
    <n v="0"/>
    <n v="215.54837397113468"/>
    <n v="404.83380925185605"/>
    <n v="0"/>
    <n v="172.43869917690773"/>
    <n v="285.09423186750428"/>
    <n v="0"/>
    <n v="201.96130082309224"/>
    <n v="89.3057681324957"/>
    <n v="0"/>
    <n v="0.5394265513437293"/>
    <n v="0.23853036360175134"/>
    <n v="0"/>
  </r>
  <r>
    <x v="2"/>
    <x v="1551"/>
    <x v="0"/>
    <x v="2"/>
    <s v="Light Control Units"/>
    <x v="5"/>
    <s v="Direct customers"/>
    <n v="0"/>
    <n v="0"/>
    <n v="707.2"/>
    <n v="0"/>
    <n v="0"/>
    <n v="80"/>
    <n v="0"/>
    <n v="0"/>
    <n v="8.84"/>
    <n v="0"/>
    <n v="0"/>
    <n v="7.7746512511757118"/>
    <n v="0"/>
    <n v="0"/>
    <n v="10.107046626528426"/>
    <n v="0"/>
    <n v="0"/>
    <n v="808.56373012227414"/>
    <n v="0"/>
    <n v="0"/>
    <n v="621.97210009405694"/>
    <n v="0"/>
    <n v="0"/>
    <n v="85.227899905943104"/>
    <n v="0"/>
    <n v="0"/>
    <n v="0.120514564346639"/>
  </r>
  <r>
    <x v="2"/>
    <x v="1552"/>
    <x v="1"/>
    <x v="2"/>
    <s v="On-Off Switch (Visible)"/>
    <x v="5"/>
    <s v="Tier 1 suppliers"/>
    <n v="694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94.8"/>
    <n v="0"/>
    <n v="0"/>
    <n v="1"/>
    <n v="0"/>
    <n v="0"/>
  </r>
  <r>
    <x v="2"/>
    <x v="1553"/>
    <x v="1"/>
    <x v="2"/>
    <s v="On-Off Switch (Visible)"/>
    <x v="5"/>
    <s v="Tier 1 suppliers"/>
    <n v="694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94.8"/>
    <n v="0"/>
    <n v="0"/>
    <n v="1"/>
    <n v="0"/>
    <n v="0"/>
  </r>
  <r>
    <x v="2"/>
    <x v="1554"/>
    <x v="0"/>
    <x v="2"/>
    <s v="Telematic modules"/>
    <x v="5"/>
    <s v="Direct customers"/>
    <n v="0"/>
    <n v="168"/>
    <n v="504"/>
    <n v="0"/>
    <n v="6"/>
    <n v="18"/>
    <n v="0"/>
    <n v="28"/>
    <n v="28"/>
    <n v="0"/>
    <n v="7.5796842061729199"/>
    <n v="7.9632162270052698"/>
    <n v="0"/>
    <n v="10.763151572765546"/>
    <n v="10.35218109510685"/>
    <n v="0"/>
    <n v="64.578909436593278"/>
    <n v="186.33925971192332"/>
    <n v="0"/>
    <n v="45.478105237037518"/>
    <n v="143.33789208609485"/>
    <n v="0"/>
    <n v="122.52189476296249"/>
    <n v="360.66210791390517"/>
    <n v="0"/>
    <n v="0.72929699263668146"/>
    <n v="0.71559942046409752"/>
  </r>
  <r>
    <x v="2"/>
    <x v="1555"/>
    <x v="0"/>
    <x v="3"/>
    <s v="Gear Selection Paddles"/>
    <x v="5"/>
    <s v="Direct customers"/>
    <n v="69.8"/>
    <n v="231"/>
    <n v="363"/>
    <n v="10"/>
    <n v="35"/>
    <n v="55"/>
    <n v="6.9799999999999995"/>
    <n v="6.6"/>
    <n v="6.6"/>
    <n v="3.2148026716207694"/>
    <n v="3.5101199295106333"/>
    <n v="3.6877319979438719"/>
    <n v="4.0185033395259619"/>
    <n v="4.9843702999050992"/>
    <n v="4.7940515973270337"/>
    <n v="40.185033395259623"/>
    <n v="174.45296049667846"/>
    <n v="263.67283785298685"/>
    <n v="32.148026716207696"/>
    <n v="122.85419753287216"/>
    <n v="202.82525988691296"/>
    <n v="37.651973283792302"/>
    <n v="108.14580246712784"/>
    <n v="160.17474011308704"/>
    <n v="0.5394265513437293"/>
    <n v="0.46816364704384344"/>
    <n v="0.44125272758426182"/>
  </r>
  <r>
    <x v="2"/>
    <x v="1556"/>
    <x v="0"/>
    <x v="2"/>
    <s v="Light Control Units"/>
    <x v="5"/>
    <s v="Direct customers"/>
    <n v="0"/>
    <n v="637.92000000000007"/>
    <n v="0"/>
    <n v="0"/>
    <n v="48"/>
    <n v="0"/>
    <n v="0"/>
    <n v="13.290000000000001"/>
    <n v="0"/>
    <n v="0"/>
    <n v="10.119931467732727"/>
    <n v="0"/>
    <n v="0"/>
    <n v="14.370302684180471"/>
    <n v="0"/>
    <n v="0"/>
    <n v="689.77452884066258"/>
    <n v="0"/>
    <n v="0"/>
    <n v="485.75671045117087"/>
    <n v="0"/>
    <n v="0"/>
    <n v="152.1632895488292"/>
    <n v="0"/>
    <n v="0"/>
    <n v="0.23853036360175128"/>
    <n v="0"/>
  </r>
  <r>
    <x v="2"/>
    <x v="1557"/>
    <x v="0"/>
    <x v="2"/>
    <s v="On-Off Switch (Visible)"/>
    <x v="14"/>
    <s v="Direct customers"/>
    <n v="0"/>
    <n v="0"/>
    <n v="637.5"/>
    <n v="0"/>
    <n v="0"/>
    <n v="50"/>
    <n v="0"/>
    <n v="0"/>
    <n v="12.75"/>
    <n v="0"/>
    <n v="0"/>
    <n v="0"/>
    <n v="0"/>
    <n v="0"/>
    <n v="0"/>
    <n v="0"/>
    <n v="0"/>
    <n v="0"/>
    <n v="0"/>
    <n v="0"/>
    <n v="0"/>
    <n v="0"/>
    <n v="0"/>
    <n v="637.5"/>
    <n v="0"/>
    <n v="0"/>
    <n v="1"/>
  </r>
  <r>
    <x v="2"/>
    <x v="1558"/>
    <x v="0"/>
    <x v="3"/>
    <s v="Gear Selection Paddles"/>
    <x v="5"/>
    <s v="Direct customers"/>
    <n v="0"/>
    <n v="0"/>
    <n v="631.79999999999995"/>
    <n v="0"/>
    <n v="0"/>
    <n v="135"/>
    <n v="0"/>
    <n v="0"/>
    <n v="4.68"/>
    <n v="0"/>
    <n v="0"/>
    <n v="3.1182248944593911"/>
    <n v="0"/>
    <n v="0"/>
    <n v="4.053692362797209"/>
    <n v="0"/>
    <n v="0"/>
    <n v="547.24846897762325"/>
    <n v="0"/>
    <n v="0"/>
    <n v="420.96036075201778"/>
    <n v="0"/>
    <n v="0"/>
    <n v="210.83963924798218"/>
    <n v="0"/>
    <n v="0"/>
    <n v="0.33371262938901897"/>
  </r>
  <r>
    <x v="2"/>
    <x v="1559"/>
    <x v="0"/>
    <x v="2"/>
    <s v="Light Control Units"/>
    <x v="5"/>
    <s v="Direct customers"/>
    <n v="375.48"/>
    <n v="250.32"/>
    <n v="0"/>
    <n v="18"/>
    <n v="12"/>
    <n v="0"/>
    <n v="20.86"/>
    <n v="20.86"/>
    <n v="0"/>
    <n v="16.611474938278796"/>
    <n v="15.884256615267466"/>
    <n v="0"/>
    <n v="20.764343672848497"/>
    <n v="22.555644393679799"/>
    <n v="0"/>
    <n v="373.75818611127295"/>
    <n v="270.66773272415759"/>
    <n v="0"/>
    <n v="299.00654888901835"/>
    <n v="190.61107938320959"/>
    <n v="0"/>
    <n v="76.473451110981671"/>
    <n v="59.708920616790408"/>
    <n v="0"/>
    <n v="0.20366850727330796"/>
    <n v="0.23853036360175139"/>
    <n v="0"/>
  </r>
  <r>
    <x v="2"/>
    <x v="1560"/>
    <x v="0"/>
    <x v="4"/>
    <s v="Contact Modules"/>
    <x v="1"/>
    <s v="Direct customers"/>
    <n v="28.184000000000001"/>
    <n v="109.21374840392824"/>
    <n v="486.17274758058096"/>
    <n v="8"/>
    <n v="31"/>
    <n v="138"/>
    <n v="3.5230000000000001"/>
    <n v="3.523024142062201"/>
    <n v="3.5229909244969635"/>
    <n v="1.6226002596160414"/>
    <n v="2.2807044752572563"/>
    <n v="2.3961081217052733"/>
    <n v="2.0282503245200516"/>
    <n v="3.2386003548653037"/>
    <n v="3.1149405582168552"/>
    <n v="16.226002596160413"/>
    <n v="100.39661100082442"/>
    <n v="429.861797033926"/>
    <n v="12.980802076928331"/>
    <n v="70.701838732974949"/>
    <n v="330.66292079532769"/>
    <n v="15.20319792307167"/>
    <n v="38.511909670953287"/>
    <n v="155.50982678525327"/>
    <n v="0.53942655134372941"/>
    <n v="0.35262876912269847"/>
    <n v="0.31986537204962978"/>
  </r>
  <r>
    <x v="2"/>
    <x v="759"/>
    <x v="0"/>
    <x v="3"/>
    <s v="Steering Wheel Radio Controls"/>
    <x v="0"/>
    <s v="Tier 1 suppliers"/>
    <n v="0"/>
    <n v="618"/>
    <n v="0"/>
    <n v="0"/>
    <n v="53"/>
    <n v="0"/>
    <n v="0"/>
    <n v="11.660377358490566"/>
    <n v="0"/>
    <n v="0"/>
    <n v="8.9977738668282825"/>
    <n v="0"/>
    <n v="0"/>
    <n v="12.77683889089616"/>
    <n v="0"/>
    <n v="0"/>
    <n v="677.17246121749645"/>
    <n v="0"/>
    <n v="0"/>
    <n v="476.882014941899"/>
    <n v="0"/>
    <n v="0"/>
    <n v="141.117985058101"/>
    <n v="0"/>
    <n v="0"/>
    <n v="0.228346254139322"/>
    <n v="0"/>
  </r>
  <r>
    <x v="2"/>
    <x v="1561"/>
    <x v="0"/>
    <x v="2"/>
    <s v="Light Control Units"/>
    <x v="5"/>
    <s v="Direct customers"/>
    <n v="0"/>
    <n v="204"/>
    <n v="408"/>
    <n v="0"/>
    <n v="25"/>
    <n v="50"/>
    <n v="0"/>
    <n v="8.16"/>
    <n v="8.16"/>
    <n v="0"/>
    <n v="6.916694502231949"/>
    <n v="7.2666792440448837"/>
    <n v="0"/>
    <n v="9.8217061931693674"/>
    <n v="9.4466830172583496"/>
    <n v="0"/>
    <n v="245.54265482923418"/>
    <n v="472.33415086291745"/>
    <n v="0"/>
    <n v="172.91736255579872"/>
    <n v="363.33396220224421"/>
    <n v="0"/>
    <n v="31.082637444201282"/>
    <n v="44.666037797755791"/>
    <n v="0"/>
    <n v="0.15236586982451608"/>
    <n v="0.10947558283763674"/>
  </r>
  <r>
    <x v="2"/>
    <x v="1562"/>
    <x v="0"/>
    <x v="3"/>
    <s v="Gear Selection Paddles"/>
    <x v="5"/>
    <s v="Tier 1 suppliers"/>
    <n v="611.52"/>
    <n v="0"/>
    <n v="0"/>
    <n v="96"/>
    <n v="0"/>
    <n v="0"/>
    <n v="6.37"/>
    <n v="0"/>
    <n v="0"/>
    <n v="2.9338528679404443"/>
    <n v="0"/>
    <n v="0"/>
    <n v="3.6673160849255555"/>
    <n v="0"/>
    <n v="0"/>
    <n v="352.06234415285331"/>
    <n v="0"/>
    <n v="0"/>
    <n v="281.64987532228264"/>
    <n v="0"/>
    <n v="0"/>
    <n v="329.87012467771734"/>
    <n v="0"/>
    <n v="0"/>
    <n v="0.5394265513437293"/>
    <n v="0"/>
    <n v="0"/>
  </r>
  <r>
    <x v="2"/>
    <x v="655"/>
    <x v="0"/>
    <x v="3"/>
    <s v="Steering Wheel Radio Controls"/>
    <x v="0"/>
    <s v="Tier 1 suppliers"/>
    <n v="0"/>
    <n v="0"/>
    <n v="600"/>
    <n v="0"/>
    <n v="0"/>
    <n v="50"/>
    <n v="0"/>
    <n v="0"/>
    <n v="12"/>
    <n v="0"/>
    <n v="0"/>
    <n v="6.8450845691974544"/>
    <n v="0"/>
    <n v="0"/>
    <n v="8.8986099399566907"/>
    <n v="0"/>
    <n v="0"/>
    <n v="444.93049699783455"/>
    <n v="0"/>
    <n v="0"/>
    <n v="342.25422845987271"/>
    <n v="0"/>
    <n v="0"/>
    <n v="257.74577154012729"/>
    <n v="0"/>
    <n v="0"/>
    <n v="0.42957628590021213"/>
  </r>
  <r>
    <x v="2"/>
    <x v="1563"/>
    <x v="0"/>
    <x v="2"/>
    <s v="On-Off Switch (Visible)"/>
    <x v="5"/>
    <s v="Direct customers"/>
    <n v="0"/>
    <n v="0"/>
    <n v="570.24"/>
    <n v="0"/>
    <n v="0"/>
    <n v="432"/>
    <n v="0"/>
    <n v="0"/>
    <n v="1.32"/>
    <n v="0"/>
    <n v="0"/>
    <n v="0.77998009493186327"/>
    <n v="0"/>
    <n v="0"/>
    <n v="1.0139741234114223"/>
    <n v="0"/>
    <n v="0"/>
    <n v="438.03682131373444"/>
    <n v="0"/>
    <n v="0"/>
    <n v="336.95140101056495"/>
    <n v="0"/>
    <n v="0"/>
    <n v="233.28859898943506"/>
    <n v="0"/>
    <n v="0"/>
    <n v="0.40910598868798237"/>
  </r>
  <r>
    <x v="2"/>
    <x v="1564"/>
    <x v="0"/>
    <x v="2"/>
    <s v="Light Control Units"/>
    <x v="5"/>
    <s v="Direct customers"/>
    <n v="0"/>
    <n v="0"/>
    <n v="570"/>
    <n v="0"/>
    <n v="0"/>
    <n v="120"/>
    <n v="0"/>
    <n v="0"/>
    <n v="4.75"/>
    <n v="0"/>
    <n v="0"/>
    <n v="2.320035714285714"/>
    <n v="0"/>
    <n v="0"/>
    <n v="3.0160464285714284"/>
    <n v="0"/>
    <n v="0"/>
    <n v="361.9255714285714"/>
    <n v="0"/>
    <n v="0"/>
    <n v="278.40428571428566"/>
    <n v="0"/>
    <n v="0"/>
    <n v="291.59571428571434"/>
    <n v="0"/>
    <n v="0"/>
    <n v="0.51157142857142868"/>
  </r>
  <r>
    <x v="2"/>
    <x v="735"/>
    <x v="0"/>
    <x v="2"/>
    <s v="On-Off Switch (Visible)"/>
    <x v="14"/>
    <s v="Direct customers"/>
    <n v="0"/>
    <n v="0"/>
    <n v="535.5"/>
    <n v="0"/>
    <n v="0"/>
    <n v="21"/>
    <n v="0"/>
    <n v="0"/>
    <n v="25.5"/>
    <n v="0"/>
    <n v="0"/>
    <n v="15.444034904958764"/>
    <n v="0"/>
    <n v="0"/>
    <n v="20.077245376446395"/>
    <n v="0"/>
    <n v="0"/>
    <n v="421.62215290537432"/>
    <n v="0"/>
    <n v="0"/>
    <n v="324.32473300413403"/>
    <n v="0"/>
    <n v="0"/>
    <n v="211.17526699586597"/>
    <n v="0"/>
    <n v="0"/>
    <n v="0.39435157235455831"/>
  </r>
  <r>
    <x v="2"/>
    <x v="1565"/>
    <x v="0"/>
    <x v="5"/>
    <s v="Telematic modules"/>
    <x v="5"/>
    <s v="Direct customers"/>
    <n v="526.4"/>
    <n v="0"/>
    <n v="0"/>
    <n v="280"/>
    <n v="0"/>
    <n v="0"/>
    <n v="1.88"/>
    <n v="0"/>
    <n v="0"/>
    <n v="0.88430102142003963"/>
    <n v="0"/>
    <n v="0"/>
    <n v="1.1053762767750495"/>
    <n v="0"/>
    <n v="0"/>
    <n v="309.50535749701385"/>
    <n v="0"/>
    <n v="0"/>
    <n v="247.6042859976111"/>
    <n v="0"/>
    <n v="0"/>
    <n v="278.79571400238888"/>
    <n v="0"/>
    <n v="0"/>
    <n v="0.52962711626593639"/>
    <n v="0"/>
    <n v="0"/>
  </r>
  <r>
    <x v="2"/>
    <x v="1566"/>
    <x v="0"/>
    <x v="3"/>
    <s v="Gear Selection Paddles"/>
    <x v="5"/>
    <s v="Tier 1 suppliers"/>
    <n v="514.79999999999995"/>
    <n v="0"/>
    <n v="0"/>
    <n v="180"/>
    <n v="0"/>
    <n v="0"/>
    <n v="2.86"/>
    <n v="0"/>
    <n v="0"/>
    <n v="1.0224730560169208"/>
    <n v="0"/>
    <n v="0"/>
    <n v="1.278091320021151"/>
    <n v="0"/>
    <n v="0"/>
    <n v="230.05643760380718"/>
    <n v="0"/>
    <n v="0"/>
    <n v="184.04515008304574"/>
    <n v="0"/>
    <n v="0"/>
    <n v="330.75484991695419"/>
    <n v="0"/>
    <n v="0"/>
    <n v="0.64249193845562202"/>
    <n v="0"/>
    <n v="0"/>
  </r>
  <r>
    <x v="2"/>
    <x v="1567"/>
    <x v="0"/>
    <x v="2"/>
    <s v="On-Off Switch (Visible)"/>
    <x v="5"/>
    <s v="Direct customers"/>
    <n v="512.64"/>
    <n v="0"/>
    <n v="0"/>
    <n v="72"/>
    <n v="0"/>
    <n v="0"/>
    <n v="7.12"/>
    <n v="0"/>
    <n v="0"/>
    <n v="3.2792829544326474"/>
    <n v="0"/>
    <n v="0"/>
    <n v="4.0991036930408091"/>
    <n v="0"/>
    <n v="0"/>
    <n v="295.13546589893826"/>
    <n v="0"/>
    <n v="0"/>
    <n v="236.10837271915062"/>
    <n v="0"/>
    <n v="0"/>
    <n v="276.53162728084936"/>
    <n v="0"/>
    <n v="0"/>
    <n v="0.5394265513437293"/>
    <n v="0"/>
    <n v="0"/>
  </r>
  <r>
    <x v="2"/>
    <x v="364"/>
    <x v="0"/>
    <x v="3"/>
    <s v="Steering Wheel Radio Controls"/>
    <x v="5"/>
    <s v="Tier 1 suppliers"/>
    <n v="0"/>
    <n v="504"/>
    <n v="0"/>
    <n v="0"/>
    <n v="210"/>
    <n v="0"/>
    <n v="0"/>
    <n v="2.4"/>
    <n v="0"/>
    <n v="0"/>
    <n v="4.2139442331246473"/>
    <n v="0"/>
    <n v="0"/>
    <n v="5.9838008110369989"/>
    <n v="0"/>
    <n v="0"/>
    <n v="1256.5981703177697"/>
    <n v="0"/>
    <n v="0"/>
    <n v="884.92828895617595"/>
    <n v="0"/>
    <n v="0"/>
    <n v="-380.92828895617595"/>
    <n v="0"/>
    <n v="0"/>
    <n v="-0.7558100971352697"/>
    <n v="0"/>
  </r>
  <r>
    <x v="2"/>
    <x v="371"/>
    <x v="0"/>
    <x v="3"/>
    <s v="Steering Wheel Radio Controls"/>
    <x v="5"/>
    <s v="Tier 1 suppliers"/>
    <n v="0"/>
    <n v="504"/>
    <n v="0"/>
    <n v="0"/>
    <n v="210"/>
    <n v="0"/>
    <n v="0"/>
    <n v="2.4"/>
    <n v="0"/>
    <n v="0"/>
    <n v="3.3899500109284992"/>
    <n v="0"/>
    <n v="0"/>
    <n v="4.8137290155184687"/>
    <n v="0"/>
    <n v="0"/>
    <n v="1010.8830932588784"/>
    <n v="0"/>
    <n v="0"/>
    <n v="711.88950229498482"/>
    <n v="0"/>
    <n v="0"/>
    <n v="-207.88950229498482"/>
    <n v="0"/>
    <n v="0"/>
    <n v="-0.412479171220208"/>
    <n v="0"/>
  </r>
  <r>
    <x v="2"/>
    <x v="1568"/>
    <x v="0"/>
    <x v="3"/>
    <s v="Gear Selection Paddles"/>
    <x v="5"/>
    <s v="Tier 1 suppliers"/>
    <n v="496.8"/>
    <n v="0"/>
    <n v="0"/>
    <n v="120"/>
    <n v="0"/>
    <n v="0"/>
    <n v="4.1399999999999997"/>
    <n v="0"/>
    <n v="0"/>
    <n v="1.9067740774369606"/>
    <n v="0"/>
    <n v="0"/>
    <n v="2.3834675967962009"/>
    <n v="0"/>
    <n v="0"/>
    <n v="286.01611161554411"/>
    <n v="0"/>
    <n v="0"/>
    <n v="228.81288929243527"/>
    <n v="0"/>
    <n v="0"/>
    <n v="267.98711070756474"/>
    <n v="0"/>
    <n v="0"/>
    <n v="0.5394265513437293"/>
    <n v="0"/>
    <n v="0"/>
  </r>
  <r>
    <x v="2"/>
    <x v="1569"/>
    <x v="0"/>
    <x v="5"/>
    <s v="Telematic modules"/>
    <x v="5"/>
    <s v="Direct customers"/>
    <n v="0"/>
    <n v="0"/>
    <n v="496.32"/>
    <n v="0"/>
    <n v="0"/>
    <n v="264"/>
    <n v="0"/>
    <n v="0"/>
    <n v="1.88"/>
    <n v="0"/>
    <n v="0"/>
    <n v="1.3827357711573371"/>
    <n v="0"/>
    <n v="0"/>
    <n v="1.7975565025045384"/>
    <n v="0"/>
    <n v="0"/>
    <n v="474.55491666119815"/>
    <n v="0"/>
    <n v="0"/>
    <n v="365.04224358553699"/>
    <n v="0"/>
    <n v="0"/>
    <n v="131.277756414463"/>
    <n v="0"/>
    <n v="0"/>
    <n v="0.26450224938439515"/>
  </r>
  <r>
    <x v="2"/>
    <x v="1570"/>
    <x v="0"/>
    <x v="3"/>
    <s v="Gear Selection Paddles"/>
    <x v="5"/>
    <s v="Direct customers"/>
    <n v="0"/>
    <n v="149.82"/>
    <n v="327.53999999999996"/>
    <n v="0"/>
    <n v="22"/>
    <n v="28"/>
    <n v="0"/>
    <n v="6.81"/>
    <n v="11.697857142857142"/>
    <n v="0"/>
    <n v="3.5771596695786085"/>
    <n v="3.7581639488592864"/>
    <n v="0"/>
    <n v="5.0795667308016235"/>
    <n v="4.8856131335170723"/>
    <n v="0"/>
    <n v="111.75046807763572"/>
    <n v="136.79716773847804"/>
    <n v="0"/>
    <n v="78.697512730729386"/>
    <n v="105.22859056806001"/>
    <n v="0"/>
    <n v="71.122487269270607"/>
    <n v="222.31140943193995"/>
    <n v="0"/>
    <n v="0.47471957862281811"/>
    <n v="0.67873056552463817"/>
  </r>
  <r>
    <x v="2"/>
    <x v="1571"/>
    <x v="0"/>
    <x v="1"/>
    <s v="Trunk Door Switches"/>
    <x v="1"/>
    <s v="Direct customers"/>
    <n v="145.19400000000002"/>
    <n v="176.30470068319499"/>
    <n v="148.64939930317826"/>
    <n v="42"/>
    <n v="51"/>
    <n v="43"/>
    <n v="3.4570000000000003"/>
    <n v="3.4569549153567647"/>
    <n v="3.4569627744925175"/>
    <n v="1.5922024120047273"/>
    <n v="0.48564988384140217"/>
    <n v="0.51022376796377711"/>
    <n v="1.9902530150059092"/>
    <n v="0.68962283505479105"/>
    <n v="0.66329089835291022"/>
    <n v="83.590626630248181"/>
    <n v="35.170764587794345"/>
    <n v="28.521508629175138"/>
    <n v="66.872501304198551"/>
    <n v="24.768144075911511"/>
    <n v="21.939622022442414"/>
    <n v="78.321498695801466"/>
    <n v="151.53655660728347"/>
    <n v="126.70977728073584"/>
    <n v="0.53942655134372952"/>
    <n v="0.85951512364711236"/>
    <n v="0.85240692444578658"/>
  </r>
  <r>
    <x v="2"/>
    <x v="1572"/>
    <x v="0"/>
    <x v="2"/>
    <s v="Light Control Units"/>
    <x v="5"/>
    <s v="Direct customers"/>
    <n v="0"/>
    <n v="131.22"/>
    <n v="328.05"/>
    <n v="0"/>
    <n v="6"/>
    <n v="15"/>
    <n v="0"/>
    <n v="21.87"/>
    <n v="21.87"/>
    <n v="0"/>
    <n v="13.488476900453302"/>
    <n v="14.170993831616242"/>
    <n v="0"/>
    <n v="19.153637198643686"/>
    <n v="18.422291981101115"/>
    <n v="0"/>
    <n v="114.92182319186212"/>
    <n v="276.33437971651671"/>
    <n v="0"/>
    <n v="80.930861402719813"/>
    <n v="212.56490747424363"/>
    <n v="0"/>
    <n v="50.289138597280186"/>
    <n v="115.48509252575639"/>
    <n v="0"/>
    <n v="0.38324294007986731"/>
    <n v="0.35203503284790849"/>
  </r>
  <r>
    <x v="2"/>
    <x v="1573"/>
    <x v="0"/>
    <x v="2"/>
    <s v="Telematic modules"/>
    <x v="5"/>
    <s v="Tier 1 suppliers"/>
    <n v="448.9"/>
    <n v="0"/>
    <n v="0"/>
    <n v="67"/>
    <n v="0"/>
    <n v="0"/>
    <n v="6.6999999999999993"/>
    <n v="0"/>
    <n v="0"/>
    <n v="3.099659309456702"/>
    <n v="0"/>
    <n v="0"/>
    <n v="3.8745741368208773"/>
    <n v="0"/>
    <n v="0"/>
    <n v="259.59646716699876"/>
    <n v="0"/>
    <n v="0"/>
    <n v="207.67717373359903"/>
    <n v="0"/>
    <n v="0"/>
    <n v="241.22282626640094"/>
    <n v="0"/>
    <n v="0"/>
    <n v="0.53736428217064147"/>
    <n v="0"/>
    <n v="0"/>
  </r>
  <r>
    <x v="2"/>
    <x v="1574"/>
    <x v="0"/>
    <x v="2"/>
    <s v="Telematic modules"/>
    <x v="5"/>
    <s v="Tier 1 suppliers"/>
    <n v="448.9"/>
    <n v="0"/>
    <n v="0"/>
    <n v="67"/>
    <n v="0"/>
    <n v="0"/>
    <n v="6.6999999999999993"/>
    <n v="0"/>
    <n v="0"/>
    <n v="3.099659309456702"/>
    <n v="0"/>
    <n v="0"/>
    <n v="3.8745741368208773"/>
    <n v="0"/>
    <n v="0"/>
    <n v="259.59646716699876"/>
    <n v="0"/>
    <n v="0"/>
    <n v="207.67717373359903"/>
    <n v="0"/>
    <n v="0"/>
    <n v="241.22282626640094"/>
    <n v="0"/>
    <n v="0"/>
    <n v="0.53736428217064147"/>
    <n v="0"/>
    <n v="0"/>
  </r>
  <r>
    <x v="2"/>
    <x v="1575"/>
    <x v="0"/>
    <x v="3"/>
    <s v="Gear Selection Paddles"/>
    <x v="5"/>
    <s v="Tier 1 suppliers"/>
    <n v="442.5"/>
    <n v="0"/>
    <n v="0"/>
    <n v="150"/>
    <n v="0"/>
    <n v="0"/>
    <n v="2.95"/>
    <n v="0"/>
    <n v="0"/>
    <n v="2.031128908574154"/>
    <n v="0"/>
    <n v="0"/>
    <n v="2.5389111357176923"/>
    <n v="0"/>
    <n v="0"/>
    <n v="380.83667035765387"/>
    <n v="0"/>
    <n v="0"/>
    <n v="304.6693362861231"/>
    <n v="0"/>
    <n v="0"/>
    <n v="137.8306637138769"/>
    <n v="0"/>
    <n v="0"/>
    <n v="0.31148172590706646"/>
    <n v="0"/>
    <n v="0"/>
  </r>
  <r>
    <x v="2"/>
    <x v="1576"/>
    <x v="0"/>
    <x v="2"/>
    <s v="On-Off Switch (Visible)"/>
    <x v="5"/>
    <s v="Direct customers"/>
    <n v="0"/>
    <n v="0"/>
    <n v="439.92"/>
    <n v="0"/>
    <n v="0"/>
    <n v="312"/>
    <n v="0"/>
    <n v="0"/>
    <n v="1.4100000000000001"/>
    <n v="0"/>
    <n v="0"/>
    <n v="0.76340734846993452"/>
    <n v="0"/>
    <n v="0"/>
    <n v="0.99242955301091496"/>
    <n v="0"/>
    <n v="0"/>
    <n v="309.63802053940549"/>
    <n v="0"/>
    <n v="0"/>
    <n v="238.18309272261956"/>
    <n v="0"/>
    <n v="0"/>
    <n v="201.73690727738045"/>
    <n v="0"/>
    <n v="0"/>
    <n v="0.45857634860288338"/>
  </r>
  <r>
    <x v="2"/>
    <x v="1577"/>
    <x v="0"/>
    <x v="2"/>
    <s v="Telematic modules"/>
    <x v="5"/>
    <s v="Tier 1 suppliers"/>
    <n v="438.88"/>
    <n v="0"/>
    <n v="0"/>
    <n v="16"/>
    <n v="0"/>
    <n v="0"/>
    <n v="27.43"/>
    <n v="0"/>
    <n v="0"/>
    <n v="12.698009979453383"/>
    <n v="0"/>
    <n v="0"/>
    <n v="15.872512474316729"/>
    <n v="0"/>
    <n v="0"/>
    <n v="253.96019958906766"/>
    <n v="0"/>
    <n v="0"/>
    <n v="203.16815967125413"/>
    <n v="0"/>
    <n v="0"/>
    <n v="235.71184032874586"/>
    <n v="0"/>
    <n v="0"/>
    <n v="0.53707583013294269"/>
    <n v="0"/>
    <n v="0"/>
  </r>
  <r>
    <x v="2"/>
    <x v="1578"/>
    <x v="0"/>
    <x v="2"/>
    <s v="On-Off Switch (Visible)"/>
    <x v="10"/>
    <s v="Direct customers"/>
    <n v="434.75"/>
    <n v="0"/>
    <n v="0"/>
    <n v="25"/>
    <n v="0"/>
    <n v="0"/>
    <n v="17.39"/>
    <n v="0"/>
    <n v="0"/>
    <n v="8.2580819344069347"/>
    <n v="0"/>
    <n v="0"/>
    <n v="10.322602418008668"/>
    <n v="0"/>
    <n v="0"/>
    <n v="258.06506045021666"/>
    <n v="0"/>
    <n v="0"/>
    <n v="206.45204836017336"/>
    <n v="0"/>
    <n v="0"/>
    <n v="228.29795163982664"/>
    <n v="0"/>
    <n v="0"/>
    <n v="0.52512467312208544"/>
    <n v="0"/>
    <n v="0"/>
  </r>
  <r>
    <x v="2"/>
    <x v="1579"/>
    <x v="0"/>
    <x v="3"/>
    <s v="Gear Selection Paddles"/>
    <x v="5"/>
    <s v="Direct customers"/>
    <n v="427.19999999999993"/>
    <n v="0"/>
    <n v="0"/>
    <n v="80"/>
    <n v="0"/>
    <n v="0"/>
    <n v="5.339999999999999"/>
    <n v="0"/>
    <n v="0"/>
    <n v="2.4594622158244852"/>
    <n v="0"/>
    <n v="0"/>
    <n v="3.0743277697806066"/>
    <n v="0"/>
    <n v="0"/>
    <n v="245.94622158244852"/>
    <n v="0"/>
    <n v="0"/>
    <n v="196.75697726595882"/>
    <n v="0"/>
    <n v="0"/>
    <n v="230.44302273404111"/>
    <n v="0"/>
    <n v="0"/>
    <n v="0.5394265513437293"/>
    <n v="0"/>
    <n v="0"/>
  </r>
  <r>
    <x v="2"/>
    <x v="1580"/>
    <x v="0"/>
    <x v="2"/>
    <s v="Light Control Units"/>
    <x v="5"/>
    <s v="Direct customers"/>
    <n v="0"/>
    <n v="426.6"/>
    <n v="0"/>
    <n v="0"/>
    <n v="30"/>
    <n v="0"/>
    <n v="0"/>
    <n v="14.22"/>
    <n v="0"/>
    <n v="0"/>
    <n v="5.4140491147915482"/>
    <n v="0"/>
    <n v="0"/>
    <n v="7.6879497430039976"/>
    <n v="0"/>
    <n v="0"/>
    <n v="230.63849229011993"/>
    <n v="0"/>
    <n v="0"/>
    <n v="162.42147344374644"/>
    <n v="0"/>
    <n v="0"/>
    <n v="264.17852655625359"/>
    <n v="0"/>
    <n v="0"/>
    <n v="0.61926518180087575"/>
    <n v="0"/>
  </r>
  <r>
    <x v="2"/>
    <x v="1581"/>
    <x v="0"/>
    <x v="3"/>
    <s v="Steering Wheel Radio Controls"/>
    <x v="5"/>
    <s v="Direct customers"/>
    <n v="0"/>
    <n v="62.9"/>
    <n v="358.1"/>
    <n v="0"/>
    <n v="10"/>
    <n v="60"/>
    <n v="0"/>
    <n v="6.29"/>
    <n v="5.9683333333333337"/>
    <n v="0"/>
    <n v="1.1562154959071007"/>
    <n v="1.21472"/>
    <n v="0"/>
    <n v="1.641826004188083"/>
    <n v="1.5791360000000001"/>
    <n v="0"/>
    <n v="16.418260041880831"/>
    <n v="94.748160000000013"/>
    <n v="0"/>
    <n v="11.562154959071007"/>
    <n v="72.883200000000002"/>
    <n v="0"/>
    <n v="51.33784504092899"/>
    <n v="285.21680000000003"/>
    <n v="0"/>
    <n v="0.81618195613559608"/>
    <n v="0.79647249371683893"/>
  </r>
  <r>
    <x v="2"/>
    <x v="1582"/>
    <x v="0"/>
    <x v="3"/>
    <s v="Gear Selection Paddles"/>
    <x v="5"/>
    <s v="Direct customers"/>
    <n v="0"/>
    <n v="14.25"/>
    <n v="402.06000000000006"/>
    <n v="0"/>
    <n v="3"/>
    <n v="60"/>
    <n v="0"/>
    <n v="4.75"/>
    <n v="6.7010000000000014"/>
    <n v="0"/>
    <n v="2.5592636455200188"/>
    <n v="2.6887623859833316"/>
    <n v="0"/>
    <n v="3.6341543766384268"/>
    <n v="3.4953911017783312"/>
    <n v="0"/>
    <n v="10.902463129915279"/>
    <n v="209.72346610669987"/>
    <n v="0"/>
    <n v="7.6777909365600561"/>
    <n v="161.3257431589999"/>
    <n v="0"/>
    <n v="6.5722090634399439"/>
    <n v="240.73425684100016"/>
    <n v="0"/>
    <n v="0.46120765357473292"/>
    <n v="0.59875206894742106"/>
  </r>
  <r>
    <x v="2"/>
    <x v="1583"/>
    <x v="0"/>
    <x v="2"/>
    <s v="Trunk Door Switches"/>
    <x v="5"/>
    <s v="Direct customers"/>
    <n v="384.48"/>
    <n v="0"/>
    <n v="0"/>
    <n v="54"/>
    <n v="0"/>
    <n v="0"/>
    <n v="7.12"/>
    <n v="0"/>
    <n v="0"/>
    <n v="5.373141966713785"/>
    <n v="0"/>
    <n v="0"/>
    <n v="6.7164274583922312"/>
    <n v="0"/>
    <n v="0"/>
    <n v="362.6870827531805"/>
    <n v="0"/>
    <n v="0"/>
    <n v="290.14966620254438"/>
    <n v="0"/>
    <n v="0"/>
    <n v="94.330333797455637"/>
    <n v="0"/>
    <n v="0"/>
    <n v="0.24534522939413139"/>
    <n v="0"/>
    <n v="0"/>
  </r>
  <r>
    <x v="2"/>
    <x v="1584"/>
    <x v="0"/>
    <x v="2"/>
    <s v="On-Off Switch (Visible)"/>
    <x v="5"/>
    <s v="Direct customers"/>
    <n v="191.36"/>
    <n v="191.36"/>
    <n v="0"/>
    <n v="104"/>
    <n v="104"/>
    <n v="0"/>
    <n v="1.84"/>
    <n v="1.84"/>
    <n v="0"/>
    <n v="0.84745514552753831"/>
    <n v="1.4011041309727774"/>
    <n v="0"/>
    <n v="1.0593189319094229"/>
    <n v="1.9895678659813438"/>
    <n v="0"/>
    <n v="110.16916891857998"/>
    <n v="206.91505806205976"/>
    <n v="0"/>
    <n v="88.135335134863979"/>
    <n v="145.71482962116886"/>
    <n v="0"/>
    <n v="103.22466486513603"/>
    <n v="45.645170378831153"/>
    <n v="0"/>
    <n v="0.53942655134372919"/>
    <n v="0.23853036360175142"/>
    <n v="0"/>
  </r>
  <r>
    <x v="2"/>
    <x v="1585"/>
    <x v="0"/>
    <x v="1"/>
    <s v="On-Off Switch (Hidden)"/>
    <x v="1"/>
    <s v="Direct customers"/>
    <n v="0"/>
    <n v="0"/>
    <n v="365.49991962706963"/>
    <n v="0"/>
    <n v="0"/>
    <n v="100"/>
    <n v="0"/>
    <n v="0"/>
    <n v="3.6549991962706962"/>
    <n v="0"/>
    <n v="0"/>
    <n v="0.95660380711770243"/>
    <n v="0"/>
    <n v="0"/>
    <n v="1.2435849492530131"/>
    <n v="0"/>
    <n v="0"/>
    <n v="124.35849492530131"/>
    <n v="0"/>
    <n v="0"/>
    <n v="95.660380711770244"/>
    <n v="0"/>
    <n v="0"/>
    <n v="269.83953891529939"/>
    <n v="0"/>
    <n v="0"/>
    <n v="0.73827523461735545"/>
  </r>
  <r>
    <x v="2"/>
    <x v="1586"/>
    <x v="0"/>
    <x v="5"/>
    <s v="USB Plug"/>
    <x v="5"/>
    <s v="Direct customers"/>
    <n v="0"/>
    <n v="111.24"/>
    <n v="247.2"/>
    <n v="0"/>
    <n v="54"/>
    <n v="120"/>
    <n v="0"/>
    <n v="2.06"/>
    <n v="2.06"/>
    <n v="0"/>
    <n v="0.98034158980400887"/>
    <n v="1.0299468742480917"/>
    <n v="0"/>
    <n v="1.3920850575216925"/>
    <n v="1.3389309365225193"/>
    <n v="0"/>
    <n v="75.172593106171391"/>
    <n v="160.67171238270231"/>
    <n v="0"/>
    <n v="52.938445849416482"/>
    <n v="123.59362490977101"/>
    <n v="0"/>
    <n v="58.301554150583513"/>
    <n v="123.60637509022898"/>
    <n v="0"/>
    <n v="0.52410602436698595"/>
    <n v="0.50002578919995544"/>
  </r>
  <r>
    <x v="2"/>
    <x v="1587"/>
    <x v="0"/>
    <x v="2"/>
    <s v="Light Control Units"/>
    <x v="5"/>
    <s v="Direct customers"/>
    <n v="0"/>
    <n v="0"/>
    <n v="355.5"/>
    <n v="0"/>
    <n v="0"/>
    <n v="25"/>
    <n v="0"/>
    <n v="0"/>
    <n v="14.22"/>
    <n v="0"/>
    <n v="0"/>
    <n v="10.752857142857145"/>
    <n v="0"/>
    <n v="0"/>
    <n v="13.97871428571429"/>
    <n v="0"/>
    <n v="0"/>
    <n v="349.46785714285727"/>
    <n v="0"/>
    <n v="0"/>
    <n v="268.82142857142861"/>
    <n v="0"/>
    <n v="0"/>
    <n v="86.678571428571388"/>
    <n v="0"/>
    <n v="0"/>
    <n v="0.24382157926461712"/>
  </r>
  <r>
    <x v="2"/>
    <x v="1588"/>
    <x v="0"/>
    <x v="2"/>
    <s v="On-Off Switch (Visible)"/>
    <x v="5"/>
    <s v="Direct customers"/>
    <n v="0"/>
    <n v="0"/>
    <n v="348.48"/>
    <n v="0"/>
    <n v="0"/>
    <n v="144"/>
    <n v="0"/>
    <n v="0"/>
    <n v="2.42"/>
    <n v="0"/>
    <n v="0"/>
    <n v="0"/>
    <n v="0"/>
    <n v="0"/>
    <n v="0"/>
    <n v="0"/>
    <n v="0"/>
    <n v="0"/>
    <n v="0"/>
    <n v="0"/>
    <n v="0"/>
    <n v="0"/>
    <n v="0"/>
    <n v="348.48"/>
    <n v="0"/>
    <n v="0"/>
    <n v="1"/>
  </r>
  <r>
    <x v="2"/>
    <x v="1589"/>
    <x v="0"/>
    <x v="3"/>
    <s v="Gear Selection Paddles"/>
    <x v="5"/>
    <s v="Direct customers"/>
    <n v="0"/>
    <n v="0"/>
    <n v="347.84"/>
    <n v="0"/>
    <n v="0"/>
    <n v="32"/>
    <n v="0"/>
    <n v="0"/>
    <n v="10.87"/>
    <n v="0"/>
    <n v="0"/>
    <n v="7.9250091596123964"/>
    <n v="0"/>
    <n v="0"/>
    <n v="10.302511907496116"/>
    <n v="0"/>
    <n v="0"/>
    <n v="329.68038103987573"/>
    <n v="0"/>
    <n v="0"/>
    <n v="253.60029310759668"/>
    <n v="0"/>
    <n v="0"/>
    <n v="94.239706892403291"/>
    <n v="0"/>
    <n v="0"/>
    <n v="0.27092832018285218"/>
  </r>
  <r>
    <x v="2"/>
    <x v="1590"/>
    <x v="0"/>
    <x v="2"/>
    <s v="Telematic modules"/>
    <x v="10"/>
    <s v="Direct customers"/>
    <n v="0"/>
    <n v="328.44"/>
    <n v="2.04"/>
    <n v="0"/>
    <n v="12"/>
    <n v="0"/>
    <n v="0"/>
    <n v="27.37"/>
    <n v="0"/>
    <n v="0"/>
    <n v="9.7595854749979143"/>
    <n v="10.25342050003281"/>
    <n v="0"/>
    <n v="13.858611374497038"/>
    <n v="13.329446650042653"/>
    <n v="0"/>
    <n v="166.30333649396445"/>
    <n v="0"/>
    <n v="0"/>
    <n v="117.11502569997498"/>
    <n v="0"/>
    <n v="0"/>
    <n v="211.32497430002502"/>
    <n v="2.04"/>
    <n v="0"/>
    <n v="0.64342033339430349"/>
    <n v="1"/>
  </r>
  <r>
    <x v="2"/>
    <x v="1591"/>
    <x v="0"/>
    <x v="1"/>
    <s v="Trunk Door Switches"/>
    <x v="1"/>
    <s v="Direct customers"/>
    <n v="89.683999999999997"/>
    <n v="121.71302201792869"/>
    <n v="115.30760999207436"/>
    <n v="28"/>
    <n v="38"/>
    <n v="36"/>
    <n v="3.2029999999999998"/>
    <n v="3.2029742636297023"/>
    <n v="3.20298916644651"/>
    <n v="1.475216756046035"/>
    <n v="6.9573818559567749E-2"/>
    <n v="7.3094253778681881E-2"/>
    <n v="1.8440209450575438"/>
    <n v="9.8794822354586198E-2"/>
    <n v="9.5022529912286449E-2"/>
    <n v="51.632586461611226"/>
    <n v="3.7542032494742754"/>
    <n v="3.4208110768423121"/>
    <n v="41.306069169288982"/>
    <n v="2.6438051052635743"/>
    <n v="2.6313931360325475"/>
    <n v="48.377930830711016"/>
    <n v="119.06921691266513"/>
    <n v="112.67621685604182"/>
    <n v="0.5394265513437293"/>
    <n v="0.97827837102858128"/>
    <n v="0.97717936278261763"/>
  </r>
  <r>
    <x v="2"/>
    <x v="651"/>
    <x v="0"/>
    <x v="2"/>
    <s v="On-Off Switch (Visible)"/>
    <x v="5"/>
    <s v="Tier 1 suppliers"/>
    <n v="0"/>
    <n v="0"/>
    <n v="318"/>
    <n v="0"/>
    <n v="0"/>
    <n v="200"/>
    <n v="0"/>
    <n v="0"/>
    <n v="1.59"/>
    <n v="0"/>
    <n v="0"/>
    <n v="2.0155676498895381"/>
    <n v="0"/>
    <n v="0"/>
    <n v="2.6202379448563997"/>
    <n v="0"/>
    <n v="0"/>
    <n v="524.04758897127999"/>
    <n v="0"/>
    <n v="0"/>
    <n v="403.1135299779076"/>
    <n v="0"/>
    <n v="0"/>
    <n v="-85.113529977907604"/>
    <n v="0"/>
    <n v="0"/>
    <n v="-0.26765260999342011"/>
  </r>
  <r>
    <x v="2"/>
    <x v="1592"/>
    <x v="0"/>
    <x v="2"/>
    <s v="Light Control Units"/>
    <x v="5"/>
    <s v="Direct customers"/>
    <n v="0"/>
    <n v="0"/>
    <n v="316.8"/>
    <n v="0"/>
    <n v="0"/>
    <n v="40"/>
    <n v="0"/>
    <n v="0"/>
    <n v="7.92"/>
    <n v="0"/>
    <n v="0"/>
    <n v="7.173978498151671"/>
    <n v="0"/>
    <n v="0"/>
    <n v="9.3261720475971721"/>
    <n v="0"/>
    <n v="0"/>
    <n v="373.04688190388686"/>
    <n v="0"/>
    <n v="0"/>
    <n v="286.95913992606683"/>
    <n v="0"/>
    <n v="0"/>
    <n v="29.840860073933186"/>
    <n v="0"/>
    <n v="0"/>
    <n v="9.4194634071758793E-2"/>
  </r>
  <r>
    <x v="2"/>
    <x v="1593"/>
    <x v="0"/>
    <x v="2"/>
    <s v="Light Control Units"/>
    <x v="5"/>
    <s v="Direct customers"/>
    <n v="316.56"/>
    <n v="0"/>
    <n v="0"/>
    <n v="24"/>
    <n v="0"/>
    <n v="0"/>
    <n v="13.19"/>
    <n v="0"/>
    <n v="0"/>
    <n v="6.3236734500505962"/>
    <n v="0"/>
    <n v="0"/>
    <n v="7.9045918125632451"/>
    <n v="0"/>
    <n v="0"/>
    <n v="189.71020350151787"/>
    <n v="0"/>
    <n v="0"/>
    <n v="151.76816280121432"/>
    <n v="0"/>
    <n v="0"/>
    <n v="164.79183719878569"/>
    <n v="0"/>
    <n v="0"/>
    <n v="0.52057062547000788"/>
    <n v="0"/>
    <n v="0"/>
  </r>
  <r>
    <x v="2"/>
    <x v="1594"/>
    <x v="0"/>
    <x v="4"/>
    <s v="Contact Modules"/>
    <x v="1"/>
    <s v="Direct customers"/>
    <n v="3.0529999999999999"/>
    <n v="116.01296159159078"/>
    <n v="183.17954285025027"/>
    <n v="1"/>
    <n v="38"/>
    <n v="60"/>
    <n v="3.0529999999999999"/>
    <n v="3.0529726734629152"/>
    <n v="3.0529923808375043"/>
    <n v="1.4061307387475945"/>
    <n v="2.5681396868053246"/>
    <n v="2.6980875549576742"/>
    <n v="1.7576634234344932"/>
    <n v="3.6467583552635605"/>
    <n v="3.5075138214449764"/>
    <n v="1.7576634234344932"/>
    <n v="138.5768175000153"/>
    <n v="210.45082928669859"/>
    <n v="1.4061307387475945"/>
    <n v="97.589308098602331"/>
    <n v="161.88525329746045"/>
    <n v="1.6468692612524054"/>
    <n v="18.42365349298845"/>
    <n v="21.29428955278982"/>
    <n v="0.5394265513437293"/>
    <n v="0.15880685433966105"/>
    <n v="0.11624818591341259"/>
  </r>
  <r>
    <x v="2"/>
    <x v="1595"/>
    <x v="0"/>
    <x v="2"/>
    <s v="Telematic modules"/>
    <x v="5"/>
    <s v="Direct customers"/>
    <n v="45.099999999999994"/>
    <n v="89.6"/>
    <n v="156.96"/>
    <n v="5"/>
    <n v="10"/>
    <n v="18"/>
    <n v="9.02"/>
    <n v="8.9599999999999991"/>
    <n v="8.7200000000000006"/>
    <n v="4.1543725068795618"/>
    <n v="5.9353954435185647"/>
    <n v="6.2357264529606047"/>
    <n v="5.1929656335994521"/>
    <n v="8.4282615297963623"/>
    <n v="8.1064443888487858"/>
    <n v="25.964828167997261"/>
    <n v="84.282615297963616"/>
    <n v="145.91599899927814"/>
    <n v="20.771862534397808"/>
    <n v="59.353954435185649"/>
    <n v="112.24307615329089"/>
    <n v="24.328137465602186"/>
    <n v="30.246045564814345"/>
    <n v="44.716923846709122"/>
    <n v="0.5394265513437293"/>
    <n v="0.33756747282158872"/>
    <n v="0.28489375539442607"/>
  </r>
  <r>
    <x v="2"/>
    <x v="1596"/>
    <x v="0"/>
    <x v="2"/>
    <s v="Light Control Units"/>
    <x v="5"/>
    <s v="Direct customers"/>
    <n v="0"/>
    <n v="0"/>
    <n v="279.8"/>
    <n v="0"/>
    <n v="0"/>
    <n v="20"/>
    <n v="0"/>
    <n v="0"/>
    <n v="13.99"/>
    <n v="0"/>
    <n v="0"/>
    <n v="10.258402098781634"/>
    <n v="0"/>
    <n v="0"/>
    <n v="13.335922728416124"/>
    <n v="0"/>
    <n v="0"/>
    <n v="266.7184545683225"/>
    <n v="0"/>
    <n v="0"/>
    <n v="205.16804197563266"/>
    <n v="0"/>
    <n v="0"/>
    <n v="74.63195802436735"/>
    <n v="0"/>
    <n v="0"/>
    <n v="0.26673323096628787"/>
  </r>
  <r>
    <x v="2"/>
    <x v="1597"/>
    <x v="0"/>
    <x v="2"/>
    <s v="On-Off Switch (Visible)"/>
    <x v="5"/>
    <s v="Direct customers"/>
    <n v="0"/>
    <n v="270"/>
    <n v="2.4"/>
    <n v="0"/>
    <n v="120"/>
    <n v="120"/>
    <n v="0"/>
    <n v="2.25"/>
    <n v="0.02"/>
    <n v="0"/>
    <n v="1.4327422662006455"/>
    <n v="1.5052390248703982"/>
    <n v="0"/>
    <n v="2.0344940180049167"/>
    <n v="1.9568107323315178"/>
    <n v="0"/>
    <n v="244.13928216059"/>
    <n v="234.81728787978213"/>
    <n v="0"/>
    <n v="171.92907194407746"/>
    <n v="180.62868298444778"/>
    <n v="0"/>
    <n v="98.070928055922536"/>
    <n v="-178.22868298444777"/>
    <n v="0"/>
    <n v="0.36322565946637975"/>
    <n v="-74.261951243519903"/>
  </r>
  <r>
    <x v="2"/>
    <x v="1598"/>
    <x v="0"/>
    <x v="2"/>
    <s v="On-Off Switch (Visible)"/>
    <x v="5"/>
    <s v="Direct customers"/>
    <n v="0"/>
    <n v="0"/>
    <n v="272.39999999999998"/>
    <n v="0"/>
    <n v="0"/>
    <n v="120"/>
    <n v="0"/>
    <n v="0"/>
    <n v="2.27"/>
    <n v="0"/>
    <n v="0"/>
    <n v="1.5052390248703982"/>
    <n v="0"/>
    <n v="0"/>
    <n v="1.9568107323315178"/>
    <n v="0"/>
    <n v="0"/>
    <n v="234.81728787978213"/>
    <n v="0"/>
    <n v="0"/>
    <n v="180.62868298444778"/>
    <n v="0"/>
    <n v="0"/>
    <n v="91.771317015552199"/>
    <n v="0"/>
    <n v="0"/>
    <n v="0.33689910798660871"/>
  </r>
  <r>
    <x v="2"/>
    <x v="1599"/>
    <x v="0"/>
    <x v="5"/>
    <s v="USB Plug"/>
    <x v="5"/>
    <s v="Direct customers"/>
    <n v="0"/>
    <n v="0"/>
    <n v="264.95999999999998"/>
    <n v="0"/>
    <n v="0"/>
    <n v="96"/>
    <n v="0"/>
    <n v="0"/>
    <n v="2.76"/>
    <n v="0"/>
    <n v="0"/>
    <n v="1.5753404094756871"/>
    <n v="0"/>
    <n v="0"/>
    <n v="2.0479425323183933"/>
    <n v="0"/>
    <n v="0"/>
    <n v="196.60248310256577"/>
    <n v="0"/>
    <n v="0"/>
    <n v="151.23267930966597"/>
    <n v="0"/>
    <n v="0"/>
    <n v="113.72732069033401"/>
    <n v="0"/>
    <n v="0"/>
    <n v="0.42922448932040314"/>
  </r>
  <r>
    <x v="2"/>
    <x v="1600"/>
    <x v="0"/>
    <x v="2"/>
    <s v="Telematic modules"/>
    <x v="5"/>
    <s v="Direct customers"/>
    <n v="113.54"/>
    <n v="145.97999999999999"/>
    <n v="0"/>
    <n v="14"/>
    <n v="18"/>
    <n v="0"/>
    <n v="8.1100000000000012"/>
    <n v="8.11"/>
    <n v="0"/>
    <n v="3.7352506686023537"/>
    <n v="0"/>
    <n v="0"/>
    <n v="4.6690633357529423"/>
    <n v="0"/>
    <n v="0"/>
    <n v="65.366886700541187"/>
    <n v="0"/>
    <n v="0"/>
    <n v="52.29350936043295"/>
    <n v="0"/>
    <n v="0"/>
    <n v="61.246490639567057"/>
    <n v="145.97999999999999"/>
    <n v="0"/>
    <n v="0.53942655134372952"/>
    <n v="1"/>
    <n v="0"/>
  </r>
  <r>
    <x v="2"/>
    <x v="1601"/>
    <x v="0"/>
    <x v="2"/>
    <s v="On-Off Switch (Visible)"/>
    <x v="5"/>
    <s v="Direct customers"/>
    <n v="0"/>
    <n v="254.56"/>
    <n v="0"/>
    <n v="0"/>
    <n v="16"/>
    <n v="0"/>
    <n v="0"/>
    <n v="15.91"/>
    <n v="0"/>
    <n v="0"/>
    <n v="12.114981915096136"/>
    <n v="0"/>
    <n v="0"/>
    <n v="17.203274319436513"/>
    <n v="0"/>
    <n v="0"/>
    <n v="275.25238911098421"/>
    <n v="0"/>
    <n v="0"/>
    <n v="193.83971064153818"/>
    <n v="0"/>
    <n v="0"/>
    <n v="60.720289358461827"/>
    <n v="0"/>
    <n v="0"/>
    <n v="0.23853036360175137"/>
    <n v="0"/>
  </r>
  <r>
    <x v="2"/>
    <x v="1152"/>
    <x v="0"/>
    <x v="2"/>
    <s v="On-Off Switch (Visible)"/>
    <x v="5"/>
    <s v="Direct customers"/>
    <n v="166.36"/>
    <n v="87.039999999999992"/>
    <n v="0"/>
    <n v="113"/>
    <n v="68"/>
    <n v="0"/>
    <n v="1.472212389380531"/>
    <n v="1.2799999999999998"/>
    <n v="0"/>
    <n v="1.2238357677694425"/>
    <n v="0.97666757711949248"/>
    <n v="0"/>
    <n v="1.529794709711803"/>
    <n v="1.3868679595096793"/>
    <n v="0"/>
    <n v="172.86680219743374"/>
    <n v="94.307021246658195"/>
    <n v="0"/>
    <n v="138.29344175794699"/>
    <n v="66.413395244125482"/>
    <n v="0"/>
    <n v="28.06655824205302"/>
    <n v="20.62660475587451"/>
    <n v="0"/>
    <n v="0.1687097754391261"/>
    <n v="0.2369784553753965"/>
    <n v="0"/>
  </r>
  <r>
    <x v="2"/>
    <x v="1602"/>
    <x v="0"/>
    <x v="2"/>
    <s v="Light Control Units"/>
    <x v="5"/>
    <s v="Direct customers"/>
    <n v="0"/>
    <n v="252.84"/>
    <n v="0"/>
    <n v="0"/>
    <n v="12"/>
    <n v="0"/>
    <n v="0"/>
    <n v="21.07"/>
    <n v="0"/>
    <n v="0"/>
    <n v="16.044165238911098"/>
    <n v="0"/>
    <n v="0"/>
    <n v="22.782714639253758"/>
    <n v="0"/>
    <n v="0"/>
    <n v="273.39257567104511"/>
    <n v="0"/>
    <n v="0"/>
    <n v="192.52998286693318"/>
    <n v="0"/>
    <n v="0"/>
    <n v="60.310017133066822"/>
    <n v="0"/>
    <n v="0"/>
    <n v="0.23853036360175139"/>
    <n v="0"/>
  </r>
  <r>
    <x v="2"/>
    <x v="1603"/>
    <x v="0"/>
    <x v="2"/>
    <s v="On-Off Switch (Visible)"/>
    <x v="5"/>
    <s v="Direct customers"/>
    <n v="0"/>
    <n v="252.16"/>
    <n v="0"/>
    <n v="0"/>
    <n v="16"/>
    <n v="0"/>
    <n v="0"/>
    <n v="15.76"/>
    <n v="0"/>
    <n v="0"/>
    <n v="0"/>
    <n v="0"/>
    <n v="0"/>
    <n v="0"/>
    <n v="0"/>
    <n v="0"/>
    <n v="0"/>
    <n v="0"/>
    <n v="0"/>
    <n v="0"/>
    <n v="0"/>
    <n v="0"/>
    <n v="252.16"/>
    <n v="0"/>
    <n v="0"/>
    <n v="1"/>
    <n v="0"/>
  </r>
  <r>
    <x v="2"/>
    <x v="1604"/>
    <x v="0"/>
    <x v="2"/>
    <s v="Telematic modules"/>
    <x v="5"/>
    <s v="Direct customers"/>
    <n v="247.69"/>
    <n v="0"/>
    <n v="0"/>
    <n v="31"/>
    <n v="0"/>
    <n v="0"/>
    <n v="7.99"/>
    <n v="0"/>
    <n v="0"/>
    <n v="3.6799818547636023"/>
    <n v="0"/>
    <n v="0"/>
    <n v="4.5999773184545028"/>
    <n v="0"/>
    <n v="0"/>
    <n v="142.59929687208958"/>
    <n v="0"/>
    <n v="0"/>
    <n v="114.07943749767168"/>
    <n v="0"/>
    <n v="0"/>
    <n v="133.61056250232832"/>
    <n v="0"/>
    <n v="0"/>
    <n v="0.5394265513437293"/>
    <n v="0"/>
    <n v="0"/>
  </r>
  <r>
    <x v="2"/>
    <x v="1605"/>
    <x v="0"/>
    <x v="2"/>
    <s v="On-Off Switch (Visible)"/>
    <x v="5"/>
    <s v="Direct customers"/>
    <n v="0"/>
    <n v="0"/>
    <n v="236.88"/>
    <n v="0"/>
    <n v="0"/>
    <n v="168"/>
    <n v="0"/>
    <n v="0"/>
    <n v="1.41"/>
    <n v="0"/>
    <n v="0"/>
    <n v="0.76340734846993452"/>
    <n v="0"/>
    <n v="0"/>
    <n v="0.99242955301091496"/>
    <n v="0"/>
    <n v="0"/>
    <n v="166.72816490583372"/>
    <n v="0"/>
    <n v="0"/>
    <n v="128.252434542949"/>
    <n v="0"/>
    <n v="0"/>
    <n v="108.62756545705099"/>
    <n v="0"/>
    <n v="0"/>
    <n v="0.45857634860288327"/>
  </r>
  <r>
    <x v="2"/>
    <x v="1606"/>
    <x v="0"/>
    <x v="3"/>
    <s v="Gear Selection Paddles"/>
    <x v="5"/>
    <s v="Direct customers"/>
    <n v="0"/>
    <n v="234.96"/>
    <n v="0"/>
    <n v="0"/>
    <n v="44"/>
    <n v="0"/>
    <n v="0"/>
    <n v="5.34"/>
    <n v="0"/>
    <n v="0"/>
    <n v="4.0662478583666477"/>
    <n v="0"/>
    <n v="0"/>
    <n v="5.7740719588806391"/>
    <n v="0"/>
    <n v="0"/>
    <n v="254.05916619074813"/>
    <n v="0"/>
    <n v="0"/>
    <n v="178.91490576813248"/>
    <n v="0"/>
    <n v="0"/>
    <n v="56.045094231867523"/>
    <n v="0"/>
    <n v="0"/>
    <n v="0.23853036360175145"/>
    <n v="0"/>
  </r>
  <r>
    <x v="2"/>
    <x v="1607"/>
    <x v="0"/>
    <x v="2"/>
    <s v="On-Off Switch (Visible)"/>
    <x v="5"/>
    <s v="Direct customers"/>
    <n v="0"/>
    <n v="75.2"/>
    <n v="158.4"/>
    <n v="0"/>
    <n v="80"/>
    <n v="240"/>
    <n v="0"/>
    <n v="0.94000000000000006"/>
    <n v="0.66"/>
    <n v="0"/>
    <n v="0.50511221564766129"/>
    <n v="0.53067089375943299"/>
    <n v="0"/>
    <n v="0.71725934621967902"/>
    <n v="0.68987216188726297"/>
    <n v="0"/>
    <n v="57.380747697574321"/>
    <n v="165.56931885294313"/>
    <n v="0"/>
    <n v="40.4089772518129"/>
    <n v="127.36101450226391"/>
    <n v="0"/>
    <n v="34.791022748187103"/>
    <n v="31.038985497736093"/>
    <n v="0"/>
    <n v="0.46264657909823276"/>
    <n v="0.19595319127358643"/>
  </r>
  <r>
    <x v="2"/>
    <x v="1608"/>
    <x v="0"/>
    <x v="2"/>
    <s v="Telematic modules"/>
    <x v="5"/>
    <s v="Direct customers"/>
    <n v="0"/>
    <n v="232.5"/>
    <n v="0"/>
    <n v="0"/>
    <n v="30"/>
    <n v="0"/>
    <n v="0"/>
    <n v="7.75"/>
    <n v="0"/>
    <n v="0"/>
    <n v="0"/>
    <n v="0"/>
    <n v="0"/>
    <n v="0"/>
    <n v="0"/>
    <n v="0"/>
    <n v="0"/>
    <n v="0"/>
    <n v="0"/>
    <n v="0"/>
    <n v="0"/>
    <n v="0"/>
    <n v="232.5"/>
    <n v="0"/>
    <n v="0"/>
    <n v="1"/>
    <n v="0"/>
  </r>
  <r>
    <x v="2"/>
    <x v="1609"/>
    <x v="0"/>
    <x v="3"/>
    <s v="Gear Selection Paddles"/>
    <x v="5"/>
    <s v="Tier 1 suppliers"/>
    <n v="222"/>
    <n v="0"/>
    <n v="0"/>
    <n v="100"/>
    <n v="0"/>
    <n v="0"/>
    <n v="2.2200000000000002"/>
    <n v="0"/>
    <n v="0"/>
    <n v="1.0224730560169208"/>
    <n v="0"/>
    <n v="0"/>
    <n v="1.278091320021151"/>
    <n v="0"/>
    <n v="0"/>
    <n v="127.80913200211511"/>
    <n v="0"/>
    <n v="0"/>
    <n v="102.24730560169209"/>
    <n v="0"/>
    <n v="0"/>
    <n v="119.75269439830791"/>
    <n v="0"/>
    <n v="0"/>
    <n v="0.5394265513437293"/>
    <n v="0"/>
    <n v="0"/>
  </r>
  <r>
    <x v="2"/>
    <x v="1610"/>
    <x v="0"/>
    <x v="2"/>
    <s v="Light Control Units"/>
    <x v="5"/>
    <s v="Direct customers"/>
    <n v="0"/>
    <n v="0"/>
    <n v="216.6"/>
    <n v="0"/>
    <n v="0"/>
    <n v="10"/>
    <n v="0"/>
    <n v="0"/>
    <n v="21.66"/>
    <n v="0"/>
    <n v="0"/>
    <n v="14.142561574469017"/>
    <n v="0"/>
    <n v="0"/>
    <n v="18.385330046809724"/>
    <n v="0"/>
    <n v="0"/>
    <n v="183.85330046809725"/>
    <n v="0"/>
    <n v="0"/>
    <n v="141.42561574469016"/>
    <n v="0"/>
    <n v="0"/>
    <n v="75.174384255309832"/>
    <n v="0"/>
    <n v="0"/>
    <n v="0.3470654859432587"/>
  </r>
  <r>
    <x v="2"/>
    <x v="1611"/>
    <x v="0"/>
    <x v="2"/>
    <s v="Telematic modules"/>
    <x v="10"/>
    <s v="Direct customers"/>
    <n v="0"/>
    <n v="216"/>
    <n v="0"/>
    <n v="0"/>
    <n v="8"/>
    <n v="0"/>
    <n v="0"/>
    <n v="27"/>
    <n v="0"/>
    <n v="0"/>
    <n v="0"/>
    <n v="0"/>
    <n v="0"/>
    <n v="0"/>
    <n v="0"/>
    <n v="0"/>
    <n v="0"/>
    <n v="0"/>
    <n v="0"/>
    <n v="0"/>
    <n v="0"/>
    <n v="0"/>
    <n v="216"/>
    <n v="0"/>
    <n v="0"/>
    <n v="1"/>
    <n v="0"/>
  </r>
  <r>
    <x v="2"/>
    <x v="1612"/>
    <x v="0"/>
    <x v="2"/>
    <s v="On-Off Switch (Visible)"/>
    <x v="5"/>
    <s v="Direct customers"/>
    <n v="0"/>
    <n v="217"/>
    <n v="-1"/>
    <n v="0"/>
    <n v="100"/>
    <n v="0"/>
    <n v="0"/>
    <n v="2.17"/>
    <n v="0"/>
    <n v="0"/>
    <n v="1.6523891109841995"/>
    <n v="0"/>
    <n v="0"/>
    <n v="2.3463925375975632"/>
    <n v="0"/>
    <n v="0"/>
    <n v="234.63925375975631"/>
    <n v="0"/>
    <n v="0"/>
    <n v="165.23891109841995"/>
    <n v="0"/>
    <n v="0"/>
    <n v="51.761088901580052"/>
    <n v="-1"/>
    <n v="0"/>
    <n v="0.23853036360175139"/>
    <n v="1"/>
  </r>
  <r>
    <x v="2"/>
    <x v="1613"/>
    <x v="0"/>
    <x v="2"/>
    <s v="On-Off Switch (Visible)"/>
    <x v="5"/>
    <s v="Direct customers"/>
    <n v="0"/>
    <n v="207"/>
    <n v="0"/>
    <n v="0"/>
    <n v="100"/>
    <n v="0"/>
    <n v="0"/>
    <n v="2.0699999999999998"/>
    <n v="0"/>
    <n v="0"/>
    <n v="1.5762421473443744"/>
    <n v="0"/>
    <n v="0"/>
    <n v="2.2382638492290114"/>
    <n v="0"/>
    <n v="0"/>
    <n v="223.82638492290116"/>
    <n v="0"/>
    <n v="0"/>
    <n v="157.62421473443743"/>
    <n v="0"/>
    <n v="0"/>
    <n v="49.37578526556257"/>
    <n v="0"/>
    <n v="0"/>
    <n v="0.23853036360175153"/>
    <n v="0"/>
  </r>
  <r>
    <x v="2"/>
    <x v="1614"/>
    <x v="0"/>
    <x v="3"/>
    <s v="Steering Wheel Radio Controls"/>
    <x v="5"/>
    <s v="Direct customers"/>
    <n v="0"/>
    <n v="41.35"/>
    <n v="165.4"/>
    <n v="0"/>
    <n v="5"/>
    <n v="20"/>
    <n v="0"/>
    <n v="8.27"/>
    <n v="8.27"/>
    <n v="0"/>
    <n v="2.8655555813309612"/>
    <n v="3.0105526937463081"/>
    <n v="0"/>
    <n v="4.0690889254899645"/>
    <n v="3.9137185018702008"/>
    <n v="0"/>
    <n v="20.345444627449822"/>
    <n v="78.274370037404012"/>
    <n v="0"/>
    <n v="14.327777906654806"/>
    <n v="60.211053874926165"/>
    <n v="0"/>
    <n v="27.022222093345196"/>
    <n v="105.18894612507384"/>
    <n v="0"/>
    <n v="0.65349992970605064"/>
    <n v="0.63596702614917677"/>
  </r>
  <r>
    <x v="2"/>
    <x v="1615"/>
    <x v="0"/>
    <x v="2"/>
    <s v="On-Off Switch (Visible)"/>
    <x v="5"/>
    <s v="Direct customers"/>
    <n v="0"/>
    <n v="0"/>
    <n v="205.25"/>
    <n v="0"/>
    <n v="0"/>
    <n v="25"/>
    <n v="0"/>
    <n v="0"/>
    <n v="8.2100000000000009"/>
    <n v="0"/>
    <n v="0"/>
    <n v="6.1935714285714285"/>
    <n v="0"/>
    <n v="0"/>
    <n v="8.0516428571428573"/>
    <n v="0"/>
    <n v="0"/>
    <n v="201.29107142857143"/>
    <n v="0"/>
    <n v="0"/>
    <n v="154.83928571428572"/>
    <n v="0"/>
    <n v="0"/>
    <n v="50.410714285714278"/>
    <n v="0"/>
    <n v="0"/>
    <n v="0.24560640334087347"/>
  </r>
  <r>
    <x v="2"/>
    <x v="1616"/>
    <x v="0"/>
    <x v="2"/>
    <s v="On-Off Switch (Visible)"/>
    <x v="5"/>
    <s v="Direct customers"/>
    <n v="204.12"/>
    <n v="0"/>
    <n v="0"/>
    <n v="54"/>
    <n v="0"/>
    <n v="0"/>
    <n v="3.7800000000000002"/>
    <n v="0"/>
    <n v="0"/>
    <n v="1.7916307152728927"/>
    <n v="0"/>
    <n v="0"/>
    <n v="2.2395383940911158"/>
    <n v="0"/>
    <n v="0"/>
    <n v="120.93507328092025"/>
    <n v="0"/>
    <n v="0"/>
    <n v="96.748058624736203"/>
    <n v="0"/>
    <n v="0"/>
    <n v="107.3719413752638"/>
    <n v="0"/>
    <n v="0"/>
    <n v="0.52602362029817651"/>
    <n v="0"/>
    <n v="0"/>
  </r>
  <r>
    <x v="2"/>
    <x v="1617"/>
    <x v="1"/>
    <x v="8"/>
    <s v="Others"/>
    <x v="47"/>
    <s v="Supplier"/>
    <n v="150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0"/>
    <n v="50"/>
    <n v="0"/>
    <n v="1"/>
    <n v="1"/>
    <n v="0"/>
  </r>
  <r>
    <x v="2"/>
    <x v="1618"/>
    <x v="0"/>
    <x v="2"/>
    <s v="Telematic modules"/>
    <x v="5"/>
    <s v="Direct customers"/>
    <n v="0"/>
    <n v="0"/>
    <n v="196"/>
    <n v="0"/>
    <n v="0"/>
    <n v="7"/>
    <n v="0"/>
    <n v="0"/>
    <n v="28"/>
    <n v="0"/>
    <n v="0"/>
    <n v="8.5452262014130405"/>
    <n v="0"/>
    <n v="0"/>
    <n v="11.108794061836953"/>
    <n v="0"/>
    <n v="0"/>
    <n v="77.761558432858664"/>
    <n v="0"/>
    <n v="0"/>
    <n v="59.81658340989128"/>
    <n v="0"/>
    <n v="0"/>
    <n v="136.18341659010872"/>
    <n v="0"/>
    <n v="0"/>
    <n v="0.69481334994953425"/>
  </r>
  <r>
    <x v="2"/>
    <x v="1619"/>
    <x v="0"/>
    <x v="5"/>
    <s v="USB Plug"/>
    <x v="5"/>
    <s v="Direct customers"/>
    <n v="188.8"/>
    <n v="0"/>
    <n v="0"/>
    <n v="80"/>
    <n v="0"/>
    <n v="0"/>
    <n v="2.3600000000000003"/>
    <n v="0"/>
    <n v="0"/>
    <n v="1.0869533388287986"/>
    <n v="0"/>
    <n v="0"/>
    <n v="1.3586916735359984"/>
    <n v="0"/>
    <n v="0"/>
    <n v="108.69533388287988"/>
    <n v="0"/>
    <n v="0"/>
    <n v="86.956267106303898"/>
    <n v="0"/>
    <n v="0"/>
    <n v="101.84373289369611"/>
    <n v="0"/>
    <n v="0"/>
    <n v="0.53942655134372941"/>
    <n v="0"/>
    <n v="0"/>
  </r>
  <r>
    <x v="2"/>
    <x v="1620"/>
    <x v="0"/>
    <x v="2"/>
    <s v="On-Off Switch (Visible)"/>
    <x v="5"/>
    <s v="Direct customers"/>
    <n v="0"/>
    <n v="0"/>
    <n v="185.6"/>
    <n v="0"/>
    <n v="0"/>
    <n v="40"/>
    <n v="0"/>
    <n v="0"/>
    <n v="4.6399999999999997"/>
    <n v="0"/>
    <n v="0"/>
    <n v="2.9248187217008979"/>
    <n v="0"/>
    <n v="0"/>
    <n v="3.8022643382111672"/>
    <n v="0"/>
    <n v="0"/>
    <n v="152.0905735284467"/>
    <n v="0"/>
    <n v="0"/>
    <n v="116.99274886803592"/>
    <n v="0"/>
    <n v="0"/>
    <n v="68.607251131964077"/>
    <n v="0"/>
    <n v="0"/>
    <n v="0.36965113756446161"/>
  </r>
  <r>
    <x v="2"/>
    <x v="1621"/>
    <x v="0"/>
    <x v="5"/>
    <s v="USB Plug"/>
    <x v="5"/>
    <s v="Direct customers"/>
    <n v="179.28"/>
    <n v="0"/>
    <n v="0"/>
    <n v="108"/>
    <n v="0"/>
    <n v="0"/>
    <n v="1.66"/>
    <n v="0"/>
    <n v="0"/>
    <n v="1.152794616181456"/>
    <n v="0"/>
    <n v="0"/>
    <n v="1.44099327022682"/>
    <n v="0"/>
    <n v="0"/>
    <n v="155.62727318449657"/>
    <n v="0"/>
    <n v="0"/>
    <n v="124.50181854759724"/>
    <n v="0"/>
    <n v="0"/>
    <n v="54.778181452402762"/>
    <n v="0"/>
    <n v="0"/>
    <n v="0.30554541193888196"/>
    <n v="0"/>
    <n v="0"/>
  </r>
  <r>
    <x v="2"/>
    <x v="1622"/>
    <x v="0"/>
    <x v="2"/>
    <s v="On-Off Switch (Visible)"/>
    <x v="5"/>
    <s v="Direct customers"/>
    <n v="177.84"/>
    <n v="0"/>
    <n v="0"/>
    <n v="24"/>
    <n v="0"/>
    <n v="0"/>
    <n v="7.41"/>
    <n v="0"/>
    <n v="0"/>
    <n v="3.4128492545429658"/>
    <n v="0"/>
    <n v="0"/>
    <n v="4.2660615681787073"/>
    <n v="0"/>
    <n v="0"/>
    <n v="102.38547763628898"/>
    <n v="0"/>
    <n v="0"/>
    <n v="81.90838210903118"/>
    <n v="0"/>
    <n v="0"/>
    <n v="95.931617890968823"/>
    <n v="0"/>
    <n v="0"/>
    <n v="0.5394265513437293"/>
    <n v="0"/>
    <n v="0"/>
  </r>
  <r>
    <x v="2"/>
    <x v="1623"/>
    <x v="0"/>
    <x v="2"/>
    <s v="Telematic modules"/>
    <x v="5"/>
    <s v="Tier 1 suppliers"/>
    <n v="175.98000000000002"/>
    <n v="0"/>
    <n v="0"/>
    <n v="21"/>
    <n v="0"/>
    <n v="0"/>
    <n v="8.3800000000000008"/>
    <n v="0"/>
    <n v="0"/>
    <n v="3.8780284376857992"/>
    <n v="0"/>
    <n v="0"/>
    <n v="4.847535547107249"/>
    <n v="0"/>
    <n v="0"/>
    <n v="101.79824648925222"/>
    <n v="0"/>
    <n v="0"/>
    <n v="81.438597191401783"/>
    <n v="0"/>
    <n v="0"/>
    <n v="94.541402808598235"/>
    <n v="0"/>
    <n v="0"/>
    <n v="0.53722811006136051"/>
    <n v="0"/>
    <n v="0"/>
  </r>
  <r>
    <x v="2"/>
    <x v="1624"/>
    <x v="0"/>
    <x v="2"/>
    <s v="On-Off Switch (Visible)"/>
    <x v="5"/>
    <s v="Direct customers"/>
    <n v="0"/>
    <n v="0"/>
    <n v="168.32000000000002"/>
    <n v="0"/>
    <n v="0"/>
    <n v="64"/>
    <n v="0"/>
    <n v="0"/>
    <n v="2.6300000000000003"/>
    <n v="0"/>
    <n v="0"/>
    <n v="1.7555701380230551"/>
    <n v="0"/>
    <n v="0"/>
    <n v="2.2822411794299717"/>
    <n v="0"/>
    <n v="0"/>
    <n v="146.06343548351819"/>
    <n v="0"/>
    <n v="0"/>
    <n v="112.35648883347552"/>
    <n v="0"/>
    <n v="0"/>
    <n v="55.963511166524498"/>
    <n v="0"/>
    <n v="0"/>
    <n v="0.33248283725359129"/>
  </r>
  <r>
    <x v="2"/>
    <x v="1625"/>
    <x v="0"/>
    <x v="2"/>
    <s v="Telematic modules"/>
    <x v="5"/>
    <s v="Direct customers"/>
    <n v="0"/>
    <n v="0"/>
    <n v="168"/>
    <n v="0"/>
    <n v="0"/>
    <n v="6"/>
    <n v="0"/>
    <n v="0"/>
    <n v="28"/>
    <n v="0"/>
    <n v="0"/>
    <n v="6.9715261828203934"/>
    <n v="0"/>
    <n v="0"/>
    <n v="9.0629840376665118"/>
    <n v="0"/>
    <n v="0"/>
    <n v="54.377904225999075"/>
    <n v="0"/>
    <n v="0"/>
    <n v="41.829157096922359"/>
    <n v="0"/>
    <n v="0"/>
    <n v="126.17084290307764"/>
    <n v="0"/>
    <n v="0"/>
    <n v="0.75101692204212878"/>
  </r>
  <r>
    <x v="2"/>
    <x v="1626"/>
    <x v="0"/>
    <x v="2"/>
    <s v="On-Off Switch (Visible)"/>
    <x v="5"/>
    <s v="Direct customers"/>
    <n v="0"/>
    <n v="0"/>
    <n v="168"/>
    <n v="0"/>
    <n v="0"/>
    <n v="96"/>
    <n v="0"/>
    <n v="0"/>
    <n v="1.75"/>
    <n v="0"/>
    <n v="0"/>
    <n v="1.1121708007962028"/>
    <n v="0"/>
    <n v="0"/>
    <n v="1.4458220410350637"/>
    <n v="0"/>
    <n v="0"/>
    <n v="138.79891593936611"/>
    <n v="0"/>
    <n v="0"/>
    <n v="106.76839687643547"/>
    <n v="0"/>
    <n v="0"/>
    <n v="61.231603123564526"/>
    <n v="0"/>
    <n v="0"/>
    <n v="0.36447382811645551"/>
  </r>
  <r>
    <x v="2"/>
    <x v="1627"/>
    <x v="0"/>
    <x v="2"/>
    <s v="On-Off Switch (Visible)"/>
    <x v="5"/>
    <s v="Direct customers"/>
    <n v="0"/>
    <n v="0"/>
    <n v="168"/>
    <n v="0"/>
    <n v="0"/>
    <n v="96"/>
    <n v="0"/>
    <n v="0"/>
    <n v="1.75"/>
    <n v="0"/>
    <n v="0"/>
    <n v="1.1121708007962028"/>
    <n v="0"/>
    <n v="0"/>
    <n v="1.4458220410350637"/>
    <n v="0"/>
    <n v="0"/>
    <n v="138.79891593936611"/>
    <n v="0"/>
    <n v="0"/>
    <n v="106.76839687643547"/>
    <n v="0"/>
    <n v="0"/>
    <n v="61.231603123564526"/>
    <n v="0"/>
    <n v="0"/>
    <n v="0.36447382811645551"/>
  </r>
  <r>
    <x v="2"/>
    <x v="1628"/>
    <x v="0"/>
    <x v="2"/>
    <s v="On-Off Switch (Visible)"/>
    <x v="5"/>
    <s v="Direct customers"/>
    <n v="0"/>
    <n v="0"/>
    <n v="158.4"/>
    <n v="0"/>
    <n v="0"/>
    <n v="120"/>
    <n v="0"/>
    <n v="0"/>
    <n v="1.32"/>
    <n v="0"/>
    <n v="0"/>
    <n v="0.78049371677931623"/>
    <n v="0"/>
    <n v="0"/>
    <n v="1.0146418318131112"/>
    <n v="0"/>
    <n v="0"/>
    <n v="121.75701981757334"/>
    <n v="0"/>
    <n v="0"/>
    <n v="93.659246013517944"/>
    <n v="0"/>
    <n v="0"/>
    <n v="64.740753986482062"/>
    <n v="0"/>
    <n v="0"/>
    <n v="0.40871688122779076"/>
  </r>
  <r>
    <x v="2"/>
    <x v="1081"/>
    <x v="0"/>
    <x v="2"/>
    <s v="On-Off Switch (Visible)"/>
    <x v="14"/>
    <s v="Direct customers"/>
    <n v="0"/>
    <n v="0"/>
    <n v="153"/>
    <n v="0"/>
    <n v="0"/>
    <n v="6"/>
    <n v="0"/>
    <n v="0"/>
    <n v="25.5"/>
    <n v="0"/>
    <n v="0"/>
    <n v="15.908905330620994"/>
    <n v="0"/>
    <n v="0"/>
    <n v="20.681576929807292"/>
    <n v="0"/>
    <n v="0"/>
    <n v="124.08946157884375"/>
    <n v="0"/>
    <n v="0"/>
    <n v="95.453431983725963"/>
    <n v="0"/>
    <n v="0"/>
    <n v="57.546568016274037"/>
    <n v="0"/>
    <n v="0"/>
    <n v="0.37612135958349041"/>
  </r>
  <r>
    <x v="2"/>
    <x v="1629"/>
    <x v="0"/>
    <x v="3"/>
    <s v="Gear Selection Paddles"/>
    <x v="5"/>
    <s v="Tier 1 suppliers"/>
    <n v="150.6"/>
    <n v="0"/>
    <n v="0"/>
    <n v="60"/>
    <n v="0"/>
    <n v="0"/>
    <n v="2.5099999999999998"/>
    <n v="0"/>
    <n v="0"/>
    <n v="1.1560393561272397"/>
    <n v="0"/>
    <n v="0"/>
    <n v="1.4450491951590496"/>
    <n v="0"/>
    <n v="0"/>
    <n v="86.702951709542972"/>
    <n v="0"/>
    <n v="0"/>
    <n v="69.362361367634378"/>
    <n v="0"/>
    <n v="0"/>
    <n v="81.237638632365616"/>
    <n v="0"/>
    <n v="0"/>
    <n v="0.53942655134372919"/>
    <n v="0"/>
    <n v="0"/>
  </r>
  <r>
    <x v="2"/>
    <x v="1630"/>
    <x v="0"/>
    <x v="2"/>
    <s v="Air Bag Switch"/>
    <x v="5"/>
    <s v="Direct customers"/>
    <n v="0"/>
    <n v="0"/>
    <n v="150.48000000000002"/>
    <n v="0"/>
    <n v="0"/>
    <n v="17"/>
    <n v="0"/>
    <n v="0"/>
    <n v="8.8517647058823545"/>
    <n v="0"/>
    <n v="0"/>
    <n v="1.6837181737646827"/>
    <n v="0"/>
    <n v="0"/>
    <n v="2.1888336258940875"/>
    <n v="0"/>
    <n v="0"/>
    <n v="37.210171640199491"/>
    <n v="0"/>
    <n v="0"/>
    <n v="28.623208953999605"/>
    <n v="0"/>
    <n v="0"/>
    <n v="121.85679104600041"/>
    <n v="0"/>
    <n v="0"/>
    <n v="0.80978728765284691"/>
  </r>
  <r>
    <x v="2"/>
    <x v="1631"/>
    <x v="0"/>
    <x v="2"/>
    <s v="On-Off Switch (Visible)"/>
    <x v="5"/>
    <s v="Direct customers"/>
    <n v="0"/>
    <n v="0"/>
    <n v="140"/>
    <n v="0"/>
    <n v="0"/>
    <n v="80"/>
    <n v="0"/>
    <n v="0"/>
    <n v="1.75"/>
    <n v="0"/>
    <n v="0"/>
    <n v="1.0051544009886912"/>
    <n v="0"/>
    <n v="0"/>
    <n v="1.3067007212852986"/>
    <n v="0"/>
    <n v="0"/>
    <n v="104.53605770282388"/>
    <n v="0"/>
    <n v="0"/>
    <n v="80.412352079095299"/>
    <n v="0"/>
    <n v="0"/>
    <n v="59.587647920904701"/>
    <n v="0"/>
    <n v="0"/>
    <n v="0.42562605657789071"/>
  </r>
  <r>
    <x v="2"/>
    <x v="1632"/>
    <x v="0"/>
    <x v="2"/>
    <s v="Telematic modules"/>
    <x v="5"/>
    <s v="Direct customers"/>
    <n v="99.06"/>
    <n v="38.1"/>
    <n v="0"/>
    <n v="13"/>
    <n v="5"/>
    <n v="0"/>
    <n v="7.62"/>
    <n v="7.62"/>
    <n v="0"/>
    <n v="3.5095696787607826"/>
    <n v="0"/>
    <n v="0"/>
    <n v="4.3869620984509785"/>
    <n v="0"/>
    <n v="0"/>
    <n v="57.030507279862718"/>
    <n v="0"/>
    <n v="0"/>
    <n v="45.624405823890172"/>
    <n v="0"/>
    <n v="0"/>
    <n v="53.435594176109831"/>
    <n v="38.1"/>
    <n v="0"/>
    <n v="0.5394265513437293"/>
    <n v="1"/>
    <n v="0"/>
  </r>
  <r>
    <x v="2"/>
    <x v="1633"/>
    <x v="0"/>
    <x v="3"/>
    <s v="Gear Selection Paddles"/>
    <x v="5"/>
    <s v="Direct customers"/>
    <n v="0"/>
    <n v="73.25"/>
    <n v="56.35"/>
    <n v="0"/>
    <n v="25"/>
    <n v="-5"/>
    <n v="0"/>
    <n v="2.93"/>
    <n v="-11.27"/>
    <n v="0"/>
    <n v="2.2311060346468685"/>
    <n v="0"/>
    <n v="0"/>
    <n v="3.1681705691985531"/>
    <n v="0"/>
    <n v="0"/>
    <n v="79.204264229963826"/>
    <n v="0"/>
    <n v="0"/>
    <n v="55.777650866171712"/>
    <n v="0"/>
    <n v="0"/>
    <n v="17.472349133828288"/>
    <n v="56.35"/>
    <n v="0"/>
    <n v="0.23853036360175137"/>
    <n v="1"/>
  </r>
  <r>
    <x v="2"/>
    <x v="1634"/>
    <x v="0"/>
    <x v="2"/>
    <s v="On-Off Switch (Visible)"/>
    <x v="5"/>
    <s v="Direct customers"/>
    <n v="0"/>
    <n v="0"/>
    <n v="129.12"/>
    <n v="0"/>
    <n v="0"/>
    <n v="48"/>
    <n v="0"/>
    <n v="0"/>
    <n v="2.69"/>
    <n v="0"/>
    <n v="0"/>
    <n v="1.5180120360041121"/>
    <n v="0"/>
    <n v="0"/>
    <n v="1.9734156468053456"/>
    <n v="0"/>
    <n v="0"/>
    <n v="94.723951046656595"/>
    <n v="0"/>
    <n v="0"/>
    <n v="72.864577728197375"/>
    <n v="0"/>
    <n v="0"/>
    <n v="56.25542227180263"/>
    <n v="0"/>
    <n v="0"/>
    <n v="0.43568325799103647"/>
  </r>
  <r>
    <x v="2"/>
    <x v="1635"/>
    <x v="0"/>
    <x v="2"/>
    <s v="Telematic modules"/>
    <x v="5"/>
    <s v="Tier 1 suppliers"/>
    <n v="127.36"/>
    <n v="0"/>
    <n v="0"/>
    <n v="16"/>
    <n v="0"/>
    <n v="0"/>
    <n v="7.96"/>
    <n v="0"/>
    <n v="0"/>
    <n v="3.6845875892501647"/>
    <n v="0"/>
    <n v="0"/>
    <n v="4.6057344865627057"/>
    <n v="0"/>
    <n v="0"/>
    <n v="73.691751785003291"/>
    <n v="0"/>
    <n v="0"/>
    <n v="58.953401428002635"/>
    <n v="0"/>
    <n v="0"/>
    <n v="68.406598571997364"/>
    <n v="0"/>
    <n v="0"/>
    <n v="0.53711211190324559"/>
    <n v="0"/>
    <n v="0"/>
  </r>
  <r>
    <x v="2"/>
    <x v="1636"/>
    <x v="0"/>
    <x v="2"/>
    <s v="Telematic modules"/>
    <x v="5"/>
    <s v="Tier 1 suppliers"/>
    <n v="126"/>
    <n v="0"/>
    <n v="0"/>
    <n v="14"/>
    <n v="0"/>
    <n v="0"/>
    <n v="9"/>
    <n v="0"/>
    <n v="0"/>
    <n v="4.1635839758526867"/>
    <n v="0"/>
    <n v="0"/>
    <n v="5.2044799698158588"/>
    <n v="0"/>
    <n v="0"/>
    <n v="72.862719577422027"/>
    <n v="0"/>
    <n v="0"/>
    <n v="58.29017566193761"/>
    <n v="0"/>
    <n v="0"/>
    <n v="67.70982433806239"/>
    <n v="0"/>
    <n v="0"/>
    <n v="0.5373795582385904"/>
    <n v="0"/>
    <n v="0"/>
  </r>
  <r>
    <x v="2"/>
    <x v="5"/>
    <x v="0"/>
    <x v="3"/>
    <s v="Steering Wheel Radio Controls"/>
    <x v="0"/>
    <s v="Tier 1 suppliers"/>
    <n v="0"/>
    <n v="123.9"/>
    <n v="0"/>
    <n v="0"/>
    <n v="20"/>
    <n v="0"/>
    <n v="0"/>
    <n v="6.1950000000000003"/>
    <n v="0"/>
    <n v="0"/>
    <n v="3.2735993751275103"/>
    <n v="0"/>
    <n v="0"/>
    <n v="4.6485111126810645"/>
    <n v="0"/>
    <n v="0"/>
    <n v="92.970222253621287"/>
    <n v="0"/>
    <n v="0"/>
    <n v="65.471987502550206"/>
    <n v="0"/>
    <n v="0"/>
    <n v="58.428012497449799"/>
    <n v="0"/>
    <n v="0"/>
    <n v="0.47157395074616465"/>
    <n v="0"/>
  </r>
  <r>
    <x v="2"/>
    <x v="1637"/>
    <x v="0"/>
    <x v="3"/>
    <s v="Gear Selection Paddles"/>
    <x v="5"/>
    <s v="Direct customers"/>
    <n v="0"/>
    <n v="25.979999999999997"/>
    <n v="97.3"/>
    <n v="0"/>
    <n v="9"/>
    <n v="20"/>
    <n v="0"/>
    <n v="2.8866666666666663"/>
    <n v="4.8650000000000002"/>
    <n v="0"/>
    <n v="1.3305485307162539"/>
    <n v="1.3978742863704965"/>
    <n v="0"/>
    <n v="1.8893789136170804"/>
    <n v="1.8172365722816455"/>
    <n v="0"/>
    <n v="17.004410222553723"/>
    <n v="36.34473144563291"/>
    <n v="0"/>
    <n v="11.974936776446285"/>
    <n v="27.957485727409932"/>
    <n v="0"/>
    <n v="14.005063223553712"/>
    <n v="69.342514272590066"/>
    <n v="0"/>
    <n v="0.53907094778882658"/>
    <n v="0.71266715593617747"/>
  </r>
  <r>
    <x v="2"/>
    <x v="1638"/>
    <x v="0"/>
    <x v="2"/>
    <s v="Telematic modules"/>
    <x v="5"/>
    <s v="Tier 1 suppliers"/>
    <n v="115.84"/>
    <n v="0"/>
    <n v="0"/>
    <n v="16"/>
    <n v="0"/>
    <n v="0"/>
    <n v="7.24"/>
    <n v="0"/>
    <n v="0"/>
    <n v="3.3529747062176503"/>
    <n v="0"/>
    <n v="0"/>
    <n v="4.191218382772063"/>
    <n v="0"/>
    <n v="0"/>
    <n v="67.059494124353009"/>
    <n v="0"/>
    <n v="0"/>
    <n v="53.647595299482404"/>
    <n v="0"/>
    <n v="0"/>
    <n v="62.192404700517599"/>
    <n v="0"/>
    <n v="0"/>
    <n v="0.53688194665502065"/>
    <n v="0"/>
    <n v="0"/>
  </r>
  <r>
    <x v="2"/>
    <x v="1639"/>
    <x v="0"/>
    <x v="2"/>
    <s v="Telematic modules"/>
    <x v="5"/>
    <s v="Tier 1 suppliers"/>
    <n v="109.72"/>
    <n v="0"/>
    <n v="0"/>
    <n v="4"/>
    <n v="0"/>
    <n v="0"/>
    <n v="27.43"/>
    <n v="0"/>
    <n v="0"/>
    <n v="12.633529696641503"/>
    <n v="0"/>
    <n v="0"/>
    <n v="15.791912120801879"/>
    <n v="0"/>
    <n v="0"/>
    <n v="63.167648483207515"/>
    <n v="0"/>
    <n v="0"/>
    <n v="50.534118786566012"/>
    <n v="0"/>
    <n v="0"/>
    <n v="59.185881213433987"/>
    <n v="0"/>
    <n v="0"/>
    <n v="0.53942655134372941"/>
    <n v="0"/>
    <n v="0"/>
  </r>
  <r>
    <x v="2"/>
    <x v="1640"/>
    <x v="0"/>
    <x v="2"/>
    <s v="Telematic modules"/>
    <x v="5"/>
    <s v="Direct customers"/>
    <n v="103.32"/>
    <n v="0"/>
    <n v="0"/>
    <n v="12"/>
    <n v="0"/>
    <n v="0"/>
    <n v="8.61"/>
    <n v="0"/>
    <n v="0"/>
    <n v="3.9655373929304898"/>
    <n v="0"/>
    <n v="0"/>
    <n v="4.9569217411631126"/>
    <n v="0"/>
    <n v="0"/>
    <n v="59.483060893957351"/>
    <n v="0"/>
    <n v="0"/>
    <n v="47.586448715165879"/>
    <n v="0"/>
    <n v="0"/>
    <n v="55.733551284834114"/>
    <n v="0"/>
    <n v="0"/>
    <n v="0.53942655134372941"/>
    <n v="0"/>
    <n v="0"/>
  </r>
  <r>
    <x v="2"/>
    <x v="1641"/>
    <x v="0"/>
    <x v="2"/>
    <s v="On-Off Switch (Visible)"/>
    <x v="5"/>
    <s v="Direct customers"/>
    <n v="96.48"/>
    <n v="0"/>
    <n v="0"/>
    <n v="12"/>
    <n v="0"/>
    <n v="0"/>
    <n v="8.0400000000000009"/>
    <n v="0"/>
    <n v="0"/>
    <n v="3.7030105271964158"/>
    <n v="0"/>
    <n v="0"/>
    <n v="4.62876315899552"/>
    <n v="0"/>
    <n v="0"/>
    <n v="55.545157907946241"/>
    <n v="0"/>
    <n v="0"/>
    <n v="44.436126326356991"/>
    <n v="0"/>
    <n v="0"/>
    <n v="52.043873673643013"/>
    <n v="0"/>
    <n v="0"/>
    <n v="0.53942655134372941"/>
    <n v="0"/>
    <n v="0"/>
  </r>
  <r>
    <x v="2"/>
    <x v="1642"/>
    <x v="0"/>
    <x v="2"/>
    <s v="On-Off Switch (Visible)"/>
    <x v="5"/>
    <s v="Direct customers"/>
    <n v="95.68"/>
    <n v="0"/>
    <n v="0"/>
    <n v="52"/>
    <n v="0"/>
    <n v="0"/>
    <n v="1.84"/>
    <n v="0"/>
    <n v="0"/>
    <n v="0.85666661450066361"/>
    <n v="0"/>
    <n v="0"/>
    <n v="1.0708332681258295"/>
    <n v="0"/>
    <n v="0"/>
    <n v="55.683329942543132"/>
    <n v="0"/>
    <n v="0"/>
    <n v="44.546663954034507"/>
    <n v="0"/>
    <n v="0"/>
    <n v="51.1333360459655"/>
    <n v="0"/>
    <n v="0"/>
    <n v="0.53442031820616109"/>
    <n v="0"/>
    <n v="0"/>
  </r>
  <r>
    <x v="2"/>
    <x v="1643"/>
    <x v="0"/>
    <x v="2"/>
    <s v="On-Off Switch (Visible)"/>
    <x v="5"/>
    <s v="Direct customers"/>
    <n v="0"/>
    <n v="0"/>
    <n v="95.04"/>
    <n v="0"/>
    <n v="0"/>
    <n v="72"/>
    <n v="0"/>
    <n v="0"/>
    <n v="1.32"/>
    <n v="0"/>
    <n v="0"/>
    <n v="0.54785501017127092"/>
    <n v="0"/>
    <n v="0"/>
    <n v="0.71221151322265219"/>
    <n v="0"/>
    <n v="0"/>
    <n v="51.279228952030955"/>
    <n v="0"/>
    <n v="0"/>
    <n v="39.445560732331508"/>
    <n v="0"/>
    <n v="0"/>
    <n v="55.594439267668498"/>
    <n v="0"/>
    <n v="0"/>
    <n v="0.58495832562782513"/>
  </r>
  <r>
    <x v="2"/>
    <x v="1644"/>
    <x v="0"/>
    <x v="2"/>
    <s v="Light Control Units"/>
    <x v="5"/>
    <s v="Direct customers"/>
    <n v="0"/>
    <n v="92.33"/>
    <n v="0"/>
    <n v="0"/>
    <n v="7"/>
    <n v="0"/>
    <n v="0"/>
    <n v="13.19"/>
    <n v="0"/>
    <n v="0"/>
    <n v="10.043784504092898"/>
    <n v="0"/>
    <n v="0"/>
    <n v="14.262173995811914"/>
    <n v="0"/>
    <n v="0"/>
    <n v="99.835217970683402"/>
    <n v="0"/>
    <n v="0"/>
    <n v="70.306491528650284"/>
    <n v="0"/>
    <n v="0"/>
    <n v="22.023508471349714"/>
    <n v="0"/>
    <n v="0"/>
    <n v="0.23853036360175148"/>
    <n v="0"/>
  </r>
  <r>
    <x v="2"/>
    <x v="1645"/>
    <x v="0"/>
    <x v="2"/>
    <s v="On-Off Switch (Visible)"/>
    <x v="5"/>
    <s v="Direct customers"/>
    <n v="0"/>
    <n v="41.52"/>
    <n v="47.940000000000005"/>
    <n v="0"/>
    <n v="16"/>
    <n v="18"/>
    <n v="0"/>
    <n v="2.5950000000000002"/>
    <n v="2.6633333333333336"/>
    <n v="0"/>
    <n v="1.4447140108501801"/>
    <n v="1.5178165397991992"/>
    <n v="0"/>
    <n v="2.0514938954072557"/>
    <n v="1.973161501738959"/>
    <n v="0"/>
    <n v="32.823902326516091"/>
    <n v="35.516907031301258"/>
    <n v="0"/>
    <n v="23.115424173602882"/>
    <n v="27.320697716385585"/>
    <n v="0"/>
    <n v="18.404575826397121"/>
    <n v="20.61930228361442"/>
    <n v="0"/>
    <n v="0.44327013069357224"/>
    <n v="0.43010643061356735"/>
  </r>
  <r>
    <x v="2"/>
    <x v="1646"/>
    <x v="0"/>
    <x v="2"/>
    <s v="On-Off Switch (Visible)"/>
    <x v="5"/>
    <s v="Direct customers"/>
    <n v="0"/>
    <n v="84.96"/>
    <n v="0"/>
    <n v="0"/>
    <n v="36"/>
    <n v="0"/>
    <n v="0"/>
    <n v="2.36"/>
    <n v="0"/>
    <n v="0"/>
    <n v="1.7970683418998665"/>
    <n v="0"/>
    <n v="0"/>
    <n v="2.5518370454978103"/>
    <n v="0"/>
    <n v="0"/>
    <n v="91.866133637921166"/>
    <n v="0"/>
    <n v="0"/>
    <n v="64.694460308395193"/>
    <n v="0"/>
    <n v="0"/>
    <n v="20.265539691604801"/>
    <n v="0"/>
    <n v="0"/>
    <n v="0.23853036360175145"/>
    <n v="0"/>
  </r>
  <r>
    <x v="2"/>
    <x v="1647"/>
    <x v="0"/>
    <x v="2"/>
    <s v="On-Off Switch (Visible)"/>
    <x v="5"/>
    <s v="Direct customers"/>
    <n v="0"/>
    <n v="0"/>
    <n v="84.8"/>
    <n v="0"/>
    <n v="0"/>
    <n v="20"/>
    <n v="0"/>
    <n v="0"/>
    <n v="4.24"/>
    <n v="0"/>
    <n v="0"/>
    <n v="2.577183815648445"/>
    <n v="0"/>
    <n v="0"/>
    <n v="3.3503389603429787"/>
    <n v="0"/>
    <n v="0"/>
    <n v="67.006779206859576"/>
    <n v="0"/>
    <n v="0"/>
    <n v="51.543676312968898"/>
    <n v="0"/>
    <n v="0"/>
    <n v="33.256323687031099"/>
    <n v="0"/>
    <n v="0"/>
    <n v="0.39217362838480069"/>
  </r>
  <r>
    <x v="2"/>
    <x v="1648"/>
    <x v="0"/>
    <x v="2"/>
    <s v="On-Off Switch (Visible)"/>
    <x v="5"/>
    <s v="Direct customers"/>
    <n v="66.600000000000009"/>
    <n v="16.2"/>
    <n v="0"/>
    <n v="37"/>
    <n v="9"/>
    <n v="0"/>
    <n v="1.8000000000000003"/>
    <n v="1.7999999999999998"/>
    <n v="0"/>
    <n v="0.82903220758128715"/>
    <n v="1.3706453455168472"/>
    <n v="0"/>
    <n v="1.036290259476609"/>
    <n v="1.9463163906339229"/>
    <n v="0"/>
    <n v="38.34273960063453"/>
    <n v="17.516847515705308"/>
    <n v="0"/>
    <n v="30.674191680507626"/>
    <n v="12.335808109651625"/>
    <n v="0"/>
    <n v="35.925808319492383"/>
    <n v="3.8641918903483745"/>
    <n v="0"/>
    <n v="0.53942655134372941"/>
    <n v="0.23853036360175153"/>
    <n v="0"/>
  </r>
  <r>
    <x v="2"/>
    <x v="1649"/>
    <x v="0"/>
    <x v="2"/>
    <s v="Light Control Units"/>
    <x v="5"/>
    <s v="Direct customers"/>
    <n v="0"/>
    <n v="82.32"/>
    <n v="0"/>
    <n v="0"/>
    <n v="12"/>
    <n v="0"/>
    <n v="0"/>
    <n v="6.8599999999999994"/>
    <n v="0"/>
    <n v="0"/>
    <n v="5.2236817056919858"/>
    <n v="0"/>
    <n v="0"/>
    <n v="7.4176280220826198"/>
    <n v="0"/>
    <n v="0"/>
    <n v="89.011536264991435"/>
    <n v="0"/>
    <n v="0"/>
    <n v="62.684180468303829"/>
    <n v="0"/>
    <n v="0"/>
    <n v="19.635819531696164"/>
    <n v="0"/>
    <n v="0"/>
    <n v="0.23853036360175128"/>
    <n v="0"/>
  </r>
  <r>
    <x v="2"/>
    <x v="1650"/>
    <x v="0"/>
    <x v="2"/>
    <s v="On-Off Switch (Visible)"/>
    <x v="5"/>
    <s v="Direct customers"/>
    <n v="0"/>
    <n v="0"/>
    <n v="80.7"/>
    <n v="0"/>
    <n v="0"/>
    <n v="30"/>
    <n v="0"/>
    <n v="0"/>
    <n v="2.69"/>
    <n v="0"/>
    <n v="0"/>
    <n v="1.5180120360041121"/>
    <n v="0"/>
    <n v="0"/>
    <n v="1.9734156468053456"/>
    <n v="0"/>
    <n v="0"/>
    <n v="59.202469404160368"/>
    <n v="0"/>
    <n v="0"/>
    <n v="45.540361080123361"/>
    <n v="0"/>
    <n v="0"/>
    <n v="35.159638919876642"/>
    <n v="0"/>
    <n v="0"/>
    <n v="0.43568325799103641"/>
  </r>
  <r>
    <x v="2"/>
    <x v="1651"/>
    <x v="0"/>
    <x v="2"/>
    <s v="On-Off Switch (Visible)"/>
    <x v="5"/>
    <s v="Direct customers"/>
    <n v="0"/>
    <n v="0"/>
    <n v="78.899999999994179"/>
    <n v="0"/>
    <n v="0"/>
    <n v="30"/>
    <n v="0"/>
    <n v="0"/>
    <n v="2.6299999999998058"/>
    <n v="0"/>
    <n v="0"/>
    <n v="1.7555701380230551"/>
    <n v="0"/>
    <n v="0"/>
    <n v="2.2822411794299717"/>
    <n v="0"/>
    <n v="0"/>
    <n v="68.467235382899148"/>
    <n v="0"/>
    <n v="0"/>
    <n v="52.667104140691649"/>
    <n v="0"/>
    <n v="0"/>
    <n v="26.232895859302531"/>
    <n v="0"/>
    <n v="0"/>
    <n v="0.33248283725354205"/>
  </r>
  <r>
    <x v="2"/>
    <x v="1652"/>
    <x v="0"/>
    <x v="2"/>
    <s v="Light Control Units"/>
    <x v="5"/>
    <s v="Direct customers"/>
    <n v="0"/>
    <n v="0"/>
    <n v="77"/>
    <n v="0"/>
    <n v="0"/>
    <n v="20"/>
    <n v="0"/>
    <n v="0"/>
    <n v="3.85"/>
    <n v="0"/>
    <n v="0"/>
    <n v="2.3966786151759738"/>
    <n v="0"/>
    <n v="0"/>
    <n v="3.115682199728766"/>
    <n v="0"/>
    <n v="0"/>
    <n v="62.313643994575322"/>
    <n v="0"/>
    <n v="0"/>
    <n v="47.933572303519476"/>
    <n v="0"/>
    <n v="0"/>
    <n v="29.066427696480524"/>
    <n v="0"/>
    <n v="0"/>
    <n v="0.37748607398026657"/>
  </r>
  <r>
    <x v="2"/>
    <x v="1653"/>
    <x v="0"/>
    <x v="2"/>
    <s v="Light Control Units"/>
    <x v="5"/>
    <s v="Direct customers"/>
    <n v="0"/>
    <n v="0"/>
    <n v="77"/>
    <n v="0"/>
    <n v="0"/>
    <n v="20"/>
    <n v="0"/>
    <n v="0"/>
    <n v="3.85"/>
    <n v="0"/>
    <n v="0"/>
    <n v="2.3966786151759738"/>
    <n v="0"/>
    <n v="0"/>
    <n v="3.115682199728766"/>
    <n v="0"/>
    <n v="0"/>
    <n v="62.313643994575322"/>
    <n v="0"/>
    <n v="0"/>
    <n v="47.933572303519476"/>
    <n v="0"/>
    <n v="0"/>
    <n v="29.066427696480524"/>
    <n v="0"/>
    <n v="0"/>
    <n v="0.37748607398026657"/>
  </r>
  <r>
    <x v="2"/>
    <x v="1654"/>
    <x v="0"/>
    <x v="2"/>
    <s v="On-Off Switch (Visible)"/>
    <x v="5"/>
    <s v="Direct customers"/>
    <n v="0"/>
    <n v="0"/>
    <n v="76.8"/>
    <n v="0"/>
    <n v="0"/>
    <n v="30"/>
    <n v="0"/>
    <n v="0"/>
    <n v="2.56"/>
    <n v="0"/>
    <n v="0"/>
    <n v="1.7555701380230551"/>
    <n v="0"/>
    <n v="0"/>
    <n v="2.2822411794299717"/>
    <n v="0"/>
    <n v="0"/>
    <n v="68.467235382899148"/>
    <n v="0"/>
    <n v="0"/>
    <n v="52.667104140691649"/>
    <n v="0"/>
    <n v="0"/>
    <n v="24.132895859308348"/>
    <n v="0"/>
    <n v="0"/>
    <n v="0.31423041483474412"/>
  </r>
  <r>
    <x v="2"/>
    <x v="1655"/>
    <x v="0"/>
    <x v="2"/>
    <s v="Telematic modules"/>
    <x v="5"/>
    <s v="Direct customers"/>
    <n v="0"/>
    <n v="73.08"/>
    <n v="0"/>
    <n v="0"/>
    <n v="9"/>
    <n v="0"/>
    <n v="0"/>
    <n v="8.1199999999999992"/>
    <n v="0"/>
    <n v="0"/>
    <n v="0"/>
    <n v="0"/>
    <n v="0"/>
    <n v="0"/>
    <n v="0"/>
    <n v="0"/>
    <n v="0"/>
    <n v="0"/>
    <n v="0"/>
    <n v="0"/>
    <n v="0"/>
    <n v="0"/>
    <n v="73.08"/>
    <n v="0"/>
    <n v="0"/>
    <n v="1"/>
    <n v="0"/>
  </r>
  <r>
    <x v="2"/>
    <x v="1656"/>
    <x v="1"/>
    <x v="2"/>
    <s v="On-Off Switch (Visible)"/>
    <x v="5"/>
    <s v="Tier 1 suppliers"/>
    <n v="62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.4"/>
    <n v="0"/>
    <n v="0"/>
    <n v="1"/>
    <n v="0"/>
    <n v="0"/>
  </r>
  <r>
    <x v="2"/>
    <x v="1657"/>
    <x v="0"/>
    <x v="3"/>
    <s v="Gear Selection Paddles"/>
    <x v="5"/>
    <s v="Direct customers"/>
    <n v="0"/>
    <n v="0"/>
    <n v="60.6"/>
    <n v="0"/>
    <n v="0"/>
    <n v="10"/>
    <n v="0"/>
    <n v="0"/>
    <n v="6.0600000000000005"/>
    <n v="0"/>
    <n v="0"/>
    <n v="3.6703701577093844"/>
    <n v="0"/>
    <n v="0"/>
    <n v="4.7714812050221997"/>
    <n v="0"/>
    <n v="0"/>
    <n v="47.714812050221994"/>
    <n v="0"/>
    <n v="0"/>
    <n v="36.703701577093845"/>
    <n v="0"/>
    <n v="0"/>
    <n v="23.896298422906156"/>
    <n v="0"/>
    <n v="0"/>
    <n v="0.39432835681363293"/>
  </r>
  <r>
    <x v="2"/>
    <x v="1658"/>
    <x v="0"/>
    <x v="2"/>
    <s v="On-Off Switch (Visible)"/>
    <x v="5"/>
    <s v="Direct customers"/>
    <n v="0"/>
    <n v="59.22"/>
    <n v="0"/>
    <n v="0"/>
    <n v="63"/>
    <n v="0"/>
    <n v="0"/>
    <n v="0.94"/>
    <n v="0"/>
    <n v="0"/>
    <n v="0.71578145821435357"/>
    <n v="0"/>
    <n v="0"/>
    <n v="1.0164096706643819"/>
    <n v="0"/>
    <n v="0"/>
    <n v="64.033809251856056"/>
    <n v="0"/>
    <n v="0"/>
    <n v="45.094231867504277"/>
    <n v="0"/>
    <n v="0"/>
    <n v="14.125768132495722"/>
    <n v="0"/>
    <n v="0"/>
    <n v="0.23853036360175148"/>
    <n v="0"/>
  </r>
  <r>
    <x v="2"/>
    <x v="1659"/>
    <x v="1"/>
    <x v="2"/>
    <s v="On-Off Switch (Visible)"/>
    <x v="5"/>
    <s v="Tier 1 suppliers"/>
    <n v="58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8.8"/>
    <n v="0"/>
    <n v="0"/>
    <n v="1"/>
    <n v="0"/>
    <n v="0"/>
  </r>
  <r>
    <x v="2"/>
    <x v="1660"/>
    <x v="1"/>
    <x v="2"/>
    <s v="On-Off Switch (Visible)"/>
    <x v="5"/>
    <s v="Tier 1 suppliers"/>
    <n v="58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8.8"/>
    <n v="0"/>
    <n v="0"/>
    <n v="1"/>
    <n v="0"/>
    <n v="0"/>
  </r>
  <r>
    <x v="2"/>
    <x v="1094"/>
    <x v="0"/>
    <x v="2"/>
    <s v="On-Off Switch (Visible)"/>
    <x v="5"/>
    <s v="Tier 1 suppliers"/>
    <n v="58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8.8"/>
    <n v="0"/>
    <n v="0"/>
    <n v="1"/>
    <n v="0"/>
    <n v="0"/>
  </r>
  <r>
    <x v="2"/>
    <x v="1661"/>
    <x v="0"/>
    <x v="3"/>
    <s v="Steering Wheel Radio Controls"/>
    <x v="5"/>
    <s v="Direct customers"/>
    <n v="57.75"/>
    <n v="0"/>
    <n v="0"/>
    <n v="11"/>
    <n v="0"/>
    <n v="0"/>
    <n v="5.25"/>
    <n v="0"/>
    <n v="0"/>
    <n v="2.4180106054454211"/>
    <n v="0"/>
    <n v="0"/>
    <n v="3.0225132568067763"/>
    <n v="0"/>
    <n v="0"/>
    <n v="33.247645824874539"/>
    <n v="0"/>
    <n v="0"/>
    <n v="26.598116659899631"/>
    <n v="0"/>
    <n v="0"/>
    <n v="31.151883340100369"/>
    <n v="0"/>
    <n v="0"/>
    <n v="0.5394265513437293"/>
    <n v="0"/>
    <n v="0"/>
  </r>
  <r>
    <x v="2"/>
    <x v="1662"/>
    <x v="0"/>
    <x v="1"/>
    <s v="Ceiling switches"/>
    <x v="5"/>
    <s v="Direct customers"/>
    <n v="0"/>
    <n v="0"/>
    <n v="52.92"/>
    <n v="0"/>
    <n v="0"/>
    <n v="12"/>
    <n v="0"/>
    <n v="0"/>
    <n v="4.41"/>
    <n v="0"/>
    <n v="0"/>
    <n v="2.8529418761073555"/>
    <n v="0"/>
    <n v="0"/>
    <n v="3.7088244389395624"/>
    <n v="0"/>
    <n v="0"/>
    <n v="44.50589326727475"/>
    <n v="0"/>
    <n v="0"/>
    <n v="34.235302513288268"/>
    <n v="0"/>
    <n v="0"/>
    <n v="18.684697486711734"/>
    <n v="0"/>
    <n v="0"/>
    <n v="0.35307440451080374"/>
  </r>
  <r>
    <x v="2"/>
    <x v="1663"/>
    <x v="0"/>
    <x v="2"/>
    <s v="On-Off Switch (Visible)"/>
    <x v="5"/>
    <s v="Direct customers"/>
    <n v="51.13"/>
    <n v="0"/>
    <n v="0"/>
    <n v="1"/>
    <n v="0"/>
    <n v="0"/>
    <n v="51.13"/>
    <n v="0"/>
    <n v="0"/>
    <n v="23.549120429795124"/>
    <n v="0"/>
    <n v="0"/>
    <n v="29.436400537243905"/>
    <n v="0"/>
    <n v="0"/>
    <n v="29.436400537243905"/>
    <n v="0"/>
    <n v="0"/>
    <n v="23.549120429795124"/>
    <n v="0"/>
    <n v="0"/>
    <n v="27.580879570204878"/>
    <n v="0"/>
    <n v="0"/>
    <n v="0.5394265513437293"/>
    <n v="0"/>
    <n v="0"/>
  </r>
  <r>
    <x v="2"/>
    <x v="1664"/>
    <x v="0"/>
    <x v="2"/>
    <s v="On-Off Switch (Visible)"/>
    <x v="5"/>
    <s v="Direct customers"/>
    <n v="51.13"/>
    <n v="0"/>
    <n v="0"/>
    <n v="1"/>
    <n v="0"/>
    <n v="0"/>
    <n v="51.13"/>
    <n v="0"/>
    <n v="0"/>
    <n v="23.549120429795124"/>
    <n v="0"/>
    <n v="0"/>
    <n v="29.436400537243905"/>
    <n v="0"/>
    <n v="0"/>
    <n v="29.436400537243905"/>
    <n v="0"/>
    <n v="0"/>
    <n v="23.549120429795124"/>
    <n v="0"/>
    <n v="0"/>
    <n v="27.580879570204878"/>
    <n v="0"/>
    <n v="0"/>
    <n v="0.5394265513437293"/>
    <n v="0"/>
    <n v="0"/>
  </r>
  <r>
    <x v="2"/>
    <x v="1665"/>
    <x v="0"/>
    <x v="2"/>
    <s v="Telematic modules"/>
    <x v="5"/>
    <s v="Direct customers"/>
    <n v="0"/>
    <n v="0"/>
    <n v="49.86"/>
    <n v="0"/>
    <n v="0"/>
    <n v="6"/>
    <n v="0"/>
    <n v="0"/>
    <n v="8.31"/>
    <n v="0"/>
    <n v="0"/>
    <n v="5.8558595544327048"/>
    <n v="0"/>
    <n v="0"/>
    <n v="7.6126174207625166"/>
    <n v="0"/>
    <n v="0"/>
    <n v="45.675704524575096"/>
    <n v="0"/>
    <n v="0"/>
    <n v="35.135157326596229"/>
    <n v="0"/>
    <n v="0"/>
    <n v="14.724842673403771"/>
    <n v="0"/>
    <n v="0"/>
    <n v="0.29532375999606442"/>
  </r>
  <r>
    <x v="2"/>
    <x v="1666"/>
    <x v="0"/>
    <x v="3"/>
    <s v="Steering Wheel Radio Controls"/>
    <x v="5"/>
    <s v="Direct customers"/>
    <n v="0"/>
    <n v="0"/>
    <n v="49.85"/>
    <n v="0"/>
    <n v="0"/>
    <n v="15"/>
    <n v="0"/>
    <n v="0"/>
    <n v="3.3233333333333333"/>
    <n v="0"/>
    <n v="0"/>
    <n v="2.3181086904215058"/>
    <n v="0"/>
    <n v="0"/>
    <n v="3.0135412975479579"/>
    <n v="0"/>
    <n v="0"/>
    <n v="45.203119463219366"/>
    <n v="0"/>
    <n v="0"/>
    <n v="34.771630356322589"/>
    <n v="0"/>
    <n v="0"/>
    <n v="15.078369643677412"/>
    <n v="0"/>
    <n v="0"/>
    <n v="0.30247481732552484"/>
  </r>
  <r>
    <x v="2"/>
    <x v="1667"/>
    <x v="0"/>
    <x v="2"/>
    <s v="On-Off Switch (Visible)"/>
    <x v="5"/>
    <s v="Direct customers"/>
    <n v="0"/>
    <n v="0"/>
    <n v="47.519999999999996"/>
    <n v="0"/>
    <n v="0"/>
    <n v="36"/>
    <n v="0"/>
    <n v="0"/>
    <n v="1.3199999999999998"/>
    <n v="0"/>
    <n v="0"/>
    <n v="0.53850318262353158"/>
    <n v="0"/>
    <n v="0"/>
    <n v="0.70005413741059108"/>
    <n v="0"/>
    <n v="0"/>
    <n v="25.201948946781279"/>
    <n v="0"/>
    <n v="0"/>
    <n v="19.386114574447138"/>
    <n v="0"/>
    <n v="0"/>
    <n v="28.133885425552858"/>
    <n v="0"/>
    <n v="0"/>
    <n v="0.59204304346702152"/>
  </r>
  <r>
    <x v="2"/>
    <x v="1060"/>
    <x v="0"/>
    <x v="8"/>
    <s v="Others"/>
    <x v="5"/>
    <s v="Direct customers"/>
    <n v="0"/>
    <n v="0"/>
    <n v="47.46"/>
    <n v="0"/>
    <n v="0"/>
    <n v="14"/>
    <n v="0"/>
    <n v="0"/>
    <n v="3.39"/>
    <n v="0"/>
    <n v="0"/>
    <n v="1.7049224030448191"/>
    <n v="0"/>
    <n v="0"/>
    <n v="2.216399123958265"/>
    <n v="0"/>
    <n v="0"/>
    <n v="31.02958773541571"/>
    <n v="0"/>
    <n v="0"/>
    <n v="23.868913642627469"/>
    <n v="0"/>
    <n v="0"/>
    <n v="23.591086357372532"/>
    <n v="0"/>
    <n v="0"/>
    <n v="0.49707303744990583"/>
  </r>
  <r>
    <x v="2"/>
    <x v="484"/>
    <x v="0"/>
    <x v="8"/>
    <s v="Others"/>
    <x v="5"/>
    <s v="Direct customers"/>
    <n v="0"/>
    <n v="0"/>
    <n v="47.46"/>
    <n v="0"/>
    <n v="0"/>
    <n v="14"/>
    <n v="0"/>
    <n v="0"/>
    <n v="3.39"/>
    <n v="0"/>
    <n v="0"/>
    <n v="2.5670304536605637"/>
    <n v="0"/>
    <n v="0"/>
    <n v="3.337139589758733"/>
    <n v="0"/>
    <n v="0"/>
    <n v="46.719954256622259"/>
    <n v="0"/>
    <n v="0"/>
    <n v="35.938426351247891"/>
    <n v="0"/>
    <n v="0"/>
    <n v="11.52157364875211"/>
    <n v="0"/>
    <n v="0"/>
    <n v="0.24276387797623492"/>
  </r>
  <r>
    <x v="2"/>
    <x v="1668"/>
    <x v="0"/>
    <x v="2"/>
    <s v="On-Off Switch (Visible)"/>
    <x v="5"/>
    <s v="Direct customers"/>
    <n v="41.1"/>
    <n v="0"/>
    <n v="0"/>
    <n v="6"/>
    <n v="0"/>
    <n v="0"/>
    <n v="6.8500000000000005"/>
    <n v="0"/>
    <n v="0"/>
    <n v="3.1549281232954542"/>
    <n v="0"/>
    <n v="0"/>
    <n v="3.9436601541193177"/>
    <n v="0"/>
    <n v="0"/>
    <n v="23.661960924715906"/>
    <n v="0"/>
    <n v="0"/>
    <n v="18.929568739772726"/>
    <n v="0"/>
    <n v="0"/>
    <n v="22.170431260227275"/>
    <n v="0"/>
    <n v="0"/>
    <n v="0.5394265513437293"/>
    <n v="0"/>
    <n v="0"/>
  </r>
  <r>
    <x v="2"/>
    <x v="1669"/>
    <x v="0"/>
    <x v="2"/>
    <s v="Air Bag Switch"/>
    <x v="5"/>
    <s v="Direct customers"/>
    <n v="0"/>
    <n v="0"/>
    <n v="38.880000000000003"/>
    <n v="0"/>
    <n v="0"/>
    <n v="12"/>
    <n v="0"/>
    <n v="0"/>
    <n v="3.24"/>
    <n v="0"/>
    <n v="0"/>
    <n v="1.6837181737646827"/>
    <n v="0"/>
    <n v="0"/>
    <n v="2.1888336258940875"/>
    <n v="0"/>
    <n v="0"/>
    <n v="26.26600351072905"/>
    <n v="0"/>
    <n v="0"/>
    <n v="20.204618085176193"/>
    <n v="0"/>
    <n v="0"/>
    <n v="18.675381914823809"/>
    <n v="0"/>
    <n v="0"/>
    <n v="0.48033389698620904"/>
  </r>
  <r>
    <x v="2"/>
    <x v="1670"/>
    <x v="0"/>
    <x v="2"/>
    <s v="Telematic modules"/>
    <x v="5"/>
    <s v="Direct customers"/>
    <n v="32.549999999999997"/>
    <n v="0"/>
    <n v="6.21"/>
    <n v="5"/>
    <n v="0"/>
    <n v="1"/>
    <n v="6.51"/>
    <n v="0"/>
    <n v="6.21"/>
    <n v="2.9983331507523219"/>
    <n v="0"/>
    <n v="5.0228786611107461"/>
    <n v="3.7479164384404022"/>
    <n v="0"/>
    <n v="6.52974225944397"/>
    <n v="18.739582192202011"/>
    <n v="0"/>
    <n v="6.52974225944397"/>
    <n v="14.991665753761609"/>
    <n v="0"/>
    <n v="5.0228786611107461"/>
    <n v="17.558334246238388"/>
    <n v="0"/>
    <n v="1.1871213388892539"/>
    <n v="0.5394265513437293"/>
    <n v="0"/>
    <n v="0.1911628565039056"/>
  </r>
  <r>
    <x v="2"/>
    <x v="1671"/>
    <x v="0"/>
    <x v="2"/>
    <s v="On-Off Switch (Visible)"/>
    <x v="5"/>
    <s v="Direct customers"/>
    <n v="0"/>
    <n v="38.25"/>
    <n v="0"/>
    <n v="0"/>
    <n v="5"/>
    <n v="0"/>
    <n v="0"/>
    <n v="7.65"/>
    <n v="0"/>
    <n v="0"/>
    <n v="5.825242718446602"/>
    <n v="0"/>
    <n v="0"/>
    <n v="8.2718446601941746"/>
    <n v="0"/>
    <n v="0"/>
    <n v="41.359223300970875"/>
    <n v="0"/>
    <n v="0"/>
    <n v="29.126213592233011"/>
    <n v="0"/>
    <n v="0"/>
    <n v="9.123786407766989"/>
    <n v="0"/>
    <n v="0"/>
    <n v="0.23853036360175134"/>
    <n v="0"/>
  </r>
  <r>
    <x v="2"/>
    <x v="1672"/>
    <x v="0"/>
    <x v="2"/>
    <s v="Air Bag Switch"/>
    <x v="5"/>
    <s v="Direct customers"/>
    <n v="0"/>
    <n v="0"/>
    <n v="36.549999999999997"/>
    <n v="0"/>
    <n v="0"/>
    <n v="17"/>
    <n v="0"/>
    <n v="0"/>
    <n v="2.15"/>
    <n v="0"/>
    <n v="0"/>
    <n v="1.3899051501629589"/>
    <n v="0"/>
    <n v="0"/>
    <n v="1.8068766952118467"/>
    <n v="0"/>
    <n v="0"/>
    <n v="30.716903818601395"/>
    <n v="0"/>
    <n v="0"/>
    <n v="23.628387552770302"/>
    <n v="0"/>
    <n v="0"/>
    <n v="12.921612447229695"/>
    <n v="0"/>
    <n v="0"/>
    <n v="0.35353248829629813"/>
  </r>
  <r>
    <x v="2"/>
    <x v="1673"/>
    <x v="0"/>
    <x v="2"/>
    <s v="Telematic modules"/>
    <x v="5"/>
    <s v="Direct customers"/>
    <n v="0"/>
    <n v="32.94"/>
    <n v="0"/>
    <n v="0"/>
    <n v="3"/>
    <n v="0"/>
    <n v="0"/>
    <n v="10.979999999999999"/>
    <n v="0"/>
    <n v="0"/>
    <n v="8.3609366076527696"/>
    <n v="0"/>
    <n v="0"/>
    <n v="11.872529982866933"/>
    <n v="0"/>
    <n v="0"/>
    <n v="35.617589948600795"/>
    <n v="0"/>
    <n v="0"/>
    <n v="25.082809822958311"/>
    <n v="0"/>
    <n v="0"/>
    <n v="7.8571901770416872"/>
    <n v="0"/>
    <n v="0"/>
    <n v="0.23853036360175131"/>
    <n v="0"/>
  </r>
  <r>
    <x v="2"/>
    <x v="1674"/>
    <x v="0"/>
    <x v="2"/>
    <s v="Light Control Units"/>
    <x v="5"/>
    <s v="Direct customers"/>
    <n v="30.73"/>
    <n v="0"/>
    <n v="0"/>
    <n v="7"/>
    <n v="0"/>
    <n v="0"/>
    <n v="4.3899999999999997"/>
    <n v="0"/>
    <n v="0"/>
    <n v="2.0219174396010282"/>
    <n v="0"/>
    <n v="0"/>
    <n v="2.5273967995012852"/>
    <n v="0"/>
    <n v="0"/>
    <n v="17.691777596508995"/>
    <n v="0"/>
    <n v="0"/>
    <n v="14.153422077207198"/>
    <n v="0"/>
    <n v="0"/>
    <n v="16.576577922792801"/>
    <n v="0"/>
    <n v="0"/>
    <n v="0.5394265513437293"/>
    <n v="0"/>
    <n v="0"/>
  </r>
  <r>
    <x v="2"/>
    <x v="1675"/>
    <x v="0"/>
    <x v="2"/>
    <s v="On-Off Switch (Visible)"/>
    <x v="5"/>
    <s v="Direct customers"/>
    <n v="0"/>
    <n v="0"/>
    <n v="29.589999999999996"/>
    <n v="0"/>
    <n v="0"/>
    <n v="11"/>
    <n v="0"/>
    <n v="0"/>
    <n v="2.6899999999999995"/>
    <n v="0"/>
    <n v="0"/>
    <n v="0.7276285714285714"/>
    <n v="0"/>
    <n v="0"/>
    <n v="0.9459171428571429"/>
    <n v="0"/>
    <n v="0"/>
    <n v="10.405088571428571"/>
    <n v="0"/>
    <n v="0"/>
    <n v="8.003914285714286"/>
    <n v="0"/>
    <n v="0"/>
    <n v="21.586085714285709"/>
    <n v="0"/>
    <n v="0"/>
    <n v="0.72950610727562393"/>
  </r>
  <r>
    <x v="2"/>
    <x v="1676"/>
    <x v="0"/>
    <x v="2"/>
    <s v="Telematic modules"/>
    <x v="5"/>
    <s v="Direct customers"/>
    <n v="0"/>
    <n v="28.3"/>
    <n v="0"/>
    <n v="0"/>
    <n v="1"/>
    <n v="0"/>
    <n v="0"/>
    <n v="28.3"/>
    <n v="0"/>
    <n v="0"/>
    <n v="21.549590710070436"/>
    <n v="0"/>
    <n v="0"/>
    <n v="30.600418808300017"/>
    <n v="0"/>
    <n v="0"/>
    <n v="30.600418808300017"/>
    <n v="0"/>
    <n v="0"/>
    <n v="21.549590710070436"/>
    <n v="0"/>
    <n v="0"/>
    <n v="6.7504092899295642"/>
    <n v="0"/>
    <n v="0"/>
    <n v="0.23853036360175139"/>
    <n v="0"/>
  </r>
  <r>
    <x v="2"/>
    <x v="1677"/>
    <x v="0"/>
    <x v="2"/>
    <s v="Telematic modules"/>
    <x v="5"/>
    <s v="Direct customers"/>
    <n v="28.3"/>
    <n v="0"/>
    <n v="0"/>
    <n v="1"/>
    <n v="0"/>
    <n v="0"/>
    <n v="28.3"/>
    <n v="0"/>
    <n v="0"/>
    <n v="13.034228596972461"/>
    <n v="0"/>
    <n v="0"/>
    <n v="16.292785746215579"/>
    <n v="0"/>
    <n v="0"/>
    <n v="16.292785746215579"/>
    <n v="0"/>
    <n v="0"/>
    <n v="13.034228596972461"/>
    <n v="0"/>
    <n v="0"/>
    <n v="15.265771403027539"/>
    <n v="0"/>
    <n v="0"/>
    <n v="0.5394265513437293"/>
    <n v="0"/>
    <n v="0"/>
  </r>
  <r>
    <x v="2"/>
    <x v="1678"/>
    <x v="0"/>
    <x v="2"/>
    <s v="Telematic modules"/>
    <x v="5"/>
    <s v="Direct customers"/>
    <n v="28.26"/>
    <n v="0"/>
    <n v="0"/>
    <n v="3"/>
    <n v="0"/>
    <n v="0"/>
    <n v="9.42"/>
    <n v="0"/>
    <n v="0"/>
    <n v="4.3386018863420706"/>
    <n v="0"/>
    <n v="0"/>
    <n v="5.4232523579275878"/>
    <n v="0"/>
    <n v="0"/>
    <n v="16.269757073782763"/>
    <n v="0"/>
    <n v="0"/>
    <n v="13.015805659026212"/>
    <n v="0"/>
    <n v="0"/>
    <n v="15.24419434097379"/>
    <n v="0"/>
    <n v="0"/>
    <n v="0.5394265513437293"/>
    <n v="0"/>
    <n v="0"/>
  </r>
  <r>
    <x v="2"/>
    <x v="1679"/>
    <x v="0"/>
    <x v="2"/>
    <s v="Air Bag Switch"/>
    <x v="5"/>
    <s v="Direct customers"/>
    <n v="0"/>
    <n v="0"/>
    <n v="27.950000000000003"/>
    <n v="0"/>
    <n v="0"/>
    <n v="13"/>
    <n v="0"/>
    <n v="0"/>
    <n v="2.1500000000000004"/>
    <n v="0"/>
    <n v="0"/>
    <n v="1.4130750049215828"/>
    <n v="0"/>
    <n v="0"/>
    <n v="1.8369975063980577"/>
    <n v="0"/>
    <n v="0"/>
    <n v="23.880967583174751"/>
    <n v="0"/>
    <n v="0"/>
    <n v="18.369975063980576"/>
    <n v="0"/>
    <n v="0"/>
    <n v="9.5800249360194272"/>
    <n v="0"/>
    <n v="0"/>
    <n v="0.34275581166438018"/>
  </r>
  <r>
    <x v="2"/>
    <x v="1680"/>
    <x v="0"/>
    <x v="2"/>
    <s v="Light Control Units"/>
    <x v="5"/>
    <s v="Direct customers"/>
    <n v="0"/>
    <n v="0"/>
    <n v="21.03"/>
    <n v="0"/>
    <n v="0"/>
    <n v="3"/>
    <n v="0"/>
    <n v="0"/>
    <n v="7.0100000000000007"/>
    <n v="0"/>
    <n v="0"/>
    <n v="4.8796776910120965"/>
    <n v="0"/>
    <n v="0"/>
    <n v="6.3435809983157254"/>
    <n v="0"/>
    <n v="0"/>
    <n v="19.030742994947175"/>
    <n v="0"/>
    <n v="0"/>
    <n v="14.639033073036289"/>
    <n v="0"/>
    <n v="0"/>
    <n v="6.3909669269637117"/>
    <n v="0"/>
    <n v="0"/>
    <n v="0.30389761897117029"/>
  </r>
  <r>
    <x v="2"/>
    <x v="1681"/>
    <x v="0"/>
    <x v="2"/>
    <s v="Telematic modules"/>
    <x v="5"/>
    <s v="Direct customers"/>
    <n v="18.579999999999998"/>
    <n v="0"/>
    <n v="0"/>
    <n v="2"/>
    <n v="0"/>
    <n v="0"/>
    <n v="9.2899999999999991"/>
    <n v="0"/>
    <n v="0"/>
    <n v="4.2787273380167541"/>
    <n v="0"/>
    <n v="0"/>
    <n v="5.3484091725209426"/>
    <n v="0"/>
    <n v="0"/>
    <n v="10.696818345041885"/>
    <n v="0"/>
    <n v="0"/>
    <n v="8.5574546760335082"/>
    <n v="0"/>
    <n v="0"/>
    <n v="10.02254532396649"/>
    <n v="0"/>
    <n v="0"/>
    <n v="0.5394265513437293"/>
    <n v="0"/>
    <n v="0"/>
  </r>
  <r>
    <x v="2"/>
    <x v="1682"/>
    <x v="0"/>
    <x v="2"/>
    <s v="On-Off Switch (Visible)"/>
    <x v="5"/>
    <s v="Direct customers"/>
    <n v="0"/>
    <n v="0"/>
    <n v="15.42"/>
    <n v="0"/>
    <n v="0"/>
    <n v="6"/>
    <n v="0"/>
    <n v="0"/>
    <n v="2.57"/>
    <n v="0"/>
    <n v="0"/>
    <n v="0.48037785714285719"/>
    <n v="0"/>
    <n v="0"/>
    <n v="0.62449121428571441"/>
    <n v="0"/>
    <n v="0"/>
    <n v="3.7469472857142865"/>
    <n v="0"/>
    <n v="0"/>
    <n v="2.8822671428571431"/>
    <n v="0"/>
    <n v="0"/>
    <n v="12.537732857142856"/>
    <n v="0"/>
    <n v="0"/>
    <n v="0.81308254585881046"/>
  </r>
  <r>
    <x v="2"/>
    <x v="1683"/>
    <x v="0"/>
    <x v="2"/>
    <s v="Telematic modules"/>
    <x v="5"/>
    <s v="Direct customers"/>
    <n v="0"/>
    <n v="7.24"/>
    <n v="7.24"/>
    <n v="0"/>
    <n v="1"/>
    <n v="1"/>
    <n v="0"/>
    <n v="7.24"/>
    <n v="7.24"/>
    <n v="0"/>
    <n v="2.483614805145359"/>
    <n v="2.609285714285714"/>
    <n v="0"/>
    <n v="3.5267330233064098"/>
    <n v="3.3920714285714282"/>
    <n v="0"/>
    <n v="3.5267330233064098"/>
    <n v="3.3920714285714282"/>
    <n v="0"/>
    <n v="2.483614805145359"/>
    <n v="2.609285714285714"/>
    <n v="0"/>
    <n v="4.7563851948546407"/>
    <n v="4.6307142857142862"/>
    <n v="0"/>
    <n v="0.65695928105727075"/>
    <n v="0.6396014206787688"/>
  </r>
  <r>
    <x v="2"/>
    <x v="1684"/>
    <x v="0"/>
    <x v="2"/>
    <s v="On-Off Switch (Visible)"/>
    <x v="5"/>
    <s v="Tier 1 suppliers"/>
    <n v="11.01"/>
    <n v="0"/>
    <n v="0"/>
    <n v="1"/>
    <n v="0"/>
    <n v="0"/>
    <n v="11.01"/>
    <n v="0"/>
    <n v="0"/>
    <n v="5.0709136697055408"/>
    <n v="0"/>
    <n v="0"/>
    <n v="6.3386420871319258"/>
    <n v="0"/>
    <n v="0"/>
    <n v="6.3386420871319258"/>
    <n v="0"/>
    <n v="0"/>
    <n v="5.0709136697055408"/>
    <n v="0"/>
    <n v="0"/>
    <n v="5.939086330294459"/>
    <n v="0"/>
    <n v="0"/>
    <n v="0.5394265513437293"/>
    <n v="0"/>
    <n v="0"/>
  </r>
  <r>
    <x v="2"/>
    <x v="1685"/>
    <x v="0"/>
    <x v="2"/>
    <s v="On-Off Switch (Visible)"/>
    <x v="5"/>
    <s v="Direct customers"/>
    <n v="0"/>
    <n v="0"/>
    <n v="10.35"/>
    <n v="0"/>
    <n v="0"/>
    <n v="5"/>
    <n v="0"/>
    <n v="0"/>
    <n v="2.0699999999999998"/>
    <n v="0"/>
    <n v="0"/>
    <n v="1.1841080724894459"/>
    <n v="0"/>
    <n v="0"/>
    <n v="1.5393404942362798"/>
    <n v="0"/>
    <n v="0"/>
    <n v="7.6967024711813989"/>
    <n v="0"/>
    <n v="0"/>
    <n v="5.9205403624472295"/>
    <n v="0"/>
    <n v="0"/>
    <n v="4.4294596375527702"/>
    <n v="0"/>
    <n v="0"/>
    <n v="0.42796711473939808"/>
  </r>
  <r>
    <x v="2"/>
    <x v="1686"/>
    <x v="0"/>
    <x v="2"/>
    <s v="On-Off Switch (Visible)"/>
    <x v="5"/>
    <s v="Direct customers"/>
    <n v="0"/>
    <n v="0"/>
    <n v="9.35"/>
    <n v="0"/>
    <n v="0"/>
    <n v="5"/>
    <n v="0"/>
    <n v="0"/>
    <n v="1.8699999999999999"/>
    <n v="0"/>
    <n v="0"/>
    <n v="0.97159658879629018"/>
    <n v="0"/>
    <n v="0"/>
    <n v="1.2630755654351773"/>
    <n v="0"/>
    <n v="0"/>
    <n v="6.3153778271758867"/>
    <n v="0"/>
    <n v="0"/>
    <n v="4.857982943981451"/>
    <n v="0"/>
    <n v="0"/>
    <n v="4.4920170560185486"/>
    <n v="0"/>
    <n v="0"/>
    <n v="0.48042963165973784"/>
  </r>
  <r>
    <x v="2"/>
    <x v="1687"/>
    <x v="0"/>
    <x v="2"/>
    <s v="Telematic modules"/>
    <x v="5"/>
    <s v="Direct customers"/>
    <n v="9.25"/>
    <n v="0"/>
    <n v="0"/>
    <n v="1"/>
    <n v="0"/>
    <n v="0"/>
    <n v="9.25"/>
    <n v="0"/>
    <n v="0"/>
    <n v="4.2603044000705035"/>
    <n v="0"/>
    <n v="0"/>
    <n v="5.3253805000881291"/>
    <n v="0"/>
    <n v="0"/>
    <n v="5.3253805000881291"/>
    <n v="0"/>
    <n v="0"/>
    <n v="4.2603044000705035"/>
    <n v="0"/>
    <n v="0"/>
    <n v="4.9896955999294965"/>
    <n v="0"/>
    <n v="0"/>
    <n v="0.5394265513437293"/>
    <n v="0"/>
    <n v="0"/>
  </r>
  <r>
    <x v="2"/>
    <x v="1688"/>
    <x v="0"/>
    <x v="2"/>
    <s v="Telematic modules"/>
    <x v="5"/>
    <s v="Direct customers"/>
    <n v="9.19"/>
    <n v="0"/>
    <n v="0"/>
    <n v="1"/>
    <n v="0"/>
    <n v="0"/>
    <n v="9.19"/>
    <n v="0"/>
    <n v="0"/>
    <n v="4.2326699931511262"/>
    <n v="0"/>
    <n v="0"/>
    <n v="5.290837491438908"/>
    <n v="0"/>
    <n v="0"/>
    <n v="5.290837491438908"/>
    <n v="0"/>
    <n v="0"/>
    <n v="4.2326699931511262"/>
    <n v="0"/>
    <n v="0"/>
    <n v="4.9573300068488733"/>
    <n v="0"/>
    <n v="0"/>
    <n v="0.53942655134372941"/>
    <n v="0"/>
    <n v="0"/>
  </r>
  <r>
    <x v="2"/>
    <x v="1689"/>
    <x v="0"/>
    <x v="2"/>
    <s v="On-Off Switch (Visible)"/>
    <x v="5"/>
    <s v="Direct customers"/>
    <n v="0"/>
    <n v="6.7599999999999989"/>
    <n v="0"/>
    <n v="0"/>
    <n v="4"/>
    <n v="0"/>
    <n v="0"/>
    <n v="1.6899999999999997"/>
    <n v="0"/>
    <n v="0"/>
    <n v="1.2868836855130401"/>
    <n v="0"/>
    <n v="0"/>
    <n v="1.8273748334285169"/>
    <n v="0"/>
    <n v="0"/>
    <n v="7.3094993337140677"/>
    <n v="0"/>
    <n v="0"/>
    <n v="5.1475347420521604"/>
    <n v="0"/>
    <n v="0"/>
    <n v="1.6124652579478385"/>
    <n v="0"/>
    <n v="0"/>
    <n v="0.23853036360175128"/>
    <n v="0"/>
  </r>
  <r>
    <x v="2"/>
    <x v="1690"/>
    <x v="0"/>
    <x v="3"/>
    <s v="Gear Selection Paddles"/>
    <x v="5"/>
    <s v="Direct customers"/>
    <n v="6.4"/>
    <n v="0"/>
    <n v="0"/>
    <n v="2"/>
    <n v="0"/>
    <n v="0"/>
    <n v="3.2"/>
    <n v="0"/>
    <n v="0"/>
    <n v="1.4738350357000662"/>
    <n v="0"/>
    <n v="0"/>
    <n v="1.8422937946250828"/>
    <n v="0"/>
    <n v="0"/>
    <n v="3.6845875892501656"/>
    <n v="0"/>
    <n v="0"/>
    <n v="2.9476700714001325"/>
    <n v="0"/>
    <n v="0"/>
    <n v="3.4523299285998679"/>
    <n v="0"/>
    <n v="0"/>
    <n v="0.5394265513437293"/>
    <n v="0"/>
    <n v="0"/>
  </r>
  <r>
    <x v="2"/>
    <x v="434"/>
    <x v="0"/>
    <x v="2"/>
    <s v="On-Off Switch (Visible)"/>
    <x v="5"/>
    <s v="Direct customers"/>
    <n v="0"/>
    <n v="5.85"/>
    <n v="0"/>
    <n v="0"/>
    <n v="3"/>
    <n v="0"/>
    <n v="0"/>
    <n v="1.95"/>
    <n v="0"/>
    <n v="0"/>
    <n v="8.428671988099822"/>
    <n v="0"/>
    <n v="0"/>
    <n v="11.968714223101747"/>
    <n v="0"/>
    <n v="0"/>
    <n v="35.90614266930524"/>
    <n v="0"/>
    <n v="0"/>
    <n v="25.286015964299466"/>
    <n v="0"/>
    <n v="0"/>
    <n v="-19.436015964299465"/>
    <n v="0"/>
    <n v="0"/>
    <n v="-3.3223958913332421"/>
    <n v="0"/>
  </r>
  <r>
    <x v="2"/>
    <x v="1691"/>
    <x v="1"/>
    <x v="3"/>
    <s v="Steering Wheel Radio Controls"/>
    <x v="5"/>
    <s v="Tier 1 suppliers"/>
    <n v="-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4"/>
    <n v="0"/>
    <n v="0"/>
    <n v="1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E3583C-B663-487C-9A0B-EE0508FDEB98}" name="PivotTable2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21:G54" firstHeaderRow="0" firstDataRow="1" firstDataCol="1" rowPageCount="2" colPageCount="1"/>
  <pivotFields count="34">
    <pivotField axis="axisPage" showAll="0">
      <items count="4">
        <item x="2"/>
        <item x="0"/>
        <item x="1"/>
        <item t="default"/>
      </items>
    </pivotField>
    <pivotField showAll="0"/>
    <pivotField axis="axisPage" showAll="0">
      <items count="4">
        <item x="1"/>
        <item x="0"/>
        <item x="2"/>
        <item t="default"/>
      </items>
    </pivotField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axis="axisRow" showAll="0" sortType="descending">
      <items count="57">
        <item x="37"/>
        <item x="29"/>
        <item x="18"/>
        <item x="52"/>
        <item x="5"/>
        <item x="21"/>
        <item x="38"/>
        <item x="12"/>
        <item x="9"/>
        <item x="40"/>
        <item x="42"/>
        <item x="6"/>
        <item x="0"/>
        <item x="44"/>
        <item x="7"/>
        <item x="46"/>
        <item x="48"/>
        <item x="49"/>
        <item x="2"/>
        <item x="14"/>
        <item x="17"/>
        <item x="55"/>
        <item x="26"/>
        <item x="51"/>
        <item x="28"/>
        <item x="22"/>
        <item x="41"/>
        <item x="19"/>
        <item x="16"/>
        <item x="36"/>
        <item x="53"/>
        <item x="8"/>
        <item x="43"/>
        <item x="50"/>
        <item x="30"/>
        <item x="3"/>
        <item x="4"/>
        <item x="15"/>
        <item x="24"/>
        <item x="23"/>
        <item x="27"/>
        <item x="1"/>
        <item x="13"/>
        <item x="10"/>
        <item x="45"/>
        <item x="54"/>
        <item x="31"/>
        <item x="33"/>
        <item x="35"/>
        <item x="47"/>
        <item x="11"/>
        <item x="39"/>
        <item x="20"/>
        <item x="34"/>
        <item x="25"/>
        <item x="3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dataField="1" numFmtId="167" showAll="0"/>
    <pivotField dataField="1" numFmtId="167" showAll="0"/>
    <pivotField dataField="1" numFmtId="167" showAll="0"/>
    <pivotField numFmtId="167" showAll="0"/>
    <pivotField numFmtId="167" showAll="0"/>
    <pivotField numFmtId="167" showAll="0"/>
    <pivotField numFmtId="168" showAll="0"/>
    <pivotField numFmtId="168" showAll="0"/>
    <pivotField numFmtId="168" showAll="0"/>
    <pivotField numFmtId="168" showAll="0"/>
    <pivotField numFmtId="168" showAll="0"/>
    <pivotField numFmtId="168" showAll="0"/>
    <pivotField numFmtId="167" showAll="0"/>
    <pivotField numFmtId="167" showAll="0"/>
    <pivotField numFmtId="167" showAll="0"/>
    <pivotField dataField="1" numFmtId="167" showAll="0"/>
    <pivotField dataField="1" numFmtId="167" showAll="0"/>
    <pivotField dataField="1"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6" showAll="0"/>
    <pivotField numFmtId="166" showAll="0"/>
    <pivotField numFmtId="166" showAll="0"/>
  </pivotFields>
  <rowFields count="1">
    <field x="5"/>
  </rowFields>
  <rowItems count="33">
    <i>
      <x v="12"/>
    </i>
    <i>
      <x v="36"/>
    </i>
    <i>
      <x v="41"/>
    </i>
    <i>
      <x v="4"/>
    </i>
    <i>
      <x v="18"/>
    </i>
    <i>
      <x v="8"/>
    </i>
    <i>
      <x v="50"/>
    </i>
    <i>
      <x v="43"/>
    </i>
    <i>
      <x v="35"/>
    </i>
    <i>
      <x v="31"/>
    </i>
    <i>
      <x v="14"/>
    </i>
    <i>
      <x v="20"/>
    </i>
    <i>
      <x v="11"/>
    </i>
    <i>
      <x v="19"/>
    </i>
    <i>
      <x v="42"/>
    </i>
    <i>
      <x v="25"/>
    </i>
    <i>
      <x v="2"/>
    </i>
    <i>
      <x v="37"/>
    </i>
    <i>
      <x v="54"/>
    </i>
    <i>
      <x v="5"/>
    </i>
    <i>
      <x v="39"/>
    </i>
    <i>
      <x v="7"/>
    </i>
    <i>
      <x v="1"/>
    </i>
    <i>
      <x v="28"/>
    </i>
    <i>
      <x v="52"/>
    </i>
    <i>
      <x v="27"/>
    </i>
    <i>
      <x v="46"/>
    </i>
    <i>
      <x v="40"/>
    </i>
    <i>
      <x v="38"/>
    </i>
    <i>
      <x v="24"/>
    </i>
    <i>
      <x v="34"/>
    </i>
    <i>
      <x v="2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2">
    <pageField fld="0" item="1" hier="-1"/>
    <pageField fld="2" item="1" hier="-1"/>
  </pageFields>
  <dataFields count="6">
    <dataField name="Sum of FY23R" fld="7" baseField="0" baseItem="0"/>
    <dataField name="Sum of FY24R" fld="8" baseField="0" baseItem="0"/>
    <dataField name="Sum of FY25R" fld="9" baseField="0" baseItem="0"/>
    <dataField name="Sum of FY23-NC" fld="22" baseField="0" baseItem="0"/>
    <dataField name="Sum of FY24-NC" fld="23" baseField="0" baseItem="0"/>
    <dataField name="Sum of FY25-NC" fld="24" baseField="0" baseItem="0"/>
  </dataFields>
  <formats count="2">
    <format dxfId="1">
      <pivotArea type="all" dataOnly="0" outline="0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74BFB1-BC3E-40F8-8012-005E49EA336B}" name="PivotTable1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G14" firstHeaderRow="0" firstDataRow="1" firstDataCol="1" rowPageCount="2" colPageCount="1"/>
  <pivotFields count="34">
    <pivotField axis="axisPage" showAll="0">
      <items count="4">
        <item x="2"/>
        <item x="0"/>
        <item x="1"/>
        <item t="default"/>
      </items>
    </pivotField>
    <pivotField showAll="0"/>
    <pivotField axis="axisPage" showAll="0">
      <items count="4">
        <item x="1"/>
        <item x="0"/>
        <item x="2"/>
        <item t="default"/>
      </items>
    </pivotField>
    <pivotField axis="axisRow" showAll="0" sortType="descending">
      <items count="11">
        <item x="1"/>
        <item x="6"/>
        <item x="5"/>
        <item x="8"/>
        <item x="7"/>
        <item x="0"/>
        <item x="4"/>
        <item x="3"/>
        <item x="2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7" showAll="0"/>
    <pivotField dataField="1" numFmtId="167" showAll="0"/>
    <pivotField dataField="1" numFmtId="167" showAll="0"/>
    <pivotField numFmtId="167" showAll="0"/>
    <pivotField numFmtId="167" showAll="0"/>
    <pivotField numFmtId="167" showAll="0"/>
    <pivotField numFmtId="168" showAll="0"/>
    <pivotField numFmtId="168" showAll="0"/>
    <pivotField numFmtId="168" showAll="0"/>
    <pivotField numFmtId="168" showAll="0"/>
    <pivotField numFmtId="168" showAll="0"/>
    <pivotField numFmtId="168" showAll="0"/>
    <pivotField numFmtId="167" showAll="0"/>
    <pivotField numFmtId="167" showAll="0"/>
    <pivotField numFmtId="167" showAll="0"/>
    <pivotField dataField="1" numFmtId="167" showAll="0"/>
    <pivotField dataField="1" numFmtId="167" showAll="0"/>
    <pivotField dataField="1"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7" showAll="0"/>
    <pivotField numFmtId="166" showAll="0"/>
    <pivotField numFmtId="166" showAll="0"/>
    <pivotField numFmtId="166" showAll="0"/>
  </pivotFields>
  <rowFields count="1">
    <field x="3"/>
  </rowFields>
  <rowItems count="10">
    <i>
      <x v="7"/>
    </i>
    <i>
      <x v="8"/>
    </i>
    <i>
      <x v="6"/>
    </i>
    <i>
      <x/>
    </i>
    <i>
      <x v="5"/>
    </i>
    <i>
      <x v="2"/>
    </i>
    <i>
      <x v="4"/>
    </i>
    <i>
      <x v="3"/>
    </i>
    <i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2">
    <pageField fld="0" item="1" hier="-1"/>
    <pageField fld="2" item="1" hier="-1"/>
  </pageFields>
  <dataFields count="6">
    <dataField name="Sum of FY23R" fld="7" baseField="0" baseItem="0"/>
    <dataField name="Sum of FY24R" fld="8" baseField="0" baseItem="0"/>
    <dataField name="Sum of FY25R" fld="9" baseField="0" baseItem="0"/>
    <dataField name="Sum of FY23-NC" fld="22" baseField="0" baseItem="0"/>
    <dataField name="Sum of FY24-NC" fld="23" baseField="0" baseItem="0"/>
    <dataField name="Sum of FY25-NC" fld="24" baseField="0" baseItem="0"/>
  </dataFields>
  <formats count="2">
    <format dxfId="3">
      <pivotArea type="all" dataOnly="0" outline="0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DeloitteColors">
  <a:themeElements>
    <a:clrScheme name="Deloitt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86BC25"/>
      </a:accent1>
      <a:accent2>
        <a:srgbClr val="046A38"/>
      </a:accent2>
      <a:accent3>
        <a:srgbClr val="62B5E5"/>
      </a:accent3>
      <a:accent4>
        <a:srgbClr val="012169"/>
      </a:accent4>
      <a:accent5>
        <a:srgbClr val="0097A9"/>
      </a:accent5>
      <a:accent6>
        <a:srgbClr val="75787B"/>
      </a:accent6>
      <a:hlink>
        <a:srgbClr val="00A3E0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1C9ED-D010-4749-A5F3-2038078E17D2}">
  <dimension ref="A1:K88"/>
  <sheetViews>
    <sheetView tabSelected="1" workbookViewId="0">
      <selection activeCell="G8" sqref="G8"/>
    </sheetView>
  </sheetViews>
  <sheetFormatPr defaultColWidth="8.77734375" defaultRowHeight="12" x14ac:dyDescent="0.25"/>
  <cols>
    <col min="1" max="1" width="26.5546875" style="1" customWidth="1"/>
    <col min="2" max="4" width="10.21875" style="1" customWidth="1"/>
    <col min="5" max="7" width="11.77734375" style="1" customWidth="1"/>
    <col min="8" max="8" width="9.33203125" style="1" customWidth="1"/>
    <col min="9" max="16384" width="8.77734375" style="1"/>
  </cols>
  <sheetData>
    <row r="1" spans="1:11" x14ac:dyDescent="0.25">
      <c r="A1" s="1" t="s">
        <v>0</v>
      </c>
      <c r="B1" s="1" t="s">
        <v>1</v>
      </c>
    </row>
    <row r="2" spans="1:11" x14ac:dyDescent="0.25">
      <c r="A2" s="1" t="s">
        <v>2</v>
      </c>
      <c r="B2" s="1" t="s">
        <v>3</v>
      </c>
    </row>
    <row r="3" spans="1:11" ht="15.75" customHeight="1" x14ac:dyDescent="0.3">
      <c r="A3" s="2" t="s">
        <v>4</v>
      </c>
      <c r="B3"/>
      <c r="C3"/>
      <c r="H3" s="3" t="s">
        <v>5</v>
      </c>
    </row>
    <row r="4" spans="1:11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4" t="s">
        <v>10</v>
      </c>
      <c r="I4" s="4" t="s">
        <v>11</v>
      </c>
      <c r="J4" s="4" t="s">
        <v>12</v>
      </c>
    </row>
    <row r="5" spans="1:11" ht="11.25" customHeight="1" x14ac:dyDescent="0.3">
      <c r="A5" s="5" t="s">
        <v>13</v>
      </c>
      <c r="B5" s="6">
        <v>14940613.080999993</v>
      </c>
      <c r="C5" s="6">
        <v>16566711.466999996</v>
      </c>
      <c r="D5" s="6">
        <v>13464010.970000003</v>
      </c>
      <c r="E5" s="6">
        <v>11437877.984829884</v>
      </c>
      <c r="F5" s="6">
        <v>12138045.931667047</v>
      </c>
      <c r="G5" s="6">
        <v>9252470.3942575548</v>
      </c>
      <c r="H5" s="7">
        <f>IFERROR((B5-E5)/B5,0)</f>
        <v>0.23444386633802491</v>
      </c>
      <c r="I5" s="7">
        <f t="shared" ref="I5:J14" si="0">IFERROR((C5-F5)/C5,0)</f>
        <v>0.2673231524647855</v>
      </c>
      <c r="J5" s="7">
        <f t="shared" si="0"/>
        <v>0.31279984732086469</v>
      </c>
      <c r="K5" t="s">
        <v>1062</v>
      </c>
    </row>
    <row r="6" spans="1:11" ht="11.25" customHeight="1" x14ac:dyDescent="0.3">
      <c r="A6" s="5" t="s">
        <v>14</v>
      </c>
      <c r="B6" s="6">
        <v>8492168.3192660064</v>
      </c>
      <c r="C6" s="6">
        <v>9467076.1100000013</v>
      </c>
      <c r="D6" s="6">
        <v>12869414.790000014</v>
      </c>
      <c r="E6" s="6">
        <v>5594799.3703761417</v>
      </c>
      <c r="F6" s="6">
        <v>6689354.0611111224</v>
      </c>
      <c r="G6" s="6">
        <v>9640416.5098101888</v>
      </c>
      <c r="H6" s="7">
        <f t="shared" ref="H6:H14" si="1">IFERROR((B6-E6)/B6,0)</f>
        <v>0.34118129080374721</v>
      </c>
      <c r="I6" s="7">
        <f t="shared" si="0"/>
        <v>0.29340865295830798</v>
      </c>
      <c r="J6" s="7">
        <f t="shared" si="0"/>
        <v>0.25090482612300835</v>
      </c>
      <c r="K6" t="s">
        <v>1061</v>
      </c>
    </row>
    <row r="7" spans="1:11" ht="11.25" customHeight="1" x14ac:dyDescent="0.3">
      <c r="A7" s="5" t="s">
        <v>15</v>
      </c>
      <c r="B7" s="6">
        <v>7412021.8982999995</v>
      </c>
      <c r="C7" s="6">
        <v>7914742.6388000008</v>
      </c>
      <c r="D7" s="6">
        <v>7034345.3399999952</v>
      </c>
      <c r="E7" s="6">
        <v>5711591.0268651927</v>
      </c>
      <c r="F7" s="6">
        <v>7179856.5603295723</v>
      </c>
      <c r="G7" s="6">
        <v>6526488.5251743551</v>
      </c>
      <c r="H7" s="7">
        <f t="shared" si="1"/>
        <v>0.22941525197393345</v>
      </c>
      <c r="I7" s="7">
        <f t="shared" si="0"/>
        <v>9.2850281052454881E-2</v>
      </c>
      <c r="J7" s="9">
        <f t="shared" si="0"/>
        <v>7.2196741882683907E-2</v>
      </c>
      <c r="K7" t="s">
        <v>1057</v>
      </c>
    </row>
    <row r="8" spans="1:11" ht="11.25" customHeight="1" x14ac:dyDescent="0.3">
      <c r="A8" s="5" t="s">
        <v>16</v>
      </c>
      <c r="B8" s="6">
        <v>5645381.9744000006</v>
      </c>
      <c r="C8" s="6">
        <v>5284121.9053999996</v>
      </c>
      <c r="D8" s="6">
        <v>4673605.9999999981</v>
      </c>
      <c r="E8" s="6">
        <v>3506498.2941943607</v>
      </c>
      <c r="F8" s="6">
        <v>3694445.3383341585</v>
      </c>
      <c r="G8" s="6">
        <v>3574009.9119113274</v>
      </c>
      <c r="H8" s="7">
        <f t="shared" si="1"/>
        <v>0.37887315506812336</v>
      </c>
      <c r="I8" s="7">
        <f t="shared" si="0"/>
        <v>0.30084025227376071</v>
      </c>
      <c r="J8" s="7">
        <f t="shared" si="0"/>
        <v>0.23527787496178992</v>
      </c>
      <c r="K8" t="s">
        <v>1061</v>
      </c>
    </row>
    <row r="9" spans="1:11" ht="11.25" customHeight="1" x14ac:dyDescent="0.3">
      <c r="A9" s="5" t="s">
        <v>17</v>
      </c>
      <c r="B9" s="6">
        <v>3383290.7999999984</v>
      </c>
      <c r="C9" s="6">
        <v>3526017.8599999989</v>
      </c>
      <c r="D9" s="6">
        <v>2696025.22</v>
      </c>
      <c r="E9" s="6">
        <v>3185832.5194222028</v>
      </c>
      <c r="F9" s="6">
        <v>3001853.2750028591</v>
      </c>
      <c r="G9" s="6">
        <v>2405717.5560895163</v>
      </c>
      <c r="H9" s="7">
        <f t="shared" si="1"/>
        <v>5.8362787076356448E-2</v>
      </c>
      <c r="I9" s="7">
        <f t="shared" si="0"/>
        <v>0.14865624787196627</v>
      </c>
      <c r="J9" s="9">
        <f t="shared" si="0"/>
        <v>0.10767987693768084</v>
      </c>
      <c r="K9" t="s">
        <v>1061</v>
      </c>
    </row>
    <row r="10" spans="1:11" ht="11.25" customHeight="1" x14ac:dyDescent="0.3">
      <c r="A10" s="5" t="s">
        <v>18</v>
      </c>
      <c r="B10" s="6">
        <v>1307463.75</v>
      </c>
      <c r="C10" s="6">
        <v>1204959.5500000003</v>
      </c>
      <c r="D10" s="6">
        <v>1020726.8400000001</v>
      </c>
      <c r="E10" s="6">
        <v>724363.12417723157</v>
      </c>
      <c r="F10" s="6">
        <v>804627.01583481929</v>
      </c>
      <c r="G10" s="6">
        <v>702709.74370313541</v>
      </c>
      <c r="H10" s="7">
        <f t="shared" si="1"/>
        <v>0.44597842641738134</v>
      </c>
      <c r="I10" s="7">
        <f t="shared" si="0"/>
        <v>0.33223732212851537</v>
      </c>
      <c r="J10" s="9">
        <f t="shared" si="0"/>
        <v>0.3115594533566538</v>
      </c>
      <c r="K10" t="s">
        <v>1061</v>
      </c>
    </row>
    <row r="11" spans="1:11" ht="11.25" customHeight="1" x14ac:dyDescent="0.25">
      <c r="A11" s="5" t="s">
        <v>19</v>
      </c>
      <c r="B11" s="6">
        <v>0</v>
      </c>
      <c r="C11" s="6">
        <v>316.79999999999995</v>
      </c>
      <c r="D11" s="6">
        <v>172614.34</v>
      </c>
      <c r="E11" s="6">
        <v>0</v>
      </c>
      <c r="F11" s="6">
        <v>180.78861820456333</v>
      </c>
      <c r="G11" s="6">
        <v>81647.594236530611</v>
      </c>
      <c r="H11" s="9">
        <f t="shared" si="1"/>
        <v>0</v>
      </c>
      <c r="I11" s="9">
        <f t="shared" si="0"/>
        <v>0.42932885667751464</v>
      </c>
      <c r="J11" s="9">
        <f t="shared" si="0"/>
        <v>0.52699414059961291</v>
      </c>
    </row>
    <row r="12" spans="1:11" ht="11.25" customHeight="1" x14ac:dyDescent="0.25">
      <c r="A12" s="5" t="s">
        <v>20</v>
      </c>
      <c r="B12" s="6">
        <v>23982.214135999999</v>
      </c>
      <c r="C12" s="6">
        <v>74366.944090000092</v>
      </c>
      <c r="D12" s="6">
        <v>53607.599999999984</v>
      </c>
      <c r="E12" s="6">
        <v>20071.661713249563</v>
      </c>
      <c r="F12" s="6">
        <v>81300.076034560319</v>
      </c>
      <c r="G12" s="6">
        <v>43361.699491834559</v>
      </c>
      <c r="H12" s="9">
        <f t="shared" si="1"/>
        <v>0.1630605247945083</v>
      </c>
      <c r="I12" s="9">
        <f t="shared" si="0"/>
        <v>-9.322867880882181E-2</v>
      </c>
      <c r="J12" s="9">
        <f t="shared" si="0"/>
        <v>0.19112776002218768</v>
      </c>
    </row>
    <row r="13" spans="1:11" ht="11.25" customHeight="1" x14ac:dyDescent="0.25">
      <c r="A13" s="5" t="s">
        <v>21</v>
      </c>
      <c r="B13" s="6">
        <v>26390.400000000001</v>
      </c>
      <c r="C13" s="6">
        <v>47601.599999999999</v>
      </c>
      <c r="D13" s="6">
        <v>26736.95</v>
      </c>
      <c r="E13" s="6">
        <v>11110.026993652285</v>
      </c>
      <c r="F13" s="6">
        <v>27466.294010700629</v>
      </c>
      <c r="G13" s="6">
        <v>4578.9659013605442</v>
      </c>
      <c r="H13" s="9">
        <f t="shared" si="1"/>
        <v>0.57901255783723304</v>
      </c>
      <c r="I13" s="9">
        <f t="shared" si="0"/>
        <v>0.42299641166051921</v>
      </c>
      <c r="J13" s="9">
        <f t="shared" si="0"/>
        <v>0.82874015542683277</v>
      </c>
    </row>
    <row r="14" spans="1:11" ht="11.25" customHeight="1" thickBot="1" x14ac:dyDescent="0.3">
      <c r="A14" s="5" t="s">
        <v>22</v>
      </c>
      <c r="B14" s="6">
        <v>41231312.437101997</v>
      </c>
      <c r="C14" s="6">
        <v>44085914.875289991</v>
      </c>
      <c r="D14" s="6">
        <v>42011088.050000012</v>
      </c>
      <c r="E14" s="6">
        <v>30192144.008571915</v>
      </c>
      <c r="F14" s="6">
        <v>33617129.340943046</v>
      </c>
      <c r="G14" s="6">
        <v>32231400.900575802</v>
      </c>
      <c r="H14" s="10">
        <f t="shared" si="1"/>
        <v>0.26773749793607071</v>
      </c>
      <c r="I14" s="10">
        <f t="shared" si="0"/>
        <v>0.23746327061513847</v>
      </c>
      <c r="J14" s="10">
        <f t="shared" si="0"/>
        <v>0.23278823766203807</v>
      </c>
    </row>
    <row r="15" spans="1:11" ht="14.4" x14ac:dyDescent="0.3">
      <c r="A15"/>
      <c r="B15"/>
      <c r="C15"/>
    </row>
    <row r="16" spans="1:11" ht="14.4" x14ac:dyDescent="0.3">
      <c r="A16"/>
      <c r="B16"/>
      <c r="C16"/>
    </row>
    <row r="17" spans="1:11" ht="14.4" x14ac:dyDescent="0.3">
      <c r="A17"/>
      <c r="B17"/>
      <c r="C17"/>
    </row>
    <row r="18" spans="1:11" x14ac:dyDescent="0.25">
      <c r="A18" s="1" t="s">
        <v>0</v>
      </c>
      <c r="B18" s="1" t="s">
        <v>1</v>
      </c>
    </row>
    <row r="19" spans="1:11" x14ac:dyDescent="0.25">
      <c r="A19" s="1" t="s">
        <v>2</v>
      </c>
      <c r="B19" s="1" t="s">
        <v>3</v>
      </c>
    </row>
    <row r="20" spans="1:11" ht="14.4" x14ac:dyDescent="0.3">
      <c r="A20" s="2" t="s">
        <v>23</v>
      </c>
      <c r="B20"/>
      <c r="C20"/>
      <c r="H20" s="3" t="s">
        <v>5</v>
      </c>
    </row>
    <row r="21" spans="1:11" x14ac:dyDescent="0.25">
      <c r="A21" s="1" t="s">
        <v>6</v>
      </c>
      <c r="B21" s="1" t="s">
        <v>7</v>
      </c>
      <c r="C21" s="1" t="s">
        <v>8</v>
      </c>
      <c r="D21" s="1" t="s">
        <v>9</v>
      </c>
      <c r="E21" s="1" t="s">
        <v>10</v>
      </c>
      <c r="F21" s="1" t="s">
        <v>11</v>
      </c>
      <c r="G21" s="1" t="s">
        <v>12</v>
      </c>
      <c r="H21" s="4" t="s">
        <v>10</v>
      </c>
      <c r="I21" s="4" t="s">
        <v>11</v>
      </c>
      <c r="J21" s="4" t="s">
        <v>12</v>
      </c>
    </row>
    <row r="22" spans="1:11" ht="11.25" customHeight="1" x14ac:dyDescent="0.3">
      <c r="A22" s="5" t="s">
        <v>24</v>
      </c>
      <c r="B22" s="6">
        <v>19328631.55099998</v>
      </c>
      <c r="C22" s="6">
        <v>22452168.15699999</v>
      </c>
      <c r="D22" s="6">
        <v>18176269.180000022</v>
      </c>
      <c r="E22" s="6">
        <v>15821322.848277641</v>
      </c>
      <c r="F22" s="6">
        <v>16607292.604059301</v>
      </c>
      <c r="G22" s="6">
        <v>13083946.307530545</v>
      </c>
      <c r="H22" s="7">
        <f t="shared" ref="H22:J37" si="2">IFERROR((B22-E22)/B22,0)</f>
        <v>0.1814566485717343</v>
      </c>
      <c r="I22" s="7">
        <f t="shared" si="2"/>
        <v>0.2603256626295315</v>
      </c>
      <c r="J22" s="9">
        <f t="shared" si="2"/>
        <v>0.28016326244071782</v>
      </c>
      <c r="K22" t="s">
        <v>1060</v>
      </c>
    </row>
    <row r="23" spans="1:11" ht="11.25" customHeight="1" x14ac:dyDescent="0.25">
      <c r="A23" s="5" t="s">
        <v>25</v>
      </c>
      <c r="B23" s="6">
        <v>5629714.5556999994</v>
      </c>
      <c r="C23" s="6">
        <v>6428503.9720000029</v>
      </c>
      <c r="D23" s="6">
        <v>8532167.1800000109</v>
      </c>
      <c r="E23" s="6">
        <v>3957077.4023389644</v>
      </c>
      <c r="F23" s="6">
        <v>4233312.6354490556</v>
      </c>
      <c r="G23" s="6">
        <v>5993854.3272881238</v>
      </c>
      <c r="H23" s="9">
        <f t="shared" si="2"/>
        <v>0.29710869650886929</v>
      </c>
      <c r="I23" s="9">
        <f t="shared" si="2"/>
        <v>0.34147779111785953</v>
      </c>
      <c r="J23" s="9">
        <f t="shared" si="2"/>
        <v>0.297499193248565</v>
      </c>
    </row>
    <row r="24" spans="1:11" ht="11.25" customHeight="1" x14ac:dyDescent="0.3">
      <c r="A24" s="5" t="s">
        <v>26</v>
      </c>
      <c r="B24" s="6">
        <v>8145652.2649000054</v>
      </c>
      <c r="C24" s="6">
        <v>8114130.0660000043</v>
      </c>
      <c r="D24" s="6">
        <v>8063308.049999997</v>
      </c>
      <c r="E24" s="6">
        <v>5449559.6462575048</v>
      </c>
      <c r="F24" s="6">
        <v>7455803.0416166699</v>
      </c>
      <c r="G24" s="6">
        <v>7995647.8868583236</v>
      </c>
      <c r="H24" s="7">
        <f t="shared" si="2"/>
        <v>0.33098547924272304</v>
      </c>
      <c r="I24" s="7">
        <f t="shared" si="2"/>
        <v>8.1133407898139318E-2</v>
      </c>
      <c r="J24" s="7">
        <f t="shared" si="2"/>
        <v>8.3911172340331783E-3</v>
      </c>
      <c r="K24" t="s">
        <v>1057</v>
      </c>
    </row>
    <row r="25" spans="1:11" ht="11.25" customHeight="1" x14ac:dyDescent="0.3">
      <c r="A25" s="5" t="s">
        <v>27</v>
      </c>
      <c r="B25" s="6">
        <v>3258664.8300000033</v>
      </c>
      <c r="C25" s="6">
        <v>2134801.35</v>
      </c>
      <c r="D25" s="6">
        <v>1543020.1200000006</v>
      </c>
      <c r="E25" s="6">
        <v>1766917.3256931291</v>
      </c>
      <c r="F25" s="6">
        <v>1500583.5927982635</v>
      </c>
      <c r="G25" s="6">
        <v>958120.30623761576</v>
      </c>
      <c r="H25" s="7">
        <f t="shared" si="2"/>
        <v>0.45777874747151359</v>
      </c>
      <c r="I25" s="7">
        <f t="shared" si="2"/>
        <v>0.29708513965561084</v>
      </c>
      <c r="J25" s="7">
        <f t="shared" si="2"/>
        <v>0.37906168959247571</v>
      </c>
      <c r="K25" t="s">
        <v>1058</v>
      </c>
    </row>
    <row r="26" spans="1:11" ht="11.25" customHeight="1" x14ac:dyDescent="0.3">
      <c r="A26" s="5" t="s">
        <v>28</v>
      </c>
      <c r="B26" s="6">
        <v>1268879.1800000002</v>
      </c>
      <c r="C26" s="6">
        <v>1368495.8199999998</v>
      </c>
      <c r="D26" s="6">
        <v>1386118.9599999988</v>
      </c>
      <c r="E26" s="6">
        <v>973646.43096214626</v>
      </c>
      <c r="F26" s="6">
        <v>1259722.8671061657</v>
      </c>
      <c r="G26" s="6">
        <v>1224177.7867556866</v>
      </c>
      <c r="H26" s="7">
        <f t="shared" si="2"/>
        <v>0.23267207287446695</v>
      </c>
      <c r="I26" s="7">
        <f t="shared" si="2"/>
        <v>7.9483584315101607E-2</v>
      </c>
      <c r="J26" s="9">
        <f t="shared" si="2"/>
        <v>0.11683064579414765</v>
      </c>
      <c r="K26" t="s">
        <v>1059</v>
      </c>
    </row>
    <row r="27" spans="1:11" ht="11.25" customHeight="1" x14ac:dyDescent="0.25">
      <c r="A27" s="5" t="s">
        <v>29</v>
      </c>
      <c r="B27" s="6">
        <v>1557628.5920000004</v>
      </c>
      <c r="C27" s="6">
        <v>1329591.3800000004</v>
      </c>
      <c r="D27" s="6">
        <v>1141478.5900000001</v>
      </c>
      <c r="E27" s="6">
        <v>1048305.1011240624</v>
      </c>
      <c r="F27" s="6">
        <v>967066.08977941319</v>
      </c>
      <c r="G27" s="6">
        <v>875793.83041060751</v>
      </c>
      <c r="H27" s="9">
        <f t="shared" si="2"/>
        <v>0.32698648027638277</v>
      </c>
      <c r="I27" s="9">
        <f t="shared" si="2"/>
        <v>0.27265917610009405</v>
      </c>
      <c r="J27" s="9">
        <f t="shared" si="2"/>
        <v>0.23275492148248927</v>
      </c>
    </row>
    <row r="28" spans="1:11" ht="11.25" customHeight="1" x14ac:dyDescent="0.25">
      <c r="A28" s="5" t="s">
        <v>30</v>
      </c>
      <c r="B28" s="6">
        <v>116611.27999999998</v>
      </c>
      <c r="C28" s="6">
        <v>291508.18999999989</v>
      </c>
      <c r="D28" s="6">
        <v>767975.32999999949</v>
      </c>
      <c r="E28" s="6">
        <v>80322.896758811592</v>
      </c>
      <c r="F28" s="6">
        <v>205582.8576106143</v>
      </c>
      <c r="G28" s="6">
        <v>596272.54328394565</v>
      </c>
      <c r="H28" s="9">
        <f t="shared" si="2"/>
        <v>0.31119102063872722</v>
      </c>
      <c r="I28" s="9">
        <f t="shared" si="2"/>
        <v>0.29476129775079601</v>
      </c>
      <c r="J28" s="9">
        <f t="shared" si="2"/>
        <v>0.22357851874754095</v>
      </c>
    </row>
    <row r="29" spans="1:11" ht="11.25" customHeight="1" x14ac:dyDescent="0.25">
      <c r="A29" s="5" t="s">
        <v>31</v>
      </c>
      <c r="B29" s="6">
        <v>693153.83999999985</v>
      </c>
      <c r="C29" s="6">
        <v>662724.05999999982</v>
      </c>
      <c r="D29" s="6">
        <v>586273.5399999998</v>
      </c>
      <c r="E29" s="6">
        <v>536965.42224113143</v>
      </c>
      <c r="F29" s="6">
        <v>612427.17361109226</v>
      </c>
      <c r="G29" s="6">
        <v>500894.60331707564</v>
      </c>
      <c r="H29" s="9">
        <f t="shared" si="2"/>
        <v>0.2253300908768946</v>
      </c>
      <c r="I29" s="9">
        <f t="shared" si="2"/>
        <v>7.5894160819976228E-2</v>
      </c>
      <c r="J29" s="9">
        <f t="shared" si="2"/>
        <v>0.14562986534054426</v>
      </c>
    </row>
    <row r="30" spans="1:11" ht="11.25" customHeight="1" x14ac:dyDescent="0.25">
      <c r="A30" s="5" t="s">
        <v>32</v>
      </c>
      <c r="B30" s="6">
        <v>3891.6171000000008</v>
      </c>
      <c r="C30" s="6">
        <v>144639.82519999999</v>
      </c>
      <c r="D30" s="6">
        <v>398084.21</v>
      </c>
      <c r="E30" s="6">
        <v>3383.5917448783412</v>
      </c>
      <c r="F30" s="6">
        <v>93198.524012077571</v>
      </c>
      <c r="G30" s="6">
        <v>282966.99846305308</v>
      </c>
      <c r="H30" s="9">
        <f t="shared" si="2"/>
        <v>0.13054350982311685</v>
      </c>
      <c r="I30" s="9">
        <f t="shared" si="2"/>
        <v>0.35565101877572253</v>
      </c>
      <c r="J30" s="9">
        <f t="shared" si="2"/>
        <v>0.28917803983470464</v>
      </c>
    </row>
    <row r="31" spans="1:11" ht="11.25" customHeight="1" x14ac:dyDescent="0.25">
      <c r="A31" s="5" t="s">
        <v>33</v>
      </c>
      <c r="B31" s="6">
        <v>336809.358702</v>
      </c>
      <c r="C31" s="6">
        <v>310802.44409</v>
      </c>
      <c r="D31" s="6">
        <v>340277.18</v>
      </c>
      <c r="E31" s="6">
        <v>182824.68687086736</v>
      </c>
      <c r="F31" s="6">
        <v>197193.22077853786</v>
      </c>
      <c r="G31" s="6">
        <v>181256.26111139552</v>
      </c>
      <c r="H31" s="9">
        <f t="shared" si="2"/>
        <v>0.45718644049726126</v>
      </c>
      <c r="I31" s="9">
        <f t="shared" si="2"/>
        <v>0.36553516702257327</v>
      </c>
      <c r="J31" s="9">
        <f t="shared" si="2"/>
        <v>0.46732760301059412</v>
      </c>
    </row>
    <row r="32" spans="1:11" ht="11.25" customHeight="1" x14ac:dyDescent="0.25">
      <c r="A32" s="5" t="s">
        <v>34</v>
      </c>
      <c r="B32" s="6">
        <v>277632</v>
      </c>
      <c r="C32" s="6">
        <v>213144</v>
      </c>
      <c r="D32" s="6">
        <v>214752</v>
      </c>
      <c r="E32" s="6">
        <v>78456.429304293051</v>
      </c>
      <c r="F32" s="6">
        <v>62254.011034270923</v>
      </c>
      <c r="G32" s="6">
        <v>67952.789224489796</v>
      </c>
      <c r="H32" s="9">
        <f t="shared" si="2"/>
        <v>0.71740855051185359</v>
      </c>
      <c r="I32" s="9">
        <f t="shared" si="2"/>
        <v>0.70792510680914822</v>
      </c>
      <c r="J32" s="9">
        <f t="shared" si="2"/>
        <v>0.68357552328038951</v>
      </c>
    </row>
    <row r="33" spans="1:10" ht="11.25" customHeight="1" x14ac:dyDescent="0.25">
      <c r="A33" s="5" t="s">
        <v>35</v>
      </c>
      <c r="B33" s="6">
        <v>6753.4000000000005</v>
      </c>
      <c r="C33" s="6">
        <v>43895.400000000009</v>
      </c>
      <c r="D33" s="6">
        <v>200158.12</v>
      </c>
      <c r="E33" s="6">
        <v>355.43346264344996</v>
      </c>
      <c r="F33" s="6">
        <v>28217.99355291764</v>
      </c>
      <c r="G33" s="6">
        <v>101520.08262059101</v>
      </c>
      <c r="H33" s="9">
        <f t="shared" si="2"/>
        <v>0.94736970079612493</v>
      </c>
      <c r="I33" s="9">
        <f t="shared" si="2"/>
        <v>0.3571537438338041</v>
      </c>
      <c r="J33" s="9">
        <f t="shared" si="2"/>
        <v>0.49280057875947769</v>
      </c>
    </row>
    <row r="34" spans="1:10" ht="11.25" customHeight="1" x14ac:dyDescent="0.25">
      <c r="A34" s="5" t="s">
        <v>36</v>
      </c>
      <c r="B34" s="6">
        <v>199756</v>
      </c>
      <c r="C34" s="6">
        <v>175459.20000000001</v>
      </c>
      <c r="D34" s="6">
        <v>182638.82</v>
      </c>
      <c r="E34" s="6">
        <v>59223.158155625664</v>
      </c>
      <c r="F34" s="6">
        <v>63110.398332025099</v>
      </c>
      <c r="G34" s="6">
        <v>77300.099688673057</v>
      </c>
      <c r="H34" s="9">
        <f t="shared" si="2"/>
        <v>0.70352250668002136</v>
      </c>
      <c r="I34" s="9">
        <f t="shared" si="2"/>
        <v>0.64031297115212482</v>
      </c>
      <c r="J34" s="9">
        <f t="shared" si="2"/>
        <v>0.57675975080942232</v>
      </c>
    </row>
    <row r="35" spans="1:10" ht="11.25" customHeight="1" x14ac:dyDescent="0.25">
      <c r="A35" s="5" t="s">
        <v>37</v>
      </c>
      <c r="B35" s="6">
        <v>67658.154999999999</v>
      </c>
      <c r="C35" s="6">
        <v>160857.09000000005</v>
      </c>
      <c r="D35" s="6">
        <v>177104.36</v>
      </c>
      <c r="E35" s="6">
        <v>52495.255493363758</v>
      </c>
      <c r="F35" s="6">
        <v>132872.58852084892</v>
      </c>
      <c r="G35" s="6">
        <v>128762.67116223085</v>
      </c>
      <c r="H35" s="9">
        <f t="shared" si="2"/>
        <v>0.2241104491636853</v>
      </c>
      <c r="I35" s="9">
        <f t="shared" si="2"/>
        <v>0.17397120312913236</v>
      </c>
      <c r="J35" s="9">
        <f t="shared" si="2"/>
        <v>0.27295595002725592</v>
      </c>
    </row>
    <row r="36" spans="1:10" ht="11.25" customHeight="1" x14ac:dyDescent="0.25">
      <c r="A36" s="5" t="s">
        <v>38</v>
      </c>
      <c r="B36" s="6">
        <v>156573.56</v>
      </c>
      <c r="C36" s="6">
        <v>92405.320999999996</v>
      </c>
      <c r="D36" s="6">
        <v>123580.62999999999</v>
      </c>
      <c r="E36" s="6">
        <v>90071.778740042049</v>
      </c>
      <c r="F36" s="6">
        <v>25278.107173720702</v>
      </c>
      <c r="G36" s="6">
        <v>73704.78415985957</v>
      </c>
      <c r="H36" s="9">
        <f t="shared" si="2"/>
        <v>0.42473187209869884</v>
      </c>
      <c r="I36" s="9">
        <f t="shared" si="2"/>
        <v>0.7264431647424211</v>
      </c>
      <c r="J36" s="9">
        <f t="shared" si="2"/>
        <v>0.40358950945743216</v>
      </c>
    </row>
    <row r="37" spans="1:10" ht="11.25" customHeight="1" x14ac:dyDescent="0.25">
      <c r="A37" s="5" t="s">
        <v>39</v>
      </c>
      <c r="B37" s="6">
        <v>0</v>
      </c>
      <c r="C37" s="6">
        <v>0</v>
      </c>
      <c r="D37" s="6">
        <v>74260.08</v>
      </c>
      <c r="E37" s="6">
        <v>0</v>
      </c>
      <c r="F37" s="6">
        <v>0</v>
      </c>
      <c r="G37" s="6">
        <v>37645.90195918367</v>
      </c>
      <c r="H37" s="9">
        <f t="shared" si="2"/>
        <v>0</v>
      </c>
      <c r="I37" s="9">
        <f t="shared" si="2"/>
        <v>0</v>
      </c>
      <c r="J37" s="9">
        <f t="shared" si="2"/>
        <v>0.4930533072522455</v>
      </c>
    </row>
    <row r="38" spans="1:10" ht="11.25" customHeight="1" x14ac:dyDescent="0.25">
      <c r="A38" s="5" t="s">
        <v>40</v>
      </c>
      <c r="B38" s="6">
        <v>79086.880000000005</v>
      </c>
      <c r="C38" s="6">
        <v>75466.849999999977</v>
      </c>
      <c r="D38" s="6">
        <v>54229.219999999994</v>
      </c>
      <c r="E38" s="6">
        <v>11600.4568400684</v>
      </c>
      <c r="F38" s="6">
        <v>78033.251458138737</v>
      </c>
      <c r="G38" s="6">
        <v>12221.396366258503</v>
      </c>
      <c r="H38" s="9">
        <f t="shared" ref="H38:J54" si="3">IFERROR((B38-E38)/B38,0)</f>
        <v>0.85332008494875011</v>
      </c>
      <c r="I38" s="9">
        <f t="shared" si="3"/>
        <v>-3.4007003845248088E-2</v>
      </c>
      <c r="J38" s="9">
        <f t="shared" si="3"/>
        <v>0.77463447996746948</v>
      </c>
    </row>
    <row r="39" spans="1:10" ht="11.25" customHeight="1" x14ac:dyDescent="0.25">
      <c r="A39" s="5" t="s">
        <v>41</v>
      </c>
      <c r="B39" s="6">
        <v>31410</v>
      </c>
      <c r="C39" s="6">
        <v>31580</v>
      </c>
      <c r="D39" s="6">
        <v>23905</v>
      </c>
      <c r="E39" s="6">
        <v>35418.950640793169</v>
      </c>
      <c r="F39" s="6">
        <v>37021.435240820676</v>
      </c>
      <c r="G39" s="6">
        <v>25646.382312925169</v>
      </c>
      <c r="H39" s="9">
        <f t="shared" si="3"/>
        <v>-0.12763293985333235</v>
      </c>
      <c r="I39" s="9">
        <f t="shared" si="3"/>
        <v>-0.1723063724135743</v>
      </c>
      <c r="J39" s="9">
        <f t="shared" si="3"/>
        <v>-7.284594490379287E-2</v>
      </c>
    </row>
    <row r="40" spans="1:10" ht="11.25" customHeight="1" x14ac:dyDescent="0.25">
      <c r="A40" s="5" t="s">
        <v>42</v>
      </c>
      <c r="B40" s="6">
        <v>0</v>
      </c>
      <c r="C40" s="6">
        <v>0</v>
      </c>
      <c r="D40" s="6">
        <v>8796.08</v>
      </c>
      <c r="E40" s="6">
        <v>0</v>
      </c>
      <c r="F40" s="6">
        <v>0</v>
      </c>
      <c r="G40" s="6">
        <v>5892.3902142857141</v>
      </c>
      <c r="H40" s="9">
        <f t="shared" si="3"/>
        <v>0</v>
      </c>
      <c r="I40" s="9">
        <f t="shared" si="3"/>
        <v>0</v>
      </c>
      <c r="J40" s="9">
        <f t="shared" si="3"/>
        <v>0.33011179817762981</v>
      </c>
    </row>
    <row r="41" spans="1:10" ht="11.25" customHeight="1" x14ac:dyDescent="0.25">
      <c r="A41" s="5" t="s">
        <v>43</v>
      </c>
      <c r="B41" s="6">
        <v>13403</v>
      </c>
      <c r="C41" s="6">
        <v>10822.5</v>
      </c>
      <c r="D41" s="6">
        <v>5973.5</v>
      </c>
      <c r="E41" s="6">
        <v>8977.5322514254549</v>
      </c>
      <c r="F41" s="6">
        <v>7987.8034683128899</v>
      </c>
      <c r="G41" s="6">
        <v>4801.7527380952388</v>
      </c>
      <c r="H41" s="9">
        <f t="shared" si="3"/>
        <v>0.33018486522230434</v>
      </c>
      <c r="I41" s="9">
        <f t="shared" si="3"/>
        <v>0.26192622145411043</v>
      </c>
      <c r="J41" s="9">
        <f t="shared" si="3"/>
        <v>0.19615757293123984</v>
      </c>
    </row>
    <row r="42" spans="1:10" ht="11.25" customHeight="1" x14ac:dyDescent="0.25">
      <c r="A42" s="5" t="s">
        <v>44</v>
      </c>
      <c r="B42" s="6">
        <v>0</v>
      </c>
      <c r="C42" s="6">
        <v>0</v>
      </c>
      <c r="D42" s="6">
        <v>3200</v>
      </c>
      <c r="E42" s="6">
        <v>0</v>
      </c>
      <c r="F42" s="6">
        <v>0</v>
      </c>
      <c r="G42" s="6">
        <v>482.85714285714283</v>
      </c>
      <c r="H42" s="9">
        <f t="shared" si="3"/>
        <v>0</v>
      </c>
      <c r="I42" s="9">
        <f t="shared" si="3"/>
        <v>0</v>
      </c>
      <c r="J42" s="9">
        <f t="shared" si="3"/>
        <v>0.84910714285714295</v>
      </c>
    </row>
    <row r="43" spans="1:10" ht="11.25" customHeight="1" x14ac:dyDescent="0.25">
      <c r="A43" s="5" t="s">
        <v>45</v>
      </c>
      <c r="B43" s="6">
        <v>0</v>
      </c>
      <c r="C43" s="6">
        <v>0</v>
      </c>
      <c r="D43" s="6">
        <v>2246.7600000000002</v>
      </c>
      <c r="E43" s="6">
        <v>0</v>
      </c>
      <c r="F43" s="6">
        <v>0</v>
      </c>
      <c r="G43" s="6">
        <v>633.39118413281699</v>
      </c>
      <c r="H43" s="9">
        <f t="shared" si="3"/>
        <v>0</v>
      </c>
      <c r="I43" s="9">
        <f t="shared" si="3"/>
        <v>0</v>
      </c>
      <c r="J43" s="9">
        <f t="shared" si="3"/>
        <v>0.71808685211913292</v>
      </c>
    </row>
    <row r="44" spans="1:10" ht="11.25" customHeight="1" x14ac:dyDescent="0.25">
      <c r="A44" s="5" t="s">
        <v>46</v>
      </c>
      <c r="B44" s="6">
        <v>0</v>
      </c>
      <c r="C44" s="6">
        <v>0</v>
      </c>
      <c r="D44" s="6">
        <v>1924</v>
      </c>
      <c r="E44" s="6">
        <v>0</v>
      </c>
      <c r="F44" s="6">
        <v>0</v>
      </c>
      <c r="G44" s="6">
        <v>578.984020952381</v>
      </c>
      <c r="H44" s="9">
        <f t="shared" si="3"/>
        <v>0</v>
      </c>
      <c r="I44" s="9">
        <f t="shared" si="3"/>
        <v>0</v>
      </c>
      <c r="J44" s="9">
        <f t="shared" si="3"/>
        <v>0.69907275418275416</v>
      </c>
    </row>
    <row r="45" spans="1:10" ht="11.25" customHeight="1" x14ac:dyDescent="0.25">
      <c r="A45" s="5" t="s">
        <v>47</v>
      </c>
      <c r="B45" s="6">
        <v>0</v>
      </c>
      <c r="C45" s="6">
        <v>0</v>
      </c>
      <c r="D45" s="6">
        <v>1627.5</v>
      </c>
      <c r="E45" s="6">
        <v>0</v>
      </c>
      <c r="F45" s="6">
        <v>0</v>
      </c>
      <c r="G45" s="6">
        <v>764.05237042566228</v>
      </c>
      <c r="H45" s="9">
        <f t="shared" si="3"/>
        <v>0</v>
      </c>
      <c r="I45" s="9">
        <f t="shared" si="3"/>
        <v>0</v>
      </c>
      <c r="J45" s="9">
        <f t="shared" si="3"/>
        <v>0.53053617792586039</v>
      </c>
    </row>
    <row r="46" spans="1:10" ht="11.25" customHeight="1" x14ac:dyDescent="0.25">
      <c r="A46" s="5" t="s">
        <v>48</v>
      </c>
      <c r="B46" s="6">
        <v>0</v>
      </c>
      <c r="C46" s="6">
        <v>0</v>
      </c>
      <c r="D46" s="6">
        <v>1233</v>
      </c>
      <c r="E46" s="6">
        <v>0</v>
      </c>
      <c r="F46" s="6">
        <v>0</v>
      </c>
      <c r="G46" s="6">
        <v>248.06785714285712</v>
      </c>
      <c r="H46" s="9">
        <f t="shared" si="3"/>
        <v>0</v>
      </c>
      <c r="I46" s="9">
        <f t="shared" si="3"/>
        <v>0</v>
      </c>
      <c r="J46" s="9">
        <f t="shared" si="3"/>
        <v>0.79880952380952386</v>
      </c>
    </row>
    <row r="47" spans="1:10" ht="11.25" customHeight="1" x14ac:dyDescent="0.25">
      <c r="A47" s="5" t="s">
        <v>49</v>
      </c>
      <c r="B47" s="6">
        <v>51488.800000000003</v>
      </c>
      <c r="C47" s="6">
        <v>33264</v>
      </c>
      <c r="D47" s="6">
        <v>446.64</v>
      </c>
      <c r="E47" s="6">
        <v>30532.378727316685</v>
      </c>
      <c r="F47" s="6">
        <v>35967.926898914906</v>
      </c>
      <c r="G47" s="6">
        <v>266.16058304350668</v>
      </c>
      <c r="H47" s="9">
        <f t="shared" si="3"/>
        <v>0.40700931605870239</v>
      </c>
      <c r="I47" s="9">
        <f t="shared" si="3"/>
        <v>-8.1286883685513039E-2</v>
      </c>
      <c r="J47" s="9">
        <f t="shared" si="3"/>
        <v>0.40408252050083582</v>
      </c>
    </row>
    <row r="48" spans="1:10" ht="11.25" customHeight="1" x14ac:dyDescent="0.25">
      <c r="A48" s="5" t="s">
        <v>50</v>
      </c>
      <c r="B48" s="6">
        <v>0</v>
      </c>
      <c r="C48" s="6">
        <v>0</v>
      </c>
      <c r="D48" s="6">
        <v>40</v>
      </c>
      <c r="E48" s="6">
        <v>0</v>
      </c>
      <c r="F48" s="6">
        <v>0</v>
      </c>
      <c r="G48" s="6">
        <v>48.285714285714285</v>
      </c>
      <c r="H48" s="9">
        <f t="shared" si="3"/>
        <v>0</v>
      </c>
      <c r="I48" s="9">
        <f t="shared" si="3"/>
        <v>0</v>
      </c>
      <c r="J48" s="9">
        <f t="shared" si="3"/>
        <v>-0.20714285714285713</v>
      </c>
    </row>
    <row r="49" spans="1:10" ht="11.25" customHeight="1" x14ac:dyDescent="0.25">
      <c r="A49" s="5" t="s">
        <v>51</v>
      </c>
      <c r="B49" s="6">
        <v>902.82000000000016</v>
      </c>
      <c r="C49" s="6">
        <v>585</v>
      </c>
      <c r="D49" s="6">
        <v>0</v>
      </c>
      <c r="E49" s="6">
        <v>892.43296705997022</v>
      </c>
      <c r="F49" s="6">
        <v>736.70313710652817</v>
      </c>
      <c r="G49" s="6">
        <v>0</v>
      </c>
      <c r="H49" s="9">
        <f t="shared" si="3"/>
        <v>1.1505098402815554E-2</v>
      </c>
      <c r="I49" s="9">
        <f t="shared" si="3"/>
        <v>-0.25932160189150116</v>
      </c>
      <c r="J49" s="9">
        <f t="shared" si="3"/>
        <v>0</v>
      </c>
    </row>
    <row r="50" spans="1:10" ht="11.25" customHeight="1" x14ac:dyDescent="0.25">
      <c r="A50" s="5" t="s">
        <v>52</v>
      </c>
      <c r="B50" s="6">
        <v>0</v>
      </c>
      <c r="C50" s="6">
        <v>11070.25</v>
      </c>
      <c r="D50" s="6">
        <v>0</v>
      </c>
      <c r="E50" s="6">
        <v>0</v>
      </c>
      <c r="F50" s="6">
        <v>13466.515304787539</v>
      </c>
      <c r="G50" s="6">
        <v>0</v>
      </c>
      <c r="H50" s="9">
        <f t="shared" si="3"/>
        <v>0</v>
      </c>
      <c r="I50" s="9">
        <f t="shared" si="3"/>
        <v>-0.21645990874528934</v>
      </c>
      <c r="J50" s="9">
        <f t="shared" si="3"/>
        <v>0</v>
      </c>
    </row>
    <row r="51" spans="1:10" ht="11.25" customHeight="1" x14ac:dyDescent="0.25">
      <c r="A51" s="5" t="s">
        <v>53</v>
      </c>
      <c r="B51" s="6">
        <v>2499.6956</v>
      </c>
      <c r="C51" s="6">
        <v>0</v>
      </c>
      <c r="D51" s="6">
        <v>0</v>
      </c>
      <c r="E51" s="6">
        <v>2470.9363561449154</v>
      </c>
      <c r="F51" s="6">
        <v>0</v>
      </c>
      <c r="G51" s="6">
        <v>0</v>
      </c>
      <c r="H51" s="9">
        <f t="shared" si="3"/>
        <v>1.150509840281537E-2</v>
      </c>
      <c r="I51" s="9">
        <f t="shared" si="3"/>
        <v>0</v>
      </c>
      <c r="J51" s="9">
        <f t="shared" si="3"/>
        <v>0</v>
      </c>
    </row>
    <row r="52" spans="1:10" ht="11.25" customHeight="1" x14ac:dyDescent="0.25">
      <c r="A52" s="5" t="s">
        <v>54</v>
      </c>
      <c r="B52" s="6">
        <v>1211.0571</v>
      </c>
      <c r="C52" s="6">
        <v>0</v>
      </c>
      <c r="D52" s="6">
        <v>0</v>
      </c>
      <c r="E52" s="6">
        <v>1197.1237688930717</v>
      </c>
      <c r="F52" s="6">
        <v>0</v>
      </c>
      <c r="G52" s="6">
        <v>0</v>
      </c>
      <c r="H52" s="9">
        <f t="shared" si="3"/>
        <v>1.150509840281547E-2</v>
      </c>
      <c r="I52" s="9">
        <f t="shared" si="3"/>
        <v>0</v>
      </c>
      <c r="J52" s="9">
        <f t="shared" si="3"/>
        <v>0</v>
      </c>
    </row>
    <row r="53" spans="1:10" ht="11.25" customHeight="1" x14ac:dyDescent="0.25">
      <c r="A53" s="5" t="s">
        <v>55</v>
      </c>
      <c r="B53" s="6">
        <v>3300</v>
      </c>
      <c r="C53" s="6">
        <v>0</v>
      </c>
      <c r="D53" s="6">
        <v>0</v>
      </c>
      <c r="E53" s="6">
        <v>126.78959510183336</v>
      </c>
      <c r="F53" s="6">
        <v>0</v>
      </c>
      <c r="G53" s="6">
        <v>0</v>
      </c>
      <c r="H53" s="9">
        <f t="shared" si="3"/>
        <v>0.96157891057520195</v>
      </c>
      <c r="I53" s="9">
        <f t="shared" si="3"/>
        <v>0</v>
      </c>
      <c r="J53" s="9">
        <f t="shared" si="3"/>
        <v>0</v>
      </c>
    </row>
    <row r="54" spans="1:10" ht="11.25" customHeight="1" thickBot="1" x14ac:dyDescent="0.3">
      <c r="A54" s="5" t="s">
        <v>22</v>
      </c>
      <c r="B54" s="6">
        <v>41231312.43710199</v>
      </c>
      <c r="C54" s="6">
        <v>44085914.875290006</v>
      </c>
      <c r="D54" s="6">
        <v>42011088.050000027</v>
      </c>
      <c r="E54" s="6">
        <v>30192144.008571908</v>
      </c>
      <c r="F54" s="6">
        <v>33617129.340943061</v>
      </c>
      <c r="G54" s="6">
        <v>32231400.900575805</v>
      </c>
      <c r="H54" s="10">
        <f t="shared" si="3"/>
        <v>0.26773749793607077</v>
      </c>
      <c r="I54" s="10">
        <f t="shared" si="3"/>
        <v>0.23746327061513839</v>
      </c>
      <c r="J54" s="10">
        <f t="shared" si="3"/>
        <v>0.23278823766203824</v>
      </c>
    </row>
    <row r="57" spans="1:10" ht="14.4" x14ac:dyDescent="0.3">
      <c r="A57"/>
      <c r="B57"/>
      <c r="C57"/>
      <c r="D57"/>
      <c r="E57"/>
      <c r="F57"/>
      <c r="G57"/>
      <c r="H57"/>
    </row>
    <row r="58" spans="1:10" ht="14.4" x14ac:dyDescent="0.3">
      <c r="A58"/>
      <c r="B58"/>
      <c r="C58"/>
      <c r="D58"/>
      <c r="E58"/>
      <c r="F58"/>
      <c r="G58"/>
      <c r="H58"/>
    </row>
    <row r="59" spans="1:10" ht="14.4" x14ac:dyDescent="0.3">
      <c r="A59"/>
      <c r="B59"/>
      <c r="C59"/>
      <c r="D59"/>
      <c r="E59"/>
      <c r="F59"/>
      <c r="G59"/>
      <c r="H59"/>
    </row>
    <row r="60" spans="1:10" ht="14.4" x14ac:dyDescent="0.3">
      <c r="A60"/>
      <c r="B60"/>
      <c r="C60"/>
      <c r="D60"/>
      <c r="E60"/>
      <c r="F60"/>
      <c r="G60"/>
      <c r="H60"/>
    </row>
    <row r="61" spans="1:10" ht="14.4" x14ac:dyDescent="0.3">
      <c r="A61"/>
      <c r="B61"/>
      <c r="C61"/>
      <c r="D61"/>
      <c r="E61"/>
      <c r="F61"/>
      <c r="G61"/>
      <c r="H61"/>
    </row>
    <row r="62" spans="1:10" ht="14.4" x14ac:dyDescent="0.3">
      <c r="A62"/>
      <c r="B62"/>
      <c r="C62"/>
      <c r="D62"/>
      <c r="E62"/>
      <c r="F62"/>
      <c r="G62"/>
      <c r="H62"/>
    </row>
    <row r="63" spans="1:10" ht="14.4" x14ac:dyDescent="0.3">
      <c r="A63"/>
      <c r="B63"/>
      <c r="C63"/>
      <c r="D63"/>
      <c r="E63"/>
      <c r="F63"/>
      <c r="G63"/>
      <c r="H63"/>
    </row>
    <row r="64" spans="1:10" ht="14.4" x14ac:dyDescent="0.3">
      <c r="A64"/>
      <c r="B64"/>
      <c r="C64"/>
      <c r="D64"/>
      <c r="E64"/>
      <c r="F64"/>
      <c r="G64"/>
      <c r="H64"/>
    </row>
    <row r="65" spans="1:8" ht="14.4" x14ac:dyDescent="0.3">
      <c r="A65"/>
      <c r="B65"/>
      <c r="C65"/>
      <c r="D65"/>
      <c r="E65"/>
      <c r="F65"/>
      <c r="G65"/>
      <c r="H65"/>
    </row>
    <row r="66" spans="1:8" ht="14.4" x14ac:dyDescent="0.3">
      <c r="A66"/>
      <c r="B66"/>
      <c r="C66"/>
      <c r="D66"/>
      <c r="E66"/>
      <c r="F66"/>
      <c r="G66"/>
      <c r="H66"/>
    </row>
    <row r="67" spans="1:8" ht="14.4" x14ac:dyDescent="0.3">
      <c r="A67"/>
      <c r="B67"/>
      <c r="C67"/>
      <c r="D67"/>
      <c r="E67"/>
      <c r="F67"/>
      <c r="G67"/>
      <c r="H67"/>
    </row>
    <row r="68" spans="1:8" ht="14.4" x14ac:dyDescent="0.3">
      <c r="A68"/>
      <c r="B68"/>
      <c r="C68"/>
      <c r="D68"/>
      <c r="E68"/>
      <c r="F68"/>
      <c r="G68"/>
      <c r="H68"/>
    </row>
    <row r="69" spans="1:8" ht="14.4" x14ac:dyDescent="0.3">
      <c r="A69"/>
      <c r="B69"/>
      <c r="C69"/>
      <c r="D69"/>
      <c r="E69"/>
      <c r="F69"/>
      <c r="G69"/>
      <c r="H69"/>
    </row>
    <row r="70" spans="1:8" ht="14.4" x14ac:dyDescent="0.3">
      <c r="A70"/>
      <c r="B70"/>
      <c r="C70"/>
      <c r="D70"/>
      <c r="E70"/>
      <c r="F70"/>
      <c r="G70"/>
      <c r="H70"/>
    </row>
    <row r="71" spans="1:8" ht="14.4" x14ac:dyDescent="0.3">
      <c r="A71"/>
      <c r="B71"/>
      <c r="C71"/>
      <c r="D71"/>
      <c r="E71"/>
      <c r="F71"/>
      <c r="G71"/>
      <c r="H71"/>
    </row>
    <row r="72" spans="1:8" ht="14.4" x14ac:dyDescent="0.3">
      <c r="A72"/>
      <c r="B72"/>
      <c r="C72"/>
      <c r="D72"/>
      <c r="E72"/>
      <c r="F72"/>
      <c r="G72"/>
      <c r="H72"/>
    </row>
    <row r="73" spans="1:8" ht="14.4" x14ac:dyDescent="0.3">
      <c r="A73"/>
      <c r="B73"/>
      <c r="C73"/>
      <c r="D73"/>
      <c r="E73"/>
      <c r="F73"/>
      <c r="G73"/>
      <c r="H73"/>
    </row>
    <row r="74" spans="1:8" ht="14.4" x14ac:dyDescent="0.3">
      <c r="A74"/>
      <c r="B74"/>
      <c r="C74"/>
      <c r="D74"/>
      <c r="E74"/>
      <c r="F74"/>
      <c r="G74"/>
      <c r="H74"/>
    </row>
    <row r="75" spans="1:8" ht="14.4" x14ac:dyDescent="0.3">
      <c r="A75"/>
      <c r="B75"/>
      <c r="C75"/>
      <c r="D75"/>
      <c r="E75"/>
      <c r="F75"/>
      <c r="G75"/>
      <c r="H75"/>
    </row>
    <row r="76" spans="1:8" ht="14.4" x14ac:dyDescent="0.3">
      <c r="A76"/>
      <c r="B76"/>
      <c r="C76"/>
      <c r="D76"/>
      <c r="E76"/>
      <c r="F76"/>
      <c r="G76"/>
      <c r="H76"/>
    </row>
    <row r="77" spans="1:8" ht="14.4" x14ac:dyDescent="0.3">
      <c r="A77"/>
      <c r="B77"/>
      <c r="C77"/>
      <c r="D77"/>
      <c r="E77"/>
      <c r="F77"/>
      <c r="G77"/>
      <c r="H77"/>
    </row>
    <row r="78" spans="1:8" ht="14.4" x14ac:dyDescent="0.3">
      <c r="A78"/>
      <c r="B78"/>
      <c r="C78"/>
      <c r="D78"/>
      <c r="E78"/>
      <c r="F78"/>
      <c r="G78"/>
      <c r="H78"/>
    </row>
    <row r="79" spans="1:8" ht="14.4" x14ac:dyDescent="0.3">
      <c r="A79"/>
      <c r="B79"/>
      <c r="C79"/>
      <c r="D79"/>
      <c r="E79"/>
      <c r="F79"/>
      <c r="G79"/>
      <c r="H79"/>
    </row>
    <row r="80" spans="1:8" ht="14.4" x14ac:dyDescent="0.3">
      <c r="A80"/>
      <c r="B80"/>
      <c r="C80"/>
      <c r="D80"/>
      <c r="E80"/>
      <c r="F80"/>
      <c r="G80"/>
      <c r="H80"/>
    </row>
    <row r="81" spans="1:8" ht="14.4" x14ac:dyDescent="0.3">
      <c r="A81"/>
      <c r="B81"/>
      <c r="C81"/>
      <c r="D81"/>
      <c r="E81"/>
      <c r="F81"/>
      <c r="G81"/>
      <c r="H81"/>
    </row>
    <row r="82" spans="1:8" ht="14.4" x14ac:dyDescent="0.3">
      <c r="A82"/>
      <c r="B82"/>
      <c r="C82"/>
      <c r="D82"/>
      <c r="E82"/>
      <c r="F82"/>
      <c r="G82"/>
      <c r="H82"/>
    </row>
    <row r="83" spans="1:8" ht="14.4" x14ac:dyDescent="0.3">
      <c r="A83"/>
      <c r="B83"/>
      <c r="C83"/>
      <c r="D83"/>
      <c r="E83"/>
      <c r="F83"/>
      <c r="G83"/>
      <c r="H83"/>
    </row>
    <row r="84" spans="1:8" ht="14.4" x14ac:dyDescent="0.3">
      <c r="A84"/>
      <c r="B84"/>
      <c r="C84"/>
      <c r="D84"/>
      <c r="E84"/>
      <c r="F84"/>
      <c r="G84"/>
      <c r="H84"/>
    </row>
    <row r="85" spans="1:8" ht="14.4" x14ac:dyDescent="0.3">
      <c r="A85"/>
      <c r="B85"/>
      <c r="C85"/>
      <c r="D85"/>
      <c r="E85"/>
      <c r="F85"/>
      <c r="G85"/>
      <c r="H85"/>
    </row>
    <row r="86" spans="1:8" ht="14.4" x14ac:dyDescent="0.3">
      <c r="A86"/>
      <c r="B86"/>
      <c r="C86"/>
      <c r="D86"/>
      <c r="E86"/>
      <c r="F86"/>
      <c r="G86"/>
      <c r="H86"/>
    </row>
    <row r="87" spans="1:8" ht="14.4" x14ac:dyDescent="0.3">
      <c r="A87"/>
      <c r="B87"/>
      <c r="C87"/>
      <c r="D87"/>
      <c r="E87"/>
      <c r="F87"/>
      <c r="G87"/>
      <c r="H87"/>
    </row>
    <row r="88" spans="1:8" ht="14.4" x14ac:dyDescent="0.3">
      <c r="A88"/>
      <c r="B88"/>
      <c r="C88"/>
      <c r="D88"/>
      <c r="E88"/>
      <c r="F88"/>
      <c r="G88"/>
      <c r="H8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BBE0-2DCA-47D5-AA4E-BE007557348F}">
  <dimension ref="A1:U36"/>
  <sheetViews>
    <sheetView workbookViewId="0">
      <selection activeCell="U23" sqref="U23"/>
    </sheetView>
  </sheetViews>
  <sheetFormatPr defaultColWidth="8.77734375" defaultRowHeight="12" outlineLevelRow="1" outlineLevelCol="1" x14ac:dyDescent="0.25"/>
  <cols>
    <col min="1" max="1" width="0.77734375" style="1" customWidth="1"/>
    <col min="2" max="2" width="13.5546875" style="1" customWidth="1"/>
    <col min="3" max="5" width="8" style="1" customWidth="1" outlineLevel="1"/>
    <col min="6" max="8" width="8.77734375" style="1" customWidth="1" outlineLevel="1"/>
    <col min="9" max="11" width="7.21875" style="1" customWidth="1"/>
    <col min="12" max="14" width="7.21875" style="1" hidden="1" customWidth="1" outlineLevel="1"/>
    <col min="15" max="15" width="7.21875" style="1" customWidth="1" collapsed="1"/>
    <col min="16" max="17" width="7.21875" style="1" customWidth="1"/>
    <col min="18" max="20" width="7.21875" style="1" hidden="1" customWidth="1" outlineLevel="1"/>
    <col min="21" max="21" width="73.44140625" style="1" bestFit="1" customWidth="1" collapsed="1"/>
    <col min="22" max="16384" width="8.77734375" style="1"/>
  </cols>
  <sheetData>
    <row r="1" spans="1:21" x14ac:dyDescent="0.25">
      <c r="A1" s="11" t="str">
        <f ca="1">IFERROR(MID(CELL("filename",A1),FIND("]",CELL("filename",A1))+1,255),"&lt; Save workbook to show tab name &gt;")</f>
        <v>MM by customer &amp; catg VEE</v>
      </c>
    </row>
    <row r="2" spans="1:21" x14ac:dyDescent="0.25">
      <c r="A2" s="1" t="s">
        <v>56</v>
      </c>
    </row>
    <row r="4" spans="1:21" ht="11.25" customHeight="1" x14ac:dyDescent="0.25">
      <c r="I4" s="12">
        <v>83.723085655737691</v>
      </c>
      <c r="J4" s="12">
        <v>89.80369375000005</v>
      </c>
      <c r="K4" s="12">
        <v>90.768333333333317</v>
      </c>
    </row>
    <row r="5" spans="1:21" ht="15.75" customHeight="1" x14ac:dyDescent="0.25">
      <c r="B5" s="3" t="s">
        <v>57</v>
      </c>
    </row>
    <row r="6" spans="1:21" ht="15.75" customHeight="1" x14ac:dyDescent="0.25">
      <c r="B6" s="13"/>
      <c r="C6" s="14" t="s">
        <v>58</v>
      </c>
      <c r="D6" s="14"/>
      <c r="E6" s="14"/>
      <c r="F6" s="14" t="s">
        <v>59</v>
      </c>
      <c r="G6" s="14"/>
      <c r="H6" s="14"/>
      <c r="I6" s="14" t="s">
        <v>60</v>
      </c>
      <c r="J6" s="14"/>
      <c r="K6" s="14"/>
      <c r="L6" s="14" t="s">
        <v>61</v>
      </c>
      <c r="M6" s="14"/>
      <c r="N6" s="14"/>
      <c r="O6" s="14" t="s">
        <v>62</v>
      </c>
      <c r="P6" s="14"/>
      <c r="Q6" s="14"/>
      <c r="R6" s="14" t="s">
        <v>63</v>
      </c>
      <c r="S6" s="14"/>
      <c r="T6" s="14"/>
    </row>
    <row r="7" spans="1:21" ht="11.25" customHeight="1" x14ac:dyDescent="0.25">
      <c r="B7" s="13" t="s">
        <v>64</v>
      </c>
      <c r="C7" s="15" t="s">
        <v>65</v>
      </c>
      <c r="D7" s="15" t="s">
        <v>66</v>
      </c>
      <c r="E7" s="15" t="s">
        <v>67</v>
      </c>
      <c r="F7" s="15" t="s">
        <v>65</v>
      </c>
      <c r="G7" s="15" t="s">
        <v>66</v>
      </c>
      <c r="H7" s="15" t="s">
        <v>67</v>
      </c>
      <c r="I7" s="15" t="s">
        <v>65</v>
      </c>
      <c r="J7" s="15" t="s">
        <v>66</v>
      </c>
      <c r="K7" s="15" t="s">
        <v>67</v>
      </c>
      <c r="L7" s="15" t="s">
        <v>65</v>
      </c>
      <c r="M7" s="15" t="s">
        <v>66</v>
      </c>
      <c r="N7" s="15" t="s">
        <v>67</v>
      </c>
      <c r="O7" s="15" t="s">
        <v>65</v>
      </c>
      <c r="P7" s="15" t="s">
        <v>66</v>
      </c>
      <c r="Q7" s="15" t="s">
        <v>67</v>
      </c>
      <c r="R7" s="15" t="s">
        <v>65</v>
      </c>
      <c r="S7" s="15" t="s">
        <v>66</v>
      </c>
      <c r="T7" s="15" t="s">
        <v>67</v>
      </c>
    </row>
    <row r="8" spans="1:21" ht="2.25" customHeight="1" x14ac:dyDescent="0.25"/>
    <row r="9" spans="1:21" ht="11.25" customHeight="1" x14ac:dyDescent="0.3">
      <c r="B9" s="8" t="s">
        <v>13</v>
      </c>
      <c r="C9" s="16">
        <f>(15293555.7194006) / 1000</f>
        <v>15293.5557194006</v>
      </c>
      <c r="D9" s="16">
        <f>(18090459.4476181) / 1000</f>
        <v>18090.459447618101</v>
      </c>
      <c r="E9" s="16">
        <f>(16373199.5457506) / 1000</f>
        <v>16373.1995457506</v>
      </c>
      <c r="F9" s="16">
        <f>((7500962.24727219) / 1000) * -1</f>
        <v>-7500.9622472721894</v>
      </c>
      <c r="G9" s="16">
        <f>((7606930.48783085) / 1000) * -1</f>
        <v>-7606.9304878308503</v>
      </c>
      <c r="H9" s="16">
        <f>((6880944.0843721) / 1000) * -1</f>
        <v>-6880.9440843721004</v>
      </c>
      <c r="I9" s="16">
        <f>C9*I$4/1000</f>
        <v>1280.4236754761735</v>
      </c>
      <c r="J9" s="16">
        <f>D9*J$4/1000</f>
        <v>1624.5900800306911</v>
      </c>
      <c r="K9" s="16">
        <f>E9*K$4/1000</f>
        <v>1486.1680341018721</v>
      </c>
      <c r="L9" s="16">
        <f>F9*I$4/1000</f>
        <v>-628.00370472882423</v>
      </c>
      <c r="M9" s="16">
        <f>G9*J$4/1000</f>
        <v>-683.13045590670026</v>
      </c>
      <c r="N9" s="16">
        <f>H9*K$4/1000</f>
        <v>-624.57182629831482</v>
      </c>
      <c r="O9" s="17">
        <f>(I9+L9)/I9</f>
        <v>0.50953444804488046</v>
      </c>
      <c r="P9" s="17">
        <f>(J9+M9)/J9</f>
        <v>0.57950595396114024</v>
      </c>
      <c r="Q9" s="18">
        <f>(K9+N9)/K9</f>
        <v>0.57974346644068486</v>
      </c>
      <c r="R9" s="18">
        <f>I9/I$14</f>
        <v>0.36688622061014653</v>
      </c>
      <c r="S9" s="18">
        <f>J9/J$14</f>
        <v>0.43254170586588625</v>
      </c>
      <c r="T9" s="18">
        <f>K9/K$14</f>
        <v>0.52847794751660526</v>
      </c>
      <c r="U9" t="s">
        <v>1062</v>
      </c>
    </row>
    <row r="10" spans="1:21" ht="11.25" customHeight="1" x14ac:dyDescent="0.3">
      <c r="B10" s="19" t="s">
        <v>14</v>
      </c>
      <c r="C10" s="16">
        <f>(24528517.17) / 1000</f>
        <v>24528.517170000003</v>
      </c>
      <c r="D10" s="16">
        <f>(21478583.23) / 1000</f>
        <v>21478.58323</v>
      </c>
      <c r="E10" s="16">
        <f>(13380146.32) / 1000</f>
        <v>13380.14632</v>
      </c>
      <c r="F10" s="16">
        <f>((14167850.1155453) / 1000) * -1</f>
        <v>-14167.850115545301</v>
      </c>
      <c r="G10" s="16">
        <f>((13732452.2902502) / 1000) * -1</f>
        <v>-13732.452290250201</v>
      </c>
      <c r="H10" s="16">
        <f>((9724066.52572552) / 1000) * -1</f>
        <v>-9724.0665257255187</v>
      </c>
      <c r="I10" s="16">
        <f>C10*I$4/1000</f>
        <v>2053.6031440321426</v>
      </c>
      <c r="J10" s="16">
        <f t="shared" ref="I10:K14" si="0">D10*J$4/1000</f>
        <v>1928.856110570807</v>
      </c>
      <c r="K10" s="16">
        <f t="shared" si="0"/>
        <v>1214.4935812225331</v>
      </c>
      <c r="L10" s="16">
        <f t="shared" ref="L10:N14" si="1">F10*I$4/1000</f>
        <v>-1186.1761287814522</v>
      </c>
      <c r="M10" s="16">
        <f t="shared" si="1"/>
        <v>-1233.2249399101158</v>
      </c>
      <c r="N10" s="16">
        <f t="shared" si="1"/>
        <v>-882.63731176256226</v>
      </c>
      <c r="O10" s="17">
        <f t="shared" ref="O10:Q14" si="2">(I10+L10)/I10</f>
        <v>0.42239271875458018</v>
      </c>
      <c r="P10" s="17">
        <f t="shared" si="2"/>
        <v>0.36064440828343219</v>
      </c>
      <c r="Q10" s="17">
        <f t="shared" si="2"/>
        <v>0.27324662278240924</v>
      </c>
      <c r="R10" s="18">
        <f t="shared" ref="R10:T14" si="3">I10/I$14</f>
        <v>0.58842921337491894</v>
      </c>
      <c r="S10" s="18">
        <f t="shared" si="3"/>
        <v>0.51355152459159048</v>
      </c>
      <c r="T10" s="18">
        <f t="shared" si="3"/>
        <v>0.43187113458839216</v>
      </c>
      <c r="U10" t="s">
        <v>1061</v>
      </c>
    </row>
    <row r="11" spans="1:21" ht="11.25" customHeight="1" x14ac:dyDescent="0.3">
      <c r="B11" s="8" t="s">
        <v>16</v>
      </c>
      <c r="C11" s="16">
        <f>(995802.458) / 1000</f>
        <v>995.802458</v>
      </c>
      <c r="D11" s="16">
        <f>(1523374.68687538) / 1000</f>
        <v>1523.3746868753801</v>
      </c>
      <c r="E11" s="16">
        <f>(1051791.74445387) / 1000</f>
        <v>1051.79174445387</v>
      </c>
      <c r="F11" s="16">
        <f>((563489.1085103) / 1000) * -1</f>
        <v>-563.48910851030007</v>
      </c>
      <c r="G11" s="16">
        <f>((797985.943824805) / 1000) * -1</f>
        <v>-797.98594382480496</v>
      </c>
      <c r="H11" s="16">
        <f>((734516.019804711) / 1000) * -1</f>
        <v>-734.51601980471094</v>
      </c>
      <c r="I11" s="16">
        <f t="shared" si="0"/>
        <v>83.371654487328144</v>
      </c>
      <c r="J11" s="16">
        <f t="shared" si="0"/>
        <v>136.80467384665889</v>
      </c>
      <c r="K11" s="16">
        <f t="shared" si="0"/>
        <v>95.469383657837014</v>
      </c>
      <c r="L11" s="16">
        <f t="shared" si="1"/>
        <v>-47.177046897883116</v>
      </c>
      <c r="M11" s="16">
        <f t="shared" si="1"/>
        <v>-71.662085316047524</v>
      </c>
      <c r="N11" s="16">
        <f t="shared" si="1"/>
        <v>-66.670794924307259</v>
      </c>
      <c r="O11" s="18">
        <f t="shared" si="2"/>
        <v>0.43413565212318456</v>
      </c>
      <c r="P11" s="17">
        <f t="shared" si="2"/>
        <v>0.47617224396608077</v>
      </c>
      <c r="Q11" s="17">
        <f t="shared" si="2"/>
        <v>0.301652609770103</v>
      </c>
      <c r="R11" s="18">
        <f t="shared" si="3"/>
        <v>2.3888898500330779E-2</v>
      </c>
      <c r="S11" s="18">
        <f t="shared" si="3"/>
        <v>3.6423789436743417E-2</v>
      </c>
      <c r="T11" s="18">
        <f t="shared" si="3"/>
        <v>3.3948694069886459E-2</v>
      </c>
      <c r="U11" t="s">
        <v>1061</v>
      </c>
    </row>
    <row r="12" spans="1:21" ht="11.25" customHeight="1" x14ac:dyDescent="0.3">
      <c r="B12" s="8" t="s">
        <v>15</v>
      </c>
      <c r="C12" s="16">
        <f>(551781.337) / 1000</f>
        <v>551.78133700000001</v>
      </c>
      <c r="D12" s="16">
        <f>(534672.246498447) / 1000</f>
        <v>534.67224649844707</v>
      </c>
      <c r="E12" s="16">
        <f>(174372.373981034) / 1000</f>
        <v>174.372373981034</v>
      </c>
      <c r="F12" s="16">
        <f>((237685.512997664) / 1000) * -1</f>
        <v>-237.68551299766398</v>
      </c>
      <c r="G12" s="16">
        <f>((350480.444121033) / 1000) * -1</f>
        <v>-350.48044412103303</v>
      </c>
      <c r="H12" s="16">
        <f>((135399.12061569) / 1000) * -1</f>
        <v>-135.39912061568998</v>
      </c>
      <c r="I12" s="16">
        <f t="shared" si="0"/>
        <v>46.196836140888465</v>
      </c>
      <c r="J12" s="16">
        <f t="shared" si="0"/>
        <v>48.015542681171077</v>
      </c>
      <c r="K12" s="16">
        <f t="shared" si="0"/>
        <v>15.827489765635152</v>
      </c>
      <c r="L12" s="16">
        <f t="shared" si="1"/>
        <v>-19.899764563831376</v>
      </c>
      <c r="M12" s="16">
        <f t="shared" si="1"/>
        <v>-31.474438469209257</v>
      </c>
      <c r="N12" s="16">
        <f t="shared" si="1"/>
        <v>-12.289952513085151</v>
      </c>
      <c r="O12" s="17">
        <f t="shared" si="2"/>
        <v>0.56923966604244902</v>
      </c>
      <c r="P12" s="17">
        <f t="shared" si="2"/>
        <v>0.34449478831878921</v>
      </c>
      <c r="Q12" s="17">
        <f t="shared" si="2"/>
        <v>0.2235058941709599</v>
      </c>
      <c r="R12" s="18">
        <f t="shared" si="3"/>
        <v>1.3237011264707896E-2</v>
      </c>
      <c r="S12" s="18">
        <f t="shared" si="3"/>
        <v>1.2783978552298961E-2</v>
      </c>
      <c r="T12" s="18">
        <f t="shared" si="3"/>
        <v>5.628219093500959E-3</v>
      </c>
      <c r="U12" t="s">
        <v>1057</v>
      </c>
    </row>
    <row r="13" spans="1:21" ht="11.25" customHeight="1" x14ac:dyDescent="0.25">
      <c r="B13" s="8" t="s">
        <v>18</v>
      </c>
      <c r="C13" s="16">
        <f>(315080.6) / 1000</f>
        <v>315.0806</v>
      </c>
      <c r="D13" s="16">
        <f>(196529.25) / 1000</f>
        <v>196.52924999999999</v>
      </c>
      <c r="E13" s="16">
        <f>(2292.8) / 1000</f>
        <v>2.2928000000000002</v>
      </c>
      <c r="F13" s="16">
        <f>((138912.827958577) / 1000) * -1</f>
        <v>-138.912827958577</v>
      </c>
      <c r="G13" s="16">
        <f>((128060.341915037) / 1000) * -1</f>
        <v>-128.06034191503701</v>
      </c>
      <c r="H13" s="16">
        <f>((1401.34413784807) / 1000) * -1</f>
        <v>-1.40134413784807</v>
      </c>
      <c r="I13" s="16">
        <f t="shared" si="0"/>
        <v>26.379520062261225</v>
      </c>
      <c r="J13" s="16">
        <f t="shared" si="0"/>
        <v>17.649052579917196</v>
      </c>
      <c r="K13" s="16">
        <f t="shared" si="0"/>
        <v>0.20811363466666666</v>
      </c>
      <c r="L13" s="16">
        <f t="shared" si="1"/>
        <v>-11.630210593856695</v>
      </c>
      <c r="M13" s="16">
        <f t="shared" si="1"/>
        <v>-11.500291726858279</v>
      </c>
      <c r="N13" s="16">
        <f t="shared" si="1"/>
        <v>-0.1271976718189062</v>
      </c>
      <c r="O13" s="18">
        <f t="shared" si="2"/>
        <v>0.55911970474038386</v>
      </c>
      <c r="P13" s="18">
        <f t="shared" si="2"/>
        <v>0.34839042068782622</v>
      </c>
      <c r="Q13" s="18">
        <f t="shared" si="2"/>
        <v>0.38880663911022778</v>
      </c>
      <c r="R13" s="18">
        <f t="shared" si="3"/>
        <v>7.5586562498958215E-3</v>
      </c>
      <c r="S13" s="18">
        <f t="shared" si="3"/>
        <v>4.69900155348104E-3</v>
      </c>
      <c r="T13" s="18">
        <f t="shared" si="3"/>
        <v>7.4004731615241837E-5</v>
      </c>
    </row>
    <row r="14" spans="1:21" ht="11.25" customHeight="1" thickBot="1" x14ac:dyDescent="0.3">
      <c r="B14" s="20" t="s">
        <v>68</v>
      </c>
      <c r="C14" s="21">
        <f t="shared" ref="C14:H14" si="4">SUBTOTAL(9,C9:C13)</f>
        <v>41684.737284400602</v>
      </c>
      <c r="D14" s="21">
        <f t="shared" si="4"/>
        <v>41823.618860991926</v>
      </c>
      <c r="E14" s="21">
        <f t="shared" si="4"/>
        <v>30981.8027841855</v>
      </c>
      <c r="F14" s="21">
        <f t="shared" si="4"/>
        <v>-22608.899812284035</v>
      </c>
      <c r="G14" s="21">
        <f t="shared" si="4"/>
        <v>-22615.909507941928</v>
      </c>
      <c r="H14" s="21">
        <f t="shared" si="4"/>
        <v>-17476.32709465587</v>
      </c>
      <c r="I14" s="21">
        <f t="shared" si="0"/>
        <v>3489.9748301987943</v>
      </c>
      <c r="J14" s="21">
        <f t="shared" si="0"/>
        <v>3755.9154597092447</v>
      </c>
      <c r="K14" s="21">
        <f t="shared" si="0"/>
        <v>2812.1666023825437</v>
      </c>
      <c r="L14" s="21">
        <f t="shared" si="1"/>
        <v>-1892.886855565848</v>
      </c>
      <c r="M14" s="21">
        <f t="shared" si="1"/>
        <v>-2030.9922113289313</v>
      </c>
      <c r="N14" s="21">
        <f t="shared" si="1"/>
        <v>-1586.2970831700884</v>
      </c>
      <c r="O14" s="22">
        <f t="shared" si="2"/>
        <v>0.45762163119725813</v>
      </c>
      <c r="P14" s="22">
        <f t="shared" si="2"/>
        <v>0.45925507825829615</v>
      </c>
      <c r="Q14" s="22">
        <f t="shared" si="2"/>
        <v>0.43591639207074911</v>
      </c>
      <c r="R14" s="22">
        <f t="shared" si="3"/>
        <v>1</v>
      </c>
      <c r="S14" s="22">
        <f t="shared" si="3"/>
        <v>1</v>
      </c>
      <c r="T14" s="22">
        <f t="shared" si="3"/>
        <v>1</v>
      </c>
    </row>
    <row r="15" spans="1:21" ht="2.25" customHeight="1" x14ac:dyDescent="0.25">
      <c r="B15" s="23"/>
      <c r="C15" s="24"/>
      <c r="D15" s="24"/>
      <c r="E15" s="24"/>
      <c r="F15" s="24"/>
      <c r="G15" s="24"/>
      <c r="H15" s="24"/>
    </row>
    <row r="16" spans="1:21" ht="9.75" customHeight="1" x14ac:dyDescent="0.25">
      <c r="B16" s="25" t="s">
        <v>69</v>
      </c>
    </row>
    <row r="19" spans="2:21" ht="14.4" x14ac:dyDescent="0.25">
      <c r="B19" s="3" t="s">
        <v>70</v>
      </c>
    </row>
    <row r="20" spans="2:21" ht="15.6" x14ac:dyDescent="0.25">
      <c r="B20" s="13"/>
      <c r="C20" s="14" t="s">
        <v>58</v>
      </c>
      <c r="D20" s="14"/>
      <c r="E20" s="14"/>
      <c r="F20" s="14" t="s">
        <v>59</v>
      </c>
      <c r="G20" s="14"/>
      <c r="H20" s="14"/>
      <c r="I20" s="14" t="s">
        <v>60</v>
      </c>
      <c r="J20" s="14"/>
      <c r="K20" s="14"/>
      <c r="L20" s="14" t="s">
        <v>61</v>
      </c>
      <c r="M20" s="14"/>
      <c r="N20" s="14"/>
      <c r="O20" s="14" t="s">
        <v>62</v>
      </c>
      <c r="P20" s="14"/>
      <c r="Q20" s="14"/>
    </row>
    <row r="21" spans="2:21" ht="13.8" x14ac:dyDescent="0.25">
      <c r="B21" s="13" t="s">
        <v>64</v>
      </c>
      <c r="C21" s="15" t="s">
        <v>65</v>
      </c>
      <c r="D21" s="15" t="s">
        <v>66</v>
      </c>
      <c r="E21" s="15" t="s">
        <v>67</v>
      </c>
      <c r="F21" s="15" t="s">
        <v>65</v>
      </c>
      <c r="G21" s="15" t="s">
        <v>66</v>
      </c>
      <c r="H21" s="15" t="s">
        <v>67</v>
      </c>
      <c r="I21" s="15" t="s">
        <v>65</v>
      </c>
      <c r="J21" s="15" t="s">
        <v>66</v>
      </c>
      <c r="K21" s="15" t="s">
        <v>67</v>
      </c>
      <c r="L21" s="15" t="s">
        <v>65</v>
      </c>
      <c r="M21" s="15" t="s">
        <v>66</v>
      </c>
      <c r="N21" s="15" t="s">
        <v>67</v>
      </c>
      <c r="O21" s="15" t="s">
        <v>65</v>
      </c>
      <c r="P21" s="15" t="s">
        <v>66</v>
      </c>
      <c r="Q21" s="15" t="s">
        <v>67</v>
      </c>
    </row>
    <row r="22" spans="2:21" ht="2.25" customHeight="1" x14ac:dyDescent="0.25"/>
    <row r="23" spans="2:21" ht="11.25" customHeight="1" x14ac:dyDescent="0.3">
      <c r="B23" s="8" t="s">
        <v>27</v>
      </c>
      <c r="C23" s="16">
        <f>(34238904.0594006) / 1000</f>
        <v>34238.9040594006</v>
      </c>
      <c r="D23" s="16">
        <f>(33340408.2959431) / 1000</f>
        <v>33340.408295943103</v>
      </c>
      <c r="E23" s="16">
        <f>(22259773.6290859) / 1000</f>
        <v>22259.773629085899</v>
      </c>
      <c r="F23" s="16">
        <f>((18747392.9291455) / 1000) * -1</f>
        <v>-18747.392929145499</v>
      </c>
      <c r="G23" s="16">
        <f>((19578224.830848) / 1000) * -1</f>
        <v>-19578.224830848001</v>
      </c>
      <c r="H23" s="16">
        <f>((15059836.6640928) / 1000) * -1</f>
        <v>-15059.8366640928</v>
      </c>
      <c r="I23" s="16">
        <f>C23*I$4/1000</f>
        <v>2866.5866973237817</v>
      </c>
      <c r="J23" s="16">
        <f>D23*J$4/1000</f>
        <v>2994.0918161088352</v>
      </c>
      <c r="K23" s="16">
        <f>E23*K$4/1000</f>
        <v>2020.4825526894117</v>
      </c>
      <c r="L23" s="16">
        <f>F23*I$4/1000</f>
        <v>-1569.5895840286198</v>
      </c>
      <c r="M23" s="16">
        <f>G23*J$4/1000</f>
        <v>-1758.1969068781204</v>
      </c>
      <c r="N23" s="16">
        <f>H23*K$4/1000</f>
        <v>-1366.9562742719297</v>
      </c>
      <c r="O23" s="18">
        <f>IFERROR((I23+L23)/I23, 0)</f>
        <v>0.45245347524497553</v>
      </c>
      <c r="P23" s="17">
        <f>IFERROR((J23+M23)/J23, 0)</f>
        <v>0.41277789230822642</v>
      </c>
      <c r="Q23" s="17">
        <f>IFERROR((K23+N23)/K23, 0)</f>
        <v>0.32345059230904527</v>
      </c>
      <c r="U23" t="s">
        <v>1064</v>
      </c>
    </row>
    <row r="24" spans="2:21" ht="11.25" customHeight="1" x14ac:dyDescent="0.3">
      <c r="B24" s="8" t="s">
        <v>24</v>
      </c>
      <c r="C24" s="16">
        <f>(5142734.01) / 1000</f>
        <v>5142.7340100000001</v>
      </c>
      <c r="D24" s="16">
        <f>(6555352.03167506) / 1000</f>
        <v>6555.3520316750601</v>
      </c>
      <c r="E24" s="16">
        <f>(7833364.29666465) / 1000</f>
        <v>7833.3642966646494</v>
      </c>
      <c r="F24" s="16">
        <f>((2618475.88269258) / 1000) * -1</f>
        <v>-2618.4758826925799</v>
      </c>
      <c r="G24" s="16">
        <f>((2108805.214252) / 1000) * -1</f>
        <v>-2108.805214252</v>
      </c>
      <c r="H24" s="16">
        <f>((1991901.07778662) / 1000) * -1</f>
        <v>-1991.9010777866199</v>
      </c>
      <c r="I24" s="16">
        <f t="shared" ref="I24:K33" si="5">C24*I$4/1000</f>
        <v>430.56556002390533</v>
      </c>
      <c r="J24" s="16">
        <f t="shared" si="5"/>
        <v>588.69482627598768</v>
      </c>
      <c r="K24" s="16">
        <f t="shared" si="5"/>
        <v>711.02142160108895</v>
      </c>
      <c r="L24" s="16">
        <f t="shared" ref="L24:N33" si="6">F24*I$4/1000</f>
        <v>-219.22688061415423</v>
      </c>
      <c r="M24" s="16">
        <f t="shared" si="6"/>
        <v>-189.37849763908986</v>
      </c>
      <c r="N24" s="16">
        <f t="shared" si="6"/>
        <v>-180.80154099556182</v>
      </c>
      <c r="O24" s="17">
        <f t="shared" ref="O24:Q34" si="7">IFERROR((I24+L24)/I24, 0)</f>
        <v>0.49083972112868807</v>
      </c>
      <c r="P24" s="17">
        <f t="shared" si="7"/>
        <v>0.67830786141424859</v>
      </c>
      <c r="Q24" s="18">
        <f t="shared" si="7"/>
        <v>0.74571576115325733</v>
      </c>
      <c r="U24" t="s">
        <v>1062</v>
      </c>
    </row>
    <row r="25" spans="2:21" ht="11.25" customHeight="1" x14ac:dyDescent="0.3">
      <c r="B25" s="8" t="s">
        <v>31</v>
      </c>
      <c r="C25" s="16">
        <f>(517409.64) / 1000</f>
        <v>517.40963999999997</v>
      </c>
      <c r="D25" s="16">
        <f>(516743.59) / 1000</f>
        <v>516.74359000000004</v>
      </c>
      <c r="E25" s="16">
        <f>(417363.88) / 1000</f>
        <v>417.36387999999999</v>
      </c>
      <c r="F25" s="16">
        <f>((412246.03153239) / 1000) * -1</f>
        <v>-412.24603153238996</v>
      </c>
      <c r="G25" s="16">
        <f>((158627.592454058) / 1000) * -1</f>
        <v>-158.627592454058</v>
      </c>
      <c r="H25" s="16">
        <f>((148864.648969612) / 1000) * -1</f>
        <v>-148.86464896961201</v>
      </c>
      <c r="I25" s="16">
        <f t="shared" si="5"/>
        <v>43.319131608824399</v>
      </c>
      <c r="J25" s="16">
        <f t="shared" si="5"/>
        <v>46.405483103635589</v>
      </c>
      <c r="K25" s="16">
        <f t="shared" si="5"/>
        <v>37.883423781133324</v>
      </c>
      <c r="L25" s="16">
        <f t="shared" si="6"/>
        <v>-34.514509809224229</v>
      </c>
      <c r="M25" s="16">
        <f t="shared" si="6"/>
        <v>-14.245343733044045</v>
      </c>
      <c r="N25" s="16">
        <f t="shared" si="6"/>
        <v>-13.512196079223397</v>
      </c>
      <c r="O25" s="17">
        <f t="shared" si="7"/>
        <v>0.20325019160371649</v>
      </c>
      <c r="P25" s="17">
        <f t="shared" si="7"/>
        <v>0.6930245570069713</v>
      </c>
      <c r="Q25" s="18">
        <f t="shared" si="7"/>
        <v>0.64332167659163031</v>
      </c>
      <c r="U25" t="s">
        <v>1063</v>
      </c>
    </row>
    <row r="26" spans="2:21" ht="11.25" customHeight="1" x14ac:dyDescent="0.25">
      <c r="B26" s="8" t="s">
        <v>26</v>
      </c>
      <c r="C26" s="16">
        <f>(1237133.635) / 1000</f>
        <v>1237.1336349999999</v>
      </c>
      <c r="D26" s="16">
        <f>(1070685.30337383) / 1000</f>
        <v>1070.68530337383</v>
      </c>
      <c r="E26" s="16">
        <f>(285651.5184349) / 1000</f>
        <v>285.65151843489997</v>
      </c>
      <c r="F26" s="16">
        <f>((561265.587247825) / 1000) * -1</f>
        <v>-561.26558724782501</v>
      </c>
      <c r="G26" s="16">
        <f>((557151.960147447) / 1000) * -1</f>
        <v>-557.15196014744697</v>
      </c>
      <c r="H26" s="16">
        <f>((189461.336432279) / 1000) * -1</f>
        <v>-189.46133643227901</v>
      </c>
      <c r="I26" s="16">
        <f t="shared" si="5"/>
        <v>103.57664529069912</v>
      </c>
      <c r="J26" s="16">
        <f t="shared" si="5"/>
        <v>96.151495086809334</v>
      </c>
      <c r="K26" s="16">
        <f t="shared" si="5"/>
        <v>25.928112242471808</v>
      </c>
      <c r="L26" s="16">
        <f t="shared" si="6"/>
        <v>-46.990886836767565</v>
      </c>
      <c r="M26" s="16">
        <f t="shared" si="6"/>
        <v>-50.034304001293563</v>
      </c>
      <c r="N26" s="16">
        <f t="shared" si="6"/>
        <v>-17.197089739063909</v>
      </c>
      <c r="O26" s="18">
        <f t="shared" si="7"/>
        <v>0.54631773692918384</v>
      </c>
      <c r="P26" s="18">
        <f t="shared" si="7"/>
        <v>0.47963051478169283</v>
      </c>
      <c r="Q26" s="18">
        <f t="shared" si="7"/>
        <v>0.33673961381214479</v>
      </c>
    </row>
    <row r="27" spans="2:21" ht="11.25" customHeight="1" x14ac:dyDescent="0.25">
      <c r="B27" s="8" t="s">
        <v>20</v>
      </c>
      <c r="C27" s="16">
        <f>SUBTOTAL(9,C28:C33)</f>
        <v>548.55593999999996</v>
      </c>
      <c r="D27" s="16">
        <f t="shared" ref="D27:N27" si="8">SUBTOTAL(9,D28:D33)</f>
        <v>340.42964000000001</v>
      </c>
      <c r="E27" s="16">
        <f t="shared" si="8"/>
        <v>185.74437999999998</v>
      </c>
      <c r="F27" s="16">
        <f t="shared" si="8"/>
        <v>-269.51938166572506</v>
      </c>
      <c r="G27" s="16">
        <f t="shared" si="8"/>
        <v>-213.09991024036498</v>
      </c>
      <c r="H27" s="16">
        <f t="shared" si="8"/>
        <v>-86.323174714582109</v>
      </c>
      <c r="I27" s="16">
        <f t="shared" si="8"/>
        <v>45.926795951583699</v>
      </c>
      <c r="J27" s="16">
        <f t="shared" si="8"/>
        <v>30.571839133982763</v>
      </c>
      <c r="K27" s="16">
        <f t="shared" si="8"/>
        <v>16.85970779863333</v>
      </c>
      <c r="L27" s="16">
        <f t="shared" si="8"/>
        <v>-22.564994277080956</v>
      </c>
      <c r="M27" s="16">
        <f t="shared" si="8"/>
        <v>-19.137159077378236</v>
      </c>
      <c r="N27" s="16">
        <f t="shared" si="8"/>
        <v>-7.8354106968847574</v>
      </c>
      <c r="O27" s="18">
        <f t="shared" si="7"/>
        <v>0.50867475491063852</v>
      </c>
      <c r="P27" s="18">
        <f t="shared" si="7"/>
        <v>0.37402656760332326</v>
      </c>
      <c r="Q27" s="18">
        <f t="shared" si="7"/>
        <v>0.53525821500181003</v>
      </c>
    </row>
    <row r="28" spans="2:21" ht="11.25" hidden="1" customHeight="1" outlineLevel="1" x14ac:dyDescent="0.25">
      <c r="B28" s="26" t="s">
        <v>71</v>
      </c>
      <c r="C28" s="16">
        <f>(180411) / 1000</f>
        <v>180.411</v>
      </c>
      <c r="D28" s="16">
        <f>(33201) / 1000</f>
        <v>33.201000000000001</v>
      </c>
      <c r="E28" s="16">
        <f>(92134) / 1000</f>
        <v>92.134</v>
      </c>
      <c r="F28" s="16">
        <f>((77691.5028765672) / 1000) * -1</f>
        <v>-77.691502876567199</v>
      </c>
      <c r="G28" s="16">
        <f>((25281.5533980582) / 1000) * -1</f>
        <v>-25.2815533980582</v>
      </c>
      <c r="H28" s="16">
        <f>((22241.3110549686) / 1000) * -1</f>
        <v>-22.241311054968598</v>
      </c>
      <c r="I28" s="16">
        <f t="shared" si="5"/>
        <v>15.104565606237292</v>
      </c>
      <c r="J28" s="16">
        <f t="shared" si="5"/>
        <v>2.9815724361937517</v>
      </c>
      <c r="K28" s="16">
        <f t="shared" si="5"/>
        <v>8.3628496233333323</v>
      </c>
      <c r="L28" s="16">
        <f t="shared" si="6"/>
        <v>-6.5045723500578267</v>
      </c>
      <c r="M28" s="16">
        <f t="shared" si="6"/>
        <v>-2.2703768788834919</v>
      </c>
      <c r="N28" s="16">
        <f t="shared" si="6"/>
        <v>-2.018806735607741</v>
      </c>
      <c r="O28" s="18">
        <f t="shared" si="7"/>
        <v>0.5693638255063872</v>
      </c>
      <c r="P28" s="18">
        <f t="shared" si="7"/>
        <v>0.23853036360175289</v>
      </c>
      <c r="Q28" s="18">
        <f t="shared" si="7"/>
        <v>0.75859822589957449</v>
      </c>
    </row>
    <row r="29" spans="2:21" ht="11.25" hidden="1" customHeight="1" outlineLevel="1" x14ac:dyDescent="0.25">
      <c r="B29" s="26" t="s">
        <v>72</v>
      </c>
      <c r="C29" s="16">
        <f>(92922.24) / 1000</f>
        <v>92.922240000000002</v>
      </c>
      <c r="D29" s="16">
        <f>(92045.36) / 1000</f>
        <v>92.045360000000002</v>
      </c>
      <c r="E29" s="16">
        <f>(80071.68) / 1000</f>
        <v>80.071679999999986</v>
      </c>
      <c r="F29" s="16">
        <f>((62920.1535320408) / 1000) * -1</f>
        <v>-62.9201535320408</v>
      </c>
      <c r="G29" s="16">
        <f>((58376.727106329) / 1000) * -1</f>
        <v>-58.376727106329</v>
      </c>
      <c r="H29" s="16">
        <f>((59862.5362359735) / 1000) * -1</f>
        <v>-59.862536235973501</v>
      </c>
      <c r="I29" s="16">
        <f t="shared" si="5"/>
        <v>7.7797366588430146</v>
      </c>
      <c r="J29" s="16">
        <f t="shared" si="5"/>
        <v>8.266013320548506</v>
      </c>
      <c r="K29" s="16">
        <f t="shared" si="5"/>
        <v>7.2679729407999973</v>
      </c>
      <c r="L29" s="16">
        <f t="shared" si="6"/>
        <v>-5.2678694036352178</v>
      </c>
      <c r="M29" s="16">
        <f t="shared" si="6"/>
        <v>-5.2424457231840957</v>
      </c>
      <c r="N29" s="16">
        <f t="shared" si="6"/>
        <v>-5.4336226432455872</v>
      </c>
      <c r="O29" s="18">
        <f t="shared" si="7"/>
        <v>0.32287304382631327</v>
      </c>
      <c r="P29" s="18">
        <f t="shared" si="7"/>
        <v>0.36578305406889616</v>
      </c>
      <c r="Q29" s="18">
        <f t="shared" si="7"/>
        <v>0.25238815726142483</v>
      </c>
    </row>
    <row r="30" spans="2:21" ht="11.25" hidden="1" customHeight="1" outlineLevel="1" x14ac:dyDescent="0.25">
      <c r="B30" s="26" t="s">
        <v>37</v>
      </c>
      <c r="C30" s="16">
        <f>(0) / 1000</f>
        <v>0</v>
      </c>
      <c r="D30" s="16">
        <f>(0) / 1000</f>
        <v>0</v>
      </c>
      <c r="E30" s="16">
        <f>(6859.5) / 1000</f>
        <v>6.8594999999999997</v>
      </c>
      <c r="F30" s="16">
        <f>((0) / 1000) * -1</f>
        <v>0</v>
      </c>
      <c r="G30" s="16">
        <f>((0) / 1000) * -1</f>
        <v>0</v>
      </c>
      <c r="H30" s="16">
        <f>((3943.90998078286) / 1000) * -1</f>
        <v>-3.9439099807828604</v>
      </c>
      <c r="I30" s="16">
        <f t="shared" si="5"/>
        <v>0</v>
      </c>
      <c r="J30" s="16">
        <f t="shared" si="5"/>
        <v>0</v>
      </c>
      <c r="K30" s="16">
        <f t="shared" si="5"/>
        <v>0.62262538249999988</v>
      </c>
      <c r="L30" s="16">
        <f t="shared" si="6"/>
        <v>0</v>
      </c>
      <c r="M30" s="16">
        <f t="shared" si="6"/>
        <v>0</v>
      </c>
      <c r="N30" s="16">
        <f t="shared" si="6"/>
        <v>-0.35798213577235882</v>
      </c>
      <c r="O30" s="18">
        <f t="shared" si="7"/>
        <v>0</v>
      </c>
      <c r="P30" s="18">
        <f t="shared" si="7"/>
        <v>0</v>
      </c>
      <c r="Q30" s="18">
        <f t="shared" si="7"/>
        <v>0.42504410222569283</v>
      </c>
    </row>
    <row r="31" spans="2:21" ht="11.25" hidden="1" customHeight="1" outlineLevel="1" x14ac:dyDescent="0.25">
      <c r="B31" s="26" t="s">
        <v>73</v>
      </c>
      <c r="C31" s="16">
        <f>(7260) / 1000</f>
        <v>7.26</v>
      </c>
      <c r="D31" s="16">
        <f>(15972) / 1000</f>
        <v>15.972</v>
      </c>
      <c r="E31" s="16">
        <f>(6679.2) / 1000</f>
        <v>6.6791999999999998</v>
      </c>
      <c r="F31" s="16">
        <f>((2729.05970381617) / 1000) * -1</f>
        <v>-2.7290597038161701</v>
      </c>
      <c r="G31" s="16">
        <f>((556.537600366778) / 1000) * -1</f>
        <v>-0.55653760036677791</v>
      </c>
      <c r="H31" s="16">
        <f>((275.417442857143) / 1000) * -1</f>
        <v>-0.27541744285714298</v>
      </c>
      <c r="I31" s="16">
        <f t="shared" si="5"/>
        <v>0.60782960186065571</v>
      </c>
      <c r="J31" s="16">
        <f t="shared" si="5"/>
        <v>1.4343445965750006</v>
      </c>
      <c r="K31" s="16">
        <f t="shared" si="5"/>
        <v>0.60625985199999988</v>
      </c>
      <c r="L31" s="16">
        <f t="shared" si="6"/>
        <v>-0.22848529934222336</v>
      </c>
      <c r="M31" s="16">
        <f t="shared" si="6"/>
        <v>-4.9979132223698035E-2</v>
      </c>
      <c r="N31" s="16">
        <f t="shared" si="6"/>
        <v>-2.4999182259071436E-2</v>
      </c>
      <c r="O31" s="18">
        <f t="shared" si="7"/>
        <v>0.62409645952945314</v>
      </c>
      <c r="P31" s="18">
        <f t="shared" si="7"/>
        <v>0.96515542196551607</v>
      </c>
      <c r="Q31" s="18">
        <f t="shared" si="7"/>
        <v>0.95876490554899652</v>
      </c>
    </row>
    <row r="32" spans="2:21" ht="11.25" hidden="1" customHeight="1" outlineLevel="1" x14ac:dyDescent="0.25">
      <c r="B32" s="26" t="s">
        <v>74</v>
      </c>
      <c r="C32" s="16">
        <f>(266028.6) / 1000</f>
        <v>266.02859999999998</v>
      </c>
      <c r="D32" s="16">
        <f>(199211.28) / 1000</f>
        <v>199.21127999999999</v>
      </c>
      <c r="E32" s="16">
        <f>(0) / 1000</f>
        <v>0</v>
      </c>
      <c r="F32" s="16">
        <f>((125278.198403833) / 1000) * -1</f>
        <v>-125.278198403833</v>
      </c>
      <c r="G32" s="16">
        <f>((128885.092135611) / 1000) * -1</f>
        <v>-128.88509213561102</v>
      </c>
      <c r="H32" s="16">
        <f>((0) / 1000) * -1</f>
        <v>0</v>
      </c>
      <c r="I32" s="16">
        <f t="shared" si="5"/>
        <v>22.27273526467598</v>
      </c>
      <c r="J32" s="16">
        <f t="shared" si="5"/>
        <v>17.889908780665507</v>
      </c>
      <c r="K32" s="16">
        <f t="shared" si="5"/>
        <v>0</v>
      </c>
      <c r="L32" s="16">
        <f t="shared" si="6"/>
        <v>-10.488677335760611</v>
      </c>
      <c r="M32" s="16">
        <f t="shared" si="6"/>
        <v>-11.574357343086952</v>
      </c>
      <c r="N32" s="16">
        <f t="shared" si="6"/>
        <v>0</v>
      </c>
      <c r="O32" s="18">
        <f t="shared" si="7"/>
        <v>0.52907996206485697</v>
      </c>
      <c r="P32" s="18">
        <f t="shared" si="7"/>
        <v>0.35302312130311581</v>
      </c>
      <c r="Q32" s="18">
        <f t="shared" si="7"/>
        <v>0</v>
      </c>
    </row>
    <row r="33" spans="2:17" ht="11.25" hidden="1" customHeight="1" outlineLevel="1" x14ac:dyDescent="0.25">
      <c r="B33" s="26" t="s">
        <v>75</v>
      </c>
      <c r="C33" s="16">
        <f>(1934.1) / 1000</f>
        <v>1.9340999999999999</v>
      </c>
      <c r="D33" s="16">
        <f>(0) / 1000</f>
        <v>0</v>
      </c>
      <c r="E33" s="16">
        <f>(0) / 1000</f>
        <v>0</v>
      </c>
      <c r="F33" s="16">
        <f>((900.467149467875) / 1000) * -1</f>
        <v>-0.90046714946787498</v>
      </c>
      <c r="G33" s="16">
        <f>((0) / 1000) * -1</f>
        <v>0</v>
      </c>
      <c r="H33" s="16">
        <f>((0) / 1000) * -1</f>
        <v>0</v>
      </c>
      <c r="I33" s="16">
        <f t="shared" si="5"/>
        <v>0.16192881996676226</v>
      </c>
      <c r="J33" s="16">
        <f t="shared" si="5"/>
        <v>0</v>
      </c>
      <c r="K33" s="16">
        <f t="shared" si="5"/>
        <v>0</v>
      </c>
      <c r="L33" s="16">
        <f t="shared" si="6"/>
        <v>-7.5389888285076853E-2</v>
      </c>
      <c r="M33" s="16">
        <f t="shared" si="6"/>
        <v>0</v>
      </c>
      <c r="N33" s="16">
        <f t="shared" si="6"/>
        <v>0</v>
      </c>
      <c r="O33" s="18">
        <f t="shared" si="7"/>
        <v>0.53442575385560465</v>
      </c>
      <c r="P33" s="18">
        <f t="shared" si="7"/>
        <v>0</v>
      </c>
      <c r="Q33" s="18">
        <f t="shared" si="7"/>
        <v>0</v>
      </c>
    </row>
    <row r="34" spans="2:17" ht="11.25" customHeight="1" collapsed="1" thickBot="1" x14ac:dyDescent="0.3">
      <c r="B34" s="20" t="s">
        <v>68</v>
      </c>
      <c r="C34" s="21">
        <f t="shared" ref="C34:N34" si="9">SUBTOTAL(9,C23:C33)</f>
        <v>41684.737284400595</v>
      </c>
      <c r="D34" s="21">
        <f t="shared" si="9"/>
        <v>41823.618860991992</v>
      </c>
      <c r="E34" s="21">
        <f t="shared" si="9"/>
        <v>30981.897704185445</v>
      </c>
      <c r="F34" s="21">
        <f t="shared" si="9"/>
        <v>-22608.899812284024</v>
      </c>
      <c r="G34" s="21">
        <f t="shared" si="9"/>
        <v>-22615.909507941866</v>
      </c>
      <c r="H34" s="21">
        <f t="shared" si="9"/>
        <v>-17476.386901995891</v>
      </c>
      <c r="I34" s="21">
        <f t="shared" si="9"/>
        <v>3489.9748301987943</v>
      </c>
      <c r="J34" s="21">
        <f t="shared" si="9"/>
        <v>3755.9154597092506</v>
      </c>
      <c r="K34" s="21">
        <f t="shared" si="9"/>
        <v>2812.175218112739</v>
      </c>
      <c r="L34" s="21">
        <f t="shared" si="9"/>
        <v>-1892.8868555658466</v>
      </c>
      <c r="M34" s="21">
        <f t="shared" si="9"/>
        <v>-2030.9922113289263</v>
      </c>
      <c r="N34" s="21">
        <f t="shared" si="9"/>
        <v>-1586.3025117826635</v>
      </c>
      <c r="O34" s="22">
        <f t="shared" si="7"/>
        <v>0.45762163119725852</v>
      </c>
      <c r="P34" s="22">
        <f t="shared" si="7"/>
        <v>0.45925507825829831</v>
      </c>
      <c r="Q34" s="22">
        <f t="shared" si="7"/>
        <v>0.43591618987125674</v>
      </c>
    </row>
    <row r="35" spans="2:17" ht="2.25" customHeight="1" x14ac:dyDescent="0.25"/>
    <row r="36" spans="2:17" ht="9.75" customHeight="1" x14ac:dyDescent="0.25">
      <c r="B36" s="25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76E51-41C6-415A-BD3D-6505C2E86324}">
  <dimension ref="B2:AU2390"/>
  <sheetViews>
    <sheetView workbookViewId="0">
      <pane xSplit="3" ySplit="8" topLeftCell="F1540" activePane="bottomRight" state="frozen"/>
      <selection pane="topRight" activeCell="D1" sqref="D1"/>
      <selection pane="bottomLeft" activeCell="A5" sqref="A5"/>
      <selection pane="bottomRight" activeCell="AL9" sqref="AL9:AL1566"/>
    </sheetView>
  </sheetViews>
  <sheetFormatPr defaultColWidth="8.77734375" defaultRowHeight="12" outlineLevelCol="1" x14ac:dyDescent="0.25"/>
  <cols>
    <col min="1" max="1" width="0.77734375" style="1" customWidth="1"/>
    <col min="2" max="2" width="8.77734375" style="1"/>
    <col min="3" max="3" width="16" style="1" customWidth="1"/>
    <col min="4" max="4" width="16" style="1" hidden="1" customWidth="1" outlineLevel="1"/>
    <col min="5" max="5" width="26.5546875" style="1" hidden="1" customWidth="1" outlineLevel="1"/>
    <col min="6" max="6" width="21.21875" style="1" customWidth="1" outlineLevel="1"/>
    <col min="7" max="7" width="18.21875" style="1" customWidth="1" outlineLevel="1"/>
    <col min="8" max="8" width="17" style="1" customWidth="1" outlineLevel="1"/>
    <col min="9" max="11" width="9.6640625" style="1" bestFit="1" customWidth="1"/>
    <col min="12" max="14" width="9.6640625" style="1" hidden="1" customWidth="1"/>
    <col min="15" max="26" width="7.88671875" style="1" hidden="1" customWidth="1"/>
    <col min="27" max="29" width="12.109375" style="1" hidden="1" customWidth="1"/>
    <col min="30" max="32" width="11" style="1" hidden="1" customWidth="1"/>
    <col min="33" max="33" width="12" style="1" hidden="1" customWidth="1"/>
    <col min="34" max="35" width="9.6640625" style="1" hidden="1" customWidth="1"/>
    <col min="36" max="38" width="13.88671875" style="1" bestFit="1" customWidth="1"/>
    <col min="39" max="39" width="14" style="1" hidden="1" customWidth="1"/>
    <col min="40" max="40" width="9.6640625" style="1" hidden="1" customWidth="1"/>
    <col min="41" max="43" width="15.6640625" style="1" bestFit="1" customWidth="1"/>
    <col min="44" max="46" width="16.77734375" style="1" bestFit="1" customWidth="1"/>
    <col min="47" max="16384" width="8.77734375" style="1"/>
  </cols>
  <sheetData>
    <row r="2" spans="2:47" ht="11.25" customHeight="1" x14ac:dyDescent="0.25">
      <c r="I2" s="9">
        <f>I4/I3</f>
        <v>2.3312301266068744E-3</v>
      </c>
      <c r="J2" s="9">
        <f>J4/J3</f>
        <v>1.7153039504171285E-3</v>
      </c>
      <c r="K2" s="9">
        <f>K4/K3</f>
        <v>4.1099670593030918E-6</v>
      </c>
      <c r="L2" s="27" t="s">
        <v>76</v>
      </c>
    </row>
    <row r="3" spans="2:47" ht="11.25" customHeight="1" x14ac:dyDescent="0.25">
      <c r="I3" s="16">
        <v>83109797.785917401</v>
      </c>
      <c r="J3" s="16">
        <v>86057147.902039811</v>
      </c>
      <c r="K3" s="16">
        <v>72993285.754185483</v>
      </c>
      <c r="L3" s="8" t="s">
        <v>77</v>
      </c>
    </row>
    <row r="4" spans="2:47" ht="11.25" customHeight="1" x14ac:dyDescent="0.25">
      <c r="I4" s="16">
        <v>193748.06441473594</v>
      </c>
      <c r="J4" s="16">
        <v>147614.16575799999</v>
      </c>
      <c r="K4" s="16">
        <v>300</v>
      </c>
      <c r="L4" s="27" t="s">
        <v>78</v>
      </c>
    </row>
    <row r="5" spans="2:47" x14ac:dyDescent="0.25">
      <c r="AG5" s="1" t="s">
        <v>79</v>
      </c>
      <c r="AM5" s="1" t="s">
        <v>80</v>
      </c>
    </row>
    <row r="6" spans="2:47" ht="11.25" customHeight="1" x14ac:dyDescent="0.25">
      <c r="I6" s="28">
        <f t="shared" ref="I6:N6" si="0">SUBTOTAL(9,I9:I2390)</f>
        <v>83109797.785917446</v>
      </c>
      <c r="J6" s="28">
        <f t="shared" si="0"/>
        <v>86057147.902039811</v>
      </c>
      <c r="K6" s="28">
        <f t="shared" si="0"/>
        <v>72993285.754185483</v>
      </c>
      <c r="L6" s="28">
        <f t="shared" si="0"/>
        <v>33788947</v>
      </c>
      <c r="M6" s="28">
        <f t="shared" si="0"/>
        <v>35107160</v>
      </c>
      <c r="N6" s="28">
        <f t="shared" si="0"/>
        <v>32367261</v>
      </c>
      <c r="AD6" s="28">
        <f t="shared" ref="AD6:AN6" si="1">SUBTOTAL(9,AD9:AD2390)</f>
        <v>58453268.773926929</v>
      </c>
      <c r="AE6" s="28">
        <f t="shared" si="1"/>
        <v>67388903.274520382</v>
      </c>
      <c r="AF6" s="28">
        <f t="shared" si="1"/>
        <v>48628390.61959599</v>
      </c>
      <c r="AG6" s="28">
        <f t="shared" si="1"/>
        <v>58453268.773926929</v>
      </c>
      <c r="AH6" s="28">
        <f t="shared" si="1"/>
        <v>65731720.842220426</v>
      </c>
      <c r="AI6" s="28">
        <f t="shared" si="1"/>
        <v>54950703.873170398</v>
      </c>
      <c r="AJ6" s="28">
        <f t="shared" si="1"/>
        <v>52801043.82085602</v>
      </c>
      <c r="AK6" s="28">
        <f t="shared" si="1"/>
        <v>56233038.84888491</v>
      </c>
      <c r="AL6" s="28">
        <f t="shared" si="1"/>
        <v>49707787.802571647</v>
      </c>
      <c r="AM6" s="28">
        <f t="shared" si="1"/>
        <v>46762615.019141681</v>
      </c>
      <c r="AN6" s="28">
        <f t="shared" si="1"/>
        <v>46289944.255084887</v>
      </c>
    </row>
    <row r="7" spans="2:47" ht="15.75" customHeight="1" x14ac:dyDescent="0.25">
      <c r="B7" s="13"/>
      <c r="C7" s="13"/>
      <c r="D7" s="13"/>
      <c r="E7" s="15"/>
      <c r="F7" s="15"/>
      <c r="G7" s="15"/>
      <c r="H7" s="15"/>
      <c r="I7" s="14" t="s">
        <v>81</v>
      </c>
      <c r="J7" s="14"/>
      <c r="K7" s="14"/>
      <c r="L7" s="14" t="s">
        <v>82</v>
      </c>
      <c r="M7" s="14"/>
      <c r="N7" s="14"/>
      <c r="O7" s="14" t="s">
        <v>83</v>
      </c>
      <c r="P7" s="14"/>
      <c r="Q7" s="14"/>
      <c r="R7" s="14" t="s">
        <v>84</v>
      </c>
      <c r="S7" s="14"/>
      <c r="T7" s="14"/>
      <c r="U7" s="29" t="s">
        <v>85</v>
      </c>
      <c r="V7" s="29"/>
      <c r="W7" s="29"/>
      <c r="X7" s="29" t="s">
        <v>86</v>
      </c>
      <c r="Y7" s="29"/>
      <c r="Z7" s="29"/>
      <c r="AA7" s="35" t="s">
        <v>1043</v>
      </c>
      <c r="AB7" s="35"/>
      <c r="AC7" s="35"/>
      <c r="AD7" s="29" t="s">
        <v>85</v>
      </c>
      <c r="AE7" s="29"/>
      <c r="AF7" s="29"/>
      <c r="AG7" s="29" t="s">
        <v>87</v>
      </c>
      <c r="AH7" s="29"/>
      <c r="AI7" s="29"/>
      <c r="AJ7" s="35" t="s">
        <v>1043</v>
      </c>
      <c r="AK7" s="35"/>
      <c r="AL7" s="35"/>
      <c r="AM7" s="14" t="s">
        <v>88</v>
      </c>
      <c r="AN7" s="14"/>
      <c r="AO7" s="35" t="s">
        <v>1050</v>
      </c>
      <c r="AP7" s="35"/>
      <c r="AQ7" s="35"/>
      <c r="AR7" s="35" t="s">
        <v>5</v>
      </c>
      <c r="AS7" s="35"/>
      <c r="AT7" s="35"/>
    </row>
    <row r="8" spans="2:47" ht="11.25" customHeight="1" x14ac:dyDescent="0.25">
      <c r="B8" s="30" t="s">
        <v>0</v>
      </c>
      <c r="C8" s="30" t="s">
        <v>89</v>
      </c>
      <c r="D8" s="30" t="s">
        <v>2</v>
      </c>
      <c r="E8" s="30" t="s">
        <v>90</v>
      </c>
      <c r="F8" s="30" t="s">
        <v>91</v>
      </c>
      <c r="G8" s="30" t="s">
        <v>92</v>
      </c>
      <c r="H8" s="30" t="s">
        <v>93</v>
      </c>
      <c r="I8" s="31" t="s">
        <v>94</v>
      </c>
      <c r="J8" s="31" t="s">
        <v>95</v>
      </c>
      <c r="K8" s="31" t="s">
        <v>96</v>
      </c>
      <c r="L8" s="31" t="s">
        <v>97</v>
      </c>
      <c r="M8" s="31" t="s">
        <v>98</v>
      </c>
      <c r="N8" s="31" t="s">
        <v>99</v>
      </c>
      <c r="O8" s="31" t="s">
        <v>65</v>
      </c>
      <c r="P8" s="31" t="s">
        <v>66</v>
      </c>
      <c r="Q8" s="31" t="s">
        <v>67</v>
      </c>
      <c r="R8" s="31" t="s">
        <v>65</v>
      </c>
      <c r="S8" s="31" t="s">
        <v>66</v>
      </c>
      <c r="T8" s="31" t="s">
        <v>67</v>
      </c>
      <c r="U8" s="32" t="s">
        <v>100</v>
      </c>
      <c r="V8" s="32" t="s">
        <v>101</v>
      </c>
      <c r="W8" s="32" t="s">
        <v>102</v>
      </c>
      <c r="X8" s="32" t="s">
        <v>100</v>
      </c>
      <c r="Y8" s="32" t="s">
        <v>101</v>
      </c>
      <c r="Z8" s="32" t="s">
        <v>102</v>
      </c>
      <c r="AA8" s="36" t="s">
        <v>1047</v>
      </c>
      <c r="AB8" s="36" t="s">
        <v>1048</v>
      </c>
      <c r="AC8" s="36" t="s">
        <v>1049</v>
      </c>
      <c r="AD8" s="32" t="s">
        <v>100</v>
      </c>
      <c r="AE8" s="32" t="s">
        <v>101</v>
      </c>
      <c r="AF8" s="32" t="s">
        <v>102</v>
      </c>
      <c r="AG8" s="32" t="s">
        <v>100</v>
      </c>
      <c r="AH8" s="32" t="s">
        <v>101</v>
      </c>
      <c r="AI8" s="32" t="s">
        <v>102</v>
      </c>
      <c r="AJ8" s="36" t="s">
        <v>1044</v>
      </c>
      <c r="AK8" s="36" t="s">
        <v>1045</v>
      </c>
      <c r="AL8" s="36" t="s">
        <v>1046</v>
      </c>
      <c r="AM8" s="31" t="s">
        <v>100</v>
      </c>
      <c r="AN8" s="31" t="s">
        <v>101</v>
      </c>
      <c r="AO8" s="36" t="s">
        <v>1051</v>
      </c>
      <c r="AP8" s="36" t="s">
        <v>1052</v>
      </c>
      <c r="AQ8" s="37" t="s">
        <v>1053</v>
      </c>
      <c r="AR8" s="36" t="s">
        <v>1054</v>
      </c>
      <c r="AS8" s="36" t="s">
        <v>1055</v>
      </c>
      <c r="AT8" s="37" t="s">
        <v>1056</v>
      </c>
    </row>
    <row r="9" spans="2:47" ht="11.25" customHeight="1" x14ac:dyDescent="0.3">
      <c r="B9" s="8" t="s">
        <v>1</v>
      </c>
      <c r="C9" s="33">
        <v>3011065330001</v>
      </c>
      <c r="D9" s="34" t="s">
        <v>3</v>
      </c>
      <c r="E9" s="8" t="s">
        <v>17</v>
      </c>
      <c r="F9" s="8" t="s">
        <v>17</v>
      </c>
      <c r="G9" s="8" t="s">
        <v>24</v>
      </c>
      <c r="H9" s="8" t="s">
        <v>103</v>
      </c>
      <c r="I9" s="16">
        <v>1411559</v>
      </c>
      <c r="J9" s="16">
        <v>1545523.46</v>
      </c>
      <c r="K9" s="16">
        <v>1147736.07</v>
      </c>
      <c r="L9" s="16">
        <v>697600</v>
      </c>
      <c r="M9" s="16">
        <v>762500</v>
      </c>
      <c r="N9" s="16">
        <v>551600</v>
      </c>
      <c r="O9" s="12">
        <f>IFERROR(I9/L9, 0)</f>
        <v>2.023450401376147</v>
      </c>
      <c r="P9" s="12">
        <f>IFERROR(J9/M9, 0)</f>
        <v>2.0269160131147541</v>
      </c>
      <c r="Q9" s="12">
        <f>IFERROR(K9/N9, 0)</f>
        <v>2.0807397933284992</v>
      </c>
      <c r="R9" s="12">
        <f>IFERROR(IF(I9=0,0,VLOOKUP($C9,'[1]Marginality pivots'!$B$7:$N$2242,11,0)), 0)</f>
        <v>1.2183303970539705</v>
      </c>
      <c r="S9" s="12">
        <f>IFERROR(IF(J9=0,0,VLOOKUP($C9,'[1]Marginality pivots'!$B$7:$N$2242,12,0)), 0)</f>
        <v>0.74120137885810766</v>
      </c>
      <c r="T9" s="12">
        <f>IFERROR(IF(K9=0,0,VLOOKUP($C9,'[1]Marginality pivots'!$B$7:$N$2242,13,0)), 0)</f>
        <v>0.87713815429708852</v>
      </c>
      <c r="U9" s="12">
        <v>1.522912996317463</v>
      </c>
      <c r="V9" s="12">
        <v>1.1043900544985805</v>
      </c>
      <c r="W9" s="12">
        <v>0.91660937124045749</v>
      </c>
      <c r="X9" s="12">
        <v>1.522912996317463</v>
      </c>
      <c r="Y9" s="12">
        <v>1.0525059579785128</v>
      </c>
      <c r="Z9" s="12">
        <v>1.140279600586215</v>
      </c>
      <c r="AA9" s="12">
        <v>1.522912996317463</v>
      </c>
      <c r="AB9" s="12">
        <v>1.0525059579785128</v>
      </c>
      <c r="AC9" s="12">
        <v>1.140279600586215</v>
      </c>
      <c r="AD9" s="16">
        <f t="shared" ref="AD9:AD72" si="2">IF(I9=0,0,(U9*L9))</f>
        <v>1062384.1062310622</v>
      </c>
      <c r="AE9" s="16">
        <f t="shared" ref="AE9:AE72" si="3">IF(J9=0,0,(V9*M9))</f>
        <v>842097.41655516764</v>
      </c>
      <c r="AF9" s="16">
        <f t="shared" ref="AF9:AF72" si="4">IF(K9=0,0,(W9*N9))</f>
        <v>505601.72917623637</v>
      </c>
      <c r="AG9" s="16">
        <f t="shared" ref="AG9:AG72" si="5">IF(I9=0,0,(X9*L9))</f>
        <v>1062384.1062310622</v>
      </c>
      <c r="AH9" s="16">
        <f t="shared" ref="AH9:AH72" si="6">IF(J9=0,0,(Y9*M9))</f>
        <v>802535.79295861593</v>
      </c>
      <c r="AI9" s="16">
        <f t="shared" ref="AI9:AI72" si="7">IF(K9=0,0,(Z9*N9))</f>
        <v>628978.22768335626</v>
      </c>
      <c r="AJ9" s="16">
        <f>IF(I9=0,0,(X9*L9))</f>
        <v>1062384.1062310622</v>
      </c>
      <c r="AK9" s="16">
        <f t="shared" ref="AK9:AL9" si="8">IF(J9=0,0,(Y9*M9))</f>
        <v>802535.79295861593</v>
      </c>
      <c r="AL9" s="16">
        <f t="shared" si="8"/>
        <v>628978.22768335626</v>
      </c>
      <c r="AM9" s="16">
        <f t="shared" ref="AM9:AM72" si="9">IF(I9=0,0,(L9*R9))</f>
        <v>849907.28498484986</v>
      </c>
      <c r="AN9" s="16">
        <f t="shared" ref="AN9:AN72" si="10">IF(J9=0,0,(M9*S9))</f>
        <v>565166.05137930706</v>
      </c>
      <c r="AO9" s="16">
        <f>I9-AJ9</f>
        <v>349174.89376893779</v>
      </c>
      <c r="AP9" s="16">
        <f t="shared" ref="AP9:AQ9" si="11">J9-AK9</f>
        <v>742987.66704138403</v>
      </c>
      <c r="AQ9" s="16">
        <f t="shared" si="11"/>
        <v>518757.8423166438</v>
      </c>
      <c r="AR9" s="7">
        <f>IFERROR(AO9/I9,0)</f>
        <v>0.24736826003655377</v>
      </c>
      <c r="AS9" s="7">
        <f t="shared" ref="AS9:AS72" si="12">IFERROR(AP9/J9,0)</f>
        <v>0.48073528889777195</v>
      </c>
      <c r="AT9" s="9">
        <f t="shared" ref="AT9:AT72" si="13">IFERROR(AQ9/K9,0)</f>
        <v>0.45198356649769122</v>
      </c>
      <c r="AU9" t="s">
        <v>1065</v>
      </c>
    </row>
    <row r="10" spans="2:47" ht="11.25" customHeight="1" x14ac:dyDescent="0.3">
      <c r="B10" s="8" t="s">
        <v>1</v>
      </c>
      <c r="C10" s="33">
        <v>3011065330001</v>
      </c>
      <c r="D10" s="34" t="s">
        <v>3</v>
      </c>
      <c r="E10" s="8" t="s">
        <v>17</v>
      </c>
      <c r="F10" s="8" t="s">
        <v>17</v>
      </c>
      <c r="G10" s="8" t="s">
        <v>24</v>
      </c>
      <c r="H10" s="8" t="s">
        <v>104</v>
      </c>
      <c r="I10" s="16">
        <v>35690</v>
      </c>
      <c r="J10" s="16">
        <v>38700</v>
      </c>
      <c r="K10" s="16">
        <v>109250</v>
      </c>
      <c r="L10" s="16">
        <v>16600</v>
      </c>
      <c r="M10" s="16">
        <v>18000</v>
      </c>
      <c r="N10" s="16">
        <v>38000</v>
      </c>
      <c r="O10" s="12">
        <f t="shared" ref="O10:Q73" si="14">IFERROR(I10/L10, 0)</f>
        <v>2.15</v>
      </c>
      <c r="P10" s="12">
        <f t="shared" si="14"/>
        <v>2.15</v>
      </c>
      <c r="Q10" s="12">
        <f t="shared" si="14"/>
        <v>2.875</v>
      </c>
      <c r="R10" s="12">
        <f>IFERROR(IF(I10=0,0,VLOOKUP($C10,'[1]Marginality pivots'!$B$7:$N$2242,11,0)), 0)</f>
        <v>1.2183303970539705</v>
      </c>
      <c r="S10" s="12">
        <f>IFERROR(IF(J10=0,0,VLOOKUP($C10,'[1]Marginality pivots'!$B$7:$N$2242,12,0)), 0)</f>
        <v>0.74120137885810766</v>
      </c>
      <c r="T10" s="12">
        <f>IFERROR(IF(K10=0,0,VLOOKUP($C10,'[1]Marginality pivots'!$B$7:$N$2242,13,0)), 0)</f>
        <v>0.87713815429708852</v>
      </c>
      <c r="U10" s="12">
        <v>1.522912996317463</v>
      </c>
      <c r="V10" s="12">
        <v>1.1043900544985805</v>
      </c>
      <c r="W10" s="12">
        <v>0.91660937124045749</v>
      </c>
      <c r="X10" s="12">
        <v>1.522912996317463</v>
      </c>
      <c r="Y10" s="12">
        <v>1.0525059579785128</v>
      </c>
      <c r="Z10" s="12">
        <v>1.140279600586215</v>
      </c>
      <c r="AA10" s="12">
        <v>1.522912996317463</v>
      </c>
      <c r="AB10" s="12">
        <v>1.0525059579785128</v>
      </c>
      <c r="AC10" s="12">
        <v>1.140279600586215</v>
      </c>
      <c r="AD10" s="16">
        <f t="shared" si="2"/>
        <v>25280.355738869886</v>
      </c>
      <c r="AE10" s="16">
        <f t="shared" si="3"/>
        <v>19879.020980974448</v>
      </c>
      <c r="AF10" s="16">
        <f t="shared" si="4"/>
        <v>34831.156107137387</v>
      </c>
      <c r="AG10" s="16">
        <f t="shared" si="5"/>
        <v>25280.355738869886</v>
      </c>
      <c r="AH10" s="16">
        <f t="shared" si="6"/>
        <v>18945.107243613231</v>
      </c>
      <c r="AI10" s="16">
        <f t="shared" si="7"/>
        <v>43330.624822276171</v>
      </c>
      <c r="AJ10" s="16">
        <f t="shared" ref="AJ10:AJ73" si="15">IF(I10=0,0,(X10*L10))</f>
        <v>25280.355738869886</v>
      </c>
      <c r="AK10" s="16">
        <f t="shared" ref="AK10:AK73" si="16">IF(J10=0,0,(Y10*M10))</f>
        <v>18945.107243613231</v>
      </c>
      <c r="AL10" s="16">
        <f t="shared" ref="AL10:AL73" si="17">IF(K10=0,0,(Z10*N10))</f>
        <v>43330.624822276171</v>
      </c>
      <c r="AM10" s="16">
        <f t="shared" si="9"/>
        <v>20224.284591095911</v>
      </c>
      <c r="AN10" s="16">
        <f t="shared" si="10"/>
        <v>13341.624819445939</v>
      </c>
      <c r="AO10" s="16">
        <f t="shared" ref="AO10:AO73" si="18">I10-AJ10</f>
        <v>10409.644261130114</v>
      </c>
      <c r="AP10" s="16">
        <f t="shared" ref="AP10:AP73" si="19">J10-AK10</f>
        <v>19754.892756386769</v>
      </c>
      <c r="AQ10" s="16">
        <f t="shared" ref="AQ10:AQ73" si="20">K10-AL10</f>
        <v>65919.375177723821</v>
      </c>
      <c r="AR10" s="7">
        <f t="shared" ref="AR10:AR73" si="21">IFERROR(AO10/I10,0)</f>
        <v>0.29166837380583116</v>
      </c>
      <c r="AS10" s="7">
        <f t="shared" si="12"/>
        <v>0.51046234512627309</v>
      </c>
      <c r="AT10" s="7">
        <f t="shared" si="13"/>
        <v>0.60338100849175125</v>
      </c>
      <c r="AU10" t="s">
        <v>1065</v>
      </c>
    </row>
    <row r="11" spans="2:47" ht="11.25" customHeight="1" x14ac:dyDescent="0.3">
      <c r="B11" s="8" t="s">
        <v>1</v>
      </c>
      <c r="C11" s="33">
        <v>3047367320006</v>
      </c>
      <c r="D11" s="34" t="s">
        <v>3</v>
      </c>
      <c r="E11" s="8" t="s">
        <v>16</v>
      </c>
      <c r="F11" s="8" t="s">
        <v>105</v>
      </c>
      <c r="G11" s="8" t="s">
        <v>26</v>
      </c>
      <c r="H11" s="8" t="s">
        <v>103</v>
      </c>
      <c r="I11" s="16">
        <v>1389056.96</v>
      </c>
      <c r="J11" s="16">
        <v>1363711.45</v>
      </c>
      <c r="K11" s="16">
        <v>1423533</v>
      </c>
      <c r="L11" s="16">
        <v>1673402</v>
      </c>
      <c r="M11" s="16">
        <v>1642805</v>
      </c>
      <c r="N11" s="16">
        <v>1715100</v>
      </c>
      <c r="O11" s="12">
        <f t="shared" si="14"/>
        <v>0.83007965808574391</v>
      </c>
      <c r="P11" s="12">
        <f t="shared" si="14"/>
        <v>0.83011157745441488</v>
      </c>
      <c r="Q11" s="12">
        <f t="shared" si="14"/>
        <v>0.83</v>
      </c>
      <c r="R11" s="12">
        <f>IFERROR(IF(I11=0,0,VLOOKUP($C11,'[1]Marginality pivots'!$B$7:$N$2242,11,0)), 0)</f>
        <v>0.37486353613536133</v>
      </c>
      <c r="S11" s="12">
        <f>IFERROR(IF(J11=0,0,VLOOKUP($C11,'[1]Marginality pivots'!$B$7:$N$2242,12,0)), 0)</f>
        <v>0.40298083022672754</v>
      </c>
      <c r="T11" s="12">
        <f>IFERROR(IF(K11=0,0,VLOOKUP($C11,'[1]Marginality pivots'!$B$7:$N$2242,13,0)), 0)</f>
        <v>0.47688775510204079</v>
      </c>
      <c r="U11" s="12">
        <v>0.46857942016920168</v>
      </c>
      <c r="V11" s="12">
        <v>0.60044143703782404</v>
      </c>
      <c r="W11" s="12">
        <v>0.49834770408163259</v>
      </c>
      <c r="X11" s="12">
        <v>0.46857942016920168</v>
      </c>
      <c r="Y11" s="12">
        <v>0.57223277892195312</v>
      </c>
      <c r="Z11" s="12">
        <v>0.61995408163265309</v>
      </c>
      <c r="AA11" s="12">
        <v>0.46857942016920168</v>
      </c>
      <c r="AB11" s="12">
        <v>0.57223277892195312</v>
      </c>
      <c r="AC11" s="12">
        <v>0.61995408163265309</v>
      </c>
      <c r="AD11" s="16">
        <f t="shared" si="2"/>
        <v>784121.73886998242</v>
      </c>
      <c r="AE11" s="16">
        <f t="shared" si="3"/>
        <v>986408.19497292256</v>
      </c>
      <c r="AF11" s="16">
        <f t="shared" si="4"/>
        <v>854716.14727040811</v>
      </c>
      <c r="AG11" s="16">
        <f t="shared" si="5"/>
        <v>784121.73886998242</v>
      </c>
      <c r="AH11" s="16">
        <f t="shared" si="6"/>
        <v>940066.87037687923</v>
      </c>
      <c r="AI11" s="16">
        <f t="shared" si="7"/>
        <v>1063283.2454081634</v>
      </c>
      <c r="AJ11" s="16">
        <f t="shared" si="15"/>
        <v>784121.73886998242</v>
      </c>
      <c r="AK11" s="16">
        <f t="shared" si="16"/>
        <v>940066.87037687923</v>
      </c>
      <c r="AL11" s="16">
        <f t="shared" si="17"/>
        <v>1063283.2454081634</v>
      </c>
      <c r="AM11" s="16">
        <f t="shared" si="9"/>
        <v>627297.39109598589</v>
      </c>
      <c r="AN11" s="16">
        <f t="shared" si="10"/>
        <v>662018.92280061916</v>
      </c>
      <c r="AO11" s="16">
        <f t="shared" si="18"/>
        <v>604935.22113001754</v>
      </c>
      <c r="AP11" s="16">
        <f t="shared" si="19"/>
        <v>423644.57962312072</v>
      </c>
      <c r="AQ11" s="16">
        <f t="shared" si="20"/>
        <v>360249.75459183659</v>
      </c>
      <c r="AR11" s="7">
        <f t="shared" si="21"/>
        <v>0.43550065875629573</v>
      </c>
      <c r="AS11" s="7">
        <f t="shared" si="12"/>
        <v>0.31065558599153859</v>
      </c>
      <c r="AT11" s="7">
        <f t="shared" si="13"/>
        <v>0.25306737152692393</v>
      </c>
      <c r="AU11" t="s">
        <v>1066</v>
      </c>
    </row>
    <row r="12" spans="2:47" ht="11.25" customHeight="1" x14ac:dyDescent="0.25">
      <c r="B12" s="8" t="s">
        <v>1</v>
      </c>
      <c r="C12" s="33">
        <v>3047367320006</v>
      </c>
      <c r="D12" s="34" t="s">
        <v>3</v>
      </c>
      <c r="E12" s="8" t="s">
        <v>16</v>
      </c>
      <c r="F12" s="8" t="s">
        <v>105</v>
      </c>
      <c r="G12" s="8" t="s">
        <v>26</v>
      </c>
      <c r="H12" s="8" t="s">
        <v>104</v>
      </c>
      <c r="I12" s="16">
        <v>0</v>
      </c>
      <c r="J12" s="16">
        <v>0</v>
      </c>
      <c r="K12" s="16">
        <v>498</v>
      </c>
      <c r="L12" s="16">
        <v>0</v>
      </c>
      <c r="M12" s="16">
        <v>0</v>
      </c>
      <c r="N12" s="16">
        <v>600</v>
      </c>
      <c r="O12" s="12">
        <f t="shared" si="14"/>
        <v>0</v>
      </c>
      <c r="P12" s="12">
        <f t="shared" si="14"/>
        <v>0</v>
      </c>
      <c r="Q12" s="12">
        <f t="shared" si="14"/>
        <v>0.83</v>
      </c>
      <c r="R12" s="12">
        <f>IFERROR(IF(I12=0,0,VLOOKUP($C12,'[1]Marginality pivots'!$B$7:$N$2242,11,0)), 0)</f>
        <v>0</v>
      </c>
      <c r="S12" s="12">
        <f>IFERROR(IF(J12=0,0,VLOOKUP($C12,'[1]Marginality pivots'!$B$7:$N$2242,12,0)), 0)</f>
        <v>0</v>
      </c>
      <c r="T12" s="12">
        <f>IFERROR(IF(K12=0,0,VLOOKUP($C12,'[1]Marginality pivots'!$B$7:$N$2242,13,0)), 0)</f>
        <v>0.47688775510204079</v>
      </c>
      <c r="U12" s="12">
        <v>0</v>
      </c>
      <c r="V12" s="12">
        <v>0</v>
      </c>
      <c r="W12" s="12">
        <v>0.49834770408163259</v>
      </c>
      <c r="X12" s="12">
        <v>0</v>
      </c>
      <c r="Y12" s="12">
        <v>0</v>
      </c>
      <c r="Z12" s="12">
        <v>0.61995408163265309</v>
      </c>
      <c r="AA12" s="12">
        <v>0</v>
      </c>
      <c r="AB12" s="12">
        <v>0</v>
      </c>
      <c r="AC12" s="12">
        <v>0.61995408163265309</v>
      </c>
      <c r="AD12" s="16">
        <f t="shared" si="2"/>
        <v>0</v>
      </c>
      <c r="AE12" s="16">
        <f t="shared" si="3"/>
        <v>0</v>
      </c>
      <c r="AF12" s="16">
        <f t="shared" si="4"/>
        <v>299.00862244897957</v>
      </c>
      <c r="AG12" s="16">
        <f t="shared" si="5"/>
        <v>0</v>
      </c>
      <c r="AH12" s="16">
        <f t="shared" si="6"/>
        <v>0</v>
      </c>
      <c r="AI12" s="16">
        <f t="shared" si="7"/>
        <v>371.97244897959183</v>
      </c>
      <c r="AJ12" s="16">
        <f t="shared" si="15"/>
        <v>0</v>
      </c>
      <c r="AK12" s="16">
        <f t="shared" si="16"/>
        <v>0</v>
      </c>
      <c r="AL12" s="16">
        <f t="shared" si="17"/>
        <v>371.97244897959183</v>
      </c>
      <c r="AM12" s="16">
        <f t="shared" si="9"/>
        <v>0</v>
      </c>
      <c r="AN12" s="16">
        <f t="shared" si="10"/>
        <v>0</v>
      </c>
      <c r="AO12" s="16">
        <f t="shared" si="18"/>
        <v>0</v>
      </c>
      <c r="AP12" s="16">
        <f t="shared" si="19"/>
        <v>0</v>
      </c>
      <c r="AQ12" s="16">
        <f t="shared" si="20"/>
        <v>126.02755102040817</v>
      </c>
      <c r="AR12" s="9">
        <f t="shared" si="21"/>
        <v>0</v>
      </c>
      <c r="AS12" s="9">
        <f t="shared" si="12"/>
        <v>0</v>
      </c>
      <c r="AT12" s="9">
        <f t="shared" si="13"/>
        <v>0.25306737152692405</v>
      </c>
    </row>
    <row r="13" spans="2:47" ht="11.25" customHeight="1" x14ac:dyDescent="0.3">
      <c r="B13" s="8" t="s">
        <v>1</v>
      </c>
      <c r="C13" s="33">
        <v>3047343090002</v>
      </c>
      <c r="D13" s="34" t="s">
        <v>3</v>
      </c>
      <c r="E13" s="8" t="s">
        <v>14</v>
      </c>
      <c r="F13" s="8" t="s">
        <v>106</v>
      </c>
      <c r="G13" s="8" t="s">
        <v>28</v>
      </c>
      <c r="H13" s="8" t="s">
        <v>103</v>
      </c>
      <c r="I13" s="16">
        <v>3888</v>
      </c>
      <c r="J13" s="16">
        <v>3024</v>
      </c>
      <c r="K13" s="16">
        <v>3405.12</v>
      </c>
      <c r="L13" s="16">
        <v>8100</v>
      </c>
      <c r="M13" s="16">
        <v>6300</v>
      </c>
      <c r="N13" s="16">
        <v>7094</v>
      </c>
      <c r="O13" s="12">
        <f t="shared" si="14"/>
        <v>0.48</v>
      </c>
      <c r="P13" s="12">
        <f t="shared" si="14"/>
        <v>0.48</v>
      </c>
      <c r="Q13" s="12">
        <f t="shared" si="14"/>
        <v>0.48</v>
      </c>
      <c r="R13" s="12">
        <f>IFERROR(IF(I13=0,0,VLOOKUP($C13,'[1]Marginality pivots'!$B$7:$N$2242,11,0)), 0)</f>
        <v>0.13849079365793657</v>
      </c>
      <c r="S13" s="12">
        <f>IFERROR(IF(J13=0,0,VLOOKUP($C13,'[1]Marginality pivots'!$B$7:$N$2242,12,0)), 0)</f>
        <v>0.23264156190613364</v>
      </c>
      <c r="T13" s="12">
        <f>IFERROR(IF(K13=0,0,VLOOKUP($C13,'[1]Marginality pivots'!$B$7:$N$2242,13,0)), 0)</f>
        <v>0.27530816326530611</v>
      </c>
      <c r="U13" s="12">
        <v>0.17311349207242072</v>
      </c>
      <c r="V13" s="12">
        <v>0.34663592724013914</v>
      </c>
      <c r="W13" s="12">
        <v>0.28769703061224489</v>
      </c>
      <c r="X13" s="12">
        <v>0.17311349207242072</v>
      </c>
      <c r="Y13" s="12">
        <v>0.33035101790670973</v>
      </c>
      <c r="Z13" s="12">
        <v>0.35790061224489794</v>
      </c>
      <c r="AA13" s="12">
        <v>0.17311349207242072</v>
      </c>
      <c r="AB13" s="12">
        <v>0.33035101790670973</v>
      </c>
      <c r="AC13" s="12">
        <v>0.35790061224489794</v>
      </c>
      <c r="AD13" s="16">
        <f t="shared" si="2"/>
        <v>1402.2192857866078</v>
      </c>
      <c r="AE13" s="16">
        <f t="shared" si="3"/>
        <v>2183.8063416128766</v>
      </c>
      <c r="AF13" s="16">
        <f t="shared" si="4"/>
        <v>2040.9227351632653</v>
      </c>
      <c r="AG13" s="16">
        <f t="shared" si="5"/>
        <v>1402.2192857866078</v>
      </c>
      <c r="AH13" s="16">
        <f t="shared" si="6"/>
        <v>2081.2114128122712</v>
      </c>
      <c r="AI13" s="16">
        <f t="shared" si="7"/>
        <v>2538.9469432653059</v>
      </c>
      <c r="AJ13" s="16">
        <f t="shared" si="15"/>
        <v>1402.2192857866078</v>
      </c>
      <c r="AK13" s="16">
        <f t="shared" si="16"/>
        <v>2081.2114128122712</v>
      </c>
      <c r="AL13" s="16">
        <f t="shared" si="17"/>
        <v>2538.9469432653059</v>
      </c>
      <c r="AM13" s="16">
        <f t="shared" si="9"/>
        <v>1121.7754286292861</v>
      </c>
      <c r="AN13" s="16">
        <f t="shared" si="10"/>
        <v>1465.641840008642</v>
      </c>
      <c r="AO13" s="16">
        <f t="shared" si="18"/>
        <v>2485.7807142133925</v>
      </c>
      <c r="AP13" s="16">
        <f t="shared" si="19"/>
        <v>942.78858718772881</v>
      </c>
      <c r="AQ13" s="16">
        <f t="shared" si="20"/>
        <v>866.173056734694</v>
      </c>
      <c r="AR13" s="7">
        <f t="shared" si="21"/>
        <v>0.63934689151579027</v>
      </c>
      <c r="AS13" s="7">
        <f t="shared" si="12"/>
        <v>0.31176871269435474</v>
      </c>
      <c r="AT13" s="7">
        <f t="shared" si="13"/>
        <v>0.25437372448979595</v>
      </c>
      <c r="AU13" t="s">
        <v>1066</v>
      </c>
    </row>
    <row r="14" spans="2:47" ht="11.25" customHeight="1" x14ac:dyDescent="0.3">
      <c r="B14" s="8" t="s">
        <v>1</v>
      </c>
      <c r="C14" s="33">
        <v>3047343090002</v>
      </c>
      <c r="D14" s="34" t="s">
        <v>3</v>
      </c>
      <c r="E14" s="8" t="s">
        <v>14</v>
      </c>
      <c r="F14" s="8" t="s">
        <v>106</v>
      </c>
      <c r="G14" s="8" t="s">
        <v>26</v>
      </c>
      <c r="H14" s="8" t="s">
        <v>103</v>
      </c>
      <c r="I14" s="16">
        <v>1596996.0000000068</v>
      </c>
      <c r="J14" s="16">
        <v>1429199.1000000036</v>
      </c>
      <c r="K14" s="16">
        <v>1077149.76</v>
      </c>
      <c r="L14" s="16">
        <v>3348000</v>
      </c>
      <c r="M14" s="16">
        <v>2995227</v>
      </c>
      <c r="N14" s="16">
        <v>3294012</v>
      </c>
      <c r="O14" s="12">
        <f t="shared" si="14"/>
        <v>0.47700000000000203</v>
      </c>
      <c r="P14" s="12">
        <f t="shared" si="14"/>
        <v>0.47715885974585687</v>
      </c>
      <c r="Q14" s="12">
        <f t="shared" si="14"/>
        <v>0.32700237886200778</v>
      </c>
      <c r="R14" s="12">
        <f>IFERROR(IF(I14=0,0,VLOOKUP($C14,'[1]Marginality pivots'!$B$7:$N$2242,11,0)), 0)</f>
        <v>0.13849079365793657</v>
      </c>
      <c r="S14" s="12">
        <f>IFERROR(IF(J14=0,0,VLOOKUP($C14,'[1]Marginality pivots'!$B$7:$N$2242,12,0)), 0)</f>
        <v>0.23264156190613364</v>
      </c>
      <c r="T14" s="12">
        <f>IFERROR(IF(K14=0,0,VLOOKUP($C14,'[1]Marginality pivots'!$B$7:$N$2242,13,0)), 0)</f>
        <v>0.27530816326530611</v>
      </c>
      <c r="U14" s="12">
        <v>0.17311349207242072</v>
      </c>
      <c r="V14" s="12">
        <v>0.34663592724013914</v>
      </c>
      <c r="W14" s="12">
        <v>0.28769703061224489</v>
      </c>
      <c r="X14" s="12">
        <v>0.17311349207242072</v>
      </c>
      <c r="Y14" s="12">
        <v>0.33035101790670973</v>
      </c>
      <c r="Z14" s="12">
        <v>0.35790061224489794</v>
      </c>
      <c r="AA14" s="12">
        <v>0.17311349207242072</v>
      </c>
      <c r="AB14" s="12">
        <v>0.33035101790670973</v>
      </c>
      <c r="AC14" s="12">
        <v>0.35790061224489794</v>
      </c>
      <c r="AD14" s="16">
        <f t="shared" si="2"/>
        <v>579583.97145846451</v>
      </c>
      <c r="AE14" s="16">
        <f t="shared" si="3"/>
        <v>1038253.2884397003</v>
      </c>
      <c r="AF14" s="16">
        <f t="shared" si="4"/>
        <v>947677.47120110202</v>
      </c>
      <c r="AG14" s="16">
        <f t="shared" si="5"/>
        <v>579583.97145846451</v>
      </c>
      <c r="AH14" s="16">
        <f t="shared" si="6"/>
        <v>989476.28831166052</v>
      </c>
      <c r="AI14" s="16">
        <f t="shared" si="7"/>
        <v>1178928.9115420408</v>
      </c>
      <c r="AJ14" s="16">
        <f t="shared" si="15"/>
        <v>579583.97145846451</v>
      </c>
      <c r="AK14" s="16">
        <f t="shared" si="16"/>
        <v>989476.28831166052</v>
      </c>
      <c r="AL14" s="16">
        <f t="shared" si="17"/>
        <v>1178928.9115420408</v>
      </c>
      <c r="AM14" s="16">
        <f t="shared" si="9"/>
        <v>463667.17716677161</v>
      </c>
      <c r="AN14" s="16">
        <f t="shared" si="10"/>
        <v>696814.28754342289</v>
      </c>
      <c r="AO14" s="16">
        <f t="shared" si="18"/>
        <v>1017412.0285415422</v>
      </c>
      <c r="AP14" s="16">
        <f t="shared" si="19"/>
        <v>439722.81168834306</v>
      </c>
      <c r="AQ14" s="16">
        <f t="shared" si="20"/>
        <v>-101779.15154204075</v>
      </c>
      <c r="AR14" s="7">
        <f t="shared" si="21"/>
        <v>0.63707863297186584</v>
      </c>
      <c r="AS14" s="7">
        <f t="shared" si="12"/>
        <v>0.30767078686821309</v>
      </c>
      <c r="AT14" s="7">
        <f t="shared" si="13"/>
        <v>-9.4489322953607444E-2</v>
      </c>
      <c r="AU14" t="s">
        <v>1066</v>
      </c>
    </row>
    <row r="15" spans="2:47" ht="11.25" customHeight="1" x14ac:dyDescent="0.3">
      <c r="B15" s="8" t="s">
        <v>1</v>
      </c>
      <c r="C15" s="34">
        <v>3047343090002</v>
      </c>
      <c r="D15" s="34" t="s">
        <v>3</v>
      </c>
      <c r="E15" s="8" t="s">
        <v>14</v>
      </c>
      <c r="F15" s="8" t="s">
        <v>106</v>
      </c>
      <c r="G15" s="8" t="s">
        <v>26</v>
      </c>
      <c r="H15" s="8" t="s">
        <v>104</v>
      </c>
      <c r="I15" s="16">
        <v>2493</v>
      </c>
      <c r="J15" s="16">
        <v>1206</v>
      </c>
      <c r="K15" s="16">
        <v>2754</v>
      </c>
      <c r="L15" s="16">
        <v>2700</v>
      </c>
      <c r="M15" s="16">
        <v>1800</v>
      </c>
      <c r="N15" s="16">
        <v>3600</v>
      </c>
      <c r="O15" s="12">
        <f t="shared" si="14"/>
        <v>0.92333333333333334</v>
      </c>
      <c r="P15" s="12">
        <f t="shared" si="14"/>
        <v>0.67</v>
      </c>
      <c r="Q15" s="12">
        <f t="shared" si="14"/>
        <v>0.76500000000000001</v>
      </c>
      <c r="R15" s="12">
        <f>IFERROR(IF(I15=0,0,VLOOKUP($C15,'[1]Marginality pivots'!$B$7:$N$2242,11,0)), 0)</f>
        <v>0.13849079365793657</v>
      </c>
      <c r="S15" s="12">
        <f>IFERROR(IF(J15=0,0,VLOOKUP($C15,'[1]Marginality pivots'!$B$7:$N$2242,12,0)), 0)</f>
        <v>0.23264156190613364</v>
      </c>
      <c r="T15" s="12">
        <f>IFERROR(IF(K15=0,0,VLOOKUP($C15,'[1]Marginality pivots'!$B$7:$N$2242,13,0)), 0)</f>
        <v>0.27530816326530611</v>
      </c>
      <c r="U15" s="12">
        <v>0.17311349207242072</v>
      </c>
      <c r="V15" s="12">
        <v>0.34663592724013914</v>
      </c>
      <c r="W15" s="12">
        <v>0.28769703061224489</v>
      </c>
      <c r="X15" s="12">
        <v>0.17311349207242072</v>
      </c>
      <c r="Y15" s="12">
        <v>0.33035101790670973</v>
      </c>
      <c r="Z15" s="12">
        <v>0.35790061224489794</v>
      </c>
      <c r="AA15" s="12">
        <v>0.17311349207242072</v>
      </c>
      <c r="AB15" s="12">
        <v>0.33035101790670973</v>
      </c>
      <c r="AC15" s="12">
        <v>0.35790061224489794</v>
      </c>
      <c r="AD15" s="16">
        <f t="shared" si="2"/>
        <v>467.40642859553594</v>
      </c>
      <c r="AE15" s="16">
        <f t="shared" si="3"/>
        <v>623.94466903225043</v>
      </c>
      <c r="AF15" s="16">
        <f t="shared" si="4"/>
        <v>1035.7093102040817</v>
      </c>
      <c r="AG15" s="16">
        <f t="shared" si="5"/>
        <v>467.40642859553594</v>
      </c>
      <c r="AH15" s="16">
        <f t="shared" si="6"/>
        <v>594.6318322320775</v>
      </c>
      <c r="AI15" s="16">
        <f t="shared" si="7"/>
        <v>1288.4422040816326</v>
      </c>
      <c r="AJ15" s="16">
        <f t="shared" si="15"/>
        <v>467.40642859553594</v>
      </c>
      <c r="AK15" s="16">
        <f t="shared" si="16"/>
        <v>594.6318322320775</v>
      </c>
      <c r="AL15" s="16">
        <f t="shared" si="17"/>
        <v>1288.4422040816326</v>
      </c>
      <c r="AM15" s="16">
        <f t="shared" si="9"/>
        <v>373.92514287642871</v>
      </c>
      <c r="AN15" s="16">
        <f t="shared" si="10"/>
        <v>418.75481143104054</v>
      </c>
      <c r="AO15" s="16">
        <f t="shared" si="18"/>
        <v>2025.593571404464</v>
      </c>
      <c r="AP15" s="16">
        <f t="shared" si="19"/>
        <v>611.3681677679225</v>
      </c>
      <c r="AQ15" s="16">
        <f t="shared" si="20"/>
        <v>1465.5577959183674</v>
      </c>
      <c r="AR15" s="7">
        <f t="shared" si="21"/>
        <v>0.81251246345947215</v>
      </c>
      <c r="AS15" s="7">
        <f t="shared" si="12"/>
        <v>0.50693877924371689</v>
      </c>
      <c r="AT15" s="9">
        <f t="shared" si="13"/>
        <v>0.53215606242497004</v>
      </c>
      <c r="AU15" t="s">
        <v>1067</v>
      </c>
    </row>
    <row r="16" spans="2:47" ht="11.25" customHeight="1" x14ac:dyDescent="0.3">
      <c r="B16" s="8" t="s">
        <v>1</v>
      </c>
      <c r="C16" s="33">
        <v>3056051811508</v>
      </c>
      <c r="D16" s="34" t="s">
        <v>3</v>
      </c>
      <c r="E16" s="8" t="s">
        <v>14</v>
      </c>
      <c r="F16" s="8" t="s">
        <v>107</v>
      </c>
      <c r="G16" s="8" t="s">
        <v>24</v>
      </c>
      <c r="H16" s="8" t="s">
        <v>103</v>
      </c>
      <c r="I16" s="16">
        <v>7824</v>
      </c>
      <c r="J16" s="16">
        <v>90288</v>
      </c>
      <c r="K16" s="16">
        <v>194256</v>
      </c>
      <c r="L16" s="16">
        <v>7200</v>
      </c>
      <c r="M16" s="16">
        <v>79200</v>
      </c>
      <c r="N16" s="16">
        <v>170400</v>
      </c>
      <c r="O16" s="12">
        <f t="shared" si="14"/>
        <v>1.0866666666666667</v>
      </c>
      <c r="P16" s="12">
        <f t="shared" si="14"/>
        <v>1.1399999999999999</v>
      </c>
      <c r="Q16" s="12">
        <f t="shared" si="14"/>
        <v>1.1399999999999999</v>
      </c>
      <c r="R16" s="12">
        <f>IFERROR(IF(I16=0,0,VLOOKUP($C16,'[1]Marginality pivots'!$B$7:$N$2242,11,0)), 0)</f>
        <v>0.42108722212222127</v>
      </c>
      <c r="S16" s="12">
        <f>IFERROR(IF(J16=0,0,VLOOKUP($C16,'[1]Marginality pivots'!$B$7:$N$2242,12,0)), 0)</f>
        <v>0.5115633330212449</v>
      </c>
      <c r="T16" s="12">
        <f>IFERROR(IF(K16=0,0,VLOOKUP($C16,'[1]Marginality pivots'!$B$7:$N$2242,13,0)), 0)</f>
        <v>0.60538435374149657</v>
      </c>
      <c r="U16" s="12">
        <v>0.52635902765277653</v>
      </c>
      <c r="V16" s="12">
        <v>0.76222936620165493</v>
      </c>
      <c r="W16" s="12">
        <v>0.63262664965986393</v>
      </c>
      <c r="X16" s="12">
        <v>0.52635902765277653</v>
      </c>
      <c r="Y16" s="12">
        <v>0.72641993289016771</v>
      </c>
      <c r="Z16" s="12">
        <v>0.7869996598639456</v>
      </c>
      <c r="AA16" s="12">
        <v>0.52635902765277653</v>
      </c>
      <c r="AB16" s="12">
        <v>0.72641993289016771</v>
      </c>
      <c r="AC16" s="12">
        <v>0.7869996598639456</v>
      </c>
      <c r="AD16" s="16">
        <f t="shared" si="2"/>
        <v>3789.7849990999912</v>
      </c>
      <c r="AE16" s="16">
        <f t="shared" si="3"/>
        <v>60368.56580317107</v>
      </c>
      <c r="AF16" s="16">
        <f t="shared" si="4"/>
        <v>107799.58110204081</v>
      </c>
      <c r="AG16" s="16">
        <f t="shared" si="5"/>
        <v>3789.7849990999912</v>
      </c>
      <c r="AH16" s="16">
        <f t="shared" si="6"/>
        <v>57532.458684901285</v>
      </c>
      <c r="AI16" s="16">
        <f t="shared" si="7"/>
        <v>134104.74204081632</v>
      </c>
      <c r="AJ16" s="16">
        <f t="shared" si="15"/>
        <v>3789.7849990999912</v>
      </c>
      <c r="AK16" s="16">
        <f t="shared" si="16"/>
        <v>57532.458684901285</v>
      </c>
      <c r="AL16" s="16">
        <f t="shared" si="17"/>
        <v>134104.74204081632</v>
      </c>
      <c r="AM16" s="16">
        <f t="shared" si="9"/>
        <v>3031.827999279993</v>
      </c>
      <c r="AN16" s="16">
        <f t="shared" si="10"/>
        <v>40515.815975282596</v>
      </c>
      <c r="AO16" s="16">
        <f t="shared" si="18"/>
        <v>4034.2150009000088</v>
      </c>
      <c r="AP16" s="16">
        <f t="shared" si="19"/>
        <v>32755.541315098715</v>
      </c>
      <c r="AQ16" s="16">
        <f t="shared" si="20"/>
        <v>60151.257959183684</v>
      </c>
      <c r="AR16" s="7">
        <f t="shared" si="21"/>
        <v>0.51562052669989888</v>
      </c>
      <c r="AS16" s="7">
        <f t="shared" si="12"/>
        <v>0.36278953255248442</v>
      </c>
      <c r="AT16" s="7">
        <f t="shared" si="13"/>
        <v>0.30964942117197763</v>
      </c>
      <c r="AU16" t="s">
        <v>1066</v>
      </c>
    </row>
    <row r="17" spans="2:47" ht="11.25" customHeight="1" x14ac:dyDescent="0.25">
      <c r="B17" s="8" t="s">
        <v>1</v>
      </c>
      <c r="C17" s="34">
        <v>3056051811508</v>
      </c>
      <c r="D17" s="34" t="s">
        <v>3</v>
      </c>
      <c r="E17" s="8" t="s">
        <v>14</v>
      </c>
      <c r="F17" s="8" t="s">
        <v>107</v>
      </c>
      <c r="G17" s="8" t="s">
        <v>32</v>
      </c>
      <c r="H17" s="8" t="s">
        <v>103</v>
      </c>
      <c r="I17" s="16">
        <v>0</v>
      </c>
      <c r="J17" s="16">
        <v>60912</v>
      </c>
      <c r="K17" s="16">
        <v>156816</v>
      </c>
      <c r="L17" s="16">
        <v>0</v>
      </c>
      <c r="M17" s="16">
        <v>56400</v>
      </c>
      <c r="N17" s="16">
        <v>145200</v>
      </c>
      <c r="O17" s="12">
        <f t="shared" si="14"/>
        <v>0</v>
      </c>
      <c r="P17" s="12">
        <f t="shared" si="14"/>
        <v>1.08</v>
      </c>
      <c r="Q17" s="12">
        <f t="shared" si="14"/>
        <v>1.08</v>
      </c>
      <c r="R17" s="12">
        <f>IFERROR(IF(I17=0,0,VLOOKUP($C17,'[1]Marginality pivots'!$B$7:$N$2242,11,0)), 0)</f>
        <v>0</v>
      </c>
      <c r="S17" s="12">
        <f>IFERROR(IF(J17=0,0,VLOOKUP($C17,'[1]Marginality pivots'!$B$7:$N$2242,12,0)), 0)</f>
        <v>0.5115633330212449</v>
      </c>
      <c r="T17" s="12">
        <f>IFERROR(IF(K17=0,0,VLOOKUP($C17,'[1]Marginality pivots'!$B$7:$N$2242,13,0)), 0)</f>
        <v>0.60538435374149657</v>
      </c>
      <c r="U17" s="12">
        <v>0</v>
      </c>
      <c r="V17" s="12">
        <v>0.76222936620165493</v>
      </c>
      <c r="W17" s="12">
        <v>0.63262664965986393</v>
      </c>
      <c r="X17" s="12">
        <v>0</v>
      </c>
      <c r="Y17" s="12">
        <v>0.72641993289016771</v>
      </c>
      <c r="Z17" s="12">
        <v>0.7869996598639456</v>
      </c>
      <c r="AA17" s="12">
        <v>0</v>
      </c>
      <c r="AB17" s="12">
        <v>0.72641993289016771</v>
      </c>
      <c r="AC17" s="12">
        <v>0.7869996598639456</v>
      </c>
      <c r="AD17" s="16">
        <f t="shared" si="2"/>
        <v>0</v>
      </c>
      <c r="AE17" s="16">
        <f t="shared" si="3"/>
        <v>42989.736253773335</v>
      </c>
      <c r="AF17" s="16">
        <f t="shared" si="4"/>
        <v>91857.389530612243</v>
      </c>
      <c r="AG17" s="16">
        <f t="shared" si="5"/>
        <v>0</v>
      </c>
      <c r="AH17" s="16">
        <f t="shared" si="6"/>
        <v>40970.08421500546</v>
      </c>
      <c r="AI17" s="16">
        <f t="shared" si="7"/>
        <v>114272.3506122449</v>
      </c>
      <c r="AJ17" s="16">
        <f t="shared" si="15"/>
        <v>0</v>
      </c>
      <c r="AK17" s="16">
        <f t="shared" si="16"/>
        <v>40970.08421500546</v>
      </c>
      <c r="AL17" s="16">
        <f t="shared" si="17"/>
        <v>114272.3506122449</v>
      </c>
      <c r="AM17" s="16">
        <f t="shared" si="9"/>
        <v>0</v>
      </c>
      <c r="AN17" s="16">
        <f t="shared" si="10"/>
        <v>28852.171982398213</v>
      </c>
      <c r="AO17" s="16">
        <f t="shared" si="18"/>
        <v>0</v>
      </c>
      <c r="AP17" s="16">
        <f t="shared" si="19"/>
        <v>19941.91578499454</v>
      </c>
      <c r="AQ17" s="16">
        <f t="shared" si="20"/>
        <v>42543.649387755097</v>
      </c>
      <c r="AR17" s="9">
        <f t="shared" si="21"/>
        <v>0</v>
      </c>
      <c r="AS17" s="9">
        <f t="shared" si="12"/>
        <v>0.3273889510276225</v>
      </c>
      <c r="AT17" s="9">
        <f t="shared" si="13"/>
        <v>0.27129661123708737</v>
      </c>
    </row>
    <row r="18" spans="2:47" ht="11.25" customHeight="1" x14ac:dyDescent="0.3">
      <c r="B18" s="8" t="s">
        <v>1</v>
      </c>
      <c r="C18" s="33">
        <v>3056051811508</v>
      </c>
      <c r="D18" s="34" t="s">
        <v>3</v>
      </c>
      <c r="E18" s="8" t="s">
        <v>14</v>
      </c>
      <c r="F18" s="8" t="s">
        <v>107</v>
      </c>
      <c r="G18" s="8" t="s">
        <v>25</v>
      </c>
      <c r="H18" s="8" t="s">
        <v>103</v>
      </c>
      <c r="I18" s="16">
        <v>650599.19999999995</v>
      </c>
      <c r="J18" s="16">
        <v>1268178.8999999992</v>
      </c>
      <c r="K18" s="16">
        <v>777084.99999999872</v>
      </c>
      <c r="L18" s="16">
        <v>616080</v>
      </c>
      <c r="M18" s="16">
        <v>1173334</v>
      </c>
      <c r="N18" s="16">
        <v>718599</v>
      </c>
      <c r="O18" s="12">
        <f t="shared" si="14"/>
        <v>1.0560303856641995</v>
      </c>
      <c r="P18" s="12">
        <f t="shared" si="14"/>
        <v>1.0808336756626835</v>
      </c>
      <c r="Q18" s="12">
        <f t="shared" si="14"/>
        <v>1.0813889248384687</v>
      </c>
      <c r="R18" s="12">
        <f>IFERROR(IF(I18=0,0,VLOOKUP($C18,'[1]Marginality pivots'!$B$7:$N$2242,11,0)), 0)</f>
        <v>0.42108722212222127</v>
      </c>
      <c r="S18" s="12">
        <f>IFERROR(IF(J18=0,0,VLOOKUP($C18,'[1]Marginality pivots'!$B$7:$N$2242,12,0)), 0)</f>
        <v>0.5115633330212449</v>
      </c>
      <c r="T18" s="12">
        <f>IFERROR(IF(K18=0,0,VLOOKUP($C18,'[1]Marginality pivots'!$B$7:$N$2242,13,0)), 0)</f>
        <v>0.60538435374149657</v>
      </c>
      <c r="U18" s="12">
        <v>0.52635902765277653</v>
      </c>
      <c r="V18" s="12">
        <v>0.76222936620165493</v>
      </c>
      <c r="W18" s="12">
        <v>0.63262664965986393</v>
      </c>
      <c r="X18" s="12">
        <v>0.52635902765277653</v>
      </c>
      <c r="Y18" s="12">
        <v>0.72641993289016771</v>
      </c>
      <c r="Z18" s="12">
        <v>0.7869996598639456</v>
      </c>
      <c r="AA18" s="12">
        <v>0.52635902765277653</v>
      </c>
      <c r="AB18" s="12">
        <v>0.72641993289016771</v>
      </c>
      <c r="AC18" s="12">
        <v>0.7869996598639456</v>
      </c>
      <c r="AD18" s="16">
        <f t="shared" si="2"/>
        <v>324279.26975632255</v>
      </c>
      <c r="AE18" s="16">
        <f t="shared" si="3"/>
        <v>894349.63116285263</v>
      </c>
      <c r="AF18" s="16">
        <f t="shared" si="4"/>
        <v>454604.87781892857</v>
      </c>
      <c r="AG18" s="16">
        <f t="shared" si="5"/>
        <v>324279.26975632255</v>
      </c>
      <c r="AH18" s="16">
        <f t="shared" si="6"/>
        <v>852333.20553775202</v>
      </c>
      <c r="AI18" s="16">
        <f t="shared" si="7"/>
        <v>565537.16857857141</v>
      </c>
      <c r="AJ18" s="16">
        <f t="shared" si="15"/>
        <v>324279.26975632255</v>
      </c>
      <c r="AK18" s="16">
        <f t="shared" si="16"/>
        <v>852333.20553775202</v>
      </c>
      <c r="AL18" s="16">
        <f t="shared" si="17"/>
        <v>565537.16857857141</v>
      </c>
      <c r="AM18" s="16">
        <f t="shared" si="9"/>
        <v>259423.41580505809</v>
      </c>
      <c r="AN18" s="16">
        <f t="shared" si="10"/>
        <v>600234.65178714937</v>
      </c>
      <c r="AO18" s="16">
        <f t="shared" si="18"/>
        <v>326319.9302436774</v>
      </c>
      <c r="AP18" s="16">
        <f t="shared" si="19"/>
        <v>415845.69446224719</v>
      </c>
      <c r="AQ18" s="16">
        <f t="shared" si="20"/>
        <v>211547.83142142731</v>
      </c>
      <c r="AR18" s="7">
        <f t="shared" si="21"/>
        <v>0.5015682931114539</v>
      </c>
      <c r="AS18" s="7">
        <f t="shared" si="12"/>
        <v>0.32790775375796544</v>
      </c>
      <c r="AT18" s="9">
        <f t="shared" si="13"/>
        <v>0.27223255039207767</v>
      </c>
      <c r="AU18" t="s">
        <v>1066</v>
      </c>
    </row>
    <row r="19" spans="2:47" ht="11.25" customHeight="1" x14ac:dyDescent="0.25">
      <c r="B19" s="8" t="s">
        <v>1</v>
      </c>
      <c r="C19" s="33">
        <v>3056051811508</v>
      </c>
      <c r="D19" s="34" t="s">
        <v>3</v>
      </c>
      <c r="E19" s="8" t="s">
        <v>14</v>
      </c>
      <c r="F19" s="8" t="s">
        <v>107</v>
      </c>
      <c r="G19" s="8" t="s">
        <v>25</v>
      </c>
      <c r="H19" s="8" t="s">
        <v>104</v>
      </c>
      <c r="I19" s="16">
        <v>220334.39999999997</v>
      </c>
      <c r="J19" s="16">
        <v>428061.60000000009</v>
      </c>
      <c r="K19" s="16">
        <v>172908</v>
      </c>
      <c r="L19" s="16">
        <v>208080</v>
      </c>
      <c r="M19" s="16">
        <v>395280</v>
      </c>
      <c r="N19" s="16">
        <v>159120</v>
      </c>
      <c r="O19" s="12">
        <f t="shared" si="14"/>
        <v>1.0588927335640137</v>
      </c>
      <c r="P19" s="12">
        <f t="shared" si="14"/>
        <v>1.0829326047358836</v>
      </c>
      <c r="Q19" s="12">
        <f t="shared" si="14"/>
        <v>1.0866515837104072</v>
      </c>
      <c r="R19" s="12">
        <f>IFERROR(IF(I19=0,0,VLOOKUP($C19,'[1]Marginality pivots'!$B$7:$N$2242,11,0)), 0)</f>
        <v>0.42108722212222127</v>
      </c>
      <c r="S19" s="12">
        <f>IFERROR(IF(J19=0,0,VLOOKUP($C19,'[1]Marginality pivots'!$B$7:$N$2242,12,0)), 0)</f>
        <v>0.5115633330212449</v>
      </c>
      <c r="T19" s="12">
        <f>IFERROR(IF(K19=0,0,VLOOKUP($C19,'[1]Marginality pivots'!$B$7:$N$2242,13,0)), 0)</f>
        <v>0.60538435374149657</v>
      </c>
      <c r="U19" s="12">
        <v>0.52635902765277653</v>
      </c>
      <c r="V19" s="12">
        <v>0.76222936620165493</v>
      </c>
      <c r="W19" s="12">
        <v>0.63262664965986393</v>
      </c>
      <c r="X19" s="12">
        <v>0.52635902765277653</v>
      </c>
      <c r="Y19" s="12">
        <v>0.72641993289016771</v>
      </c>
      <c r="Z19" s="12">
        <v>0.7869996598639456</v>
      </c>
      <c r="AA19" s="12">
        <v>0.52635902765277653</v>
      </c>
      <c r="AB19" s="12">
        <v>0.72641993289016771</v>
      </c>
      <c r="AC19" s="12">
        <v>0.7869996598639456</v>
      </c>
      <c r="AD19" s="16">
        <f t="shared" si="2"/>
        <v>109524.78647398973</v>
      </c>
      <c r="AE19" s="16">
        <f t="shared" si="3"/>
        <v>301294.02387219016</v>
      </c>
      <c r="AF19" s="16">
        <f t="shared" si="4"/>
        <v>100663.55249387755</v>
      </c>
      <c r="AG19" s="16">
        <f t="shared" si="5"/>
        <v>109524.78647398973</v>
      </c>
      <c r="AH19" s="16">
        <f t="shared" si="6"/>
        <v>287139.27107282548</v>
      </c>
      <c r="AI19" s="16">
        <f t="shared" si="7"/>
        <v>125227.38587755103</v>
      </c>
      <c r="AJ19" s="16">
        <f t="shared" si="15"/>
        <v>109524.78647398973</v>
      </c>
      <c r="AK19" s="16">
        <f t="shared" si="16"/>
        <v>287139.27107282548</v>
      </c>
      <c r="AL19" s="16">
        <f t="shared" si="17"/>
        <v>125227.38587755103</v>
      </c>
      <c r="AM19" s="16">
        <f t="shared" si="9"/>
        <v>87619.829179191802</v>
      </c>
      <c r="AN19" s="16">
        <f t="shared" si="10"/>
        <v>202210.75427663769</v>
      </c>
      <c r="AO19" s="16">
        <f t="shared" si="18"/>
        <v>110809.61352601023</v>
      </c>
      <c r="AP19" s="16">
        <f t="shared" si="19"/>
        <v>140922.32892717462</v>
      </c>
      <c r="AQ19" s="16">
        <f t="shared" si="20"/>
        <v>47680.614122448969</v>
      </c>
      <c r="AR19" s="9">
        <f t="shared" si="21"/>
        <v>0.50291562972468329</v>
      </c>
      <c r="AS19" s="9">
        <f t="shared" si="12"/>
        <v>0.32921039618404124</v>
      </c>
      <c r="AT19" s="9">
        <f t="shared" si="13"/>
        <v>0.27575713166799087</v>
      </c>
    </row>
    <row r="20" spans="2:47" ht="11.25" customHeight="1" x14ac:dyDescent="0.25">
      <c r="B20" s="8" t="s">
        <v>1</v>
      </c>
      <c r="C20" s="33">
        <v>3056067651109</v>
      </c>
      <c r="D20" s="34" t="s">
        <v>3</v>
      </c>
      <c r="E20" s="8" t="s">
        <v>14</v>
      </c>
      <c r="F20" s="8" t="s">
        <v>108</v>
      </c>
      <c r="G20" s="8" t="s">
        <v>32</v>
      </c>
      <c r="H20" s="8" t="s">
        <v>103</v>
      </c>
      <c r="I20" s="16">
        <v>0</v>
      </c>
      <c r="J20" s="16">
        <v>42075</v>
      </c>
      <c r="K20" s="16">
        <v>71775</v>
      </c>
      <c r="L20" s="16">
        <v>0</v>
      </c>
      <c r="M20" s="16">
        <v>25500</v>
      </c>
      <c r="N20" s="16">
        <v>43500</v>
      </c>
      <c r="O20" s="12">
        <f t="shared" si="14"/>
        <v>0</v>
      </c>
      <c r="P20" s="12">
        <f t="shared" si="14"/>
        <v>1.65</v>
      </c>
      <c r="Q20" s="12">
        <f t="shared" si="14"/>
        <v>1.65</v>
      </c>
      <c r="R20" s="12">
        <f>IFERROR(IF(I20=0,0,VLOOKUP($C20,'[1]Marginality pivots'!$B$7:$N$2242,11,0)), 0)</f>
        <v>0</v>
      </c>
      <c r="S20" s="12">
        <f>IFERROR(IF(J20=0,0,VLOOKUP($C20,'[1]Marginality pivots'!$B$7:$N$2242,12,0)), 0)</f>
        <v>0.68881087332367252</v>
      </c>
      <c r="T20" s="12">
        <f>IFERROR(IF(K20=0,0,VLOOKUP($C20,'[1]Marginality pivots'!$B$7:$N$2242,13,0)), 0)</f>
        <v>0.81513919876632324</v>
      </c>
      <c r="U20" s="12">
        <v>0</v>
      </c>
      <c r="V20" s="12">
        <v>1.0263282012522721</v>
      </c>
      <c r="W20" s="12">
        <v>0.85182046271080769</v>
      </c>
      <c r="X20" s="12">
        <v>0</v>
      </c>
      <c r="Y20" s="12">
        <v>0.97811144011961493</v>
      </c>
      <c r="Z20" s="12">
        <v>1.0596809583962203</v>
      </c>
      <c r="AA20" s="12">
        <v>0</v>
      </c>
      <c r="AB20" s="12">
        <v>0.97811144011961493</v>
      </c>
      <c r="AC20" s="12">
        <v>1.0596809583962203</v>
      </c>
      <c r="AD20" s="16">
        <f t="shared" si="2"/>
        <v>0</v>
      </c>
      <c r="AE20" s="16">
        <f t="shared" si="3"/>
        <v>26171.369131932937</v>
      </c>
      <c r="AF20" s="16">
        <f t="shared" si="4"/>
        <v>37054.190127920134</v>
      </c>
      <c r="AG20" s="16">
        <f t="shared" si="5"/>
        <v>0</v>
      </c>
      <c r="AH20" s="16">
        <f t="shared" si="6"/>
        <v>24941.84172305018</v>
      </c>
      <c r="AI20" s="16">
        <f t="shared" si="7"/>
        <v>46096.121690235588</v>
      </c>
      <c r="AJ20" s="16">
        <f t="shared" si="15"/>
        <v>0</v>
      </c>
      <c r="AK20" s="16">
        <f t="shared" si="16"/>
        <v>24941.84172305018</v>
      </c>
      <c r="AL20" s="16">
        <f t="shared" si="17"/>
        <v>46096.121690235588</v>
      </c>
      <c r="AM20" s="16">
        <f t="shared" si="9"/>
        <v>0</v>
      </c>
      <c r="AN20" s="16">
        <f t="shared" si="10"/>
        <v>17564.677269753651</v>
      </c>
      <c r="AO20" s="16">
        <f t="shared" si="18"/>
        <v>0</v>
      </c>
      <c r="AP20" s="16">
        <f t="shared" si="19"/>
        <v>17133.15827694982</v>
      </c>
      <c r="AQ20" s="16">
        <f t="shared" si="20"/>
        <v>25678.878309764412</v>
      </c>
      <c r="AR20" s="9">
        <f t="shared" si="21"/>
        <v>0</v>
      </c>
      <c r="AS20" s="9">
        <f t="shared" si="12"/>
        <v>0.407205187806294</v>
      </c>
      <c r="AT20" s="9">
        <f t="shared" si="13"/>
        <v>0.35776911612350276</v>
      </c>
    </row>
    <row r="21" spans="2:47" ht="11.25" customHeight="1" x14ac:dyDescent="0.25">
      <c r="B21" s="8" t="s">
        <v>1</v>
      </c>
      <c r="C21" s="33">
        <v>3056067651109</v>
      </c>
      <c r="D21" s="34" t="s">
        <v>3</v>
      </c>
      <c r="E21" s="8" t="s">
        <v>14</v>
      </c>
      <c r="F21" s="8" t="s">
        <v>108</v>
      </c>
      <c r="G21" s="8" t="s">
        <v>25</v>
      </c>
      <c r="H21" s="8" t="s">
        <v>103</v>
      </c>
      <c r="I21" s="16">
        <v>874132.5</v>
      </c>
      <c r="J21" s="16">
        <v>967500</v>
      </c>
      <c r="K21" s="16">
        <v>807709.95</v>
      </c>
      <c r="L21" s="16">
        <v>550200</v>
      </c>
      <c r="M21" s="16">
        <v>583800</v>
      </c>
      <c r="N21" s="16">
        <v>487201</v>
      </c>
      <c r="O21" s="12">
        <f t="shared" si="14"/>
        <v>1.5887540894220284</v>
      </c>
      <c r="P21" s="12">
        <f t="shared" si="14"/>
        <v>1.657245632065776</v>
      </c>
      <c r="Q21" s="12">
        <f t="shared" si="14"/>
        <v>1.6578577424923182</v>
      </c>
      <c r="R21" s="12">
        <f>IFERROR(IF(I21=0,0,VLOOKUP($C21,'[1]Marginality pivots'!$B$7:$N$2242,11,0)), 0)</f>
        <v>1.1353594410944108</v>
      </c>
      <c r="S21" s="12">
        <f>IFERROR(IF(J21=0,0,VLOOKUP($C21,'[1]Marginality pivots'!$B$7:$N$2242,12,0)), 0)</f>
        <v>0.68881087332367252</v>
      </c>
      <c r="T21" s="12">
        <f>IFERROR(IF(K21=0,0,VLOOKUP($C21,'[1]Marginality pivots'!$B$7:$N$2242,13,0)), 0)</f>
        <v>0.81513919876632324</v>
      </c>
      <c r="U21" s="12">
        <v>1.4191993013680135</v>
      </c>
      <c r="V21" s="12">
        <v>1.0263282012522721</v>
      </c>
      <c r="W21" s="12">
        <v>0.85182046271080769</v>
      </c>
      <c r="X21" s="12">
        <v>1.4191993013680135</v>
      </c>
      <c r="Y21" s="12">
        <v>0.97811144011961493</v>
      </c>
      <c r="Z21" s="12">
        <v>1.0596809583962203</v>
      </c>
      <c r="AA21" s="12">
        <v>1.4191993013680135</v>
      </c>
      <c r="AB21" s="12">
        <v>0.97811144011961493</v>
      </c>
      <c r="AC21" s="12">
        <v>1.0596809583962203</v>
      </c>
      <c r="AD21" s="16">
        <f t="shared" si="2"/>
        <v>780843.45561268099</v>
      </c>
      <c r="AE21" s="16">
        <f t="shared" si="3"/>
        <v>599170.40389107645</v>
      </c>
      <c r="AF21" s="16">
        <f t="shared" si="4"/>
        <v>415007.78125316824</v>
      </c>
      <c r="AG21" s="16">
        <f t="shared" si="5"/>
        <v>780843.45561268099</v>
      </c>
      <c r="AH21" s="16">
        <f t="shared" si="6"/>
        <v>571021.45874183124</v>
      </c>
      <c r="AI21" s="16">
        <f t="shared" si="7"/>
        <v>516277.62261159695</v>
      </c>
      <c r="AJ21" s="16">
        <f t="shared" si="15"/>
        <v>780843.45561268099</v>
      </c>
      <c r="AK21" s="16">
        <f t="shared" si="16"/>
        <v>571021.45874183124</v>
      </c>
      <c r="AL21" s="16">
        <f t="shared" si="17"/>
        <v>516277.62261159695</v>
      </c>
      <c r="AM21" s="16">
        <f t="shared" si="9"/>
        <v>624674.76449014479</v>
      </c>
      <c r="AN21" s="16">
        <f t="shared" si="10"/>
        <v>402127.78784636001</v>
      </c>
      <c r="AO21" s="16">
        <f t="shared" si="18"/>
        <v>93289.044387319009</v>
      </c>
      <c r="AP21" s="16">
        <f t="shared" si="19"/>
        <v>396478.54125816876</v>
      </c>
      <c r="AQ21" s="16">
        <f t="shared" si="20"/>
        <v>291432.32738840301</v>
      </c>
      <c r="AR21" s="9">
        <f t="shared" si="21"/>
        <v>0.10672185782741062</v>
      </c>
      <c r="AS21" s="9">
        <f t="shared" si="12"/>
        <v>0.40979694186890825</v>
      </c>
      <c r="AT21" s="9">
        <f t="shared" si="13"/>
        <v>0.36081309557769226</v>
      </c>
    </row>
    <row r="22" spans="2:47" ht="11.25" customHeight="1" x14ac:dyDescent="0.25">
      <c r="B22" s="8" t="s">
        <v>1</v>
      </c>
      <c r="C22" s="33">
        <v>3056067651109</v>
      </c>
      <c r="D22" s="34" t="s">
        <v>3</v>
      </c>
      <c r="E22" s="8" t="s">
        <v>14</v>
      </c>
      <c r="F22" s="8" t="s">
        <v>108</v>
      </c>
      <c r="G22" s="8" t="s">
        <v>25</v>
      </c>
      <c r="H22" s="8" t="s">
        <v>104</v>
      </c>
      <c r="I22" s="16">
        <v>256615.5</v>
      </c>
      <c r="J22" s="16">
        <v>232897.5</v>
      </c>
      <c r="K22" s="16">
        <v>301965</v>
      </c>
      <c r="L22" s="16">
        <v>162600</v>
      </c>
      <c r="M22" s="16">
        <v>141150</v>
      </c>
      <c r="N22" s="16">
        <v>183000</v>
      </c>
      <c r="O22" s="12">
        <f t="shared" si="14"/>
        <v>1.5782011070110702</v>
      </c>
      <c r="P22" s="12">
        <f t="shared" si="14"/>
        <v>1.65</v>
      </c>
      <c r="Q22" s="12">
        <f t="shared" si="14"/>
        <v>1.6500819672131148</v>
      </c>
      <c r="R22" s="12">
        <f>IFERROR(IF(I22=0,0,VLOOKUP($C22,'[1]Marginality pivots'!$B$7:$N$2242,11,0)), 0)</f>
        <v>1.1353594410944108</v>
      </c>
      <c r="S22" s="12">
        <f>IFERROR(IF(J22=0,0,VLOOKUP($C22,'[1]Marginality pivots'!$B$7:$N$2242,12,0)), 0)</f>
        <v>0.68881087332367252</v>
      </c>
      <c r="T22" s="12">
        <f>IFERROR(IF(K22=0,0,VLOOKUP($C22,'[1]Marginality pivots'!$B$7:$N$2242,13,0)), 0)</f>
        <v>0.81513919876632324</v>
      </c>
      <c r="U22" s="12">
        <v>1.4191993013680135</v>
      </c>
      <c r="V22" s="12">
        <v>1.0263282012522721</v>
      </c>
      <c r="W22" s="12">
        <v>0.85182046271080769</v>
      </c>
      <c r="X22" s="12">
        <v>1.4191993013680135</v>
      </c>
      <c r="Y22" s="12">
        <v>0.97811144011961493</v>
      </c>
      <c r="Z22" s="12">
        <v>1.0596809583962203</v>
      </c>
      <c r="AA22" s="12">
        <v>1.4191993013680135</v>
      </c>
      <c r="AB22" s="12">
        <v>0.97811144011961493</v>
      </c>
      <c r="AC22" s="12">
        <v>1.0596809583962203</v>
      </c>
      <c r="AD22" s="16">
        <f t="shared" si="2"/>
        <v>230761.80640243899</v>
      </c>
      <c r="AE22" s="16">
        <f t="shared" si="3"/>
        <v>144866.22560675821</v>
      </c>
      <c r="AF22" s="16">
        <f t="shared" si="4"/>
        <v>155883.14467607782</v>
      </c>
      <c r="AG22" s="16">
        <f t="shared" si="5"/>
        <v>230761.80640243899</v>
      </c>
      <c r="AH22" s="16">
        <f t="shared" si="6"/>
        <v>138060.42977288365</v>
      </c>
      <c r="AI22" s="16">
        <f t="shared" si="7"/>
        <v>193921.61538650832</v>
      </c>
      <c r="AJ22" s="16">
        <f t="shared" si="15"/>
        <v>230761.80640243899</v>
      </c>
      <c r="AK22" s="16">
        <f t="shared" si="16"/>
        <v>138060.42977288365</v>
      </c>
      <c r="AL22" s="16">
        <f t="shared" si="17"/>
        <v>193921.61538650832</v>
      </c>
      <c r="AM22" s="16">
        <f t="shared" si="9"/>
        <v>184609.4451219512</v>
      </c>
      <c r="AN22" s="16">
        <f t="shared" si="10"/>
        <v>97225.65476963637</v>
      </c>
      <c r="AO22" s="16">
        <f t="shared" si="18"/>
        <v>25853.69359756101</v>
      </c>
      <c r="AP22" s="16">
        <f t="shared" si="19"/>
        <v>94837.070227116346</v>
      </c>
      <c r="AQ22" s="16">
        <f t="shared" si="20"/>
        <v>108043.38461349168</v>
      </c>
      <c r="AR22" s="9">
        <f t="shared" si="21"/>
        <v>0.10074876068499763</v>
      </c>
      <c r="AS22" s="9">
        <f t="shared" si="12"/>
        <v>0.40720518780629394</v>
      </c>
      <c r="AT22" s="9">
        <f t="shared" si="13"/>
        <v>0.35780101870578274</v>
      </c>
    </row>
    <row r="23" spans="2:47" ht="11.25" customHeight="1" x14ac:dyDescent="0.25">
      <c r="B23" s="8" t="s">
        <v>1</v>
      </c>
      <c r="C23" s="33">
        <v>3011068290385</v>
      </c>
      <c r="D23" s="34" t="s">
        <v>3</v>
      </c>
      <c r="E23" s="8" t="s">
        <v>13</v>
      </c>
      <c r="F23" s="8" t="s">
        <v>109</v>
      </c>
      <c r="G23" s="8" t="s">
        <v>24</v>
      </c>
      <c r="H23" s="8" t="s">
        <v>103</v>
      </c>
      <c r="I23" s="16">
        <v>0</v>
      </c>
      <c r="J23" s="16">
        <v>261158.93000000005</v>
      </c>
      <c r="K23" s="16">
        <v>373528.81999999995</v>
      </c>
      <c r="L23" s="16">
        <v>0</v>
      </c>
      <c r="M23" s="16">
        <v>37148</v>
      </c>
      <c r="N23" s="16">
        <v>53130</v>
      </c>
      <c r="O23" s="12">
        <f t="shared" si="14"/>
        <v>0</v>
      </c>
      <c r="P23" s="12">
        <f t="shared" si="14"/>
        <v>7.0302285452783471</v>
      </c>
      <c r="Q23" s="12">
        <f t="shared" si="14"/>
        <v>7.0304690382081674</v>
      </c>
      <c r="R23" s="12">
        <f>IFERROR(IF(I23=0,0,VLOOKUP($C23,'[1]Marginality pivots'!$B$7:$N$2242,11,0)), 0)</f>
        <v>0</v>
      </c>
      <c r="S23" s="12">
        <f>IFERROR(IF(J23=0,0,VLOOKUP($C23,'[1]Marginality pivots'!$B$7:$N$2242,12,0)), 0)</f>
        <v>3.2735993751275103</v>
      </c>
      <c r="T23" s="12">
        <f>IFERROR(IF(K23=0,0,VLOOKUP($C23,'[1]Marginality pivots'!$B$7:$N$2242,13,0)), 0)</f>
        <v>3.8739794551261015</v>
      </c>
      <c r="U23" s="12">
        <v>0</v>
      </c>
      <c r="V23" s="12">
        <v>4.8776630689399907</v>
      </c>
      <c r="W23" s="12">
        <v>4.0483085306067759</v>
      </c>
      <c r="X23" s="12">
        <v>0</v>
      </c>
      <c r="Y23" s="12">
        <v>4.6485111126810645</v>
      </c>
      <c r="Z23" s="12">
        <v>5.0361732916639319</v>
      </c>
      <c r="AA23" s="12">
        <v>0</v>
      </c>
      <c r="AB23" s="12">
        <v>4.6485111126810645</v>
      </c>
      <c r="AC23" s="12">
        <v>5.0361732916639319</v>
      </c>
      <c r="AD23" s="16">
        <f t="shared" si="2"/>
        <v>0</v>
      </c>
      <c r="AE23" s="16">
        <f t="shared" si="3"/>
        <v>181195.42768498277</v>
      </c>
      <c r="AF23" s="16">
        <f t="shared" si="4"/>
        <v>215086.63223113801</v>
      </c>
      <c r="AG23" s="16">
        <f t="shared" si="5"/>
        <v>0</v>
      </c>
      <c r="AH23" s="16">
        <f t="shared" si="6"/>
        <v>172682.89081387618</v>
      </c>
      <c r="AI23" s="16">
        <f t="shared" si="7"/>
        <v>267571.88698610471</v>
      </c>
      <c r="AJ23" s="16">
        <f t="shared" si="15"/>
        <v>0</v>
      </c>
      <c r="AK23" s="16">
        <f t="shared" si="16"/>
        <v>172682.89081387618</v>
      </c>
      <c r="AL23" s="16">
        <f t="shared" si="17"/>
        <v>267571.88698610471</v>
      </c>
      <c r="AM23" s="16">
        <f t="shared" si="9"/>
        <v>0</v>
      </c>
      <c r="AN23" s="16">
        <f t="shared" si="10"/>
        <v>121607.66958723676</v>
      </c>
      <c r="AO23" s="16">
        <f t="shared" si="18"/>
        <v>0</v>
      </c>
      <c r="AP23" s="16">
        <f t="shared" si="19"/>
        <v>88476.039186123875</v>
      </c>
      <c r="AQ23" s="16">
        <f t="shared" si="20"/>
        <v>105956.93301389524</v>
      </c>
      <c r="AR23" s="9">
        <f t="shared" si="21"/>
        <v>0</v>
      </c>
      <c r="AS23" s="9">
        <f t="shared" si="12"/>
        <v>0.33878236208933715</v>
      </c>
      <c r="AT23" s="9">
        <f t="shared" si="13"/>
        <v>0.28366467951226693</v>
      </c>
    </row>
    <row r="24" spans="2:47" ht="11.25" customHeight="1" x14ac:dyDescent="0.25">
      <c r="B24" s="8" t="s">
        <v>1</v>
      </c>
      <c r="C24" s="33">
        <v>3011068290385</v>
      </c>
      <c r="D24" s="34" t="s">
        <v>3</v>
      </c>
      <c r="E24" s="8" t="s">
        <v>13</v>
      </c>
      <c r="F24" s="8" t="s">
        <v>109</v>
      </c>
      <c r="G24" s="8" t="s">
        <v>24</v>
      </c>
      <c r="H24" s="8" t="s">
        <v>104</v>
      </c>
      <c r="I24" s="16">
        <v>823418.40000000037</v>
      </c>
      <c r="J24" s="16">
        <v>689870.1599999998</v>
      </c>
      <c r="K24" s="16">
        <v>938802.39999999944</v>
      </c>
      <c r="L24" s="16">
        <v>122430</v>
      </c>
      <c r="M24" s="16">
        <v>100817</v>
      </c>
      <c r="N24" s="16">
        <v>135660</v>
      </c>
      <c r="O24" s="12">
        <f t="shared" si="14"/>
        <v>6.7256260720411696</v>
      </c>
      <c r="P24" s="12">
        <f t="shared" si="14"/>
        <v>6.8427959570310541</v>
      </c>
      <c r="Q24" s="12">
        <f t="shared" si="14"/>
        <v>6.9202594722099322</v>
      </c>
      <c r="R24" s="12">
        <f>IFERROR(IF(I24=0,0,VLOOKUP($C24,'[1]Marginality pivots'!$B$7:$N$2242,11,0)), 0)</f>
        <v>4.4925344103441045</v>
      </c>
      <c r="S24" s="12">
        <f>IFERROR(IF(J24=0,0,VLOOKUP($C24,'[1]Marginality pivots'!$B$7:$N$2242,12,0)), 0)</f>
        <v>3.2735993751275103</v>
      </c>
      <c r="T24" s="12">
        <f>IFERROR(IF(K24=0,0,VLOOKUP($C24,'[1]Marginality pivots'!$B$7:$N$2242,13,0)), 0)</f>
        <v>3.8739794551261015</v>
      </c>
      <c r="U24" s="12">
        <v>5.6156680129301311</v>
      </c>
      <c r="V24" s="12">
        <v>4.8776630689399907</v>
      </c>
      <c r="W24" s="12">
        <v>4.0483085306067759</v>
      </c>
      <c r="X24" s="12">
        <v>5.6156680129301311</v>
      </c>
      <c r="Y24" s="12">
        <v>4.6485111126810645</v>
      </c>
      <c r="Z24" s="12">
        <v>5.0361732916639319</v>
      </c>
      <c r="AA24" s="12">
        <v>5.6156680129301311</v>
      </c>
      <c r="AB24" s="12">
        <v>4.6485111126810645</v>
      </c>
      <c r="AC24" s="12">
        <v>5.0361732916639319</v>
      </c>
      <c r="AD24" s="16">
        <f t="shared" si="2"/>
        <v>687526.23482303589</v>
      </c>
      <c r="AE24" s="16">
        <f t="shared" si="3"/>
        <v>491751.35762132303</v>
      </c>
      <c r="AF24" s="16">
        <f t="shared" si="4"/>
        <v>549193.53526211518</v>
      </c>
      <c r="AG24" s="16">
        <f t="shared" si="5"/>
        <v>687526.23482303589</v>
      </c>
      <c r="AH24" s="16">
        <f t="shared" si="6"/>
        <v>468648.94484716689</v>
      </c>
      <c r="AI24" s="16">
        <f t="shared" si="7"/>
        <v>683207.26874712901</v>
      </c>
      <c r="AJ24" s="16">
        <f t="shared" si="15"/>
        <v>687526.23482303589</v>
      </c>
      <c r="AK24" s="16">
        <f t="shared" si="16"/>
        <v>468648.94484716689</v>
      </c>
      <c r="AL24" s="16">
        <f t="shared" si="17"/>
        <v>683207.26874712901</v>
      </c>
      <c r="AM24" s="16">
        <f t="shared" si="9"/>
        <v>550020.98785842874</v>
      </c>
      <c r="AN24" s="16">
        <f t="shared" si="10"/>
        <v>330034.46820223023</v>
      </c>
      <c r="AO24" s="16">
        <f t="shared" si="18"/>
        <v>135892.16517696448</v>
      </c>
      <c r="AP24" s="16">
        <f t="shared" si="19"/>
        <v>221221.21515283291</v>
      </c>
      <c r="AQ24" s="16">
        <f t="shared" si="20"/>
        <v>255595.13125287043</v>
      </c>
      <c r="AR24" s="9">
        <f t="shared" si="21"/>
        <v>0.16503416146270769</v>
      </c>
      <c r="AS24" s="9">
        <f t="shared" si="12"/>
        <v>0.32067079862221171</v>
      </c>
      <c r="AT24" s="9">
        <f t="shared" si="13"/>
        <v>0.27225658056782831</v>
      </c>
    </row>
    <row r="25" spans="2:47" ht="11.25" customHeight="1" x14ac:dyDescent="0.25">
      <c r="B25" s="8" t="s">
        <v>1</v>
      </c>
      <c r="C25" s="33">
        <v>3011068290485</v>
      </c>
      <c r="D25" s="34" t="s">
        <v>3</v>
      </c>
      <c r="E25" s="8" t="s">
        <v>13</v>
      </c>
      <c r="F25" s="8" t="s">
        <v>109</v>
      </c>
      <c r="G25" s="8" t="s">
        <v>24</v>
      </c>
      <c r="H25" s="8" t="s">
        <v>103</v>
      </c>
      <c r="I25" s="16">
        <v>0</v>
      </c>
      <c r="J25" s="16">
        <v>280348.31</v>
      </c>
      <c r="K25" s="16">
        <v>324810.56000000006</v>
      </c>
      <c r="L25" s="16">
        <v>0</v>
      </c>
      <c r="M25" s="16">
        <v>39878</v>
      </c>
      <c r="N25" s="16">
        <v>46200</v>
      </c>
      <c r="O25" s="12">
        <f t="shared" si="14"/>
        <v>0</v>
      </c>
      <c r="P25" s="12">
        <f t="shared" si="14"/>
        <v>7.0301497066051457</v>
      </c>
      <c r="Q25" s="12">
        <f t="shared" si="14"/>
        <v>7.0305316017316031</v>
      </c>
      <c r="R25" s="12">
        <f>IFERROR(IF(I25=0,0,VLOOKUP($C25,'[1]Marginality pivots'!$B$7:$N$2242,11,0)), 0)</f>
        <v>0</v>
      </c>
      <c r="S25" s="12">
        <f>IFERROR(IF(J25=0,0,VLOOKUP($C25,'[1]Marginality pivots'!$B$7:$N$2242,12,0)), 0)</f>
        <v>3.298783161491476</v>
      </c>
      <c r="T25" s="12">
        <f>IFERROR(IF(K25=0,0,VLOOKUP($C25,'[1]Marginality pivots'!$B$7:$N$2242,13,0)), 0)</f>
        <v>3.9037819629459491</v>
      </c>
      <c r="U25" s="12">
        <v>0</v>
      </c>
      <c r="V25" s="12">
        <v>4.9151869106222996</v>
      </c>
      <c r="W25" s="12">
        <v>4.0794521512785167</v>
      </c>
      <c r="X25" s="12">
        <v>0</v>
      </c>
      <c r="Y25" s="12">
        <v>4.6842720893178953</v>
      </c>
      <c r="Z25" s="12">
        <v>5.0749165518297339</v>
      </c>
      <c r="AA25" s="12">
        <v>0</v>
      </c>
      <c r="AB25" s="12">
        <v>4.6842720893178953</v>
      </c>
      <c r="AC25" s="12">
        <v>5.0749165518297339</v>
      </c>
      <c r="AD25" s="16">
        <f t="shared" si="2"/>
        <v>0</v>
      </c>
      <c r="AE25" s="16">
        <f t="shared" si="3"/>
        <v>196007.82362179607</v>
      </c>
      <c r="AF25" s="16">
        <f t="shared" si="4"/>
        <v>188470.68938906747</v>
      </c>
      <c r="AG25" s="16">
        <f t="shared" si="5"/>
        <v>0</v>
      </c>
      <c r="AH25" s="16">
        <f t="shared" si="6"/>
        <v>186799.40237781903</v>
      </c>
      <c r="AI25" s="16">
        <f t="shared" si="7"/>
        <v>234461.14469453369</v>
      </c>
      <c r="AJ25" s="16">
        <f t="shared" si="15"/>
        <v>0</v>
      </c>
      <c r="AK25" s="16">
        <f t="shared" si="16"/>
        <v>186799.40237781903</v>
      </c>
      <c r="AL25" s="16">
        <f t="shared" si="17"/>
        <v>234461.14469453369</v>
      </c>
      <c r="AM25" s="16">
        <f t="shared" si="9"/>
        <v>0</v>
      </c>
      <c r="AN25" s="16">
        <f t="shared" si="10"/>
        <v>131548.87491395709</v>
      </c>
      <c r="AO25" s="16">
        <f t="shared" si="18"/>
        <v>0</v>
      </c>
      <c r="AP25" s="16">
        <f t="shared" si="19"/>
        <v>93548.907622180966</v>
      </c>
      <c r="AQ25" s="16">
        <f t="shared" si="20"/>
        <v>90349.415305466362</v>
      </c>
      <c r="AR25" s="9">
        <f t="shared" si="21"/>
        <v>0</v>
      </c>
      <c r="AS25" s="9">
        <f t="shared" si="12"/>
        <v>0.33368814537237967</v>
      </c>
      <c r="AT25" s="9">
        <f t="shared" si="13"/>
        <v>0.27816033846149074</v>
      </c>
    </row>
    <row r="26" spans="2:47" ht="11.25" customHeight="1" x14ac:dyDescent="0.25">
      <c r="B26" s="8" t="s">
        <v>1</v>
      </c>
      <c r="C26" s="33">
        <v>3011068290485</v>
      </c>
      <c r="D26" s="34" t="s">
        <v>3</v>
      </c>
      <c r="E26" s="8" t="s">
        <v>13</v>
      </c>
      <c r="F26" s="8" t="s">
        <v>109</v>
      </c>
      <c r="G26" s="8" t="s">
        <v>24</v>
      </c>
      <c r="H26" s="8" t="s">
        <v>104</v>
      </c>
      <c r="I26" s="16">
        <v>806484.00000000023</v>
      </c>
      <c r="J26" s="16">
        <v>691216.57999999984</v>
      </c>
      <c r="K26" s="16">
        <v>917276.50999999978</v>
      </c>
      <c r="L26" s="16">
        <v>119910</v>
      </c>
      <c r="M26" s="16">
        <v>101027</v>
      </c>
      <c r="N26" s="16">
        <v>132720</v>
      </c>
      <c r="O26" s="12">
        <f t="shared" si="14"/>
        <v>6.7257443082311754</v>
      </c>
      <c r="P26" s="12">
        <f t="shared" si="14"/>
        <v>6.8418994922149512</v>
      </c>
      <c r="Q26" s="12">
        <f t="shared" si="14"/>
        <v>6.9113661091018672</v>
      </c>
      <c r="R26" s="12">
        <f>IFERROR(IF(I26=0,0,VLOOKUP($C26,'[1]Marginality pivots'!$B$7:$N$2242,11,0)), 0)</f>
        <v>4.4992825653256538</v>
      </c>
      <c r="S26" s="12">
        <f>IFERROR(IF(J26=0,0,VLOOKUP($C26,'[1]Marginality pivots'!$B$7:$N$2242,12,0)), 0)</f>
        <v>3.298783161491476</v>
      </c>
      <c r="T26" s="12">
        <f>IFERROR(IF(K26=0,0,VLOOKUP($C26,'[1]Marginality pivots'!$B$7:$N$2242,13,0)), 0)</f>
        <v>3.9037819629459491</v>
      </c>
      <c r="U26" s="12">
        <v>5.6241032066570673</v>
      </c>
      <c r="V26" s="12">
        <v>4.9151869106222996</v>
      </c>
      <c r="W26" s="12">
        <v>4.0794521512785167</v>
      </c>
      <c r="X26" s="12">
        <v>5.6241032066570673</v>
      </c>
      <c r="Y26" s="12">
        <v>4.6842720893178953</v>
      </c>
      <c r="Z26" s="12">
        <v>5.0749165518297339</v>
      </c>
      <c r="AA26" s="12">
        <v>5.6241032066570673</v>
      </c>
      <c r="AB26" s="12">
        <v>4.6842720893178953</v>
      </c>
      <c r="AC26" s="12">
        <v>5.0749165518297339</v>
      </c>
      <c r="AD26" s="16">
        <f t="shared" si="2"/>
        <v>674386.21551024891</v>
      </c>
      <c r="AE26" s="16">
        <f t="shared" si="3"/>
        <v>496566.58801943908</v>
      </c>
      <c r="AF26" s="16">
        <f t="shared" si="4"/>
        <v>541424.8895176847</v>
      </c>
      <c r="AG26" s="16">
        <f t="shared" si="5"/>
        <v>674386.21551024891</v>
      </c>
      <c r="AH26" s="16">
        <f t="shared" si="6"/>
        <v>473237.95636751899</v>
      </c>
      <c r="AI26" s="16">
        <f t="shared" si="7"/>
        <v>673542.92475884233</v>
      </c>
      <c r="AJ26" s="16">
        <f t="shared" si="15"/>
        <v>674386.21551024891</v>
      </c>
      <c r="AK26" s="16">
        <f t="shared" si="16"/>
        <v>473237.95636751899</v>
      </c>
      <c r="AL26" s="16">
        <f t="shared" si="17"/>
        <v>673542.92475884233</v>
      </c>
      <c r="AM26" s="16">
        <f t="shared" si="9"/>
        <v>539508.9724081991</v>
      </c>
      <c r="AN26" s="16">
        <f t="shared" si="10"/>
        <v>333266.16645599937</v>
      </c>
      <c r="AO26" s="16">
        <f t="shared" si="18"/>
        <v>132097.78448975133</v>
      </c>
      <c r="AP26" s="16">
        <f t="shared" si="19"/>
        <v>217978.62363248086</v>
      </c>
      <c r="AQ26" s="16">
        <f t="shared" si="20"/>
        <v>243733.58524115745</v>
      </c>
      <c r="AR26" s="9">
        <f t="shared" si="21"/>
        <v>0.16379467477315271</v>
      </c>
      <c r="AS26" s="9">
        <f t="shared" si="12"/>
        <v>0.31535502755515632</v>
      </c>
      <c r="AT26" s="9">
        <f t="shared" si="13"/>
        <v>0.26571440845155569</v>
      </c>
    </row>
    <row r="27" spans="2:47" ht="11.25" customHeight="1" x14ac:dyDescent="0.25">
      <c r="B27" s="8" t="s">
        <v>1</v>
      </c>
      <c r="C27" s="33" t="s">
        <v>110</v>
      </c>
      <c r="D27" s="34" t="s">
        <v>3</v>
      </c>
      <c r="E27" s="8" t="s">
        <v>13</v>
      </c>
      <c r="F27" s="8" t="s">
        <v>109</v>
      </c>
      <c r="G27" s="8" t="s">
        <v>24</v>
      </c>
      <c r="H27" s="8" t="s">
        <v>103</v>
      </c>
      <c r="I27" s="16">
        <v>1122.24</v>
      </c>
      <c r="J27" s="16">
        <v>2244.48</v>
      </c>
      <c r="K27" s="16">
        <v>0</v>
      </c>
      <c r="L27" s="16">
        <v>96</v>
      </c>
      <c r="M27" s="16">
        <v>192</v>
      </c>
      <c r="N27" s="16">
        <v>0</v>
      </c>
      <c r="O27" s="12">
        <f t="shared" si="14"/>
        <v>11.69</v>
      </c>
      <c r="P27" s="12">
        <f t="shared" si="14"/>
        <v>11.69</v>
      </c>
      <c r="Q27" s="12">
        <f t="shared" si="14"/>
        <v>0</v>
      </c>
      <c r="R27" s="12">
        <f>IFERROR(IF(I27=0,0,VLOOKUP($C27,'[1]Marginality pivots'!$B$7:$N$2242,11,0)), 0)</f>
        <v>6.5835658356583568</v>
      </c>
      <c r="S27" s="12">
        <f>IFERROR(IF(J27=0,0,VLOOKUP($C27,'[1]Marginality pivots'!$B$7:$N$2242,12,0)), 0)</f>
        <v>5.9213736244478783</v>
      </c>
      <c r="T27" s="12">
        <f>IFERROR(IF(K27=0,0,VLOOKUP($C27,'[1]Marginality pivots'!$B$7:$N$2242,13,0)), 0)</f>
        <v>0</v>
      </c>
      <c r="U27" s="12">
        <v>8.2294572945729456</v>
      </c>
      <c r="V27" s="12">
        <v>8.8228467004273394</v>
      </c>
      <c r="W27" s="12">
        <v>0</v>
      </c>
      <c r="X27" s="12">
        <v>8.2294572945729456</v>
      </c>
      <c r="Y27" s="12">
        <v>8.4083505467159867</v>
      </c>
      <c r="Z27" s="12">
        <v>0</v>
      </c>
      <c r="AA27" s="12">
        <v>8.2294572945729456</v>
      </c>
      <c r="AB27" s="12">
        <v>8.4083505467159867</v>
      </c>
      <c r="AC27" s="12">
        <v>0</v>
      </c>
      <c r="AD27" s="16">
        <f t="shared" si="2"/>
        <v>790.02790027900278</v>
      </c>
      <c r="AE27" s="16">
        <f t="shared" si="3"/>
        <v>1693.9865664820491</v>
      </c>
      <c r="AF27" s="16">
        <f t="shared" si="4"/>
        <v>0</v>
      </c>
      <c r="AG27" s="16">
        <f t="shared" si="5"/>
        <v>790.02790027900278</v>
      </c>
      <c r="AH27" s="16">
        <f t="shared" si="6"/>
        <v>1614.4033049694694</v>
      </c>
      <c r="AI27" s="16">
        <f t="shared" si="7"/>
        <v>0</v>
      </c>
      <c r="AJ27" s="16">
        <f t="shared" si="15"/>
        <v>790.02790027900278</v>
      </c>
      <c r="AK27" s="16">
        <f t="shared" si="16"/>
        <v>1614.4033049694694</v>
      </c>
      <c r="AL27" s="16">
        <f t="shared" si="17"/>
        <v>0</v>
      </c>
      <c r="AM27" s="16">
        <f t="shared" si="9"/>
        <v>632.02232022320231</v>
      </c>
      <c r="AN27" s="16">
        <f t="shared" si="10"/>
        <v>1136.9037358939927</v>
      </c>
      <c r="AO27" s="16">
        <f t="shared" si="18"/>
        <v>332.21209972099723</v>
      </c>
      <c r="AP27" s="16">
        <f t="shared" si="19"/>
        <v>630.07669503053057</v>
      </c>
      <c r="AQ27" s="16">
        <f t="shared" si="20"/>
        <v>0</v>
      </c>
      <c r="AR27" s="9">
        <f t="shared" si="21"/>
        <v>0.29602589439068044</v>
      </c>
      <c r="AS27" s="9">
        <f t="shared" si="12"/>
        <v>0.28072279326638266</v>
      </c>
      <c r="AT27" s="9">
        <f t="shared" si="13"/>
        <v>0</v>
      </c>
    </row>
    <row r="28" spans="2:47" ht="11.25" customHeight="1" x14ac:dyDescent="0.25">
      <c r="B28" s="8" t="s">
        <v>1</v>
      </c>
      <c r="C28" s="33" t="s">
        <v>110</v>
      </c>
      <c r="D28" s="34" t="s">
        <v>3</v>
      </c>
      <c r="E28" s="8" t="s">
        <v>13</v>
      </c>
      <c r="F28" s="8" t="s">
        <v>109</v>
      </c>
      <c r="G28" s="8" t="s">
        <v>24</v>
      </c>
      <c r="H28" s="8" t="s">
        <v>104</v>
      </c>
      <c r="I28" s="16">
        <v>1261480.320000001</v>
      </c>
      <c r="J28" s="16">
        <v>1657991.9999999991</v>
      </c>
      <c r="K28" s="16">
        <v>0</v>
      </c>
      <c r="L28" s="16">
        <v>112032</v>
      </c>
      <c r="M28" s="16">
        <v>154080</v>
      </c>
      <c r="N28" s="16">
        <v>0</v>
      </c>
      <c r="O28" s="12">
        <f t="shared" si="14"/>
        <v>11.260000000000009</v>
      </c>
      <c r="P28" s="12">
        <f t="shared" si="14"/>
        <v>10.760591900311521</v>
      </c>
      <c r="Q28" s="12">
        <f t="shared" si="14"/>
        <v>0</v>
      </c>
      <c r="R28" s="12">
        <f>IFERROR(IF(I28=0,0,VLOOKUP($C28,'[1]Marginality pivots'!$B$7:$N$2242,11,0)), 0)</f>
        <v>6.5835658356583568</v>
      </c>
      <c r="S28" s="12">
        <f>IFERROR(IF(J28=0,0,VLOOKUP($C28,'[1]Marginality pivots'!$B$7:$N$2242,12,0)), 0)</f>
        <v>5.9213736244478783</v>
      </c>
      <c r="T28" s="12">
        <f>IFERROR(IF(K28=0,0,VLOOKUP($C28,'[1]Marginality pivots'!$B$7:$N$2242,13,0)), 0)</f>
        <v>0</v>
      </c>
      <c r="U28" s="12">
        <v>8.2294572945729456</v>
      </c>
      <c r="V28" s="12">
        <v>8.8228467004273394</v>
      </c>
      <c r="W28" s="12">
        <v>0</v>
      </c>
      <c r="X28" s="12">
        <v>8.2294572945729456</v>
      </c>
      <c r="Y28" s="12">
        <v>8.4083505467159867</v>
      </c>
      <c r="Z28" s="12">
        <v>0</v>
      </c>
      <c r="AA28" s="12">
        <v>8.2294572945729456</v>
      </c>
      <c r="AB28" s="12">
        <v>8.4083505467159867</v>
      </c>
      <c r="AC28" s="12">
        <v>0</v>
      </c>
      <c r="AD28" s="16">
        <f t="shared" si="2"/>
        <v>921962.55962559627</v>
      </c>
      <c r="AE28" s="16">
        <f t="shared" si="3"/>
        <v>1359424.2196018444</v>
      </c>
      <c r="AF28" s="16">
        <f t="shared" si="4"/>
        <v>0</v>
      </c>
      <c r="AG28" s="16">
        <f t="shared" si="5"/>
        <v>921962.55962559627</v>
      </c>
      <c r="AH28" s="16">
        <f t="shared" si="6"/>
        <v>1295558.6522379993</v>
      </c>
      <c r="AI28" s="16">
        <f t="shared" si="7"/>
        <v>0</v>
      </c>
      <c r="AJ28" s="16">
        <f t="shared" si="15"/>
        <v>921962.55962559627</v>
      </c>
      <c r="AK28" s="16">
        <f t="shared" si="16"/>
        <v>1295558.6522379993</v>
      </c>
      <c r="AL28" s="16">
        <f t="shared" si="17"/>
        <v>0</v>
      </c>
      <c r="AM28" s="16">
        <f t="shared" si="9"/>
        <v>737570.04770047707</v>
      </c>
      <c r="AN28" s="16">
        <f t="shared" si="10"/>
        <v>912365.24805492908</v>
      </c>
      <c r="AO28" s="16">
        <f t="shared" si="18"/>
        <v>339517.76037440472</v>
      </c>
      <c r="AP28" s="16">
        <f t="shared" si="19"/>
        <v>362433.34776199982</v>
      </c>
      <c r="AQ28" s="16">
        <f t="shared" si="20"/>
        <v>0</v>
      </c>
      <c r="AR28" s="9">
        <f t="shared" si="21"/>
        <v>0.26914233618357553</v>
      </c>
      <c r="AS28" s="9">
        <f t="shared" si="12"/>
        <v>0.21859776631129704</v>
      </c>
      <c r="AT28" s="9">
        <f t="shared" si="13"/>
        <v>0</v>
      </c>
    </row>
    <row r="29" spans="2:47" ht="11.25" customHeight="1" x14ac:dyDescent="0.25">
      <c r="B29" s="8" t="s">
        <v>1</v>
      </c>
      <c r="C29" s="33">
        <v>3011069210004</v>
      </c>
      <c r="D29" s="34" t="s">
        <v>3</v>
      </c>
      <c r="E29" s="8" t="s">
        <v>15</v>
      </c>
      <c r="F29" s="8" t="s">
        <v>111</v>
      </c>
      <c r="G29" s="8" t="s">
        <v>24</v>
      </c>
      <c r="H29" s="8" t="s">
        <v>103</v>
      </c>
      <c r="I29" s="16">
        <v>502744.19999999972</v>
      </c>
      <c r="J29" s="16">
        <v>1016952.5900000009</v>
      </c>
      <c r="K29" s="16">
        <v>834291.58000000007</v>
      </c>
      <c r="L29" s="16">
        <v>107490</v>
      </c>
      <c r="M29" s="16">
        <v>215520</v>
      </c>
      <c r="N29" s="16">
        <v>178260</v>
      </c>
      <c r="O29" s="12">
        <f t="shared" si="14"/>
        <v>4.6771253139826934</v>
      </c>
      <c r="P29" s="12">
        <f t="shared" si="14"/>
        <v>4.7185996195248743</v>
      </c>
      <c r="Q29" s="12">
        <f t="shared" si="14"/>
        <v>4.6801951082688209</v>
      </c>
      <c r="R29" s="12">
        <f>IFERROR(IF(I29=0,0,VLOOKUP($C29,'[1]Marginality pivots'!$B$7:$N$2242,11,0)), 0)</f>
        <v>2.5393753937539372</v>
      </c>
      <c r="S29" s="12">
        <f>IFERROR(IF(J29=0,0,VLOOKUP($C29,'[1]Marginality pivots'!$B$7:$N$2242,12,0)), 0)</f>
        <v>2.1014817705561595</v>
      </c>
      <c r="T29" s="12">
        <f>IFERROR(IF(K29=0,0,VLOOKUP($C29,'[1]Marginality pivots'!$B$7:$N$2242,13,0)), 0)</f>
        <v>2.4868947820285672</v>
      </c>
      <c r="U29" s="12">
        <v>3.1742192421924216</v>
      </c>
      <c r="V29" s="12">
        <v>3.1312078381286774</v>
      </c>
      <c r="W29" s="12">
        <v>2.5988050472198525</v>
      </c>
      <c r="X29" s="12">
        <v>3.1742192421924216</v>
      </c>
      <c r="Y29" s="12">
        <v>2.9841041141897464</v>
      </c>
      <c r="Z29" s="12">
        <v>3.2329632166371374</v>
      </c>
      <c r="AA29" s="12">
        <v>3.1742192421924216</v>
      </c>
      <c r="AB29" s="12">
        <v>2.9841041141897464</v>
      </c>
      <c r="AC29" s="12">
        <v>3.2329632166371374</v>
      </c>
      <c r="AD29" s="16">
        <f t="shared" si="2"/>
        <v>341196.82634326338</v>
      </c>
      <c r="AE29" s="16">
        <f t="shared" si="3"/>
        <v>674837.9132734926</v>
      </c>
      <c r="AF29" s="16">
        <f t="shared" si="4"/>
        <v>463262.9877174109</v>
      </c>
      <c r="AG29" s="16">
        <f t="shared" si="5"/>
        <v>341196.82634326338</v>
      </c>
      <c r="AH29" s="16">
        <f t="shared" si="6"/>
        <v>643134.11869017419</v>
      </c>
      <c r="AI29" s="16">
        <f t="shared" si="7"/>
        <v>576308.02299773612</v>
      </c>
      <c r="AJ29" s="16">
        <f t="shared" si="15"/>
        <v>341196.82634326338</v>
      </c>
      <c r="AK29" s="16">
        <f t="shared" si="16"/>
        <v>643134.11869017419</v>
      </c>
      <c r="AL29" s="16">
        <f t="shared" si="17"/>
        <v>576308.02299773612</v>
      </c>
      <c r="AM29" s="16">
        <f t="shared" si="9"/>
        <v>272957.46107461071</v>
      </c>
      <c r="AN29" s="16">
        <f t="shared" si="10"/>
        <v>452911.35119026346</v>
      </c>
      <c r="AO29" s="16">
        <f t="shared" si="18"/>
        <v>161547.37365673634</v>
      </c>
      <c r="AP29" s="16">
        <f t="shared" si="19"/>
        <v>373818.47130982671</v>
      </c>
      <c r="AQ29" s="16">
        <f t="shared" si="20"/>
        <v>257983.55700226396</v>
      </c>
      <c r="AR29" s="9">
        <f t="shared" si="21"/>
        <v>0.32133115341109142</v>
      </c>
      <c r="AS29" s="9">
        <f t="shared" si="12"/>
        <v>0.36758692094960532</v>
      </c>
      <c r="AT29" s="9">
        <f t="shared" si="13"/>
        <v>0.30922469216609372</v>
      </c>
    </row>
    <row r="30" spans="2:47" ht="11.25" customHeight="1" x14ac:dyDescent="0.3">
      <c r="B30" s="8" t="s">
        <v>1</v>
      </c>
      <c r="C30" s="33">
        <v>3011065330091</v>
      </c>
      <c r="D30" s="34" t="s">
        <v>3</v>
      </c>
      <c r="E30" s="8" t="s">
        <v>17</v>
      </c>
      <c r="F30" s="8" t="s">
        <v>17</v>
      </c>
      <c r="G30" s="8" t="s">
        <v>24</v>
      </c>
      <c r="H30" s="8" t="s">
        <v>103</v>
      </c>
      <c r="I30" s="16">
        <v>863573</v>
      </c>
      <c r="J30" s="16">
        <v>843310.02</v>
      </c>
      <c r="K30" s="16">
        <v>538827.09</v>
      </c>
      <c r="L30" s="16">
        <v>452500</v>
      </c>
      <c r="M30" s="16">
        <v>439300</v>
      </c>
      <c r="N30" s="16">
        <v>281050</v>
      </c>
      <c r="O30" s="12">
        <f t="shared" si="14"/>
        <v>1.9084486187845304</v>
      </c>
      <c r="P30" s="12">
        <f t="shared" si="14"/>
        <v>1.9196676986114274</v>
      </c>
      <c r="Q30" s="12">
        <f t="shared" si="14"/>
        <v>1.9171929905710727</v>
      </c>
      <c r="R30" s="12">
        <f>IFERROR(IF(I30=0,0,VLOOKUP($C30,'[1]Marginality pivots'!$B$7:$N$2242,11,0)), 0)</f>
        <v>1.9782550766684137</v>
      </c>
      <c r="S30" s="12">
        <f>IFERROR(IF(J30=0,0,VLOOKUP($C30,'[1]Marginality pivots'!$B$7:$N$2242,12,0)), 0)</f>
        <v>1.5792962831876403</v>
      </c>
      <c r="T30" s="12">
        <f>IFERROR(IF(K30=0,0,VLOOKUP($C30,'[1]Marginality pivots'!$B$7:$N$2242,13,0)), 0)</f>
        <v>1.8689401644902326</v>
      </c>
      <c r="U30" s="12">
        <v>2.4728188458355174</v>
      </c>
      <c r="V30" s="12">
        <v>2.3531514619495839</v>
      </c>
      <c r="W30" s="12">
        <v>1.953042471892293</v>
      </c>
      <c r="X30" s="12">
        <v>2.4728188458355174</v>
      </c>
      <c r="Y30" s="12">
        <v>2.2426007221264492</v>
      </c>
      <c r="Z30" s="12">
        <v>2.4296222138373023</v>
      </c>
      <c r="AA30" s="12">
        <v>2.4728188458355174</v>
      </c>
      <c r="AB30" s="12">
        <v>2.2426007221264492</v>
      </c>
      <c r="AC30" s="12">
        <v>2.4296222138373023</v>
      </c>
      <c r="AD30" s="16">
        <f t="shared" si="2"/>
        <v>1118950.5277405716</v>
      </c>
      <c r="AE30" s="16">
        <f t="shared" si="3"/>
        <v>1033739.4372344522</v>
      </c>
      <c r="AF30" s="16">
        <f t="shared" si="4"/>
        <v>548902.58672532893</v>
      </c>
      <c r="AG30" s="16">
        <f t="shared" si="5"/>
        <v>1118950.5277405716</v>
      </c>
      <c r="AH30" s="16">
        <f t="shared" si="6"/>
        <v>985174.49723014911</v>
      </c>
      <c r="AI30" s="16">
        <f t="shared" si="7"/>
        <v>682845.32319897378</v>
      </c>
      <c r="AJ30" s="16">
        <f t="shared" si="15"/>
        <v>1118950.5277405716</v>
      </c>
      <c r="AK30" s="16">
        <f t="shared" si="16"/>
        <v>985174.49723014911</v>
      </c>
      <c r="AL30" s="16">
        <f t="shared" si="17"/>
        <v>682845.32319897378</v>
      </c>
      <c r="AM30" s="16">
        <f t="shared" si="9"/>
        <v>895160.42219245725</v>
      </c>
      <c r="AN30" s="16">
        <f t="shared" si="10"/>
        <v>693784.85720433039</v>
      </c>
      <c r="AO30" s="16">
        <f t="shared" si="18"/>
        <v>-255377.52774057165</v>
      </c>
      <c r="AP30" s="16">
        <f t="shared" si="19"/>
        <v>-141864.47723014909</v>
      </c>
      <c r="AQ30" s="16">
        <f t="shared" si="20"/>
        <v>-144018.23319897382</v>
      </c>
      <c r="AR30" s="9">
        <f t="shared" si="21"/>
        <v>-0.29572199193417542</v>
      </c>
      <c r="AS30" s="9">
        <f t="shared" si="12"/>
        <v>-0.16822339811656581</v>
      </c>
      <c r="AT30" s="9">
        <f t="shared" si="13"/>
        <v>-0.26728098098960434</v>
      </c>
      <c r="AU30" t="s">
        <v>1066</v>
      </c>
    </row>
    <row r="31" spans="2:47" ht="11.25" customHeight="1" x14ac:dyDescent="0.25">
      <c r="B31" s="8" t="s">
        <v>1</v>
      </c>
      <c r="C31" s="33">
        <v>3011068290285</v>
      </c>
      <c r="D31" s="34" t="s">
        <v>3</v>
      </c>
      <c r="E31" s="8" t="s">
        <v>13</v>
      </c>
      <c r="F31" s="8" t="s">
        <v>109</v>
      </c>
      <c r="G31" s="8" t="s">
        <v>24</v>
      </c>
      <c r="H31" s="8" t="s">
        <v>103</v>
      </c>
      <c r="I31" s="16">
        <v>40</v>
      </c>
      <c r="J31" s="16">
        <v>71609.55</v>
      </c>
      <c r="K31" s="16">
        <v>98689.739999999976</v>
      </c>
      <c r="L31" s="16">
        <v>4</v>
      </c>
      <c r="M31" s="16">
        <v>34593</v>
      </c>
      <c r="N31" s="16">
        <v>47670</v>
      </c>
      <c r="O31" s="12">
        <f t="shared" si="14"/>
        <v>10</v>
      </c>
      <c r="P31" s="12">
        <f t="shared" si="14"/>
        <v>2.070058971468216</v>
      </c>
      <c r="Q31" s="12">
        <f t="shared" si="14"/>
        <v>2.0702693517935802</v>
      </c>
      <c r="R31" s="12">
        <f>IFERROR(IF(I31=0,0,VLOOKUP($C31,'[1]Marginality pivots'!$B$7:$N$2242,11,0)), 0)</f>
        <v>1.5293333445834456</v>
      </c>
      <c r="S31" s="12">
        <f>IFERROR(IF(J31=0,0,VLOOKUP($C31,'[1]Marginality pivots'!$B$7:$N$2242,12,0)), 0)</f>
        <v>0.84914218994545132</v>
      </c>
      <c r="T31" s="12">
        <f>IFERROR(IF(K31=0,0,VLOOKUP($C31,'[1]Marginality pivots'!$B$7:$N$2242,13,0)), 0)</f>
        <v>1.0048753745871335</v>
      </c>
      <c r="U31" s="12">
        <v>1.911666680729307</v>
      </c>
      <c r="V31" s="12">
        <v>1.2652218630187224</v>
      </c>
      <c r="W31" s="12">
        <v>1.0500947664435545</v>
      </c>
      <c r="X31" s="12">
        <v>1.911666680729307</v>
      </c>
      <c r="Y31" s="12">
        <v>1.2057819097225408</v>
      </c>
      <c r="Z31" s="12">
        <v>1.3063379869632736</v>
      </c>
      <c r="AA31" s="12">
        <v>1.911666680729307</v>
      </c>
      <c r="AB31" s="12">
        <v>1.2057819097225408</v>
      </c>
      <c r="AC31" s="12">
        <v>1.3063379869632736</v>
      </c>
      <c r="AD31" s="16">
        <f t="shared" si="2"/>
        <v>7.646666722917228</v>
      </c>
      <c r="AE31" s="16">
        <f t="shared" si="3"/>
        <v>43767.819907406665</v>
      </c>
      <c r="AF31" s="16">
        <f t="shared" si="4"/>
        <v>50058.017516364242</v>
      </c>
      <c r="AG31" s="16">
        <f t="shared" si="5"/>
        <v>7.646666722917228</v>
      </c>
      <c r="AH31" s="16">
        <f t="shared" si="6"/>
        <v>41711.613603031852</v>
      </c>
      <c r="AI31" s="16">
        <f t="shared" si="7"/>
        <v>62273.131838539251</v>
      </c>
      <c r="AJ31" s="16">
        <f t="shared" si="15"/>
        <v>7.646666722917228</v>
      </c>
      <c r="AK31" s="16">
        <f t="shared" si="16"/>
        <v>41711.613603031852</v>
      </c>
      <c r="AL31" s="16">
        <f t="shared" si="17"/>
        <v>62273.131838539251</v>
      </c>
      <c r="AM31" s="16">
        <f t="shared" si="9"/>
        <v>6.1173333783337824</v>
      </c>
      <c r="AN31" s="16">
        <f t="shared" si="10"/>
        <v>29374.375776782999</v>
      </c>
      <c r="AO31" s="16">
        <f t="shared" si="18"/>
        <v>32.353333277082768</v>
      </c>
      <c r="AP31" s="16">
        <f t="shared" si="19"/>
        <v>29897.936396968151</v>
      </c>
      <c r="AQ31" s="16">
        <f t="shared" si="20"/>
        <v>36416.608161460725</v>
      </c>
      <c r="AR31" s="9">
        <f t="shared" si="21"/>
        <v>0.80883333192706919</v>
      </c>
      <c r="AS31" s="9">
        <f t="shared" si="12"/>
        <v>0.4175132562202688</v>
      </c>
      <c r="AT31" s="9">
        <f t="shared" si="13"/>
        <v>0.3690009535080418</v>
      </c>
    </row>
    <row r="32" spans="2:47" ht="11.25" customHeight="1" x14ac:dyDescent="0.25">
      <c r="B32" s="8" t="s">
        <v>1</v>
      </c>
      <c r="C32" s="33">
        <v>3011068290285</v>
      </c>
      <c r="D32" s="34" t="s">
        <v>3</v>
      </c>
      <c r="E32" s="8" t="s">
        <v>13</v>
      </c>
      <c r="F32" s="8" t="s">
        <v>109</v>
      </c>
      <c r="G32" s="8" t="s">
        <v>24</v>
      </c>
      <c r="H32" s="8" t="s">
        <v>104</v>
      </c>
      <c r="I32" s="16">
        <v>915257.69999999774</v>
      </c>
      <c r="J32" s="16">
        <v>527434.25000000012</v>
      </c>
      <c r="K32" s="16">
        <v>613080.29999999923</v>
      </c>
      <c r="L32" s="16">
        <v>431340</v>
      </c>
      <c r="M32" s="16">
        <v>259350</v>
      </c>
      <c r="N32" s="16">
        <v>300963</v>
      </c>
      <c r="O32" s="12">
        <f t="shared" si="14"/>
        <v>2.1218938656280377</v>
      </c>
      <c r="P32" s="12">
        <f t="shared" si="14"/>
        <v>2.0336774628879897</v>
      </c>
      <c r="Q32" s="12">
        <f t="shared" si="14"/>
        <v>2.03706203088087</v>
      </c>
      <c r="R32" s="12">
        <f>IFERROR(IF(I32=0,0,VLOOKUP($C32,'[1]Marginality pivots'!$B$7:$N$2242,11,0)), 0)</f>
        <v>1.5293333445834456</v>
      </c>
      <c r="S32" s="12">
        <f>IFERROR(IF(J32=0,0,VLOOKUP($C32,'[1]Marginality pivots'!$B$7:$N$2242,12,0)), 0)</f>
        <v>0.84914218994545132</v>
      </c>
      <c r="T32" s="12">
        <f>IFERROR(IF(K32=0,0,VLOOKUP($C32,'[1]Marginality pivots'!$B$7:$N$2242,13,0)), 0)</f>
        <v>1.0048753745871335</v>
      </c>
      <c r="U32" s="12">
        <v>1.911666680729307</v>
      </c>
      <c r="V32" s="12">
        <v>1.2652218630187224</v>
      </c>
      <c r="W32" s="12">
        <v>1.0500947664435545</v>
      </c>
      <c r="X32" s="12">
        <v>1.911666680729307</v>
      </c>
      <c r="Y32" s="12">
        <v>1.2057819097225408</v>
      </c>
      <c r="Z32" s="12">
        <v>1.3063379869632736</v>
      </c>
      <c r="AA32" s="12">
        <v>1.911666680729307</v>
      </c>
      <c r="AB32" s="12">
        <v>1.2057819097225408</v>
      </c>
      <c r="AC32" s="12">
        <v>1.3063379869632736</v>
      </c>
      <c r="AD32" s="16">
        <f t="shared" si="2"/>
        <v>824578.3060657793</v>
      </c>
      <c r="AE32" s="16">
        <f t="shared" si="3"/>
        <v>328135.29017390567</v>
      </c>
      <c r="AF32" s="16">
        <f t="shared" si="4"/>
        <v>316039.6711931515</v>
      </c>
      <c r="AG32" s="16">
        <f t="shared" si="5"/>
        <v>824578.3060657793</v>
      </c>
      <c r="AH32" s="16">
        <f t="shared" si="6"/>
        <v>312719.53828654095</v>
      </c>
      <c r="AI32" s="16">
        <f t="shared" si="7"/>
        <v>393159.39957042772</v>
      </c>
      <c r="AJ32" s="16">
        <f t="shared" si="15"/>
        <v>824578.3060657793</v>
      </c>
      <c r="AK32" s="16">
        <f t="shared" si="16"/>
        <v>312719.53828654095</v>
      </c>
      <c r="AL32" s="16">
        <f t="shared" si="17"/>
        <v>393159.39957042772</v>
      </c>
      <c r="AM32" s="16">
        <f t="shared" si="9"/>
        <v>659662.64485262346</v>
      </c>
      <c r="AN32" s="16">
        <f t="shared" si="10"/>
        <v>220225.0269623528</v>
      </c>
      <c r="AO32" s="16">
        <f t="shared" si="18"/>
        <v>90679.393934218446</v>
      </c>
      <c r="AP32" s="16">
        <f t="shared" si="19"/>
        <v>214714.71171345917</v>
      </c>
      <c r="AQ32" s="16">
        <f t="shared" si="20"/>
        <v>219920.90042957151</v>
      </c>
      <c r="AR32" s="9">
        <f t="shared" si="21"/>
        <v>9.9075259278582059E-2</v>
      </c>
      <c r="AS32" s="9">
        <f t="shared" si="12"/>
        <v>0.40709284941859414</v>
      </c>
      <c r="AT32" s="9">
        <f t="shared" si="13"/>
        <v>0.35871467478170771</v>
      </c>
    </row>
    <row r="33" spans="2:47" ht="11.25" customHeight="1" x14ac:dyDescent="0.25">
      <c r="B33" s="8" t="s">
        <v>1</v>
      </c>
      <c r="C33" s="33">
        <v>3011068290285</v>
      </c>
      <c r="D33" s="34" t="s">
        <v>3</v>
      </c>
      <c r="E33" s="8" t="s">
        <v>13</v>
      </c>
      <c r="F33" s="8" t="s">
        <v>109</v>
      </c>
      <c r="G33" s="8" t="s">
        <v>28</v>
      </c>
      <c r="H33" s="8" t="s">
        <v>103</v>
      </c>
      <c r="I33" s="16">
        <v>0</v>
      </c>
      <c r="J33" s="16">
        <v>20</v>
      </c>
      <c r="K33" s="16">
        <v>0</v>
      </c>
      <c r="L33" s="16">
        <v>0</v>
      </c>
      <c r="M33" s="16">
        <v>2</v>
      </c>
      <c r="N33" s="16">
        <v>0</v>
      </c>
      <c r="O33" s="12">
        <f t="shared" si="14"/>
        <v>0</v>
      </c>
      <c r="P33" s="12">
        <f t="shared" si="14"/>
        <v>10</v>
      </c>
      <c r="Q33" s="12">
        <f t="shared" si="14"/>
        <v>0</v>
      </c>
      <c r="R33" s="12">
        <f>IFERROR(IF(I33=0,0,VLOOKUP($C33,'[1]Marginality pivots'!$B$7:$N$2242,11,0)), 0)</f>
        <v>0</v>
      </c>
      <c r="S33" s="12">
        <f>IFERROR(IF(J33=0,0,VLOOKUP($C33,'[1]Marginality pivots'!$B$7:$N$2242,12,0)), 0)</f>
        <v>0.84914218994545132</v>
      </c>
      <c r="T33" s="12">
        <f>IFERROR(IF(K33=0,0,VLOOKUP($C33,'[1]Marginality pivots'!$B$7:$N$2242,13,0)), 0)</f>
        <v>0</v>
      </c>
      <c r="U33" s="12">
        <v>0</v>
      </c>
      <c r="V33" s="12">
        <v>1.2652218630187224</v>
      </c>
      <c r="W33" s="12">
        <v>0</v>
      </c>
      <c r="X33" s="12">
        <v>0</v>
      </c>
      <c r="Y33" s="12">
        <v>1.2057819097225408</v>
      </c>
      <c r="Z33" s="12">
        <v>0</v>
      </c>
      <c r="AA33" s="12">
        <v>0</v>
      </c>
      <c r="AB33" s="12">
        <v>1.2057819097225408</v>
      </c>
      <c r="AC33" s="12">
        <v>0</v>
      </c>
      <c r="AD33" s="16">
        <f t="shared" si="2"/>
        <v>0</v>
      </c>
      <c r="AE33" s="16">
        <f t="shared" si="3"/>
        <v>2.5304437260374448</v>
      </c>
      <c r="AF33" s="16">
        <f t="shared" si="4"/>
        <v>0</v>
      </c>
      <c r="AG33" s="16">
        <f t="shared" si="5"/>
        <v>0</v>
      </c>
      <c r="AH33" s="16">
        <f t="shared" si="6"/>
        <v>2.4115638194450817</v>
      </c>
      <c r="AI33" s="16">
        <f t="shared" si="7"/>
        <v>0</v>
      </c>
      <c r="AJ33" s="16">
        <f t="shared" si="15"/>
        <v>0</v>
      </c>
      <c r="AK33" s="16">
        <f t="shared" si="16"/>
        <v>2.4115638194450817</v>
      </c>
      <c r="AL33" s="16">
        <f t="shared" si="17"/>
        <v>0</v>
      </c>
      <c r="AM33" s="16">
        <f t="shared" si="9"/>
        <v>0</v>
      </c>
      <c r="AN33" s="16">
        <f t="shared" si="10"/>
        <v>1.6982843798909026</v>
      </c>
      <c r="AO33" s="16">
        <f t="shared" si="18"/>
        <v>0</v>
      </c>
      <c r="AP33" s="16">
        <f t="shared" si="19"/>
        <v>17.588436180554918</v>
      </c>
      <c r="AQ33" s="16">
        <f t="shared" si="20"/>
        <v>0</v>
      </c>
      <c r="AR33" s="9">
        <f t="shared" si="21"/>
        <v>0</v>
      </c>
      <c r="AS33" s="9">
        <f t="shared" si="12"/>
        <v>0.87942180902774592</v>
      </c>
      <c r="AT33" s="9">
        <f t="shared" si="13"/>
        <v>0</v>
      </c>
    </row>
    <row r="34" spans="2:47" ht="11.25" customHeight="1" x14ac:dyDescent="0.25">
      <c r="B34" s="8" t="s">
        <v>1</v>
      </c>
      <c r="C34" s="33">
        <v>3011068290185</v>
      </c>
      <c r="D34" s="34" t="s">
        <v>3</v>
      </c>
      <c r="E34" s="8" t="s">
        <v>13</v>
      </c>
      <c r="F34" s="8" t="s">
        <v>109</v>
      </c>
      <c r="G34" s="8" t="s">
        <v>24</v>
      </c>
      <c r="H34" s="8" t="s">
        <v>103</v>
      </c>
      <c r="I34" s="16">
        <v>40</v>
      </c>
      <c r="J34" s="16">
        <v>70583.099999999977</v>
      </c>
      <c r="K34" s="16">
        <v>98689.709999999977</v>
      </c>
      <c r="L34" s="16">
        <v>4</v>
      </c>
      <c r="M34" s="16">
        <v>34081</v>
      </c>
      <c r="N34" s="16">
        <v>47670</v>
      </c>
      <c r="O34" s="12">
        <f t="shared" si="14"/>
        <v>10</v>
      </c>
      <c r="P34" s="12">
        <f t="shared" si="14"/>
        <v>2.0710395821718839</v>
      </c>
      <c r="Q34" s="12">
        <f t="shared" si="14"/>
        <v>2.07026872246696</v>
      </c>
      <c r="R34" s="12">
        <f>IFERROR(IF(I34=0,0,VLOOKUP($C34,'[1]Marginality pivots'!$B$7:$N$2242,11,0)), 0)</f>
        <v>1.5043212807128072</v>
      </c>
      <c r="S34" s="12">
        <f>IFERROR(IF(J34=0,0,VLOOKUP($C34,'[1]Marginality pivots'!$B$7:$N$2242,12,0)), 0)</f>
        <v>0.8491421899454511</v>
      </c>
      <c r="T34" s="12">
        <f>IFERROR(IF(K34=0,0,VLOOKUP($C34,'[1]Marginality pivots'!$B$7:$N$2242,13,0)), 0)</f>
        <v>1.0048753745871335</v>
      </c>
      <c r="U34" s="12">
        <v>1.8804016008910089</v>
      </c>
      <c r="V34" s="12">
        <v>1.2652218630187222</v>
      </c>
      <c r="W34" s="12">
        <v>1.0500947664435545</v>
      </c>
      <c r="X34" s="12">
        <v>1.8804016008910089</v>
      </c>
      <c r="Y34" s="12">
        <v>1.2057819097225404</v>
      </c>
      <c r="Z34" s="12">
        <v>1.3063379869632736</v>
      </c>
      <c r="AA34" s="12">
        <v>1.8804016008910089</v>
      </c>
      <c r="AB34" s="12">
        <v>1.2057819097225404</v>
      </c>
      <c r="AC34" s="12">
        <v>1.3063379869632736</v>
      </c>
      <c r="AD34" s="16">
        <f t="shared" si="2"/>
        <v>7.5216064035640358</v>
      </c>
      <c r="AE34" s="16">
        <f t="shared" si="3"/>
        <v>43120.026313541071</v>
      </c>
      <c r="AF34" s="16">
        <f t="shared" si="4"/>
        <v>50058.017516364242</v>
      </c>
      <c r="AG34" s="16">
        <f t="shared" si="5"/>
        <v>7.5216064035640358</v>
      </c>
      <c r="AH34" s="16">
        <f t="shared" si="6"/>
        <v>41094.253265253901</v>
      </c>
      <c r="AI34" s="16">
        <f t="shared" si="7"/>
        <v>62273.131838539251</v>
      </c>
      <c r="AJ34" s="16">
        <f t="shared" si="15"/>
        <v>7.5216064035640358</v>
      </c>
      <c r="AK34" s="16">
        <f t="shared" si="16"/>
        <v>41094.253265253901</v>
      </c>
      <c r="AL34" s="16">
        <f t="shared" si="17"/>
        <v>62273.131838539251</v>
      </c>
      <c r="AM34" s="16">
        <f t="shared" si="9"/>
        <v>6.017285122851229</v>
      </c>
      <c r="AN34" s="16">
        <f t="shared" si="10"/>
        <v>28939.61497553092</v>
      </c>
      <c r="AO34" s="16">
        <f t="shared" si="18"/>
        <v>32.478393596435964</v>
      </c>
      <c r="AP34" s="16">
        <f t="shared" si="19"/>
        <v>29488.846734746076</v>
      </c>
      <c r="AQ34" s="16">
        <f t="shared" si="20"/>
        <v>36416.578161460726</v>
      </c>
      <c r="AR34" s="9">
        <f t="shared" si="21"/>
        <v>0.81195983991089915</v>
      </c>
      <c r="AS34" s="9">
        <f t="shared" si="12"/>
        <v>0.41778905622941021</v>
      </c>
      <c r="AT34" s="9">
        <f t="shared" si="13"/>
        <v>0.36900076169502105</v>
      </c>
    </row>
    <row r="35" spans="2:47" ht="11.25" customHeight="1" x14ac:dyDescent="0.25">
      <c r="B35" s="8" t="s">
        <v>1</v>
      </c>
      <c r="C35" s="33">
        <v>3011068290185</v>
      </c>
      <c r="D35" s="34" t="s">
        <v>3</v>
      </c>
      <c r="E35" s="8" t="s">
        <v>13</v>
      </c>
      <c r="F35" s="8" t="s">
        <v>109</v>
      </c>
      <c r="G35" s="8" t="s">
        <v>24</v>
      </c>
      <c r="H35" s="8" t="s">
        <v>104</v>
      </c>
      <c r="I35" s="16">
        <v>928044.59999999823</v>
      </c>
      <c r="J35" s="16">
        <v>521498.70000000007</v>
      </c>
      <c r="K35" s="16">
        <v>549667.19999999937</v>
      </c>
      <c r="L35" s="16">
        <v>436380</v>
      </c>
      <c r="M35" s="16">
        <v>256200</v>
      </c>
      <c r="N35" s="16">
        <v>269433</v>
      </c>
      <c r="O35" s="12">
        <f t="shared" si="14"/>
        <v>2.1266891241578398</v>
      </c>
      <c r="P35" s="12">
        <f t="shared" si="14"/>
        <v>2.0355140515222487</v>
      </c>
      <c r="Q35" s="12">
        <f t="shared" si="14"/>
        <v>2.0400886305686363</v>
      </c>
      <c r="R35" s="12">
        <f>IFERROR(IF(I35=0,0,VLOOKUP($C35,'[1]Marginality pivots'!$B$7:$N$2242,11,0)), 0)</f>
        <v>1.5043212807128072</v>
      </c>
      <c r="S35" s="12">
        <f>IFERROR(IF(J35=0,0,VLOOKUP($C35,'[1]Marginality pivots'!$B$7:$N$2242,12,0)), 0)</f>
        <v>0.8491421899454511</v>
      </c>
      <c r="T35" s="12">
        <f>IFERROR(IF(K35=0,0,VLOOKUP($C35,'[1]Marginality pivots'!$B$7:$N$2242,13,0)), 0)</f>
        <v>1.0048753745871335</v>
      </c>
      <c r="U35" s="12">
        <v>1.8804016008910089</v>
      </c>
      <c r="V35" s="12">
        <v>1.2652218630187222</v>
      </c>
      <c r="W35" s="12">
        <v>1.0500947664435545</v>
      </c>
      <c r="X35" s="12">
        <v>1.8804016008910089</v>
      </c>
      <c r="Y35" s="12">
        <v>1.2057819097225404</v>
      </c>
      <c r="Z35" s="12">
        <v>1.3063379869632736</v>
      </c>
      <c r="AA35" s="12">
        <v>1.8804016008910089</v>
      </c>
      <c r="AB35" s="12">
        <v>1.2057819097225404</v>
      </c>
      <c r="AC35" s="12">
        <v>1.3063379869632736</v>
      </c>
      <c r="AD35" s="16">
        <f t="shared" si="2"/>
        <v>820569.65059681854</v>
      </c>
      <c r="AE35" s="16">
        <f t="shared" si="3"/>
        <v>324149.84130539664</v>
      </c>
      <c r="AF35" s="16">
        <f t="shared" si="4"/>
        <v>282930.18320718623</v>
      </c>
      <c r="AG35" s="16">
        <f t="shared" si="5"/>
        <v>820569.65059681854</v>
      </c>
      <c r="AH35" s="16">
        <f t="shared" si="6"/>
        <v>308921.32527091482</v>
      </c>
      <c r="AI35" s="16">
        <f t="shared" si="7"/>
        <v>351970.56284147571</v>
      </c>
      <c r="AJ35" s="16">
        <f t="shared" si="15"/>
        <v>820569.65059681854</v>
      </c>
      <c r="AK35" s="16">
        <f t="shared" si="16"/>
        <v>308921.32527091482</v>
      </c>
      <c r="AL35" s="16">
        <f t="shared" si="17"/>
        <v>351970.56284147571</v>
      </c>
      <c r="AM35" s="16">
        <f t="shared" si="9"/>
        <v>656455.72047745483</v>
      </c>
      <c r="AN35" s="16">
        <f t="shared" si="10"/>
        <v>217550.22906402458</v>
      </c>
      <c r="AO35" s="16">
        <f t="shared" si="18"/>
        <v>107474.94940317969</v>
      </c>
      <c r="AP35" s="16">
        <f t="shared" si="19"/>
        <v>212577.37472908525</v>
      </c>
      <c r="AQ35" s="16">
        <f t="shared" si="20"/>
        <v>197696.63715852366</v>
      </c>
      <c r="AR35" s="9">
        <f t="shared" si="21"/>
        <v>0.11580795729341015</v>
      </c>
      <c r="AS35" s="9">
        <f t="shared" si="12"/>
        <v>0.40762781331781883</v>
      </c>
      <c r="AT35" s="9">
        <f t="shared" si="13"/>
        <v>0.35966606186165717</v>
      </c>
    </row>
    <row r="36" spans="2:47" ht="11.25" customHeight="1" x14ac:dyDescent="0.25">
      <c r="B36" s="8" t="s">
        <v>1</v>
      </c>
      <c r="C36" s="34">
        <v>3011068290185</v>
      </c>
      <c r="D36" s="34" t="s">
        <v>3</v>
      </c>
      <c r="E36" s="8" t="s">
        <v>13</v>
      </c>
      <c r="F36" s="8" t="s">
        <v>109</v>
      </c>
      <c r="G36" s="8" t="s">
        <v>28</v>
      </c>
      <c r="H36" s="8" t="s">
        <v>103</v>
      </c>
      <c r="I36" s="16">
        <v>0</v>
      </c>
      <c r="J36" s="16">
        <v>20</v>
      </c>
      <c r="K36" s="16">
        <v>0</v>
      </c>
      <c r="L36" s="16">
        <v>0</v>
      </c>
      <c r="M36" s="16">
        <v>2</v>
      </c>
      <c r="N36" s="16">
        <v>0</v>
      </c>
      <c r="O36" s="12">
        <f t="shared" si="14"/>
        <v>0</v>
      </c>
      <c r="P36" s="12">
        <f t="shared" si="14"/>
        <v>10</v>
      </c>
      <c r="Q36" s="12">
        <f t="shared" si="14"/>
        <v>0</v>
      </c>
      <c r="R36" s="12">
        <f>IFERROR(IF(I36=0,0,VLOOKUP($C36,'[1]Marginality pivots'!$B$7:$N$2242,11,0)), 0)</f>
        <v>0</v>
      </c>
      <c r="S36" s="12">
        <f>IFERROR(IF(J36=0,0,VLOOKUP($C36,'[1]Marginality pivots'!$B$7:$N$2242,12,0)), 0)</f>
        <v>0.8491421899454511</v>
      </c>
      <c r="T36" s="12">
        <f>IFERROR(IF(K36=0,0,VLOOKUP($C36,'[1]Marginality pivots'!$B$7:$N$2242,13,0)), 0)</f>
        <v>0</v>
      </c>
      <c r="U36" s="12">
        <v>0</v>
      </c>
      <c r="V36" s="12">
        <v>1.2652218630187222</v>
      </c>
      <c r="W36" s="12">
        <v>0</v>
      </c>
      <c r="X36" s="12">
        <v>0</v>
      </c>
      <c r="Y36" s="12">
        <v>1.2057819097225404</v>
      </c>
      <c r="Z36" s="12">
        <v>0</v>
      </c>
      <c r="AA36" s="12">
        <v>0</v>
      </c>
      <c r="AB36" s="12">
        <v>1.2057819097225404</v>
      </c>
      <c r="AC36" s="12">
        <v>0</v>
      </c>
      <c r="AD36" s="16">
        <f t="shared" si="2"/>
        <v>0</v>
      </c>
      <c r="AE36" s="16">
        <f t="shared" si="3"/>
        <v>2.5304437260374444</v>
      </c>
      <c r="AF36" s="16">
        <f t="shared" si="4"/>
        <v>0</v>
      </c>
      <c r="AG36" s="16">
        <f t="shared" si="5"/>
        <v>0</v>
      </c>
      <c r="AH36" s="16">
        <f t="shared" si="6"/>
        <v>2.4115638194450808</v>
      </c>
      <c r="AI36" s="16">
        <f t="shared" si="7"/>
        <v>0</v>
      </c>
      <c r="AJ36" s="16">
        <f t="shared" si="15"/>
        <v>0</v>
      </c>
      <c r="AK36" s="16">
        <f t="shared" si="16"/>
        <v>2.4115638194450808</v>
      </c>
      <c r="AL36" s="16">
        <f t="shared" si="17"/>
        <v>0</v>
      </c>
      <c r="AM36" s="16">
        <f t="shared" si="9"/>
        <v>0</v>
      </c>
      <c r="AN36" s="16">
        <f t="shared" si="10"/>
        <v>1.6982843798909022</v>
      </c>
      <c r="AO36" s="16">
        <f t="shared" si="18"/>
        <v>0</v>
      </c>
      <c r="AP36" s="16">
        <f t="shared" si="19"/>
        <v>17.588436180554918</v>
      </c>
      <c r="AQ36" s="16">
        <f t="shared" si="20"/>
        <v>0</v>
      </c>
      <c r="AR36" s="9">
        <f t="shared" si="21"/>
        <v>0</v>
      </c>
      <c r="AS36" s="9">
        <f t="shared" si="12"/>
        <v>0.87942180902774592</v>
      </c>
      <c r="AT36" s="9">
        <f t="shared" si="13"/>
        <v>0</v>
      </c>
    </row>
    <row r="37" spans="2:47" ht="11.25" customHeight="1" x14ac:dyDescent="0.25">
      <c r="B37" s="8" t="s">
        <v>1</v>
      </c>
      <c r="C37" s="33">
        <v>3056067650109</v>
      </c>
      <c r="D37" s="34" t="s">
        <v>3</v>
      </c>
      <c r="E37" s="8" t="s">
        <v>14</v>
      </c>
      <c r="F37" s="8" t="s">
        <v>108</v>
      </c>
      <c r="G37" s="8" t="s">
        <v>25</v>
      </c>
      <c r="H37" s="8" t="s">
        <v>103</v>
      </c>
      <c r="I37" s="16">
        <v>313950</v>
      </c>
      <c r="J37" s="16">
        <v>462720</v>
      </c>
      <c r="K37" s="16">
        <v>576576</v>
      </c>
      <c r="L37" s="16">
        <v>259500</v>
      </c>
      <c r="M37" s="16">
        <v>361500</v>
      </c>
      <c r="N37" s="16">
        <v>450150</v>
      </c>
      <c r="O37" s="12">
        <f t="shared" si="14"/>
        <v>1.2098265895953757</v>
      </c>
      <c r="P37" s="12">
        <f t="shared" si="14"/>
        <v>1.28</v>
      </c>
      <c r="Q37" s="12">
        <f t="shared" si="14"/>
        <v>1.280853048983672</v>
      </c>
      <c r="R37" s="12">
        <f>IFERROR(IF(I37=0,0,VLOOKUP($C37,'[1]Marginality pivots'!$B$7:$N$2242,11,0)), 0)</f>
        <v>0.8856463564635646</v>
      </c>
      <c r="S37" s="12">
        <f>IFERROR(IF(J37=0,0,VLOOKUP($C37,'[1]Marginality pivots'!$B$7:$N$2242,12,0)), 0)</f>
        <v>0.6343989367888262</v>
      </c>
      <c r="T37" s="12">
        <f>IFERROR(IF(K37=0,0,VLOOKUP($C37,'[1]Marginality pivots'!$B$7:$N$2242,13,0)), 0)</f>
        <v>0.75074808058271536</v>
      </c>
      <c r="U37" s="12">
        <v>1.1070579455794558</v>
      </c>
      <c r="V37" s="12">
        <v>0.94525441581535108</v>
      </c>
      <c r="W37" s="12">
        <v>0.78453174420893745</v>
      </c>
      <c r="X37" s="12">
        <v>1.1070579455794558</v>
      </c>
      <c r="Y37" s="12">
        <v>0.90084649024013319</v>
      </c>
      <c r="Z37" s="12">
        <v>0.97597250475753006</v>
      </c>
      <c r="AA37" s="12">
        <v>1.1070579455794558</v>
      </c>
      <c r="AB37" s="12">
        <v>0.90084649024013319</v>
      </c>
      <c r="AC37" s="12">
        <v>0.97597250475753006</v>
      </c>
      <c r="AD37" s="16">
        <f t="shared" si="2"/>
        <v>287281.53687786876</v>
      </c>
      <c r="AE37" s="16">
        <f t="shared" si="3"/>
        <v>341709.47131724941</v>
      </c>
      <c r="AF37" s="16">
        <f t="shared" si="4"/>
        <v>353156.96465565317</v>
      </c>
      <c r="AG37" s="16">
        <f t="shared" si="5"/>
        <v>287281.53687786876</v>
      </c>
      <c r="AH37" s="16">
        <f t="shared" si="6"/>
        <v>325656.00622180814</v>
      </c>
      <c r="AI37" s="16">
        <f t="shared" si="7"/>
        <v>439334.02301660215</v>
      </c>
      <c r="AJ37" s="16">
        <f t="shared" si="15"/>
        <v>287281.53687786876</v>
      </c>
      <c r="AK37" s="16">
        <f t="shared" si="16"/>
        <v>325656.00622180814</v>
      </c>
      <c r="AL37" s="16">
        <f t="shared" si="17"/>
        <v>439334.02301660215</v>
      </c>
      <c r="AM37" s="16">
        <f t="shared" si="9"/>
        <v>229825.22950229503</v>
      </c>
      <c r="AN37" s="16">
        <f t="shared" si="10"/>
        <v>229335.21564916067</v>
      </c>
      <c r="AO37" s="16">
        <f t="shared" si="18"/>
        <v>26668.463122131245</v>
      </c>
      <c r="AP37" s="16">
        <f t="shared" si="19"/>
        <v>137063.99377819186</v>
      </c>
      <c r="AQ37" s="16">
        <f t="shared" si="20"/>
        <v>137241.97698339785</v>
      </c>
      <c r="AR37" s="9">
        <f t="shared" si="21"/>
        <v>8.4944937480908561E-2</v>
      </c>
      <c r="AS37" s="9">
        <f t="shared" si="12"/>
        <v>0.29621367949989597</v>
      </c>
      <c r="AT37" s="9">
        <f t="shared" si="13"/>
        <v>0.23802929185987251</v>
      </c>
    </row>
    <row r="38" spans="2:47" ht="11.25" customHeight="1" x14ac:dyDescent="0.25">
      <c r="B38" s="8" t="s">
        <v>1</v>
      </c>
      <c r="C38" s="33">
        <v>3056067650109</v>
      </c>
      <c r="D38" s="34" t="s">
        <v>3</v>
      </c>
      <c r="E38" s="8" t="s">
        <v>14</v>
      </c>
      <c r="F38" s="8" t="s">
        <v>108</v>
      </c>
      <c r="G38" s="8" t="s">
        <v>25</v>
      </c>
      <c r="H38" s="8" t="s">
        <v>104</v>
      </c>
      <c r="I38" s="16">
        <v>305172</v>
      </c>
      <c r="J38" s="16">
        <v>388992</v>
      </c>
      <c r="K38" s="16">
        <v>62976</v>
      </c>
      <c r="L38" s="16">
        <v>254250</v>
      </c>
      <c r="M38" s="16">
        <v>303900</v>
      </c>
      <c r="N38" s="16">
        <v>49200</v>
      </c>
      <c r="O38" s="12">
        <f t="shared" si="14"/>
        <v>1.2002831858407079</v>
      </c>
      <c r="P38" s="12">
        <f t="shared" si="14"/>
        <v>1.28</v>
      </c>
      <c r="Q38" s="12">
        <f t="shared" si="14"/>
        <v>1.28</v>
      </c>
      <c r="R38" s="12">
        <f>IFERROR(IF(I38=0,0,VLOOKUP($C38,'[1]Marginality pivots'!$B$7:$N$2242,11,0)), 0)</f>
        <v>0.8856463564635646</v>
      </c>
      <c r="S38" s="12">
        <f>IFERROR(IF(J38=0,0,VLOOKUP($C38,'[1]Marginality pivots'!$B$7:$N$2242,12,0)), 0)</f>
        <v>0.6343989367888262</v>
      </c>
      <c r="T38" s="12">
        <f>IFERROR(IF(K38=0,0,VLOOKUP($C38,'[1]Marginality pivots'!$B$7:$N$2242,13,0)), 0)</f>
        <v>0.75074808058271536</v>
      </c>
      <c r="U38" s="12">
        <v>1.1070579455794558</v>
      </c>
      <c r="V38" s="12">
        <v>0.94525441581535108</v>
      </c>
      <c r="W38" s="12">
        <v>0.78453174420893745</v>
      </c>
      <c r="X38" s="12">
        <v>1.1070579455794558</v>
      </c>
      <c r="Y38" s="12">
        <v>0.90084649024013319</v>
      </c>
      <c r="Z38" s="12">
        <v>0.97597250475753006</v>
      </c>
      <c r="AA38" s="12">
        <v>1.1070579455794558</v>
      </c>
      <c r="AB38" s="12">
        <v>0.90084649024013319</v>
      </c>
      <c r="AC38" s="12">
        <v>0.97597250475753006</v>
      </c>
      <c r="AD38" s="16">
        <f t="shared" si="2"/>
        <v>281469.48266357667</v>
      </c>
      <c r="AE38" s="16">
        <f t="shared" si="3"/>
        <v>287262.81696628517</v>
      </c>
      <c r="AF38" s="16">
        <f t="shared" si="4"/>
        <v>38598.961815079725</v>
      </c>
      <c r="AG38" s="16">
        <f t="shared" si="5"/>
        <v>281469.48266357667</v>
      </c>
      <c r="AH38" s="16">
        <f t="shared" si="6"/>
        <v>273767.24838397646</v>
      </c>
      <c r="AI38" s="16">
        <f t="shared" si="7"/>
        <v>48017.847234070476</v>
      </c>
      <c r="AJ38" s="16">
        <f t="shared" si="15"/>
        <v>281469.48266357667</v>
      </c>
      <c r="AK38" s="16">
        <f t="shared" si="16"/>
        <v>273767.24838397646</v>
      </c>
      <c r="AL38" s="16">
        <f t="shared" si="17"/>
        <v>48017.847234070476</v>
      </c>
      <c r="AM38" s="16">
        <f t="shared" si="9"/>
        <v>225175.58613086131</v>
      </c>
      <c r="AN38" s="16">
        <f t="shared" si="10"/>
        <v>192793.83689012428</v>
      </c>
      <c r="AO38" s="16">
        <f t="shared" si="18"/>
        <v>23702.517336423334</v>
      </c>
      <c r="AP38" s="16">
        <f t="shared" si="19"/>
        <v>115224.75161602354</v>
      </c>
      <c r="AQ38" s="16">
        <f t="shared" si="20"/>
        <v>14958.152765929524</v>
      </c>
      <c r="AR38" s="9">
        <f t="shared" si="21"/>
        <v>7.7669371162568432E-2</v>
      </c>
      <c r="AS38" s="9">
        <f t="shared" si="12"/>
        <v>0.29621367949989597</v>
      </c>
      <c r="AT38" s="9">
        <f t="shared" si="13"/>
        <v>0.23752148065817968</v>
      </c>
    </row>
    <row r="39" spans="2:47" ht="11.25" customHeight="1" x14ac:dyDescent="0.3">
      <c r="B39" s="8" t="s">
        <v>1</v>
      </c>
      <c r="C39" s="34">
        <v>3047367110005</v>
      </c>
      <c r="D39" s="34" t="s">
        <v>3</v>
      </c>
      <c r="E39" s="8" t="s">
        <v>16</v>
      </c>
      <c r="F39" s="8" t="s">
        <v>112</v>
      </c>
      <c r="G39" s="8" t="s">
        <v>26</v>
      </c>
      <c r="H39" s="8" t="s">
        <v>103</v>
      </c>
      <c r="I39" s="16">
        <v>465003.00000000017</v>
      </c>
      <c r="J39" s="16">
        <v>497540.40000000049</v>
      </c>
      <c r="K39" s="16">
        <v>766550.39999999979</v>
      </c>
      <c r="L39" s="16">
        <v>635250</v>
      </c>
      <c r="M39" s="16">
        <v>679700</v>
      </c>
      <c r="N39" s="16">
        <v>1047200</v>
      </c>
      <c r="O39" s="12">
        <f t="shared" si="14"/>
        <v>0.73200000000000032</v>
      </c>
      <c r="P39" s="12">
        <f t="shared" si="14"/>
        <v>0.73200000000000076</v>
      </c>
      <c r="Q39" s="12">
        <f t="shared" si="14"/>
        <v>0.73199999999999976</v>
      </c>
      <c r="R39" s="12">
        <f>IFERROR(IF(I39=0,0,VLOOKUP($C39,'[1]Marginality pivots'!$B$7:$N$2242,11,0)), 0)</f>
        <v>0.33051240265149906</v>
      </c>
      <c r="S39" s="12">
        <f>IFERROR(IF(J39=0,0,VLOOKUP($C39,'[1]Marginality pivots'!$B$7:$N$2242,12,0)), 0)</f>
        <v>0.54026707653354644</v>
      </c>
      <c r="T39" s="12">
        <f>IFERROR(IF(K39=0,0,VLOOKUP($C39,'[1]Marginality pivots'!$B$7:$N$2242,13,0)), 0)</f>
        <v>0.63935238095238089</v>
      </c>
      <c r="U39" s="12">
        <v>0.4131405033143738</v>
      </c>
      <c r="V39" s="12">
        <v>0.80499794403498415</v>
      </c>
      <c r="W39" s="12">
        <v>0.66812323809523799</v>
      </c>
      <c r="X39" s="12">
        <v>0.4131405033143738</v>
      </c>
      <c r="Y39" s="12">
        <v>0.76717924867763587</v>
      </c>
      <c r="Z39" s="12">
        <v>0.83115809523809514</v>
      </c>
      <c r="AA39" s="12">
        <v>0.4131405033143738</v>
      </c>
      <c r="AB39" s="12">
        <v>0.76717924867763587</v>
      </c>
      <c r="AC39" s="12">
        <v>0.83115809523809514</v>
      </c>
      <c r="AD39" s="16">
        <f t="shared" si="2"/>
        <v>262447.50473045593</v>
      </c>
      <c r="AE39" s="16">
        <f t="shared" si="3"/>
        <v>547157.10256057873</v>
      </c>
      <c r="AF39" s="16">
        <f t="shared" si="4"/>
        <v>699658.65493333328</v>
      </c>
      <c r="AG39" s="16">
        <f t="shared" si="5"/>
        <v>262447.50473045593</v>
      </c>
      <c r="AH39" s="16">
        <f t="shared" si="6"/>
        <v>521451.73532618908</v>
      </c>
      <c r="AI39" s="16">
        <f t="shared" si="7"/>
        <v>870388.75733333325</v>
      </c>
      <c r="AJ39" s="16">
        <f t="shared" si="15"/>
        <v>262447.50473045593</v>
      </c>
      <c r="AK39" s="16">
        <f t="shared" si="16"/>
        <v>521451.73532618908</v>
      </c>
      <c r="AL39" s="16">
        <f t="shared" si="17"/>
        <v>870388.75733333325</v>
      </c>
      <c r="AM39" s="16">
        <f t="shared" si="9"/>
        <v>209958.00378436479</v>
      </c>
      <c r="AN39" s="16">
        <f t="shared" si="10"/>
        <v>367219.53191985149</v>
      </c>
      <c r="AO39" s="16">
        <f t="shared" si="18"/>
        <v>202555.49526954425</v>
      </c>
      <c r="AP39" s="16">
        <f t="shared" si="19"/>
        <v>-23911.335326188593</v>
      </c>
      <c r="AQ39" s="16">
        <f t="shared" si="20"/>
        <v>-103838.35733333346</v>
      </c>
      <c r="AR39" s="9">
        <f t="shared" si="21"/>
        <v>0.4356004053082328</v>
      </c>
      <c r="AS39" s="9">
        <f t="shared" si="12"/>
        <v>-4.8059082892944111E-2</v>
      </c>
      <c r="AT39" s="9">
        <f t="shared" si="13"/>
        <v>-0.13546187874056748</v>
      </c>
      <c r="AU39" t="s">
        <v>1066</v>
      </c>
    </row>
    <row r="40" spans="2:47" ht="11.25" customHeight="1" x14ac:dyDescent="0.25">
      <c r="B40" s="8" t="s">
        <v>1</v>
      </c>
      <c r="C40" s="33">
        <v>3047367110005</v>
      </c>
      <c r="D40" s="34" t="s">
        <v>3</v>
      </c>
      <c r="E40" s="8" t="s">
        <v>16</v>
      </c>
      <c r="F40" s="8" t="s">
        <v>112</v>
      </c>
      <c r="G40" s="8" t="s">
        <v>26</v>
      </c>
      <c r="H40" s="8" t="s">
        <v>104</v>
      </c>
      <c r="I40" s="16">
        <v>0</v>
      </c>
      <c r="J40" s="16">
        <v>0</v>
      </c>
      <c r="K40" s="16">
        <v>3885</v>
      </c>
      <c r="L40" s="16">
        <v>0</v>
      </c>
      <c r="M40" s="16">
        <v>0</v>
      </c>
      <c r="N40" s="16">
        <v>700</v>
      </c>
      <c r="O40" s="12">
        <f t="shared" si="14"/>
        <v>0</v>
      </c>
      <c r="P40" s="12">
        <f t="shared" si="14"/>
        <v>0</v>
      </c>
      <c r="Q40" s="12">
        <f t="shared" si="14"/>
        <v>5.55</v>
      </c>
      <c r="R40" s="12">
        <f>IFERROR(IF(I40=0,0,VLOOKUP($C40,'[1]Marginality pivots'!$B$7:$N$2242,11,0)), 0)</f>
        <v>0</v>
      </c>
      <c r="S40" s="12">
        <f>IFERROR(IF(J40=0,0,VLOOKUP($C40,'[1]Marginality pivots'!$B$7:$N$2242,12,0)), 0)</f>
        <v>0</v>
      </c>
      <c r="T40" s="12">
        <f>IFERROR(IF(K40=0,0,VLOOKUP($C40,'[1]Marginality pivots'!$B$7:$N$2242,13,0)), 0)</f>
        <v>0.63935238095238089</v>
      </c>
      <c r="U40" s="12">
        <v>0</v>
      </c>
      <c r="V40" s="12">
        <v>0</v>
      </c>
      <c r="W40" s="12">
        <v>0.66812323809523799</v>
      </c>
      <c r="X40" s="12">
        <v>0</v>
      </c>
      <c r="Y40" s="12">
        <v>0</v>
      </c>
      <c r="Z40" s="12">
        <v>0.83115809523809514</v>
      </c>
      <c r="AA40" s="12">
        <v>0</v>
      </c>
      <c r="AB40" s="12">
        <v>0</v>
      </c>
      <c r="AC40" s="12">
        <v>0.83115809523809514</v>
      </c>
      <c r="AD40" s="16">
        <f t="shared" si="2"/>
        <v>0</v>
      </c>
      <c r="AE40" s="16">
        <f t="shared" si="3"/>
        <v>0</v>
      </c>
      <c r="AF40" s="16">
        <f t="shared" si="4"/>
        <v>467.6862666666666</v>
      </c>
      <c r="AG40" s="16">
        <f t="shared" si="5"/>
        <v>0</v>
      </c>
      <c r="AH40" s="16">
        <f t="shared" si="6"/>
        <v>0</v>
      </c>
      <c r="AI40" s="16">
        <f t="shared" si="7"/>
        <v>581.81066666666663</v>
      </c>
      <c r="AJ40" s="16">
        <f t="shared" si="15"/>
        <v>0</v>
      </c>
      <c r="AK40" s="16">
        <f t="shared" si="16"/>
        <v>0</v>
      </c>
      <c r="AL40" s="16">
        <f t="shared" si="17"/>
        <v>581.81066666666663</v>
      </c>
      <c r="AM40" s="16">
        <f t="shared" si="9"/>
        <v>0</v>
      </c>
      <c r="AN40" s="16">
        <f t="shared" si="10"/>
        <v>0</v>
      </c>
      <c r="AO40" s="16">
        <f t="shared" si="18"/>
        <v>0</v>
      </c>
      <c r="AP40" s="16">
        <f t="shared" si="19"/>
        <v>0</v>
      </c>
      <c r="AQ40" s="16">
        <f t="shared" si="20"/>
        <v>3303.1893333333333</v>
      </c>
      <c r="AR40" s="9">
        <f t="shared" si="21"/>
        <v>0</v>
      </c>
      <c r="AS40" s="9">
        <f t="shared" si="12"/>
        <v>0</v>
      </c>
      <c r="AT40" s="9">
        <f t="shared" si="13"/>
        <v>0.85024178464178457</v>
      </c>
    </row>
    <row r="41" spans="2:47" ht="11.25" customHeight="1" x14ac:dyDescent="0.25">
      <c r="B41" s="8" t="s">
        <v>1</v>
      </c>
      <c r="C41" s="34" t="s">
        <v>113</v>
      </c>
      <c r="D41" s="34" t="s">
        <v>3</v>
      </c>
      <c r="E41" s="8" t="s">
        <v>13</v>
      </c>
      <c r="F41" s="8" t="s">
        <v>109</v>
      </c>
      <c r="G41" s="8" t="s">
        <v>24</v>
      </c>
      <c r="H41" s="8" t="s">
        <v>104</v>
      </c>
      <c r="I41" s="16">
        <v>1011964.7999999991</v>
      </c>
      <c r="J41" s="16">
        <v>700489.91999999958</v>
      </c>
      <c r="K41" s="16">
        <v>0</v>
      </c>
      <c r="L41" s="16">
        <v>73920</v>
      </c>
      <c r="M41" s="16">
        <v>51168</v>
      </c>
      <c r="N41" s="16">
        <v>0</v>
      </c>
      <c r="O41" s="12">
        <f t="shared" si="14"/>
        <v>13.689999999999989</v>
      </c>
      <c r="P41" s="12">
        <f t="shared" si="14"/>
        <v>13.689999999999992</v>
      </c>
      <c r="Q41" s="12">
        <f t="shared" si="14"/>
        <v>0</v>
      </c>
      <c r="R41" s="12">
        <f>IFERROR(IF(I41=0,0,VLOOKUP($C41,'[1]Marginality pivots'!$B$7:$N$2242,11,0)), 0)</f>
        <v>9.4968180144301453</v>
      </c>
      <c r="S41" s="12">
        <f>IFERROR(IF(J41=0,0,VLOOKUP($C41,'[1]Marginality pivots'!$B$7:$N$2242,12,0)), 0)</f>
        <v>6.7207144225622475</v>
      </c>
      <c r="T41" s="12">
        <f>IFERROR(IF(K41=0,0,VLOOKUP($C41,'[1]Marginality pivots'!$B$7:$N$2242,13,0)), 0)</f>
        <v>0</v>
      </c>
      <c r="U41" s="12">
        <v>11.871022518037682</v>
      </c>
      <c r="V41" s="12">
        <v>10.013864489617749</v>
      </c>
      <c r="W41" s="12">
        <v>0</v>
      </c>
      <c r="X41" s="12">
        <v>11.871022518037682</v>
      </c>
      <c r="Y41" s="12">
        <v>9.5434144800383915</v>
      </c>
      <c r="Z41" s="12">
        <v>0</v>
      </c>
      <c r="AA41" s="12">
        <v>11.871022518037682</v>
      </c>
      <c r="AB41" s="12">
        <v>9.5434144800383915</v>
      </c>
      <c r="AC41" s="12">
        <v>0</v>
      </c>
      <c r="AD41" s="16">
        <f t="shared" si="2"/>
        <v>877505.98453334544</v>
      </c>
      <c r="AE41" s="16">
        <f t="shared" si="3"/>
        <v>512389.41820476099</v>
      </c>
      <c r="AF41" s="16">
        <f t="shared" si="4"/>
        <v>0</v>
      </c>
      <c r="AG41" s="16">
        <f t="shared" si="5"/>
        <v>877505.98453334544</v>
      </c>
      <c r="AH41" s="16">
        <f t="shared" si="6"/>
        <v>488317.43211460439</v>
      </c>
      <c r="AI41" s="16">
        <f t="shared" si="7"/>
        <v>0</v>
      </c>
      <c r="AJ41" s="16">
        <f t="shared" si="15"/>
        <v>877505.98453334544</v>
      </c>
      <c r="AK41" s="16">
        <f t="shared" si="16"/>
        <v>488317.43211460439</v>
      </c>
      <c r="AL41" s="16">
        <f t="shared" si="17"/>
        <v>0</v>
      </c>
      <c r="AM41" s="16">
        <f t="shared" si="9"/>
        <v>702004.78762667638</v>
      </c>
      <c r="AN41" s="16">
        <f t="shared" si="10"/>
        <v>343885.51557366509</v>
      </c>
      <c r="AO41" s="16">
        <f t="shared" si="18"/>
        <v>134458.81546665367</v>
      </c>
      <c r="AP41" s="16">
        <f t="shared" si="19"/>
        <v>212172.48788539518</v>
      </c>
      <c r="AQ41" s="16">
        <f t="shared" si="20"/>
        <v>0</v>
      </c>
      <c r="AR41" s="9">
        <f t="shared" si="21"/>
        <v>0.13286906369337528</v>
      </c>
      <c r="AS41" s="9">
        <f t="shared" si="12"/>
        <v>0.30289156464292205</v>
      </c>
      <c r="AT41" s="9">
        <f t="shared" si="13"/>
        <v>0</v>
      </c>
    </row>
    <row r="42" spans="2:47" ht="11.25" customHeight="1" x14ac:dyDescent="0.25">
      <c r="B42" s="8" t="s">
        <v>1</v>
      </c>
      <c r="C42" s="34" t="s">
        <v>113</v>
      </c>
      <c r="D42" s="34" t="s">
        <v>3</v>
      </c>
      <c r="E42" s="8" t="s">
        <v>13</v>
      </c>
      <c r="F42" s="8" t="s">
        <v>109</v>
      </c>
      <c r="G42" s="8" t="s">
        <v>28</v>
      </c>
      <c r="H42" s="8" t="s">
        <v>103</v>
      </c>
      <c r="I42" s="16">
        <v>2628.48</v>
      </c>
      <c r="J42" s="16">
        <v>1314.24</v>
      </c>
      <c r="K42" s="16">
        <v>0</v>
      </c>
      <c r="L42" s="16">
        <v>192</v>
      </c>
      <c r="M42" s="16">
        <v>96</v>
      </c>
      <c r="N42" s="16">
        <v>0</v>
      </c>
      <c r="O42" s="12">
        <f t="shared" si="14"/>
        <v>13.69</v>
      </c>
      <c r="P42" s="12">
        <f t="shared" si="14"/>
        <v>13.69</v>
      </c>
      <c r="Q42" s="12">
        <f t="shared" si="14"/>
        <v>0</v>
      </c>
      <c r="R42" s="12">
        <f>IFERROR(IF(I42=0,0,VLOOKUP($C42,'[1]Marginality pivots'!$B$7:$N$2242,11,0)), 0)</f>
        <v>9.4968180144301453</v>
      </c>
      <c r="S42" s="12">
        <f>IFERROR(IF(J42=0,0,VLOOKUP($C42,'[1]Marginality pivots'!$B$7:$N$2242,12,0)), 0)</f>
        <v>6.7207144225622475</v>
      </c>
      <c r="T42" s="12">
        <f>IFERROR(IF(K42=0,0,VLOOKUP($C42,'[1]Marginality pivots'!$B$7:$N$2242,13,0)), 0)</f>
        <v>0</v>
      </c>
      <c r="U42" s="12">
        <v>11.871022518037682</v>
      </c>
      <c r="V42" s="12">
        <v>10.013864489617749</v>
      </c>
      <c r="W42" s="12">
        <v>0</v>
      </c>
      <c r="X42" s="12">
        <v>11.871022518037682</v>
      </c>
      <c r="Y42" s="12">
        <v>9.5434144800383915</v>
      </c>
      <c r="Z42" s="12">
        <v>0</v>
      </c>
      <c r="AA42" s="12">
        <v>11.871022518037682</v>
      </c>
      <c r="AB42" s="12">
        <v>9.5434144800383915</v>
      </c>
      <c r="AC42" s="12">
        <v>0</v>
      </c>
      <c r="AD42" s="16">
        <f t="shared" si="2"/>
        <v>2279.2363234632348</v>
      </c>
      <c r="AE42" s="16">
        <f t="shared" si="3"/>
        <v>961.33099100330389</v>
      </c>
      <c r="AF42" s="16">
        <f t="shared" si="4"/>
        <v>0</v>
      </c>
      <c r="AG42" s="16">
        <f t="shared" si="5"/>
        <v>2279.2363234632348</v>
      </c>
      <c r="AH42" s="16">
        <f t="shared" si="6"/>
        <v>916.16779008368553</v>
      </c>
      <c r="AI42" s="16">
        <f t="shared" si="7"/>
        <v>0</v>
      </c>
      <c r="AJ42" s="16">
        <f t="shared" si="15"/>
        <v>2279.2363234632348</v>
      </c>
      <c r="AK42" s="16">
        <f t="shared" si="16"/>
        <v>916.16779008368553</v>
      </c>
      <c r="AL42" s="16">
        <f t="shared" si="17"/>
        <v>0</v>
      </c>
      <c r="AM42" s="16">
        <f t="shared" si="9"/>
        <v>1823.3890587705878</v>
      </c>
      <c r="AN42" s="16">
        <f t="shared" si="10"/>
        <v>645.18858456597582</v>
      </c>
      <c r="AO42" s="16">
        <f t="shared" si="18"/>
        <v>349.24367653676518</v>
      </c>
      <c r="AP42" s="16">
        <f t="shared" si="19"/>
        <v>398.07220991631448</v>
      </c>
      <c r="AQ42" s="16">
        <f t="shared" si="20"/>
        <v>0</v>
      </c>
      <c r="AR42" s="9">
        <f t="shared" si="21"/>
        <v>0.13286906369337609</v>
      </c>
      <c r="AS42" s="9">
        <f t="shared" si="12"/>
        <v>0.3028915646429225</v>
      </c>
      <c r="AT42" s="9">
        <f t="shared" si="13"/>
        <v>0</v>
      </c>
    </row>
    <row r="43" spans="2:47" ht="11.25" customHeight="1" x14ac:dyDescent="0.25">
      <c r="B43" s="8" t="s">
        <v>1</v>
      </c>
      <c r="C43" s="33" t="s">
        <v>114</v>
      </c>
      <c r="D43" s="34" t="s">
        <v>3</v>
      </c>
      <c r="E43" s="8" t="s">
        <v>13</v>
      </c>
      <c r="F43" s="8" t="s">
        <v>109</v>
      </c>
      <c r="G43" s="8" t="s">
        <v>24</v>
      </c>
      <c r="H43" s="8" t="s">
        <v>104</v>
      </c>
      <c r="I43" s="16">
        <v>625363.19999999984</v>
      </c>
      <c r="J43" s="16">
        <v>1032068.1600000011</v>
      </c>
      <c r="K43" s="16">
        <v>0</v>
      </c>
      <c r="L43" s="16">
        <v>63360</v>
      </c>
      <c r="M43" s="16">
        <v>106848</v>
      </c>
      <c r="N43" s="16">
        <v>0</v>
      </c>
      <c r="O43" s="12">
        <f t="shared" si="14"/>
        <v>9.8699999999999974</v>
      </c>
      <c r="P43" s="12">
        <f t="shared" si="14"/>
        <v>9.6592183288409803</v>
      </c>
      <c r="Q43" s="12">
        <f t="shared" si="14"/>
        <v>0</v>
      </c>
      <c r="R43" s="12">
        <f>IFERROR(IF(I43=0,0,VLOOKUP($C43,'[1]Marginality pivots'!$B$7:$N$2242,11,0)), 0)</f>
        <v>5.8468334683346832</v>
      </c>
      <c r="S43" s="12">
        <f>IFERROR(IF(J43=0,0,VLOOKUP($C43,'[1]Marginality pivots'!$B$7:$N$2242,12,0)), 0)</f>
        <v>5.0038256687983163</v>
      </c>
      <c r="T43" s="12">
        <f>IFERROR(IF(K43=0,0,VLOOKUP($C43,'[1]Marginality pivots'!$B$7:$N$2242,13,0)), 0)</f>
        <v>0</v>
      </c>
      <c r="U43" s="12">
        <v>7.308541835418354</v>
      </c>
      <c r="V43" s="12">
        <v>7.4557002465094913</v>
      </c>
      <c r="W43" s="12">
        <v>0</v>
      </c>
      <c r="X43" s="12">
        <v>7.308541835418354</v>
      </c>
      <c r="Y43" s="12">
        <v>7.105432449693609</v>
      </c>
      <c r="Z43" s="12">
        <v>0</v>
      </c>
      <c r="AA43" s="12">
        <v>7.308541835418354</v>
      </c>
      <c r="AB43" s="12">
        <v>7.105432449693609</v>
      </c>
      <c r="AC43" s="12">
        <v>0</v>
      </c>
      <c r="AD43" s="16">
        <f t="shared" si="2"/>
        <v>463069.21069210692</v>
      </c>
      <c r="AE43" s="16">
        <f t="shared" si="3"/>
        <v>796626.65993904613</v>
      </c>
      <c r="AF43" s="16">
        <f t="shared" si="4"/>
        <v>0</v>
      </c>
      <c r="AG43" s="16">
        <f t="shared" si="5"/>
        <v>463069.21069210692</v>
      </c>
      <c r="AH43" s="16">
        <f t="shared" si="6"/>
        <v>759201.24638486269</v>
      </c>
      <c r="AI43" s="16">
        <f t="shared" si="7"/>
        <v>0</v>
      </c>
      <c r="AJ43" s="16">
        <f t="shared" si="15"/>
        <v>463069.21069210692</v>
      </c>
      <c r="AK43" s="16">
        <f t="shared" si="16"/>
        <v>759201.24638486269</v>
      </c>
      <c r="AL43" s="16">
        <f t="shared" si="17"/>
        <v>0</v>
      </c>
      <c r="AM43" s="16">
        <f t="shared" si="9"/>
        <v>370455.36855368555</v>
      </c>
      <c r="AN43" s="16">
        <f t="shared" si="10"/>
        <v>534648.76505976252</v>
      </c>
      <c r="AO43" s="16">
        <f t="shared" si="18"/>
        <v>162293.98930789292</v>
      </c>
      <c r="AP43" s="16">
        <f t="shared" si="19"/>
        <v>272866.91361513839</v>
      </c>
      <c r="AQ43" s="16">
        <f t="shared" si="20"/>
        <v>0</v>
      </c>
      <c r="AR43" s="9">
        <f t="shared" si="21"/>
        <v>0.2595195708795992</v>
      </c>
      <c r="AS43" s="9">
        <f t="shared" si="12"/>
        <v>0.26438846211003941</v>
      </c>
      <c r="AT43" s="9">
        <f t="shared" si="13"/>
        <v>0</v>
      </c>
    </row>
    <row r="44" spans="2:47" ht="11.25" customHeight="1" x14ac:dyDescent="0.25">
      <c r="B44" s="8" t="s">
        <v>1</v>
      </c>
      <c r="C44" s="34" t="s">
        <v>113</v>
      </c>
      <c r="D44" s="34" t="s">
        <v>3</v>
      </c>
      <c r="E44" s="8" t="s">
        <v>13</v>
      </c>
      <c r="F44" s="8" t="s">
        <v>109</v>
      </c>
      <c r="G44" s="8" t="s">
        <v>24</v>
      </c>
      <c r="H44" s="8" t="s">
        <v>104</v>
      </c>
      <c r="I44" s="16">
        <v>0</v>
      </c>
      <c r="J44" s="16">
        <v>329874.24</v>
      </c>
      <c r="K44" s="16">
        <v>1076362.5599999998</v>
      </c>
      <c r="L44" s="16">
        <v>0</v>
      </c>
      <c r="M44" s="16">
        <v>24096</v>
      </c>
      <c r="N44" s="16">
        <v>78624</v>
      </c>
      <c r="O44" s="12">
        <f t="shared" si="14"/>
        <v>0</v>
      </c>
      <c r="P44" s="12">
        <f t="shared" si="14"/>
        <v>13.69</v>
      </c>
      <c r="Q44" s="12">
        <f t="shared" si="14"/>
        <v>13.689999999999998</v>
      </c>
      <c r="R44" s="12">
        <f>IFERROR(IF(I44=0,0,VLOOKUP($C44,'[1]Marginality pivots'!$B$7:$N$2242,11,0)), 0)</f>
        <v>0</v>
      </c>
      <c r="S44" s="12">
        <f>IFERROR(IF(J44=0,0,VLOOKUP($C44,'[1]Marginality pivots'!$B$7:$N$2242,12,0)), 0)</f>
        <v>6.7207144225622475</v>
      </c>
      <c r="T44" s="12">
        <f>IFERROR(IF(K44=0,0,VLOOKUP($C44,'[1]Marginality pivots'!$B$7:$N$2242,13,0)), 0)</f>
        <v>7.9532974604632836</v>
      </c>
      <c r="U44" s="12">
        <v>0</v>
      </c>
      <c r="V44" s="12">
        <v>10.013864489617749</v>
      </c>
      <c r="W44" s="12">
        <v>8.3111958461841304</v>
      </c>
      <c r="X44" s="12">
        <v>0</v>
      </c>
      <c r="Y44" s="12">
        <v>9.5434144800383915</v>
      </c>
      <c r="Z44" s="12">
        <v>10.339286698602269</v>
      </c>
      <c r="AA44" s="12">
        <v>0</v>
      </c>
      <c r="AB44" s="12">
        <v>9.5434144800383915</v>
      </c>
      <c r="AC44" s="12">
        <v>10.339286698602269</v>
      </c>
      <c r="AD44" s="16">
        <f t="shared" si="2"/>
        <v>0</v>
      </c>
      <c r="AE44" s="16">
        <f t="shared" si="3"/>
        <v>241294.07874182929</v>
      </c>
      <c r="AF44" s="16">
        <f t="shared" si="4"/>
        <v>653459.46221038105</v>
      </c>
      <c r="AG44" s="16">
        <f t="shared" si="5"/>
        <v>0</v>
      </c>
      <c r="AH44" s="16">
        <f t="shared" si="6"/>
        <v>229958.11531100509</v>
      </c>
      <c r="AI44" s="16">
        <f t="shared" si="7"/>
        <v>812916.07739090477</v>
      </c>
      <c r="AJ44" s="16">
        <f t="shared" si="15"/>
        <v>0</v>
      </c>
      <c r="AK44" s="16">
        <f t="shared" si="16"/>
        <v>229958.11531100509</v>
      </c>
      <c r="AL44" s="16">
        <f t="shared" si="17"/>
        <v>812916.07739090477</v>
      </c>
      <c r="AM44" s="16">
        <f t="shared" si="9"/>
        <v>0</v>
      </c>
      <c r="AN44" s="16">
        <f t="shared" si="10"/>
        <v>161942.33472605993</v>
      </c>
      <c r="AO44" s="16">
        <f t="shared" si="18"/>
        <v>0</v>
      </c>
      <c r="AP44" s="16">
        <f t="shared" si="19"/>
        <v>99916.124688994896</v>
      </c>
      <c r="AQ44" s="16">
        <f t="shared" si="20"/>
        <v>263446.48260909505</v>
      </c>
      <c r="AR44" s="9">
        <f t="shared" si="21"/>
        <v>0</v>
      </c>
      <c r="AS44" s="9">
        <f t="shared" si="12"/>
        <v>0.30289156464292238</v>
      </c>
      <c r="AT44" s="9">
        <f t="shared" si="13"/>
        <v>0.24475626745052809</v>
      </c>
    </row>
    <row r="45" spans="2:47" ht="11.25" customHeight="1" x14ac:dyDescent="0.25">
      <c r="B45" s="8" t="s">
        <v>1</v>
      </c>
      <c r="C45" s="33" t="s">
        <v>113</v>
      </c>
      <c r="D45" s="34" t="s">
        <v>3</v>
      </c>
      <c r="E45" s="8" t="s">
        <v>13</v>
      </c>
      <c r="F45" s="8" t="s">
        <v>109</v>
      </c>
      <c r="G45" s="8" t="s">
        <v>28</v>
      </c>
      <c r="H45" s="8" t="s">
        <v>103</v>
      </c>
      <c r="I45" s="16">
        <v>0</v>
      </c>
      <c r="J45" s="16">
        <v>0</v>
      </c>
      <c r="K45" s="16">
        <v>1711.25</v>
      </c>
      <c r="L45" s="16">
        <v>0</v>
      </c>
      <c r="M45" s="16">
        <v>0</v>
      </c>
      <c r="N45" s="16">
        <v>125</v>
      </c>
      <c r="O45" s="12">
        <f t="shared" si="14"/>
        <v>0</v>
      </c>
      <c r="P45" s="12">
        <f t="shared" si="14"/>
        <v>0</v>
      </c>
      <c r="Q45" s="12">
        <f t="shared" si="14"/>
        <v>13.69</v>
      </c>
      <c r="R45" s="12">
        <f>IFERROR(IF(I45=0,0,VLOOKUP($C45,'[1]Marginality pivots'!$B$7:$N$2242,11,0)), 0)</f>
        <v>0</v>
      </c>
      <c r="S45" s="12">
        <f>IFERROR(IF(J45=0,0,VLOOKUP($C45,'[1]Marginality pivots'!$B$7:$N$2242,12,0)), 0)</f>
        <v>0</v>
      </c>
      <c r="T45" s="12">
        <f>IFERROR(IF(K45=0,0,VLOOKUP($C45,'[1]Marginality pivots'!$B$7:$N$2242,13,0)), 0)</f>
        <v>7.9532974604632836</v>
      </c>
      <c r="U45" s="12">
        <v>0</v>
      </c>
      <c r="V45" s="12">
        <v>0</v>
      </c>
      <c r="W45" s="12">
        <v>8.3111958461841304</v>
      </c>
      <c r="X45" s="12">
        <v>0</v>
      </c>
      <c r="Y45" s="12">
        <v>0</v>
      </c>
      <c r="Z45" s="12">
        <v>10.339286698602269</v>
      </c>
      <c r="AA45" s="12">
        <v>0</v>
      </c>
      <c r="AB45" s="12">
        <v>0</v>
      </c>
      <c r="AC45" s="12">
        <v>10.339286698602269</v>
      </c>
      <c r="AD45" s="16">
        <f t="shared" si="2"/>
        <v>0</v>
      </c>
      <c r="AE45" s="16">
        <f t="shared" si="3"/>
        <v>0</v>
      </c>
      <c r="AF45" s="16">
        <f t="shared" si="4"/>
        <v>1038.8994807730162</v>
      </c>
      <c r="AG45" s="16">
        <f t="shared" si="5"/>
        <v>0</v>
      </c>
      <c r="AH45" s="16">
        <f t="shared" si="6"/>
        <v>0</v>
      </c>
      <c r="AI45" s="16">
        <f t="shared" si="7"/>
        <v>1292.4108373252836</v>
      </c>
      <c r="AJ45" s="16">
        <f t="shared" si="15"/>
        <v>0</v>
      </c>
      <c r="AK45" s="16">
        <f t="shared" si="16"/>
        <v>0</v>
      </c>
      <c r="AL45" s="16">
        <f t="shared" si="17"/>
        <v>1292.4108373252836</v>
      </c>
      <c r="AM45" s="16">
        <f t="shared" si="9"/>
        <v>0</v>
      </c>
      <c r="AN45" s="16">
        <f t="shared" si="10"/>
        <v>0</v>
      </c>
      <c r="AO45" s="16">
        <f t="shared" si="18"/>
        <v>0</v>
      </c>
      <c r="AP45" s="16">
        <f t="shared" si="19"/>
        <v>0</v>
      </c>
      <c r="AQ45" s="16">
        <f t="shared" si="20"/>
        <v>418.83916267471636</v>
      </c>
      <c r="AR45" s="9">
        <f t="shared" si="21"/>
        <v>0</v>
      </c>
      <c r="AS45" s="9">
        <f t="shared" si="12"/>
        <v>0</v>
      </c>
      <c r="AT45" s="9">
        <f t="shared" si="13"/>
        <v>0.2447562674505282</v>
      </c>
    </row>
    <row r="46" spans="2:47" ht="11.25" customHeight="1" x14ac:dyDescent="0.25">
      <c r="B46" s="8" t="s">
        <v>1</v>
      </c>
      <c r="C46" s="33" t="s">
        <v>115</v>
      </c>
      <c r="D46" s="34" t="s">
        <v>3</v>
      </c>
      <c r="E46" s="8" t="s">
        <v>13</v>
      </c>
      <c r="F46" s="8" t="s">
        <v>109</v>
      </c>
      <c r="G46" s="8" t="s">
        <v>24</v>
      </c>
      <c r="H46" s="8" t="s">
        <v>104</v>
      </c>
      <c r="I46" s="16">
        <v>824748.4799999994</v>
      </c>
      <c r="J46" s="16">
        <v>572572.79999999958</v>
      </c>
      <c r="K46" s="16">
        <v>0</v>
      </c>
      <c r="L46" s="16">
        <v>64992</v>
      </c>
      <c r="M46" s="16">
        <v>45120</v>
      </c>
      <c r="N46" s="16">
        <v>0</v>
      </c>
      <c r="O46" s="12">
        <f t="shared" si="14"/>
        <v>12.689999999999991</v>
      </c>
      <c r="P46" s="12">
        <f t="shared" si="14"/>
        <v>12.689999999999991</v>
      </c>
      <c r="Q46" s="12">
        <f t="shared" si="14"/>
        <v>0</v>
      </c>
      <c r="R46" s="12">
        <f>IFERROR(IF(I46=0,0,VLOOKUP($C46,'[1]Marginality pivots'!$B$7:$N$2242,11,0)), 0)</f>
        <v>8.7943256757567561</v>
      </c>
      <c r="S46" s="12">
        <f>IFERROR(IF(J46=0,0,VLOOKUP($C46,'[1]Marginality pivots'!$B$7:$N$2242,12,0)), 0)</f>
        <v>6.0951025532202294</v>
      </c>
      <c r="T46" s="12">
        <f>IFERROR(IF(K46=0,0,VLOOKUP($C46,'[1]Marginality pivots'!$B$7:$N$2242,13,0)), 0)</f>
        <v>0</v>
      </c>
      <c r="U46" s="12">
        <v>10.992907094695944</v>
      </c>
      <c r="V46" s="12">
        <v>9.0817028042981409</v>
      </c>
      <c r="W46" s="12">
        <v>0</v>
      </c>
      <c r="X46" s="12">
        <v>10.992907094695944</v>
      </c>
      <c r="Y46" s="12">
        <v>8.6550456255727255</v>
      </c>
      <c r="Z46" s="12">
        <v>0</v>
      </c>
      <c r="AA46" s="12">
        <v>10.992907094695944</v>
      </c>
      <c r="AB46" s="12">
        <v>8.6550456255727255</v>
      </c>
      <c r="AC46" s="12">
        <v>0</v>
      </c>
      <c r="AD46" s="16">
        <f t="shared" si="2"/>
        <v>714451.01789847878</v>
      </c>
      <c r="AE46" s="16">
        <f t="shared" si="3"/>
        <v>409766.43052993214</v>
      </c>
      <c r="AF46" s="16">
        <f t="shared" si="4"/>
        <v>0</v>
      </c>
      <c r="AG46" s="16">
        <f t="shared" si="5"/>
        <v>714451.01789847878</v>
      </c>
      <c r="AH46" s="16">
        <f t="shared" si="6"/>
        <v>390515.65862584137</v>
      </c>
      <c r="AI46" s="16">
        <f t="shared" si="7"/>
        <v>0</v>
      </c>
      <c r="AJ46" s="16">
        <f t="shared" si="15"/>
        <v>714451.01789847878</v>
      </c>
      <c r="AK46" s="16">
        <f t="shared" si="16"/>
        <v>390515.65862584137</v>
      </c>
      <c r="AL46" s="16">
        <f t="shared" si="17"/>
        <v>0</v>
      </c>
      <c r="AM46" s="16">
        <f t="shared" si="9"/>
        <v>571560.81431878312</v>
      </c>
      <c r="AN46" s="16">
        <f t="shared" si="10"/>
        <v>275011.02720129676</v>
      </c>
      <c r="AO46" s="16">
        <f t="shared" si="18"/>
        <v>110297.46210152062</v>
      </c>
      <c r="AP46" s="16">
        <f t="shared" si="19"/>
        <v>182057.14137415821</v>
      </c>
      <c r="AQ46" s="16">
        <f t="shared" si="20"/>
        <v>0</v>
      </c>
      <c r="AR46" s="9">
        <f t="shared" si="21"/>
        <v>0.13373466550859325</v>
      </c>
      <c r="AS46" s="9">
        <f t="shared" si="12"/>
        <v>0.31796330767748371</v>
      </c>
      <c r="AT46" s="9">
        <f t="shared" si="13"/>
        <v>0</v>
      </c>
    </row>
    <row r="47" spans="2:47" ht="11.25" customHeight="1" x14ac:dyDescent="0.25">
      <c r="B47" s="8" t="s">
        <v>1</v>
      </c>
      <c r="C47" s="33" t="s">
        <v>115</v>
      </c>
      <c r="D47" s="34" t="s">
        <v>3</v>
      </c>
      <c r="E47" s="8" t="s">
        <v>13</v>
      </c>
      <c r="F47" s="8" t="s">
        <v>109</v>
      </c>
      <c r="G47" s="8" t="s">
        <v>28</v>
      </c>
      <c r="H47" s="8" t="s">
        <v>103</v>
      </c>
      <c r="I47" s="16">
        <v>2741.04</v>
      </c>
      <c r="J47" s="16">
        <v>1218.24</v>
      </c>
      <c r="K47" s="16">
        <v>0</v>
      </c>
      <c r="L47" s="16">
        <v>216</v>
      </c>
      <c r="M47" s="16">
        <v>96</v>
      </c>
      <c r="N47" s="16">
        <v>0</v>
      </c>
      <c r="O47" s="12">
        <f t="shared" si="14"/>
        <v>12.69</v>
      </c>
      <c r="P47" s="12">
        <f t="shared" si="14"/>
        <v>12.69</v>
      </c>
      <c r="Q47" s="12">
        <f t="shared" si="14"/>
        <v>0</v>
      </c>
      <c r="R47" s="12">
        <f>IFERROR(IF(I47=0,0,VLOOKUP($C47,'[1]Marginality pivots'!$B$7:$N$2242,11,0)), 0)</f>
        <v>8.7943256757567561</v>
      </c>
      <c r="S47" s="12">
        <f>IFERROR(IF(J47=0,0,VLOOKUP($C47,'[1]Marginality pivots'!$B$7:$N$2242,12,0)), 0)</f>
        <v>6.0951025532202294</v>
      </c>
      <c r="T47" s="12">
        <f>IFERROR(IF(K47=0,0,VLOOKUP($C47,'[1]Marginality pivots'!$B$7:$N$2242,13,0)), 0)</f>
        <v>0</v>
      </c>
      <c r="U47" s="12">
        <v>10.992907094695944</v>
      </c>
      <c r="V47" s="12">
        <v>9.0817028042981409</v>
      </c>
      <c r="W47" s="12">
        <v>0</v>
      </c>
      <c r="X47" s="12">
        <v>10.992907094695944</v>
      </c>
      <c r="Y47" s="12">
        <v>8.6550456255727255</v>
      </c>
      <c r="Z47" s="12">
        <v>0</v>
      </c>
      <c r="AA47" s="12">
        <v>10.992907094695944</v>
      </c>
      <c r="AB47" s="12">
        <v>8.6550456255727255</v>
      </c>
      <c r="AC47" s="12">
        <v>0</v>
      </c>
      <c r="AD47" s="16">
        <f t="shared" si="2"/>
        <v>2374.467932454324</v>
      </c>
      <c r="AE47" s="16">
        <f t="shared" si="3"/>
        <v>871.84346921262159</v>
      </c>
      <c r="AF47" s="16">
        <f t="shared" si="4"/>
        <v>0</v>
      </c>
      <c r="AG47" s="16">
        <f t="shared" si="5"/>
        <v>2374.467932454324</v>
      </c>
      <c r="AH47" s="16">
        <f t="shared" si="6"/>
        <v>830.88438005498165</v>
      </c>
      <c r="AI47" s="16">
        <f t="shared" si="7"/>
        <v>0</v>
      </c>
      <c r="AJ47" s="16">
        <f t="shared" si="15"/>
        <v>2374.467932454324</v>
      </c>
      <c r="AK47" s="16">
        <f t="shared" si="16"/>
        <v>830.88438005498165</v>
      </c>
      <c r="AL47" s="16">
        <f t="shared" si="17"/>
        <v>0</v>
      </c>
      <c r="AM47" s="16">
        <f t="shared" si="9"/>
        <v>1899.5743459634593</v>
      </c>
      <c r="AN47" s="16">
        <f t="shared" si="10"/>
        <v>585.12984510914202</v>
      </c>
      <c r="AO47" s="16">
        <f t="shared" si="18"/>
        <v>366.57206754567596</v>
      </c>
      <c r="AP47" s="16">
        <f t="shared" si="19"/>
        <v>387.35561994501836</v>
      </c>
      <c r="AQ47" s="16">
        <f t="shared" si="20"/>
        <v>0</v>
      </c>
      <c r="AR47" s="9">
        <f t="shared" si="21"/>
        <v>0.13373466550859381</v>
      </c>
      <c r="AS47" s="9">
        <f t="shared" si="12"/>
        <v>0.31796330767748421</v>
      </c>
      <c r="AT47" s="9">
        <f t="shared" si="13"/>
        <v>0</v>
      </c>
    </row>
    <row r="48" spans="2:47" ht="11.25" customHeight="1" x14ac:dyDescent="0.25">
      <c r="B48" s="8" t="s">
        <v>1</v>
      </c>
      <c r="C48" s="33">
        <v>3037031271106</v>
      </c>
      <c r="D48" s="34" t="s">
        <v>3</v>
      </c>
      <c r="E48" s="8" t="s">
        <v>16</v>
      </c>
      <c r="F48" s="8" t="s">
        <v>116</v>
      </c>
      <c r="G48" s="8" t="s">
        <v>27</v>
      </c>
      <c r="H48" s="8" t="s">
        <v>104</v>
      </c>
      <c r="I48" s="16">
        <v>87204</v>
      </c>
      <c r="J48" s="16">
        <v>70548</v>
      </c>
      <c r="K48" s="16">
        <v>60024</v>
      </c>
      <c r="L48" s="16">
        <v>70800</v>
      </c>
      <c r="M48" s="16">
        <v>57600</v>
      </c>
      <c r="N48" s="16">
        <v>49200</v>
      </c>
      <c r="O48" s="12">
        <f t="shared" si="14"/>
        <v>1.2316949152542374</v>
      </c>
      <c r="P48" s="12">
        <f t="shared" si="14"/>
        <v>1.2247916666666667</v>
      </c>
      <c r="Q48" s="12">
        <f t="shared" si="14"/>
        <v>1.22</v>
      </c>
      <c r="R48" s="12">
        <f>IFERROR(IF(I48=0,0,VLOOKUP($C48,'[1]Marginality pivots'!$B$7:$N$2242,11,0)), 0)</f>
        <v>0.30059934599345994</v>
      </c>
      <c r="S48" s="12">
        <f>IFERROR(IF(J48=0,0,VLOOKUP($C48,'[1]Marginality pivots'!$B$7:$N$2242,12,0)), 0)</f>
        <v>0.27469206040749289</v>
      </c>
      <c r="T48" s="12">
        <f>IFERROR(IF(K48=0,0,VLOOKUP($C48,'[1]Marginality pivots'!$B$7:$N$2242,13,0)), 0)</f>
        <v>0.3250707482993197</v>
      </c>
      <c r="U48" s="12">
        <v>0.37574918249182493</v>
      </c>
      <c r="V48" s="12">
        <v>0.40929117000716442</v>
      </c>
      <c r="W48" s="12">
        <v>0.33969893197278905</v>
      </c>
      <c r="X48" s="12">
        <v>0.37574918249182493</v>
      </c>
      <c r="Y48" s="12">
        <v>0.39006272577863987</v>
      </c>
      <c r="Z48" s="12">
        <v>0.42259197278911564</v>
      </c>
      <c r="AA48" s="12">
        <v>0.37574918249182493</v>
      </c>
      <c r="AB48" s="12">
        <v>0.39006272577863987</v>
      </c>
      <c r="AC48" s="12">
        <v>0.42259197278911564</v>
      </c>
      <c r="AD48" s="16">
        <f t="shared" si="2"/>
        <v>26603.042120421203</v>
      </c>
      <c r="AE48" s="16">
        <f t="shared" si="3"/>
        <v>23575.171392412671</v>
      </c>
      <c r="AF48" s="16">
        <f t="shared" si="4"/>
        <v>16713.187453061222</v>
      </c>
      <c r="AG48" s="16">
        <f t="shared" si="5"/>
        <v>26603.042120421203</v>
      </c>
      <c r="AH48" s="16">
        <f t="shared" si="6"/>
        <v>22467.613004849656</v>
      </c>
      <c r="AI48" s="16">
        <f t="shared" si="7"/>
        <v>20791.525061224489</v>
      </c>
      <c r="AJ48" s="16">
        <f t="shared" si="15"/>
        <v>26603.042120421203</v>
      </c>
      <c r="AK48" s="16">
        <f t="shared" si="16"/>
        <v>22467.613004849656</v>
      </c>
      <c r="AL48" s="16">
        <f t="shared" si="17"/>
        <v>20791.525061224489</v>
      </c>
      <c r="AM48" s="16">
        <f t="shared" si="9"/>
        <v>21282.433696336964</v>
      </c>
      <c r="AN48" s="16">
        <f t="shared" si="10"/>
        <v>15822.262679471591</v>
      </c>
      <c r="AO48" s="16">
        <f t="shared" si="18"/>
        <v>60600.957879578797</v>
      </c>
      <c r="AP48" s="16">
        <f t="shared" si="19"/>
        <v>48080.386995150344</v>
      </c>
      <c r="AQ48" s="16">
        <f t="shared" si="20"/>
        <v>39232.474938775515</v>
      </c>
      <c r="AR48" s="9">
        <f t="shared" si="21"/>
        <v>0.69493323562656295</v>
      </c>
      <c r="AS48" s="9">
        <f t="shared" si="12"/>
        <v>0.68152728631783099</v>
      </c>
      <c r="AT48" s="9">
        <f t="shared" si="13"/>
        <v>0.65361313705810198</v>
      </c>
    </row>
    <row r="49" spans="2:46" ht="11.25" customHeight="1" x14ac:dyDescent="0.25">
      <c r="B49" s="8" t="s">
        <v>1</v>
      </c>
      <c r="C49" s="33">
        <v>3037031271106</v>
      </c>
      <c r="D49" s="34" t="s">
        <v>3</v>
      </c>
      <c r="E49" s="8" t="s">
        <v>16</v>
      </c>
      <c r="F49" s="8" t="s">
        <v>116</v>
      </c>
      <c r="G49" s="8" t="s">
        <v>36</v>
      </c>
      <c r="H49" s="8" t="s">
        <v>103</v>
      </c>
      <c r="I49" s="16">
        <v>8880</v>
      </c>
      <c r="J49" s="16">
        <v>7104</v>
      </c>
      <c r="K49" s="16">
        <v>7104</v>
      </c>
      <c r="L49" s="16">
        <v>12000</v>
      </c>
      <c r="M49" s="16">
        <v>9600</v>
      </c>
      <c r="N49" s="16">
        <v>9600</v>
      </c>
      <c r="O49" s="12">
        <f t="shared" si="14"/>
        <v>0.74</v>
      </c>
      <c r="P49" s="12">
        <f t="shared" si="14"/>
        <v>0.74</v>
      </c>
      <c r="Q49" s="12">
        <f t="shared" si="14"/>
        <v>0.74</v>
      </c>
      <c r="R49" s="12">
        <f>IFERROR(IF(I49=0,0,VLOOKUP($C49,'[1]Marginality pivots'!$B$7:$N$2242,11,0)), 0)</f>
        <v>0.30059934599345994</v>
      </c>
      <c r="S49" s="12">
        <f>IFERROR(IF(J49=0,0,VLOOKUP($C49,'[1]Marginality pivots'!$B$7:$N$2242,12,0)), 0)</f>
        <v>0.27469206040749289</v>
      </c>
      <c r="T49" s="12">
        <f>IFERROR(IF(K49=0,0,VLOOKUP($C49,'[1]Marginality pivots'!$B$7:$N$2242,13,0)), 0)</f>
        <v>0.3250707482993197</v>
      </c>
      <c r="U49" s="12">
        <v>0.37574918249182493</v>
      </c>
      <c r="V49" s="12">
        <v>0.40929117000716442</v>
      </c>
      <c r="W49" s="12">
        <v>0.33969893197278905</v>
      </c>
      <c r="X49" s="12">
        <v>0.37574918249182493</v>
      </c>
      <c r="Y49" s="12">
        <v>0.39006272577863987</v>
      </c>
      <c r="Z49" s="12">
        <v>0.42259197278911564</v>
      </c>
      <c r="AA49" s="12">
        <v>0.37574918249182493</v>
      </c>
      <c r="AB49" s="12">
        <v>0.39006272577863987</v>
      </c>
      <c r="AC49" s="12">
        <v>0.42259197278911564</v>
      </c>
      <c r="AD49" s="16">
        <f t="shared" si="2"/>
        <v>4508.9901899018987</v>
      </c>
      <c r="AE49" s="16">
        <f t="shared" si="3"/>
        <v>3929.1952320687783</v>
      </c>
      <c r="AF49" s="16">
        <f t="shared" si="4"/>
        <v>3261.1097469387751</v>
      </c>
      <c r="AG49" s="16">
        <f t="shared" si="5"/>
        <v>4508.9901899018987</v>
      </c>
      <c r="AH49" s="16">
        <f t="shared" si="6"/>
        <v>3744.6021674749427</v>
      </c>
      <c r="AI49" s="16">
        <f t="shared" si="7"/>
        <v>4056.8829387755104</v>
      </c>
      <c r="AJ49" s="16">
        <f t="shared" si="15"/>
        <v>4508.9901899018987</v>
      </c>
      <c r="AK49" s="16">
        <f t="shared" si="16"/>
        <v>3744.6021674749427</v>
      </c>
      <c r="AL49" s="16">
        <f t="shared" si="17"/>
        <v>4056.8829387755104</v>
      </c>
      <c r="AM49" s="16">
        <f t="shared" si="9"/>
        <v>3607.1921519215193</v>
      </c>
      <c r="AN49" s="16">
        <f t="shared" si="10"/>
        <v>2637.0437799119318</v>
      </c>
      <c r="AO49" s="16">
        <f t="shared" si="18"/>
        <v>4371.0098100981013</v>
      </c>
      <c r="AP49" s="16">
        <f t="shared" si="19"/>
        <v>3359.3978325250573</v>
      </c>
      <c r="AQ49" s="16">
        <f t="shared" si="20"/>
        <v>3047.1170612244896</v>
      </c>
      <c r="AR49" s="9">
        <f t="shared" si="21"/>
        <v>0.49223083447050692</v>
      </c>
      <c r="AS49" s="9">
        <f t="shared" si="12"/>
        <v>0.47288820840724344</v>
      </c>
      <c r="AT49" s="9">
        <f t="shared" si="13"/>
        <v>0.42892976650119502</v>
      </c>
    </row>
    <row r="50" spans="2:46" ht="11.25" customHeight="1" x14ac:dyDescent="0.25">
      <c r="B50" s="8" t="s">
        <v>1</v>
      </c>
      <c r="C50" s="33">
        <v>3037031271106</v>
      </c>
      <c r="D50" s="34" t="s">
        <v>3</v>
      </c>
      <c r="E50" s="8" t="s">
        <v>16</v>
      </c>
      <c r="F50" s="8" t="s">
        <v>116</v>
      </c>
      <c r="G50" s="8" t="s">
        <v>24</v>
      </c>
      <c r="H50" s="8" t="s">
        <v>103</v>
      </c>
      <c r="I50" s="16">
        <v>66888</v>
      </c>
      <c r="J50" s="16">
        <v>55022.020000000004</v>
      </c>
      <c r="K50" s="16">
        <v>20426.490000000002</v>
      </c>
      <c r="L50" s="16">
        <v>78000</v>
      </c>
      <c r="M50" s="16">
        <v>73200</v>
      </c>
      <c r="N50" s="16">
        <v>27601</v>
      </c>
      <c r="O50" s="12">
        <f t="shared" si="14"/>
        <v>0.85753846153846158</v>
      </c>
      <c r="P50" s="12">
        <f t="shared" si="14"/>
        <v>0.75166693989071043</v>
      </c>
      <c r="Q50" s="12">
        <f t="shared" si="14"/>
        <v>0.74006340349987321</v>
      </c>
      <c r="R50" s="12">
        <f>IFERROR(IF(I50=0,0,VLOOKUP($C50,'[1]Marginality pivots'!$B$7:$N$2242,11,0)), 0)</f>
        <v>0.30059934599345994</v>
      </c>
      <c r="S50" s="12">
        <f>IFERROR(IF(J50=0,0,VLOOKUP($C50,'[1]Marginality pivots'!$B$7:$N$2242,12,0)), 0)</f>
        <v>0.27469206040749289</v>
      </c>
      <c r="T50" s="12">
        <f>IFERROR(IF(K50=0,0,VLOOKUP($C50,'[1]Marginality pivots'!$B$7:$N$2242,13,0)), 0)</f>
        <v>0.3250707482993197</v>
      </c>
      <c r="U50" s="12">
        <v>0.37574918249182493</v>
      </c>
      <c r="V50" s="12">
        <v>0.40929117000716442</v>
      </c>
      <c r="W50" s="12">
        <v>0.33969893197278905</v>
      </c>
      <c r="X50" s="12">
        <v>0.37574918249182493</v>
      </c>
      <c r="Y50" s="12">
        <v>0.39006272577863987</v>
      </c>
      <c r="Z50" s="12">
        <v>0.42259197278911564</v>
      </c>
      <c r="AA50" s="12">
        <v>0.37574918249182493</v>
      </c>
      <c r="AB50" s="12">
        <v>0.39006272577863987</v>
      </c>
      <c r="AC50" s="12">
        <v>0.42259197278911564</v>
      </c>
      <c r="AD50" s="16">
        <f t="shared" si="2"/>
        <v>29308.436234362343</v>
      </c>
      <c r="AE50" s="16">
        <f t="shared" si="3"/>
        <v>29960.113644524434</v>
      </c>
      <c r="AF50" s="16">
        <f t="shared" si="4"/>
        <v>9376.03022138095</v>
      </c>
      <c r="AG50" s="16">
        <f t="shared" si="5"/>
        <v>29308.436234362343</v>
      </c>
      <c r="AH50" s="16">
        <f t="shared" si="6"/>
        <v>28552.591526996439</v>
      </c>
      <c r="AI50" s="16">
        <f t="shared" si="7"/>
        <v>11663.961040952381</v>
      </c>
      <c r="AJ50" s="16">
        <f t="shared" si="15"/>
        <v>29308.436234362343</v>
      </c>
      <c r="AK50" s="16">
        <f t="shared" si="16"/>
        <v>28552.591526996439</v>
      </c>
      <c r="AL50" s="16">
        <f t="shared" si="17"/>
        <v>11663.961040952381</v>
      </c>
      <c r="AM50" s="16">
        <f t="shared" si="9"/>
        <v>23446.748987489875</v>
      </c>
      <c r="AN50" s="16">
        <f t="shared" si="10"/>
        <v>20107.458821828481</v>
      </c>
      <c r="AO50" s="16">
        <f t="shared" si="18"/>
        <v>37579.563765637657</v>
      </c>
      <c r="AP50" s="16">
        <f t="shared" si="19"/>
        <v>26469.428473003565</v>
      </c>
      <c r="AQ50" s="16">
        <f t="shared" si="20"/>
        <v>8762.5289590476204</v>
      </c>
      <c r="AR50" s="9">
        <f t="shared" si="21"/>
        <v>0.56182818690404346</v>
      </c>
      <c r="AS50" s="9">
        <f t="shared" si="12"/>
        <v>0.48106973304512562</v>
      </c>
      <c r="AT50" s="9">
        <f t="shared" si="13"/>
        <v>0.42897869183827569</v>
      </c>
    </row>
    <row r="51" spans="2:46" ht="11.25" customHeight="1" x14ac:dyDescent="0.25">
      <c r="B51" s="8" t="s">
        <v>1</v>
      </c>
      <c r="C51" s="33">
        <v>3037031271106</v>
      </c>
      <c r="D51" s="34" t="s">
        <v>3</v>
      </c>
      <c r="E51" s="8" t="s">
        <v>16</v>
      </c>
      <c r="F51" s="8" t="s">
        <v>116</v>
      </c>
      <c r="G51" s="8" t="s">
        <v>24</v>
      </c>
      <c r="H51" s="8" t="s">
        <v>104</v>
      </c>
      <c r="I51" s="16">
        <v>4440</v>
      </c>
      <c r="J51" s="16">
        <v>7104</v>
      </c>
      <c r="K51" s="16">
        <v>3552</v>
      </c>
      <c r="L51" s="16">
        <v>6000</v>
      </c>
      <c r="M51" s="16">
        <v>9600</v>
      </c>
      <c r="N51" s="16">
        <v>4800</v>
      </c>
      <c r="O51" s="12">
        <f t="shared" si="14"/>
        <v>0.74</v>
      </c>
      <c r="P51" s="12">
        <f t="shared" si="14"/>
        <v>0.74</v>
      </c>
      <c r="Q51" s="12">
        <f t="shared" si="14"/>
        <v>0.74</v>
      </c>
      <c r="R51" s="12">
        <f>IFERROR(IF(I51=0,0,VLOOKUP($C51,'[1]Marginality pivots'!$B$7:$N$2242,11,0)), 0)</f>
        <v>0.30059934599345994</v>
      </c>
      <c r="S51" s="12">
        <f>IFERROR(IF(J51=0,0,VLOOKUP($C51,'[1]Marginality pivots'!$B$7:$N$2242,12,0)), 0)</f>
        <v>0.27469206040749289</v>
      </c>
      <c r="T51" s="12">
        <f>IFERROR(IF(K51=0,0,VLOOKUP($C51,'[1]Marginality pivots'!$B$7:$N$2242,13,0)), 0)</f>
        <v>0.3250707482993197</v>
      </c>
      <c r="U51" s="12">
        <v>0.37574918249182493</v>
      </c>
      <c r="V51" s="12">
        <v>0.40929117000716442</v>
      </c>
      <c r="W51" s="12">
        <v>0.33969893197278905</v>
      </c>
      <c r="X51" s="12">
        <v>0.37574918249182493</v>
      </c>
      <c r="Y51" s="12">
        <v>0.39006272577863987</v>
      </c>
      <c r="Z51" s="12">
        <v>0.42259197278911564</v>
      </c>
      <c r="AA51" s="12">
        <v>0.37574918249182493</v>
      </c>
      <c r="AB51" s="12">
        <v>0.39006272577863987</v>
      </c>
      <c r="AC51" s="12">
        <v>0.42259197278911564</v>
      </c>
      <c r="AD51" s="16">
        <f t="shared" si="2"/>
        <v>2254.4950949509494</v>
      </c>
      <c r="AE51" s="16">
        <f t="shared" si="3"/>
        <v>3929.1952320687783</v>
      </c>
      <c r="AF51" s="16">
        <f t="shared" si="4"/>
        <v>1630.5548734693875</v>
      </c>
      <c r="AG51" s="16">
        <f t="shared" si="5"/>
        <v>2254.4950949509494</v>
      </c>
      <c r="AH51" s="16">
        <f t="shared" si="6"/>
        <v>3744.6021674749427</v>
      </c>
      <c r="AI51" s="16">
        <f t="shared" si="7"/>
        <v>2028.4414693877552</v>
      </c>
      <c r="AJ51" s="16">
        <f t="shared" si="15"/>
        <v>2254.4950949509494</v>
      </c>
      <c r="AK51" s="16">
        <f t="shared" si="16"/>
        <v>3744.6021674749427</v>
      </c>
      <c r="AL51" s="16">
        <f t="shared" si="17"/>
        <v>2028.4414693877552</v>
      </c>
      <c r="AM51" s="16">
        <f t="shared" si="9"/>
        <v>1803.5960759607597</v>
      </c>
      <c r="AN51" s="16">
        <f t="shared" si="10"/>
        <v>2637.0437799119318</v>
      </c>
      <c r="AO51" s="16">
        <f t="shared" si="18"/>
        <v>2185.5049050490506</v>
      </c>
      <c r="AP51" s="16">
        <f t="shared" si="19"/>
        <v>3359.3978325250573</v>
      </c>
      <c r="AQ51" s="16">
        <f t="shared" si="20"/>
        <v>1523.5585306122448</v>
      </c>
      <c r="AR51" s="9">
        <f t="shared" si="21"/>
        <v>0.49223083447050692</v>
      </c>
      <c r="AS51" s="9">
        <f t="shared" si="12"/>
        <v>0.47288820840724344</v>
      </c>
      <c r="AT51" s="9">
        <f t="shared" si="13"/>
        <v>0.42892976650119502</v>
      </c>
    </row>
    <row r="52" spans="2:46" ht="11.25" customHeight="1" x14ac:dyDescent="0.25">
      <c r="B52" s="8" t="s">
        <v>1</v>
      </c>
      <c r="C52" s="33">
        <v>3037031271106</v>
      </c>
      <c r="D52" s="34" t="s">
        <v>3</v>
      </c>
      <c r="E52" s="8" t="s">
        <v>16</v>
      </c>
      <c r="F52" s="8" t="s">
        <v>116</v>
      </c>
      <c r="G52" s="8" t="s">
        <v>34</v>
      </c>
      <c r="H52" s="8" t="s">
        <v>103</v>
      </c>
      <c r="I52" s="16">
        <v>277632</v>
      </c>
      <c r="J52" s="16">
        <v>213144</v>
      </c>
      <c r="K52" s="16">
        <v>214752</v>
      </c>
      <c r="L52" s="16">
        <v>208800</v>
      </c>
      <c r="M52" s="16">
        <v>159600</v>
      </c>
      <c r="N52" s="16">
        <v>160800</v>
      </c>
      <c r="O52" s="12">
        <f t="shared" si="14"/>
        <v>1.3296551724137931</v>
      </c>
      <c r="P52" s="12">
        <f t="shared" si="14"/>
        <v>1.3354887218045113</v>
      </c>
      <c r="Q52" s="12">
        <f t="shared" si="14"/>
        <v>1.3355223880597016</v>
      </c>
      <c r="R52" s="12">
        <f>IFERROR(IF(I52=0,0,VLOOKUP($C52,'[1]Marginality pivots'!$B$7:$N$2242,11,0)), 0)</f>
        <v>0.30059934599345994</v>
      </c>
      <c r="S52" s="12">
        <f>IFERROR(IF(J52=0,0,VLOOKUP($C52,'[1]Marginality pivots'!$B$7:$N$2242,12,0)), 0)</f>
        <v>0.27469206040749289</v>
      </c>
      <c r="T52" s="12">
        <f>IFERROR(IF(K52=0,0,VLOOKUP($C52,'[1]Marginality pivots'!$B$7:$N$2242,13,0)), 0)</f>
        <v>0.3250707482993197</v>
      </c>
      <c r="U52" s="12">
        <v>0.37574918249182493</v>
      </c>
      <c r="V52" s="12">
        <v>0.40929117000716442</v>
      </c>
      <c r="W52" s="12">
        <v>0.33969893197278905</v>
      </c>
      <c r="X52" s="12">
        <v>0.37574918249182493</v>
      </c>
      <c r="Y52" s="12">
        <v>0.39006272577863987</v>
      </c>
      <c r="Z52" s="12">
        <v>0.42259197278911564</v>
      </c>
      <c r="AA52" s="12">
        <v>0.37574918249182493</v>
      </c>
      <c r="AB52" s="12">
        <v>0.39006272577863987</v>
      </c>
      <c r="AC52" s="12">
        <v>0.42259197278911564</v>
      </c>
      <c r="AD52" s="16">
        <f t="shared" si="2"/>
        <v>78456.429304293051</v>
      </c>
      <c r="AE52" s="16">
        <f t="shared" si="3"/>
        <v>65322.870733143442</v>
      </c>
      <c r="AF52" s="16">
        <f t="shared" si="4"/>
        <v>54623.588261224482</v>
      </c>
      <c r="AG52" s="16">
        <f t="shared" si="5"/>
        <v>78456.429304293051</v>
      </c>
      <c r="AH52" s="16">
        <f t="shared" si="6"/>
        <v>62254.011034270923</v>
      </c>
      <c r="AI52" s="16">
        <f t="shared" si="7"/>
        <v>67952.789224489796</v>
      </c>
      <c r="AJ52" s="16">
        <f t="shared" si="15"/>
        <v>78456.429304293051</v>
      </c>
      <c r="AK52" s="16">
        <f t="shared" si="16"/>
        <v>62254.011034270923</v>
      </c>
      <c r="AL52" s="16">
        <f t="shared" si="17"/>
        <v>67952.789224489796</v>
      </c>
      <c r="AM52" s="16">
        <f t="shared" si="9"/>
        <v>62765.143443434434</v>
      </c>
      <c r="AN52" s="16">
        <f t="shared" si="10"/>
        <v>43840.852841035863</v>
      </c>
      <c r="AO52" s="16">
        <f t="shared" si="18"/>
        <v>199175.57069570693</v>
      </c>
      <c r="AP52" s="16">
        <f t="shared" si="19"/>
        <v>150889.98896572908</v>
      </c>
      <c r="AQ52" s="16">
        <f t="shared" si="20"/>
        <v>146799.2107755102</v>
      </c>
      <c r="AR52" s="9">
        <f t="shared" si="21"/>
        <v>0.71740855051185359</v>
      </c>
      <c r="AS52" s="9">
        <f t="shared" si="12"/>
        <v>0.70792510680914822</v>
      </c>
      <c r="AT52" s="9">
        <f t="shared" si="13"/>
        <v>0.68357552328038951</v>
      </c>
    </row>
    <row r="53" spans="2:46" ht="11.25" customHeight="1" x14ac:dyDescent="0.25">
      <c r="B53" s="8" t="s">
        <v>1</v>
      </c>
      <c r="C53" s="33">
        <v>3037031271106</v>
      </c>
      <c r="D53" s="34" t="s">
        <v>3</v>
      </c>
      <c r="E53" s="8" t="s">
        <v>16</v>
      </c>
      <c r="F53" s="8" t="s">
        <v>116</v>
      </c>
      <c r="G53" s="8" t="s">
        <v>28</v>
      </c>
      <c r="H53" s="8" t="s">
        <v>103</v>
      </c>
      <c r="I53" s="16">
        <v>0</v>
      </c>
      <c r="J53" s="16">
        <v>300</v>
      </c>
      <c r="K53" s="16">
        <v>0</v>
      </c>
      <c r="L53" s="16">
        <v>0</v>
      </c>
      <c r="M53" s="16">
        <v>200</v>
      </c>
      <c r="N53" s="16">
        <v>0</v>
      </c>
      <c r="O53" s="12">
        <f t="shared" si="14"/>
        <v>0</v>
      </c>
      <c r="P53" s="12">
        <f t="shared" si="14"/>
        <v>1.5</v>
      </c>
      <c r="Q53" s="12">
        <f t="shared" si="14"/>
        <v>0</v>
      </c>
      <c r="R53" s="12">
        <f>IFERROR(IF(I53=0,0,VLOOKUP($C53,'[1]Marginality pivots'!$B$7:$N$2242,11,0)), 0)</f>
        <v>0</v>
      </c>
      <c r="S53" s="12">
        <f>IFERROR(IF(J53=0,0,VLOOKUP($C53,'[1]Marginality pivots'!$B$7:$N$2242,12,0)), 0)</f>
        <v>0.27469206040749289</v>
      </c>
      <c r="T53" s="12">
        <f>IFERROR(IF(K53=0,0,VLOOKUP($C53,'[1]Marginality pivots'!$B$7:$N$2242,13,0)), 0)</f>
        <v>0</v>
      </c>
      <c r="U53" s="12">
        <v>0</v>
      </c>
      <c r="V53" s="12">
        <v>0.40929117000716442</v>
      </c>
      <c r="W53" s="12">
        <v>0</v>
      </c>
      <c r="X53" s="12">
        <v>0</v>
      </c>
      <c r="Y53" s="12">
        <v>0.39006272577863987</v>
      </c>
      <c r="Z53" s="12">
        <v>0</v>
      </c>
      <c r="AA53" s="12">
        <v>0</v>
      </c>
      <c r="AB53" s="12">
        <v>0.39006272577863987</v>
      </c>
      <c r="AC53" s="12">
        <v>0</v>
      </c>
      <c r="AD53" s="16">
        <f t="shared" si="2"/>
        <v>0</v>
      </c>
      <c r="AE53" s="16">
        <f t="shared" si="3"/>
        <v>81.858234001432891</v>
      </c>
      <c r="AF53" s="16">
        <f t="shared" si="4"/>
        <v>0</v>
      </c>
      <c r="AG53" s="16">
        <f t="shared" si="5"/>
        <v>0</v>
      </c>
      <c r="AH53" s="16">
        <f t="shared" si="6"/>
        <v>78.012545155727977</v>
      </c>
      <c r="AI53" s="16">
        <f t="shared" si="7"/>
        <v>0</v>
      </c>
      <c r="AJ53" s="16">
        <f t="shared" si="15"/>
        <v>0</v>
      </c>
      <c r="AK53" s="16">
        <f t="shared" si="16"/>
        <v>78.012545155727977</v>
      </c>
      <c r="AL53" s="16">
        <f t="shared" si="17"/>
        <v>0</v>
      </c>
      <c r="AM53" s="16">
        <f t="shared" si="9"/>
        <v>0</v>
      </c>
      <c r="AN53" s="16">
        <f t="shared" si="10"/>
        <v>54.938412081498576</v>
      </c>
      <c r="AO53" s="16">
        <f t="shared" si="18"/>
        <v>0</v>
      </c>
      <c r="AP53" s="16">
        <f t="shared" si="19"/>
        <v>221.98745484427201</v>
      </c>
      <c r="AQ53" s="16">
        <f t="shared" si="20"/>
        <v>0</v>
      </c>
      <c r="AR53" s="9">
        <f t="shared" si="21"/>
        <v>0</v>
      </c>
      <c r="AS53" s="9">
        <f t="shared" si="12"/>
        <v>0.73995818281423997</v>
      </c>
      <c r="AT53" s="9">
        <f t="shared" si="13"/>
        <v>0</v>
      </c>
    </row>
    <row r="54" spans="2:46" ht="11.25" customHeight="1" x14ac:dyDescent="0.25">
      <c r="B54" s="8" t="s">
        <v>1</v>
      </c>
      <c r="C54" s="33">
        <v>3037031271106</v>
      </c>
      <c r="D54" s="34" t="s">
        <v>3</v>
      </c>
      <c r="E54" s="8" t="s">
        <v>16</v>
      </c>
      <c r="F54" s="8" t="s">
        <v>116</v>
      </c>
      <c r="G54" s="8" t="s">
        <v>33</v>
      </c>
      <c r="H54" s="8" t="s">
        <v>104</v>
      </c>
      <c r="I54" s="16">
        <v>100056</v>
      </c>
      <c r="J54" s="16">
        <v>80976</v>
      </c>
      <c r="K54" s="16">
        <v>66312</v>
      </c>
      <c r="L54" s="16">
        <v>105600</v>
      </c>
      <c r="M54" s="16">
        <v>86400</v>
      </c>
      <c r="N54" s="16">
        <v>68400</v>
      </c>
      <c r="O54" s="12">
        <f t="shared" si="14"/>
        <v>0.94750000000000001</v>
      </c>
      <c r="P54" s="12">
        <f t="shared" si="14"/>
        <v>0.93722222222222218</v>
      </c>
      <c r="Q54" s="12">
        <f t="shared" si="14"/>
        <v>0.96947368421052627</v>
      </c>
      <c r="R54" s="12">
        <f>IFERROR(IF(I54=0,0,VLOOKUP($C54,'[1]Marginality pivots'!$B$7:$N$2242,11,0)), 0)</f>
        <v>0.30059934599345994</v>
      </c>
      <c r="S54" s="12">
        <f>IFERROR(IF(J54=0,0,VLOOKUP($C54,'[1]Marginality pivots'!$B$7:$N$2242,12,0)), 0)</f>
        <v>0.27469206040749289</v>
      </c>
      <c r="T54" s="12">
        <f>IFERROR(IF(K54=0,0,VLOOKUP($C54,'[1]Marginality pivots'!$B$7:$N$2242,13,0)), 0)</f>
        <v>0.3250707482993197</v>
      </c>
      <c r="U54" s="12">
        <v>0.37574918249182493</v>
      </c>
      <c r="V54" s="12">
        <v>0.40929117000716442</v>
      </c>
      <c r="W54" s="12">
        <v>0.33969893197278905</v>
      </c>
      <c r="X54" s="12">
        <v>0.37574918249182493</v>
      </c>
      <c r="Y54" s="12">
        <v>0.39006272577863987</v>
      </c>
      <c r="Z54" s="12">
        <v>0.42259197278911564</v>
      </c>
      <c r="AA54" s="12">
        <v>0.37574918249182493</v>
      </c>
      <c r="AB54" s="12">
        <v>0.39006272577863987</v>
      </c>
      <c r="AC54" s="12">
        <v>0.42259197278911564</v>
      </c>
      <c r="AD54" s="16">
        <f t="shared" si="2"/>
        <v>39679.113671136714</v>
      </c>
      <c r="AE54" s="16">
        <f t="shared" si="3"/>
        <v>35362.757088619008</v>
      </c>
      <c r="AF54" s="16">
        <f t="shared" si="4"/>
        <v>23235.406946938772</v>
      </c>
      <c r="AG54" s="16">
        <f t="shared" si="5"/>
        <v>39679.113671136714</v>
      </c>
      <c r="AH54" s="16">
        <f t="shared" si="6"/>
        <v>33701.419507274484</v>
      </c>
      <c r="AI54" s="16">
        <f t="shared" si="7"/>
        <v>28905.29093877551</v>
      </c>
      <c r="AJ54" s="16">
        <f t="shared" si="15"/>
        <v>39679.113671136714</v>
      </c>
      <c r="AK54" s="16">
        <f t="shared" si="16"/>
        <v>33701.419507274484</v>
      </c>
      <c r="AL54" s="16">
        <f t="shared" si="17"/>
        <v>28905.29093877551</v>
      </c>
      <c r="AM54" s="16">
        <f t="shared" si="9"/>
        <v>31743.290936909369</v>
      </c>
      <c r="AN54" s="16">
        <f t="shared" si="10"/>
        <v>23733.394019207386</v>
      </c>
      <c r="AO54" s="16">
        <f t="shared" si="18"/>
        <v>60376.886328863286</v>
      </c>
      <c r="AP54" s="16">
        <f t="shared" si="19"/>
        <v>47274.580492725516</v>
      </c>
      <c r="AQ54" s="16">
        <f t="shared" si="20"/>
        <v>37406.709061224494</v>
      </c>
      <c r="AR54" s="9">
        <f t="shared" si="21"/>
        <v>0.60343094196113467</v>
      </c>
      <c r="AS54" s="9">
        <f t="shared" si="12"/>
        <v>0.58380977688111935</v>
      </c>
      <c r="AT54" s="9">
        <f t="shared" si="13"/>
        <v>0.5641016567321826</v>
      </c>
    </row>
    <row r="55" spans="2:46" ht="11.25" customHeight="1" x14ac:dyDescent="0.25">
      <c r="B55" s="8" t="s">
        <v>1</v>
      </c>
      <c r="C55" s="33">
        <v>3047369050008</v>
      </c>
      <c r="D55" s="34" t="s">
        <v>3</v>
      </c>
      <c r="E55" s="8" t="s">
        <v>14</v>
      </c>
      <c r="F55" s="8" t="s">
        <v>117</v>
      </c>
      <c r="G55" s="8" t="s">
        <v>26</v>
      </c>
      <c r="H55" s="8" t="s">
        <v>103</v>
      </c>
      <c r="I55" s="16">
        <v>350602.28</v>
      </c>
      <c r="J55" s="16">
        <v>124732.83</v>
      </c>
      <c r="K55" s="16">
        <v>37706</v>
      </c>
      <c r="L55" s="16">
        <v>63202</v>
      </c>
      <c r="M55" s="16">
        <v>22406</v>
      </c>
      <c r="N55" s="16">
        <v>6800</v>
      </c>
      <c r="O55" s="12">
        <f t="shared" si="14"/>
        <v>5.5473288819974051</v>
      </c>
      <c r="P55" s="12">
        <f t="shared" si="14"/>
        <v>5.566938766401857</v>
      </c>
      <c r="Q55" s="12">
        <f t="shared" si="14"/>
        <v>5.5449999999999999</v>
      </c>
      <c r="R55" s="12">
        <f>IFERROR(IF(I55=0,0,VLOOKUP($C55,'[1]Marginality pivots'!$B$7:$N$2242,11,0)), 0)</f>
        <v>2.9547670476704764</v>
      </c>
      <c r="S55" s="12">
        <f>IFERROR(IF(J55=0,0,VLOOKUP($C55,'[1]Marginality pivots'!$B$7:$N$2242,12,0)), 0)</f>
        <v>2.5971904165151285</v>
      </c>
      <c r="T55" s="12">
        <f>IFERROR(IF(K55=0,0,VLOOKUP($C55,'[1]Marginality pivots'!$B$7:$N$2242,13,0)), 0)</f>
        <v>3.0735166896340527</v>
      </c>
      <c r="U55" s="12">
        <v>3.6934588095880954</v>
      </c>
      <c r="V55" s="12">
        <v>3.8698137206075414</v>
      </c>
      <c r="W55" s="12">
        <v>3.2118249406675847</v>
      </c>
      <c r="X55" s="12">
        <v>3.6934588095880954</v>
      </c>
      <c r="Y55" s="12">
        <v>3.6880103914514821</v>
      </c>
      <c r="Z55" s="12">
        <v>3.9955716965242685</v>
      </c>
      <c r="AA55" s="12">
        <v>3.6934588095880954</v>
      </c>
      <c r="AB55" s="12">
        <v>3.6880103914514821</v>
      </c>
      <c r="AC55" s="12">
        <v>3.9955716965242685</v>
      </c>
      <c r="AD55" s="16">
        <f t="shared" si="2"/>
        <v>233433.98368358679</v>
      </c>
      <c r="AE55" s="16">
        <f t="shared" si="3"/>
        <v>86707.046223932572</v>
      </c>
      <c r="AF55" s="16">
        <f t="shared" si="4"/>
        <v>21840.409596539575</v>
      </c>
      <c r="AG55" s="16">
        <f t="shared" si="5"/>
        <v>233433.98368358679</v>
      </c>
      <c r="AH55" s="16">
        <f t="shared" si="6"/>
        <v>82633.560830861912</v>
      </c>
      <c r="AI55" s="16">
        <f t="shared" si="7"/>
        <v>27169.887536365026</v>
      </c>
      <c r="AJ55" s="16">
        <f t="shared" si="15"/>
        <v>233433.98368358679</v>
      </c>
      <c r="AK55" s="16">
        <f t="shared" si="16"/>
        <v>82633.560830861912</v>
      </c>
      <c r="AL55" s="16">
        <f t="shared" si="17"/>
        <v>27169.887536365026</v>
      </c>
      <c r="AM55" s="16">
        <f t="shared" si="9"/>
        <v>186747.18694686945</v>
      </c>
      <c r="AN55" s="16">
        <f t="shared" si="10"/>
        <v>58192.64847243797</v>
      </c>
      <c r="AO55" s="16">
        <f t="shared" si="18"/>
        <v>117168.29631641324</v>
      </c>
      <c r="AP55" s="16">
        <f t="shared" si="19"/>
        <v>42099.26916913809</v>
      </c>
      <c r="AQ55" s="16">
        <f t="shared" si="20"/>
        <v>10536.112463634974</v>
      </c>
      <c r="AR55" s="9">
        <f t="shared" si="21"/>
        <v>0.33419148419802985</v>
      </c>
      <c r="AS55" s="9">
        <f t="shared" si="12"/>
        <v>0.33751554557960473</v>
      </c>
      <c r="AT55" s="9">
        <f t="shared" si="13"/>
        <v>0.27942800784052868</v>
      </c>
    </row>
    <row r="56" spans="2:46" ht="11.25" customHeight="1" x14ac:dyDescent="0.25">
      <c r="B56" s="8" t="s">
        <v>1</v>
      </c>
      <c r="C56" s="33">
        <v>3047369050008</v>
      </c>
      <c r="D56" s="34" t="s">
        <v>3</v>
      </c>
      <c r="E56" s="8" t="s">
        <v>14</v>
      </c>
      <c r="F56" s="8" t="s">
        <v>117</v>
      </c>
      <c r="G56" s="8" t="s">
        <v>26</v>
      </c>
      <c r="H56" s="8" t="s">
        <v>104</v>
      </c>
      <c r="I56" s="16">
        <v>0</v>
      </c>
      <c r="J56" s="16">
        <v>134189</v>
      </c>
      <c r="K56" s="16">
        <v>657520.64000000001</v>
      </c>
      <c r="L56" s="16">
        <v>0</v>
      </c>
      <c r="M56" s="16">
        <v>24200</v>
      </c>
      <c r="N56" s="16">
        <v>118601</v>
      </c>
      <c r="O56" s="12">
        <f t="shared" si="14"/>
        <v>0</v>
      </c>
      <c r="P56" s="12">
        <f t="shared" si="14"/>
        <v>5.5449999999999999</v>
      </c>
      <c r="Q56" s="12">
        <f t="shared" si="14"/>
        <v>5.5439721418875054</v>
      </c>
      <c r="R56" s="12">
        <f>IFERROR(IF(I56=0,0,VLOOKUP($C56,'[1]Marginality pivots'!$B$7:$N$2242,11,0)), 0)</f>
        <v>0</v>
      </c>
      <c r="S56" s="12">
        <f>IFERROR(IF(J56=0,0,VLOOKUP($C56,'[1]Marginality pivots'!$B$7:$N$2242,12,0)), 0)</f>
        <v>2.5971904165151285</v>
      </c>
      <c r="T56" s="12">
        <f>IFERROR(IF(K56=0,0,VLOOKUP($C56,'[1]Marginality pivots'!$B$7:$N$2242,13,0)), 0)</f>
        <v>3.0735166896340527</v>
      </c>
      <c r="U56" s="12">
        <v>0</v>
      </c>
      <c r="V56" s="12">
        <v>3.8698137206075414</v>
      </c>
      <c r="W56" s="12">
        <v>3.2118249406675847</v>
      </c>
      <c r="X56" s="12">
        <v>0</v>
      </c>
      <c r="Y56" s="12">
        <v>3.6880103914514821</v>
      </c>
      <c r="Z56" s="12">
        <v>3.9955716965242685</v>
      </c>
      <c r="AA56" s="12">
        <v>0</v>
      </c>
      <c r="AB56" s="12">
        <v>3.6880103914514821</v>
      </c>
      <c r="AC56" s="12">
        <v>3.9955716965242685</v>
      </c>
      <c r="AD56" s="16">
        <f t="shared" si="2"/>
        <v>0</v>
      </c>
      <c r="AE56" s="16">
        <f t="shared" si="3"/>
        <v>93649.492038702505</v>
      </c>
      <c r="AF56" s="16">
        <f t="shared" si="4"/>
        <v>380925.64978811622</v>
      </c>
      <c r="AG56" s="16">
        <f t="shared" si="5"/>
        <v>0</v>
      </c>
      <c r="AH56" s="16">
        <f t="shared" si="6"/>
        <v>89249.851473125862</v>
      </c>
      <c r="AI56" s="16">
        <f t="shared" si="7"/>
        <v>473878.79877947475</v>
      </c>
      <c r="AJ56" s="16">
        <f t="shared" si="15"/>
        <v>0</v>
      </c>
      <c r="AK56" s="16">
        <f t="shared" si="16"/>
        <v>89249.851473125862</v>
      </c>
      <c r="AL56" s="16">
        <f t="shared" si="17"/>
        <v>473878.79877947475</v>
      </c>
      <c r="AM56" s="16">
        <f t="shared" si="9"/>
        <v>0</v>
      </c>
      <c r="AN56" s="16">
        <f t="shared" si="10"/>
        <v>62852.008079666113</v>
      </c>
      <c r="AO56" s="16">
        <f t="shared" si="18"/>
        <v>0</v>
      </c>
      <c r="AP56" s="16">
        <f t="shared" si="19"/>
        <v>44939.148526874138</v>
      </c>
      <c r="AQ56" s="16">
        <f t="shared" si="20"/>
        <v>183641.84122052527</v>
      </c>
      <c r="AR56" s="9">
        <f t="shared" si="21"/>
        <v>0</v>
      </c>
      <c r="AS56" s="9">
        <f t="shared" si="12"/>
        <v>0.33489442895374538</v>
      </c>
      <c r="AT56" s="9">
        <f t="shared" si="13"/>
        <v>0.27929441305526964</v>
      </c>
    </row>
    <row r="57" spans="2:46" ht="11.25" customHeight="1" x14ac:dyDescent="0.25">
      <c r="B57" s="8" t="s">
        <v>1</v>
      </c>
      <c r="C57" s="34">
        <v>3056067651179</v>
      </c>
      <c r="D57" s="34" t="s">
        <v>3</v>
      </c>
      <c r="E57" s="8" t="s">
        <v>14</v>
      </c>
      <c r="F57" s="8" t="s">
        <v>108</v>
      </c>
      <c r="G57" s="8" t="s">
        <v>24</v>
      </c>
      <c r="H57" s="8" t="s">
        <v>103</v>
      </c>
      <c r="I57" s="16">
        <v>14256</v>
      </c>
      <c r="J57" s="16">
        <v>127008</v>
      </c>
      <c r="K57" s="16">
        <v>263088</v>
      </c>
      <c r="L57" s="16">
        <v>9000</v>
      </c>
      <c r="M57" s="16">
        <v>75600</v>
      </c>
      <c r="N57" s="16">
        <v>156600</v>
      </c>
      <c r="O57" s="12">
        <f t="shared" si="14"/>
        <v>1.5840000000000001</v>
      </c>
      <c r="P57" s="12">
        <f t="shared" si="14"/>
        <v>1.68</v>
      </c>
      <c r="Q57" s="12">
        <f t="shared" si="14"/>
        <v>1.68</v>
      </c>
      <c r="R57" s="12">
        <f>IFERROR(IF(I57=0,0,VLOOKUP($C57,'[1]Marginality pivots'!$B$7:$N$2242,11,0)), 0)</f>
        <v>1.1442864428644288</v>
      </c>
      <c r="S57" s="12">
        <f>IFERROR(IF(J57=0,0,VLOOKUP($C57,'[1]Marginality pivots'!$B$7:$N$2242,12,0)), 0)</f>
        <v>0.68880937151758015</v>
      </c>
      <c r="T57" s="12">
        <f>IFERROR(IF(K57=0,0,VLOOKUP($C57,'[1]Marginality pivots'!$B$7:$N$2242,13,0)), 0)</f>
        <v>0.81513742152809676</v>
      </c>
      <c r="U57" s="12">
        <v>1.430358053580536</v>
      </c>
      <c r="V57" s="12">
        <v>1.0263259635611943</v>
      </c>
      <c r="W57" s="12">
        <v>0.85181860549686106</v>
      </c>
      <c r="X57" s="12">
        <v>1.430358053580536</v>
      </c>
      <c r="Y57" s="12">
        <v>0.97810930755496373</v>
      </c>
      <c r="Z57" s="12">
        <v>1.0596786479865259</v>
      </c>
      <c r="AA57" s="12">
        <v>1.430358053580536</v>
      </c>
      <c r="AB57" s="12">
        <v>0.97810930755496373</v>
      </c>
      <c r="AC57" s="12">
        <v>1.0596786479865259</v>
      </c>
      <c r="AD57" s="16">
        <f t="shared" si="2"/>
        <v>12873.222482224824</v>
      </c>
      <c r="AE57" s="16">
        <f t="shared" si="3"/>
        <v>77590.242845226298</v>
      </c>
      <c r="AF57" s="16">
        <f t="shared" si="4"/>
        <v>133394.79362080843</v>
      </c>
      <c r="AG57" s="16">
        <f t="shared" si="5"/>
        <v>12873.222482224824</v>
      </c>
      <c r="AH57" s="16">
        <f t="shared" si="6"/>
        <v>73945.063651155258</v>
      </c>
      <c r="AI57" s="16">
        <f t="shared" si="7"/>
        <v>165945.67627468996</v>
      </c>
      <c r="AJ57" s="16">
        <f t="shared" si="15"/>
        <v>12873.222482224824</v>
      </c>
      <c r="AK57" s="16">
        <f t="shared" si="16"/>
        <v>73945.063651155258</v>
      </c>
      <c r="AL57" s="16">
        <f t="shared" si="17"/>
        <v>165945.67627468996</v>
      </c>
      <c r="AM57" s="16">
        <f t="shared" si="9"/>
        <v>10298.577985779859</v>
      </c>
      <c r="AN57" s="16">
        <f t="shared" si="10"/>
        <v>52073.98848672906</v>
      </c>
      <c r="AO57" s="16">
        <f t="shared" si="18"/>
        <v>1382.7775177751755</v>
      </c>
      <c r="AP57" s="16">
        <f t="shared" si="19"/>
        <v>53062.936348844742</v>
      </c>
      <c r="AQ57" s="16">
        <f t="shared" si="20"/>
        <v>97142.323725310038</v>
      </c>
      <c r="AR57" s="9">
        <f t="shared" si="21"/>
        <v>9.6996178295116128E-2</v>
      </c>
      <c r="AS57" s="9">
        <f t="shared" si="12"/>
        <v>0.41779207883633113</v>
      </c>
      <c r="AT57" s="9">
        <f t="shared" si="13"/>
        <v>0.36923890000802029</v>
      </c>
    </row>
    <row r="58" spans="2:46" ht="11.25" customHeight="1" x14ac:dyDescent="0.25">
      <c r="B58" s="8" t="s">
        <v>1</v>
      </c>
      <c r="C58" s="33">
        <v>3056067651179</v>
      </c>
      <c r="D58" s="34" t="s">
        <v>3</v>
      </c>
      <c r="E58" s="8" t="s">
        <v>14</v>
      </c>
      <c r="F58" s="8" t="s">
        <v>108</v>
      </c>
      <c r="G58" s="8" t="s">
        <v>25</v>
      </c>
      <c r="H58" s="8" t="s">
        <v>103</v>
      </c>
      <c r="I58" s="16">
        <v>134544</v>
      </c>
      <c r="J58" s="16">
        <v>164191.5</v>
      </c>
      <c r="K58" s="16">
        <v>194625</v>
      </c>
      <c r="L58" s="16">
        <v>81150</v>
      </c>
      <c r="M58" s="16">
        <v>94650</v>
      </c>
      <c r="N58" s="16">
        <v>112500</v>
      </c>
      <c r="O58" s="12">
        <f t="shared" si="14"/>
        <v>1.6579667282809611</v>
      </c>
      <c r="P58" s="12">
        <f t="shared" si="14"/>
        <v>1.7347226624405705</v>
      </c>
      <c r="Q58" s="12">
        <f t="shared" si="14"/>
        <v>1.73</v>
      </c>
      <c r="R58" s="12">
        <f>IFERROR(IF(I58=0,0,VLOOKUP($C58,'[1]Marginality pivots'!$B$7:$N$2242,11,0)), 0)</f>
        <v>1.1442864428644288</v>
      </c>
      <c r="S58" s="12">
        <f>IFERROR(IF(J58=0,0,VLOOKUP($C58,'[1]Marginality pivots'!$B$7:$N$2242,12,0)), 0)</f>
        <v>0.68880937151758015</v>
      </c>
      <c r="T58" s="12">
        <f>IFERROR(IF(K58=0,0,VLOOKUP($C58,'[1]Marginality pivots'!$B$7:$N$2242,13,0)), 0)</f>
        <v>0.81513742152809676</v>
      </c>
      <c r="U58" s="12">
        <v>1.430358053580536</v>
      </c>
      <c r="V58" s="12">
        <v>1.0263259635611943</v>
      </c>
      <c r="W58" s="12">
        <v>0.85181860549686106</v>
      </c>
      <c r="X58" s="12">
        <v>1.430358053580536</v>
      </c>
      <c r="Y58" s="12">
        <v>0.97810930755496373</v>
      </c>
      <c r="Z58" s="12">
        <v>1.0596786479865259</v>
      </c>
      <c r="AA58" s="12">
        <v>1.430358053580536</v>
      </c>
      <c r="AB58" s="12">
        <v>0.97810930755496373</v>
      </c>
      <c r="AC58" s="12">
        <v>1.0596786479865259</v>
      </c>
      <c r="AD58" s="16">
        <f t="shared" si="2"/>
        <v>116073.55604806051</v>
      </c>
      <c r="AE58" s="16">
        <f t="shared" si="3"/>
        <v>97141.752451067048</v>
      </c>
      <c r="AF58" s="16">
        <f t="shared" si="4"/>
        <v>95829.593118396864</v>
      </c>
      <c r="AG58" s="16">
        <f t="shared" si="5"/>
        <v>116073.55604806051</v>
      </c>
      <c r="AH58" s="16">
        <f t="shared" si="6"/>
        <v>92578.045960077317</v>
      </c>
      <c r="AI58" s="16">
        <f t="shared" si="7"/>
        <v>119213.84789848416</v>
      </c>
      <c r="AJ58" s="16">
        <f t="shared" si="15"/>
        <v>116073.55604806051</v>
      </c>
      <c r="AK58" s="16">
        <f t="shared" si="16"/>
        <v>92578.045960077317</v>
      </c>
      <c r="AL58" s="16">
        <f t="shared" si="17"/>
        <v>119213.84789848416</v>
      </c>
      <c r="AM58" s="16">
        <f t="shared" si="9"/>
        <v>92858.844838448393</v>
      </c>
      <c r="AN58" s="16">
        <f t="shared" si="10"/>
        <v>65195.807014138962</v>
      </c>
      <c r="AO58" s="16">
        <f t="shared" si="18"/>
        <v>18470.443951939495</v>
      </c>
      <c r="AP58" s="16">
        <f t="shared" si="19"/>
        <v>71613.454039922683</v>
      </c>
      <c r="AQ58" s="16">
        <f t="shared" si="20"/>
        <v>75411.152101515836</v>
      </c>
      <c r="AR58" s="9">
        <f t="shared" si="21"/>
        <v>0.13728181079750487</v>
      </c>
      <c r="AS58" s="9">
        <f t="shared" si="12"/>
        <v>0.43615810830598833</v>
      </c>
      <c r="AT58" s="9">
        <f t="shared" si="13"/>
        <v>0.38746898960316423</v>
      </c>
    </row>
    <row r="59" spans="2:46" ht="11.25" customHeight="1" x14ac:dyDescent="0.25">
      <c r="B59" s="8" t="s">
        <v>1</v>
      </c>
      <c r="C59" s="34">
        <v>3056067651179</v>
      </c>
      <c r="D59" s="34" t="s">
        <v>3</v>
      </c>
      <c r="E59" s="8" t="s">
        <v>14</v>
      </c>
      <c r="F59" s="8" t="s">
        <v>108</v>
      </c>
      <c r="G59" s="8" t="s">
        <v>25</v>
      </c>
      <c r="H59" s="8" t="s">
        <v>104</v>
      </c>
      <c r="I59" s="16">
        <v>124770</v>
      </c>
      <c r="J59" s="16">
        <v>120960</v>
      </c>
      <c r="K59" s="16">
        <v>145290</v>
      </c>
      <c r="L59" s="16">
        <v>77250</v>
      </c>
      <c r="M59" s="16">
        <v>72000</v>
      </c>
      <c r="N59" s="16">
        <v>86250</v>
      </c>
      <c r="O59" s="12">
        <f t="shared" si="14"/>
        <v>1.6151456310679613</v>
      </c>
      <c r="P59" s="12">
        <f t="shared" si="14"/>
        <v>1.68</v>
      </c>
      <c r="Q59" s="12">
        <f t="shared" si="14"/>
        <v>1.6845217391304348</v>
      </c>
      <c r="R59" s="12">
        <f>IFERROR(IF(I59=0,0,VLOOKUP($C59,'[1]Marginality pivots'!$B$7:$N$2242,11,0)), 0)</f>
        <v>1.1442864428644288</v>
      </c>
      <c r="S59" s="12">
        <f>IFERROR(IF(J59=0,0,VLOOKUP($C59,'[1]Marginality pivots'!$B$7:$N$2242,12,0)), 0)</f>
        <v>0.68880937151758015</v>
      </c>
      <c r="T59" s="12">
        <f>IFERROR(IF(K59=0,0,VLOOKUP($C59,'[1]Marginality pivots'!$B$7:$N$2242,13,0)), 0)</f>
        <v>0.81513742152809676</v>
      </c>
      <c r="U59" s="12">
        <v>1.430358053580536</v>
      </c>
      <c r="V59" s="12">
        <v>1.0263259635611943</v>
      </c>
      <c r="W59" s="12">
        <v>0.85181860549686106</v>
      </c>
      <c r="X59" s="12">
        <v>1.430358053580536</v>
      </c>
      <c r="Y59" s="12">
        <v>0.97810930755496373</v>
      </c>
      <c r="Z59" s="12">
        <v>1.0596786479865259</v>
      </c>
      <c r="AA59" s="12">
        <v>1.430358053580536</v>
      </c>
      <c r="AB59" s="12">
        <v>0.97810930755496373</v>
      </c>
      <c r="AC59" s="12">
        <v>1.0596786479865259</v>
      </c>
      <c r="AD59" s="16">
        <f t="shared" si="2"/>
        <v>110495.15963909641</v>
      </c>
      <c r="AE59" s="16">
        <f t="shared" si="3"/>
        <v>73895.469376405992</v>
      </c>
      <c r="AF59" s="16">
        <f t="shared" si="4"/>
        <v>73469.354724104269</v>
      </c>
      <c r="AG59" s="16">
        <f t="shared" si="5"/>
        <v>110495.15963909641</v>
      </c>
      <c r="AH59" s="16">
        <f t="shared" si="6"/>
        <v>70423.870143957392</v>
      </c>
      <c r="AI59" s="16">
        <f t="shared" si="7"/>
        <v>91397.283388837852</v>
      </c>
      <c r="AJ59" s="16">
        <f t="shared" si="15"/>
        <v>110495.15963909641</v>
      </c>
      <c r="AK59" s="16">
        <f t="shared" si="16"/>
        <v>70423.870143957392</v>
      </c>
      <c r="AL59" s="16">
        <f t="shared" si="17"/>
        <v>91397.283388837852</v>
      </c>
      <c r="AM59" s="16">
        <f t="shared" si="9"/>
        <v>88396.12771127712</v>
      </c>
      <c r="AN59" s="16">
        <f t="shared" si="10"/>
        <v>49594.274749265773</v>
      </c>
      <c r="AO59" s="16">
        <f t="shared" si="18"/>
        <v>14274.840360903589</v>
      </c>
      <c r="AP59" s="16">
        <f t="shared" si="19"/>
        <v>50536.129856042608</v>
      </c>
      <c r="AQ59" s="16">
        <f t="shared" si="20"/>
        <v>53892.716611162148</v>
      </c>
      <c r="AR59" s="9">
        <f t="shared" si="21"/>
        <v>0.11440923588125021</v>
      </c>
      <c r="AS59" s="9">
        <f t="shared" si="12"/>
        <v>0.41779207883633107</v>
      </c>
      <c r="AT59" s="9">
        <f t="shared" si="13"/>
        <v>0.37093204357603515</v>
      </c>
    </row>
    <row r="60" spans="2:46" ht="11.25" customHeight="1" x14ac:dyDescent="0.25">
      <c r="B60" s="8" t="s">
        <v>1</v>
      </c>
      <c r="C60" s="33">
        <v>3056051811598</v>
      </c>
      <c r="D60" s="34" t="s">
        <v>3</v>
      </c>
      <c r="E60" s="8" t="s">
        <v>14</v>
      </c>
      <c r="F60" s="8" t="s">
        <v>107</v>
      </c>
      <c r="G60" s="8" t="s">
        <v>25</v>
      </c>
      <c r="H60" s="8" t="s">
        <v>103</v>
      </c>
      <c r="I60" s="16">
        <v>0</v>
      </c>
      <c r="J60" s="16">
        <v>103680</v>
      </c>
      <c r="K60" s="16">
        <v>487814.39999999997</v>
      </c>
      <c r="L60" s="16">
        <v>0</v>
      </c>
      <c r="M60" s="16">
        <v>96000</v>
      </c>
      <c r="N60" s="16">
        <v>451680</v>
      </c>
      <c r="O60" s="12">
        <f t="shared" si="14"/>
        <v>0</v>
      </c>
      <c r="P60" s="12">
        <f t="shared" si="14"/>
        <v>1.08</v>
      </c>
      <c r="Q60" s="12">
        <f t="shared" si="14"/>
        <v>1.0799999999999998</v>
      </c>
      <c r="R60" s="12">
        <f>IFERROR(IF(I60=0,0,VLOOKUP($C60,'[1]Marginality pivots'!$B$7:$N$2242,11,0)), 0)</f>
        <v>0</v>
      </c>
      <c r="S60" s="12">
        <f>IFERROR(IF(J60=0,0,VLOOKUP($C60,'[1]Marginality pivots'!$B$7:$N$2242,12,0)), 0)</f>
        <v>0.67857456299766694</v>
      </c>
      <c r="T60" s="12">
        <f>IFERROR(IF(K60=0,0,VLOOKUP($C60,'[1]Marginality pivots'!$B$7:$N$2242,13,0)), 0)</f>
        <v>0.80302554301463358</v>
      </c>
      <c r="U60" s="12">
        <v>0</v>
      </c>
      <c r="V60" s="12">
        <v>1.0110760988665237</v>
      </c>
      <c r="W60" s="12">
        <v>0.83916169245029204</v>
      </c>
      <c r="X60" s="12">
        <v>0</v>
      </c>
      <c r="Y60" s="12">
        <v>0.96357587945668699</v>
      </c>
      <c r="Z60" s="12">
        <v>1.0439332059190236</v>
      </c>
      <c r="AA60" s="12">
        <v>0</v>
      </c>
      <c r="AB60" s="12">
        <v>0.96357587945668699</v>
      </c>
      <c r="AC60" s="12">
        <v>1.0439332059190236</v>
      </c>
      <c r="AD60" s="16">
        <f t="shared" si="2"/>
        <v>0</v>
      </c>
      <c r="AE60" s="16">
        <f t="shared" si="3"/>
        <v>97063.305491186271</v>
      </c>
      <c r="AF60" s="16">
        <f t="shared" si="4"/>
        <v>379032.55324594793</v>
      </c>
      <c r="AG60" s="16">
        <f t="shared" si="5"/>
        <v>0</v>
      </c>
      <c r="AH60" s="16">
        <f t="shared" si="6"/>
        <v>92503.284427841951</v>
      </c>
      <c r="AI60" s="16">
        <f t="shared" si="7"/>
        <v>471523.75044950459</v>
      </c>
      <c r="AJ60" s="16">
        <f t="shared" si="15"/>
        <v>0</v>
      </c>
      <c r="AK60" s="16">
        <f t="shared" si="16"/>
        <v>92503.284427841951</v>
      </c>
      <c r="AL60" s="16">
        <f t="shared" si="17"/>
        <v>471523.75044950459</v>
      </c>
      <c r="AM60" s="16">
        <f t="shared" si="9"/>
        <v>0</v>
      </c>
      <c r="AN60" s="16">
        <f t="shared" si="10"/>
        <v>65143.158047776029</v>
      </c>
      <c r="AO60" s="16">
        <f t="shared" si="18"/>
        <v>0</v>
      </c>
      <c r="AP60" s="16">
        <f t="shared" si="19"/>
        <v>11176.715572158049</v>
      </c>
      <c r="AQ60" s="16">
        <f t="shared" si="20"/>
        <v>16290.649550495378</v>
      </c>
      <c r="AR60" s="9">
        <f t="shared" si="21"/>
        <v>0</v>
      </c>
      <c r="AS60" s="9">
        <f t="shared" si="12"/>
        <v>0.10780011161417871</v>
      </c>
      <c r="AT60" s="9">
        <f t="shared" si="13"/>
        <v>3.3395179704607696E-2</v>
      </c>
    </row>
    <row r="61" spans="2:46" ht="11.25" customHeight="1" x14ac:dyDescent="0.25">
      <c r="B61" s="8" t="s">
        <v>1</v>
      </c>
      <c r="C61" s="34">
        <v>3056051811598</v>
      </c>
      <c r="D61" s="34" t="s">
        <v>3</v>
      </c>
      <c r="E61" s="8" t="s">
        <v>14</v>
      </c>
      <c r="F61" s="8" t="s">
        <v>107</v>
      </c>
      <c r="G61" s="8" t="s">
        <v>25</v>
      </c>
      <c r="H61" s="8" t="s">
        <v>104</v>
      </c>
      <c r="I61" s="16">
        <v>112140</v>
      </c>
      <c r="J61" s="16">
        <v>313372.80000000034</v>
      </c>
      <c r="K61" s="16">
        <v>222912</v>
      </c>
      <c r="L61" s="16">
        <v>105600</v>
      </c>
      <c r="M61" s="16">
        <v>290160</v>
      </c>
      <c r="N61" s="16">
        <v>206400</v>
      </c>
      <c r="O61" s="12">
        <f t="shared" si="14"/>
        <v>1.0619318181818183</v>
      </c>
      <c r="P61" s="12">
        <f t="shared" si="14"/>
        <v>1.0800000000000012</v>
      </c>
      <c r="Q61" s="12">
        <f t="shared" si="14"/>
        <v>1.08</v>
      </c>
      <c r="R61" s="12">
        <f>IFERROR(IF(I61=0,0,VLOOKUP($C61,'[1]Marginality pivots'!$B$7:$N$2242,11,0)), 0)</f>
        <v>0.71321963219632201</v>
      </c>
      <c r="S61" s="12">
        <f>IFERROR(IF(J61=0,0,VLOOKUP($C61,'[1]Marginality pivots'!$B$7:$N$2242,12,0)), 0)</f>
        <v>0.67857456299766694</v>
      </c>
      <c r="T61" s="12">
        <f>IFERROR(IF(K61=0,0,VLOOKUP($C61,'[1]Marginality pivots'!$B$7:$N$2242,13,0)), 0)</f>
        <v>0.80302554301463358</v>
      </c>
      <c r="U61" s="12">
        <v>0.89152454024540251</v>
      </c>
      <c r="V61" s="12">
        <v>1.0110760988665237</v>
      </c>
      <c r="W61" s="12">
        <v>0.83916169245029204</v>
      </c>
      <c r="X61" s="12">
        <v>0.89152454024540251</v>
      </c>
      <c r="Y61" s="12">
        <v>0.96357587945668699</v>
      </c>
      <c r="Z61" s="12">
        <v>1.0439332059190236</v>
      </c>
      <c r="AA61" s="12">
        <v>0.89152454024540251</v>
      </c>
      <c r="AB61" s="12">
        <v>0.96357587945668699</v>
      </c>
      <c r="AC61" s="12">
        <v>1.0439332059190236</v>
      </c>
      <c r="AD61" s="16">
        <f t="shared" si="2"/>
        <v>94144.991449914509</v>
      </c>
      <c r="AE61" s="16">
        <f t="shared" si="3"/>
        <v>293373.84084711055</v>
      </c>
      <c r="AF61" s="16">
        <f t="shared" si="4"/>
        <v>173202.97332174028</v>
      </c>
      <c r="AG61" s="16">
        <f t="shared" si="5"/>
        <v>94144.991449914509</v>
      </c>
      <c r="AH61" s="16">
        <f t="shared" si="6"/>
        <v>279591.17718315229</v>
      </c>
      <c r="AI61" s="16">
        <f t="shared" si="7"/>
        <v>215467.81370168648</v>
      </c>
      <c r="AJ61" s="16">
        <f t="shared" si="15"/>
        <v>94144.991449914509</v>
      </c>
      <c r="AK61" s="16">
        <f t="shared" si="16"/>
        <v>279591.17718315229</v>
      </c>
      <c r="AL61" s="16">
        <f t="shared" si="17"/>
        <v>215467.81370168648</v>
      </c>
      <c r="AM61" s="16">
        <f t="shared" si="9"/>
        <v>75315.993159931604</v>
      </c>
      <c r="AN61" s="16">
        <f t="shared" si="10"/>
        <v>196895.19519940304</v>
      </c>
      <c r="AO61" s="16">
        <f t="shared" si="18"/>
        <v>17995.008550085491</v>
      </c>
      <c r="AP61" s="16">
        <f t="shared" si="19"/>
        <v>33781.622816848045</v>
      </c>
      <c r="AQ61" s="16">
        <f t="shared" si="20"/>
        <v>7444.1862983135215</v>
      </c>
      <c r="AR61" s="9">
        <f t="shared" si="21"/>
        <v>0.16046913278121536</v>
      </c>
      <c r="AS61" s="9">
        <f t="shared" si="12"/>
        <v>0.10780011161417968</v>
      </c>
      <c r="AT61" s="9">
        <f t="shared" si="13"/>
        <v>3.3395179704607744E-2</v>
      </c>
    </row>
    <row r="62" spans="2:46" ht="11.25" customHeight="1" x14ac:dyDescent="0.25">
      <c r="B62" s="8" t="s">
        <v>1</v>
      </c>
      <c r="C62" s="33">
        <v>3011056765502</v>
      </c>
      <c r="D62" s="34" t="s">
        <v>3</v>
      </c>
      <c r="E62" s="8" t="s">
        <v>15</v>
      </c>
      <c r="F62" s="8" t="s">
        <v>111</v>
      </c>
      <c r="G62" s="8" t="s">
        <v>28</v>
      </c>
      <c r="H62" s="8" t="s">
        <v>103</v>
      </c>
      <c r="I62" s="16">
        <v>380814</v>
      </c>
      <c r="J62" s="16">
        <v>452432.39999999997</v>
      </c>
      <c r="K62" s="16">
        <v>403597.59999999963</v>
      </c>
      <c r="L62" s="16">
        <v>46900</v>
      </c>
      <c r="M62" s="16">
        <v>53900</v>
      </c>
      <c r="N62" s="16">
        <v>47180</v>
      </c>
      <c r="O62" s="12">
        <f t="shared" si="14"/>
        <v>8.1197014925373132</v>
      </c>
      <c r="P62" s="12">
        <f t="shared" si="14"/>
        <v>8.3939220779220776</v>
      </c>
      <c r="Q62" s="12">
        <f t="shared" si="14"/>
        <v>8.5544213649851546</v>
      </c>
      <c r="R62" s="12">
        <f>IFERROR(IF(I62=0,0,VLOOKUP($C62,'[1]Marginality pivots'!$B$7:$N$2242,11,0)), 0)</f>
        <v>4.7103846038460375</v>
      </c>
      <c r="S62" s="12">
        <f>IFERROR(IF(J62=0,0,VLOOKUP($C62,'[1]Marginality pivots'!$B$7:$N$2242,12,0)), 0)</f>
        <v>3.9158137108213444</v>
      </c>
      <c r="T62" s="12">
        <f>IFERROR(IF(K62=0,0,VLOOKUP($C62,'[1]Marginality pivots'!$B$7:$N$2242,13,0)), 0)</f>
        <v>4.6339762834394209</v>
      </c>
      <c r="U62" s="12">
        <v>5.8879807548075469</v>
      </c>
      <c r="V62" s="12">
        <v>5.8345624291238032</v>
      </c>
      <c r="W62" s="12">
        <v>4.8425052161941942</v>
      </c>
      <c r="X62" s="12">
        <v>5.8879807548075469</v>
      </c>
      <c r="Y62" s="12">
        <v>5.5604554693663086</v>
      </c>
      <c r="Z62" s="12">
        <v>6.0241691684712473</v>
      </c>
      <c r="AA62" s="12">
        <v>5.8879807548075469</v>
      </c>
      <c r="AB62" s="12">
        <v>5.5604554693663086</v>
      </c>
      <c r="AC62" s="12">
        <v>6.0241691684712473</v>
      </c>
      <c r="AD62" s="16">
        <f t="shared" si="2"/>
        <v>276146.29740047397</v>
      </c>
      <c r="AE62" s="16">
        <f t="shared" si="3"/>
        <v>314482.91492977302</v>
      </c>
      <c r="AF62" s="16">
        <f t="shared" si="4"/>
        <v>228469.39610004207</v>
      </c>
      <c r="AG62" s="16">
        <f t="shared" si="5"/>
        <v>276146.29740047397</v>
      </c>
      <c r="AH62" s="16">
        <f t="shared" si="6"/>
        <v>299708.54979884403</v>
      </c>
      <c r="AI62" s="16">
        <f t="shared" si="7"/>
        <v>284220.30136847345</v>
      </c>
      <c r="AJ62" s="16">
        <f t="shared" si="15"/>
        <v>276146.29740047397</v>
      </c>
      <c r="AK62" s="16">
        <f t="shared" si="16"/>
        <v>299708.54979884403</v>
      </c>
      <c r="AL62" s="16">
        <f t="shared" si="17"/>
        <v>284220.30136847345</v>
      </c>
      <c r="AM62" s="16">
        <f t="shared" si="9"/>
        <v>220917.03792037917</v>
      </c>
      <c r="AN62" s="16">
        <f t="shared" si="10"/>
        <v>211062.35901327047</v>
      </c>
      <c r="AO62" s="16">
        <f t="shared" si="18"/>
        <v>104667.70259952603</v>
      </c>
      <c r="AP62" s="16">
        <f t="shared" si="19"/>
        <v>152723.85020115593</v>
      </c>
      <c r="AQ62" s="16">
        <f t="shared" si="20"/>
        <v>119377.29863152618</v>
      </c>
      <c r="AR62" s="9">
        <f t="shared" si="21"/>
        <v>0.27485255951600002</v>
      </c>
      <c r="AS62" s="9">
        <f t="shared" si="12"/>
        <v>0.33756170026982141</v>
      </c>
      <c r="AT62" s="9">
        <f t="shared" si="13"/>
        <v>0.2957829745061078</v>
      </c>
    </row>
    <row r="63" spans="2:46" ht="11.25" customHeight="1" x14ac:dyDescent="0.25">
      <c r="B63" s="8" t="s">
        <v>1</v>
      </c>
      <c r="C63" s="34" t="s">
        <v>118</v>
      </c>
      <c r="D63" s="34" t="s">
        <v>3</v>
      </c>
      <c r="E63" s="8" t="s">
        <v>13</v>
      </c>
      <c r="F63" s="8" t="s">
        <v>109</v>
      </c>
      <c r="G63" s="8" t="s">
        <v>24</v>
      </c>
      <c r="H63" s="8" t="s">
        <v>104</v>
      </c>
      <c r="I63" s="16">
        <v>703808.6400000006</v>
      </c>
      <c r="J63" s="16">
        <v>465601.91999999993</v>
      </c>
      <c r="K63" s="16">
        <v>0</v>
      </c>
      <c r="L63" s="16">
        <v>62784</v>
      </c>
      <c r="M63" s="16">
        <v>41568</v>
      </c>
      <c r="N63" s="16">
        <v>0</v>
      </c>
      <c r="O63" s="12">
        <f t="shared" si="14"/>
        <v>11.21000000000001</v>
      </c>
      <c r="P63" s="12">
        <f t="shared" si="14"/>
        <v>11.200969976905309</v>
      </c>
      <c r="Q63" s="12">
        <f t="shared" si="14"/>
        <v>0</v>
      </c>
      <c r="R63" s="12">
        <f>IFERROR(IF(I63=0,0,VLOOKUP($C63,'[1]Marginality pivots'!$B$7:$N$2242,11,0)), 0)</f>
        <v>6.6149161491614912</v>
      </c>
      <c r="S63" s="12">
        <f>IFERROR(IF(J63=0,0,VLOOKUP($C63,'[1]Marginality pivots'!$B$7:$N$2242,12,0)), 0)</f>
        <v>5.9225600512608993</v>
      </c>
      <c r="T63" s="12">
        <f>IFERROR(IF(K63=0,0,VLOOKUP($C63,'[1]Marginality pivots'!$B$7:$N$2242,13,0)), 0)</f>
        <v>0</v>
      </c>
      <c r="U63" s="12">
        <v>8.2686451864518631</v>
      </c>
      <c r="V63" s="12">
        <v>8.8246144763787395</v>
      </c>
      <c r="W63" s="12">
        <v>0</v>
      </c>
      <c r="X63" s="12">
        <v>8.2686451864518631</v>
      </c>
      <c r="Y63" s="12">
        <v>8.410035272790477</v>
      </c>
      <c r="Z63" s="12">
        <v>0</v>
      </c>
      <c r="AA63" s="12">
        <v>8.2686451864518631</v>
      </c>
      <c r="AB63" s="12">
        <v>8.410035272790477</v>
      </c>
      <c r="AC63" s="12">
        <v>0</v>
      </c>
      <c r="AD63" s="16">
        <f t="shared" si="2"/>
        <v>519138.61938619375</v>
      </c>
      <c r="AE63" s="16">
        <f t="shared" si="3"/>
        <v>366821.57455411146</v>
      </c>
      <c r="AF63" s="16">
        <f t="shared" si="4"/>
        <v>0</v>
      </c>
      <c r="AG63" s="16">
        <f t="shared" si="5"/>
        <v>519138.61938619375</v>
      </c>
      <c r="AH63" s="16">
        <f t="shared" si="6"/>
        <v>349588.34621935454</v>
      </c>
      <c r="AI63" s="16">
        <f t="shared" si="7"/>
        <v>0</v>
      </c>
      <c r="AJ63" s="16">
        <f t="shared" si="15"/>
        <v>519138.61938619375</v>
      </c>
      <c r="AK63" s="16">
        <f t="shared" si="16"/>
        <v>349588.34621935454</v>
      </c>
      <c r="AL63" s="16">
        <f t="shared" si="17"/>
        <v>0</v>
      </c>
      <c r="AM63" s="16">
        <f t="shared" si="9"/>
        <v>415310.89550895506</v>
      </c>
      <c r="AN63" s="16">
        <f t="shared" si="10"/>
        <v>246188.97621081307</v>
      </c>
      <c r="AO63" s="16">
        <f t="shared" si="18"/>
        <v>184670.02061380685</v>
      </c>
      <c r="AP63" s="16">
        <f t="shared" si="19"/>
        <v>116013.57378064538</v>
      </c>
      <c r="AQ63" s="16">
        <f t="shared" si="20"/>
        <v>0</v>
      </c>
      <c r="AR63" s="9">
        <f t="shared" si="21"/>
        <v>0.26238669166352757</v>
      </c>
      <c r="AS63" s="9">
        <f t="shared" si="12"/>
        <v>0.24916901927862625</v>
      </c>
      <c r="AT63" s="9">
        <f t="shared" si="13"/>
        <v>0</v>
      </c>
    </row>
    <row r="64" spans="2:46" ht="11.25" customHeight="1" x14ac:dyDescent="0.25">
      <c r="B64" s="8" t="s">
        <v>1</v>
      </c>
      <c r="C64" s="33">
        <v>3011050940000</v>
      </c>
      <c r="D64" s="34" t="s">
        <v>3</v>
      </c>
      <c r="E64" s="8" t="s">
        <v>16</v>
      </c>
      <c r="F64" s="8" t="s">
        <v>119</v>
      </c>
      <c r="G64" s="8" t="s">
        <v>24</v>
      </c>
      <c r="H64" s="8" t="s">
        <v>103</v>
      </c>
      <c r="I64" s="16">
        <v>0</v>
      </c>
      <c r="J64" s="16">
        <v>52.510000000000005</v>
      </c>
      <c r="K64" s="16">
        <v>52.52</v>
      </c>
      <c r="L64" s="16">
        <v>0</v>
      </c>
      <c r="M64" s="16">
        <v>150</v>
      </c>
      <c r="N64" s="16">
        <v>150</v>
      </c>
      <c r="O64" s="12">
        <f t="shared" si="14"/>
        <v>0</v>
      </c>
      <c r="P64" s="12">
        <f t="shared" si="14"/>
        <v>0.35006666666666669</v>
      </c>
      <c r="Q64" s="12">
        <f t="shared" si="14"/>
        <v>0.35013333333333335</v>
      </c>
      <c r="R64" s="12">
        <f>IFERROR(IF(I64=0,0,VLOOKUP($C64,'[1]Marginality pivots'!$B$7:$N$2242,11,0)), 0)</f>
        <v>0</v>
      </c>
      <c r="S64" s="12">
        <f>IFERROR(IF(J64=0,0,VLOOKUP($C64,'[1]Marginality pivots'!$B$7:$N$2242,12,0)), 0)</f>
        <v>0.2091988013234494</v>
      </c>
      <c r="T64" s="12">
        <f>IFERROR(IF(K64=0,0,VLOOKUP($C64,'[1]Marginality pivots'!$B$7:$N$2242,13,0)), 0)</f>
        <v>0.24756598639455779</v>
      </c>
      <c r="U64" s="12">
        <v>0</v>
      </c>
      <c r="V64" s="12">
        <v>0.31170621397193959</v>
      </c>
      <c r="W64" s="12">
        <v>0.25870645578231288</v>
      </c>
      <c r="X64" s="12">
        <v>0</v>
      </c>
      <c r="Y64" s="12">
        <v>0.29706229787929811</v>
      </c>
      <c r="Z64" s="12">
        <v>0.32183578231292514</v>
      </c>
      <c r="AA64" s="12">
        <v>0</v>
      </c>
      <c r="AB64" s="12">
        <v>0.29706229787929811</v>
      </c>
      <c r="AC64" s="12">
        <v>0.32183578231292514</v>
      </c>
      <c r="AD64" s="16">
        <f t="shared" si="2"/>
        <v>0</v>
      </c>
      <c r="AE64" s="16">
        <f t="shared" si="3"/>
        <v>46.755932095790939</v>
      </c>
      <c r="AF64" s="16">
        <f t="shared" si="4"/>
        <v>38.805968367346935</v>
      </c>
      <c r="AG64" s="16">
        <f t="shared" si="5"/>
        <v>0</v>
      </c>
      <c r="AH64" s="16">
        <f t="shared" si="6"/>
        <v>44.559344681894714</v>
      </c>
      <c r="AI64" s="16">
        <f t="shared" si="7"/>
        <v>48.275367346938772</v>
      </c>
      <c r="AJ64" s="16">
        <f t="shared" si="15"/>
        <v>0</v>
      </c>
      <c r="AK64" s="16">
        <f t="shared" si="16"/>
        <v>44.559344681894714</v>
      </c>
      <c r="AL64" s="16">
        <f t="shared" si="17"/>
        <v>48.275367346938772</v>
      </c>
      <c r="AM64" s="16">
        <f t="shared" si="9"/>
        <v>0</v>
      </c>
      <c r="AN64" s="16">
        <f t="shared" si="10"/>
        <v>31.379820198517411</v>
      </c>
      <c r="AO64" s="16">
        <f t="shared" si="18"/>
        <v>0</v>
      </c>
      <c r="AP64" s="16">
        <f t="shared" si="19"/>
        <v>7.9506553181052908</v>
      </c>
      <c r="AQ64" s="16">
        <f t="shared" si="20"/>
        <v>4.2446326530612311</v>
      </c>
      <c r="AR64" s="9">
        <f t="shared" si="21"/>
        <v>0</v>
      </c>
      <c r="AS64" s="9">
        <f t="shared" si="12"/>
        <v>0.15141221325662332</v>
      </c>
      <c r="AT64" s="9">
        <f t="shared" si="13"/>
        <v>8.08193574459488E-2</v>
      </c>
    </row>
    <row r="65" spans="2:47" ht="11.25" customHeight="1" x14ac:dyDescent="0.25">
      <c r="B65" s="8" t="s">
        <v>1</v>
      </c>
      <c r="C65" s="33">
        <v>3011050940000</v>
      </c>
      <c r="D65" s="34" t="s">
        <v>3</v>
      </c>
      <c r="E65" s="8" t="s">
        <v>16</v>
      </c>
      <c r="F65" s="8" t="s">
        <v>119</v>
      </c>
      <c r="G65" s="8" t="s">
        <v>24</v>
      </c>
      <c r="H65" s="8" t="s">
        <v>104</v>
      </c>
      <c r="I65" s="16">
        <v>350428.79999999987</v>
      </c>
      <c r="J65" s="16">
        <v>433964.40000000008</v>
      </c>
      <c r="K65" s="16">
        <v>355094.8</v>
      </c>
      <c r="L65" s="16">
        <v>1012800</v>
      </c>
      <c r="M65" s="16">
        <v>1089810</v>
      </c>
      <c r="N65" s="16">
        <v>850000</v>
      </c>
      <c r="O65" s="12">
        <f t="shared" si="14"/>
        <v>0.34599999999999986</v>
      </c>
      <c r="P65" s="12">
        <f t="shared" si="14"/>
        <v>0.39820188840256565</v>
      </c>
      <c r="Q65" s="12">
        <f t="shared" si="14"/>
        <v>0.4177585882352941</v>
      </c>
      <c r="R65" s="12">
        <f>IFERROR(IF(I65=0,0,VLOOKUP($C65,'[1]Marginality pivots'!$B$7:$N$2242,11,0)), 0)</f>
        <v>0.21433268832688337</v>
      </c>
      <c r="S65" s="12">
        <f>IFERROR(IF(J65=0,0,VLOOKUP($C65,'[1]Marginality pivots'!$B$7:$N$2242,12,0)), 0)</f>
        <v>0.2091988013234494</v>
      </c>
      <c r="T65" s="12">
        <f>IFERROR(IF(K65=0,0,VLOOKUP($C65,'[1]Marginality pivots'!$B$7:$N$2242,13,0)), 0)</f>
        <v>0.24756598639455779</v>
      </c>
      <c r="U65" s="12">
        <v>0.26791586040860421</v>
      </c>
      <c r="V65" s="12">
        <v>0.31170621397193959</v>
      </c>
      <c r="W65" s="12">
        <v>0.25870645578231288</v>
      </c>
      <c r="X65" s="12">
        <v>0.26791586040860421</v>
      </c>
      <c r="Y65" s="12">
        <v>0.29706229787929811</v>
      </c>
      <c r="Z65" s="12">
        <v>0.32183578231292514</v>
      </c>
      <c r="AA65" s="12">
        <v>0.26791586040860421</v>
      </c>
      <c r="AB65" s="12">
        <v>0.29706229787929811</v>
      </c>
      <c r="AC65" s="12">
        <v>0.32183578231292514</v>
      </c>
      <c r="AD65" s="16">
        <f t="shared" si="2"/>
        <v>271345.18342183437</v>
      </c>
      <c r="AE65" s="16">
        <f t="shared" si="3"/>
        <v>339700.54904875951</v>
      </c>
      <c r="AF65" s="16">
        <f t="shared" si="4"/>
        <v>219900.48741496596</v>
      </c>
      <c r="AG65" s="16">
        <f t="shared" si="5"/>
        <v>271345.18342183437</v>
      </c>
      <c r="AH65" s="16">
        <f t="shared" si="6"/>
        <v>323741.46285183786</v>
      </c>
      <c r="AI65" s="16">
        <f t="shared" si="7"/>
        <v>273560.41496598639</v>
      </c>
      <c r="AJ65" s="16">
        <f t="shared" si="15"/>
        <v>271345.18342183437</v>
      </c>
      <c r="AK65" s="16">
        <f t="shared" si="16"/>
        <v>323741.46285183786</v>
      </c>
      <c r="AL65" s="16">
        <f t="shared" si="17"/>
        <v>273560.41496598639</v>
      </c>
      <c r="AM65" s="16">
        <f t="shared" si="9"/>
        <v>217076.14673746747</v>
      </c>
      <c r="AN65" s="16">
        <f t="shared" si="10"/>
        <v>227986.9456703084</v>
      </c>
      <c r="AO65" s="16">
        <f t="shared" si="18"/>
        <v>79083.6165781655</v>
      </c>
      <c r="AP65" s="16">
        <f t="shared" si="19"/>
        <v>110222.93714816222</v>
      </c>
      <c r="AQ65" s="16">
        <f t="shared" si="20"/>
        <v>81534.385034013598</v>
      </c>
      <c r="AR65" s="9">
        <f t="shared" si="21"/>
        <v>0.22567670402137474</v>
      </c>
      <c r="AS65" s="9">
        <f t="shared" si="12"/>
        <v>0.25399073552614498</v>
      </c>
      <c r="AT65" s="9">
        <f t="shared" si="13"/>
        <v>0.22961300766447046</v>
      </c>
    </row>
    <row r="66" spans="2:47" ht="11.25" customHeight="1" x14ac:dyDescent="0.3">
      <c r="B66" s="8" t="s">
        <v>1</v>
      </c>
      <c r="C66" s="33">
        <v>3047367050004</v>
      </c>
      <c r="D66" s="34" t="s">
        <v>3</v>
      </c>
      <c r="E66" s="8" t="s">
        <v>15</v>
      </c>
      <c r="F66" s="8" t="s">
        <v>111</v>
      </c>
      <c r="G66" s="8" t="s">
        <v>26</v>
      </c>
      <c r="H66" s="8" t="s">
        <v>103</v>
      </c>
      <c r="I66" s="16">
        <v>334830.29999999993</v>
      </c>
      <c r="J66" s="16">
        <v>395573.84999999986</v>
      </c>
      <c r="K66" s="16">
        <v>374239.52999999968</v>
      </c>
      <c r="L66" s="16">
        <v>118650</v>
      </c>
      <c r="M66" s="16">
        <v>140175</v>
      </c>
      <c r="N66" s="16">
        <v>132615</v>
      </c>
      <c r="O66" s="12">
        <f t="shared" si="14"/>
        <v>2.8219999999999996</v>
      </c>
      <c r="P66" s="12">
        <f t="shared" si="14"/>
        <v>2.8219999999999992</v>
      </c>
      <c r="Q66" s="12">
        <f t="shared" si="14"/>
        <v>2.8219999999999974</v>
      </c>
      <c r="R66" s="12">
        <f>IFERROR(IF(I66=0,0,VLOOKUP($C66,'[1]Marginality pivots'!$B$7:$N$2242,11,0)), 0)</f>
        <v>1.9907449074490744</v>
      </c>
      <c r="S66" s="12">
        <f>IFERROR(IF(J66=0,0,VLOOKUP($C66,'[1]Marginality pivots'!$B$7:$N$2242,12,0)), 0)</f>
        <v>2.043858972595697</v>
      </c>
      <c r="T66" s="12">
        <f>IFERROR(IF(K66=0,0,VLOOKUP($C66,'[1]Marginality pivots'!$B$7:$N$2242,13,0)), 0)</f>
        <v>2.4187039285167442</v>
      </c>
      <c r="U66" s="12">
        <v>2.4884311343113428</v>
      </c>
      <c r="V66" s="12">
        <v>3.0453498691675884</v>
      </c>
      <c r="W66" s="12">
        <v>2.5275456052999976</v>
      </c>
      <c r="X66" s="12">
        <v>2.4884311343113428</v>
      </c>
      <c r="Y66" s="12">
        <v>2.9022797410858896</v>
      </c>
      <c r="Z66" s="12">
        <v>3.1443151070717676</v>
      </c>
      <c r="AA66" s="12">
        <v>2.4884311343113428</v>
      </c>
      <c r="AB66" s="12">
        <v>2.9022797410858896</v>
      </c>
      <c r="AC66" s="12">
        <v>3.1443151070717676</v>
      </c>
      <c r="AD66" s="16">
        <f t="shared" si="2"/>
        <v>295252.35408604081</v>
      </c>
      <c r="AE66" s="16">
        <f t="shared" si="3"/>
        <v>426881.91791056673</v>
      </c>
      <c r="AF66" s="16">
        <f t="shared" si="4"/>
        <v>335190.46044685919</v>
      </c>
      <c r="AG66" s="16">
        <f t="shared" si="5"/>
        <v>295252.35408604081</v>
      </c>
      <c r="AH66" s="16">
        <f t="shared" si="6"/>
        <v>406827.06270671455</v>
      </c>
      <c r="AI66" s="16">
        <f t="shared" si="7"/>
        <v>416983.34792432247</v>
      </c>
      <c r="AJ66" s="16">
        <f t="shared" si="15"/>
        <v>295252.35408604081</v>
      </c>
      <c r="AK66" s="16">
        <f t="shared" si="16"/>
        <v>406827.06270671455</v>
      </c>
      <c r="AL66" s="16">
        <f t="shared" si="17"/>
        <v>416983.34792432247</v>
      </c>
      <c r="AM66" s="16">
        <f t="shared" si="9"/>
        <v>236201.88326883267</v>
      </c>
      <c r="AN66" s="16">
        <f t="shared" si="10"/>
        <v>286497.93148360186</v>
      </c>
      <c r="AO66" s="16">
        <f t="shared" si="18"/>
        <v>39577.94591395912</v>
      </c>
      <c r="AP66" s="16">
        <f t="shared" si="19"/>
        <v>-11253.212706714694</v>
      </c>
      <c r="AQ66" s="16">
        <f t="shared" si="20"/>
        <v>-42743.817924322793</v>
      </c>
      <c r="AR66" s="9">
        <f t="shared" si="21"/>
        <v>0.11820299988967285</v>
      </c>
      <c r="AS66" s="9">
        <f t="shared" si="12"/>
        <v>-2.8447817535751409E-2</v>
      </c>
      <c r="AT66" s="9">
        <f t="shared" si="13"/>
        <v>-0.11421513361862877</v>
      </c>
      <c r="AU66" t="s">
        <v>1066</v>
      </c>
    </row>
    <row r="67" spans="2:47" ht="11.25" customHeight="1" x14ac:dyDescent="0.25">
      <c r="B67" s="8" t="s">
        <v>1</v>
      </c>
      <c r="C67" s="33" t="s">
        <v>120</v>
      </c>
      <c r="D67" s="34" t="s">
        <v>3</v>
      </c>
      <c r="E67" s="8" t="s">
        <v>18</v>
      </c>
      <c r="F67" s="8" t="s">
        <v>121</v>
      </c>
      <c r="G67" s="8" t="s">
        <v>29</v>
      </c>
      <c r="H67" s="8" t="s">
        <v>103</v>
      </c>
      <c r="I67" s="16">
        <v>1070108.2000000002</v>
      </c>
      <c r="J67" s="16">
        <v>0</v>
      </c>
      <c r="K67" s="16">
        <v>0</v>
      </c>
      <c r="L67" s="16">
        <v>93215</v>
      </c>
      <c r="M67" s="16">
        <v>0</v>
      </c>
      <c r="N67" s="16">
        <v>0</v>
      </c>
      <c r="O67" s="12">
        <f t="shared" si="14"/>
        <v>11.480000000000002</v>
      </c>
      <c r="P67" s="12">
        <f t="shared" si="14"/>
        <v>0</v>
      </c>
      <c r="Q67" s="12">
        <f t="shared" si="14"/>
        <v>0</v>
      </c>
      <c r="R67" s="12">
        <f>IFERROR(IF(I67=0,0,VLOOKUP($C67,'[1]Marginality pivots'!$B$7:$N$2242,11,0)), 0)</f>
        <v>5.4627921279212792</v>
      </c>
      <c r="S67" s="12">
        <f>IFERROR(IF(J67=0,0,VLOOKUP($C67,'[1]Marginality pivots'!$B$7:$N$2242,12,0)), 0)</f>
        <v>0</v>
      </c>
      <c r="T67" s="12">
        <f>IFERROR(IF(K67=0,0,VLOOKUP($C67,'[1]Marginality pivots'!$B$7:$N$2242,13,0)), 0)</f>
        <v>0</v>
      </c>
      <c r="U67" s="12">
        <v>6.828490159901599</v>
      </c>
      <c r="V67" s="12">
        <v>0</v>
      </c>
      <c r="W67" s="12">
        <v>0</v>
      </c>
      <c r="X67" s="12">
        <v>6.828490159901599</v>
      </c>
      <c r="Y67" s="12">
        <v>0</v>
      </c>
      <c r="Z67" s="12">
        <v>0</v>
      </c>
      <c r="AA67" s="12">
        <v>6.828490159901599</v>
      </c>
      <c r="AB67" s="12">
        <v>0</v>
      </c>
      <c r="AC67" s="12">
        <v>0</v>
      </c>
      <c r="AD67" s="16">
        <f t="shared" si="2"/>
        <v>636517.71025522752</v>
      </c>
      <c r="AE67" s="16">
        <f t="shared" si="3"/>
        <v>0</v>
      </c>
      <c r="AF67" s="16">
        <f t="shared" si="4"/>
        <v>0</v>
      </c>
      <c r="AG67" s="16">
        <f t="shared" si="5"/>
        <v>636517.71025522752</v>
      </c>
      <c r="AH67" s="16">
        <f t="shared" si="6"/>
        <v>0</v>
      </c>
      <c r="AI67" s="16">
        <f t="shared" si="7"/>
        <v>0</v>
      </c>
      <c r="AJ67" s="16">
        <f t="shared" si="15"/>
        <v>636517.71025522752</v>
      </c>
      <c r="AK67" s="16">
        <f t="shared" si="16"/>
        <v>0</v>
      </c>
      <c r="AL67" s="16">
        <f t="shared" si="17"/>
        <v>0</v>
      </c>
      <c r="AM67" s="16">
        <f t="shared" si="9"/>
        <v>509214.16820418206</v>
      </c>
      <c r="AN67" s="16">
        <f t="shared" si="10"/>
        <v>0</v>
      </c>
      <c r="AO67" s="16">
        <f t="shared" si="18"/>
        <v>433590.48974477267</v>
      </c>
      <c r="AP67" s="16">
        <f t="shared" si="19"/>
        <v>0</v>
      </c>
      <c r="AQ67" s="16">
        <f t="shared" si="20"/>
        <v>0</v>
      </c>
      <c r="AR67" s="9">
        <f t="shared" si="21"/>
        <v>0.4051837839806971</v>
      </c>
      <c r="AS67" s="9">
        <f t="shared" si="12"/>
        <v>0</v>
      </c>
      <c r="AT67" s="9">
        <f t="shared" si="13"/>
        <v>0</v>
      </c>
    </row>
    <row r="68" spans="2:47" ht="11.25" customHeight="1" x14ac:dyDescent="0.25">
      <c r="B68" s="8" t="s">
        <v>1</v>
      </c>
      <c r="C68" s="33" t="s">
        <v>122</v>
      </c>
      <c r="D68" s="34" t="s">
        <v>3</v>
      </c>
      <c r="E68" s="8" t="s">
        <v>13</v>
      </c>
      <c r="F68" s="8" t="s">
        <v>109</v>
      </c>
      <c r="G68" s="8" t="s">
        <v>24</v>
      </c>
      <c r="H68" s="8" t="s">
        <v>104</v>
      </c>
      <c r="I68" s="16">
        <v>0</v>
      </c>
      <c r="J68" s="16">
        <v>0</v>
      </c>
      <c r="K68" s="16">
        <v>1035219.1300000001</v>
      </c>
      <c r="L68" s="16">
        <v>0</v>
      </c>
      <c r="M68" s="16">
        <v>0</v>
      </c>
      <c r="N68" s="16">
        <v>84556</v>
      </c>
      <c r="O68" s="12">
        <f t="shared" si="14"/>
        <v>0</v>
      </c>
      <c r="P68" s="12">
        <f t="shared" si="14"/>
        <v>0</v>
      </c>
      <c r="Q68" s="12">
        <f t="shared" si="14"/>
        <v>12.243000260182603</v>
      </c>
      <c r="R68" s="12">
        <f>IFERROR(IF(I68=0,0,VLOOKUP($C68,'[1]Marginality pivots'!$B$7:$N$2242,11,0)), 0)</f>
        <v>0</v>
      </c>
      <c r="S68" s="12">
        <f>IFERROR(IF(J68=0,0,VLOOKUP($C68,'[1]Marginality pivots'!$B$7:$N$2242,12,0)), 0)</f>
        <v>0</v>
      </c>
      <c r="T68" s="12">
        <f>IFERROR(IF(K68=0,0,VLOOKUP($C68,'[1]Marginality pivots'!$B$7:$N$2242,13,0)), 0)</f>
        <v>7.0094968775291475</v>
      </c>
      <c r="U68" s="12">
        <v>0</v>
      </c>
      <c r="V68" s="12">
        <v>0</v>
      </c>
      <c r="W68" s="12">
        <v>7.3249242370179584</v>
      </c>
      <c r="X68" s="12">
        <v>0</v>
      </c>
      <c r="Y68" s="12">
        <v>0</v>
      </c>
      <c r="Z68" s="12">
        <v>9.1123459407878915</v>
      </c>
      <c r="AA68" s="12">
        <v>0</v>
      </c>
      <c r="AB68" s="12">
        <v>0</v>
      </c>
      <c r="AC68" s="12">
        <v>9.1123459407878915</v>
      </c>
      <c r="AD68" s="16">
        <f t="shared" si="2"/>
        <v>0</v>
      </c>
      <c r="AE68" s="16">
        <f t="shared" si="3"/>
        <v>0</v>
      </c>
      <c r="AF68" s="16">
        <f t="shared" si="4"/>
        <v>619366.29378529044</v>
      </c>
      <c r="AG68" s="16">
        <f t="shared" si="5"/>
        <v>0</v>
      </c>
      <c r="AH68" s="16">
        <f t="shared" si="6"/>
        <v>0</v>
      </c>
      <c r="AI68" s="16">
        <f t="shared" si="7"/>
        <v>770503.52336926095</v>
      </c>
      <c r="AJ68" s="16">
        <f t="shared" si="15"/>
        <v>0</v>
      </c>
      <c r="AK68" s="16">
        <f t="shared" si="16"/>
        <v>0</v>
      </c>
      <c r="AL68" s="16">
        <f t="shared" si="17"/>
        <v>770503.52336926095</v>
      </c>
      <c r="AM68" s="16">
        <f t="shared" si="9"/>
        <v>0</v>
      </c>
      <c r="AN68" s="16">
        <f t="shared" si="10"/>
        <v>0</v>
      </c>
      <c r="AO68" s="16">
        <f t="shared" si="18"/>
        <v>0</v>
      </c>
      <c r="AP68" s="16">
        <f t="shared" si="19"/>
        <v>0</v>
      </c>
      <c r="AQ68" s="16">
        <f t="shared" si="20"/>
        <v>264715.60663073917</v>
      </c>
      <c r="AR68" s="9">
        <f t="shared" si="21"/>
        <v>0</v>
      </c>
      <c r="AS68" s="9">
        <f t="shared" si="12"/>
        <v>0</v>
      </c>
      <c r="AT68" s="9">
        <f t="shared" si="13"/>
        <v>0.25570973232569527</v>
      </c>
    </row>
    <row r="69" spans="2:47" ht="11.25" customHeight="1" x14ac:dyDescent="0.25">
      <c r="B69" s="8" t="s">
        <v>1</v>
      </c>
      <c r="C69" s="33" t="s">
        <v>115</v>
      </c>
      <c r="D69" s="34" t="s">
        <v>3</v>
      </c>
      <c r="E69" s="8" t="s">
        <v>13</v>
      </c>
      <c r="F69" s="8" t="s">
        <v>109</v>
      </c>
      <c r="G69" s="8" t="s">
        <v>24</v>
      </c>
      <c r="H69" s="8" t="s">
        <v>104</v>
      </c>
      <c r="I69" s="16">
        <v>0</v>
      </c>
      <c r="J69" s="16">
        <v>297250.55999999994</v>
      </c>
      <c r="K69" s="16">
        <v>732136.85999999975</v>
      </c>
      <c r="L69" s="16">
        <v>0</v>
      </c>
      <c r="M69" s="16">
        <v>23424</v>
      </c>
      <c r="N69" s="16">
        <v>57694</v>
      </c>
      <c r="O69" s="12">
        <f t="shared" si="14"/>
        <v>0</v>
      </c>
      <c r="P69" s="12">
        <f t="shared" si="14"/>
        <v>12.689999999999998</v>
      </c>
      <c r="Q69" s="12">
        <f t="shared" si="14"/>
        <v>12.689999999999996</v>
      </c>
      <c r="R69" s="12">
        <f>IFERROR(IF(I69=0,0,VLOOKUP($C69,'[1]Marginality pivots'!$B$7:$N$2242,11,0)), 0)</f>
        <v>0</v>
      </c>
      <c r="S69" s="12">
        <f>IFERROR(IF(J69=0,0,VLOOKUP($C69,'[1]Marginality pivots'!$B$7:$N$2242,12,0)), 0)</f>
        <v>6.0951025532202294</v>
      </c>
      <c r="T69" s="12">
        <f>IFERROR(IF(K69=0,0,VLOOKUP($C69,'[1]Marginality pivots'!$B$7:$N$2242,13,0)), 0)</f>
        <v>7.2129480007437037</v>
      </c>
      <c r="U69" s="12">
        <v>0</v>
      </c>
      <c r="V69" s="12">
        <v>9.0817028042981409</v>
      </c>
      <c r="W69" s="12">
        <v>7.5375306607771702</v>
      </c>
      <c r="X69" s="12">
        <v>0</v>
      </c>
      <c r="Y69" s="12">
        <v>8.6550456255727255</v>
      </c>
      <c r="Z69" s="12">
        <v>9.3768324009668156</v>
      </c>
      <c r="AA69" s="12">
        <v>0</v>
      </c>
      <c r="AB69" s="12">
        <v>8.6550456255727255</v>
      </c>
      <c r="AC69" s="12">
        <v>9.3768324009668156</v>
      </c>
      <c r="AD69" s="16">
        <f t="shared" si="2"/>
        <v>0</v>
      </c>
      <c r="AE69" s="16">
        <f t="shared" si="3"/>
        <v>212729.80648787966</v>
      </c>
      <c r="AF69" s="16">
        <f t="shared" si="4"/>
        <v>434870.29394287808</v>
      </c>
      <c r="AG69" s="16">
        <f t="shared" si="5"/>
        <v>0</v>
      </c>
      <c r="AH69" s="16">
        <f t="shared" si="6"/>
        <v>202735.78873341551</v>
      </c>
      <c r="AI69" s="16">
        <f t="shared" si="7"/>
        <v>540986.96854137944</v>
      </c>
      <c r="AJ69" s="16">
        <f t="shared" si="15"/>
        <v>0</v>
      </c>
      <c r="AK69" s="16">
        <f t="shared" si="16"/>
        <v>202735.78873341551</v>
      </c>
      <c r="AL69" s="16">
        <f t="shared" si="17"/>
        <v>540986.96854137944</v>
      </c>
      <c r="AM69" s="16">
        <f t="shared" si="9"/>
        <v>0</v>
      </c>
      <c r="AN69" s="16">
        <f t="shared" si="10"/>
        <v>142771.68220663065</v>
      </c>
      <c r="AO69" s="16">
        <f t="shared" si="18"/>
        <v>0</v>
      </c>
      <c r="AP69" s="16">
        <f t="shared" si="19"/>
        <v>94514.77126658443</v>
      </c>
      <c r="AQ69" s="16">
        <f t="shared" si="20"/>
        <v>191149.89145862032</v>
      </c>
      <c r="AR69" s="9">
        <f t="shared" si="21"/>
        <v>0</v>
      </c>
      <c r="AS69" s="9">
        <f t="shared" si="12"/>
        <v>0.3179633076774841</v>
      </c>
      <c r="AT69" s="9">
        <f t="shared" si="13"/>
        <v>0.26108491718149579</v>
      </c>
    </row>
    <row r="70" spans="2:47" ht="11.25" customHeight="1" x14ac:dyDescent="0.25">
      <c r="B70" s="8" t="s">
        <v>1</v>
      </c>
      <c r="C70" s="33" t="s">
        <v>115</v>
      </c>
      <c r="D70" s="34" t="s">
        <v>3</v>
      </c>
      <c r="E70" s="8" t="s">
        <v>13</v>
      </c>
      <c r="F70" s="8" t="s">
        <v>109</v>
      </c>
      <c r="G70" s="8" t="s">
        <v>28</v>
      </c>
      <c r="H70" s="8" t="s">
        <v>103</v>
      </c>
      <c r="I70" s="16">
        <v>0</v>
      </c>
      <c r="J70" s="16">
        <v>1218.24</v>
      </c>
      <c r="K70" s="16">
        <v>1218.24</v>
      </c>
      <c r="L70" s="16">
        <v>0</v>
      </c>
      <c r="M70" s="16">
        <v>96</v>
      </c>
      <c r="N70" s="16">
        <v>96</v>
      </c>
      <c r="O70" s="12">
        <f t="shared" si="14"/>
        <v>0</v>
      </c>
      <c r="P70" s="12">
        <f t="shared" si="14"/>
        <v>12.69</v>
      </c>
      <c r="Q70" s="12">
        <f t="shared" si="14"/>
        <v>12.69</v>
      </c>
      <c r="R70" s="12">
        <f>IFERROR(IF(I70=0,0,VLOOKUP($C70,'[1]Marginality pivots'!$B$7:$N$2242,11,0)), 0)</f>
        <v>0</v>
      </c>
      <c r="S70" s="12">
        <f>IFERROR(IF(J70=0,0,VLOOKUP($C70,'[1]Marginality pivots'!$B$7:$N$2242,12,0)), 0)</f>
        <v>6.0951025532202294</v>
      </c>
      <c r="T70" s="12">
        <f>IFERROR(IF(K70=0,0,VLOOKUP($C70,'[1]Marginality pivots'!$B$7:$N$2242,13,0)), 0)</f>
        <v>7.2129480007437037</v>
      </c>
      <c r="U70" s="12">
        <v>0</v>
      </c>
      <c r="V70" s="12">
        <v>9.0817028042981409</v>
      </c>
      <c r="W70" s="12">
        <v>7.5375306607771702</v>
      </c>
      <c r="X70" s="12">
        <v>0</v>
      </c>
      <c r="Y70" s="12">
        <v>8.6550456255727255</v>
      </c>
      <c r="Z70" s="12">
        <v>9.3768324009668156</v>
      </c>
      <c r="AA70" s="12">
        <v>0</v>
      </c>
      <c r="AB70" s="12">
        <v>8.6550456255727255</v>
      </c>
      <c r="AC70" s="12">
        <v>9.3768324009668156</v>
      </c>
      <c r="AD70" s="16">
        <f t="shared" si="2"/>
        <v>0</v>
      </c>
      <c r="AE70" s="16">
        <f t="shared" si="3"/>
        <v>871.84346921262159</v>
      </c>
      <c r="AF70" s="16">
        <f t="shared" si="4"/>
        <v>723.60294343460828</v>
      </c>
      <c r="AG70" s="16">
        <f t="shared" si="5"/>
        <v>0</v>
      </c>
      <c r="AH70" s="16">
        <f t="shared" si="6"/>
        <v>830.88438005498165</v>
      </c>
      <c r="AI70" s="16">
        <f t="shared" si="7"/>
        <v>900.1759104928143</v>
      </c>
      <c r="AJ70" s="16">
        <f t="shared" si="15"/>
        <v>0</v>
      </c>
      <c r="AK70" s="16">
        <f t="shared" si="16"/>
        <v>830.88438005498165</v>
      </c>
      <c r="AL70" s="16">
        <f t="shared" si="17"/>
        <v>900.1759104928143</v>
      </c>
      <c r="AM70" s="16">
        <f t="shared" si="9"/>
        <v>0</v>
      </c>
      <c r="AN70" s="16">
        <f t="shared" si="10"/>
        <v>585.12984510914202</v>
      </c>
      <c r="AO70" s="16">
        <f t="shared" si="18"/>
        <v>0</v>
      </c>
      <c r="AP70" s="16">
        <f t="shared" si="19"/>
        <v>387.35561994501836</v>
      </c>
      <c r="AQ70" s="16">
        <f t="shared" si="20"/>
        <v>318.06408950718571</v>
      </c>
      <c r="AR70" s="9">
        <f t="shared" si="21"/>
        <v>0</v>
      </c>
      <c r="AS70" s="9">
        <f t="shared" si="12"/>
        <v>0.31796330767748421</v>
      </c>
      <c r="AT70" s="9">
        <f t="shared" si="13"/>
        <v>0.26108491718149601</v>
      </c>
    </row>
    <row r="71" spans="2:47" ht="11.25" customHeight="1" x14ac:dyDescent="0.3">
      <c r="B71" s="8" t="s">
        <v>1</v>
      </c>
      <c r="C71" s="34">
        <v>3047367100005</v>
      </c>
      <c r="D71" s="34" t="s">
        <v>3</v>
      </c>
      <c r="E71" s="8" t="s">
        <v>15</v>
      </c>
      <c r="F71" s="8" t="s">
        <v>111</v>
      </c>
      <c r="G71" s="8" t="s">
        <v>26</v>
      </c>
      <c r="H71" s="8" t="s">
        <v>103</v>
      </c>
      <c r="I71" s="16">
        <v>304670.79999999987</v>
      </c>
      <c r="J71" s="16">
        <v>449487.49999999924</v>
      </c>
      <c r="K71" s="16">
        <v>250405.4</v>
      </c>
      <c r="L71" s="16">
        <v>326200</v>
      </c>
      <c r="M71" s="16">
        <v>481250</v>
      </c>
      <c r="N71" s="16">
        <v>268100</v>
      </c>
      <c r="O71" s="12">
        <f t="shared" si="14"/>
        <v>0.93399999999999961</v>
      </c>
      <c r="P71" s="12">
        <f t="shared" si="14"/>
        <v>0.93399999999999839</v>
      </c>
      <c r="Q71" s="12">
        <f t="shared" si="14"/>
        <v>0.93399999999999994</v>
      </c>
      <c r="R71" s="12">
        <f>IFERROR(IF(I71=0,0,VLOOKUP($C71,'[1]Marginality pivots'!$B$7:$N$2242,11,0)), 0)</f>
        <v>0.52484300529818495</v>
      </c>
      <c r="S71" s="12">
        <f>IFERROR(IF(J71=0,0,VLOOKUP($C71,'[1]Marginality pivots'!$B$7:$N$2242,12,0)), 0)</f>
        <v>0.93616611384883719</v>
      </c>
      <c r="T71" s="12">
        <f>IFERROR(IF(K71=0,0,VLOOKUP($C71,'[1]Marginality pivots'!$B$7:$N$2242,13,0)), 0)</f>
        <v>0.98353611920958839</v>
      </c>
      <c r="U71" s="12">
        <v>0.65605375662273113</v>
      </c>
      <c r="V71" s="12">
        <v>1.3948875096347675</v>
      </c>
      <c r="W71" s="12">
        <v>1.0277952445740197</v>
      </c>
      <c r="X71" s="12">
        <v>0.65605375662273113</v>
      </c>
      <c r="Y71" s="12">
        <v>1.3293558816653488</v>
      </c>
      <c r="Z71" s="12">
        <v>1.2785969549724649</v>
      </c>
      <c r="AA71" s="12">
        <v>0.65605375662273113</v>
      </c>
      <c r="AB71" s="12">
        <v>1.3293558816653488</v>
      </c>
      <c r="AC71" s="12">
        <v>1.2785969549724649</v>
      </c>
      <c r="AD71" s="16">
        <f t="shared" si="2"/>
        <v>214004.73541033489</v>
      </c>
      <c r="AE71" s="16">
        <f t="shared" si="3"/>
        <v>671289.61401173181</v>
      </c>
      <c r="AF71" s="16">
        <f t="shared" si="4"/>
        <v>275551.90507029468</v>
      </c>
      <c r="AG71" s="16">
        <f t="shared" si="5"/>
        <v>214004.73541033489</v>
      </c>
      <c r="AH71" s="16">
        <f t="shared" si="6"/>
        <v>639752.51805144909</v>
      </c>
      <c r="AI71" s="16">
        <f t="shared" si="7"/>
        <v>342791.84362811787</v>
      </c>
      <c r="AJ71" s="16">
        <f t="shared" si="15"/>
        <v>214004.73541033489</v>
      </c>
      <c r="AK71" s="16">
        <f t="shared" si="16"/>
        <v>639752.51805144909</v>
      </c>
      <c r="AL71" s="16">
        <f t="shared" si="17"/>
        <v>342791.84362811787</v>
      </c>
      <c r="AM71" s="16">
        <f t="shared" si="9"/>
        <v>171203.78832826792</v>
      </c>
      <c r="AN71" s="16">
        <f t="shared" si="10"/>
        <v>450529.94228975289</v>
      </c>
      <c r="AO71" s="16">
        <f t="shared" si="18"/>
        <v>90666.06458966498</v>
      </c>
      <c r="AP71" s="16">
        <f t="shared" si="19"/>
        <v>-190265.01805144985</v>
      </c>
      <c r="AQ71" s="16">
        <f t="shared" si="20"/>
        <v>-92386.443628117879</v>
      </c>
      <c r="AR71" s="9">
        <f t="shared" si="21"/>
        <v>0.29758698434397068</v>
      </c>
      <c r="AS71" s="9">
        <f t="shared" si="12"/>
        <v>-0.42329323518774198</v>
      </c>
      <c r="AT71" s="9">
        <f t="shared" si="13"/>
        <v>-0.36894748926388121</v>
      </c>
      <c r="AU71" t="s">
        <v>1067</v>
      </c>
    </row>
    <row r="72" spans="2:47" ht="11.25" customHeight="1" x14ac:dyDescent="0.25">
      <c r="B72" s="8" t="s">
        <v>1</v>
      </c>
      <c r="C72" s="33">
        <v>3047367100005</v>
      </c>
      <c r="D72" s="34" t="s">
        <v>3</v>
      </c>
      <c r="E72" s="8" t="s">
        <v>15</v>
      </c>
      <c r="F72" s="8" t="s">
        <v>111</v>
      </c>
      <c r="G72" s="8" t="s">
        <v>26</v>
      </c>
      <c r="H72" s="8" t="s">
        <v>104</v>
      </c>
      <c r="I72" s="16">
        <v>0</v>
      </c>
      <c r="J72" s="16">
        <v>0</v>
      </c>
      <c r="K72" s="16">
        <v>1998.5</v>
      </c>
      <c r="L72" s="16">
        <v>0</v>
      </c>
      <c r="M72" s="16">
        <v>0</v>
      </c>
      <c r="N72" s="16">
        <v>350</v>
      </c>
      <c r="O72" s="12">
        <f t="shared" si="14"/>
        <v>0</v>
      </c>
      <c r="P72" s="12">
        <f t="shared" si="14"/>
        <v>0</v>
      </c>
      <c r="Q72" s="12">
        <f t="shared" si="14"/>
        <v>5.71</v>
      </c>
      <c r="R72" s="12">
        <f>IFERROR(IF(I72=0,0,VLOOKUP($C72,'[1]Marginality pivots'!$B$7:$N$2242,11,0)), 0)</f>
        <v>0</v>
      </c>
      <c r="S72" s="12">
        <f>IFERROR(IF(J72=0,0,VLOOKUP($C72,'[1]Marginality pivots'!$B$7:$N$2242,12,0)), 0)</f>
        <v>0</v>
      </c>
      <c r="T72" s="12">
        <f>IFERROR(IF(K72=0,0,VLOOKUP($C72,'[1]Marginality pivots'!$B$7:$N$2242,13,0)), 0)</f>
        <v>0.98353611920958839</v>
      </c>
      <c r="U72" s="12">
        <v>0</v>
      </c>
      <c r="V72" s="12">
        <v>0</v>
      </c>
      <c r="W72" s="12">
        <v>1.0277952445740197</v>
      </c>
      <c r="X72" s="12">
        <v>0</v>
      </c>
      <c r="Y72" s="12">
        <v>0</v>
      </c>
      <c r="Z72" s="12">
        <v>1.2785969549724649</v>
      </c>
      <c r="AA72" s="12">
        <v>0</v>
      </c>
      <c r="AB72" s="12">
        <v>0</v>
      </c>
      <c r="AC72" s="12">
        <v>1.2785969549724649</v>
      </c>
      <c r="AD72" s="16">
        <f t="shared" si="2"/>
        <v>0</v>
      </c>
      <c r="AE72" s="16">
        <f t="shared" si="3"/>
        <v>0</v>
      </c>
      <c r="AF72" s="16">
        <f t="shared" si="4"/>
        <v>359.72833560090692</v>
      </c>
      <c r="AG72" s="16">
        <f t="shared" si="5"/>
        <v>0</v>
      </c>
      <c r="AH72" s="16">
        <f t="shared" si="6"/>
        <v>0</v>
      </c>
      <c r="AI72" s="16">
        <f t="shared" si="7"/>
        <v>447.50893424036275</v>
      </c>
      <c r="AJ72" s="16">
        <f t="shared" si="15"/>
        <v>0</v>
      </c>
      <c r="AK72" s="16">
        <f t="shared" si="16"/>
        <v>0</v>
      </c>
      <c r="AL72" s="16">
        <f t="shared" si="17"/>
        <v>447.50893424036275</v>
      </c>
      <c r="AM72" s="16">
        <f t="shared" si="9"/>
        <v>0</v>
      </c>
      <c r="AN72" s="16">
        <f t="shared" si="10"/>
        <v>0</v>
      </c>
      <c r="AO72" s="16">
        <f t="shared" si="18"/>
        <v>0</v>
      </c>
      <c r="AP72" s="16">
        <f t="shared" si="19"/>
        <v>0</v>
      </c>
      <c r="AQ72" s="16">
        <f t="shared" si="20"/>
        <v>1550.9910657596372</v>
      </c>
      <c r="AR72" s="9">
        <f t="shared" si="21"/>
        <v>0</v>
      </c>
      <c r="AS72" s="9">
        <f t="shared" si="12"/>
        <v>0</v>
      </c>
      <c r="AT72" s="9">
        <f t="shared" si="13"/>
        <v>0.77607759107312346</v>
      </c>
    </row>
    <row r="73" spans="2:47" ht="11.25" customHeight="1" x14ac:dyDescent="0.25">
      <c r="B73" s="8" t="s">
        <v>1</v>
      </c>
      <c r="C73" s="33">
        <v>3011068290105</v>
      </c>
      <c r="D73" s="34" t="s">
        <v>3</v>
      </c>
      <c r="E73" s="8" t="s">
        <v>13</v>
      </c>
      <c r="F73" s="8" t="s">
        <v>109</v>
      </c>
      <c r="G73" s="8" t="s">
        <v>24</v>
      </c>
      <c r="H73" s="8" t="s">
        <v>103</v>
      </c>
      <c r="I73" s="16">
        <v>0</v>
      </c>
      <c r="J73" s="16">
        <v>0</v>
      </c>
      <c r="K73" s="16">
        <v>936.6</v>
      </c>
      <c r="L73" s="16">
        <v>0</v>
      </c>
      <c r="M73" s="16">
        <v>0</v>
      </c>
      <c r="N73" s="16">
        <v>420</v>
      </c>
      <c r="O73" s="12">
        <f t="shared" si="14"/>
        <v>0</v>
      </c>
      <c r="P73" s="12">
        <f t="shared" si="14"/>
        <v>0</v>
      </c>
      <c r="Q73" s="12">
        <f t="shared" si="14"/>
        <v>2.23</v>
      </c>
      <c r="R73" s="12">
        <f>IFERROR(IF(I73=0,0,VLOOKUP($C73,'[1]Marginality pivots'!$B$7:$N$2242,11,0)), 0)</f>
        <v>0</v>
      </c>
      <c r="S73" s="12">
        <f>IFERROR(IF(J73=0,0,VLOOKUP($C73,'[1]Marginality pivots'!$B$7:$N$2242,12,0)), 0)</f>
        <v>0</v>
      </c>
      <c r="T73" s="12">
        <f>IFERROR(IF(K73=0,0,VLOOKUP($C73,'[1]Marginality pivots'!$B$7:$N$2242,13,0)), 0)</f>
        <v>0.98612551129776671</v>
      </c>
      <c r="U73" s="12">
        <v>0</v>
      </c>
      <c r="V73" s="12">
        <v>0</v>
      </c>
      <c r="W73" s="12">
        <v>1.0305011593061661</v>
      </c>
      <c r="X73" s="12">
        <v>0</v>
      </c>
      <c r="Y73" s="12">
        <v>0</v>
      </c>
      <c r="Z73" s="12">
        <v>1.2819631646870968</v>
      </c>
      <c r="AA73" s="12">
        <v>0</v>
      </c>
      <c r="AB73" s="12">
        <v>0</v>
      </c>
      <c r="AC73" s="12">
        <v>1.2819631646870968</v>
      </c>
      <c r="AD73" s="16">
        <f t="shared" ref="AD73:AD136" si="22">IF(I73=0,0,(U73*L73))</f>
        <v>0</v>
      </c>
      <c r="AE73" s="16">
        <f t="shared" ref="AE73:AE136" si="23">IF(J73=0,0,(V73*M73))</f>
        <v>0</v>
      </c>
      <c r="AF73" s="16">
        <f t="shared" ref="AF73:AF136" si="24">IF(K73=0,0,(W73*N73))</f>
        <v>432.81048690858978</v>
      </c>
      <c r="AG73" s="16">
        <f t="shared" ref="AG73:AG136" si="25">IF(I73=0,0,(X73*L73))</f>
        <v>0</v>
      </c>
      <c r="AH73" s="16">
        <f t="shared" ref="AH73:AH136" si="26">IF(J73=0,0,(Y73*M73))</f>
        <v>0</v>
      </c>
      <c r="AI73" s="16">
        <f t="shared" ref="AI73:AI136" si="27">IF(K73=0,0,(Z73*N73))</f>
        <v>538.42452916858065</v>
      </c>
      <c r="AJ73" s="16">
        <f t="shared" si="15"/>
        <v>0</v>
      </c>
      <c r="AK73" s="16">
        <f t="shared" si="16"/>
        <v>0</v>
      </c>
      <c r="AL73" s="16">
        <f t="shared" si="17"/>
        <v>538.42452916858065</v>
      </c>
      <c r="AM73" s="16">
        <f t="shared" ref="AM73:AM136" si="28">IF(I73=0,0,(L73*R73))</f>
        <v>0</v>
      </c>
      <c r="AN73" s="16">
        <f t="shared" ref="AN73:AN136" si="29">IF(J73=0,0,(M73*S73))</f>
        <v>0</v>
      </c>
      <c r="AO73" s="16">
        <f t="shared" si="18"/>
        <v>0</v>
      </c>
      <c r="AP73" s="16">
        <f t="shared" si="19"/>
        <v>0</v>
      </c>
      <c r="AQ73" s="16">
        <f t="shared" si="20"/>
        <v>398.17547083141937</v>
      </c>
      <c r="AR73" s="9">
        <f t="shared" si="21"/>
        <v>0</v>
      </c>
      <c r="AS73" s="9">
        <f t="shared" ref="AS73:AS136" si="30">IFERROR(AP73/J73,0)</f>
        <v>0</v>
      </c>
      <c r="AT73" s="9">
        <f t="shared" ref="AT73:AT136" si="31">IFERROR(AQ73/K73,0)</f>
        <v>0.42512862570085347</v>
      </c>
    </row>
    <row r="74" spans="2:47" ht="11.25" customHeight="1" x14ac:dyDescent="0.25">
      <c r="B74" s="8" t="s">
        <v>1</v>
      </c>
      <c r="C74" s="33">
        <v>3011068290105</v>
      </c>
      <c r="D74" s="34" t="s">
        <v>3</v>
      </c>
      <c r="E74" s="8" t="s">
        <v>13</v>
      </c>
      <c r="F74" s="8" t="s">
        <v>109</v>
      </c>
      <c r="G74" s="8" t="s">
        <v>24</v>
      </c>
      <c r="H74" s="8" t="s">
        <v>104</v>
      </c>
      <c r="I74" s="16">
        <v>30391.200000000001</v>
      </c>
      <c r="J74" s="16">
        <v>580519.79999999946</v>
      </c>
      <c r="K74" s="16">
        <v>351012.3</v>
      </c>
      <c r="L74" s="16">
        <v>15120</v>
      </c>
      <c r="M74" s="16">
        <v>263130</v>
      </c>
      <c r="N74" s="16">
        <v>152280</v>
      </c>
      <c r="O74" s="12">
        <f t="shared" ref="O74:Q137" si="32">IFERROR(I74/L74, 0)</f>
        <v>2.0100000000000002</v>
      </c>
      <c r="P74" s="12">
        <f t="shared" si="32"/>
        <v>2.2062090981644036</v>
      </c>
      <c r="Q74" s="12">
        <f t="shared" si="32"/>
        <v>2.3050453112687155</v>
      </c>
      <c r="R74" s="12">
        <f>IFERROR(IF(I74=0,0,VLOOKUP($C74,'[1]Marginality pivots'!$B$7:$N$2242,11,0)), 0)</f>
        <v>1.5172210545634868</v>
      </c>
      <c r="S74" s="12">
        <f>IFERROR(IF(J74=0,0,VLOOKUP($C74,'[1]Marginality pivots'!$B$7:$N$2242,12,0)), 0)</f>
        <v>0.83329813567031052</v>
      </c>
      <c r="T74" s="12">
        <f>IFERROR(IF(K74=0,0,VLOOKUP($C74,'[1]Marginality pivots'!$B$7:$N$2242,13,0)), 0)</f>
        <v>0.98612551129776671</v>
      </c>
      <c r="U74" s="12">
        <v>1.8965263182043586</v>
      </c>
      <c r="V74" s="12">
        <v>1.2416142221487627</v>
      </c>
      <c r="W74" s="12">
        <v>1.0305011593061661</v>
      </c>
      <c r="X74" s="12">
        <v>1.8965263182043586</v>
      </c>
      <c r="Y74" s="12">
        <v>1.1832833526518409</v>
      </c>
      <c r="Z74" s="12">
        <v>1.2819631646870968</v>
      </c>
      <c r="AA74" s="12">
        <v>1.8965263182043586</v>
      </c>
      <c r="AB74" s="12">
        <v>1.1832833526518409</v>
      </c>
      <c r="AC74" s="12">
        <v>1.2819631646870968</v>
      </c>
      <c r="AD74" s="16">
        <f t="shared" si="22"/>
        <v>28675.477931249901</v>
      </c>
      <c r="AE74" s="16">
        <f t="shared" si="23"/>
        <v>326705.95027400396</v>
      </c>
      <c r="AF74" s="16">
        <f t="shared" si="24"/>
        <v>156924.71653914297</v>
      </c>
      <c r="AG74" s="16">
        <f t="shared" si="25"/>
        <v>28675.477931249901</v>
      </c>
      <c r="AH74" s="16">
        <f t="shared" si="26"/>
        <v>311357.34858327889</v>
      </c>
      <c r="AI74" s="16">
        <f t="shared" si="27"/>
        <v>195217.35071855111</v>
      </c>
      <c r="AJ74" s="16">
        <f t="shared" ref="AJ74:AJ137" si="33">IF(I74=0,0,(X74*L74))</f>
        <v>28675.477931249901</v>
      </c>
      <c r="AK74" s="16">
        <f t="shared" ref="AK74:AK137" si="34">IF(J74=0,0,(Y74*M74))</f>
        <v>311357.34858327889</v>
      </c>
      <c r="AL74" s="16">
        <f t="shared" ref="AL74:AL137" si="35">IF(K74=0,0,(Z74*N74))</f>
        <v>195217.35071855111</v>
      </c>
      <c r="AM74" s="16">
        <f t="shared" si="28"/>
        <v>22940.382344999922</v>
      </c>
      <c r="AN74" s="16">
        <f t="shared" si="29"/>
        <v>219265.73843892882</v>
      </c>
      <c r="AO74" s="16">
        <f t="shared" ref="AO74:AO137" si="36">I74-AJ74</f>
        <v>1715.7220687500994</v>
      </c>
      <c r="AP74" s="16">
        <f t="shared" ref="AP74:AP137" si="37">J74-AK74</f>
        <v>269162.45141672058</v>
      </c>
      <c r="AQ74" s="16">
        <f t="shared" ref="AQ74:AQ137" si="38">K74-AL74</f>
        <v>155794.94928144888</v>
      </c>
      <c r="AR74" s="9">
        <f t="shared" ref="AR74:AR137" si="39">IFERROR(AO74/I74,0)</f>
        <v>5.6454568057533079E-2</v>
      </c>
      <c r="AS74" s="9">
        <f t="shared" si="30"/>
        <v>0.46365765890624372</v>
      </c>
      <c r="AT74" s="9">
        <f t="shared" si="31"/>
        <v>0.44384470083085087</v>
      </c>
    </row>
    <row r="75" spans="2:47" ht="11.25" customHeight="1" x14ac:dyDescent="0.25">
      <c r="B75" s="8" t="s">
        <v>1</v>
      </c>
      <c r="C75" s="33">
        <v>3011068290105</v>
      </c>
      <c r="D75" s="34" t="s">
        <v>3</v>
      </c>
      <c r="E75" s="8" t="s">
        <v>13</v>
      </c>
      <c r="F75" s="8" t="s">
        <v>109</v>
      </c>
      <c r="G75" s="8" t="s">
        <v>28</v>
      </c>
      <c r="H75" s="8" t="s">
        <v>103</v>
      </c>
      <c r="I75" s="16">
        <v>1075.2</v>
      </c>
      <c r="J75" s="16">
        <v>0</v>
      </c>
      <c r="K75" s="16">
        <v>0</v>
      </c>
      <c r="L75" s="16">
        <v>420</v>
      </c>
      <c r="M75" s="16">
        <v>0</v>
      </c>
      <c r="N75" s="16">
        <v>0</v>
      </c>
      <c r="O75" s="12">
        <f t="shared" si="32"/>
        <v>2.56</v>
      </c>
      <c r="P75" s="12">
        <f t="shared" si="32"/>
        <v>0</v>
      </c>
      <c r="Q75" s="12">
        <f t="shared" si="32"/>
        <v>0</v>
      </c>
      <c r="R75" s="12">
        <f>IFERROR(IF(I75=0,0,VLOOKUP($C75,'[1]Marginality pivots'!$B$7:$N$2242,11,0)), 0)</f>
        <v>1.5172210545634868</v>
      </c>
      <c r="S75" s="12">
        <f>IFERROR(IF(J75=0,0,VLOOKUP($C75,'[1]Marginality pivots'!$B$7:$N$2242,12,0)), 0)</f>
        <v>0</v>
      </c>
      <c r="T75" s="12">
        <f>IFERROR(IF(K75=0,0,VLOOKUP($C75,'[1]Marginality pivots'!$B$7:$N$2242,13,0)), 0)</f>
        <v>0</v>
      </c>
      <c r="U75" s="12">
        <v>1.8965263182043586</v>
      </c>
      <c r="V75" s="12">
        <v>0</v>
      </c>
      <c r="W75" s="12">
        <v>0</v>
      </c>
      <c r="X75" s="12">
        <v>1.8965263182043586</v>
      </c>
      <c r="Y75" s="12">
        <v>0</v>
      </c>
      <c r="Z75" s="12">
        <v>0</v>
      </c>
      <c r="AA75" s="12">
        <v>1.8965263182043586</v>
      </c>
      <c r="AB75" s="12">
        <v>0</v>
      </c>
      <c r="AC75" s="12">
        <v>0</v>
      </c>
      <c r="AD75" s="16">
        <f t="shared" si="22"/>
        <v>796.54105364583063</v>
      </c>
      <c r="AE75" s="16">
        <f t="shared" si="23"/>
        <v>0</v>
      </c>
      <c r="AF75" s="16">
        <f t="shared" si="24"/>
        <v>0</v>
      </c>
      <c r="AG75" s="16">
        <f t="shared" si="25"/>
        <v>796.54105364583063</v>
      </c>
      <c r="AH75" s="16">
        <f t="shared" si="26"/>
        <v>0</v>
      </c>
      <c r="AI75" s="16">
        <f t="shared" si="27"/>
        <v>0</v>
      </c>
      <c r="AJ75" s="16">
        <f t="shared" si="33"/>
        <v>796.54105364583063</v>
      </c>
      <c r="AK75" s="16">
        <f t="shared" si="34"/>
        <v>0</v>
      </c>
      <c r="AL75" s="16">
        <f t="shared" si="35"/>
        <v>0</v>
      </c>
      <c r="AM75" s="16">
        <f t="shared" si="28"/>
        <v>637.23284291666448</v>
      </c>
      <c r="AN75" s="16">
        <f t="shared" si="29"/>
        <v>0</v>
      </c>
      <c r="AO75" s="16">
        <f t="shared" si="36"/>
        <v>278.65894635416942</v>
      </c>
      <c r="AP75" s="16">
        <f t="shared" si="37"/>
        <v>0</v>
      </c>
      <c r="AQ75" s="16">
        <f t="shared" si="38"/>
        <v>0</v>
      </c>
      <c r="AR75" s="9">
        <f t="shared" si="39"/>
        <v>0.25916940695142243</v>
      </c>
      <c r="AS75" s="9">
        <f t="shared" si="30"/>
        <v>0</v>
      </c>
      <c r="AT75" s="9">
        <f t="shared" si="31"/>
        <v>0</v>
      </c>
    </row>
    <row r="76" spans="2:47" ht="11.25" customHeight="1" x14ac:dyDescent="0.25">
      <c r="B76" s="8" t="s">
        <v>1</v>
      </c>
      <c r="C76" s="33" t="s">
        <v>123</v>
      </c>
      <c r="D76" s="34" t="s">
        <v>3</v>
      </c>
      <c r="E76" s="8" t="s">
        <v>13</v>
      </c>
      <c r="F76" s="8" t="s">
        <v>109</v>
      </c>
      <c r="G76" s="8" t="s">
        <v>24</v>
      </c>
      <c r="H76" s="8" t="s">
        <v>104</v>
      </c>
      <c r="I76" s="16">
        <v>0</v>
      </c>
      <c r="J76" s="16">
        <v>0</v>
      </c>
      <c r="K76" s="16">
        <v>958385.73999999987</v>
      </c>
      <c r="L76" s="16">
        <v>0</v>
      </c>
      <c r="M76" s="16">
        <v>0</v>
      </c>
      <c r="N76" s="16">
        <v>90303</v>
      </c>
      <c r="O76" s="12">
        <f t="shared" si="32"/>
        <v>0</v>
      </c>
      <c r="P76" s="12">
        <f t="shared" si="32"/>
        <v>0</v>
      </c>
      <c r="Q76" s="12">
        <f t="shared" si="32"/>
        <v>10.613000011073828</v>
      </c>
      <c r="R76" s="12">
        <f>IFERROR(IF(I76=0,0,VLOOKUP($C76,'[1]Marginality pivots'!$B$7:$N$2242,11,0)), 0)</f>
        <v>0</v>
      </c>
      <c r="S76" s="12">
        <f>IFERROR(IF(J76=0,0,VLOOKUP($C76,'[1]Marginality pivots'!$B$7:$N$2242,12,0)), 0)</f>
        <v>0</v>
      </c>
      <c r="T76" s="12">
        <f>IFERROR(IF(K76=0,0,VLOOKUP($C76,'[1]Marginality pivots'!$B$7:$N$2242,13,0)), 0)</f>
        <v>6.060140647899031</v>
      </c>
      <c r="U76" s="12">
        <v>0</v>
      </c>
      <c r="V76" s="12">
        <v>0</v>
      </c>
      <c r="W76" s="12">
        <v>6.3328469770544871</v>
      </c>
      <c r="X76" s="12">
        <v>0</v>
      </c>
      <c r="Y76" s="12">
        <v>0</v>
      </c>
      <c r="Z76" s="12">
        <v>7.8781828422687408</v>
      </c>
      <c r="AA76" s="12">
        <v>0</v>
      </c>
      <c r="AB76" s="12">
        <v>0</v>
      </c>
      <c r="AC76" s="12">
        <v>7.8781828422687408</v>
      </c>
      <c r="AD76" s="16">
        <f t="shared" si="22"/>
        <v>0</v>
      </c>
      <c r="AE76" s="16">
        <f t="shared" si="23"/>
        <v>0</v>
      </c>
      <c r="AF76" s="16">
        <f t="shared" si="24"/>
        <v>571875.08056895132</v>
      </c>
      <c r="AG76" s="16">
        <f t="shared" si="25"/>
        <v>0</v>
      </c>
      <c r="AH76" s="16">
        <f t="shared" si="26"/>
        <v>0</v>
      </c>
      <c r="AI76" s="16">
        <f t="shared" si="27"/>
        <v>711423.54520539416</v>
      </c>
      <c r="AJ76" s="16">
        <f t="shared" si="33"/>
        <v>0</v>
      </c>
      <c r="AK76" s="16">
        <f t="shared" si="34"/>
        <v>0</v>
      </c>
      <c r="AL76" s="16">
        <f t="shared" si="35"/>
        <v>711423.54520539416</v>
      </c>
      <c r="AM76" s="16">
        <f t="shared" si="28"/>
        <v>0</v>
      </c>
      <c r="AN76" s="16">
        <f t="shared" si="29"/>
        <v>0</v>
      </c>
      <c r="AO76" s="16">
        <f t="shared" si="36"/>
        <v>0</v>
      </c>
      <c r="AP76" s="16">
        <f t="shared" si="37"/>
        <v>0</v>
      </c>
      <c r="AQ76" s="16">
        <f t="shared" si="38"/>
        <v>246962.19479460572</v>
      </c>
      <c r="AR76" s="9">
        <f t="shared" si="39"/>
        <v>0</v>
      </c>
      <c r="AS76" s="9">
        <f t="shared" si="30"/>
        <v>0</v>
      </c>
      <c r="AT76" s="9">
        <f t="shared" si="31"/>
        <v>0.25768558993230195</v>
      </c>
    </row>
    <row r="77" spans="2:47" ht="11.25" customHeight="1" x14ac:dyDescent="0.25">
      <c r="B77" s="8" t="s">
        <v>1</v>
      </c>
      <c r="C77" s="33">
        <v>3056051811568</v>
      </c>
      <c r="D77" s="34" t="s">
        <v>3</v>
      </c>
      <c r="E77" s="8" t="s">
        <v>14</v>
      </c>
      <c r="F77" s="8" t="s">
        <v>107</v>
      </c>
      <c r="G77" s="8" t="s">
        <v>25</v>
      </c>
      <c r="H77" s="8" t="s">
        <v>103</v>
      </c>
      <c r="I77" s="16">
        <v>168885</v>
      </c>
      <c r="J77" s="16">
        <v>408239.99999999994</v>
      </c>
      <c r="K77" s="16">
        <v>379080</v>
      </c>
      <c r="L77" s="16">
        <v>159300</v>
      </c>
      <c r="M77" s="16">
        <v>378000</v>
      </c>
      <c r="N77" s="16">
        <v>351000</v>
      </c>
      <c r="O77" s="12">
        <f t="shared" si="32"/>
        <v>1.0601694915254238</v>
      </c>
      <c r="P77" s="12">
        <f t="shared" si="32"/>
        <v>1.0799999999999998</v>
      </c>
      <c r="Q77" s="12">
        <f t="shared" si="32"/>
        <v>1.08</v>
      </c>
      <c r="R77" s="12">
        <f>IFERROR(IF(I77=0,0,VLOOKUP($C77,'[1]Marginality pivots'!$B$7:$N$2242,11,0)), 0)</f>
        <v>0.6037623638736388</v>
      </c>
      <c r="S77" s="12">
        <f>IFERROR(IF(J77=0,0,VLOOKUP($C77,'[1]Marginality pivots'!$B$7:$N$2242,12,0)), 0)</f>
        <v>0.51202665822243287</v>
      </c>
      <c r="T77" s="12">
        <f>IFERROR(IF(K77=0,0,VLOOKUP($C77,'[1]Marginality pivots'!$B$7:$N$2242,13,0)), 0)</f>
        <v>0.60593265306122446</v>
      </c>
      <c r="U77" s="12">
        <v>0.75470295484204852</v>
      </c>
      <c r="V77" s="12">
        <v>0.762919720751425</v>
      </c>
      <c r="W77" s="12">
        <v>0.63319962244897954</v>
      </c>
      <c r="X77" s="12">
        <v>0.75470295484204852</v>
      </c>
      <c r="Y77" s="12">
        <v>0.72707785467585462</v>
      </c>
      <c r="Z77" s="12">
        <v>0.78771244897959181</v>
      </c>
      <c r="AA77" s="12">
        <v>0.75470295484204852</v>
      </c>
      <c r="AB77" s="12">
        <v>0.72707785467585462</v>
      </c>
      <c r="AC77" s="12">
        <v>0.78771244897959181</v>
      </c>
      <c r="AD77" s="16">
        <f t="shared" si="22"/>
        <v>120224.18070633833</v>
      </c>
      <c r="AE77" s="16">
        <f t="shared" si="23"/>
        <v>288383.65444403864</v>
      </c>
      <c r="AF77" s="16">
        <f t="shared" si="24"/>
        <v>222253.06747959182</v>
      </c>
      <c r="AG77" s="16">
        <f t="shared" si="25"/>
        <v>120224.18070633833</v>
      </c>
      <c r="AH77" s="16">
        <f t="shared" si="26"/>
        <v>274835.42906747304</v>
      </c>
      <c r="AI77" s="16">
        <f t="shared" si="27"/>
        <v>276487.06959183671</v>
      </c>
      <c r="AJ77" s="16">
        <f t="shared" si="33"/>
        <v>120224.18070633833</v>
      </c>
      <c r="AK77" s="16">
        <f t="shared" si="34"/>
        <v>274835.42906747304</v>
      </c>
      <c r="AL77" s="16">
        <f t="shared" si="35"/>
        <v>276487.06959183671</v>
      </c>
      <c r="AM77" s="16">
        <f t="shared" si="28"/>
        <v>96179.344565070656</v>
      </c>
      <c r="AN77" s="16">
        <f t="shared" si="29"/>
        <v>193546.07680807964</v>
      </c>
      <c r="AO77" s="16">
        <f t="shared" si="36"/>
        <v>48660.819293661669</v>
      </c>
      <c r="AP77" s="16">
        <f t="shared" si="37"/>
        <v>133404.5709325269</v>
      </c>
      <c r="AQ77" s="16">
        <f t="shared" si="38"/>
        <v>102592.93040816329</v>
      </c>
      <c r="AR77" s="9">
        <f t="shared" si="39"/>
        <v>0.28812990670374317</v>
      </c>
      <c r="AS77" s="9">
        <f t="shared" si="30"/>
        <v>0.32677976418902344</v>
      </c>
      <c r="AT77" s="9">
        <f t="shared" si="31"/>
        <v>0.27063662131519278</v>
      </c>
    </row>
    <row r="78" spans="2:47" ht="11.25" customHeight="1" x14ac:dyDescent="0.25">
      <c r="B78" s="8" t="s">
        <v>1</v>
      </c>
      <c r="C78" s="33">
        <v>3011069760001</v>
      </c>
      <c r="D78" s="34" t="s">
        <v>3</v>
      </c>
      <c r="E78" s="8" t="s">
        <v>15</v>
      </c>
      <c r="F78" s="8" t="s">
        <v>111</v>
      </c>
      <c r="G78" s="8" t="s">
        <v>24</v>
      </c>
      <c r="H78" s="8" t="s">
        <v>103</v>
      </c>
      <c r="I78" s="16">
        <v>244214.47999999992</v>
      </c>
      <c r="J78" s="16">
        <v>290905.27000000008</v>
      </c>
      <c r="K78" s="16">
        <v>412613.87000000005</v>
      </c>
      <c r="L78" s="16">
        <v>131950</v>
      </c>
      <c r="M78" s="16">
        <v>153000</v>
      </c>
      <c r="N78" s="16">
        <v>212160</v>
      </c>
      <c r="O78" s="12">
        <f t="shared" si="32"/>
        <v>1.8508107616521403</v>
      </c>
      <c r="P78" s="12">
        <f t="shared" si="32"/>
        <v>1.9013416339869287</v>
      </c>
      <c r="Q78" s="12">
        <f t="shared" si="32"/>
        <v>1.9448240478883865</v>
      </c>
      <c r="R78" s="12">
        <f>IFERROR(IF(I78=0,0,VLOOKUP($C78,'[1]Marginality pivots'!$B$7:$N$2242,11,0)), 0)</f>
        <v>0.84835326375241771</v>
      </c>
      <c r="S78" s="12">
        <f>IFERROR(IF(J78=0,0,VLOOKUP($C78,'[1]Marginality pivots'!$B$7:$N$2242,12,0)), 0)</f>
        <v>1.0570281964840393</v>
      </c>
      <c r="T78" s="12">
        <f>IFERROR(IF(K78=0,0,VLOOKUP($C78,'[1]Marginality pivots'!$B$7:$N$2242,13,0)), 0)</f>
        <v>1.2508877988494433</v>
      </c>
      <c r="U78" s="12">
        <v>1.0604415796905222</v>
      </c>
      <c r="V78" s="12">
        <v>1.5749720127612186</v>
      </c>
      <c r="W78" s="12">
        <v>1.3071777497976682</v>
      </c>
      <c r="X78" s="12">
        <v>1.0604415796905222</v>
      </c>
      <c r="Y78" s="12">
        <v>1.5009800390073358</v>
      </c>
      <c r="Z78" s="12">
        <v>1.6261541385042764</v>
      </c>
      <c r="AA78" s="12">
        <v>1.0604415796905222</v>
      </c>
      <c r="AB78" s="12">
        <v>1.5009800390073358</v>
      </c>
      <c r="AC78" s="12">
        <v>1.6261541385042764</v>
      </c>
      <c r="AD78" s="16">
        <f t="shared" si="22"/>
        <v>139925.26644016441</v>
      </c>
      <c r="AE78" s="16">
        <f t="shared" si="23"/>
        <v>240970.71795246645</v>
      </c>
      <c r="AF78" s="16">
        <f t="shared" si="24"/>
        <v>277330.83139707329</v>
      </c>
      <c r="AG78" s="16">
        <f t="shared" si="25"/>
        <v>139925.26644016441</v>
      </c>
      <c r="AH78" s="16">
        <f t="shared" si="26"/>
        <v>229649.94596812237</v>
      </c>
      <c r="AI78" s="16">
        <f t="shared" si="27"/>
        <v>345004.86202506727</v>
      </c>
      <c r="AJ78" s="16">
        <f t="shared" si="33"/>
        <v>139925.26644016441</v>
      </c>
      <c r="AK78" s="16">
        <f t="shared" si="34"/>
        <v>229649.94596812237</v>
      </c>
      <c r="AL78" s="16">
        <f t="shared" si="35"/>
        <v>345004.86202506727</v>
      </c>
      <c r="AM78" s="16">
        <f t="shared" si="28"/>
        <v>111940.21315213152</v>
      </c>
      <c r="AN78" s="16">
        <f t="shared" si="29"/>
        <v>161725.31406205802</v>
      </c>
      <c r="AO78" s="16">
        <f t="shared" si="36"/>
        <v>104289.21355983551</v>
      </c>
      <c r="AP78" s="16">
        <f t="shared" si="37"/>
        <v>61255.32403187771</v>
      </c>
      <c r="AQ78" s="16">
        <f t="shared" si="38"/>
        <v>67609.007974932785</v>
      </c>
      <c r="AR78" s="9">
        <f t="shared" si="39"/>
        <v>0.42703943500743913</v>
      </c>
      <c r="AS78" s="9">
        <f t="shared" si="30"/>
        <v>0.21056794203789328</v>
      </c>
      <c r="AT78" s="9">
        <f t="shared" si="31"/>
        <v>0.16385539336070495</v>
      </c>
    </row>
    <row r="79" spans="2:47" ht="11.25" customHeight="1" x14ac:dyDescent="0.25">
      <c r="B79" s="8" t="s">
        <v>1</v>
      </c>
      <c r="C79" s="33">
        <v>3011069760001</v>
      </c>
      <c r="D79" s="34" t="s">
        <v>3</v>
      </c>
      <c r="E79" s="8" t="s">
        <v>15</v>
      </c>
      <c r="F79" s="8" t="s">
        <v>111</v>
      </c>
      <c r="G79" s="8" t="s">
        <v>24</v>
      </c>
      <c r="H79" s="8" t="s">
        <v>104</v>
      </c>
      <c r="I79" s="16">
        <v>0</v>
      </c>
      <c r="J79" s="16">
        <v>6.36</v>
      </c>
      <c r="K79" s="16">
        <v>0</v>
      </c>
      <c r="L79" s="16">
        <v>0</v>
      </c>
      <c r="M79" s="16">
        <v>1</v>
      </c>
      <c r="N79" s="16">
        <v>0</v>
      </c>
      <c r="O79" s="12">
        <f t="shared" si="32"/>
        <v>0</v>
      </c>
      <c r="P79" s="12">
        <f t="shared" si="32"/>
        <v>6.36</v>
      </c>
      <c r="Q79" s="12">
        <f t="shared" si="32"/>
        <v>0</v>
      </c>
      <c r="R79" s="12">
        <f>IFERROR(IF(I79=0,0,VLOOKUP($C79,'[1]Marginality pivots'!$B$7:$N$2242,11,0)), 0)</f>
        <v>0</v>
      </c>
      <c r="S79" s="12">
        <f>IFERROR(IF(J79=0,0,VLOOKUP($C79,'[1]Marginality pivots'!$B$7:$N$2242,12,0)), 0)</f>
        <v>1.0570281964840393</v>
      </c>
      <c r="T79" s="12">
        <f>IFERROR(IF(K79=0,0,VLOOKUP($C79,'[1]Marginality pivots'!$B$7:$N$2242,13,0)), 0)</f>
        <v>0</v>
      </c>
      <c r="U79" s="12">
        <v>0</v>
      </c>
      <c r="V79" s="12">
        <v>1.5749720127612186</v>
      </c>
      <c r="W79" s="12">
        <v>0</v>
      </c>
      <c r="X79" s="12">
        <v>0</v>
      </c>
      <c r="Y79" s="12">
        <v>1.5009800390073358</v>
      </c>
      <c r="Z79" s="12">
        <v>0</v>
      </c>
      <c r="AA79" s="12">
        <v>0</v>
      </c>
      <c r="AB79" s="12">
        <v>1.5009800390073358</v>
      </c>
      <c r="AC79" s="12">
        <v>0</v>
      </c>
      <c r="AD79" s="16">
        <f t="shared" si="22"/>
        <v>0</v>
      </c>
      <c r="AE79" s="16">
        <f t="shared" si="23"/>
        <v>1.5749720127612186</v>
      </c>
      <c r="AF79" s="16">
        <f t="shared" si="24"/>
        <v>0</v>
      </c>
      <c r="AG79" s="16">
        <f t="shared" si="25"/>
        <v>0</v>
      </c>
      <c r="AH79" s="16">
        <f t="shared" si="26"/>
        <v>1.5009800390073358</v>
      </c>
      <c r="AI79" s="16">
        <f t="shared" si="27"/>
        <v>0</v>
      </c>
      <c r="AJ79" s="16">
        <f t="shared" si="33"/>
        <v>0</v>
      </c>
      <c r="AK79" s="16">
        <f t="shared" si="34"/>
        <v>1.5009800390073358</v>
      </c>
      <c r="AL79" s="16">
        <f t="shared" si="35"/>
        <v>0</v>
      </c>
      <c r="AM79" s="16">
        <f t="shared" si="28"/>
        <v>0</v>
      </c>
      <c r="AN79" s="16">
        <f t="shared" si="29"/>
        <v>1.0570281964840393</v>
      </c>
      <c r="AO79" s="16">
        <f t="shared" si="36"/>
        <v>0</v>
      </c>
      <c r="AP79" s="16">
        <f t="shared" si="37"/>
        <v>4.859019960992665</v>
      </c>
      <c r="AQ79" s="16">
        <f t="shared" si="38"/>
        <v>0</v>
      </c>
      <c r="AR79" s="9">
        <f t="shared" si="39"/>
        <v>0</v>
      </c>
      <c r="AS79" s="9">
        <f t="shared" si="30"/>
        <v>0.76399684921268318</v>
      </c>
      <c r="AT79" s="9">
        <f t="shared" si="31"/>
        <v>0</v>
      </c>
    </row>
    <row r="80" spans="2:47" ht="11.25" customHeight="1" x14ac:dyDescent="0.25">
      <c r="B80" s="8" t="s">
        <v>1</v>
      </c>
      <c r="C80" s="33">
        <v>3011068290205</v>
      </c>
      <c r="D80" s="34" t="s">
        <v>3</v>
      </c>
      <c r="E80" s="8" t="s">
        <v>13</v>
      </c>
      <c r="F80" s="8" t="s">
        <v>109</v>
      </c>
      <c r="G80" s="8" t="s">
        <v>24</v>
      </c>
      <c r="H80" s="8" t="s">
        <v>104</v>
      </c>
      <c r="I80" s="16">
        <v>45133.2</v>
      </c>
      <c r="J80" s="16">
        <v>584163.29999999923</v>
      </c>
      <c r="K80" s="16">
        <v>278657.40000000002</v>
      </c>
      <c r="L80" s="16">
        <v>21420</v>
      </c>
      <c r="M80" s="16">
        <v>265230</v>
      </c>
      <c r="N80" s="16">
        <v>116340</v>
      </c>
      <c r="O80" s="12">
        <f t="shared" si="32"/>
        <v>2.1070588235294117</v>
      </c>
      <c r="P80" s="12">
        <f t="shared" si="32"/>
        <v>2.2024782264449696</v>
      </c>
      <c r="Q80" s="12">
        <f t="shared" si="32"/>
        <v>2.3951985559566791</v>
      </c>
      <c r="R80" s="12">
        <f>IFERROR(IF(I80=0,0,VLOOKUP($C80,'[1]Marginality pivots'!$B$7:$N$2242,11,0)), 0)</f>
        <v>1.5172210545634868</v>
      </c>
      <c r="S80" s="12">
        <f>IFERROR(IF(J80=0,0,VLOOKUP($C80,'[1]Marginality pivots'!$B$7:$N$2242,12,0)), 0)</f>
        <v>0.83329813567031052</v>
      </c>
      <c r="T80" s="12">
        <f>IFERROR(IF(K80=0,0,VLOOKUP($C80,'[1]Marginality pivots'!$B$7:$N$2242,13,0)), 0)</f>
        <v>0.98612551129776671</v>
      </c>
      <c r="U80" s="12">
        <v>1.8965263182043586</v>
      </c>
      <c r="V80" s="12">
        <v>1.2416142221487627</v>
      </c>
      <c r="W80" s="12">
        <v>1.0305011593061661</v>
      </c>
      <c r="X80" s="12">
        <v>1.8965263182043586</v>
      </c>
      <c r="Y80" s="12">
        <v>1.1832833526518409</v>
      </c>
      <c r="Z80" s="12">
        <v>1.2819631646870968</v>
      </c>
      <c r="AA80" s="12">
        <v>1.8965263182043586</v>
      </c>
      <c r="AB80" s="12">
        <v>1.1832833526518409</v>
      </c>
      <c r="AC80" s="12">
        <v>1.2819631646870968</v>
      </c>
      <c r="AD80" s="16">
        <f t="shared" si="22"/>
        <v>40623.593735937364</v>
      </c>
      <c r="AE80" s="16">
        <f t="shared" si="23"/>
        <v>329313.34014051635</v>
      </c>
      <c r="AF80" s="16">
        <f t="shared" si="24"/>
        <v>119888.50487367937</v>
      </c>
      <c r="AG80" s="16">
        <f t="shared" si="25"/>
        <v>40623.593735937364</v>
      </c>
      <c r="AH80" s="16">
        <f t="shared" si="26"/>
        <v>313842.24362384778</v>
      </c>
      <c r="AI80" s="16">
        <f t="shared" si="27"/>
        <v>149143.59457969683</v>
      </c>
      <c r="AJ80" s="16">
        <f t="shared" si="33"/>
        <v>40623.593735937364</v>
      </c>
      <c r="AK80" s="16">
        <f t="shared" si="34"/>
        <v>313842.24362384778</v>
      </c>
      <c r="AL80" s="16">
        <f t="shared" si="35"/>
        <v>149143.59457969683</v>
      </c>
      <c r="AM80" s="16">
        <f t="shared" si="28"/>
        <v>32498.874988749885</v>
      </c>
      <c r="AN80" s="16">
        <f t="shared" si="29"/>
        <v>221015.66452383646</v>
      </c>
      <c r="AO80" s="16">
        <f t="shared" si="36"/>
        <v>4509.6062640626333</v>
      </c>
      <c r="AP80" s="16">
        <f t="shared" si="37"/>
        <v>270321.05637615145</v>
      </c>
      <c r="AQ80" s="16">
        <f t="shared" si="38"/>
        <v>129513.80542030319</v>
      </c>
      <c r="AR80" s="9">
        <f t="shared" si="39"/>
        <v>9.9917716095083736E-2</v>
      </c>
      <c r="AS80" s="9">
        <f t="shared" si="30"/>
        <v>0.46274912576012872</v>
      </c>
      <c r="AT80" s="9">
        <f t="shared" si="31"/>
        <v>0.46477791517577921</v>
      </c>
    </row>
    <row r="81" spans="2:47" ht="11.25" customHeight="1" x14ac:dyDescent="0.25">
      <c r="B81" s="8" t="s">
        <v>1</v>
      </c>
      <c r="C81" s="34" t="s">
        <v>124</v>
      </c>
      <c r="D81" s="34" t="s">
        <v>3</v>
      </c>
      <c r="E81" s="8" t="s">
        <v>18</v>
      </c>
      <c r="F81" s="8" t="s">
        <v>121</v>
      </c>
      <c r="G81" s="8" t="s">
        <v>29</v>
      </c>
      <c r="H81" s="8" t="s">
        <v>103</v>
      </c>
      <c r="I81" s="16">
        <v>32201.4</v>
      </c>
      <c r="J81" s="16">
        <v>814506.00000000012</v>
      </c>
      <c r="K81" s="16">
        <v>0</v>
      </c>
      <c r="L81" s="16">
        <v>2805</v>
      </c>
      <c r="M81" s="16">
        <v>70950</v>
      </c>
      <c r="N81" s="16">
        <v>0</v>
      </c>
      <c r="O81" s="12">
        <f t="shared" si="32"/>
        <v>11.48</v>
      </c>
      <c r="P81" s="12">
        <f t="shared" si="32"/>
        <v>11.480000000000002</v>
      </c>
      <c r="Q81" s="12">
        <f t="shared" si="32"/>
        <v>0</v>
      </c>
      <c r="R81" s="12">
        <f>IFERROR(IF(I81=0,0,VLOOKUP($C81,'[1]Marginality pivots'!$B$7:$N$2242,11,0)), 0)</f>
        <v>7.083159066884785</v>
      </c>
      <c r="S81" s="12">
        <f>IFERROR(IF(J81=0,0,VLOOKUP($C81,'[1]Marginality pivots'!$B$7:$N$2242,12,0)), 0)</f>
        <v>5.8223970939262548</v>
      </c>
      <c r="T81" s="12">
        <f>IFERROR(IF(K81=0,0,VLOOKUP($C81,'[1]Marginality pivots'!$B$7:$N$2242,13,0)), 0)</f>
        <v>0</v>
      </c>
      <c r="U81" s="12">
        <v>8.8539488336059815</v>
      </c>
      <c r="V81" s="12">
        <v>8.6753716699501204</v>
      </c>
      <c r="W81" s="12">
        <v>0</v>
      </c>
      <c r="X81" s="12">
        <v>8.8539488336059815</v>
      </c>
      <c r="Y81" s="12">
        <v>8.2678038733752821</v>
      </c>
      <c r="Z81" s="12">
        <v>0</v>
      </c>
      <c r="AA81" s="12">
        <v>8.8539488336059815</v>
      </c>
      <c r="AB81" s="12">
        <v>8.2678038733752821</v>
      </c>
      <c r="AC81" s="12">
        <v>0</v>
      </c>
      <c r="AD81" s="16">
        <f t="shared" si="22"/>
        <v>24835.326478264778</v>
      </c>
      <c r="AE81" s="16">
        <f t="shared" si="23"/>
        <v>615517.6199829611</v>
      </c>
      <c r="AF81" s="16">
        <f t="shared" si="24"/>
        <v>0</v>
      </c>
      <c r="AG81" s="16">
        <f t="shared" si="25"/>
        <v>24835.326478264778</v>
      </c>
      <c r="AH81" s="16">
        <f t="shared" si="26"/>
        <v>586600.6848159763</v>
      </c>
      <c r="AI81" s="16">
        <f t="shared" si="27"/>
        <v>0</v>
      </c>
      <c r="AJ81" s="16">
        <f t="shared" si="33"/>
        <v>24835.326478264778</v>
      </c>
      <c r="AK81" s="16">
        <f t="shared" si="34"/>
        <v>586600.6848159763</v>
      </c>
      <c r="AL81" s="16">
        <f t="shared" si="35"/>
        <v>0</v>
      </c>
      <c r="AM81" s="16">
        <f t="shared" si="28"/>
        <v>19868.261182611823</v>
      </c>
      <c r="AN81" s="16">
        <f t="shared" si="29"/>
        <v>413099.07381406776</v>
      </c>
      <c r="AO81" s="16">
        <f t="shared" si="36"/>
        <v>7366.073521735223</v>
      </c>
      <c r="AP81" s="16">
        <f t="shared" si="37"/>
        <v>227905.31518402381</v>
      </c>
      <c r="AQ81" s="16">
        <f t="shared" si="38"/>
        <v>0</v>
      </c>
      <c r="AR81" s="9">
        <f t="shared" si="39"/>
        <v>0.22875010160226644</v>
      </c>
      <c r="AS81" s="9">
        <f t="shared" si="30"/>
        <v>0.27980802496731</v>
      </c>
      <c r="AT81" s="9">
        <f t="shared" si="31"/>
        <v>0</v>
      </c>
    </row>
    <row r="82" spans="2:47" ht="11.25" customHeight="1" x14ac:dyDescent="0.25">
      <c r="B82" s="8" t="s">
        <v>1</v>
      </c>
      <c r="C82" s="33">
        <v>3056070160205</v>
      </c>
      <c r="D82" s="34" t="s">
        <v>3</v>
      </c>
      <c r="E82" s="8" t="s">
        <v>14</v>
      </c>
      <c r="F82" s="8" t="s">
        <v>117</v>
      </c>
      <c r="G82" s="8" t="s">
        <v>24</v>
      </c>
      <c r="H82" s="8" t="s">
        <v>103</v>
      </c>
      <c r="I82" s="16">
        <v>0</v>
      </c>
      <c r="J82" s="16">
        <v>760.45</v>
      </c>
      <c r="K82" s="16">
        <v>1283.1300000000001</v>
      </c>
      <c r="L82" s="16">
        <v>0</v>
      </c>
      <c r="M82" s="16">
        <v>45</v>
      </c>
      <c r="N82" s="16">
        <v>159</v>
      </c>
      <c r="O82" s="12">
        <f t="shared" si="32"/>
        <v>0</v>
      </c>
      <c r="P82" s="12">
        <f t="shared" si="32"/>
        <v>16.898888888888891</v>
      </c>
      <c r="Q82" s="12">
        <f t="shared" si="32"/>
        <v>8.07</v>
      </c>
      <c r="R82" s="12">
        <f>IFERROR(IF(I82=0,0,VLOOKUP($C82,'[1]Marginality pivots'!$B$7:$N$2242,11,0)), 0)</f>
        <v>0</v>
      </c>
      <c r="S82" s="12">
        <f>IFERROR(IF(J82=0,0,VLOOKUP($C82,'[1]Marginality pivots'!$B$7:$N$2242,12,0)), 0)</f>
        <v>1.2139008536749505</v>
      </c>
      <c r="T82" s="12">
        <f>IFERROR(IF(K82=0,0,VLOOKUP($C82,'[1]Marginality pivots'!$B$7:$N$2242,13,0)), 0)</f>
        <v>1.4365309950346696</v>
      </c>
      <c r="U82" s="12">
        <v>0</v>
      </c>
      <c r="V82" s="12">
        <v>1.8087122719756763</v>
      </c>
      <c r="W82" s="12">
        <v>1.5011748898112296</v>
      </c>
      <c r="X82" s="12">
        <v>0</v>
      </c>
      <c r="Y82" s="12">
        <v>1.7237392122184296</v>
      </c>
      <c r="Z82" s="12">
        <v>1.8674902935450706</v>
      </c>
      <c r="AA82" s="12">
        <v>0</v>
      </c>
      <c r="AB82" s="12">
        <v>1.7237392122184296</v>
      </c>
      <c r="AC82" s="12">
        <v>1.8674902935450706</v>
      </c>
      <c r="AD82" s="16">
        <f t="shared" si="22"/>
        <v>0</v>
      </c>
      <c r="AE82" s="16">
        <f t="shared" si="23"/>
        <v>81.392052238905436</v>
      </c>
      <c r="AF82" s="16">
        <f t="shared" si="24"/>
        <v>238.6868074799855</v>
      </c>
      <c r="AG82" s="16">
        <f t="shared" si="25"/>
        <v>0</v>
      </c>
      <c r="AH82" s="16">
        <f t="shared" si="26"/>
        <v>77.568264549829337</v>
      </c>
      <c r="AI82" s="16">
        <f t="shared" si="27"/>
        <v>296.93095667366623</v>
      </c>
      <c r="AJ82" s="16">
        <f t="shared" si="33"/>
        <v>0</v>
      </c>
      <c r="AK82" s="16">
        <f t="shared" si="34"/>
        <v>77.568264549829337</v>
      </c>
      <c r="AL82" s="16">
        <f t="shared" si="35"/>
        <v>296.93095667366623</v>
      </c>
      <c r="AM82" s="16">
        <f t="shared" si="28"/>
        <v>0</v>
      </c>
      <c r="AN82" s="16">
        <f t="shared" si="29"/>
        <v>54.625538415372773</v>
      </c>
      <c r="AO82" s="16">
        <f t="shared" si="36"/>
        <v>0</v>
      </c>
      <c r="AP82" s="16">
        <f t="shared" si="37"/>
        <v>682.88173545017071</v>
      </c>
      <c r="AQ82" s="16">
        <f t="shared" si="38"/>
        <v>986.19904332633382</v>
      </c>
      <c r="AR82" s="9">
        <f t="shared" si="39"/>
        <v>0</v>
      </c>
      <c r="AS82" s="9">
        <f t="shared" si="30"/>
        <v>0.89799689059132182</v>
      </c>
      <c r="AT82" s="9">
        <f t="shared" si="31"/>
        <v>0.76858856337731463</v>
      </c>
    </row>
    <row r="83" spans="2:47" ht="11.25" customHeight="1" x14ac:dyDescent="0.25">
      <c r="B83" s="8" t="s">
        <v>1</v>
      </c>
      <c r="C83" s="33">
        <v>3056070160205</v>
      </c>
      <c r="D83" s="34" t="s">
        <v>3</v>
      </c>
      <c r="E83" s="8" t="s">
        <v>14</v>
      </c>
      <c r="F83" s="8" t="s">
        <v>117</v>
      </c>
      <c r="G83" s="8" t="s">
        <v>32</v>
      </c>
      <c r="H83" s="8" t="s">
        <v>103</v>
      </c>
      <c r="I83" s="16">
        <v>0</v>
      </c>
      <c r="J83" s="16">
        <v>1664</v>
      </c>
      <c r="K83" s="16">
        <v>17301.599999999999</v>
      </c>
      <c r="L83" s="16">
        <v>0</v>
      </c>
      <c r="M83" s="16">
        <v>208</v>
      </c>
      <c r="N83" s="16">
        <v>6480</v>
      </c>
      <c r="O83" s="12">
        <f t="shared" si="32"/>
        <v>0</v>
      </c>
      <c r="P83" s="12">
        <f t="shared" si="32"/>
        <v>8</v>
      </c>
      <c r="Q83" s="12">
        <f t="shared" si="32"/>
        <v>2.67</v>
      </c>
      <c r="R83" s="12">
        <f>IFERROR(IF(I83=0,0,VLOOKUP($C83,'[1]Marginality pivots'!$B$7:$N$2242,11,0)), 0)</f>
        <v>0</v>
      </c>
      <c r="S83" s="12">
        <f>IFERROR(IF(J83=0,0,VLOOKUP($C83,'[1]Marginality pivots'!$B$7:$N$2242,12,0)), 0)</f>
        <v>1.2139008536749505</v>
      </c>
      <c r="T83" s="12">
        <f>IFERROR(IF(K83=0,0,VLOOKUP($C83,'[1]Marginality pivots'!$B$7:$N$2242,13,0)), 0)</f>
        <v>1.4365309950346696</v>
      </c>
      <c r="U83" s="12">
        <v>0</v>
      </c>
      <c r="V83" s="12">
        <v>1.8087122719756763</v>
      </c>
      <c r="W83" s="12">
        <v>1.5011748898112296</v>
      </c>
      <c r="X83" s="12">
        <v>0</v>
      </c>
      <c r="Y83" s="12">
        <v>1.7237392122184296</v>
      </c>
      <c r="Z83" s="12">
        <v>1.8674902935450706</v>
      </c>
      <c r="AA83" s="12">
        <v>0</v>
      </c>
      <c r="AB83" s="12">
        <v>1.7237392122184296</v>
      </c>
      <c r="AC83" s="12">
        <v>1.8674902935450706</v>
      </c>
      <c r="AD83" s="16">
        <f t="shared" si="22"/>
        <v>0</v>
      </c>
      <c r="AE83" s="16">
        <f t="shared" si="23"/>
        <v>376.21215257094065</v>
      </c>
      <c r="AF83" s="16">
        <f t="shared" si="24"/>
        <v>9727.6132859767677</v>
      </c>
      <c r="AG83" s="16">
        <f t="shared" si="25"/>
        <v>0</v>
      </c>
      <c r="AH83" s="16">
        <f t="shared" si="26"/>
        <v>358.53775614143336</v>
      </c>
      <c r="AI83" s="16">
        <f t="shared" si="27"/>
        <v>12101.337102172058</v>
      </c>
      <c r="AJ83" s="16">
        <f t="shared" si="33"/>
        <v>0</v>
      </c>
      <c r="AK83" s="16">
        <f t="shared" si="34"/>
        <v>358.53775614143336</v>
      </c>
      <c r="AL83" s="16">
        <f t="shared" si="35"/>
        <v>12101.337102172058</v>
      </c>
      <c r="AM83" s="16">
        <f t="shared" si="28"/>
        <v>0</v>
      </c>
      <c r="AN83" s="16">
        <f t="shared" si="29"/>
        <v>252.49137756438969</v>
      </c>
      <c r="AO83" s="16">
        <f t="shared" si="36"/>
        <v>0</v>
      </c>
      <c r="AP83" s="16">
        <f t="shared" si="37"/>
        <v>1305.4622438585666</v>
      </c>
      <c r="AQ83" s="16">
        <f t="shared" si="38"/>
        <v>5200.2628978279408</v>
      </c>
      <c r="AR83" s="9">
        <f t="shared" si="39"/>
        <v>0</v>
      </c>
      <c r="AS83" s="9">
        <f t="shared" si="30"/>
        <v>0.7845325984726963</v>
      </c>
      <c r="AT83" s="9">
        <f t="shared" si="31"/>
        <v>0.30056543312918699</v>
      </c>
    </row>
    <row r="84" spans="2:47" ht="11.25" customHeight="1" x14ac:dyDescent="0.25">
      <c r="B84" s="8" t="s">
        <v>1</v>
      </c>
      <c r="C84" s="33">
        <v>3056070160205</v>
      </c>
      <c r="D84" s="34" t="s">
        <v>3</v>
      </c>
      <c r="E84" s="8" t="s">
        <v>14</v>
      </c>
      <c r="F84" s="8" t="s">
        <v>117</v>
      </c>
      <c r="G84" s="8" t="s">
        <v>25</v>
      </c>
      <c r="H84" s="8" t="s">
        <v>103</v>
      </c>
      <c r="I84" s="16">
        <v>0</v>
      </c>
      <c r="J84" s="16">
        <v>21696.04</v>
      </c>
      <c r="K84" s="16">
        <v>448727.72000000055</v>
      </c>
      <c r="L84" s="16">
        <v>0</v>
      </c>
      <c r="M84" s="16">
        <v>6839</v>
      </c>
      <c r="N84" s="16">
        <v>155553</v>
      </c>
      <c r="O84" s="12">
        <f t="shared" si="32"/>
        <v>0</v>
      </c>
      <c r="P84" s="12">
        <f t="shared" si="32"/>
        <v>3.1723994736072525</v>
      </c>
      <c r="Q84" s="12">
        <f t="shared" si="32"/>
        <v>2.8847255919204424</v>
      </c>
      <c r="R84" s="12">
        <f>IFERROR(IF(I84=0,0,VLOOKUP($C84,'[1]Marginality pivots'!$B$7:$N$2242,11,0)), 0)</f>
        <v>0</v>
      </c>
      <c r="S84" s="12">
        <f>IFERROR(IF(J84=0,0,VLOOKUP($C84,'[1]Marginality pivots'!$B$7:$N$2242,12,0)), 0)</f>
        <v>1.2139008536749505</v>
      </c>
      <c r="T84" s="12">
        <f>IFERROR(IF(K84=0,0,VLOOKUP($C84,'[1]Marginality pivots'!$B$7:$N$2242,13,0)), 0)</f>
        <v>1.4365309950346696</v>
      </c>
      <c r="U84" s="12">
        <v>0</v>
      </c>
      <c r="V84" s="12">
        <v>1.8087122719756763</v>
      </c>
      <c r="W84" s="12">
        <v>1.5011748898112296</v>
      </c>
      <c r="X84" s="12">
        <v>0</v>
      </c>
      <c r="Y84" s="12">
        <v>1.7237392122184296</v>
      </c>
      <c r="Z84" s="12">
        <v>1.8674902935450706</v>
      </c>
      <c r="AA84" s="12">
        <v>0</v>
      </c>
      <c r="AB84" s="12">
        <v>1.7237392122184296</v>
      </c>
      <c r="AC84" s="12">
        <v>1.8674902935450706</v>
      </c>
      <c r="AD84" s="16">
        <f t="shared" si="22"/>
        <v>0</v>
      </c>
      <c r="AE84" s="16">
        <f t="shared" si="23"/>
        <v>12369.78322804165</v>
      </c>
      <c r="AF84" s="16">
        <f t="shared" si="24"/>
        <v>233512.25763480618</v>
      </c>
      <c r="AG84" s="16">
        <f t="shared" si="25"/>
        <v>0</v>
      </c>
      <c r="AH84" s="16">
        <f t="shared" si="26"/>
        <v>11788.65247236184</v>
      </c>
      <c r="AI84" s="16">
        <f t="shared" si="27"/>
        <v>290493.71763181634</v>
      </c>
      <c r="AJ84" s="16">
        <f t="shared" si="33"/>
        <v>0</v>
      </c>
      <c r="AK84" s="16">
        <f t="shared" si="34"/>
        <v>11788.65247236184</v>
      </c>
      <c r="AL84" s="16">
        <f t="shared" si="35"/>
        <v>290493.71763181634</v>
      </c>
      <c r="AM84" s="16">
        <f t="shared" si="28"/>
        <v>0</v>
      </c>
      <c r="AN84" s="16">
        <f t="shared" si="29"/>
        <v>8301.8679382829869</v>
      </c>
      <c r="AO84" s="16">
        <f t="shared" si="36"/>
        <v>0</v>
      </c>
      <c r="AP84" s="16">
        <f t="shared" si="37"/>
        <v>9907.3875276381605</v>
      </c>
      <c r="AQ84" s="16">
        <f t="shared" si="38"/>
        <v>158234.00236818421</v>
      </c>
      <c r="AR84" s="9">
        <f t="shared" si="39"/>
        <v>0</v>
      </c>
      <c r="AS84" s="9">
        <f t="shared" si="30"/>
        <v>0.45664496966442542</v>
      </c>
      <c r="AT84" s="9">
        <f t="shared" si="31"/>
        <v>0.35262809787677929</v>
      </c>
    </row>
    <row r="85" spans="2:47" ht="11.25" customHeight="1" x14ac:dyDescent="0.25">
      <c r="B85" s="8" t="s">
        <v>1</v>
      </c>
      <c r="C85" s="34">
        <v>3056070160205</v>
      </c>
      <c r="D85" s="34" t="s">
        <v>3</v>
      </c>
      <c r="E85" s="8" t="s">
        <v>14</v>
      </c>
      <c r="F85" s="8" t="s">
        <v>117</v>
      </c>
      <c r="G85" s="8" t="s">
        <v>25</v>
      </c>
      <c r="H85" s="8" t="s">
        <v>104</v>
      </c>
      <c r="I85" s="16">
        <v>0</v>
      </c>
      <c r="J85" s="16">
        <v>7061.32</v>
      </c>
      <c r="K85" s="16">
        <v>343148.40000000049</v>
      </c>
      <c r="L85" s="16">
        <v>0</v>
      </c>
      <c r="M85" s="16">
        <v>1558</v>
      </c>
      <c r="N85" s="16">
        <v>128520</v>
      </c>
      <c r="O85" s="12">
        <f t="shared" si="32"/>
        <v>0</v>
      </c>
      <c r="P85" s="12">
        <f t="shared" si="32"/>
        <v>4.5322978177150191</v>
      </c>
      <c r="Q85" s="12">
        <f t="shared" si="32"/>
        <v>2.6700000000000039</v>
      </c>
      <c r="R85" s="12">
        <f>IFERROR(IF(I85=0,0,VLOOKUP($C85,'[1]Marginality pivots'!$B$7:$N$2242,11,0)), 0)</f>
        <v>0</v>
      </c>
      <c r="S85" s="12">
        <f>IFERROR(IF(J85=0,0,VLOOKUP($C85,'[1]Marginality pivots'!$B$7:$N$2242,12,0)), 0)</f>
        <v>1.2139008536749505</v>
      </c>
      <c r="T85" s="12">
        <f>IFERROR(IF(K85=0,0,VLOOKUP($C85,'[1]Marginality pivots'!$B$7:$N$2242,13,0)), 0)</f>
        <v>1.4365309950346696</v>
      </c>
      <c r="U85" s="12">
        <v>0</v>
      </c>
      <c r="V85" s="12">
        <v>1.8087122719756763</v>
      </c>
      <c r="W85" s="12">
        <v>1.5011748898112296</v>
      </c>
      <c r="X85" s="12">
        <v>0</v>
      </c>
      <c r="Y85" s="12">
        <v>1.7237392122184296</v>
      </c>
      <c r="Z85" s="12">
        <v>1.8674902935450706</v>
      </c>
      <c r="AA85" s="12">
        <v>0</v>
      </c>
      <c r="AB85" s="12">
        <v>1.7237392122184296</v>
      </c>
      <c r="AC85" s="12">
        <v>1.8674902935450706</v>
      </c>
      <c r="AD85" s="16">
        <f t="shared" si="22"/>
        <v>0</v>
      </c>
      <c r="AE85" s="16">
        <f t="shared" si="23"/>
        <v>2817.9737197381037</v>
      </c>
      <c r="AF85" s="16">
        <f t="shared" si="24"/>
        <v>192930.99683853923</v>
      </c>
      <c r="AG85" s="16">
        <f t="shared" si="25"/>
        <v>0</v>
      </c>
      <c r="AH85" s="16">
        <f t="shared" si="26"/>
        <v>2685.5856926363135</v>
      </c>
      <c r="AI85" s="16">
        <f t="shared" si="27"/>
        <v>240009.85252641246</v>
      </c>
      <c r="AJ85" s="16">
        <f t="shared" si="33"/>
        <v>0</v>
      </c>
      <c r="AK85" s="16">
        <f t="shared" si="34"/>
        <v>2685.5856926363135</v>
      </c>
      <c r="AL85" s="16">
        <f t="shared" si="35"/>
        <v>240009.85252641246</v>
      </c>
      <c r="AM85" s="16">
        <f t="shared" si="28"/>
        <v>0</v>
      </c>
      <c r="AN85" s="16">
        <f t="shared" si="29"/>
        <v>1891.2575300255728</v>
      </c>
      <c r="AO85" s="16">
        <f t="shared" si="36"/>
        <v>0</v>
      </c>
      <c r="AP85" s="16">
        <f t="shared" si="37"/>
        <v>4375.7343073636857</v>
      </c>
      <c r="AQ85" s="16">
        <f t="shared" si="38"/>
        <v>103138.54747358803</v>
      </c>
      <c r="AR85" s="9">
        <f t="shared" si="39"/>
        <v>0</v>
      </c>
      <c r="AS85" s="9">
        <f t="shared" si="30"/>
        <v>0.61967653460878225</v>
      </c>
      <c r="AT85" s="9">
        <f t="shared" si="31"/>
        <v>0.3005654331291881</v>
      </c>
    </row>
    <row r="86" spans="2:47" ht="11.25" customHeight="1" x14ac:dyDescent="0.25">
      <c r="B86" s="8" t="s">
        <v>1</v>
      </c>
      <c r="C86" s="33">
        <v>3011067780000</v>
      </c>
      <c r="D86" s="34" t="s">
        <v>3</v>
      </c>
      <c r="E86" s="8" t="s">
        <v>13</v>
      </c>
      <c r="F86" s="8" t="s">
        <v>125</v>
      </c>
      <c r="G86" s="8" t="s">
        <v>27</v>
      </c>
      <c r="H86" s="8" t="s">
        <v>104</v>
      </c>
      <c r="I86" s="16">
        <v>578095.66999999981</v>
      </c>
      <c r="J86" s="16">
        <v>201157.6</v>
      </c>
      <c r="K86" s="16">
        <v>0</v>
      </c>
      <c r="L86" s="16">
        <v>27359</v>
      </c>
      <c r="M86" s="16">
        <v>9520</v>
      </c>
      <c r="N86" s="16">
        <v>0</v>
      </c>
      <c r="O86" s="12">
        <f t="shared" si="32"/>
        <v>21.129999999999992</v>
      </c>
      <c r="P86" s="12">
        <f t="shared" si="32"/>
        <v>21.13</v>
      </c>
      <c r="Q86" s="12">
        <f t="shared" si="32"/>
        <v>0</v>
      </c>
      <c r="R86" s="12">
        <f>IFERROR(IF(I86=0,0,VLOOKUP($C86,'[1]Marginality pivots'!$B$7:$N$2242,11,0)), 0)</f>
        <v>3.4547144158941596</v>
      </c>
      <c r="S86" s="12">
        <f>IFERROR(IF(J86=0,0,VLOOKUP($C86,'[1]Marginality pivots'!$B$7:$N$2242,12,0)), 0)</f>
        <v>14.284258468106453</v>
      </c>
      <c r="T86" s="12">
        <f>IFERROR(IF(K86=0,0,VLOOKUP($C86,'[1]Marginality pivots'!$B$7:$N$2242,13,0)), 0)</f>
        <v>0</v>
      </c>
      <c r="U86" s="12">
        <v>4.3183930198676999</v>
      </c>
      <c r="V86" s="12">
        <v>21.283545117478614</v>
      </c>
      <c r="W86" s="12">
        <v>0</v>
      </c>
      <c r="X86" s="12">
        <v>4.3183930198676999</v>
      </c>
      <c r="Y86" s="12">
        <v>20.283647024711161</v>
      </c>
      <c r="Z86" s="12">
        <v>0</v>
      </c>
      <c r="AA86" s="12">
        <v>4.3183930198676999</v>
      </c>
      <c r="AB86" s="12">
        <v>20.283647024711161</v>
      </c>
      <c r="AC86" s="12">
        <v>0</v>
      </c>
      <c r="AD86" s="16">
        <f t="shared" si="22"/>
        <v>118146.91463056039</v>
      </c>
      <c r="AE86" s="16">
        <f t="shared" si="23"/>
        <v>202619.3495183964</v>
      </c>
      <c r="AF86" s="16">
        <f t="shared" si="24"/>
        <v>0</v>
      </c>
      <c r="AG86" s="16">
        <f t="shared" si="25"/>
        <v>118146.91463056039</v>
      </c>
      <c r="AH86" s="16">
        <f t="shared" si="26"/>
        <v>193100.31967525027</v>
      </c>
      <c r="AI86" s="16">
        <f t="shared" si="27"/>
        <v>0</v>
      </c>
      <c r="AJ86" s="16">
        <f t="shared" si="33"/>
        <v>118146.91463056039</v>
      </c>
      <c r="AK86" s="16">
        <f t="shared" si="34"/>
        <v>193100.31967525027</v>
      </c>
      <c r="AL86" s="16">
        <f t="shared" si="35"/>
        <v>0</v>
      </c>
      <c r="AM86" s="16">
        <f t="shared" si="28"/>
        <v>94517.531704448309</v>
      </c>
      <c r="AN86" s="16">
        <f t="shared" si="29"/>
        <v>135986.14061637342</v>
      </c>
      <c r="AO86" s="16">
        <f t="shared" si="36"/>
        <v>459948.75536943943</v>
      </c>
      <c r="AP86" s="16">
        <f t="shared" si="37"/>
        <v>8057.2803247497359</v>
      </c>
      <c r="AQ86" s="16">
        <f t="shared" si="38"/>
        <v>0</v>
      </c>
      <c r="AR86" s="9">
        <f t="shared" si="39"/>
        <v>0.79562740085813055</v>
      </c>
      <c r="AS86" s="9">
        <f t="shared" si="30"/>
        <v>4.0054565796916131E-2</v>
      </c>
      <c r="AT86" s="9">
        <f t="shared" si="31"/>
        <v>0</v>
      </c>
    </row>
    <row r="87" spans="2:47" ht="11.25" customHeight="1" x14ac:dyDescent="0.25">
      <c r="B87" s="8" t="s">
        <v>1</v>
      </c>
      <c r="C87" s="34" t="s">
        <v>126</v>
      </c>
      <c r="D87" s="34" t="s">
        <v>3</v>
      </c>
      <c r="E87" s="8" t="s">
        <v>13</v>
      </c>
      <c r="F87" s="8" t="s">
        <v>109</v>
      </c>
      <c r="G87" s="8" t="s">
        <v>24</v>
      </c>
      <c r="H87" s="8" t="s">
        <v>104</v>
      </c>
      <c r="I87" s="16">
        <v>446792.81000000041</v>
      </c>
      <c r="J87" s="16">
        <v>329927.07500000024</v>
      </c>
      <c r="K87" s="16">
        <v>0</v>
      </c>
      <c r="L87" s="16">
        <v>47770</v>
      </c>
      <c r="M87" s="16">
        <v>35275</v>
      </c>
      <c r="N87" s="16">
        <v>0</v>
      </c>
      <c r="O87" s="12">
        <f t="shared" si="32"/>
        <v>9.3530000000000086</v>
      </c>
      <c r="P87" s="12">
        <f t="shared" si="32"/>
        <v>9.3530000000000069</v>
      </c>
      <c r="Q87" s="12">
        <f t="shared" si="32"/>
        <v>0</v>
      </c>
      <c r="R87" s="12">
        <f>IFERROR(IF(I87=0,0,VLOOKUP($C87,'[1]Marginality pivots'!$B$7:$N$2242,11,0)), 0)</f>
        <v>7.2105721057210568</v>
      </c>
      <c r="S87" s="12">
        <f>IFERROR(IF(J87=0,0,VLOOKUP($C87,'[1]Marginality pivots'!$B$7:$N$2242,12,0)), 0)</f>
        <v>6.4923843296874022</v>
      </c>
      <c r="T87" s="12">
        <f>IFERROR(IF(K87=0,0,VLOOKUP($C87,'[1]Marginality pivots'!$B$7:$N$2242,13,0)), 0)</f>
        <v>0</v>
      </c>
      <c r="U87" s="12">
        <v>9.0132151321513216</v>
      </c>
      <c r="V87" s="12">
        <v>9.6736526512342298</v>
      </c>
      <c r="W87" s="12">
        <v>0</v>
      </c>
      <c r="X87" s="12">
        <v>9.0132151321513216</v>
      </c>
      <c r="Y87" s="12">
        <v>9.2191857481561108</v>
      </c>
      <c r="Z87" s="12">
        <v>0</v>
      </c>
      <c r="AA87" s="12">
        <v>9.0132151321513216</v>
      </c>
      <c r="AB87" s="12">
        <v>9.2191857481561108</v>
      </c>
      <c r="AC87" s="12">
        <v>0</v>
      </c>
      <c r="AD87" s="16">
        <f t="shared" si="22"/>
        <v>430561.28686286864</v>
      </c>
      <c r="AE87" s="16">
        <f t="shared" si="23"/>
        <v>341238.09727228747</v>
      </c>
      <c r="AF87" s="16">
        <f t="shared" si="24"/>
        <v>0</v>
      </c>
      <c r="AG87" s="16">
        <f t="shared" si="25"/>
        <v>430561.28686286864</v>
      </c>
      <c r="AH87" s="16">
        <f t="shared" si="26"/>
        <v>325206.7772662068</v>
      </c>
      <c r="AI87" s="16">
        <f t="shared" si="27"/>
        <v>0</v>
      </c>
      <c r="AJ87" s="16">
        <f t="shared" si="33"/>
        <v>430561.28686286864</v>
      </c>
      <c r="AK87" s="16">
        <f t="shared" si="34"/>
        <v>325206.7772662068</v>
      </c>
      <c r="AL87" s="16">
        <f t="shared" si="35"/>
        <v>0</v>
      </c>
      <c r="AM87" s="16">
        <f t="shared" si="28"/>
        <v>344449.02949029487</v>
      </c>
      <c r="AN87" s="16">
        <f t="shared" si="29"/>
        <v>229018.8572297231</v>
      </c>
      <c r="AO87" s="16">
        <f t="shared" si="36"/>
        <v>16231.523137131764</v>
      </c>
      <c r="AP87" s="16">
        <f t="shared" si="37"/>
        <v>4720.2977337934426</v>
      </c>
      <c r="AQ87" s="16">
        <f t="shared" si="38"/>
        <v>0</v>
      </c>
      <c r="AR87" s="9">
        <f t="shared" si="39"/>
        <v>3.6328971222996512E-2</v>
      </c>
      <c r="AS87" s="9">
        <f t="shared" si="30"/>
        <v>1.43070941776859E-2</v>
      </c>
      <c r="AT87" s="9">
        <f t="shared" si="31"/>
        <v>0</v>
      </c>
    </row>
    <row r="88" spans="2:47" ht="11.25" customHeight="1" x14ac:dyDescent="0.25">
      <c r="B88" s="8" t="s">
        <v>1</v>
      </c>
      <c r="C88" s="33">
        <v>3011067692296</v>
      </c>
      <c r="D88" s="34" t="s">
        <v>3</v>
      </c>
      <c r="E88" s="8" t="s">
        <v>13</v>
      </c>
      <c r="F88" s="8" t="s">
        <v>109</v>
      </c>
      <c r="G88" s="8" t="s">
        <v>24</v>
      </c>
      <c r="H88" s="8" t="s">
        <v>103</v>
      </c>
      <c r="I88" s="16">
        <v>4947</v>
      </c>
      <c r="J88" s="16">
        <v>824.49999999999989</v>
      </c>
      <c r="K88" s="16">
        <v>1649.69</v>
      </c>
      <c r="L88" s="16">
        <v>510</v>
      </c>
      <c r="M88" s="16">
        <v>85</v>
      </c>
      <c r="N88" s="16">
        <v>170</v>
      </c>
      <c r="O88" s="12">
        <f t="shared" si="32"/>
        <v>9.6999999999999993</v>
      </c>
      <c r="P88" s="12">
        <f t="shared" si="32"/>
        <v>9.6999999999999993</v>
      </c>
      <c r="Q88" s="12">
        <f t="shared" si="32"/>
        <v>9.7040588235294116</v>
      </c>
      <c r="R88" s="12">
        <f>IFERROR(IF(I88=0,0,VLOOKUP($C88,'[1]Marginality pivots'!$B$7:$N$2242,11,0)), 0)</f>
        <v>6.5102672351723516</v>
      </c>
      <c r="S88" s="12">
        <f>IFERROR(IF(J88=0,0,VLOOKUP($C88,'[1]Marginality pivots'!$B$7:$N$2242,12,0)), 0)</f>
        <v>5.3660838253839191</v>
      </c>
      <c r="T88" s="12">
        <f>IFERROR(IF(K88=0,0,VLOOKUP($C88,'[1]Marginality pivots'!$B$7:$N$2242,13,0)), 0)</f>
        <v>6.350226802939825</v>
      </c>
      <c r="U88" s="12">
        <v>8.1378340439654391</v>
      </c>
      <c r="V88" s="12">
        <v>7.9954648998220392</v>
      </c>
      <c r="W88" s="12">
        <v>6.6359870090721165</v>
      </c>
      <c r="X88" s="12">
        <v>8.1378340439654391</v>
      </c>
      <c r="Y88" s="12">
        <v>7.6198390320451646</v>
      </c>
      <c r="Z88" s="12">
        <v>8.2552948438217726</v>
      </c>
      <c r="AA88" s="12">
        <v>8.1378340439654391</v>
      </c>
      <c r="AB88" s="12">
        <v>7.6198390320451646</v>
      </c>
      <c r="AC88" s="12">
        <v>8.2552948438217726</v>
      </c>
      <c r="AD88" s="16">
        <f t="shared" si="22"/>
        <v>4150.2953624223737</v>
      </c>
      <c r="AE88" s="16">
        <f t="shared" si="23"/>
        <v>679.61451648487332</v>
      </c>
      <c r="AF88" s="16">
        <f t="shared" si="24"/>
        <v>1128.1177915422597</v>
      </c>
      <c r="AG88" s="16">
        <f t="shared" si="25"/>
        <v>4150.2953624223737</v>
      </c>
      <c r="AH88" s="16">
        <f t="shared" si="26"/>
        <v>647.68631772383901</v>
      </c>
      <c r="AI88" s="16">
        <f t="shared" si="27"/>
        <v>1403.4001234497014</v>
      </c>
      <c r="AJ88" s="16">
        <f t="shared" si="33"/>
        <v>4150.2953624223737</v>
      </c>
      <c r="AK88" s="16">
        <f t="shared" si="34"/>
        <v>647.68631772383901</v>
      </c>
      <c r="AL88" s="16">
        <f t="shared" si="35"/>
        <v>1403.4001234497014</v>
      </c>
      <c r="AM88" s="16">
        <f t="shared" si="28"/>
        <v>3320.2362899378995</v>
      </c>
      <c r="AN88" s="16">
        <f t="shared" si="29"/>
        <v>456.11712515763315</v>
      </c>
      <c r="AO88" s="16">
        <f t="shared" si="36"/>
        <v>796.70463757762627</v>
      </c>
      <c r="AP88" s="16">
        <f t="shared" si="37"/>
        <v>176.81368227616088</v>
      </c>
      <c r="AQ88" s="16">
        <f t="shared" si="38"/>
        <v>246.28987655029869</v>
      </c>
      <c r="AR88" s="9">
        <f t="shared" si="39"/>
        <v>0.16104803670459394</v>
      </c>
      <c r="AS88" s="9">
        <f t="shared" si="30"/>
        <v>0.21444958432524064</v>
      </c>
      <c r="AT88" s="9">
        <f t="shared" si="31"/>
        <v>0.14929464114488097</v>
      </c>
    </row>
    <row r="89" spans="2:47" ht="11.25" customHeight="1" x14ac:dyDescent="0.25">
      <c r="B89" s="8" t="s">
        <v>1</v>
      </c>
      <c r="C89" s="34">
        <v>3011067692296</v>
      </c>
      <c r="D89" s="34" t="s">
        <v>3</v>
      </c>
      <c r="E89" s="8" t="s">
        <v>13</v>
      </c>
      <c r="F89" s="8" t="s">
        <v>109</v>
      </c>
      <c r="G89" s="8" t="s">
        <v>24</v>
      </c>
      <c r="H89" s="8" t="s">
        <v>104</v>
      </c>
      <c r="I89" s="16">
        <v>488883.44999999995</v>
      </c>
      <c r="J89" s="16">
        <v>255614.7000000001</v>
      </c>
      <c r="K89" s="16">
        <v>6507.6</v>
      </c>
      <c r="L89" s="16">
        <v>51085</v>
      </c>
      <c r="M89" s="16">
        <v>26710</v>
      </c>
      <c r="N89" s="16">
        <v>680</v>
      </c>
      <c r="O89" s="12">
        <f t="shared" si="32"/>
        <v>9.5699999999999985</v>
      </c>
      <c r="P89" s="12">
        <f t="shared" si="32"/>
        <v>9.5700000000000038</v>
      </c>
      <c r="Q89" s="12">
        <f t="shared" si="32"/>
        <v>9.57</v>
      </c>
      <c r="R89" s="12">
        <f>IFERROR(IF(I89=0,0,VLOOKUP($C89,'[1]Marginality pivots'!$B$7:$N$2242,11,0)), 0)</f>
        <v>6.5102672351723516</v>
      </c>
      <c r="S89" s="12">
        <f>IFERROR(IF(J89=0,0,VLOOKUP($C89,'[1]Marginality pivots'!$B$7:$N$2242,12,0)), 0)</f>
        <v>5.3660838253839191</v>
      </c>
      <c r="T89" s="12">
        <f>IFERROR(IF(K89=0,0,VLOOKUP($C89,'[1]Marginality pivots'!$B$7:$N$2242,13,0)), 0)</f>
        <v>6.350226802939825</v>
      </c>
      <c r="U89" s="12">
        <v>8.1378340439654391</v>
      </c>
      <c r="V89" s="12">
        <v>7.9954648998220392</v>
      </c>
      <c r="W89" s="12">
        <v>6.6359870090721165</v>
      </c>
      <c r="X89" s="12">
        <v>8.1378340439654391</v>
      </c>
      <c r="Y89" s="12">
        <v>7.6198390320451646</v>
      </c>
      <c r="Z89" s="12">
        <v>8.2552948438217726</v>
      </c>
      <c r="AA89" s="12">
        <v>8.1378340439654391</v>
      </c>
      <c r="AB89" s="12">
        <v>7.6198390320451646</v>
      </c>
      <c r="AC89" s="12">
        <v>8.2552948438217726</v>
      </c>
      <c r="AD89" s="16">
        <f t="shared" si="22"/>
        <v>415721.25213597447</v>
      </c>
      <c r="AE89" s="16">
        <f t="shared" si="23"/>
        <v>213558.86747424665</v>
      </c>
      <c r="AF89" s="16">
        <f t="shared" si="24"/>
        <v>4512.471166169039</v>
      </c>
      <c r="AG89" s="16">
        <f t="shared" si="25"/>
        <v>415721.25213597447</v>
      </c>
      <c r="AH89" s="16">
        <f t="shared" si="26"/>
        <v>203525.90054592636</v>
      </c>
      <c r="AI89" s="16">
        <f t="shared" si="27"/>
        <v>5613.6004937988055</v>
      </c>
      <c r="AJ89" s="16">
        <f t="shared" si="33"/>
        <v>415721.25213597447</v>
      </c>
      <c r="AK89" s="16">
        <f t="shared" si="34"/>
        <v>203525.90054592636</v>
      </c>
      <c r="AL89" s="16">
        <f t="shared" si="35"/>
        <v>5613.6004937988055</v>
      </c>
      <c r="AM89" s="16">
        <f t="shared" si="28"/>
        <v>332577.0017087796</v>
      </c>
      <c r="AN89" s="16">
        <f t="shared" si="29"/>
        <v>143328.09897600449</v>
      </c>
      <c r="AO89" s="16">
        <f t="shared" si="36"/>
        <v>73162.197864025482</v>
      </c>
      <c r="AP89" s="16">
        <f t="shared" si="37"/>
        <v>52088.799454073742</v>
      </c>
      <c r="AQ89" s="16">
        <f t="shared" si="38"/>
        <v>893.99950620119489</v>
      </c>
      <c r="AR89" s="9">
        <f t="shared" si="39"/>
        <v>0.14965161505063321</v>
      </c>
      <c r="AS89" s="9">
        <f t="shared" si="30"/>
        <v>0.20377857554387022</v>
      </c>
      <c r="AT89" s="9">
        <f t="shared" si="31"/>
        <v>0.13737775926627249</v>
      </c>
    </row>
    <row r="90" spans="2:47" ht="11.25" customHeight="1" x14ac:dyDescent="0.25">
      <c r="B90" s="8" t="s">
        <v>1</v>
      </c>
      <c r="C90" s="33">
        <v>3011067580090</v>
      </c>
      <c r="D90" s="34" t="s">
        <v>3</v>
      </c>
      <c r="E90" s="8" t="s">
        <v>15</v>
      </c>
      <c r="F90" s="8" t="s">
        <v>111</v>
      </c>
      <c r="G90" s="8" t="s">
        <v>24</v>
      </c>
      <c r="H90" s="8" t="s">
        <v>103</v>
      </c>
      <c r="I90" s="16">
        <v>281935</v>
      </c>
      <c r="J90" s="16">
        <v>389591.73</v>
      </c>
      <c r="K90" s="16">
        <v>77487.929999999993</v>
      </c>
      <c r="L90" s="16">
        <v>79780</v>
      </c>
      <c r="M90" s="16">
        <v>107320</v>
      </c>
      <c r="N90" s="16">
        <v>21340</v>
      </c>
      <c r="O90" s="12">
        <f t="shared" si="32"/>
        <v>3.5339057407871648</v>
      </c>
      <c r="P90" s="12">
        <f t="shared" si="32"/>
        <v>3.6301875698844577</v>
      </c>
      <c r="Q90" s="12">
        <f t="shared" si="32"/>
        <v>3.6311119962511711</v>
      </c>
      <c r="R90" s="12">
        <f>IFERROR(IF(I90=0,0,VLOOKUP($C90,'[1]Marginality pivots'!$B$7:$N$2242,11,0)), 0)</f>
        <v>2.006420064200642</v>
      </c>
      <c r="S90" s="12">
        <f>IFERROR(IF(J90=0,0,VLOOKUP($C90,'[1]Marginality pivots'!$B$7:$N$2242,12,0)), 0)</f>
        <v>1.3491414959104946</v>
      </c>
      <c r="T90" s="12">
        <f>IFERROR(IF(K90=0,0,VLOOKUP($C90,'[1]Marginality pivots'!$B$7:$N$2242,13,0)), 0)</f>
        <v>1.5965748518056737</v>
      </c>
      <c r="U90" s="12">
        <v>2.5080250802508024</v>
      </c>
      <c r="V90" s="12">
        <v>2.010220828906637</v>
      </c>
      <c r="W90" s="12">
        <v>1.668420720136929</v>
      </c>
      <c r="X90" s="12">
        <v>2.5080250802508024</v>
      </c>
      <c r="Y90" s="12">
        <v>1.9157809241929022</v>
      </c>
      <c r="Z90" s="12">
        <v>2.0755473073473758</v>
      </c>
      <c r="AA90" s="12">
        <v>2.5080250802508024</v>
      </c>
      <c r="AB90" s="12">
        <v>1.9157809241929022</v>
      </c>
      <c r="AC90" s="12">
        <v>2.0755473073473758</v>
      </c>
      <c r="AD90" s="16">
        <f t="shared" si="22"/>
        <v>200090.24090240902</v>
      </c>
      <c r="AE90" s="16">
        <f t="shared" si="23"/>
        <v>215736.89935826027</v>
      </c>
      <c r="AF90" s="16">
        <f t="shared" si="24"/>
        <v>35604.098167722062</v>
      </c>
      <c r="AG90" s="16">
        <f t="shared" si="25"/>
        <v>200090.24090240902</v>
      </c>
      <c r="AH90" s="16">
        <f t="shared" si="26"/>
        <v>205601.60878438226</v>
      </c>
      <c r="AI90" s="16">
        <f t="shared" si="27"/>
        <v>44292.179538792996</v>
      </c>
      <c r="AJ90" s="16">
        <f t="shared" si="33"/>
        <v>200090.24090240902</v>
      </c>
      <c r="AK90" s="16">
        <f t="shared" si="34"/>
        <v>205601.60878438226</v>
      </c>
      <c r="AL90" s="16">
        <f t="shared" si="35"/>
        <v>44292.179538792996</v>
      </c>
      <c r="AM90" s="16">
        <f t="shared" si="28"/>
        <v>160072.19272192722</v>
      </c>
      <c r="AN90" s="16">
        <f t="shared" si="29"/>
        <v>144789.86534111429</v>
      </c>
      <c r="AO90" s="16">
        <f t="shared" si="36"/>
        <v>81844.759097590984</v>
      </c>
      <c r="AP90" s="16">
        <f t="shared" si="37"/>
        <v>183990.12121561772</v>
      </c>
      <c r="AQ90" s="16">
        <f t="shared" si="38"/>
        <v>33195.750461206997</v>
      </c>
      <c r="AR90" s="9">
        <f t="shared" si="39"/>
        <v>0.2902965545164346</v>
      </c>
      <c r="AS90" s="9">
        <f t="shared" si="30"/>
        <v>0.47226392925644939</v>
      </c>
      <c r="AT90" s="9">
        <f t="shared" si="31"/>
        <v>0.42839898370245533</v>
      </c>
    </row>
    <row r="91" spans="2:47" ht="11.25" customHeight="1" x14ac:dyDescent="0.25">
      <c r="B91" s="8" t="s">
        <v>1</v>
      </c>
      <c r="C91" s="33">
        <v>3011067580090</v>
      </c>
      <c r="D91" s="34" t="s">
        <v>3</v>
      </c>
      <c r="E91" s="8" t="s">
        <v>15</v>
      </c>
      <c r="F91" s="8" t="s">
        <v>111</v>
      </c>
      <c r="G91" s="8" t="s">
        <v>33</v>
      </c>
      <c r="H91" s="8" t="s">
        <v>104</v>
      </c>
      <c r="I91" s="16">
        <v>504.79999999999995</v>
      </c>
      <c r="J91" s="16">
        <v>1009.5999999999999</v>
      </c>
      <c r="K91" s="16">
        <v>504.8</v>
      </c>
      <c r="L91" s="16">
        <v>80</v>
      </c>
      <c r="M91" s="16">
        <v>160</v>
      </c>
      <c r="N91" s="16">
        <v>80</v>
      </c>
      <c r="O91" s="12">
        <f t="shared" si="32"/>
        <v>6.31</v>
      </c>
      <c r="P91" s="12">
        <f t="shared" si="32"/>
        <v>6.31</v>
      </c>
      <c r="Q91" s="12">
        <f t="shared" si="32"/>
        <v>6.3100000000000005</v>
      </c>
      <c r="R91" s="12">
        <f>IFERROR(IF(I91=0,0,VLOOKUP($C91,'[1]Marginality pivots'!$B$7:$N$2242,11,0)), 0)</f>
        <v>2.006420064200642</v>
      </c>
      <c r="S91" s="12">
        <f>IFERROR(IF(J91=0,0,VLOOKUP($C91,'[1]Marginality pivots'!$B$7:$N$2242,12,0)), 0)</f>
        <v>1.3491414959104946</v>
      </c>
      <c r="T91" s="12">
        <f>IFERROR(IF(K91=0,0,VLOOKUP($C91,'[1]Marginality pivots'!$B$7:$N$2242,13,0)), 0)</f>
        <v>1.5965748518056737</v>
      </c>
      <c r="U91" s="12">
        <v>2.5080250802508024</v>
      </c>
      <c r="V91" s="12">
        <v>2.010220828906637</v>
      </c>
      <c r="W91" s="12">
        <v>1.668420720136929</v>
      </c>
      <c r="X91" s="12">
        <v>2.5080250802508024</v>
      </c>
      <c r="Y91" s="12">
        <v>1.9157809241929022</v>
      </c>
      <c r="Z91" s="12">
        <v>2.0755473073473758</v>
      </c>
      <c r="AA91" s="12">
        <v>2.5080250802508024</v>
      </c>
      <c r="AB91" s="12">
        <v>1.9157809241929022</v>
      </c>
      <c r="AC91" s="12">
        <v>2.0755473073473758</v>
      </c>
      <c r="AD91" s="16">
        <f t="shared" si="22"/>
        <v>200.64200642006421</v>
      </c>
      <c r="AE91" s="16">
        <f t="shared" si="23"/>
        <v>321.63533262506189</v>
      </c>
      <c r="AF91" s="16">
        <f t="shared" si="24"/>
        <v>133.47365761095432</v>
      </c>
      <c r="AG91" s="16">
        <f t="shared" si="25"/>
        <v>200.64200642006421</v>
      </c>
      <c r="AH91" s="16">
        <f t="shared" si="26"/>
        <v>306.52494787086437</v>
      </c>
      <c r="AI91" s="16">
        <f t="shared" si="27"/>
        <v>166.04378458779007</v>
      </c>
      <c r="AJ91" s="16">
        <f t="shared" si="33"/>
        <v>200.64200642006421</v>
      </c>
      <c r="AK91" s="16">
        <f t="shared" si="34"/>
        <v>306.52494787086437</v>
      </c>
      <c r="AL91" s="16">
        <f t="shared" si="35"/>
        <v>166.04378458779007</v>
      </c>
      <c r="AM91" s="16">
        <f t="shared" si="28"/>
        <v>160.51360513605135</v>
      </c>
      <c r="AN91" s="16">
        <f t="shared" si="29"/>
        <v>215.86263934567913</v>
      </c>
      <c r="AO91" s="16">
        <f t="shared" si="36"/>
        <v>304.15799357993575</v>
      </c>
      <c r="AP91" s="16">
        <f t="shared" si="37"/>
        <v>703.07505212913554</v>
      </c>
      <c r="AQ91" s="16">
        <f t="shared" si="38"/>
        <v>338.75621541220994</v>
      </c>
      <c r="AR91" s="9">
        <f t="shared" si="39"/>
        <v>0.60253168300304238</v>
      </c>
      <c r="AS91" s="9">
        <f t="shared" si="30"/>
        <v>0.6963897109044529</v>
      </c>
      <c r="AT91" s="9">
        <f t="shared" si="31"/>
        <v>0.6710701573142035</v>
      </c>
    </row>
    <row r="92" spans="2:47" ht="11.25" customHeight="1" x14ac:dyDescent="0.3">
      <c r="B92" s="8" t="s">
        <v>1</v>
      </c>
      <c r="C92" s="33">
        <v>3047357931103</v>
      </c>
      <c r="D92" s="34" t="s">
        <v>3</v>
      </c>
      <c r="E92" s="8" t="s">
        <v>15</v>
      </c>
      <c r="F92" s="8" t="s">
        <v>111</v>
      </c>
      <c r="G92" s="8" t="s">
        <v>26</v>
      </c>
      <c r="H92" s="8" t="s">
        <v>103</v>
      </c>
      <c r="I92" s="16">
        <v>229503.24000000011</v>
      </c>
      <c r="J92" s="16">
        <v>270373.69000000006</v>
      </c>
      <c r="K92" s="16">
        <v>229503.25000000006</v>
      </c>
      <c r="L92" s="16">
        <v>89790</v>
      </c>
      <c r="M92" s="16">
        <v>105780</v>
      </c>
      <c r="N92" s="16">
        <v>89790</v>
      </c>
      <c r="O92" s="12">
        <f t="shared" si="32"/>
        <v>2.5560000000000014</v>
      </c>
      <c r="P92" s="12">
        <f t="shared" si="32"/>
        <v>2.5560000945358294</v>
      </c>
      <c r="Q92" s="12">
        <f t="shared" si="32"/>
        <v>2.5560001113709774</v>
      </c>
      <c r="R92" s="12">
        <f>IFERROR(IF(I92=0,0,VLOOKUP($C92,'[1]Marginality pivots'!$B$7:$N$2242,11,0)), 0)</f>
        <v>2.1020595409806138</v>
      </c>
      <c r="S92" s="12">
        <f>IFERROR(IF(J92=0,0,VLOOKUP($C92,'[1]Marginality pivots'!$B$7:$N$2242,12,0)), 0)</f>
        <v>2.6465259087199935</v>
      </c>
      <c r="T92" s="12">
        <f>IFERROR(IF(K92=0,0,VLOOKUP($C92,'[1]Marginality pivots'!$B$7:$N$2242,13,0)), 0)</f>
        <v>2.7804401197012254</v>
      </c>
      <c r="U92" s="12">
        <v>2.6275744262257672</v>
      </c>
      <c r="V92" s="12">
        <v>3.9433236039927904</v>
      </c>
      <c r="W92" s="12">
        <v>2.9055599250877804</v>
      </c>
      <c r="X92" s="12">
        <v>2.6275744262257672</v>
      </c>
      <c r="Y92" s="12">
        <v>3.7580667903823906</v>
      </c>
      <c r="Z92" s="12">
        <v>3.6145721556115933</v>
      </c>
      <c r="AA92" s="12">
        <v>2.6275744262257672</v>
      </c>
      <c r="AB92" s="12">
        <v>3.7580667903823906</v>
      </c>
      <c r="AC92" s="12">
        <v>3.6145721556115933</v>
      </c>
      <c r="AD92" s="16">
        <f t="shared" si="22"/>
        <v>235929.90773081162</v>
      </c>
      <c r="AE92" s="16">
        <f t="shared" si="23"/>
        <v>417124.77083035739</v>
      </c>
      <c r="AF92" s="16">
        <f t="shared" si="24"/>
        <v>260890.22567363179</v>
      </c>
      <c r="AG92" s="16">
        <f t="shared" si="25"/>
        <v>235929.90773081162</v>
      </c>
      <c r="AH92" s="16">
        <f t="shared" si="26"/>
        <v>397528.30508664926</v>
      </c>
      <c r="AI92" s="16">
        <f t="shared" si="27"/>
        <v>324552.43385236495</v>
      </c>
      <c r="AJ92" s="16">
        <f t="shared" si="33"/>
        <v>235929.90773081162</v>
      </c>
      <c r="AK92" s="16">
        <f t="shared" si="34"/>
        <v>397528.30508664926</v>
      </c>
      <c r="AL92" s="16">
        <f t="shared" si="35"/>
        <v>324552.43385236495</v>
      </c>
      <c r="AM92" s="16">
        <f t="shared" si="28"/>
        <v>188743.92618464932</v>
      </c>
      <c r="AN92" s="16">
        <f t="shared" si="29"/>
        <v>279949.51062440092</v>
      </c>
      <c r="AO92" s="16">
        <f t="shared" si="36"/>
        <v>-6426.6677308115177</v>
      </c>
      <c r="AP92" s="16">
        <f t="shared" si="37"/>
        <v>-127154.6150866492</v>
      </c>
      <c r="AQ92" s="16">
        <f t="shared" si="38"/>
        <v>-95049.183852364891</v>
      </c>
      <c r="AR92" s="9">
        <f t="shared" si="39"/>
        <v>-2.8002514172834836E-2</v>
      </c>
      <c r="AS92" s="9">
        <f t="shared" si="30"/>
        <v>-0.47029211713110536</v>
      </c>
      <c r="AT92" s="9">
        <f t="shared" si="31"/>
        <v>-0.41415179894997073</v>
      </c>
      <c r="AU92" t="s">
        <v>1067</v>
      </c>
    </row>
    <row r="93" spans="2:47" ht="11.25" customHeight="1" x14ac:dyDescent="0.25">
      <c r="B93" s="8" t="s">
        <v>1</v>
      </c>
      <c r="C93" s="34">
        <v>3056051811507</v>
      </c>
      <c r="D93" s="34" t="s">
        <v>3</v>
      </c>
      <c r="E93" s="8" t="s">
        <v>14</v>
      </c>
      <c r="F93" s="8" t="s">
        <v>107</v>
      </c>
      <c r="G93" s="8" t="s">
        <v>24</v>
      </c>
      <c r="H93" s="8" t="s">
        <v>103</v>
      </c>
      <c r="I93" s="16">
        <v>2544</v>
      </c>
      <c r="J93" s="16">
        <v>0</v>
      </c>
      <c r="K93" s="16">
        <v>0</v>
      </c>
      <c r="L93" s="16">
        <v>2400</v>
      </c>
      <c r="M93" s="16">
        <v>0</v>
      </c>
      <c r="N93" s="16">
        <v>0</v>
      </c>
      <c r="O93" s="12">
        <f t="shared" si="32"/>
        <v>1.06</v>
      </c>
      <c r="P93" s="12">
        <f t="shared" si="32"/>
        <v>0</v>
      </c>
      <c r="Q93" s="12">
        <f t="shared" si="32"/>
        <v>0</v>
      </c>
      <c r="R93" s="12">
        <f>IFERROR(IF(I93=0,0,VLOOKUP($C93,'[1]Marginality pivots'!$B$7:$N$2242,11,0)), 0)</f>
        <v>0.38682916704167047</v>
      </c>
      <c r="S93" s="12">
        <f>IFERROR(IF(J93=0,0,VLOOKUP($C93,'[1]Marginality pivots'!$B$7:$N$2242,12,0)), 0)</f>
        <v>0</v>
      </c>
      <c r="T93" s="12">
        <f>IFERROR(IF(K93=0,0,VLOOKUP($C93,'[1]Marginality pivots'!$B$7:$N$2242,13,0)), 0)</f>
        <v>0</v>
      </c>
      <c r="U93" s="12">
        <v>0.48353645880208806</v>
      </c>
      <c r="V93" s="12">
        <v>0</v>
      </c>
      <c r="W93" s="12">
        <v>0</v>
      </c>
      <c r="X93" s="12">
        <v>0.48353645880208806</v>
      </c>
      <c r="Y93" s="12">
        <v>0</v>
      </c>
      <c r="Z93" s="12">
        <v>0</v>
      </c>
      <c r="AA93" s="12">
        <v>0.48353645880208806</v>
      </c>
      <c r="AB93" s="12">
        <v>0</v>
      </c>
      <c r="AC93" s="12">
        <v>0</v>
      </c>
      <c r="AD93" s="16">
        <f t="shared" si="22"/>
        <v>1160.4875011250112</v>
      </c>
      <c r="AE93" s="16">
        <f t="shared" si="23"/>
        <v>0</v>
      </c>
      <c r="AF93" s="16">
        <f t="shared" si="24"/>
        <v>0</v>
      </c>
      <c r="AG93" s="16">
        <f t="shared" si="25"/>
        <v>1160.4875011250112</v>
      </c>
      <c r="AH93" s="16">
        <f t="shared" si="26"/>
        <v>0</v>
      </c>
      <c r="AI93" s="16">
        <f t="shared" si="27"/>
        <v>0</v>
      </c>
      <c r="AJ93" s="16">
        <f t="shared" si="33"/>
        <v>1160.4875011250112</v>
      </c>
      <c r="AK93" s="16">
        <f t="shared" si="34"/>
        <v>0</v>
      </c>
      <c r="AL93" s="16">
        <f t="shared" si="35"/>
        <v>0</v>
      </c>
      <c r="AM93" s="16">
        <f t="shared" si="28"/>
        <v>928.39000090000911</v>
      </c>
      <c r="AN93" s="16">
        <f t="shared" si="29"/>
        <v>0</v>
      </c>
      <c r="AO93" s="16">
        <f t="shared" si="36"/>
        <v>1383.5124988749888</v>
      </c>
      <c r="AP93" s="16">
        <f t="shared" si="37"/>
        <v>0</v>
      </c>
      <c r="AQ93" s="16">
        <f t="shared" si="38"/>
        <v>0</v>
      </c>
      <c r="AR93" s="9">
        <f t="shared" si="39"/>
        <v>0.54383352943199248</v>
      </c>
      <c r="AS93" s="9">
        <f t="shared" si="30"/>
        <v>0</v>
      </c>
      <c r="AT93" s="9">
        <f t="shared" si="31"/>
        <v>0</v>
      </c>
    </row>
    <row r="94" spans="2:47" ht="11.25" customHeight="1" x14ac:dyDescent="0.25">
      <c r="B94" s="8" t="s">
        <v>1</v>
      </c>
      <c r="C94" s="33">
        <v>3056051811507</v>
      </c>
      <c r="D94" s="34" t="s">
        <v>3</v>
      </c>
      <c r="E94" s="8" t="s">
        <v>14</v>
      </c>
      <c r="F94" s="8" t="s">
        <v>107</v>
      </c>
      <c r="G94" s="8" t="s">
        <v>25</v>
      </c>
      <c r="H94" s="8" t="s">
        <v>103</v>
      </c>
      <c r="I94" s="16">
        <v>531177.60000000009</v>
      </c>
      <c r="J94" s="16">
        <v>0</v>
      </c>
      <c r="K94" s="16">
        <v>0</v>
      </c>
      <c r="L94" s="16">
        <v>531120</v>
      </c>
      <c r="M94" s="16">
        <v>0</v>
      </c>
      <c r="N94" s="16">
        <v>0</v>
      </c>
      <c r="O94" s="12">
        <f t="shared" si="32"/>
        <v>1.0001084500677815</v>
      </c>
      <c r="P94" s="12">
        <f t="shared" si="32"/>
        <v>0</v>
      </c>
      <c r="Q94" s="12">
        <f t="shared" si="32"/>
        <v>0</v>
      </c>
      <c r="R94" s="12">
        <f>IFERROR(IF(I94=0,0,VLOOKUP($C94,'[1]Marginality pivots'!$B$7:$N$2242,11,0)), 0)</f>
        <v>0.38682916704167047</v>
      </c>
      <c r="S94" s="12">
        <f>IFERROR(IF(J94=0,0,VLOOKUP($C94,'[1]Marginality pivots'!$B$7:$N$2242,12,0)), 0)</f>
        <v>0</v>
      </c>
      <c r="T94" s="12">
        <f>IFERROR(IF(K94=0,0,VLOOKUP($C94,'[1]Marginality pivots'!$B$7:$N$2242,13,0)), 0)</f>
        <v>0</v>
      </c>
      <c r="U94" s="12">
        <v>0.48353645880208806</v>
      </c>
      <c r="V94" s="12">
        <v>0</v>
      </c>
      <c r="W94" s="12">
        <v>0</v>
      </c>
      <c r="X94" s="12">
        <v>0.48353645880208806</v>
      </c>
      <c r="Y94" s="12">
        <v>0</v>
      </c>
      <c r="Z94" s="12">
        <v>0</v>
      </c>
      <c r="AA94" s="12">
        <v>0.48353645880208806</v>
      </c>
      <c r="AB94" s="12">
        <v>0</v>
      </c>
      <c r="AC94" s="12">
        <v>0</v>
      </c>
      <c r="AD94" s="16">
        <f t="shared" si="22"/>
        <v>256815.883998965</v>
      </c>
      <c r="AE94" s="16">
        <f t="shared" si="23"/>
        <v>0</v>
      </c>
      <c r="AF94" s="16">
        <f t="shared" si="24"/>
        <v>0</v>
      </c>
      <c r="AG94" s="16">
        <f t="shared" si="25"/>
        <v>256815.883998965</v>
      </c>
      <c r="AH94" s="16">
        <f t="shared" si="26"/>
        <v>0</v>
      </c>
      <c r="AI94" s="16">
        <f t="shared" si="27"/>
        <v>0</v>
      </c>
      <c r="AJ94" s="16">
        <f t="shared" si="33"/>
        <v>256815.883998965</v>
      </c>
      <c r="AK94" s="16">
        <f t="shared" si="34"/>
        <v>0</v>
      </c>
      <c r="AL94" s="16">
        <f t="shared" si="35"/>
        <v>0</v>
      </c>
      <c r="AM94" s="16">
        <f t="shared" si="28"/>
        <v>205452.70719917203</v>
      </c>
      <c r="AN94" s="16">
        <f t="shared" si="29"/>
        <v>0</v>
      </c>
      <c r="AO94" s="16">
        <f t="shared" si="36"/>
        <v>274361.71600103506</v>
      </c>
      <c r="AP94" s="16">
        <f t="shared" si="37"/>
        <v>0</v>
      </c>
      <c r="AQ94" s="16">
        <f t="shared" si="38"/>
        <v>0</v>
      </c>
      <c r="AR94" s="9">
        <f t="shared" si="39"/>
        <v>0.51651597507318647</v>
      </c>
      <c r="AS94" s="9">
        <f t="shared" si="30"/>
        <v>0</v>
      </c>
      <c r="AT94" s="9">
        <f t="shared" si="31"/>
        <v>0</v>
      </c>
    </row>
    <row r="95" spans="2:47" ht="11.25" customHeight="1" x14ac:dyDescent="0.25">
      <c r="B95" s="8" t="s">
        <v>1</v>
      </c>
      <c r="C95" s="33">
        <v>3056051811507</v>
      </c>
      <c r="D95" s="34" t="s">
        <v>3</v>
      </c>
      <c r="E95" s="8" t="s">
        <v>14</v>
      </c>
      <c r="F95" s="8" t="s">
        <v>107</v>
      </c>
      <c r="G95" s="8" t="s">
        <v>25</v>
      </c>
      <c r="H95" s="8" t="s">
        <v>104</v>
      </c>
      <c r="I95" s="16">
        <v>188184</v>
      </c>
      <c r="J95" s="16">
        <v>0</v>
      </c>
      <c r="K95" s="16">
        <v>0</v>
      </c>
      <c r="L95" s="16">
        <v>188160</v>
      </c>
      <c r="M95" s="16">
        <v>0</v>
      </c>
      <c r="N95" s="16">
        <v>0</v>
      </c>
      <c r="O95" s="12">
        <f t="shared" si="32"/>
        <v>1.0001275510204082</v>
      </c>
      <c r="P95" s="12">
        <f t="shared" si="32"/>
        <v>0</v>
      </c>
      <c r="Q95" s="12">
        <f t="shared" si="32"/>
        <v>0</v>
      </c>
      <c r="R95" s="12">
        <f>IFERROR(IF(I95=0,0,VLOOKUP($C95,'[1]Marginality pivots'!$B$7:$N$2242,11,0)), 0)</f>
        <v>0.38682916704167047</v>
      </c>
      <c r="S95" s="12">
        <f>IFERROR(IF(J95=0,0,VLOOKUP($C95,'[1]Marginality pivots'!$B$7:$N$2242,12,0)), 0)</f>
        <v>0</v>
      </c>
      <c r="T95" s="12">
        <f>IFERROR(IF(K95=0,0,VLOOKUP($C95,'[1]Marginality pivots'!$B$7:$N$2242,13,0)), 0)</f>
        <v>0</v>
      </c>
      <c r="U95" s="12">
        <v>0.48353645880208806</v>
      </c>
      <c r="V95" s="12">
        <v>0</v>
      </c>
      <c r="W95" s="12">
        <v>0</v>
      </c>
      <c r="X95" s="12">
        <v>0.48353645880208806</v>
      </c>
      <c r="Y95" s="12">
        <v>0</v>
      </c>
      <c r="Z95" s="12">
        <v>0</v>
      </c>
      <c r="AA95" s="12">
        <v>0.48353645880208806</v>
      </c>
      <c r="AB95" s="12">
        <v>0</v>
      </c>
      <c r="AC95" s="12">
        <v>0</v>
      </c>
      <c r="AD95" s="16">
        <f t="shared" si="22"/>
        <v>90982.220088200891</v>
      </c>
      <c r="AE95" s="16">
        <f t="shared" si="23"/>
        <v>0</v>
      </c>
      <c r="AF95" s="16">
        <f t="shared" si="24"/>
        <v>0</v>
      </c>
      <c r="AG95" s="16">
        <f t="shared" si="25"/>
        <v>90982.220088200891</v>
      </c>
      <c r="AH95" s="16">
        <f t="shared" si="26"/>
        <v>0</v>
      </c>
      <c r="AI95" s="16">
        <f t="shared" si="27"/>
        <v>0</v>
      </c>
      <c r="AJ95" s="16">
        <f t="shared" si="33"/>
        <v>90982.220088200891</v>
      </c>
      <c r="AK95" s="16">
        <f t="shared" si="34"/>
        <v>0</v>
      </c>
      <c r="AL95" s="16">
        <f t="shared" si="35"/>
        <v>0</v>
      </c>
      <c r="AM95" s="16">
        <f t="shared" si="28"/>
        <v>72785.776070560722</v>
      </c>
      <c r="AN95" s="16">
        <f t="shared" si="29"/>
        <v>0</v>
      </c>
      <c r="AO95" s="16">
        <f t="shared" si="36"/>
        <v>97201.779911799109</v>
      </c>
      <c r="AP95" s="16">
        <f t="shared" si="37"/>
        <v>0</v>
      </c>
      <c r="AQ95" s="16">
        <f t="shared" si="38"/>
        <v>0</v>
      </c>
      <c r="AR95" s="9">
        <f t="shared" si="39"/>
        <v>0.51652520890085829</v>
      </c>
      <c r="AS95" s="9">
        <f t="shared" si="30"/>
        <v>0</v>
      </c>
      <c r="AT95" s="9">
        <f t="shared" si="31"/>
        <v>0</v>
      </c>
    </row>
    <row r="96" spans="2:47" ht="11.25" customHeight="1" x14ac:dyDescent="0.25">
      <c r="B96" s="8" t="s">
        <v>1</v>
      </c>
      <c r="C96" s="33" t="s">
        <v>110</v>
      </c>
      <c r="D96" s="34" t="s">
        <v>3</v>
      </c>
      <c r="E96" s="8" t="s">
        <v>13</v>
      </c>
      <c r="F96" s="8" t="s">
        <v>109</v>
      </c>
      <c r="G96" s="8" t="s">
        <v>24</v>
      </c>
      <c r="H96" s="8" t="s">
        <v>103</v>
      </c>
      <c r="I96" s="16">
        <v>0</v>
      </c>
      <c r="J96" s="16">
        <v>0</v>
      </c>
      <c r="K96" s="16">
        <v>1122.7</v>
      </c>
      <c r="L96" s="16">
        <v>0</v>
      </c>
      <c r="M96" s="16">
        <v>0</v>
      </c>
      <c r="N96" s="16">
        <v>96</v>
      </c>
      <c r="O96" s="12">
        <f t="shared" si="32"/>
        <v>0</v>
      </c>
      <c r="P96" s="12">
        <f t="shared" si="32"/>
        <v>0</v>
      </c>
      <c r="Q96" s="12">
        <f t="shared" si="32"/>
        <v>11.694791666666667</v>
      </c>
      <c r="R96" s="12">
        <f>IFERROR(IF(I96=0,0,VLOOKUP($C96,'[1]Marginality pivots'!$B$7:$N$2242,11,0)), 0)</f>
        <v>0</v>
      </c>
      <c r="S96" s="12">
        <f>IFERROR(IF(J96=0,0,VLOOKUP($C96,'[1]Marginality pivots'!$B$7:$N$2242,12,0)), 0)</f>
        <v>0</v>
      </c>
      <c r="T96" s="12">
        <f>IFERROR(IF(K96=0,0,VLOOKUP($C96,'[1]Marginality pivots'!$B$7:$N$2242,13,0)), 0)</f>
        <v>7.0073570827044636</v>
      </c>
      <c r="U96" s="12">
        <v>0</v>
      </c>
      <c r="V96" s="12">
        <v>0</v>
      </c>
      <c r="W96" s="12">
        <v>7.3226881514261644</v>
      </c>
      <c r="X96" s="12">
        <v>0</v>
      </c>
      <c r="Y96" s="12">
        <v>0</v>
      </c>
      <c r="Z96" s="12">
        <v>9.1095642075158025</v>
      </c>
      <c r="AA96" s="12">
        <v>0</v>
      </c>
      <c r="AB96" s="12">
        <v>0</v>
      </c>
      <c r="AC96" s="12">
        <v>9.1095642075158025</v>
      </c>
      <c r="AD96" s="16">
        <f t="shared" si="22"/>
        <v>0</v>
      </c>
      <c r="AE96" s="16">
        <f t="shared" si="23"/>
        <v>0</v>
      </c>
      <c r="AF96" s="16">
        <f t="shared" si="24"/>
        <v>702.97806253691181</v>
      </c>
      <c r="AG96" s="16">
        <f t="shared" si="25"/>
        <v>0</v>
      </c>
      <c r="AH96" s="16">
        <f t="shared" si="26"/>
        <v>0</v>
      </c>
      <c r="AI96" s="16">
        <f t="shared" si="27"/>
        <v>874.51816392151704</v>
      </c>
      <c r="AJ96" s="16">
        <f t="shared" si="33"/>
        <v>0</v>
      </c>
      <c r="AK96" s="16">
        <f t="shared" si="34"/>
        <v>0</v>
      </c>
      <c r="AL96" s="16">
        <f t="shared" si="35"/>
        <v>874.51816392151704</v>
      </c>
      <c r="AM96" s="16">
        <f t="shared" si="28"/>
        <v>0</v>
      </c>
      <c r="AN96" s="16">
        <f t="shared" si="29"/>
        <v>0</v>
      </c>
      <c r="AO96" s="16">
        <f t="shared" si="36"/>
        <v>0</v>
      </c>
      <c r="AP96" s="16">
        <f t="shared" si="37"/>
        <v>0</v>
      </c>
      <c r="AQ96" s="16">
        <f t="shared" si="38"/>
        <v>248.181836078483</v>
      </c>
      <c r="AR96" s="9">
        <f t="shared" si="39"/>
        <v>0</v>
      </c>
      <c r="AS96" s="9">
        <f t="shared" si="30"/>
        <v>0</v>
      </c>
      <c r="AT96" s="9">
        <f t="shared" si="31"/>
        <v>0.22105801734967756</v>
      </c>
    </row>
    <row r="97" spans="2:47" ht="11.25" customHeight="1" x14ac:dyDescent="0.25">
      <c r="B97" s="8" t="s">
        <v>1</v>
      </c>
      <c r="C97" s="34" t="s">
        <v>110</v>
      </c>
      <c r="D97" s="34" t="s">
        <v>3</v>
      </c>
      <c r="E97" s="8" t="s">
        <v>13</v>
      </c>
      <c r="F97" s="8" t="s">
        <v>109</v>
      </c>
      <c r="G97" s="8" t="s">
        <v>24</v>
      </c>
      <c r="H97" s="8" t="s">
        <v>104</v>
      </c>
      <c r="I97" s="16">
        <v>0</v>
      </c>
      <c r="J97" s="16">
        <v>241200</v>
      </c>
      <c r="K97" s="16">
        <v>459662.39999999997</v>
      </c>
      <c r="L97" s="16">
        <v>0</v>
      </c>
      <c r="M97" s="16">
        <v>26688</v>
      </c>
      <c r="N97" s="16">
        <v>41856</v>
      </c>
      <c r="O97" s="12">
        <f t="shared" si="32"/>
        <v>0</v>
      </c>
      <c r="P97" s="12">
        <f t="shared" si="32"/>
        <v>9.0377697841726619</v>
      </c>
      <c r="Q97" s="12">
        <f t="shared" si="32"/>
        <v>10.981995412844036</v>
      </c>
      <c r="R97" s="12">
        <f>IFERROR(IF(I97=0,0,VLOOKUP($C97,'[1]Marginality pivots'!$B$7:$N$2242,11,0)), 0)</f>
        <v>0</v>
      </c>
      <c r="S97" s="12">
        <f>IFERROR(IF(J97=0,0,VLOOKUP($C97,'[1]Marginality pivots'!$B$7:$N$2242,12,0)), 0)</f>
        <v>5.9213736244478783</v>
      </c>
      <c r="T97" s="12">
        <f>IFERROR(IF(K97=0,0,VLOOKUP($C97,'[1]Marginality pivots'!$B$7:$N$2242,13,0)), 0)</f>
        <v>7.0073570827044636</v>
      </c>
      <c r="U97" s="12">
        <v>0</v>
      </c>
      <c r="V97" s="12">
        <v>8.8228467004273394</v>
      </c>
      <c r="W97" s="12">
        <v>7.3226881514261644</v>
      </c>
      <c r="X97" s="12">
        <v>0</v>
      </c>
      <c r="Y97" s="12">
        <v>8.4083505467159867</v>
      </c>
      <c r="Z97" s="12">
        <v>9.1095642075158025</v>
      </c>
      <c r="AA97" s="12">
        <v>0</v>
      </c>
      <c r="AB97" s="12">
        <v>8.4083505467159867</v>
      </c>
      <c r="AC97" s="12">
        <v>9.1095642075158025</v>
      </c>
      <c r="AD97" s="16">
        <f t="shared" si="22"/>
        <v>0</v>
      </c>
      <c r="AE97" s="16">
        <f t="shared" si="23"/>
        <v>235464.13274100484</v>
      </c>
      <c r="AF97" s="16">
        <f t="shared" si="24"/>
        <v>306498.43526609353</v>
      </c>
      <c r="AG97" s="16">
        <f t="shared" si="25"/>
        <v>0</v>
      </c>
      <c r="AH97" s="16">
        <f t="shared" si="26"/>
        <v>224402.05939075624</v>
      </c>
      <c r="AI97" s="16">
        <f t="shared" si="27"/>
        <v>381289.91946978145</v>
      </c>
      <c r="AJ97" s="16">
        <f t="shared" si="33"/>
        <v>0</v>
      </c>
      <c r="AK97" s="16">
        <f t="shared" si="34"/>
        <v>224402.05939075624</v>
      </c>
      <c r="AL97" s="16">
        <f t="shared" si="35"/>
        <v>381289.91946978145</v>
      </c>
      <c r="AM97" s="16">
        <f t="shared" si="28"/>
        <v>0</v>
      </c>
      <c r="AN97" s="16">
        <f t="shared" si="29"/>
        <v>158029.61928926499</v>
      </c>
      <c r="AO97" s="16">
        <f t="shared" si="36"/>
        <v>0</v>
      </c>
      <c r="AP97" s="16">
        <f t="shared" si="37"/>
        <v>16797.940609243757</v>
      </c>
      <c r="AQ97" s="16">
        <f t="shared" si="38"/>
        <v>78372.480530218512</v>
      </c>
      <c r="AR97" s="9">
        <f t="shared" si="39"/>
        <v>0</v>
      </c>
      <c r="AS97" s="9">
        <f t="shared" si="30"/>
        <v>6.9643203189236141E-2</v>
      </c>
      <c r="AT97" s="9">
        <f t="shared" si="31"/>
        <v>0.17050008991429039</v>
      </c>
    </row>
    <row r="98" spans="2:47" ht="11.25" customHeight="1" x14ac:dyDescent="0.25">
      <c r="B98" s="8" t="s">
        <v>1</v>
      </c>
      <c r="C98" s="33">
        <v>3047370092203</v>
      </c>
      <c r="D98" s="34" t="s">
        <v>3</v>
      </c>
      <c r="E98" s="8" t="s">
        <v>15</v>
      </c>
      <c r="F98" s="8" t="s">
        <v>111</v>
      </c>
      <c r="G98" s="8" t="s">
        <v>26</v>
      </c>
      <c r="H98" s="8" t="s">
        <v>103</v>
      </c>
      <c r="I98" s="16">
        <v>100620</v>
      </c>
      <c r="J98" s="16">
        <v>306697.5</v>
      </c>
      <c r="K98" s="16">
        <v>280575</v>
      </c>
      <c r="L98" s="16">
        <v>26000</v>
      </c>
      <c r="M98" s="16">
        <v>79250</v>
      </c>
      <c r="N98" s="16">
        <v>72500</v>
      </c>
      <c r="O98" s="12">
        <f t="shared" si="32"/>
        <v>3.87</v>
      </c>
      <c r="P98" s="12">
        <f t="shared" si="32"/>
        <v>3.87</v>
      </c>
      <c r="Q98" s="12">
        <f t="shared" si="32"/>
        <v>3.87</v>
      </c>
      <c r="R98" s="12">
        <f>IFERROR(IF(I98=0,0,VLOOKUP($C98,'[1]Marginality pivots'!$B$7:$N$2242,11,0)), 0)</f>
        <v>2.9170879944093562</v>
      </c>
      <c r="S98" s="12">
        <f>IFERROR(IF(J98=0,0,VLOOKUP($C98,'[1]Marginality pivots'!$B$7:$N$2242,12,0)), 0)</f>
        <v>2.4161882408371373</v>
      </c>
      <c r="T98" s="12">
        <f>IFERROR(IF(K98=0,0,VLOOKUP($C98,'[1]Marginality pivots'!$B$7:$N$2242,13,0)), 0)</f>
        <v>2.8593186068639671</v>
      </c>
      <c r="U98" s="12">
        <v>3.6463599930116954</v>
      </c>
      <c r="V98" s="12">
        <v>3.6001204788473347</v>
      </c>
      <c r="W98" s="12">
        <v>2.9879879441728456</v>
      </c>
      <c r="X98" s="12">
        <v>3.6463599930116954</v>
      </c>
      <c r="Y98" s="12">
        <v>3.4309873019887349</v>
      </c>
      <c r="Z98" s="12">
        <v>3.7171141889231571</v>
      </c>
      <c r="AA98" s="12">
        <v>3.6463599930116954</v>
      </c>
      <c r="AB98" s="12">
        <v>3.4309873019887349</v>
      </c>
      <c r="AC98" s="12">
        <v>3.7171141889231571</v>
      </c>
      <c r="AD98" s="16">
        <f t="shared" si="22"/>
        <v>94805.359818304089</v>
      </c>
      <c r="AE98" s="16">
        <f t="shared" si="23"/>
        <v>285309.54794865125</v>
      </c>
      <c r="AF98" s="16">
        <f t="shared" si="24"/>
        <v>216629.12595253132</v>
      </c>
      <c r="AG98" s="16">
        <f t="shared" si="25"/>
        <v>94805.359818304089</v>
      </c>
      <c r="AH98" s="16">
        <f t="shared" si="26"/>
        <v>271905.74368260725</v>
      </c>
      <c r="AI98" s="16">
        <f t="shared" si="27"/>
        <v>269490.77869692887</v>
      </c>
      <c r="AJ98" s="16">
        <f t="shared" si="33"/>
        <v>94805.359818304089</v>
      </c>
      <c r="AK98" s="16">
        <f t="shared" si="34"/>
        <v>271905.74368260725</v>
      </c>
      <c r="AL98" s="16">
        <f t="shared" si="35"/>
        <v>269490.77869692887</v>
      </c>
      <c r="AM98" s="16">
        <f t="shared" si="28"/>
        <v>75844.287854643262</v>
      </c>
      <c r="AN98" s="16">
        <f t="shared" si="29"/>
        <v>191482.91808634312</v>
      </c>
      <c r="AO98" s="16">
        <f t="shared" si="36"/>
        <v>5814.6401816959115</v>
      </c>
      <c r="AP98" s="16">
        <f t="shared" si="37"/>
        <v>34791.756317392748</v>
      </c>
      <c r="AQ98" s="16">
        <f t="shared" si="38"/>
        <v>11084.221303071128</v>
      </c>
      <c r="AR98" s="9">
        <f t="shared" si="39"/>
        <v>5.7788115500853818E-2</v>
      </c>
      <c r="AS98" s="9">
        <f t="shared" si="30"/>
        <v>0.11343997364632169</v>
      </c>
      <c r="AT98" s="9">
        <f t="shared" si="31"/>
        <v>3.9505377539235956E-2</v>
      </c>
    </row>
    <row r="99" spans="2:47" ht="11.25" customHeight="1" x14ac:dyDescent="0.25">
      <c r="B99" s="8" t="s">
        <v>1</v>
      </c>
      <c r="C99" s="33" t="s">
        <v>127</v>
      </c>
      <c r="D99" s="34" t="s">
        <v>3</v>
      </c>
      <c r="E99" s="8" t="s">
        <v>18</v>
      </c>
      <c r="F99" s="8" t="s">
        <v>121</v>
      </c>
      <c r="G99" s="8" t="s">
        <v>29</v>
      </c>
      <c r="H99" s="8" t="s">
        <v>103</v>
      </c>
      <c r="I99" s="16">
        <v>0</v>
      </c>
      <c r="J99" s="16">
        <v>0</v>
      </c>
      <c r="K99" s="16">
        <v>685914.89999999991</v>
      </c>
      <c r="L99" s="16">
        <v>0</v>
      </c>
      <c r="M99" s="16">
        <v>0</v>
      </c>
      <c r="N99" s="16">
        <v>57255</v>
      </c>
      <c r="O99" s="12">
        <f t="shared" si="32"/>
        <v>0</v>
      </c>
      <c r="P99" s="12">
        <f t="shared" si="32"/>
        <v>0</v>
      </c>
      <c r="Q99" s="12">
        <f t="shared" si="32"/>
        <v>11.979999999999999</v>
      </c>
      <c r="R99" s="12">
        <f>IFERROR(IF(I99=0,0,VLOOKUP($C99,'[1]Marginality pivots'!$B$7:$N$2242,11,0)), 0)</f>
        <v>0</v>
      </c>
      <c r="S99" s="12">
        <f>IFERROR(IF(J99=0,0,VLOOKUP($C99,'[1]Marginality pivots'!$B$7:$N$2242,12,0)), 0)</f>
        <v>0</v>
      </c>
      <c r="T99" s="12">
        <f>IFERROR(IF(K99=0,0,VLOOKUP($C99,'[1]Marginality pivots'!$B$7:$N$2242,13,0)), 0)</f>
        <v>6.8900078198481962</v>
      </c>
      <c r="U99" s="12">
        <v>0</v>
      </c>
      <c r="V99" s="12">
        <v>0</v>
      </c>
      <c r="W99" s="12">
        <v>7.2000581717413645</v>
      </c>
      <c r="X99" s="12">
        <v>0</v>
      </c>
      <c r="Y99" s="12">
        <v>0</v>
      </c>
      <c r="Z99" s="12">
        <v>8.9570101658026555</v>
      </c>
      <c r="AA99" s="12">
        <v>0</v>
      </c>
      <c r="AB99" s="12">
        <v>0</v>
      </c>
      <c r="AC99" s="12">
        <v>8.9570101658026555</v>
      </c>
      <c r="AD99" s="16">
        <f t="shared" si="22"/>
        <v>0</v>
      </c>
      <c r="AE99" s="16">
        <f t="shared" si="23"/>
        <v>0</v>
      </c>
      <c r="AF99" s="16">
        <f t="shared" si="24"/>
        <v>412239.33062305185</v>
      </c>
      <c r="AG99" s="16">
        <f t="shared" si="25"/>
        <v>0</v>
      </c>
      <c r="AH99" s="16">
        <f t="shared" si="26"/>
        <v>0</v>
      </c>
      <c r="AI99" s="16">
        <f t="shared" si="27"/>
        <v>512833.61704303103</v>
      </c>
      <c r="AJ99" s="16">
        <f t="shared" si="33"/>
        <v>0</v>
      </c>
      <c r="AK99" s="16">
        <f t="shared" si="34"/>
        <v>0</v>
      </c>
      <c r="AL99" s="16">
        <f t="shared" si="35"/>
        <v>512833.61704303103</v>
      </c>
      <c r="AM99" s="16">
        <f t="shared" si="28"/>
        <v>0</v>
      </c>
      <c r="AN99" s="16">
        <f t="shared" si="29"/>
        <v>0</v>
      </c>
      <c r="AO99" s="16">
        <f t="shared" si="36"/>
        <v>0</v>
      </c>
      <c r="AP99" s="16">
        <f t="shared" si="37"/>
        <v>0</v>
      </c>
      <c r="AQ99" s="16">
        <f t="shared" si="38"/>
        <v>173081.28295696888</v>
      </c>
      <c r="AR99" s="9">
        <f t="shared" si="39"/>
        <v>0</v>
      </c>
      <c r="AS99" s="9">
        <f t="shared" si="30"/>
        <v>0</v>
      </c>
      <c r="AT99" s="9">
        <f t="shared" si="31"/>
        <v>0.25233638015002868</v>
      </c>
    </row>
    <row r="100" spans="2:47" ht="11.25" customHeight="1" x14ac:dyDescent="0.25">
      <c r="B100" s="8" t="s">
        <v>1</v>
      </c>
      <c r="C100" s="34">
        <v>3011069210064</v>
      </c>
      <c r="D100" s="34" t="s">
        <v>3</v>
      </c>
      <c r="E100" s="8" t="s">
        <v>15</v>
      </c>
      <c r="F100" s="8" t="s">
        <v>111</v>
      </c>
      <c r="G100" s="8" t="s">
        <v>24</v>
      </c>
      <c r="H100" s="8" t="s">
        <v>103</v>
      </c>
      <c r="I100" s="16">
        <v>110682.00000000001</v>
      </c>
      <c r="J100" s="16">
        <v>292668.75000000006</v>
      </c>
      <c r="K100" s="16">
        <v>282258</v>
      </c>
      <c r="L100" s="16">
        <v>23400</v>
      </c>
      <c r="M100" s="16">
        <v>61875</v>
      </c>
      <c r="N100" s="16">
        <v>59400</v>
      </c>
      <c r="O100" s="12">
        <f t="shared" si="32"/>
        <v>4.7300000000000004</v>
      </c>
      <c r="P100" s="12">
        <f t="shared" si="32"/>
        <v>4.7300000000000013</v>
      </c>
      <c r="Q100" s="12">
        <f t="shared" si="32"/>
        <v>4.7518181818181819</v>
      </c>
      <c r="R100" s="12">
        <f>IFERROR(IF(I100=0,0,VLOOKUP($C100,'[1]Marginality pivots'!$B$7:$N$2242,11,0)), 0)</f>
        <v>2.5550505505055048</v>
      </c>
      <c r="S100" s="12">
        <f>IFERROR(IF(J100=0,0,VLOOKUP($C100,'[1]Marginality pivots'!$B$7:$N$2242,12,0)), 0)</f>
        <v>2.1044928917714816</v>
      </c>
      <c r="T100" s="12">
        <f>IFERROR(IF(K100=0,0,VLOOKUP($C100,'[1]Marginality pivots'!$B$7:$N$2242,13,0)), 0)</f>
        <v>2.4904581446726595</v>
      </c>
      <c r="U100" s="12">
        <v>3.1938131881318812</v>
      </c>
      <c r="V100" s="12">
        <v>3.1356944087395076</v>
      </c>
      <c r="W100" s="12">
        <v>2.6025287611829291</v>
      </c>
      <c r="X100" s="12">
        <v>3.1938131881318812</v>
      </c>
      <c r="Y100" s="12">
        <v>2.9883799063155037</v>
      </c>
      <c r="Z100" s="12">
        <v>3.2375955880744574</v>
      </c>
      <c r="AA100" s="12">
        <v>3.1938131881318812</v>
      </c>
      <c r="AB100" s="12">
        <v>2.9883799063155037</v>
      </c>
      <c r="AC100" s="12">
        <v>3.2375955880744574</v>
      </c>
      <c r="AD100" s="16">
        <f t="shared" si="22"/>
        <v>74735.228602286021</v>
      </c>
      <c r="AE100" s="16">
        <f t="shared" si="23"/>
        <v>194021.09154075704</v>
      </c>
      <c r="AF100" s="16">
        <f t="shared" si="24"/>
        <v>154590.20841426597</v>
      </c>
      <c r="AG100" s="16">
        <f t="shared" si="25"/>
        <v>74735.228602286021</v>
      </c>
      <c r="AH100" s="16">
        <f t="shared" si="26"/>
        <v>184906.00670327179</v>
      </c>
      <c r="AI100" s="16">
        <f t="shared" si="27"/>
        <v>192313.17793162278</v>
      </c>
      <c r="AJ100" s="16">
        <f t="shared" si="33"/>
        <v>74735.228602286021</v>
      </c>
      <c r="AK100" s="16">
        <f t="shared" si="34"/>
        <v>184906.00670327179</v>
      </c>
      <c r="AL100" s="16">
        <f t="shared" si="35"/>
        <v>192313.17793162278</v>
      </c>
      <c r="AM100" s="16">
        <f t="shared" si="28"/>
        <v>59788.182881828812</v>
      </c>
      <c r="AN100" s="16">
        <f t="shared" si="29"/>
        <v>130215.49767836042</v>
      </c>
      <c r="AO100" s="16">
        <f t="shared" si="36"/>
        <v>35946.771397713994</v>
      </c>
      <c r="AP100" s="16">
        <f t="shared" si="37"/>
        <v>107762.74329672827</v>
      </c>
      <c r="AQ100" s="16">
        <f t="shared" si="38"/>
        <v>89944.822068377223</v>
      </c>
      <c r="AR100" s="9">
        <f t="shared" si="39"/>
        <v>0.32477522449643109</v>
      </c>
      <c r="AS100" s="9">
        <f t="shared" si="30"/>
        <v>0.36820720796712408</v>
      </c>
      <c r="AT100" s="9">
        <f t="shared" si="31"/>
        <v>0.31866172816493143</v>
      </c>
    </row>
    <row r="101" spans="2:47" ht="11.25" customHeight="1" x14ac:dyDescent="0.25">
      <c r="B101" s="8" t="s">
        <v>1</v>
      </c>
      <c r="C101" s="33" t="s">
        <v>128</v>
      </c>
      <c r="D101" s="34" t="s">
        <v>3</v>
      </c>
      <c r="E101" s="8" t="s">
        <v>13</v>
      </c>
      <c r="F101" s="8" t="s">
        <v>109</v>
      </c>
      <c r="G101" s="8" t="s">
        <v>24</v>
      </c>
      <c r="H101" s="8" t="s">
        <v>104</v>
      </c>
      <c r="I101" s="16">
        <v>0</v>
      </c>
      <c r="J101" s="16">
        <v>42419.519999999997</v>
      </c>
      <c r="K101" s="16">
        <v>642867.84</v>
      </c>
      <c r="L101" s="16">
        <v>0</v>
      </c>
      <c r="M101" s="16">
        <v>5856</v>
      </c>
      <c r="N101" s="16">
        <v>64512</v>
      </c>
      <c r="O101" s="12">
        <f t="shared" si="32"/>
        <v>0</v>
      </c>
      <c r="P101" s="12">
        <f t="shared" si="32"/>
        <v>7.2437704918032777</v>
      </c>
      <c r="Q101" s="12">
        <f t="shared" si="32"/>
        <v>9.965089285714285</v>
      </c>
      <c r="R101" s="12">
        <f>IFERROR(IF(I101=0,0,VLOOKUP($C101,'[1]Marginality pivots'!$B$7:$N$2242,11,0)), 0)</f>
        <v>0</v>
      </c>
      <c r="S101" s="12">
        <f>IFERROR(IF(J101=0,0,VLOOKUP($C101,'[1]Marginality pivots'!$B$7:$N$2242,12,0)), 0)</f>
        <v>5.0537802448508291</v>
      </c>
      <c r="T101" s="12">
        <f>IFERROR(IF(K101=0,0,VLOOKUP($C101,'[1]Marginality pivots'!$B$7:$N$2242,13,0)), 0)</f>
        <v>5.9806465592667921</v>
      </c>
      <c r="U101" s="12">
        <v>0</v>
      </c>
      <c r="V101" s="12">
        <v>7.5301325648277357</v>
      </c>
      <c r="W101" s="12">
        <v>6.2497756544337975</v>
      </c>
      <c r="X101" s="12">
        <v>0</v>
      </c>
      <c r="Y101" s="12">
        <v>7.1763679476881768</v>
      </c>
      <c r="Z101" s="12">
        <v>7.7748405270468304</v>
      </c>
      <c r="AA101" s="12">
        <v>0</v>
      </c>
      <c r="AB101" s="12">
        <v>7.1763679476881768</v>
      </c>
      <c r="AC101" s="12">
        <v>7.7748405270468304</v>
      </c>
      <c r="AD101" s="16">
        <f t="shared" si="22"/>
        <v>0</v>
      </c>
      <c r="AE101" s="16">
        <f t="shared" si="23"/>
        <v>44096.456299631223</v>
      </c>
      <c r="AF101" s="16">
        <f t="shared" si="24"/>
        <v>403185.52701883315</v>
      </c>
      <c r="AG101" s="16">
        <f t="shared" si="25"/>
        <v>0</v>
      </c>
      <c r="AH101" s="16">
        <f t="shared" si="26"/>
        <v>42024.810701661962</v>
      </c>
      <c r="AI101" s="16">
        <f t="shared" si="27"/>
        <v>501570.51208084513</v>
      </c>
      <c r="AJ101" s="16">
        <f t="shared" si="33"/>
        <v>0</v>
      </c>
      <c r="AK101" s="16">
        <f t="shared" si="34"/>
        <v>42024.810701661962</v>
      </c>
      <c r="AL101" s="16">
        <f t="shared" si="35"/>
        <v>501570.51208084513</v>
      </c>
      <c r="AM101" s="16">
        <f t="shared" si="28"/>
        <v>0</v>
      </c>
      <c r="AN101" s="16">
        <f t="shared" si="29"/>
        <v>29594.937113846456</v>
      </c>
      <c r="AO101" s="16">
        <f t="shared" si="36"/>
        <v>0</v>
      </c>
      <c r="AP101" s="16">
        <f t="shared" si="37"/>
        <v>394.7092983380353</v>
      </c>
      <c r="AQ101" s="16">
        <f t="shared" si="38"/>
        <v>141297.32791915484</v>
      </c>
      <c r="AR101" s="9">
        <f t="shared" si="39"/>
        <v>0</v>
      </c>
      <c r="AS101" s="9">
        <f t="shared" si="30"/>
        <v>9.3048978003059755E-3</v>
      </c>
      <c r="AT101" s="9">
        <f t="shared" si="31"/>
        <v>0.21979218608781992</v>
      </c>
    </row>
    <row r="102" spans="2:47" ht="11.25" customHeight="1" x14ac:dyDescent="0.25">
      <c r="B102" s="8" t="s">
        <v>1</v>
      </c>
      <c r="C102" s="33">
        <v>3011067200005</v>
      </c>
      <c r="D102" s="34" t="s">
        <v>3</v>
      </c>
      <c r="E102" s="8" t="s">
        <v>17</v>
      </c>
      <c r="F102" s="8" t="s">
        <v>17</v>
      </c>
      <c r="G102" s="8" t="s">
        <v>24</v>
      </c>
      <c r="H102" s="8" t="s">
        <v>103</v>
      </c>
      <c r="I102" s="16">
        <v>375681.59999999963</v>
      </c>
      <c r="J102" s="16">
        <v>292801.19999999966</v>
      </c>
      <c r="K102" s="16">
        <v>0</v>
      </c>
      <c r="L102" s="16">
        <v>186000</v>
      </c>
      <c r="M102" s="16">
        <v>144400</v>
      </c>
      <c r="N102" s="16">
        <v>0</v>
      </c>
      <c r="O102" s="12">
        <f t="shared" si="32"/>
        <v>2.0197935483870948</v>
      </c>
      <c r="P102" s="12">
        <f t="shared" si="32"/>
        <v>2.0277091412742361</v>
      </c>
      <c r="Q102" s="12">
        <f t="shared" si="32"/>
        <v>0</v>
      </c>
      <c r="R102" s="12">
        <f>IFERROR(IF(I102=0,0,VLOOKUP($C102,'[1]Marginality pivots'!$B$7:$N$2242,11,0)), 0)</f>
        <v>1.6133341583415837</v>
      </c>
      <c r="S102" s="12">
        <f>IFERROR(IF(J102=0,0,VLOOKUP($C102,'[1]Marginality pivots'!$B$7:$N$2242,12,0)), 0)</f>
        <v>1.3814912983474377</v>
      </c>
      <c r="T102" s="12">
        <f>IFERROR(IF(K102=0,0,VLOOKUP($C102,'[1]Marginality pivots'!$B$7:$N$2242,13,0)), 0)</f>
        <v>0</v>
      </c>
      <c r="U102" s="12">
        <v>2.0166676979269798</v>
      </c>
      <c r="V102" s="12">
        <v>2.0584220345376822</v>
      </c>
      <c r="W102" s="12">
        <v>0</v>
      </c>
      <c r="X102" s="12">
        <v>2.0166676979269798</v>
      </c>
      <c r="Y102" s="12">
        <v>1.9617176436533614</v>
      </c>
      <c r="Z102" s="12">
        <v>0</v>
      </c>
      <c r="AA102" s="12">
        <v>2.0166676979269798</v>
      </c>
      <c r="AB102" s="12">
        <v>1.9617176436533614</v>
      </c>
      <c r="AC102" s="12">
        <v>0</v>
      </c>
      <c r="AD102" s="16">
        <f t="shared" si="22"/>
        <v>375100.19181441824</v>
      </c>
      <c r="AE102" s="16">
        <f t="shared" si="23"/>
        <v>297236.14178724133</v>
      </c>
      <c r="AF102" s="16">
        <f t="shared" si="24"/>
        <v>0</v>
      </c>
      <c r="AG102" s="16">
        <f t="shared" si="25"/>
        <v>375100.19181441824</v>
      </c>
      <c r="AH102" s="16">
        <f t="shared" si="26"/>
        <v>283272.02774354542</v>
      </c>
      <c r="AI102" s="16">
        <f t="shared" si="27"/>
        <v>0</v>
      </c>
      <c r="AJ102" s="16">
        <f t="shared" si="33"/>
        <v>375100.19181441824</v>
      </c>
      <c r="AK102" s="16">
        <f t="shared" si="34"/>
        <v>283272.02774354542</v>
      </c>
      <c r="AL102" s="16">
        <f t="shared" si="35"/>
        <v>0</v>
      </c>
      <c r="AM102" s="16">
        <f t="shared" si="28"/>
        <v>300080.15345153457</v>
      </c>
      <c r="AN102" s="16">
        <f t="shared" si="29"/>
        <v>199487.34348136999</v>
      </c>
      <c r="AO102" s="16">
        <f t="shared" si="36"/>
        <v>581.40818558138562</v>
      </c>
      <c r="AP102" s="16">
        <f t="shared" si="37"/>
        <v>9529.1722564542433</v>
      </c>
      <c r="AQ102" s="16">
        <f t="shared" si="38"/>
        <v>0</v>
      </c>
      <c r="AR102" s="9">
        <f t="shared" si="39"/>
        <v>1.5476088942907669E-3</v>
      </c>
      <c r="AS102" s="9">
        <f t="shared" si="30"/>
        <v>3.2544853834117669E-2</v>
      </c>
      <c r="AT102" s="9">
        <f t="shared" si="31"/>
        <v>0</v>
      </c>
    </row>
    <row r="103" spans="2:47" ht="11.25" customHeight="1" x14ac:dyDescent="0.25">
      <c r="B103" s="8" t="s">
        <v>1</v>
      </c>
      <c r="C103" s="33" t="s">
        <v>129</v>
      </c>
      <c r="D103" s="34" t="s">
        <v>3</v>
      </c>
      <c r="E103" s="8" t="s">
        <v>13</v>
      </c>
      <c r="F103" s="8" t="s">
        <v>109</v>
      </c>
      <c r="G103" s="8" t="s">
        <v>27</v>
      </c>
      <c r="H103" s="8" t="s">
        <v>104</v>
      </c>
      <c r="I103" s="16">
        <v>0</v>
      </c>
      <c r="J103" s="16">
        <v>147312</v>
      </c>
      <c r="K103" s="16">
        <v>516536.25000000012</v>
      </c>
      <c r="L103" s="16">
        <v>0</v>
      </c>
      <c r="M103" s="16">
        <v>11160</v>
      </c>
      <c r="N103" s="16">
        <v>34560</v>
      </c>
      <c r="O103" s="12">
        <f t="shared" si="32"/>
        <v>0</v>
      </c>
      <c r="P103" s="12">
        <f t="shared" si="32"/>
        <v>13.2</v>
      </c>
      <c r="Q103" s="12">
        <f t="shared" si="32"/>
        <v>14.946072048611114</v>
      </c>
      <c r="R103" s="12">
        <f>IFERROR(IF(I103=0,0,VLOOKUP($C103,'[1]Marginality pivots'!$B$7:$N$2242,11,0)), 0)</f>
        <v>0</v>
      </c>
      <c r="S103" s="12">
        <f>IFERROR(IF(J103=0,0,VLOOKUP($C103,'[1]Marginality pivots'!$B$7:$N$2242,12,0)), 0)</f>
        <v>5.5815073967004141</v>
      </c>
      <c r="T103" s="12">
        <f>IFERROR(IF(K103=0,0,VLOOKUP($C103,'[1]Marginality pivots'!$B$7:$N$2242,13,0)), 0)</f>
        <v>6.6051591858608392</v>
      </c>
      <c r="U103" s="12">
        <v>0</v>
      </c>
      <c r="V103" s="12">
        <v>8.3164460210836175</v>
      </c>
      <c r="W103" s="12">
        <v>6.9023913492245761</v>
      </c>
      <c r="X103" s="12">
        <v>0</v>
      </c>
      <c r="Y103" s="12">
        <v>7.9257405033145876</v>
      </c>
      <c r="Z103" s="12">
        <v>8.5867069416190915</v>
      </c>
      <c r="AA103" s="12">
        <v>0</v>
      </c>
      <c r="AB103" s="12">
        <v>7.9257405033145876</v>
      </c>
      <c r="AC103" s="12">
        <v>8.5867069416190915</v>
      </c>
      <c r="AD103" s="16">
        <f t="shared" si="22"/>
        <v>0</v>
      </c>
      <c r="AE103" s="16">
        <f t="shared" si="23"/>
        <v>92811.537595293164</v>
      </c>
      <c r="AF103" s="16">
        <f t="shared" si="24"/>
        <v>238546.64502920135</v>
      </c>
      <c r="AG103" s="16">
        <f t="shared" si="25"/>
        <v>0</v>
      </c>
      <c r="AH103" s="16">
        <f t="shared" si="26"/>
        <v>88451.264016990797</v>
      </c>
      <c r="AI103" s="16">
        <f t="shared" si="27"/>
        <v>296756.59190235578</v>
      </c>
      <c r="AJ103" s="16">
        <f t="shared" si="33"/>
        <v>0</v>
      </c>
      <c r="AK103" s="16">
        <f t="shared" si="34"/>
        <v>88451.264016990797</v>
      </c>
      <c r="AL103" s="16">
        <f t="shared" si="35"/>
        <v>296756.59190235578</v>
      </c>
      <c r="AM103" s="16">
        <f t="shared" si="28"/>
        <v>0</v>
      </c>
      <c r="AN103" s="16">
        <f t="shared" si="29"/>
        <v>62289.622547176623</v>
      </c>
      <c r="AO103" s="16">
        <f t="shared" si="36"/>
        <v>0</v>
      </c>
      <c r="AP103" s="16">
        <f t="shared" si="37"/>
        <v>58860.735983009203</v>
      </c>
      <c r="AQ103" s="16">
        <f t="shared" si="38"/>
        <v>219779.65809764434</v>
      </c>
      <c r="AR103" s="9">
        <f t="shared" si="39"/>
        <v>0</v>
      </c>
      <c r="AS103" s="9">
        <f t="shared" si="30"/>
        <v>0.39956511338525852</v>
      </c>
      <c r="AT103" s="9">
        <f t="shared" si="31"/>
        <v>0.42548738466592478</v>
      </c>
    </row>
    <row r="104" spans="2:47" ht="11.25" customHeight="1" x14ac:dyDescent="0.25">
      <c r="B104" s="8" t="s">
        <v>1</v>
      </c>
      <c r="C104" s="33" t="s">
        <v>128</v>
      </c>
      <c r="D104" s="34" t="s">
        <v>3</v>
      </c>
      <c r="E104" s="8" t="s">
        <v>13</v>
      </c>
      <c r="F104" s="8" t="s">
        <v>109</v>
      </c>
      <c r="G104" s="8" t="s">
        <v>24</v>
      </c>
      <c r="H104" s="8" t="s">
        <v>104</v>
      </c>
      <c r="I104" s="16">
        <v>356160</v>
      </c>
      <c r="J104" s="16">
        <v>302961.59999999998</v>
      </c>
      <c r="K104" s="16">
        <v>0</v>
      </c>
      <c r="L104" s="16">
        <v>35616</v>
      </c>
      <c r="M104" s="16">
        <v>32736</v>
      </c>
      <c r="N104" s="16">
        <v>0</v>
      </c>
      <c r="O104" s="12">
        <f t="shared" si="32"/>
        <v>10</v>
      </c>
      <c r="P104" s="12">
        <f t="shared" si="32"/>
        <v>9.2546920821114362</v>
      </c>
      <c r="Q104" s="12">
        <f t="shared" si="32"/>
        <v>0</v>
      </c>
      <c r="R104" s="12">
        <f>IFERROR(IF(I104=0,0,VLOOKUP($C104,'[1]Marginality pivots'!$B$7:$N$2242,11,0)), 0)</f>
        <v>6.2073620736207369</v>
      </c>
      <c r="S104" s="12">
        <f>IFERROR(IF(J104=0,0,VLOOKUP($C104,'[1]Marginality pivots'!$B$7:$N$2242,12,0)), 0)</f>
        <v>5.0537802448508291</v>
      </c>
      <c r="T104" s="12">
        <f>IFERROR(IF(K104=0,0,VLOOKUP($C104,'[1]Marginality pivots'!$B$7:$N$2242,13,0)), 0)</f>
        <v>0</v>
      </c>
      <c r="U104" s="12">
        <v>7.7592025920259209</v>
      </c>
      <c r="V104" s="12">
        <v>7.5301325648277357</v>
      </c>
      <c r="W104" s="12">
        <v>0</v>
      </c>
      <c r="X104" s="12">
        <v>7.7592025920259209</v>
      </c>
      <c r="Y104" s="12">
        <v>7.1763679476881768</v>
      </c>
      <c r="Z104" s="12">
        <v>0</v>
      </c>
      <c r="AA104" s="12">
        <v>7.7592025920259209</v>
      </c>
      <c r="AB104" s="12">
        <v>7.1763679476881768</v>
      </c>
      <c r="AC104" s="12">
        <v>0</v>
      </c>
      <c r="AD104" s="16">
        <f t="shared" si="22"/>
        <v>276351.75951759517</v>
      </c>
      <c r="AE104" s="16">
        <f t="shared" si="23"/>
        <v>246506.41964220075</v>
      </c>
      <c r="AF104" s="16">
        <f t="shared" si="24"/>
        <v>0</v>
      </c>
      <c r="AG104" s="16">
        <f t="shared" si="25"/>
        <v>276351.75951759517</v>
      </c>
      <c r="AH104" s="16">
        <f t="shared" si="26"/>
        <v>234925.58113552016</v>
      </c>
      <c r="AI104" s="16">
        <f t="shared" si="27"/>
        <v>0</v>
      </c>
      <c r="AJ104" s="16">
        <f t="shared" si="33"/>
        <v>276351.75951759517</v>
      </c>
      <c r="AK104" s="16">
        <f t="shared" si="34"/>
        <v>234925.58113552016</v>
      </c>
      <c r="AL104" s="16">
        <f t="shared" si="35"/>
        <v>0</v>
      </c>
      <c r="AM104" s="16">
        <f t="shared" si="28"/>
        <v>221081.40761407616</v>
      </c>
      <c r="AN104" s="16">
        <f t="shared" si="29"/>
        <v>165440.55009543675</v>
      </c>
      <c r="AO104" s="16">
        <f t="shared" si="36"/>
        <v>79808.240482404828</v>
      </c>
      <c r="AP104" s="16">
        <f t="shared" si="37"/>
        <v>68036.018864479818</v>
      </c>
      <c r="AQ104" s="16">
        <f t="shared" si="38"/>
        <v>0</v>
      </c>
      <c r="AR104" s="9">
        <f t="shared" si="39"/>
        <v>0.22407974079740797</v>
      </c>
      <c r="AS104" s="9">
        <f t="shared" si="30"/>
        <v>0.22456977671255968</v>
      </c>
      <c r="AT104" s="9">
        <f t="shared" si="31"/>
        <v>0</v>
      </c>
    </row>
    <row r="105" spans="2:47" ht="11.25" customHeight="1" x14ac:dyDescent="0.3">
      <c r="B105" s="8" t="s">
        <v>1</v>
      </c>
      <c r="C105" s="33">
        <v>3047357941194</v>
      </c>
      <c r="D105" s="34" t="s">
        <v>3</v>
      </c>
      <c r="E105" s="8" t="s">
        <v>15</v>
      </c>
      <c r="F105" s="8" t="s">
        <v>111</v>
      </c>
      <c r="G105" s="8" t="s">
        <v>26</v>
      </c>
      <c r="H105" s="8" t="s">
        <v>103</v>
      </c>
      <c r="I105" s="16">
        <v>205596.63999999998</v>
      </c>
      <c r="J105" s="16">
        <v>229960.01999999987</v>
      </c>
      <c r="K105" s="16">
        <v>210941.44000000009</v>
      </c>
      <c r="L105" s="16">
        <v>92320</v>
      </c>
      <c r="M105" s="16">
        <v>103260</v>
      </c>
      <c r="N105" s="16">
        <v>94720</v>
      </c>
      <c r="O105" s="12">
        <f t="shared" si="32"/>
        <v>2.2269999999999999</v>
      </c>
      <c r="P105" s="12">
        <f t="shared" si="32"/>
        <v>2.226999999999999</v>
      </c>
      <c r="Q105" s="12">
        <f t="shared" si="32"/>
        <v>2.2270000000000008</v>
      </c>
      <c r="R105" s="12">
        <f>IFERROR(IF(I105=0,0,VLOOKUP($C105,'[1]Marginality pivots'!$B$7:$N$2242,11,0)), 0)</f>
        <v>2.116217461216281</v>
      </c>
      <c r="S105" s="12">
        <f>IFERROR(IF(J105=0,0,VLOOKUP($C105,'[1]Marginality pivots'!$B$7:$N$2242,12,0)), 0)</f>
        <v>2.5026655203747112</v>
      </c>
      <c r="T105" s="12">
        <f>IFERROR(IF(K105=0,0,VLOOKUP($C105,'[1]Marginality pivots'!$B$7:$N$2242,13,0)), 0)</f>
        <v>2.6293003957056715</v>
      </c>
      <c r="U105" s="12">
        <v>2.645271826520351</v>
      </c>
      <c r="V105" s="12">
        <v>3.7289716253583198</v>
      </c>
      <c r="W105" s="12">
        <v>2.7476189135124267</v>
      </c>
      <c r="X105" s="12">
        <v>2.645271826520351</v>
      </c>
      <c r="Y105" s="12">
        <v>3.55378503893209</v>
      </c>
      <c r="Z105" s="12">
        <v>3.418090514417373</v>
      </c>
      <c r="AA105" s="12">
        <v>2.645271826520351</v>
      </c>
      <c r="AB105" s="12">
        <v>3.55378503893209</v>
      </c>
      <c r="AC105" s="12">
        <v>3.418090514417373</v>
      </c>
      <c r="AD105" s="16">
        <f t="shared" si="22"/>
        <v>244211.4950243588</v>
      </c>
      <c r="AE105" s="16">
        <f t="shared" si="23"/>
        <v>385053.61003450013</v>
      </c>
      <c r="AF105" s="16">
        <f t="shared" si="24"/>
        <v>260254.46348789707</v>
      </c>
      <c r="AG105" s="16">
        <f t="shared" si="25"/>
        <v>244211.4950243588</v>
      </c>
      <c r="AH105" s="16">
        <f t="shared" si="26"/>
        <v>366963.84312012763</v>
      </c>
      <c r="AI105" s="16">
        <f t="shared" si="27"/>
        <v>323761.53352561354</v>
      </c>
      <c r="AJ105" s="16">
        <f t="shared" si="33"/>
        <v>244211.4950243588</v>
      </c>
      <c r="AK105" s="16">
        <f t="shared" si="34"/>
        <v>366963.84312012763</v>
      </c>
      <c r="AL105" s="16">
        <f t="shared" si="35"/>
        <v>323761.53352561354</v>
      </c>
      <c r="AM105" s="16">
        <f t="shared" si="28"/>
        <v>195369.19601948705</v>
      </c>
      <c r="AN105" s="16">
        <f t="shared" si="29"/>
        <v>258425.24163389267</v>
      </c>
      <c r="AO105" s="16">
        <f t="shared" si="36"/>
        <v>-38614.855024358811</v>
      </c>
      <c r="AP105" s="16">
        <f t="shared" si="37"/>
        <v>-137003.82312012775</v>
      </c>
      <c r="AQ105" s="16">
        <f t="shared" si="38"/>
        <v>-112820.09352561345</v>
      </c>
      <c r="AR105" s="9">
        <f t="shared" si="39"/>
        <v>-0.18781851213307188</v>
      </c>
      <c r="AS105" s="9">
        <f t="shared" si="30"/>
        <v>-0.5957723569519946</v>
      </c>
      <c r="AT105" s="9">
        <f t="shared" si="31"/>
        <v>-0.53484082371682584</v>
      </c>
      <c r="AU105" t="s">
        <v>1067</v>
      </c>
    </row>
    <row r="106" spans="2:47" ht="11.25" customHeight="1" x14ac:dyDescent="0.25">
      <c r="B106" s="8" t="s">
        <v>1</v>
      </c>
      <c r="C106" s="33">
        <v>3047368873307</v>
      </c>
      <c r="D106" s="34" t="s">
        <v>3</v>
      </c>
      <c r="E106" s="8" t="s">
        <v>15</v>
      </c>
      <c r="F106" s="8" t="s">
        <v>111</v>
      </c>
      <c r="G106" s="8" t="s">
        <v>26</v>
      </c>
      <c r="H106" s="8" t="s">
        <v>103</v>
      </c>
      <c r="I106" s="16">
        <v>167545.79999999999</v>
      </c>
      <c r="J106" s="16">
        <v>213042.59999999998</v>
      </c>
      <c r="K106" s="16">
        <v>239241.59999999998</v>
      </c>
      <c r="L106" s="16">
        <v>52440</v>
      </c>
      <c r="M106" s="16">
        <v>66680</v>
      </c>
      <c r="N106" s="16">
        <v>74880</v>
      </c>
      <c r="O106" s="12">
        <f t="shared" si="32"/>
        <v>3.1949999999999998</v>
      </c>
      <c r="P106" s="12">
        <f t="shared" si="32"/>
        <v>3.1949999999999998</v>
      </c>
      <c r="Q106" s="12">
        <f t="shared" si="32"/>
        <v>3.1949999999999998</v>
      </c>
      <c r="R106" s="12">
        <f>IFERROR(IF(I106=0,0,VLOOKUP($C106,'[1]Marginality pivots'!$B$7:$N$2242,11,0)), 0)</f>
        <v>1.4342768427684278</v>
      </c>
      <c r="S106" s="12">
        <f>IFERROR(IF(J106=0,0,VLOOKUP($C106,'[1]Marginality pivots'!$B$7:$N$2242,12,0)), 0)</f>
        <v>1.9497813335475778</v>
      </c>
      <c r="T106" s="12">
        <f>IFERROR(IF(K106=0,0,VLOOKUP($C106,'[1]Marginality pivots'!$B$7:$N$2242,13,0)), 0)</f>
        <v>2.307372394295339</v>
      </c>
      <c r="U106" s="12">
        <v>1.7928460534605348</v>
      </c>
      <c r="V106" s="12">
        <v>2.9051741869858909</v>
      </c>
      <c r="W106" s="12">
        <v>2.4112041520386289</v>
      </c>
      <c r="X106" s="12">
        <v>1.7928460534605348</v>
      </c>
      <c r="Y106" s="12">
        <v>2.7686894936375603</v>
      </c>
      <c r="Z106" s="12">
        <v>2.9995841125839409</v>
      </c>
      <c r="AA106" s="12">
        <v>1.7928460534605348</v>
      </c>
      <c r="AB106" s="12">
        <v>2.7686894936375603</v>
      </c>
      <c r="AC106" s="12">
        <v>2.9995841125839409</v>
      </c>
      <c r="AD106" s="16">
        <f t="shared" si="22"/>
        <v>94016.84704347045</v>
      </c>
      <c r="AE106" s="16">
        <f t="shared" si="23"/>
        <v>193717.01478821921</v>
      </c>
      <c r="AF106" s="16">
        <f t="shared" si="24"/>
        <v>180550.96690465254</v>
      </c>
      <c r="AG106" s="16">
        <f t="shared" si="25"/>
        <v>94016.84704347045</v>
      </c>
      <c r="AH106" s="16">
        <f t="shared" si="26"/>
        <v>184616.21543575253</v>
      </c>
      <c r="AI106" s="16">
        <f t="shared" si="27"/>
        <v>224608.8583502855</v>
      </c>
      <c r="AJ106" s="16">
        <f t="shared" si="33"/>
        <v>94016.84704347045</v>
      </c>
      <c r="AK106" s="16">
        <f t="shared" si="34"/>
        <v>184616.21543575253</v>
      </c>
      <c r="AL106" s="16">
        <f t="shared" si="35"/>
        <v>224608.8583502855</v>
      </c>
      <c r="AM106" s="16">
        <f t="shared" si="28"/>
        <v>75213.477634776355</v>
      </c>
      <c r="AN106" s="16">
        <f t="shared" si="29"/>
        <v>130011.41932095248</v>
      </c>
      <c r="AO106" s="16">
        <f t="shared" si="36"/>
        <v>73528.952956529538</v>
      </c>
      <c r="AP106" s="16">
        <f t="shared" si="37"/>
        <v>28426.384564247448</v>
      </c>
      <c r="AQ106" s="16">
        <f t="shared" si="38"/>
        <v>14632.741649714473</v>
      </c>
      <c r="AR106" s="9">
        <f t="shared" si="39"/>
        <v>0.43885882520797026</v>
      </c>
      <c r="AS106" s="9">
        <f t="shared" si="30"/>
        <v>0.13343051842329867</v>
      </c>
      <c r="AT106" s="9">
        <f t="shared" si="31"/>
        <v>6.1163032055104441E-2</v>
      </c>
    </row>
    <row r="107" spans="2:47" ht="11.25" customHeight="1" x14ac:dyDescent="0.25">
      <c r="B107" s="8" t="s">
        <v>1</v>
      </c>
      <c r="C107" s="34" t="s">
        <v>130</v>
      </c>
      <c r="D107" s="34" t="s">
        <v>3</v>
      </c>
      <c r="E107" s="8" t="s">
        <v>13</v>
      </c>
      <c r="F107" s="8" t="s">
        <v>109</v>
      </c>
      <c r="G107" s="8" t="s">
        <v>27</v>
      </c>
      <c r="H107" s="8" t="s">
        <v>104</v>
      </c>
      <c r="I107" s="16">
        <v>0</v>
      </c>
      <c r="J107" s="16">
        <v>121968</v>
      </c>
      <c r="K107" s="16">
        <v>465763.99</v>
      </c>
      <c r="L107" s="16">
        <v>0</v>
      </c>
      <c r="M107" s="16">
        <v>10080</v>
      </c>
      <c r="N107" s="16">
        <v>34077</v>
      </c>
      <c r="O107" s="12">
        <f t="shared" si="32"/>
        <v>0</v>
      </c>
      <c r="P107" s="12">
        <f t="shared" si="32"/>
        <v>12.1</v>
      </c>
      <c r="Q107" s="12">
        <f t="shared" si="32"/>
        <v>13.667986911993426</v>
      </c>
      <c r="R107" s="12">
        <f>IFERROR(IF(I107=0,0,VLOOKUP($C107,'[1]Marginality pivots'!$B$7:$N$2242,11,0)), 0)</f>
        <v>0</v>
      </c>
      <c r="S107" s="12">
        <f>IFERROR(IF(J107=0,0,VLOOKUP($C107,'[1]Marginality pivots'!$B$7:$N$2242,12,0)), 0)</f>
        <v>5.9910679397792999</v>
      </c>
      <c r="T107" s="12">
        <f>IFERROR(IF(K107=0,0,VLOOKUP($C107,'[1]Marginality pivots'!$B$7:$N$2242,13,0)), 0)</f>
        <v>7.089833377080736</v>
      </c>
      <c r="U107" s="12">
        <v>0</v>
      </c>
      <c r="V107" s="12">
        <v>8.9266912302711567</v>
      </c>
      <c r="W107" s="12">
        <v>7.4088758790493685</v>
      </c>
      <c r="X107" s="12">
        <v>0</v>
      </c>
      <c r="Y107" s="12">
        <v>8.5073164744866059</v>
      </c>
      <c r="Z107" s="12">
        <v>9.2167833902049576</v>
      </c>
      <c r="AA107" s="12">
        <v>0</v>
      </c>
      <c r="AB107" s="12">
        <v>8.5073164744866059</v>
      </c>
      <c r="AC107" s="12">
        <v>9.2167833902049576</v>
      </c>
      <c r="AD107" s="16">
        <f t="shared" si="22"/>
        <v>0</v>
      </c>
      <c r="AE107" s="16">
        <f t="shared" si="23"/>
        <v>89981.047601133265</v>
      </c>
      <c r="AF107" s="16">
        <f t="shared" si="24"/>
        <v>252472.26333036533</v>
      </c>
      <c r="AG107" s="16">
        <f t="shared" si="25"/>
        <v>0</v>
      </c>
      <c r="AH107" s="16">
        <f t="shared" si="26"/>
        <v>85753.750062824984</v>
      </c>
      <c r="AI107" s="16">
        <f t="shared" si="27"/>
        <v>314080.32758801436</v>
      </c>
      <c r="AJ107" s="16">
        <f t="shared" si="33"/>
        <v>0</v>
      </c>
      <c r="AK107" s="16">
        <f t="shared" si="34"/>
        <v>85753.750062824984</v>
      </c>
      <c r="AL107" s="16">
        <f t="shared" si="35"/>
        <v>314080.32758801436</v>
      </c>
      <c r="AM107" s="16">
        <f t="shared" si="28"/>
        <v>0</v>
      </c>
      <c r="AN107" s="16">
        <f t="shared" si="29"/>
        <v>60389.96483297534</v>
      </c>
      <c r="AO107" s="16">
        <f t="shared" si="36"/>
        <v>0</v>
      </c>
      <c r="AP107" s="16">
        <f t="shared" si="37"/>
        <v>36214.249937175016</v>
      </c>
      <c r="AQ107" s="16">
        <f t="shared" si="38"/>
        <v>151683.66241198563</v>
      </c>
      <c r="AR107" s="9">
        <f t="shared" si="39"/>
        <v>0</v>
      </c>
      <c r="AS107" s="9">
        <f t="shared" si="30"/>
        <v>0.29691599384408218</v>
      </c>
      <c r="AT107" s="9">
        <f t="shared" si="31"/>
        <v>0.32566635821714263</v>
      </c>
    </row>
    <row r="108" spans="2:47" ht="11.25" customHeight="1" x14ac:dyDescent="0.25">
      <c r="B108" s="8" t="s">
        <v>1</v>
      </c>
      <c r="C108" s="33" t="s">
        <v>130</v>
      </c>
      <c r="D108" s="34" t="s">
        <v>3</v>
      </c>
      <c r="E108" s="8" t="s">
        <v>13</v>
      </c>
      <c r="F108" s="8" t="s">
        <v>109</v>
      </c>
      <c r="G108" s="8" t="s">
        <v>24</v>
      </c>
      <c r="H108" s="8" t="s">
        <v>103</v>
      </c>
      <c r="I108" s="16">
        <v>0</v>
      </c>
      <c r="J108" s="16">
        <v>31680</v>
      </c>
      <c r="K108" s="16">
        <v>0</v>
      </c>
      <c r="L108" s="16">
        <v>0</v>
      </c>
      <c r="M108" s="16">
        <v>2880</v>
      </c>
      <c r="N108" s="16">
        <v>0</v>
      </c>
      <c r="O108" s="12">
        <f t="shared" si="32"/>
        <v>0</v>
      </c>
      <c r="P108" s="12">
        <f t="shared" si="32"/>
        <v>11</v>
      </c>
      <c r="Q108" s="12">
        <f t="shared" si="32"/>
        <v>0</v>
      </c>
      <c r="R108" s="12">
        <f>IFERROR(IF(I108=0,0,VLOOKUP($C108,'[1]Marginality pivots'!$B$7:$N$2242,11,0)), 0)</f>
        <v>0</v>
      </c>
      <c r="S108" s="12">
        <f>IFERROR(IF(J108=0,0,VLOOKUP($C108,'[1]Marginality pivots'!$B$7:$N$2242,12,0)), 0)</f>
        <v>5.9910679397792999</v>
      </c>
      <c r="T108" s="12">
        <f>IFERROR(IF(K108=0,0,VLOOKUP($C108,'[1]Marginality pivots'!$B$7:$N$2242,13,0)), 0)</f>
        <v>0</v>
      </c>
      <c r="U108" s="12">
        <v>0</v>
      </c>
      <c r="V108" s="12">
        <v>8.9266912302711567</v>
      </c>
      <c r="W108" s="12">
        <v>0</v>
      </c>
      <c r="X108" s="12">
        <v>0</v>
      </c>
      <c r="Y108" s="12">
        <v>8.5073164744866059</v>
      </c>
      <c r="Z108" s="12">
        <v>0</v>
      </c>
      <c r="AA108" s="12">
        <v>0</v>
      </c>
      <c r="AB108" s="12">
        <v>8.5073164744866059</v>
      </c>
      <c r="AC108" s="12">
        <v>0</v>
      </c>
      <c r="AD108" s="16">
        <f t="shared" si="22"/>
        <v>0</v>
      </c>
      <c r="AE108" s="16">
        <f t="shared" si="23"/>
        <v>25708.870743180931</v>
      </c>
      <c r="AF108" s="16">
        <f t="shared" si="24"/>
        <v>0</v>
      </c>
      <c r="AG108" s="16">
        <f t="shared" si="25"/>
        <v>0</v>
      </c>
      <c r="AH108" s="16">
        <f t="shared" si="26"/>
        <v>24501.071446521426</v>
      </c>
      <c r="AI108" s="16">
        <f t="shared" si="27"/>
        <v>0</v>
      </c>
      <c r="AJ108" s="16">
        <f t="shared" si="33"/>
        <v>0</v>
      </c>
      <c r="AK108" s="16">
        <f t="shared" si="34"/>
        <v>24501.071446521426</v>
      </c>
      <c r="AL108" s="16">
        <f t="shared" si="35"/>
        <v>0</v>
      </c>
      <c r="AM108" s="16">
        <f t="shared" si="28"/>
        <v>0</v>
      </c>
      <c r="AN108" s="16">
        <f t="shared" si="29"/>
        <v>17254.275666564383</v>
      </c>
      <c r="AO108" s="16">
        <f t="shared" si="36"/>
        <v>0</v>
      </c>
      <c r="AP108" s="16">
        <f t="shared" si="37"/>
        <v>7178.928553478574</v>
      </c>
      <c r="AQ108" s="16">
        <f t="shared" si="38"/>
        <v>0</v>
      </c>
      <c r="AR108" s="9">
        <f t="shared" si="39"/>
        <v>0</v>
      </c>
      <c r="AS108" s="9">
        <f t="shared" si="30"/>
        <v>0.22660759322849033</v>
      </c>
      <c r="AT108" s="9">
        <f t="shared" si="31"/>
        <v>0</v>
      </c>
    </row>
    <row r="109" spans="2:47" ht="11.25" customHeight="1" x14ac:dyDescent="0.25">
      <c r="B109" s="8" t="s">
        <v>1</v>
      </c>
      <c r="C109" s="33">
        <v>3056070152705</v>
      </c>
      <c r="D109" s="34" t="s">
        <v>3</v>
      </c>
      <c r="E109" s="8" t="s">
        <v>14</v>
      </c>
      <c r="F109" s="8" t="s">
        <v>117</v>
      </c>
      <c r="G109" s="8" t="s">
        <v>25</v>
      </c>
      <c r="H109" s="8" t="s">
        <v>103</v>
      </c>
      <c r="I109" s="16">
        <v>0</v>
      </c>
      <c r="J109" s="16">
        <v>53879.289999999928</v>
      </c>
      <c r="K109" s="16">
        <v>562790.40000001143</v>
      </c>
      <c r="L109" s="16">
        <v>0</v>
      </c>
      <c r="M109" s="16">
        <v>40706</v>
      </c>
      <c r="N109" s="16">
        <v>439680</v>
      </c>
      <c r="O109" s="12">
        <f t="shared" si="32"/>
        <v>0</v>
      </c>
      <c r="P109" s="12">
        <f t="shared" si="32"/>
        <v>1.3236203508082329</v>
      </c>
      <c r="Q109" s="12">
        <f t="shared" si="32"/>
        <v>1.280000000000026</v>
      </c>
      <c r="R109" s="12">
        <f>IFERROR(IF(I109=0,0,VLOOKUP($C109,'[1]Marginality pivots'!$B$7:$N$2242,11,0)), 0)</f>
        <v>0</v>
      </c>
      <c r="S109" s="12">
        <f>IFERROR(IF(J109=0,0,VLOOKUP($C109,'[1]Marginality pivots'!$B$7:$N$2242,12,0)), 0)</f>
        <v>0.62893311435893939</v>
      </c>
      <c r="T109" s="12">
        <f>IFERROR(IF(K109=0,0,VLOOKUP($C109,'[1]Marginality pivots'!$B$7:$N$2242,13,0)), 0)</f>
        <v>0.74173392829800733</v>
      </c>
      <c r="U109" s="12">
        <v>0</v>
      </c>
      <c r="V109" s="12">
        <v>0.93711034039481966</v>
      </c>
      <c r="W109" s="12">
        <v>0.77511195507141761</v>
      </c>
      <c r="X109" s="12">
        <v>0</v>
      </c>
      <c r="Y109" s="12">
        <v>0.89308502238969389</v>
      </c>
      <c r="Z109" s="12">
        <v>0.96425410678740953</v>
      </c>
      <c r="AA109" s="12">
        <v>0</v>
      </c>
      <c r="AB109" s="12">
        <v>0.89308502238969389</v>
      </c>
      <c r="AC109" s="12">
        <v>0.96425410678740953</v>
      </c>
      <c r="AD109" s="16">
        <f t="shared" si="22"/>
        <v>0</v>
      </c>
      <c r="AE109" s="16">
        <f t="shared" si="23"/>
        <v>38146.013516111532</v>
      </c>
      <c r="AF109" s="16">
        <f t="shared" si="24"/>
        <v>340801.22440580092</v>
      </c>
      <c r="AG109" s="16">
        <f t="shared" si="25"/>
        <v>0</v>
      </c>
      <c r="AH109" s="16">
        <f t="shared" si="26"/>
        <v>36353.918921394878</v>
      </c>
      <c r="AI109" s="16">
        <f t="shared" si="27"/>
        <v>423963.24567228823</v>
      </c>
      <c r="AJ109" s="16">
        <f t="shared" si="33"/>
        <v>0</v>
      </c>
      <c r="AK109" s="16">
        <f t="shared" si="34"/>
        <v>36353.918921394878</v>
      </c>
      <c r="AL109" s="16">
        <f t="shared" si="35"/>
        <v>423963.24567228823</v>
      </c>
      <c r="AM109" s="16">
        <f t="shared" si="28"/>
        <v>0</v>
      </c>
      <c r="AN109" s="16">
        <f t="shared" si="29"/>
        <v>25601.351353094986</v>
      </c>
      <c r="AO109" s="16">
        <f t="shared" si="36"/>
        <v>0</v>
      </c>
      <c r="AP109" s="16">
        <f t="shared" si="37"/>
        <v>17525.371078605051</v>
      </c>
      <c r="AQ109" s="16">
        <f t="shared" si="38"/>
        <v>138827.1543277232</v>
      </c>
      <c r="AR109" s="9">
        <f t="shared" si="39"/>
        <v>0</v>
      </c>
      <c r="AS109" s="9">
        <f t="shared" si="30"/>
        <v>0.32527101004124359</v>
      </c>
      <c r="AT109" s="9">
        <f t="shared" si="31"/>
        <v>0.24667647907235157</v>
      </c>
    </row>
    <row r="110" spans="2:47" ht="11.25" customHeight="1" x14ac:dyDescent="0.25">
      <c r="B110" s="8" t="s">
        <v>1</v>
      </c>
      <c r="C110" s="33">
        <v>3056070152705</v>
      </c>
      <c r="D110" s="34" t="s">
        <v>3</v>
      </c>
      <c r="E110" s="8" t="s">
        <v>14</v>
      </c>
      <c r="F110" s="8" t="s">
        <v>117</v>
      </c>
      <c r="G110" s="8" t="s">
        <v>25</v>
      </c>
      <c r="H110" s="8" t="s">
        <v>104</v>
      </c>
      <c r="I110" s="16">
        <v>0</v>
      </c>
      <c r="J110" s="16">
        <v>383.64</v>
      </c>
      <c r="K110" s="16">
        <v>0</v>
      </c>
      <c r="L110" s="16">
        <v>0</v>
      </c>
      <c r="M110" s="16">
        <v>246</v>
      </c>
      <c r="N110" s="16">
        <v>0</v>
      </c>
      <c r="O110" s="12">
        <f t="shared" si="32"/>
        <v>0</v>
      </c>
      <c r="P110" s="12">
        <f t="shared" si="32"/>
        <v>1.5595121951219513</v>
      </c>
      <c r="Q110" s="12">
        <f t="shared" si="32"/>
        <v>0</v>
      </c>
      <c r="R110" s="12">
        <f>IFERROR(IF(I110=0,0,VLOOKUP($C110,'[1]Marginality pivots'!$B$7:$N$2242,11,0)), 0)</f>
        <v>0</v>
      </c>
      <c r="S110" s="12">
        <f>IFERROR(IF(J110=0,0,VLOOKUP($C110,'[1]Marginality pivots'!$B$7:$N$2242,12,0)), 0)</f>
        <v>0.62893311435893939</v>
      </c>
      <c r="T110" s="12">
        <f>IFERROR(IF(K110=0,0,VLOOKUP($C110,'[1]Marginality pivots'!$B$7:$N$2242,13,0)), 0)</f>
        <v>0</v>
      </c>
      <c r="U110" s="12">
        <v>0</v>
      </c>
      <c r="V110" s="12">
        <v>0.93711034039481966</v>
      </c>
      <c r="W110" s="12">
        <v>0</v>
      </c>
      <c r="X110" s="12">
        <v>0</v>
      </c>
      <c r="Y110" s="12">
        <v>0.89308502238969389</v>
      </c>
      <c r="Z110" s="12">
        <v>0</v>
      </c>
      <c r="AA110" s="12">
        <v>0</v>
      </c>
      <c r="AB110" s="12">
        <v>0.89308502238969389</v>
      </c>
      <c r="AC110" s="12">
        <v>0</v>
      </c>
      <c r="AD110" s="16">
        <f t="shared" si="22"/>
        <v>0</v>
      </c>
      <c r="AE110" s="16">
        <f t="shared" si="23"/>
        <v>230.52914373712565</v>
      </c>
      <c r="AF110" s="16">
        <f t="shared" si="24"/>
        <v>0</v>
      </c>
      <c r="AG110" s="16">
        <f t="shared" si="25"/>
        <v>0</v>
      </c>
      <c r="AH110" s="16">
        <f t="shared" si="26"/>
        <v>219.69891550786471</v>
      </c>
      <c r="AI110" s="16">
        <f t="shared" si="27"/>
        <v>0</v>
      </c>
      <c r="AJ110" s="16">
        <f t="shared" si="33"/>
        <v>0</v>
      </c>
      <c r="AK110" s="16">
        <f t="shared" si="34"/>
        <v>219.69891550786471</v>
      </c>
      <c r="AL110" s="16">
        <f t="shared" si="35"/>
        <v>0</v>
      </c>
      <c r="AM110" s="16">
        <f t="shared" si="28"/>
        <v>0</v>
      </c>
      <c r="AN110" s="16">
        <f t="shared" si="29"/>
        <v>154.71754613229908</v>
      </c>
      <c r="AO110" s="16">
        <f t="shared" si="36"/>
        <v>0</v>
      </c>
      <c r="AP110" s="16">
        <f t="shared" si="37"/>
        <v>163.94108449213527</v>
      </c>
      <c r="AQ110" s="16">
        <f t="shared" si="38"/>
        <v>0</v>
      </c>
      <c r="AR110" s="9">
        <f t="shared" si="39"/>
        <v>0</v>
      </c>
      <c r="AS110" s="9">
        <f t="shared" si="30"/>
        <v>0.42733052990338671</v>
      </c>
      <c r="AT110" s="9">
        <f t="shared" si="31"/>
        <v>0</v>
      </c>
    </row>
    <row r="111" spans="2:47" ht="11.25" customHeight="1" x14ac:dyDescent="0.25">
      <c r="B111" s="8" t="s">
        <v>1</v>
      </c>
      <c r="C111" s="33">
        <v>3055769561009</v>
      </c>
      <c r="D111" s="34" t="s">
        <v>3</v>
      </c>
      <c r="E111" s="8" t="s">
        <v>13</v>
      </c>
      <c r="F111" s="8" t="s">
        <v>109</v>
      </c>
      <c r="G111" s="8" t="s">
        <v>27</v>
      </c>
      <c r="H111" s="8" t="s">
        <v>104</v>
      </c>
      <c r="I111" s="16">
        <v>544363.54000000027</v>
      </c>
      <c r="J111" s="16">
        <v>35263.519999999997</v>
      </c>
      <c r="K111" s="16">
        <v>0</v>
      </c>
      <c r="L111" s="16">
        <v>26744</v>
      </c>
      <c r="M111" s="16">
        <v>1732</v>
      </c>
      <c r="N111" s="16">
        <v>0</v>
      </c>
      <c r="O111" s="12">
        <f t="shared" si="32"/>
        <v>20.354604397247989</v>
      </c>
      <c r="P111" s="12">
        <f t="shared" si="32"/>
        <v>20.36</v>
      </c>
      <c r="Q111" s="12">
        <f t="shared" si="32"/>
        <v>0</v>
      </c>
      <c r="R111" s="12">
        <f>IFERROR(IF(I111=0,0,VLOOKUP($C111,'[1]Marginality pivots'!$B$7:$N$2242,11,0)), 0)</f>
        <v>10.000750007500073</v>
      </c>
      <c r="S111" s="12">
        <f>IFERROR(IF(J111=0,0,VLOOKUP($C111,'[1]Marginality pivots'!$B$7:$N$2242,12,0)), 0)</f>
        <v>13.763724676320269</v>
      </c>
      <c r="T111" s="12">
        <f>IFERROR(IF(K111=0,0,VLOOKUP($C111,'[1]Marginality pivots'!$B$7:$N$2242,13,0)), 0)</f>
        <v>0</v>
      </c>
      <c r="U111" s="12">
        <v>12.500937509375092</v>
      </c>
      <c r="V111" s="12">
        <v>20.5079497677172</v>
      </c>
      <c r="W111" s="12">
        <v>0</v>
      </c>
      <c r="X111" s="12">
        <v>12.500937509375092</v>
      </c>
      <c r="Y111" s="12">
        <v>19.544489040374781</v>
      </c>
      <c r="Z111" s="12">
        <v>0</v>
      </c>
      <c r="AA111" s="12">
        <v>12.500937509375092</v>
      </c>
      <c r="AB111" s="12">
        <v>19.544489040374781</v>
      </c>
      <c r="AC111" s="12">
        <v>0</v>
      </c>
      <c r="AD111" s="16">
        <f t="shared" si="22"/>
        <v>334325.07275072747</v>
      </c>
      <c r="AE111" s="16">
        <f t="shared" si="23"/>
        <v>35519.768997686188</v>
      </c>
      <c r="AF111" s="16">
        <f t="shared" si="24"/>
        <v>0</v>
      </c>
      <c r="AG111" s="16">
        <f t="shared" si="25"/>
        <v>334325.07275072747</v>
      </c>
      <c r="AH111" s="16">
        <f t="shared" si="26"/>
        <v>33851.055017929124</v>
      </c>
      <c r="AI111" s="16">
        <f t="shared" si="27"/>
        <v>0</v>
      </c>
      <c r="AJ111" s="16">
        <f t="shared" si="33"/>
        <v>334325.07275072747</v>
      </c>
      <c r="AK111" s="16">
        <f t="shared" si="34"/>
        <v>33851.055017929124</v>
      </c>
      <c r="AL111" s="16">
        <f t="shared" si="35"/>
        <v>0</v>
      </c>
      <c r="AM111" s="16">
        <f t="shared" si="28"/>
        <v>267460.05820058199</v>
      </c>
      <c r="AN111" s="16">
        <f t="shared" si="29"/>
        <v>23838.771139386707</v>
      </c>
      <c r="AO111" s="16">
        <f t="shared" si="36"/>
        <v>210038.4672492728</v>
      </c>
      <c r="AP111" s="16">
        <f t="shared" si="37"/>
        <v>1412.4649820708728</v>
      </c>
      <c r="AQ111" s="16">
        <f t="shared" si="38"/>
        <v>0</v>
      </c>
      <c r="AR111" s="9">
        <f t="shared" si="39"/>
        <v>0.38584227600781767</v>
      </c>
      <c r="AS111" s="9">
        <f t="shared" si="30"/>
        <v>4.0054565796916269E-2</v>
      </c>
      <c r="AT111" s="9">
        <f t="shared" si="31"/>
        <v>0</v>
      </c>
    </row>
    <row r="112" spans="2:47" ht="11.25" customHeight="1" x14ac:dyDescent="0.25">
      <c r="B112" s="8" t="s">
        <v>1</v>
      </c>
      <c r="C112" s="33" t="s">
        <v>131</v>
      </c>
      <c r="D112" s="34" t="s">
        <v>3</v>
      </c>
      <c r="E112" s="8" t="s">
        <v>13</v>
      </c>
      <c r="F112" s="8" t="s">
        <v>109</v>
      </c>
      <c r="G112" s="8" t="s">
        <v>24</v>
      </c>
      <c r="H112" s="8" t="s">
        <v>103</v>
      </c>
      <c r="I112" s="16">
        <v>143520</v>
      </c>
      <c r="J112" s="16">
        <v>426420</v>
      </c>
      <c r="K112" s="16">
        <v>0</v>
      </c>
      <c r="L112" s="16">
        <v>12480</v>
      </c>
      <c r="M112" s="16">
        <v>37080</v>
      </c>
      <c r="N112" s="16">
        <v>0</v>
      </c>
      <c r="O112" s="12">
        <f t="shared" si="32"/>
        <v>11.5</v>
      </c>
      <c r="P112" s="12">
        <f t="shared" si="32"/>
        <v>11.5</v>
      </c>
      <c r="Q112" s="12">
        <f t="shared" si="32"/>
        <v>0</v>
      </c>
      <c r="R112" s="12">
        <f>IFERROR(IF(I112=0,0,VLOOKUP($C112,'[1]Marginality pivots'!$B$7:$N$2242,11,0)), 0)</f>
        <v>6.3249257492574937</v>
      </c>
      <c r="S112" s="12">
        <f>IFERROR(IF(J112=0,0,VLOOKUP($C112,'[1]Marginality pivots'!$B$7:$N$2242,12,0)), 0)</f>
        <v>7.7742059812221562</v>
      </c>
      <c r="T112" s="12">
        <f>IFERROR(IF(K112=0,0,VLOOKUP($C112,'[1]Marginality pivots'!$B$7:$N$2242,13,0)), 0)</f>
        <v>0</v>
      </c>
      <c r="U112" s="12">
        <v>7.9061571865718676</v>
      </c>
      <c r="V112" s="12">
        <v>11.583566912021013</v>
      </c>
      <c r="W112" s="12">
        <v>0</v>
      </c>
      <c r="X112" s="12">
        <v>7.9061571865718676</v>
      </c>
      <c r="Y112" s="12">
        <v>11.039372493335462</v>
      </c>
      <c r="Z112" s="12">
        <v>0</v>
      </c>
      <c r="AA112" s="12">
        <v>7.9061571865718676</v>
      </c>
      <c r="AB112" s="12">
        <v>11.039372493335462</v>
      </c>
      <c r="AC112" s="12">
        <v>0</v>
      </c>
      <c r="AD112" s="16">
        <f t="shared" si="22"/>
        <v>98668.841688416913</v>
      </c>
      <c r="AE112" s="16">
        <f t="shared" si="23"/>
        <v>429518.66109773912</v>
      </c>
      <c r="AF112" s="16">
        <f t="shared" si="24"/>
        <v>0</v>
      </c>
      <c r="AG112" s="16">
        <f t="shared" si="25"/>
        <v>98668.841688416913</v>
      </c>
      <c r="AH112" s="16">
        <f t="shared" si="26"/>
        <v>409339.9320528789</v>
      </c>
      <c r="AI112" s="16">
        <f t="shared" si="27"/>
        <v>0</v>
      </c>
      <c r="AJ112" s="16">
        <f t="shared" si="33"/>
        <v>98668.841688416913</v>
      </c>
      <c r="AK112" s="16">
        <f t="shared" si="34"/>
        <v>409339.9320528789</v>
      </c>
      <c r="AL112" s="16">
        <f t="shared" si="35"/>
        <v>0</v>
      </c>
      <c r="AM112" s="16">
        <f t="shared" si="28"/>
        <v>78935.073350733524</v>
      </c>
      <c r="AN112" s="16">
        <f t="shared" si="29"/>
        <v>288267.55778371758</v>
      </c>
      <c r="AO112" s="16">
        <f t="shared" si="36"/>
        <v>44851.158311583087</v>
      </c>
      <c r="AP112" s="16">
        <f t="shared" si="37"/>
        <v>17080.067947121104</v>
      </c>
      <c r="AQ112" s="16">
        <f t="shared" si="38"/>
        <v>0</v>
      </c>
      <c r="AR112" s="9">
        <f t="shared" si="39"/>
        <v>0.31250807073288106</v>
      </c>
      <c r="AS112" s="9">
        <f t="shared" si="30"/>
        <v>4.0054565796916429E-2</v>
      </c>
      <c r="AT112" s="9">
        <f t="shared" si="31"/>
        <v>0</v>
      </c>
    </row>
    <row r="113" spans="2:46" ht="11.25" customHeight="1" x14ac:dyDescent="0.25">
      <c r="B113" s="8" t="s">
        <v>1</v>
      </c>
      <c r="C113" s="33">
        <v>3011056664402</v>
      </c>
      <c r="D113" s="34" t="s">
        <v>3</v>
      </c>
      <c r="E113" s="8" t="s">
        <v>15</v>
      </c>
      <c r="F113" s="8" t="s">
        <v>111</v>
      </c>
      <c r="G113" s="8" t="s">
        <v>28</v>
      </c>
      <c r="H113" s="8" t="s">
        <v>103</v>
      </c>
      <c r="I113" s="16">
        <v>355045.5</v>
      </c>
      <c r="J113" s="16">
        <v>206818.5</v>
      </c>
      <c r="K113" s="16">
        <v>0</v>
      </c>
      <c r="L113" s="16">
        <v>46725</v>
      </c>
      <c r="M113" s="16">
        <v>26775</v>
      </c>
      <c r="N113" s="16">
        <v>0</v>
      </c>
      <c r="O113" s="12">
        <f t="shared" si="32"/>
        <v>7.5986195826645266</v>
      </c>
      <c r="P113" s="12">
        <f t="shared" si="32"/>
        <v>7.7243137254901963</v>
      </c>
      <c r="Q113" s="12">
        <f t="shared" si="32"/>
        <v>0</v>
      </c>
      <c r="R113" s="12">
        <f>IFERROR(IF(I113=0,0,VLOOKUP($C113,'[1]Marginality pivots'!$B$7:$N$2242,11,0)), 0)</f>
        <v>4.4830948309483087</v>
      </c>
      <c r="S113" s="12">
        <f>IFERROR(IF(J113=0,0,VLOOKUP($C113,'[1]Marginality pivots'!$B$7:$N$2242,12,0)), 0)</f>
        <v>5.2217744317862875</v>
      </c>
      <c r="T113" s="12">
        <f>IFERROR(IF(K113=0,0,VLOOKUP($C113,'[1]Marginality pivots'!$B$7:$N$2242,13,0)), 0)</f>
        <v>0</v>
      </c>
      <c r="U113" s="12">
        <v>5.6038685386853864</v>
      </c>
      <c r="V113" s="12">
        <v>7.7804439033615687</v>
      </c>
      <c r="W113" s="12">
        <v>0</v>
      </c>
      <c r="X113" s="12">
        <v>5.6038685386853864</v>
      </c>
      <c r="Y113" s="12">
        <v>7.414919693136528</v>
      </c>
      <c r="Z113" s="12">
        <v>0</v>
      </c>
      <c r="AA113" s="12">
        <v>5.6038685386853864</v>
      </c>
      <c r="AB113" s="12">
        <v>7.414919693136528</v>
      </c>
      <c r="AC113" s="12">
        <v>0</v>
      </c>
      <c r="AD113" s="16">
        <f t="shared" si="22"/>
        <v>261840.75747007469</v>
      </c>
      <c r="AE113" s="16">
        <f t="shared" si="23"/>
        <v>208321.38551250601</v>
      </c>
      <c r="AF113" s="16">
        <f t="shared" si="24"/>
        <v>0</v>
      </c>
      <c r="AG113" s="16">
        <f t="shared" si="25"/>
        <v>261840.75747007469</v>
      </c>
      <c r="AH113" s="16">
        <f t="shared" si="26"/>
        <v>198534.47478373055</v>
      </c>
      <c r="AI113" s="16">
        <f t="shared" si="27"/>
        <v>0</v>
      </c>
      <c r="AJ113" s="16">
        <f t="shared" si="33"/>
        <v>261840.75747007469</v>
      </c>
      <c r="AK113" s="16">
        <f t="shared" si="34"/>
        <v>198534.47478373055</v>
      </c>
      <c r="AL113" s="16">
        <f t="shared" si="35"/>
        <v>0</v>
      </c>
      <c r="AM113" s="16">
        <f t="shared" si="28"/>
        <v>209472.60597605971</v>
      </c>
      <c r="AN113" s="16">
        <f t="shared" si="29"/>
        <v>139813.01041107785</v>
      </c>
      <c r="AO113" s="16">
        <f t="shared" si="36"/>
        <v>93204.742529925308</v>
      </c>
      <c r="AP113" s="16">
        <f t="shared" si="37"/>
        <v>8284.0252162694524</v>
      </c>
      <c r="AQ113" s="16">
        <f t="shared" si="38"/>
        <v>0</v>
      </c>
      <c r="AR113" s="9">
        <f t="shared" si="39"/>
        <v>0.26251492422781109</v>
      </c>
      <c r="AS113" s="9">
        <f t="shared" si="30"/>
        <v>4.0054565796915909E-2</v>
      </c>
      <c r="AT113" s="9">
        <f t="shared" si="31"/>
        <v>0</v>
      </c>
    </row>
    <row r="114" spans="2:46" ht="11.25" customHeight="1" x14ac:dyDescent="0.25">
      <c r="B114" s="8" t="s">
        <v>1</v>
      </c>
      <c r="C114" s="34" t="s">
        <v>132</v>
      </c>
      <c r="D114" s="34" t="s">
        <v>3</v>
      </c>
      <c r="E114" s="8" t="s">
        <v>14</v>
      </c>
      <c r="F114" s="8" t="s">
        <v>133</v>
      </c>
      <c r="G114" s="8" t="s">
        <v>27</v>
      </c>
      <c r="H114" s="8" t="s">
        <v>103</v>
      </c>
      <c r="I114" s="16">
        <v>0</v>
      </c>
      <c r="J114" s="16">
        <v>577.26</v>
      </c>
      <c r="K114" s="16">
        <v>1731.78</v>
      </c>
      <c r="L114" s="16">
        <v>0</v>
      </c>
      <c r="M114" s="16">
        <v>1</v>
      </c>
      <c r="N114" s="16">
        <v>3</v>
      </c>
      <c r="O114" s="12">
        <f t="shared" si="32"/>
        <v>0</v>
      </c>
      <c r="P114" s="12">
        <f t="shared" si="32"/>
        <v>577.26</v>
      </c>
      <c r="Q114" s="12">
        <f t="shared" si="32"/>
        <v>577.26</v>
      </c>
      <c r="R114" s="12">
        <f>IFERROR(IF(I114=0,0,VLOOKUP($C114,'[1]Marginality pivots'!$B$7:$N$2242,11,0)), 0)</f>
        <v>0</v>
      </c>
      <c r="S114" s="12">
        <f>IFERROR(IF(J114=0,0,VLOOKUP($C114,'[1]Marginality pivots'!$B$7:$N$2242,12,0)), 0)</f>
        <v>54.575247326625529</v>
      </c>
      <c r="T114" s="12">
        <f>IFERROR(IF(K114=0,0,VLOOKUP($C114,'[1]Marginality pivots'!$B$7:$N$2242,13,0)), 0)</f>
        <v>64.584380272108831</v>
      </c>
      <c r="U114" s="12">
        <v>0</v>
      </c>
      <c r="V114" s="12">
        <v>81.317118516672039</v>
      </c>
      <c r="W114" s="12">
        <v>67.490677384353717</v>
      </c>
      <c r="X114" s="12">
        <v>0</v>
      </c>
      <c r="Y114" s="12">
        <v>77.496851203808248</v>
      </c>
      <c r="Z114" s="12">
        <v>83.959694353741483</v>
      </c>
      <c r="AA114" s="12">
        <v>0</v>
      </c>
      <c r="AB114" s="12">
        <v>77.496851203808248</v>
      </c>
      <c r="AC114" s="12">
        <v>83.959694353741483</v>
      </c>
      <c r="AD114" s="16">
        <f t="shared" si="22"/>
        <v>0</v>
      </c>
      <c r="AE114" s="16">
        <f t="shared" si="23"/>
        <v>81.317118516672039</v>
      </c>
      <c r="AF114" s="16">
        <f t="shared" si="24"/>
        <v>202.47203215306115</v>
      </c>
      <c r="AG114" s="16">
        <f t="shared" si="25"/>
        <v>0</v>
      </c>
      <c r="AH114" s="16">
        <f t="shared" si="26"/>
        <v>77.496851203808248</v>
      </c>
      <c r="AI114" s="16">
        <f t="shared" si="27"/>
        <v>251.87908306122443</v>
      </c>
      <c r="AJ114" s="16">
        <f t="shared" si="33"/>
        <v>0</v>
      </c>
      <c r="AK114" s="16">
        <f t="shared" si="34"/>
        <v>77.496851203808248</v>
      </c>
      <c r="AL114" s="16">
        <f t="shared" si="35"/>
        <v>251.87908306122443</v>
      </c>
      <c r="AM114" s="16">
        <f t="shared" si="28"/>
        <v>0</v>
      </c>
      <c r="AN114" s="16">
        <f t="shared" si="29"/>
        <v>54.575247326625529</v>
      </c>
      <c r="AO114" s="16">
        <f t="shared" si="36"/>
        <v>0</v>
      </c>
      <c r="AP114" s="16">
        <f t="shared" si="37"/>
        <v>499.76314879619173</v>
      </c>
      <c r="AQ114" s="16">
        <f t="shared" si="38"/>
        <v>1479.9009169387755</v>
      </c>
      <c r="AR114" s="9">
        <f t="shared" si="39"/>
        <v>0</v>
      </c>
      <c r="AS114" s="9">
        <f t="shared" si="30"/>
        <v>0.86575052627272242</v>
      </c>
      <c r="AT114" s="9">
        <f t="shared" si="31"/>
        <v>0.85455480311516219</v>
      </c>
    </row>
    <row r="115" spans="2:46" ht="11.25" customHeight="1" x14ac:dyDescent="0.25">
      <c r="B115" s="8" t="s">
        <v>1</v>
      </c>
      <c r="C115" s="33" t="s">
        <v>132</v>
      </c>
      <c r="D115" s="34" t="s">
        <v>3</v>
      </c>
      <c r="E115" s="8" t="s">
        <v>14</v>
      </c>
      <c r="F115" s="8" t="s">
        <v>133</v>
      </c>
      <c r="G115" s="8" t="s">
        <v>31</v>
      </c>
      <c r="H115" s="8" t="s">
        <v>103</v>
      </c>
      <c r="I115" s="16">
        <v>0</v>
      </c>
      <c r="J115" s="16">
        <v>66214.89</v>
      </c>
      <c r="K115" s="16">
        <v>481328.40999999968</v>
      </c>
      <c r="L115" s="16">
        <v>0</v>
      </c>
      <c r="M115" s="16">
        <v>686</v>
      </c>
      <c r="N115" s="16">
        <v>4997</v>
      </c>
      <c r="O115" s="12">
        <f t="shared" si="32"/>
        <v>0</v>
      </c>
      <c r="P115" s="12">
        <f t="shared" si="32"/>
        <v>96.523163265306124</v>
      </c>
      <c r="Q115" s="12">
        <f t="shared" si="32"/>
        <v>96.323476085651322</v>
      </c>
      <c r="R115" s="12">
        <f>IFERROR(IF(I115=0,0,VLOOKUP($C115,'[1]Marginality pivots'!$B$7:$N$2242,11,0)), 0)</f>
        <v>0</v>
      </c>
      <c r="S115" s="12">
        <f>IFERROR(IF(J115=0,0,VLOOKUP($C115,'[1]Marginality pivots'!$B$7:$N$2242,12,0)), 0)</f>
        <v>54.575247326625529</v>
      </c>
      <c r="T115" s="12">
        <f>IFERROR(IF(K115=0,0,VLOOKUP($C115,'[1]Marginality pivots'!$B$7:$N$2242,13,0)), 0)</f>
        <v>64.584380272108831</v>
      </c>
      <c r="U115" s="12">
        <v>0</v>
      </c>
      <c r="V115" s="12">
        <v>81.317118516672039</v>
      </c>
      <c r="W115" s="12">
        <v>67.490677384353717</v>
      </c>
      <c r="X115" s="12">
        <v>0</v>
      </c>
      <c r="Y115" s="12">
        <v>77.496851203808248</v>
      </c>
      <c r="Z115" s="12">
        <v>83.959694353741483</v>
      </c>
      <c r="AA115" s="12">
        <v>0</v>
      </c>
      <c r="AB115" s="12">
        <v>77.496851203808248</v>
      </c>
      <c r="AC115" s="12">
        <v>83.959694353741483</v>
      </c>
      <c r="AD115" s="16">
        <f t="shared" si="22"/>
        <v>0</v>
      </c>
      <c r="AE115" s="16">
        <f t="shared" si="23"/>
        <v>55783.543302437021</v>
      </c>
      <c r="AF115" s="16">
        <f t="shared" si="24"/>
        <v>337250.91488961549</v>
      </c>
      <c r="AG115" s="16">
        <f t="shared" si="25"/>
        <v>0</v>
      </c>
      <c r="AH115" s="16">
        <f t="shared" si="26"/>
        <v>53162.839925812455</v>
      </c>
      <c r="AI115" s="16">
        <f t="shared" si="27"/>
        <v>419546.5926856462</v>
      </c>
      <c r="AJ115" s="16">
        <f t="shared" si="33"/>
        <v>0</v>
      </c>
      <c r="AK115" s="16">
        <f t="shared" si="34"/>
        <v>53162.839925812455</v>
      </c>
      <c r="AL115" s="16">
        <f t="shared" si="35"/>
        <v>419546.5926856462</v>
      </c>
      <c r="AM115" s="16">
        <f t="shared" si="28"/>
        <v>0</v>
      </c>
      <c r="AN115" s="16">
        <f t="shared" si="29"/>
        <v>37438.619666065111</v>
      </c>
      <c r="AO115" s="16">
        <f t="shared" si="36"/>
        <v>0</v>
      </c>
      <c r="AP115" s="16">
        <f t="shared" si="37"/>
        <v>13052.050074187544</v>
      </c>
      <c r="AQ115" s="16">
        <f t="shared" si="38"/>
        <v>61781.81731435348</v>
      </c>
      <c r="AR115" s="9">
        <f t="shared" si="39"/>
        <v>0</v>
      </c>
      <c r="AS115" s="9">
        <f t="shared" si="30"/>
        <v>0.19711654091983757</v>
      </c>
      <c r="AT115" s="9">
        <f t="shared" si="31"/>
        <v>0.12835688904038206</v>
      </c>
    </row>
    <row r="116" spans="2:46" ht="11.25" customHeight="1" x14ac:dyDescent="0.25">
      <c r="B116" s="8" t="s">
        <v>1</v>
      </c>
      <c r="C116" s="33">
        <v>3047370091103</v>
      </c>
      <c r="D116" s="34" t="s">
        <v>3</v>
      </c>
      <c r="E116" s="8" t="s">
        <v>15</v>
      </c>
      <c r="F116" s="8" t="s">
        <v>111</v>
      </c>
      <c r="G116" s="8" t="s">
        <v>26</v>
      </c>
      <c r="H116" s="8" t="s">
        <v>103</v>
      </c>
      <c r="I116" s="16">
        <v>80302.5</v>
      </c>
      <c r="J116" s="16">
        <v>220590</v>
      </c>
      <c r="K116" s="16">
        <v>246712.5</v>
      </c>
      <c r="L116" s="16">
        <v>20750</v>
      </c>
      <c r="M116" s="16">
        <v>57000</v>
      </c>
      <c r="N116" s="16">
        <v>63750</v>
      </c>
      <c r="O116" s="12">
        <f t="shared" si="32"/>
        <v>3.87</v>
      </c>
      <c r="P116" s="12">
        <f t="shared" si="32"/>
        <v>3.87</v>
      </c>
      <c r="Q116" s="12">
        <f t="shared" si="32"/>
        <v>3.87</v>
      </c>
      <c r="R116" s="12">
        <f>IFERROR(IF(I116=0,0,VLOOKUP($C116,'[1]Marginality pivots'!$B$7:$N$2242,11,0)), 0)</f>
        <v>2.9087055576438114</v>
      </c>
      <c r="S116" s="12">
        <f>IFERROR(IF(J116=0,0,VLOOKUP($C116,'[1]Marginality pivots'!$B$7:$N$2242,12,0)), 0)</f>
        <v>2.4161882408371373</v>
      </c>
      <c r="T116" s="12">
        <f>IFERROR(IF(K116=0,0,VLOOKUP($C116,'[1]Marginality pivots'!$B$7:$N$2242,13,0)), 0)</f>
        <v>2.8593186068639671</v>
      </c>
      <c r="U116" s="12">
        <v>3.6358819470547643</v>
      </c>
      <c r="V116" s="12">
        <v>3.6001204788473347</v>
      </c>
      <c r="W116" s="12">
        <v>2.9879879441728456</v>
      </c>
      <c r="X116" s="12">
        <v>3.6358819470547643</v>
      </c>
      <c r="Y116" s="12">
        <v>3.4309873019887349</v>
      </c>
      <c r="Z116" s="12">
        <v>3.7171141889231571</v>
      </c>
      <c r="AA116" s="12">
        <v>3.6358819470547643</v>
      </c>
      <c r="AB116" s="12">
        <v>3.4309873019887349</v>
      </c>
      <c r="AC116" s="12">
        <v>3.7171141889231571</v>
      </c>
      <c r="AD116" s="16">
        <f t="shared" si="22"/>
        <v>75444.550401386354</v>
      </c>
      <c r="AE116" s="16">
        <f t="shared" si="23"/>
        <v>205206.86729429808</v>
      </c>
      <c r="AF116" s="16">
        <f t="shared" si="24"/>
        <v>190484.2314410189</v>
      </c>
      <c r="AG116" s="16">
        <f t="shared" si="25"/>
        <v>75444.550401386354</v>
      </c>
      <c r="AH116" s="16">
        <f t="shared" si="26"/>
        <v>195566.27621335789</v>
      </c>
      <c r="AI116" s="16">
        <f t="shared" si="27"/>
        <v>236966.02954385127</v>
      </c>
      <c r="AJ116" s="16">
        <f t="shared" si="33"/>
        <v>75444.550401386354</v>
      </c>
      <c r="AK116" s="16">
        <f t="shared" si="34"/>
        <v>195566.27621335789</v>
      </c>
      <c r="AL116" s="16">
        <f t="shared" si="35"/>
        <v>236966.02954385127</v>
      </c>
      <c r="AM116" s="16">
        <f t="shared" si="28"/>
        <v>60355.640321109087</v>
      </c>
      <c r="AN116" s="16">
        <f t="shared" si="29"/>
        <v>137722.72972771683</v>
      </c>
      <c r="AO116" s="16">
        <f t="shared" si="36"/>
        <v>4857.9495986136462</v>
      </c>
      <c r="AP116" s="16">
        <f t="shared" si="37"/>
        <v>25023.723786642106</v>
      </c>
      <c r="AQ116" s="16">
        <f t="shared" si="38"/>
        <v>9746.4704561487306</v>
      </c>
      <c r="AR116" s="9">
        <f t="shared" si="39"/>
        <v>6.0495620916081641E-2</v>
      </c>
      <c r="AS116" s="9">
        <f t="shared" si="30"/>
        <v>0.1134399736463217</v>
      </c>
      <c r="AT116" s="9">
        <f t="shared" si="31"/>
        <v>3.9505377539235872E-2</v>
      </c>
    </row>
    <row r="117" spans="2:46" ht="11.25" customHeight="1" x14ac:dyDescent="0.25">
      <c r="B117" s="8" t="s">
        <v>1</v>
      </c>
      <c r="C117" s="33">
        <v>3065069500091</v>
      </c>
      <c r="D117" s="34" t="s">
        <v>3</v>
      </c>
      <c r="E117" s="8" t="s">
        <v>14</v>
      </c>
      <c r="F117" s="8" t="s">
        <v>107</v>
      </c>
      <c r="G117" s="8" t="s">
        <v>30</v>
      </c>
      <c r="H117" s="8" t="s">
        <v>103</v>
      </c>
      <c r="I117" s="16">
        <v>116092.82999999999</v>
      </c>
      <c r="J117" s="16">
        <v>165656.32999999984</v>
      </c>
      <c r="K117" s="16">
        <v>260794.07999999975</v>
      </c>
      <c r="L117" s="16">
        <v>97557</v>
      </c>
      <c r="M117" s="16">
        <v>139207</v>
      </c>
      <c r="N117" s="16">
        <v>210816</v>
      </c>
      <c r="O117" s="12">
        <f t="shared" si="32"/>
        <v>1.19</v>
      </c>
      <c r="P117" s="12">
        <f t="shared" si="32"/>
        <v>1.1899999999999988</v>
      </c>
      <c r="Q117" s="12">
        <f t="shared" si="32"/>
        <v>1.2370696721311463</v>
      </c>
      <c r="R117" s="12">
        <f>IFERROR(IF(I117=0,0,VLOOKUP($C117,'[1]Marginality pivots'!$B$7:$N$2242,11,0)), 0)</f>
        <v>0.6572483499834999</v>
      </c>
      <c r="S117" s="12">
        <f>IFERROR(IF(J117=0,0,VLOOKUP($C117,'[1]Marginality pivots'!$B$7:$N$2242,12,0)), 0)</f>
        <v>0.58492564753836662</v>
      </c>
      <c r="T117" s="12">
        <f>IFERROR(IF(K117=0,0,VLOOKUP($C117,'[1]Marginality pivots'!$B$7:$N$2242,13,0)), 0)</f>
        <v>0.69220136054421766</v>
      </c>
      <c r="U117" s="12">
        <v>0.82156043747937491</v>
      </c>
      <c r="V117" s="12">
        <v>0.87153921483216623</v>
      </c>
      <c r="W117" s="12">
        <v>0.72335042176870745</v>
      </c>
      <c r="X117" s="12">
        <v>0.82156043747937491</v>
      </c>
      <c r="Y117" s="12">
        <v>0.83059441950448054</v>
      </c>
      <c r="Z117" s="12">
        <v>0.89986176870748302</v>
      </c>
      <c r="AA117" s="12">
        <v>0.82156043747937491</v>
      </c>
      <c r="AB117" s="12">
        <v>0.83059441950448054</v>
      </c>
      <c r="AC117" s="12">
        <v>0.89986176870748302</v>
      </c>
      <c r="AD117" s="16">
        <f t="shared" si="22"/>
        <v>80148.971599175376</v>
      </c>
      <c r="AE117" s="16">
        <f t="shared" si="23"/>
        <v>121324.35947914136</v>
      </c>
      <c r="AF117" s="16">
        <f t="shared" si="24"/>
        <v>152493.84251559182</v>
      </c>
      <c r="AG117" s="16">
        <f t="shared" si="25"/>
        <v>80148.971599175376</v>
      </c>
      <c r="AH117" s="16">
        <f t="shared" si="26"/>
        <v>115624.55735596022</v>
      </c>
      <c r="AI117" s="16">
        <f t="shared" si="27"/>
        <v>189705.25863183674</v>
      </c>
      <c r="AJ117" s="16">
        <f t="shared" si="33"/>
        <v>80148.971599175376</v>
      </c>
      <c r="AK117" s="16">
        <f t="shared" si="34"/>
        <v>115624.55735596022</v>
      </c>
      <c r="AL117" s="16">
        <f t="shared" si="35"/>
        <v>189705.25863183674</v>
      </c>
      <c r="AM117" s="16">
        <f t="shared" si="28"/>
        <v>64119.1772793403</v>
      </c>
      <c r="AN117" s="16">
        <f t="shared" si="29"/>
        <v>81425.744616873402</v>
      </c>
      <c r="AO117" s="16">
        <f t="shared" si="36"/>
        <v>35943.858400824611</v>
      </c>
      <c r="AP117" s="16">
        <f t="shared" si="37"/>
        <v>50031.772644039622</v>
      </c>
      <c r="AQ117" s="16">
        <f t="shared" si="38"/>
        <v>71088.821368163015</v>
      </c>
      <c r="AR117" s="9">
        <f t="shared" si="39"/>
        <v>0.30961307774842439</v>
      </c>
      <c r="AS117" s="9">
        <f t="shared" si="30"/>
        <v>0.30202149621472157</v>
      </c>
      <c r="AT117" s="9">
        <f t="shared" si="31"/>
        <v>0.27258602406988336</v>
      </c>
    </row>
    <row r="118" spans="2:46" ht="11.25" customHeight="1" x14ac:dyDescent="0.25">
      <c r="B118" s="8" t="s">
        <v>1</v>
      </c>
      <c r="C118" s="33">
        <v>3011067200006</v>
      </c>
      <c r="D118" s="34" t="s">
        <v>3</v>
      </c>
      <c r="E118" s="8" t="s">
        <v>17</v>
      </c>
      <c r="F118" s="8" t="s">
        <v>17</v>
      </c>
      <c r="G118" s="8" t="s">
        <v>24</v>
      </c>
      <c r="H118" s="8" t="s">
        <v>103</v>
      </c>
      <c r="I118" s="16">
        <v>0</v>
      </c>
      <c r="J118" s="16">
        <v>128164.02</v>
      </c>
      <c r="K118" s="16">
        <v>389561.19999999955</v>
      </c>
      <c r="L118" s="16">
        <v>0</v>
      </c>
      <c r="M118" s="16">
        <v>62400</v>
      </c>
      <c r="N118" s="16">
        <v>190520</v>
      </c>
      <c r="O118" s="12">
        <f t="shared" si="32"/>
        <v>0</v>
      </c>
      <c r="P118" s="12">
        <f t="shared" si="32"/>
        <v>2.053910576923077</v>
      </c>
      <c r="Q118" s="12">
        <f t="shared" si="32"/>
        <v>2.0447260130170037</v>
      </c>
      <c r="R118" s="12">
        <f>IFERROR(IF(I118=0,0,VLOOKUP($C118,'[1]Marginality pivots'!$B$7:$N$2242,11,0)), 0)</f>
        <v>0</v>
      </c>
      <c r="S118" s="12">
        <f>IFERROR(IF(J118=0,0,VLOOKUP($C118,'[1]Marginality pivots'!$B$7:$N$2242,12,0)), 0)</f>
        <v>2.0471065498900876</v>
      </c>
      <c r="T118" s="12">
        <f>IFERROR(IF(K118=0,0,VLOOKUP($C118,'[1]Marginality pivots'!$B$7:$N$2242,13,0)), 0)</f>
        <v>2.1506901413145263</v>
      </c>
      <c r="U118" s="12">
        <v>0</v>
      </c>
      <c r="V118" s="12">
        <v>3.0501887593362302</v>
      </c>
      <c r="W118" s="12">
        <v>2.2474711976736796</v>
      </c>
      <c r="X118" s="12">
        <v>0</v>
      </c>
      <c r="Y118" s="12">
        <v>2.9068913008439243</v>
      </c>
      <c r="Z118" s="12">
        <v>2.7958971837088842</v>
      </c>
      <c r="AA118" s="12">
        <v>0</v>
      </c>
      <c r="AB118" s="12">
        <v>2.9068913008439243</v>
      </c>
      <c r="AC118" s="12">
        <v>2.7958971837088842</v>
      </c>
      <c r="AD118" s="16">
        <f t="shared" si="22"/>
        <v>0</v>
      </c>
      <c r="AE118" s="16">
        <f t="shared" si="23"/>
        <v>190331.77858258077</v>
      </c>
      <c r="AF118" s="16">
        <f t="shared" si="24"/>
        <v>428188.21258078946</v>
      </c>
      <c r="AG118" s="16">
        <f t="shared" si="25"/>
        <v>0</v>
      </c>
      <c r="AH118" s="16">
        <f t="shared" si="26"/>
        <v>181390.01717266088</v>
      </c>
      <c r="AI118" s="16">
        <f t="shared" si="27"/>
        <v>532674.33144021663</v>
      </c>
      <c r="AJ118" s="16">
        <f t="shared" si="33"/>
        <v>0</v>
      </c>
      <c r="AK118" s="16">
        <f t="shared" si="34"/>
        <v>181390.01717266088</v>
      </c>
      <c r="AL118" s="16">
        <f t="shared" si="35"/>
        <v>532674.33144021663</v>
      </c>
      <c r="AM118" s="16">
        <f t="shared" si="28"/>
        <v>0</v>
      </c>
      <c r="AN118" s="16">
        <f t="shared" si="29"/>
        <v>127739.44871314146</v>
      </c>
      <c r="AO118" s="16">
        <f t="shared" si="36"/>
        <v>0</v>
      </c>
      <c r="AP118" s="16">
        <f t="shared" si="37"/>
        <v>-53225.997172660878</v>
      </c>
      <c r="AQ118" s="16">
        <f t="shared" si="38"/>
        <v>-143113.13144021708</v>
      </c>
      <c r="AR118" s="9">
        <f t="shared" si="39"/>
        <v>0</v>
      </c>
      <c r="AS118" s="9">
        <f t="shared" si="30"/>
        <v>-0.41529594009817167</v>
      </c>
      <c r="AT118" s="9">
        <f t="shared" si="31"/>
        <v>-0.36737008572778102</v>
      </c>
    </row>
    <row r="119" spans="2:46" ht="11.25" customHeight="1" x14ac:dyDescent="0.25">
      <c r="B119" s="8" t="s">
        <v>1</v>
      </c>
      <c r="C119" s="33">
        <v>3011067200006</v>
      </c>
      <c r="D119" s="34" t="s">
        <v>3</v>
      </c>
      <c r="E119" s="8" t="s">
        <v>17</v>
      </c>
      <c r="F119" s="8" t="s">
        <v>17</v>
      </c>
      <c r="G119" s="8" t="s">
        <v>33</v>
      </c>
      <c r="H119" s="8" t="s">
        <v>104</v>
      </c>
      <c r="I119" s="16">
        <v>0</v>
      </c>
      <c r="J119" s="16">
        <v>0</v>
      </c>
      <c r="K119" s="16">
        <v>3800</v>
      </c>
      <c r="L119" s="16">
        <v>0</v>
      </c>
      <c r="M119" s="16">
        <v>0</v>
      </c>
      <c r="N119" s="16">
        <v>800</v>
      </c>
      <c r="O119" s="12">
        <f t="shared" si="32"/>
        <v>0</v>
      </c>
      <c r="P119" s="12">
        <f t="shared" si="32"/>
        <v>0</v>
      </c>
      <c r="Q119" s="12">
        <f t="shared" si="32"/>
        <v>4.75</v>
      </c>
      <c r="R119" s="12">
        <f>IFERROR(IF(I119=0,0,VLOOKUP($C119,'[1]Marginality pivots'!$B$7:$N$2242,11,0)), 0)</f>
        <v>0</v>
      </c>
      <c r="S119" s="12">
        <f>IFERROR(IF(J119=0,0,VLOOKUP($C119,'[1]Marginality pivots'!$B$7:$N$2242,12,0)), 0)</f>
        <v>0</v>
      </c>
      <c r="T119" s="12">
        <f>IFERROR(IF(K119=0,0,VLOOKUP($C119,'[1]Marginality pivots'!$B$7:$N$2242,13,0)), 0)</f>
        <v>2.1506901413145263</v>
      </c>
      <c r="U119" s="12">
        <v>0</v>
      </c>
      <c r="V119" s="12">
        <v>0</v>
      </c>
      <c r="W119" s="12">
        <v>2.2474711976736796</v>
      </c>
      <c r="X119" s="12">
        <v>0</v>
      </c>
      <c r="Y119" s="12">
        <v>0</v>
      </c>
      <c r="Z119" s="12">
        <v>2.7958971837088842</v>
      </c>
      <c r="AA119" s="12">
        <v>0</v>
      </c>
      <c r="AB119" s="12">
        <v>0</v>
      </c>
      <c r="AC119" s="12">
        <v>2.7958971837088842</v>
      </c>
      <c r="AD119" s="16">
        <f t="shared" si="22"/>
        <v>0</v>
      </c>
      <c r="AE119" s="16">
        <f t="shared" si="23"/>
        <v>0</v>
      </c>
      <c r="AF119" s="16">
        <f t="shared" si="24"/>
        <v>1797.9769581389437</v>
      </c>
      <c r="AG119" s="16">
        <f t="shared" si="25"/>
        <v>0</v>
      </c>
      <c r="AH119" s="16">
        <f t="shared" si="26"/>
        <v>0</v>
      </c>
      <c r="AI119" s="16">
        <f t="shared" si="27"/>
        <v>2236.7177469671074</v>
      </c>
      <c r="AJ119" s="16">
        <f t="shared" si="33"/>
        <v>0</v>
      </c>
      <c r="AK119" s="16">
        <f t="shared" si="34"/>
        <v>0</v>
      </c>
      <c r="AL119" s="16">
        <f t="shared" si="35"/>
        <v>2236.7177469671074</v>
      </c>
      <c r="AM119" s="16">
        <f t="shared" si="28"/>
        <v>0</v>
      </c>
      <c r="AN119" s="16">
        <f t="shared" si="29"/>
        <v>0</v>
      </c>
      <c r="AO119" s="16">
        <f t="shared" si="36"/>
        <v>0</v>
      </c>
      <c r="AP119" s="16">
        <f t="shared" si="37"/>
        <v>0</v>
      </c>
      <c r="AQ119" s="16">
        <f t="shared" si="38"/>
        <v>1563.2822530328926</v>
      </c>
      <c r="AR119" s="9">
        <f t="shared" si="39"/>
        <v>0</v>
      </c>
      <c r="AS119" s="9">
        <f t="shared" si="30"/>
        <v>0</v>
      </c>
      <c r="AT119" s="9">
        <f t="shared" si="31"/>
        <v>0.41139006658760335</v>
      </c>
    </row>
    <row r="120" spans="2:46" ht="11.25" customHeight="1" x14ac:dyDescent="0.25">
      <c r="B120" s="8" t="s">
        <v>1</v>
      </c>
      <c r="C120" s="33">
        <v>3011056664403</v>
      </c>
      <c r="D120" s="34" t="s">
        <v>3</v>
      </c>
      <c r="E120" s="8" t="s">
        <v>15</v>
      </c>
      <c r="F120" s="8" t="s">
        <v>111</v>
      </c>
      <c r="G120" s="8" t="s">
        <v>28</v>
      </c>
      <c r="H120" s="8" t="s">
        <v>103</v>
      </c>
      <c r="I120" s="16">
        <v>0</v>
      </c>
      <c r="J120" s="16">
        <v>165729</v>
      </c>
      <c r="K120" s="16">
        <v>341451</v>
      </c>
      <c r="L120" s="16">
        <v>0</v>
      </c>
      <c r="M120" s="16">
        <v>20850</v>
      </c>
      <c r="N120" s="16">
        <v>42900</v>
      </c>
      <c r="O120" s="12">
        <f t="shared" si="32"/>
        <v>0</v>
      </c>
      <c r="P120" s="12">
        <f t="shared" si="32"/>
        <v>7.9486330935251797</v>
      </c>
      <c r="Q120" s="12">
        <f t="shared" si="32"/>
        <v>7.9592307692307696</v>
      </c>
      <c r="R120" s="12">
        <f>IFERROR(IF(I120=0,0,VLOOKUP($C120,'[1]Marginality pivots'!$B$7:$N$2242,11,0)), 0)</f>
        <v>0</v>
      </c>
      <c r="S120" s="12">
        <f>IFERROR(IF(J120=0,0,VLOOKUP($C120,'[1]Marginality pivots'!$B$7:$N$2242,12,0)), 0)</f>
        <v>4.4041725177639606</v>
      </c>
      <c r="T120" s="12">
        <f>IFERROR(IF(K120=0,0,VLOOKUP($C120,'[1]Marginality pivots'!$B$7:$N$2242,13,0)), 0)</f>
        <v>5.2119003871645111</v>
      </c>
      <c r="U120" s="12">
        <v>0</v>
      </c>
      <c r="V120" s="12">
        <v>6.5622170514683011</v>
      </c>
      <c r="W120" s="12">
        <v>5.446435904586914</v>
      </c>
      <c r="X120" s="12">
        <v>0</v>
      </c>
      <c r="Y120" s="12">
        <v>6.253924975224824</v>
      </c>
      <c r="Z120" s="12">
        <v>6.7754705033138647</v>
      </c>
      <c r="AA120" s="12">
        <v>0</v>
      </c>
      <c r="AB120" s="12">
        <v>6.253924975224824</v>
      </c>
      <c r="AC120" s="12">
        <v>6.7754705033138647</v>
      </c>
      <c r="AD120" s="16">
        <f t="shared" si="22"/>
        <v>0</v>
      </c>
      <c r="AE120" s="16">
        <f t="shared" si="23"/>
        <v>136822.22552311409</v>
      </c>
      <c r="AF120" s="16">
        <f t="shared" si="24"/>
        <v>233652.10030677862</v>
      </c>
      <c r="AG120" s="16">
        <f t="shared" si="25"/>
        <v>0</v>
      </c>
      <c r="AH120" s="16">
        <f t="shared" si="26"/>
        <v>130394.33573343758</v>
      </c>
      <c r="AI120" s="16">
        <f t="shared" si="27"/>
        <v>290667.68459216482</v>
      </c>
      <c r="AJ120" s="16">
        <f t="shared" si="33"/>
        <v>0</v>
      </c>
      <c r="AK120" s="16">
        <f t="shared" si="34"/>
        <v>130394.33573343758</v>
      </c>
      <c r="AL120" s="16">
        <f t="shared" si="35"/>
        <v>290667.68459216482</v>
      </c>
      <c r="AM120" s="16">
        <f t="shared" si="28"/>
        <v>0</v>
      </c>
      <c r="AN120" s="16">
        <f t="shared" si="29"/>
        <v>91826.996995378577</v>
      </c>
      <c r="AO120" s="16">
        <f t="shared" si="36"/>
        <v>0</v>
      </c>
      <c r="AP120" s="16">
        <f t="shared" si="37"/>
        <v>35334.664266562424</v>
      </c>
      <c r="AQ120" s="16">
        <f t="shared" si="38"/>
        <v>50783.31540783518</v>
      </c>
      <c r="AR120" s="9">
        <f t="shared" si="39"/>
        <v>0</v>
      </c>
      <c r="AS120" s="9">
        <f t="shared" si="30"/>
        <v>0.21320749094342223</v>
      </c>
      <c r="AT120" s="9">
        <f t="shared" si="31"/>
        <v>0.14872797387571038</v>
      </c>
    </row>
    <row r="121" spans="2:46" ht="11.25" customHeight="1" x14ac:dyDescent="0.25">
      <c r="B121" s="8" t="s">
        <v>1</v>
      </c>
      <c r="C121" s="33">
        <v>3047368871107</v>
      </c>
      <c r="D121" s="34" t="s">
        <v>3</v>
      </c>
      <c r="E121" s="8" t="s">
        <v>15</v>
      </c>
      <c r="F121" s="8" t="s">
        <v>111</v>
      </c>
      <c r="G121" s="8" t="s">
        <v>26</v>
      </c>
      <c r="H121" s="8" t="s">
        <v>103</v>
      </c>
      <c r="I121" s="16">
        <v>176801.40000000002</v>
      </c>
      <c r="J121" s="16">
        <v>163479.20000000001</v>
      </c>
      <c r="K121" s="16">
        <v>158737.4</v>
      </c>
      <c r="L121" s="16">
        <v>31320</v>
      </c>
      <c r="M121" s="16">
        <v>28960</v>
      </c>
      <c r="N121" s="16">
        <v>28120</v>
      </c>
      <c r="O121" s="12">
        <f t="shared" si="32"/>
        <v>5.6450000000000005</v>
      </c>
      <c r="P121" s="12">
        <f t="shared" si="32"/>
        <v>5.6450000000000005</v>
      </c>
      <c r="Q121" s="12">
        <f t="shared" si="32"/>
        <v>5.6449999999999996</v>
      </c>
      <c r="R121" s="12">
        <f>IFERROR(IF(I121=0,0,VLOOKUP($C121,'[1]Marginality pivots'!$B$7:$N$2242,11,0)), 0)</f>
        <v>3.3466459664596644</v>
      </c>
      <c r="S121" s="12">
        <f>IFERROR(IF(J121=0,0,VLOOKUP($C121,'[1]Marginality pivots'!$B$7:$N$2242,12,0)), 0)</f>
        <v>3.7134558525089925</v>
      </c>
      <c r="T121" s="12">
        <f>IFERROR(IF(K121=0,0,VLOOKUP($C121,'[1]Marginality pivots'!$B$7:$N$2242,13,0)), 0)</f>
        <v>4.394505873088784</v>
      </c>
      <c r="U121" s="12">
        <v>4.1833074580745802</v>
      </c>
      <c r="V121" s="12">
        <v>5.5330492202383983</v>
      </c>
      <c r="W121" s="12">
        <v>4.5922586373777792</v>
      </c>
      <c r="X121" s="12">
        <v>4.1833074580745802</v>
      </c>
      <c r="Y121" s="12">
        <v>5.2731073105627688</v>
      </c>
      <c r="Z121" s="12">
        <v>5.7128576350154194</v>
      </c>
      <c r="AA121" s="12">
        <v>4.1833074580745802</v>
      </c>
      <c r="AB121" s="12">
        <v>5.2731073105627688</v>
      </c>
      <c r="AC121" s="12">
        <v>5.7128576350154194</v>
      </c>
      <c r="AD121" s="16">
        <f t="shared" si="22"/>
        <v>131021.18958689585</v>
      </c>
      <c r="AE121" s="16">
        <f t="shared" si="23"/>
        <v>160237.10541810401</v>
      </c>
      <c r="AF121" s="16">
        <f t="shared" si="24"/>
        <v>129134.31288306315</v>
      </c>
      <c r="AG121" s="16">
        <f t="shared" si="25"/>
        <v>131021.18958689585</v>
      </c>
      <c r="AH121" s="16">
        <f t="shared" si="26"/>
        <v>152709.18771389779</v>
      </c>
      <c r="AI121" s="16">
        <f t="shared" si="27"/>
        <v>160645.5566966336</v>
      </c>
      <c r="AJ121" s="16">
        <f t="shared" si="33"/>
        <v>131021.18958689585</v>
      </c>
      <c r="AK121" s="16">
        <f t="shared" si="34"/>
        <v>152709.18771389779</v>
      </c>
      <c r="AL121" s="16">
        <f t="shared" si="35"/>
        <v>160645.5566966336</v>
      </c>
      <c r="AM121" s="16">
        <f t="shared" si="28"/>
        <v>104816.95166951668</v>
      </c>
      <c r="AN121" s="16">
        <f t="shared" si="29"/>
        <v>107541.68148866043</v>
      </c>
      <c r="AO121" s="16">
        <f t="shared" si="36"/>
        <v>45780.210413104171</v>
      </c>
      <c r="AP121" s="16">
        <f t="shared" si="37"/>
        <v>10770.012286102225</v>
      </c>
      <c r="AQ121" s="16">
        <f t="shared" si="38"/>
        <v>-1908.1566966336104</v>
      </c>
      <c r="AR121" s="9">
        <f t="shared" si="39"/>
        <v>0.25893579130654037</v>
      </c>
      <c r="AS121" s="9">
        <f t="shared" si="30"/>
        <v>6.5880015843619397E-2</v>
      </c>
      <c r="AT121" s="9">
        <f t="shared" si="31"/>
        <v>-1.2020838798125776E-2</v>
      </c>
    </row>
    <row r="122" spans="2:46" ht="11.25" customHeight="1" x14ac:dyDescent="0.25">
      <c r="B122" s="8" t="s">
        <v>1</v>
      </c>
      <c r="C122" s="33">
        <v>3011065330071</v>
      </c>
      <c r="D122" s="34" t="s">
        <v>3</v>
      </c>
      <c r="E122" s="8" t="s">
        <v>17</v>
      </c>
      <c r="F122" s="8" t="s">
        <v>17</v>
      </c>
      <c r="G122" s="8" t="s">
        <v>24</v>
      </c>
      <c r="H122" s="8" t="s">
        <v>103</v>
      </c>
      <c r="I122" s="16">
        <v>168729.59999999998</v>
      </c>
      <c r="J122" s="16">
        <v>173132.10999999996</v>
      </c>
      <c r="K122" s="16">
        <v>155504.22</v>
      </c>
      <c r="L122" s="16">
        <v>81120</v>
      </c>
      <c r="M122" s="16">
        <v>82560</v>
      </c>
      <c r="N122" s="16">
        <v>73680</v>
      </c>
      <c r="O122" s="12">
        <f t="shared" si="32"/>
        <v>2.0799999999999996</v>
      </c>
      <c r="P122" s="12">
        <f t="shared" si="32"/>
        <v>2.0970459060077515</v>
      </c>
      <c r="Q122" s="12">
        <f t="shared" si="32"/>
        <v>2.110535016286645</v>
      </c>
      <c r="R122" s="12">
        <f>IFERROR(IF(I122=0,0,VLOOKUP($C122,'[1]Marginality pivots'!$B$7:$N$2242,11,0)), 0)</f>
        <v>1.4898178419284194</v>
      </c>
      <c r="S122" s="12">
        <f>IFERROR(IF(J122=0,0,VLOOKUP($C122,'[1]Marginality pivots'!$B$7:$N$2242,12,0)), 0)</f>
        <v>1.4033597234883155</v>
      </c>
      <c r="T122" s="12">
        <f>IFERROR(IF(K122=0,0,VLOOKUP($C122,'[1]Marginality pivots'!$B$7:$N$2242,13,0)), 0)</f>
        <v>1.6607367346938775</v>
      </c>
      <c r="U122" s="12">
        <v>1.8622723024105241</v>
      </c>
      <c r="V122" s="12">
        <v>2.09100598799759</v>
      </c>
      <c r="W122" s="12">
        <v>1.7354698877551018</v>
      </c>
      <c r="X122" s="12">
        <v>1.8622723024105241</v>
      </c>
      <c r="Y122" s="12">
        <v>1.9927708073534078</v>
      </c>
      <c r="Z122" s="12">
        <v>2.1589577551020409</v>
      </c>
      <c r="AA122" s="12">
        <v>1.8622723024105241</v>
      </c>
      <c r="AB122" s="12">
        <v>1.9927708073534078</v>
      </c>
      <c r="AC122" s="12">
        <v>2.1589577551020409</v>
      </c>
      <c r="AD122" s="16">
        <f t="shared" si="22"/>
        <v>151067.52917154171</v>
      </c>
      <c r="AE122" s="16">
        <f t="shared" si="23"/>
        <v>172633.45436908104</v>
      </c>
      <c r="AF122" s="16">
        <f t="shared" si="24"/>
        <v>127869.42132979591</v>
      </c>
      <c r="AG122" s="16">
        <f t="shared" si="25"/>
        <v>151067.52917154171</v>
      </c>
      <c r="AH122" s="16">
        <f t="shared" si="26"/>
        <v>164523.15785509735</v>
      </c>
      <c r="AI122" s="16">
        <f t="shared" si="27"/>
        <v>159072.00739591836</v>
      </c>
      <c r="AJ122" s="16">
        <f t="shared" si="33"/>
        <v>151067.52917154171</v>
      </c>
      <c r="AK122" s="16">
        <f t="shared" si="34"/>
        <v>164523.15785509735</v>
      </c>
      <c r="AL122" s="16">
        <f t="shared" si="35"/>
        <v>159072.00739591836</v>
      </c>
      <c r="AM122" s="16">
        <f t="shared" si="28"/>
        <v>120854.02333723338</v>
      </c>
      <c r="AN122" s="16">
        <f t="shared" si="29"/>
        <v>115861.37877119533</v>
      </c>
      <c r="AO122" s="16">
        <f t="shared" si="36"/>
        <v>17662.070828458265</v>
      </c>
      <c r="AP122" s="16">
        <f t="shared" si="37"/>
        <v>8608.952144902607</v>
      </c>
      <c r="AQ122" s="16">
        <f t="shared" si="38"/>
        <v>-3567.7873959183635</v>
      </c>
      <c r="AR122" s="9">
        <f t="shared" si="39"/>
        <v>0.10467677768724792</v>
      </c>
      <c r="AS122" s="9">
        <f t="shared" si="30"/>
        <v>4.9724757267167879E-2</v>
      </c>
      <c r="AT122" s="9">
        <f t="shared" si="31"/>
        <v>-2.2943347749137376E-2</v>
      </c>
    </row>
    <row r="123" spans="2:46" ht="11.25" customHeight="1" x14ac:dyDescent="0.25">
      <c r="B123" s="8" t="s">
        <v>1</v>
      </c>
      <c r="C123" s="33">
        <v>3047369061106</v>
      </c>
      <c r="D123" s="34" t="s">
        <v>3</v>
      </c>
      <c r="E123" s="8" t="s">
        <v>15</v>
      </c>
      <c r="F123" s="8" t="s">
        <v>111</v>
      </c>
      <c r="G123" s="8" t="s">
        <v>26</v>
      </c>
      <c r="H123" s="8" t="s">
        <v>103</v>
      </c>
      <c r="I123" s="16">
        <v>174317.6</v>
      </c>
      <c r="J123" s="16">
        <v>159414.79999999999</v>
      </c>
      <c r="K123" s="16">
        <v>160318</v>
      </c>
      <c r="L123" s="16">
        <v>30880</v>
      </c>
      <c r="M123" s="16">
        <v>28240</v>
      </c>
      <c r="N123" s="16">
        <v>28400</v>
      </c>
      <c r="O123" s="12">
        <f t="shared" si="32"/>
        <v>5.6450000000000005</v>
      </c>
      <c r="P123" s="12">
        <f t="shared" si="32"/>
        <v>5.6449999999999996</v>
      </c>
      <c r="Q123" s="12">
        <f t="shared" si="32"/>
        <v>5.6449999999999996</v>
      </c>
      <c r="R123" s="12">
        <f>IFERROR(IF(I123=0,0,VLOOKUP($C123,'[1]Marginality pivots'!$B$7:$N$2242,11,0)), 0)</f>
        <v>3.7770724469744699</v>
      </c>
      <c r="S123" s="12">
        <f>IFERROR(IF(J123=0,0,VLOOKUP($C123,'[1]Marginality pivots'!$B$7:$N$2242,12,0)), 0)</f>
        <v>3.7134558525089925</v>
      </c>
      <c r="T123" s="12">
        <f>IFERROR(IF(K123=0,0,VLOOKUP($C123,'[1]Marginality pivots'!$B$7:$N$2242,13,0)), 0)</f>
        <v>4.394505873088784</v>
      </c>
      <c r="U123" s="12">
        <v>4.7213405587180874</v>
      </c>
      <c r="V123" s="12">
        <v>5.5330492202383983</v>
      </c>
      <c r="W123" s="12">
        <v>4.5922586373777792</v>
      </c>
      <c r="X123" s="12">
        <v>4.7213405587180874</v>
      </c>
      <c r="Y123" s="12">
        <v>5.2731073105627688</v>
      </c>
      <c r="Z123" s="12">
        <v>5.7128576350154194</v>
      </c>
      <c r="AA123" s="12">
        <v>4.7213405587180874</v>
      </c>
      <c r="AB123" s="12">
        <v>5.2731073105627688</v>
      </c>
      <c r="AC123" s="12">
        <v>5.7128576350154194</v>
      </c>
      <c r="AD123" s="16">
        <f t="shared" si="22"/>
        <v>145794.99645321455</v>
      </c>
      <c r="AE123" s="16">
        <f t="shared" si="23"/>
        <v>156253.30997953238</v>
      </c>
      <c r="AF123" s="16">
        <f t="shared" si="24"/>
        <v>130420.14530152893</v>
      </c>
      <c r="AG123" s="16">
        <f t="shared" si="25"/>
        <v>145794.99645321455</v>
      </c>
      <c r="AH123" s="16">
        <f t="shared" si="26"/>
        <v>148912.55045029259</v>
      </c>
      <c r="AI123" s="16">
        <f t="shared" si="27"/>
        <v>162245.15683443792</v>
      </c>
      <c r="AJ123" s="16">
        <f t="shared" si="33"/>
        <v>145794.99645321455</v>
      </c>
      <c r="AK123" s="16">
        <f t="shared" si="34"/>
        <v>148912.55045029259</v>
      </c>
      <c r="AL123" s="16">
        <f t="shared" si="35"/>
        <v>162245.15683443792</v>
      </c>
      <c r="AM123" s="16">
        <f t="shared" si="28"/>
        <v>116635.99716257163</v>
      </c>
      <c r="AN123" s="16">
        <f t="shared" si="29"/>
        <v>104867.99327485394</v>
      </c>
      <c r="AO123" s="16">
        <f t="shared" si="36"/>
        <v>28522.603546785453</v>
      </c>
      <c r="AP123" s="16">
        <f t="shared" si="37"/>
        <v>10502.249549707398</v>
      </c>
      <c r="AQ123" s="16">
        <f t="shared" si="38"/>
        <v>-1927.1568344379193</v>
      </c>
      <c r="AR123" s="9">
        <f t="shared" si="39"/>
        <v>0.16362434743700838</v>
      </c>
      <c r="AS123" s="9">
        <f t="shared" si="30"/>
        <v>6.5880015843619272E-2</v>
      </c>
      <c r="AT123" s="9">
        <f t="shared" si="31"/>
        <v>-1.2020838798125721E-2</v>
      </c>
    </row>
    <row r="124" spans="2:46" ht="11.25" customHeight="1" x14ac:dyDescent="0.25">
      <c r="B124" s="8" t="s">
        <v>1</v>
      </c>
      <c r="C124" s="33">
        <v>3056668361103</v>
      </c>
      <c r="D124" s="34" t="s">
        <v>3</v>
      </c>
      <c r="E124" s="8" t="s">
        <v>14</v>
      </c>
      <c r="F124" s="8" t="s">
        <v>133</v>
      </c>
      <c r="G124" s="8" t="s">
        <v>29</v>
      </c>
      <c r="H124" s="8" t="s">
        <v>103</v>
      </c>
      <c r="I124" s="16">
        <v>200290.56</v>
      </c>
      <c r="J124" s="16">
        <v>96069.600000000049</v>
      </c>
      <c r="K124" s="16">
        <v>45123.600000000006</v>
      </c>
      <c r="L124" s="16">
        <v>16512</v>
      </c>
      <c r="M124" s="16">
        <v>7920</v>
      </c>
      <c r="N124" s="16">
        <v>3720</v>
      </c>
      <c r="O124" s="12">
        <f t="shared" si="32"/>
        <v>12.129999999999999</v>
      </c>
      <c r="P124" s="12">
        <f t="shared" si="32"/>
        <v>12.130000000000006</v>
      </c>
      <c r="Q124" s="12">
        <f t="shared" si="32"/>
        <v>12.13</v>
      </c>
      <c r="R124" s="12">
        <f>IFERROR(IF(I124=0,0,VLOOKUP($C124,'[1]Marginality pivots'!$B$7:$N$2242,11,0)), 0)</f>
        <v>8.5586355863558623</v>
      </c>
      <c r="S124" s="12">
        <f>IFERROR(IF(J124=0,0,VLOOKUP($C124,'[1]Marginality pivots'!$B$7:$N$2242,12,0)), 0)</f>
        <v>6.5201181827963159</v>
      </c>
      <c r="T124" s="12">
        <f>IFERROR(IF(K124=0,0,VLOOKUP($C124,'[1]Marginality pivots'!$B$7:$N$2242,13,0)), 0)</f>
        <v>7.7159117505523112</v>
      </c>
      <c r="U124" s="12">
        <v>10.698294482944828</v>
      </c>
      <c r="V124" s="12">
        <v>9.7149760923665109</v>
      </c>
      <c r="W124" s="12">
        <v>8.0631277793271643</v>
      </c>
      <c r="X124" s="12">
        <v>10.698294482944828</v>
      </c>
      <c r="Y124" s="12">
        <v>9.2585678195707679</v>
      </c>
      <c r="Z124" s="12">
        <v>10.030685275718005</v>
      </c>
      <c r="AA124" s="12">
        <v>10.698294482944828</v>
      </c>
      <c r="AB124" s="12">
        <v>9.2585678195707679</v>
      </c>
      <c r="AC124" s="12">
        <v>10.030685275718005</v>
      </c>
      <c r="AD124" s="16">
        <f t="shared" si="22"/>
        <v>176650.23850238501</v>
      </c>
      <c r="AE124" s="16">
        <f t="shared" si="23"/>
        <v>76942.610651542767</v>
      </c>
      <c r="AF124" s="16">
        <f t="shared" si="24"/>
        <v>29994.835339097051</v>
      </c>
      <c r="AG124" s="16">
        <f t="shared" si="25"/>
        <v>176650.23850238501</v>
      </c>
      <c r="AH124" s="16">
        <f t="shared" si="26"/>
        <v>73327.857131000477</v>
      </c>
      <c r="AI124" s="16">
        <f t="shared" si="27"/>
        <v>37314.149225670975</v>
      </c>
      <c r="AJ124" s="16">
        <f t="shared" si="33"/>
        <v>176650.23850238501</v>
      </c>
      <c r="AK124" s="16">
        <f t="shared" si="34"/>
        <v>73327.857131000477</v>
      </c>
      <c r="AL124" s="16">
        <f t="shared" si="35"/>
        <v>37314.149225670975</v>
      </c>
      <c r="AM124" s="16">
        <f t="shared" si="28"/>
        <v>141320.190801908</v>
      </c>
      <c r="AN124" s="16">
        <f t="shared" si="29"/>
        <v>51639.336007746824</v>
      </c>
      <c r="AO124" s="16">
        <f t="shared" si="36"/>
        <v>23640.32149761499</v>
      </c>
      <c r="AP124" s="16">
        <f t="shared" si="37"/>
        <v>22741.742868999572</v>
      </c>
      <c r="AQ124" s="16">
        <f t="shared" si="38"/>
        <v>7809.4507743290305</v>
      </c>
      <c r="AR124" s="9">
        <f t="shared" si="39"/>
        <v>0.1180301333104016</v>
      </c>
      <c r="AS124" s="9">
        <f t="shared" si="30"/>
        <v>0.23672153177487532</v>
      </c>
      <c r="AT124" s="9">
        <f t="shared" si="31"/>
        <v>0.17306799046018115</v>
      </c>
    </row>
    <row r="125" spans="2:46" ht="11.25" customHeight="1" x14ac:dyDescent="0.25">
      <c r="B125" s="8" t="s">
        <v>1</v>
      </c>
      <c r="C125" s="33">
        <v>3056668361103</v>
      </c>
      <c r="D125" s="34" t="s">
        <v>3</v>
      </c>
      <c r="E125" s="8" t="s">
        <v>14</v>
      </c>
      <c r="F125" s="8" t="s">
        <v>133</v>
      </c>
      <c r="G125" s="8" t="s">
        <v>26</v>
      </c>
      <c r="H125" s="8" t="s">
        <v>103</v>
      </c>
      <c r="I125" s="16">
        <v>57059.51999999999</v>
      </c>
      <c r="J125" s="16">
        <v>55603.92</v>
      </c>
      <c r="K125" s="16">
        <v>32896.560000000012</v>
      </c>
      <c r="L125" s="16">
        <v>4704</v>
      </c>
      <c r="M125" s="16">
        <v>4584</v>
      </c>
      <c r="N125" s="16">
        <v>2712</v>
      </c>
      <c r="O125" s="12">
        <f t="shared" si="32"/>
        <v>12.129999999999997</v>
      </c>
      <c r="P125" s="12">
        <f t="shared" si="32"/>
        <v>12.129999999999999</v>
      </c>
      <c r="Q125" s="12">
        <f t="shared" si="32"/>
        <v>12.130000000000004</v>
      </c>
      <c r="R125" s="12">
        <f>IFERROR(IF(I125=0,0,VLOOKUP($C125,'[1]Marginality pivots'!$B$7:$N$2242,11,0)), 0)</f>
        <v>8.5586355863558623</v>
      </c>
      <c r="S125" s="12">
        <f>IFERROR(IF(J125=0,0,VLOOKUP($C125,'[1]Marginality pivots'!$B$7:$N$2242,12,0)), 0)</f>
        <v>6.5201181827963159</v>
      </c>
      <c r="T125" s="12">
        <f>IFERROR(IF(K125=0,0,VLOOKUP($C125,'[1]Marginality pivots'!$B$7:$N$2242,13,0)), 0)</f>
        <v>7.7159117505523112</v>
      </c>
      <c r="U125" s="12">
        <v>10.698294482944828</v>
      </c>
      <c r="V125" s="12">
        <v>9.7149760923665109</v>
      </c>
      <c r="W125" s="12">
        <v>8.0631277793271643</v>
      </c>
      <c r="X125" s="12">
        <v>10.698294482944828</v>
      </c>
      <c r="Y125" s="12">
        <v>9.2585678195707679</v>
      </c>
      <c r="Z125" s="12">
        <v>10.030685275718005</v>
      </c>
      <c r="AA125" s="12">
        <v>10.698294482944828</v>
      </c>
      <c r="AB125" s="12">
        <v>9.2585678195707679</v>
      </c>
      <c r="AC125" s="12">
        <v>10.030685275718005</v>
      </c>
      <c r="AD125" s="16">
        <f t="shared" si="22"/>
        <v>50324.777247772472</v>
      </c>
      <c r="AE125" s="16">
        <f t="shared" si="23"/>
        <v>44533.450407408083</v>
      </c>
      <c r="AF125" s="16">
        <f t="shared" si="24"/>
        <v>21867.202537535268</v>
      </c>
      <c r="AG125" s="16">
        <f t="shared" si="25"/>
        <v>50324.777247772472</v>
      </c>
      <c r="AH125" s="16">
        <f t="shared" si="26"/>
        <v>42441.274884912404</v>
      </c>
      <c r="AI125" s="16">
        <f t="shared" si="27"/>
        <v>27203.218467747229</v>
      </c>
      <c r="AJ125" s="16">
        <f t="shared" si="33"/>
        <v>50324.777247772472</v>
      </c>
      <c r="AK125" s="16">
        <f t="shared" si="34"/>
        <v>42441.274884912404</v>
      </c>
      <c r="AL125" s="16">
        <f t="shared" si="35"/>
        <v>27203.218467747229</v>
      </c>
      <c r="AM125" s="16">
        <f t="shared" si="28"/>
        <v>40259.821798217978</v>
      </c>
      <c r="AN125" s="16">
        <f t="shared" si="29"/>
        <v>29888.221749938311</v>
      </c>
      <c r="AO125" s="16">
        <f t="shared" si="36"/>
        <v>6734.7427522275175</v>
      </c>
      <c r="AP125" s="16">
        <f t="shared" si="37"/>
        <v>13162.645115087595</v>
      </c>
      <c r="AQ125" s="16">
        <f t="shared" si="38"/>
        <v>5693.3415322527835</v>
      </c>
      <c r="AR125" s="9">
        <f t="shared" si="39"/>
        <v>0.11803013331040146</v>
      </c>
      <c r="AS125" s="9">
        <f t="shared" si="30"/>
        <v>0.23672153177487479</v>
      </c>
      <c r="AT125" s="9">
        <f t="shared" si="31"/>
        <v>0.17306799046018129</v>
      </c>
    </row>
    <row r="126" spans="2:46" ht="11.25" customHeight="1" x14ac:dyDescent="0.25">
      <c r="B126" s="8" t="s">
        <v>1</v>
      </c>
      <c r="C126" s="33" t="s">
        <v>134</v>
      </c>
      <c r="D126" s="34" t="s">
        <v>3</v>
      </c>
      <c r="E126" s="8" t="s">
        <v>13</v>
      </c>
      <c r="F126" s="8" t="s">
        <v>109</v>
      </c>
      <c r="G126" s="8" t="s">
        <v>24</v>
      </c>
      <c r="H126" s="8" t="s">
        <v>103</v>
      </c>
      <c r="I126" s="16">
        <v>130680</v>
      </c>
      <c r="J126" s="16">
        <v>352836</v>
      </c>
      <c r="K126" s="16">
        <v>0</v>
      </c>
      <c r="L126" s="16">
        <v>10800</v>
      </c>
      <c r="M126" s="16">
        <v>29160</v>
      </c>
      <c r="N126" s="16">
        <v>0</v>
      </c>
      <c r="O126" s="12">
        <f t="shared" si="32"/>
        <v>12.1</v>
      </c>
      <c r="P126" s="12">
        <f t="shared" si="32"/>
        <v>12.1</v>
      </c>
      <c r="Q126" s="12">
        <f t="shared" si="32"/>
        <v>0</v>
      </c>
      <c r="R126" s="12">
        <f>IFERROR(IF(I126=0,0,VLOOKUP($C126,'[1]Marginality pivots'!$B$7:$N$2242,11,0)), 0)</f>
        <v>6.4660021600216</v>
      </c>
      <c r="S126" s="12">
        <f>IFERROR(IF(J126=0,0,VLOOKUP($C126,'[1]Marginality pivots'!$B$7:$N$2242,12,0)), 0)</f>
        <v>8.1798167280685323</v>
      </c>
      <c r="T126" s="12">
        <f>IFERROR(IF(K126=0,0,VLOOKUP($C126,'[1]Marginality pivots'!$B$7:$N$2242,13,0)), 0)</f>
        <v>0</v>
      </c>
      <c r="U126" s="12">
        <v>8.0825027000269998</v>
      </c>
      <c r="V126" s="12">
        <v>12.187926924822113</v>
      </c>
      <c r="W126" s="12">
        <v>0</v>
      </c>
      <c r="X126" s="12">
        <v>8.0825027000269998</v>
      </c>
      <c r="Y126" s="12">
        <v>11.615339753857315</v>
      </c>
      <c r="Z126" s="12">
        <v>0</v>
      </c>
      <c r="AA126" s="12">
        <v>8.0825027000269998</v>
      </c>
      <c r="AB126" s="12">
        <v>11.615339753857315</v>
      </c>
      <c r="AC126" s="12">
        <v>0</v>
      </c>
      <c r="AD126" s="16">
        <f t="shared" si="22"/>
        <v>87291.029160291597</v>
      </c>
      <c r="AE126" s="16">
        <f t="shared" si="23"/>
        <v>355399.94912781281</v>
      </c>
      <c r="AF126" s="16">
        <f t="shared" si="24"/>
        <v>0</v>
      </c>
      <c r="AG126" s="16">
        <f t="shared" si="25"/>
        <v>87291.029160291597</v>
      </c>
      <c r="AH126" s="16">
        <f t="shared" si="26"/>
        <v>338703.30722247931</v>
      </c>
      <c r="AI126" s="16">
        <f t="shared" si="27"/>
        <v>0</v>
      </c>
      <c r="AJ126" s="16">
        <f t="shared" si="33"/>
        <v>87291.029160291597</v>
      </c>
      <c r="AK126" s="16">
        <f t="shared" si="34"/>
        <v>338703.30722247931</v>
      </c>
      <c r="AL126" s="16">
        <f t="shared" si="35"/>
        <v>0</v>
      </c>
      <c r="AM126" s="16">
        <f t="shared" si="28"/>
        <v>69832.82332823328</v>
      </c>
      <c r="AN126" s="16">
        <f t="shared" si="29"/>
        <v>238523.45579047842</v>
      </c>
      <c r="AO126" s="16">
        <f t="shared" si="36"/>
        <v>43388.970839708403</v>
      </c>
      <c r="AP126" s="16">
        <f t="shared" si="37"/>
        <v>14132.692777520686</v>
      </c>
      <c r="AQ126" s="16">
        <f t="shared" si="38"/>
        <v>0</v>
      </c>
      <c r="AR126" s="9">
        <f t="shared" si="39"/>
        <v>0.33202457024570248</v>
      </c>
      <c r="AS126" s="9">
        <f t="shared" si="30"/>
        <v>4.0054565796916089E-2</v>
      </c>
      <c r="AT126" s="9">
        <f t="shared" si="31"/>
        <v>0</v>
      </c>
    </row>
    <row r="127" spans="2:46" ht="11.25" customHeight="1" x14ac:dyDescent="0.25">
      <c r="B127" s="8" t="s">
        <v>1</v>
      </c>
      <c r="C127" s="33" t="s">
        <v>126</v>
      </c>
      <c r="D127" s="34" t="s">
        <v>3</v>
      </c>
      <c r="E127" s="8" t="s">
        <v>13</v>
      </c>
      <c r="F127" s="8" t="s">
        <v>109</v>
      </c>
      <c r="G127" s="8" t="s">
        <v>24</v>
      </c>
      <c r="H127" s="8" t="s">
        <v>104</v>
      </c>
      <c r="I127" s="16">
        <v>0</v>
      </c>
      <c r="J127" s="16">
        <v>274033.62</v>
      </c>
      <c r="K127" s="16">
        <v>208815.13</v>
      </c>
      <c r="L127" s="16">
        <v>0</v>
      </c>
      <c r="M127" s="16">
        <v>29299</v>
      </c>
      <c r="N127" s="16">
        <v>22326</v>
      </c>
      <c r="O127" s="12">
        <f t="shared" si="32"/>
        <v>0</v>
      </c>
      <c r="P127" s="12">
        <f t="shared" si="32"/>
        <v>9.353002491552612</v>
      </c>
      <c r="Q127" s="12">
        <f t="shared" si="32"/>
        <v>9.3530023291229956</v>
      </c>
      <c r="R127" s="12">
        <f>IFERROR(IF(I127=0,0,VLOOKUP($C127,'[1]Marginality pivots'!$B$7:$N$2242,11,0)), 0)</f>
        <v>0</v>
      </c>
      <c r="S127" s="12">
        <f>IFERROR(IF(J127=0,0,VLOOKUP($C127,'[1]Marginality pivots'!$B$7:$N$2242,12,0)), 0)</f>
        <v>6.4923843296874022</v>
      </c>
      <c r="T127" s="12">
        <f>IFERROR(IF(K127=0,0,VLOOKUP($C127,'[1]Marginality pivots'!$B$7:$N$2242,13,0)), 0)</f>
        <v>7.6830914922238982</v>
      </c>
      <c r="U127" s="12">
        <v>0</v>
      </c>
      <c r="V127" s="12">
        <v>9.6736526512342298</v>
      </c>
      <c r="W127" s="12">
        <v>8.0288306093739727</v>
      </c>
      <c r="X127" s="12">
        <v>0</v>
      </c>
      <c r="Y127" s="12">
        <v>9.2191857481561108</v>
      </c>
      <c r="Z127" s="12">
        <v>9.9880189398910684</v>
      </c>
      <c r="AA127" s="12">
        <v>0</v>
      </c>
      <c r="AB127" s="12">
        <v>9.2191857481561108</v>
      </c>
      <c r="AC127" s="12">
        <v>9.9880189398910684</v>
      </c>
      <c r="AD127" s="16">
        <f t="shared" si="22"/>
        <v>0</v>
      </c>
      <c r="AE127" s="16">
        <f t="shared" si="23"/>
        <v>283428.34902851167</v>
      </c>
      <c r="AF127" s="16">
        <f t="shared" si="24"/>
        <v>179251.67218488333</v>
      </c>
      <c r="AG127" s="16">
        <f t="shared" si="25"/>
        <v>0</v>
      </c>
      <c r="AH127" s="16">
        <f t="shared" si="26"/>
        <v>270112.9232352259</v>
      </c>
      <c r="AI127" s="16">
        <f t="shared" si="27"/>
        <v>222992.51085200798</v>
      </c>
      <c r="AJ127" s="16">
        <f t="shared" si="33"/>
        <v>0</v>
      </c>
      <c r="AK127" s="16">
        <f t="shared" si="34"/>
        <v>270112.9232352259</v>
      </c>
      <c r="AL127" s="16">
        <f t="shared" si="35"/>
        <v>222992.51085200798</v>
      </c>
      <c r="AM127" s="16">
        <f t="shared" si="28"/>
        <v>0</v>
      </c>
      <c r="AN127" s="16">
        <f t="shared" si="29"/>
        <v>190220.3684755112</v>
      </c>
      <c r="AO127" s="16">
        <f t="shared" si="36"/>
        <v>0</v>
      </c>
      <c r="AP127" s="16">
        <f t="shared" si="37"/>
        <v>3920.6967647740967</v>
      </c>
      <c r="AQ127" s="16">
        <f t="shared" si="38"/>
        <v>-14177.380852007977</v>
      </c>
      <c r="AR127" s="9">
        <f t="shared" si="39"/>
        <v>0</v>
      </c>
      <c r="AS127" s="9">
        <f t="shared" si="30"/>
        <v>1.4307356757080014E-2</v>
      </c>
      <c r="AT127" s="9">
        <f t="shared" si="31"/>
        <v>-6.7894413838728906E-2</v>
      </c>
    </row>
    <row r="128" spans="2:46" ht="11.25" customHeight="1" x14ac:dyDescent="0.25">
      <c r="B128" s="8" t="s">
        <v>1</v>
      </c>
      <c r="C128" s="33" t="s">
        <v>118</v>
      </c>
      <c r="D128" s="34" t="s">
        <v>3</v>
      </c>
      <c r="E128" s="8" t="s">
        <v>13</v>
      </c>
      <c r="F128" s="8" t="s">
        <v>109</v>
      </c>
      <c r="G128" s="8" t="s">
        <v>24</v>
      </c>
      <c r="H128" s="8" t="s">
        <v>104</v>
      </c>
      <c r="I128" s="16">
        <v>0</v>
      </c>
      <c r="J128" s="16">
        <v>183648</v>
      </c>
      <c r="K128" s="16">
        <v>297720.96000000002</v>
      </c>
      <c r="L128" s="16">
        <v>0</v>
      </c>
      <c r="M128" s="16">
        <v>16416</v>
      </c>
      <c r="N128" s="16">
        <v>26592</v>
      </c>
      <c r="O128" s="12">
        <f t="shared" si="32"/>
        <v>0</v>
      </c>
      <c r="P128" s="12">
        <f t="shared" si="32"/>
        <v>11.187134502923977</v>
      </c>
      <c r="Q128" s="12">
        <f t="shared" si="32"/>
        <v>11.195884476534296</v>
      </c>
      <c r="R128" s="12">
        <f>IFERROR(IF(I128=0,0,VLOOKUP($C128,'[1]Marginality pivots'!$B$7:$N$2242,11,0)), 0)</f>
        <v>0</v>
      </c>
      <c r="S128" s="12">
        <f>IFERROR(IF(J128=0,0,VLOOKUP($C128,'[1]Marginality pivots'!$B$7:$N$2242,12,0)), 0)</f>
        <v>5.9225600512608993</v>
      </c>
      <c r="T128" s="12">
        <f>IFERROR(IF(K128=0,0,VLOOKUP($C128,'[1]Marginality pivots'!$B$7:$N$2242,13,0)), 0)</f>
        <v>7.0087611009033832</v>
      </c>
      <c r="U128" s="12">
        <v>0</v>
      </c>
      <c r="V128" s="12">
        <v>8.8246144763787395</v>
      </c>
      <c r="W128" s="12">
        <v>7.3241553504440349</v>
      </c>
      <c r="X128" s="12">
        <v>0</v>
      </c>
      <c r="Y128" s="12">
        <v>8.410035272790477</v>
      </c>
      <c r="Z128" s="12">
        <v>9.1113894311743984</v>
      </c>
      <c r="AA128" s="12">
        <v>0</v>
      </c>
      <c r="AB128" s="12">
        <v>8.410035272790477</v>
      </c>
      <c r="AC128" s="12">
        <v>9.1113894311743984</v>
      </c>
      <c r="AD128" s="16">
        <f t="shared" si="22"/>
        <v>0</v>
      </c>
      <c r="AE128" s="16">
        <f t="shared" si="23"/>
        <v>144864.87124423339</v>
      </c>
      <c r="AF128" s="16">
        <f t="shared" si="24"/>
        <v>194763.93907900777</v>
      </c>
      <c r="AG128" s="16">
        <f t="shared" si="25"/>
        <v>0</v>
      </c>
      <c r="AH128" s="16">
        <f t="shared" si="26"/>
        <v>138059.13903812846</v>
      </c>
      <c r="AI128" s="16">
        <f t="shared" si="27"/>
        <v>242290.0677537896</v>
      </c>
      <c r="AJ128" s="16">
        <f t="shared" si="33"/>
        <v>0</v>
      </c>
      <c r="AK128" s="16">
        <f t="shared" si="34"/>
        <v>138059.13903812846</v>
      </c>
      <c r="AL128" s="16">
        <f t="shared" si="35"/>
        <v>242290.0677537896</v>
      </c>
      <c r="AM128" s="16">
        <f t="shared" si="28"/>
        <v>0</v>
      </c>
      <c r="AN128" s="16">
        <f t="shared" si="29"/>
        <v>97224.745801498924</v>
      </c>
      <c r="AO128" s="16">
        <f t="shared" si="36"/>
        <v>0</v>
      </c>
      <c r="AP128" s="16">
        <f t="shared" si="37"/>
        <v>45588.860961871542</v>
      </c>
      <c r="AQ128" s="16">
        <f t="shared" si="38"/>
        <v>55430.892246210424</v>
      </c>
      <c r="AR128" s="9">
        <f t="shared" si="39"/>
        <v>0</v>
      </c>
      <c r="AS128" s="9">
        <f t="shared" si="30"/>
        <v>0.2482404434672392</v>
      </c>
      <c r="AT128" s="9">
        <f t="shared" si="31"/>
        <v>0.18618404376437056</v>
      </c>
    </row>
    <row r="129" spans="2:46" ht="11.25" customHeight="1" x14ac:dyDescent="0.25">
      <c r="B129" s="8" t="s">
        <v>1</v>
      </c>
      <c r="C129" s="33" t="s">
        <v>135</v>
      </c>
      <c r="D129" s="34" t="s">
        <v>3</v>
      </c>
      <c r="E129" s="8" t="s">
        <v>13</v>
      </c>
      <c r="F129" s="8" t="s">
        <v>109</v>
      </c>
      <c r="G129" s="8" t="s">
        <v>27</v>
      </c>
      <c r="H129" s="8" t="s">
        <v>104</v>
      </c>
      <c r="I129" s="16">
        <v>20328</v>
      </c>
      <c r="J129" s="16">
        <v>0</v>
      </c>
      <c r="K129" s="16">
        <v>0</v>
      </c>
      <c r="L129" s="16">
        <v>1680</v>
      </c>
      <c r="M129" s="16">
        <v>0</v>
      </c>
      <c r="N129" s="16">
        <v>0</v>
      </c>
      <c r="O129" s="12">
        <f t="shared" si="32"/>
        <v>12.1</v>
      </c>
      <c r="P129" s="12">
        <f t="shared" si="32"/>
        <v>0</v>
      </c>
      <c r="Q129" s="12">
        <f t="shared" si="32"/>
        <v>0</v>
      </c>
      <c r="R129" s="12">
        <f>IFERROR(IF(I129=0,0,VLOOKUP($C129,'[1]Marginality pivots'!$B$7:$N$2242,11,0)), 0)</f>
        <v>6.8813938139381392</v>
      </c>
      <c r="S129" s="12">
        <f>IFERROR(IF(J129=0,0,VLOOKUP($C129,'[1]Marginality pivots'!$B$7:$N$2242,12,0)), 0)</f>
        <v>0</v>
      </c>
      <c r="T129" s="12">
        <f>IFERROR(IF(K129=0,0,VLOOKUP($C129,'[1]Marginality pivots'!$B$7:$N$2242,13,0)), 0)</f>
        <v>0</v>
      </c>
      <c r="U129" s="12">
        <v>8.601742267422674</v>
      </c>
      <c r="V129" s="12">
        <v>0</v>
      </c>
      <c r="W129" s="12">
        <v>0</v>
      </c>
      <c r="X129" s="12">
        <v>8.601742267422674</v>
      </c>
      <c r="Y129" s="12">
        <v>0</v>
      </c>
      <c r="Z129" s="12">
        <v>0</v>
      </c>
      <c r="AA129" s="12">
        <v>8.601742267422674</v>
      </c>
      <c r="AB129" s="12">
        <v>0</v>
      </c>
      <c r="AC129" s="12">
        <v>0</v>
      </c>
      <c r="AD129" s="16">
        <f t="shared" si="22"/>
        <v>14450.927009270092</v>
      </c>
      <c r="AE129" s="16">
        <f t="shared" si="23"/>
        <v>0</v>
      </c>
      <c r="AF129" s="16">
        <f t="shared" si="24"/>
        <v>0</v>
      </c>
      <c r="AG129" s="16">
        <f t="shared" si="25"/>
        <v>14450.927009270092</v>
      </c>
      <c r="AH129" s="16">
        <f t="shared" si="26"/>
        <v>0</v>
      </c>
      <c r="AI129" s="16">
        <f t="shared" si="27"/>
        <v>0</v>
      </c>
      <c r="AJ129" s="16">
        <f t="shared" si="33"/>
        <v>14450.927009270092</v>
      </c>
      <c r="AK129" s="16">
        <f t="shared" si="34"/>
        <v>0</v>
      </c>
      <c r="AL129" s="16">
        <f t="shared" si="35"/>
        <v>0</v>
      </c>
      <c r="AM129" s="16">
        <f t="shared" si="28"/>
        <v>11560.741607416074</v>
      </c>
      <c r="AN129" s="16">
        <f t="shared" si="29"/>
        <v>0</v>
      </c>
      <c r="AO129" s="16">
        <f t="shared" si="36"/>
        <v>5877.0729907299083</v>
      </c>
      <c r="AP129" s="16">
        <f t="shared" si="37"/>
        <v>0</v>
      </c>
      <c r="AQ129" s="16">
        <f t="shared" si="38"/>
        <v>0</v>
      </c>
      <c r="AR129" s="9">
        <f t="shared" si="39"/>
        <v>0.28911220930391129</v>
      </c>
      <c r="AS129" s="9">
        <f t="shared" si="30"/>
        <v>0</v>
      </c>
      <c r="AT129" s="9">
        <f t="shared" si="31"/>
        <v>0</v>
      </c>
    </row>
    <row r="130" spans="2:46" ht="11.25" customHeight="1" x14ac:dyDescent="0.25">
      <c r="B130" s="8" t="s">
        <v>1</v>
      </c>
      <c r="C130" s="33" t="s">
        <v>135</v>
      </c>
      <c r="D130" s="34" t="s">
        <v>3</v>
      </c>
      <c r="E130" s="8" t="s">
        <v>13</v>
      </c>
      <c r="F130" s="8" t="s">
        <v>109</v>
      </c>
      <c r="G130" s="8" t="s">
        <v>24</v>
      </c>
      <c r="H130" s="8" t="s">
        <v>103</v>
      </c>
      <c r="I130" s="16">
        <v>125400</v>
      </c>
      <c r="J130" s="16">
        <v>332640</v>
      </c>
      <c r="K130" s="16">
        <v>0</v>
      </c>
      <c r="L130" s="16">
        <v>11400</v>
      </c>
      <c r="M130" s="16">
        <v>30240</v>
      </c>
      <c r="N130" s="16">
        <v>0</v>
      </c>
      <c r="O130" s="12">
        <f t="shared" si="32"/>
        <v>11</v>
      </c>
      <c r="P130" s="12">
        <f t="shared" si="32"/>
        <v>11</v>
      </c>
      <c r="Q130" s="12">
        <f t="shared" si="32"/>
        <v>0</v>
      </c>
      <c r="R130" s="12">
        <f>IFERROR(IF(I130=0,0,VLOOKUP($C130,'[1]Marginality pivots'!$B$7:$N$2242,11,0)), 0)</f>
        <v>6.8813938139381392</v>
      </c>
      <c r="S130" s="12">
        <f>IFERROR(IF(J130=0,0,VLOOKUP($C130,'[1]Marginality pivots'!$B$7:$N$2242,12,0)), 0)</f>
        <v>7.436197025516849</v>
      </c>
      <c r="T130" s="12">
        <f>IFERROR(IF(K130=0,0,VLOOKUP($C130,'[1]Marginality pivots'!$B$7:$N$2242,13,0)), 0)</f>
        <v>0</v>
      </c>
      <c r="U130" s="12">
        <v>8.601742267422674</v>
      </c>
      <c r="V130" s="12">
        <v>11.079933568020104</v>
      </c>
      <c r="W130" s="12">
        <v>0</v>
      </c>
      <c r="X130" s="12">
        <v>8.601742267422674</v>
      </c>
      <c r="Y130" s="12">
        <v>10.559399776233924</v>
      </c>
      <c r="Z130" s="12">
        <v>0</v>
      </c>
      <c r="AA130" s="12">
        <v>8.601742267422674</v>
      </c>
      <c r="AB130" s="12">
        <v>10.559399776233924</v>
      </c>
      <c r="AC130" s="12">
        <v>0</v>
      </c>
      <c r="AD130" s="16">
        <f t="shared" si="22"/>
        <v>98059.861848618486</v>
      </c>
      <c r="AE130" s="16">
        <f t="shared" si="23"/>
        <v>335057.19109692797</v>
      </c>
      <c r="AF130" s="16">
        <f t="shared" si="24"/>
        <v>0</v>
      </c>
      <c r="AG130" s="16">
        <f t="shared" si="25"/>
        <v>98059.861848618486</v>
      </c>
      <c r="AH130" s="16">
        <f t="shared" si="26"/>
        <v>319316.24923331389</v>
      </c>
      <c r="AI130" s="16">
        <f t="shared" si="27"/>
        <v>0</v>
      </c>
      <c r="AJ130" s="16">
        <f t="shared" si="33"/>
        <v>98059.861848618486</v>
      </c>
      <c r="AK130" s="16">
        <f t="shared" si="34"/>
        <v>319316.24923331389</v>
      </c>
      <c r="AL130" s="16">
        <f t="shared" si="35"/>
        <v>0</v>
      </c>
      <c r="AM130" s="16">
        <f t="shared" si="28"/>
        <v>78447.88947889478</v>
      </c>
      <c r="AN130" s="16">
        <f t="shared" si="29"/>
        <v>224870.59805162952</v>
      </c>
      <c r="AO130" s="16">
        <f t="shared" si="36"/>
        <v>27340.138151381514</v>
      </c>
      <c r="AP130" s="16">
        <f t="shared" si="37"/>
        <v>13323.750766686106</v>
      </c>
      <c r="AQ130" s="16">
        <f t="shared" si="38"/>
        <v>0</v>
      </c>
      <c r="AR130" s="9">
        <f t="shared" si="39"/>
        <v>0.21802343023430235</v>
      </c>
      <c r="AS130" s="9">
        <f t="shared" si="30"/>
        <v>4.0054565796915902E-2</v>
      </c>
      <c r="AT130" s="9">
        <f t="shared" si="31"/>
        <v>0</v>
      </c>
    </row>
    <row r="131" spans="2:46" ht="11.25" customHeight="1" x14ac:dyDescent="0.25">
      <c r="B131" s="8" t="s">
        <v>1</v>
      </c>
      <c r="C131" s="34">
        <v>3047364750003</v>
      </c>
      <c r="D131" s="34" t="s">
        <v>3</v>
      </c>
      <c r="E131" s="8" t="s">
        <v>16</v>
      </c>
      <c r="F131" s="8" t="s">
        <v>112</v>
      </c>
      <c r="G131" s="8" t="s">
        <v>26</v>
      </c>
      <c r="H131" s="8" t="s">
        <v>103</v>
      </c>
      <c r="I131" s="16">
        <v>126968.8</v>
      </c>
      <c r="J131" s="16">
        <v>126968.79999999999</v>
      </c>
      <c r="K131" s="16">
        <v>107613.80000000003</v>
      </c>
      <c r="L131" s="16">
        <v>114800</v>
      </c>
      <c r="M131" s="16">
        <v>114800</v>
      </c>
      <c r="N131" s="16">
        <v>97300</v>
      </c>
      <c r="O131" s="12">
        <f t="shared" si="32"/>
        <v>1.1060000000000001</v>
      </c>
      <c r="P131" s="12">
        <f t="shared" si="32"/>
        <v>1.1059999999999999</v>
      </c>
      <c r="Q131" s="12">
        <f t="shared" si="32"/>
        <v>1.1060000000000003</v>
      </c>
      <c r="R131" s="12">
        <f>IFERROR(IF(I131=0,0,VLOOKUP($C131,'[1]Marginality pivots'!$B$7:$N$2242,11,0)), 0)</f>
        <v>0.79235644481444822</v>
      </c>
      <c r="S131" s="12">
        <f>IFERROR(IF(J131=0,0,VLOOKUP($C131,'[1]Marginality pivots'!$B$7:$N$2242,12,0)), 0)</f>
        <v>0.65214516664619071</v>
      </c>
      <c r="T131" s="12">
        <f>IFERROR(IF(K131=0,0,VLOOKUP($C131,'[1]Marginality pivots'!$B$7:$N$2242,13,0)), 0)</f>
        <v>0.77174897959183664</v>
      </c>
      <c r="U131" s="12">
        <v>0.99044555601806028</v>
      </c>
      <c r="V131" s="12">
        <v>0.97169629830282411</v>
      </c>
      <c r="W131" s="12">
        <v>0.80647768367346928</v>
      </c>
      <c r="X131" s="12">
        <v>0.99044555601806028</v>
      </c>
      <c r="Y131" s="12">
        <v>0.92604613663759072</v>
      </c>
      <c r="Z131" s="12">
        <v>1.0032736734693877</v>
      </c>
      <c r="AA131" s="12">
        <v>0.99044555601806028</v>
      </c>
      <c r="AB131" s="12">
        <v>0.92604613663759072</v>
      </c>
      <c r="AC131" s="12">
        <v>1.0032736734693877</v>
      </c>
      <c r="AD131" s="16">
        <f t="shared" si="22"/>
        <v>113703.14983087331</v>
      </c>
      <c r="AE131" s="16">
        <f t="shared" si="23"/>
        <v>111550.73504516421</v>
      </c>
      <c r="AF131" s="16">
        <f t="shared" si="24"/>
        <v>78470.278621428559</v>
      </c>
      <c r="AG131" s="16">
        <f t="shared" si="25"/>
        <v>113703.14983087331</v>
      </c>
      <c r="AH131" s="16">
        <f t="shared" si="26"/>
        <v>106310.09648599541</v>
      </c>
      <c r="AI131" s="16">
        <f t="shared" si="27"/>
        <v>97618.528428571415</v>
      </c>
      <c r="AJ131" s="16">
        <f t="shared" si="33"/>
        <v>113703.14983087331</v>
      </c>
      <c r="AK131" s="16">
        <f t="shared" si="34"/>
        <v>106310.09648599541</v>
      </c>
      <c r="AL131" s="16">
        <f t="shared" si="35"/>
        <v>97618.528428571415</v>
      </c>
      <c r="AM131" s="16">
        <f t="shared" si="28"/>
        <v>90962.519864698654</v>
      </c>
      <c r="AN131" s="16">
        <f t="shared" si="29"/>
        <v>74866.265130982691</v>
      </c>
      <c r="AO131" s="16">
        <f t="shared" si="36"/>
        <v>13265.650169126689</v>
      </c>
      <c r="AP131" s="16">
        <f t="shared" si="37"/>
        <v>20658.703514004577</v>
      </c>
      <c r="AQ131" s="16">
        <f t="shared" si="38"/>
        <v>9995.2715714286169</v>
      </c>
      <c r="AR131" s="9">
        <f t="shared" si="39"/>
        <v>0.10447960577028916</v>
      </c>
      <c r="AS131" s="9">
        <f t="shared" si="30"/>
        <v>0.16270692889910418</v>
      </c>
      <c r="AT131" s="9">
        <f t="shared" si="31"/>
        <v>9.2880946230210384E-2</v>
      </c>
    </row>
    <row r="132" spans="2:46" ht="11.25" customHeight="1" x14ac:dyDescent="0.25">
      <c r="B132" s="8" t="s">
        <v>1</v>
      </c>
      <c r="C132" s="33">
        <v>3047364750003</v>
      </c>
      <c r="D132" s="34" t="s">
        <v>3</v>
      </c>
      <c r="E132" s="8" t="s">
        <v>16</v>
      </c>
      <c r="F132" s="8" t="s">
        <v>112</v>
      </c>
      <c r="G132" s="8" t="s">
        <v>26</v>
      </c>
      <c r="H132" s="8" t="s">
        <v>104</v>
      </c>
      <c r="I132" s="16">
        <v>55776</v>
      </c>
      <c r="J132" s="16">
        <v>49588</v>
      </c>
      <c r="K132" s="16">
        <v>8120</v>
      </c>
      <c r="L132" s="16">
        <v>47600</v>
      </c>
      <c r="M132" s="16">
        <v>41300</v>
      </c>
      <c r="N132" s="16">
        <v>7000</v>
      </c>
      <c r="O132" s="12">
        <f t="shared" si="32"/>
        <v>1.171764705882353</v>
      </c>
      <c r="P132" s="12">
        <f t="shared" si="32"/>
        <v>1.2006779661016949</v>
      </c>
      <c r="Q132" s="12">
        <f t="shared" si="32"/>
        <v>1.1599999999999999</v>
      </c>
      <c r="R132" s="12">
        <f>IFERROR(IF(I132=0,0,VLOOKUP($C132,'[1]Marginality pivots'!$B$7:$N$2242,11,0)), 0)</f>
        <v>0.79235644481444822</v>
      </c>
      <c r="S132" s="12">
        <f>IFERROR(IF(J132=0,0,VLOOKUP($C132,'[1]Marginality pivots'!$B$7:$N$2242,12,0)), 0)</f>
        <v>0.65214516664619071</v>
      </c>
      <c r="T132" s="12">
        <f>IFERROR(IF(K132=0,0,VLOOKUP($C132,'[1]Marginality pivots'!$B$7:$N$2242,13,0)), 0)</f>
        <v>0.77174897959183664</v>
      </c>
      <c r="U132" s="12">
        <v>0.99044555601806028</v>
      </c>
      <c r="V132" s="12">
        <v>0.97169629830282411</v>
      </c>
      <c r="W132" s="12">
        <v>0.80647768367346928</v>
      </c>
      <c r="X132" s="12">
        <v>0.99044555601806028</v>
      </c>
      <c r="Y132" s="12">
        <v>0.92604613663759072</v>
      </c>
      <c r="Z132" s="12">
        <v>1.0032736734693877</v>
      </c>
      <c r="AA132" s="12">
        <v>0.99044555601806028</v>
      </c>
      <c r="AB132" s="12">
        <v>0.92604613663759072</v>
      </c>
      <c r="AC132" s="12">
        <v>1.0032736734693877</v>
      </c>
      <c r="AD132" s="16">
        <f t="shared" si="22"/>
        <v>47145.20846645967</v>
      </c>
      <c r="AE132" s="16">
        <f t="shared" si="23"/>
        <v>40131.057119906633</v>
      </c>
      <c r="AF132" s="16">
        <f t="shared" si="24"/>
        <v>5645.3437857142853</v>
      </c>
      <c r="AG132" s="16">
        <f t="shared" si="25"/>
        <v>47145.20846645967</v>
      </c>
      <c r="AH132" s="16">
        <f t="shared" si="26"/>
        <v>38245.705443132494</v>
      </c>
      <c r="AI132" s="16">
        <f t="shared" si="27"/>
        <v>7022.9157142857139</v>
      </c>
      <c r="AJ132" s="16">
        <f t="shared" si="33"/>
        <v>47145.20846645967</v>
      </c>
      <c r="AK132" s="16">
        <f t="shared" si="34"/>
        <v>38245.705443132494</v>
      </c>
      <c r="AL132" s="16">
        <f t="shared" si="35"/>
        <v>7022.9157142857139</v>
      </c>
      <c r="AM132" s="16">
        <f t="shared" si="28"/>
        <v>37716.166773167737</v>
      </c>
      <c r="AN132" s="16">
        <f t="shared" si="29"/>
        <v>26933.595382487678</v>
      </c>
      <c r="AO132" s="16">
        <f t="shared" si="36"/>
        <v>8630.7915335403304</v>
      </c>
      <c r="AP132" s="16">
        <f t="shared" si="37"/>
        <v>11342.294556867506</v>
      </c>
      <c r="AQ132" s="16">
        <f t="shared" si="38"/>
        <v>1097.0842857142861</v>
      </c>
      <c r="AR132" s="9">
        <f t="shared" si="39"/>
        <v>0.15474023833800077</v>
      </c>
      <c r="AS132" s="9">
        <f t="shared" si="30"/>
        <v>0.22873063154125001</v>
      </c>
      <c r="AT132" s="9">
        <f t="shared" si="31"/>
        <v>0.13510890218156232</v>
      </c>
    </row>
    <row r="133" spans="2:46" ht="11.25" customHeight="1" x14ac:dyDescent="0.25">
      <c r="B133" s="8" t="s">
        <v>1</v>
      </c>
      <c r="C133" s="34">
        <v>3047368903305</v>
      </c>
      <c r="D133" s="34" t="s">
        <v>3</v>
      </c>
      <c r="E133" s="8" t="s">
        <v>15</v>
      </c>
      <c r="F133" s="8" t="s">
        <v>111</v>
      </c>
      <c r="G133" s="8" t="s">
        <v>26</v>
      </c>
      <c r="H133" s="8" t="s">
        <v>103</v>
      </c>
      <c r="I133" s="16">
        <v>126654.19199999995</v>
      </c>
      <c r="J133" s="16">
        <v>163792.85999999996</v>
      </c>
      <c r="K133" s="16">
        <v>180497.51999999993</v>
      </c>
      <c r="L133" s="16">
        <v>52164</v>
      </c>
      <c r="M133" s="16">
        <v>67460</v>
      </c>
      <c r="N133" s="16">
        <v>74340</v>
      </c>
      <c r="O133" s="12">
        <f t="shared" si="32"/>
        <v>2.427999999999999</v>
      </c>
      <c r="P133" s="12">
        <f t="shared" si="32"/>
        <v>2.4279997035280161</v>
      </c>
      <c r="Q133" s="12">
        <f t="shared" si="32"/>
        <v>2.427999999999999</v>
      </c>
      <c r="R133" s="12">
        <f>IFERROR(IF(I133=0,0,VLOOKUP($C133,'[1]Marginality pivots'!$B$7:$N$2242,11,0)), 0)</f>
        <v>1.1756367563675638</v>
      </c>
      <c r="S133" s="12">
        <f>IFERROR(IF(J133=0,0,VLOOKUP($C133,'[1]Marginality pivots'!$B$7:$N$2242,12,0)), 0)</f>
        <v>1.9697611404442805</v>
      </c>
      <c r="T133" s="12">
        <f>IFERROR(IF(K133=0,0,VLOOKUP($C133,'[1]Marginality pivots'!$B$7:$N$2242,13,0)), 0)</f>
        <v>2.2383266891965787</v>
      </c>
      <c r="U133" s="12">
        <v>1.4695459454594548</v>
      </c>
      <c r="V133" s="12">
        <v>2.934944099261978</v>
      </c>
      <c r="W133" s="12">
        <v>2.3390513902104244</v>
      </c>
      <c r="X133" s="12">
        <v>1.4695459454594548</v>
      </c>
      <c r="Y133" s="12">
        <v>2.7970608194308784</v>
      </c>
      <c r="Z133" s="12">
        <v>2.9098246959555523</v>
      </c>
      <c r="AA133" s="12">
        <v>1.4695459454594548</v>
      </c>
      <c r="AB133" s="12">
        <v>2.7970608194308784</v>
      </c>
      <c r="AC133" s="12">
        <v>2.9098246959555523</v>
      </c>
      <c r="AD133" s="16">
        <f t="shared" si="22"/>
        <v>76657.394698946999</v>
      </c>
      <c r="AE133" s="16">
        <f t="shared" si="23"/>
        <v>197991.32893621305</v>
      </c>
      <c r="AF133" s="16">
        <f t="shared" si="24"/>
        <v>173885.08034824295</v>
      </c>
      <c r="AG133" s="16">
        <f t="shared" si="25"/>
        <v>76657.394698946999</v>
      </c>
      <c r="AH133" s="16">
        <f t="shared" si="26"/>
        <v>188689.72287880705</v>
      </c>
      <c r="AI133" s="16">
        <f t="shared" si="27"/>
        <v>216316.36789733576</v>
      </c>
      <c r="AJ133" s="16">
        <f t="shared" si="33"/>
        <v>76657.394698946999</v>
      </c>
      <c r="AK133" s="16">
        <f t="shared" si="34"/>
        <v>188689.72287880705</v>
      </c>
      <c r="AL133" s="16">
        <f t="shared" si="35"/>
        <v>216316.36789733576</v>
      </c>
      <c r="AM133" s="16">
        <f t="shared" si="28"/>
        <v>61325.9157591576</v>
      </c>
      <c r="AN133" s="16">
        <f t="shared" si="29"/>
        <v>132880.08653437116</v>
      </c>
      <c r="AO133" s="16">
        <f t="shared" si="36"/>
        <v>49996.797301052953</v>
      </c>
      <c r="AP133" s="16">
        <f t="shared" si="37"/>
        <v>-24896.862878807093</v>
      </c>
      <c r="AQ133" s="16">
        <f t="shared" si="38"/>
        <v>-35818.847897335829</v>
      </c>
      <c r="AR133" s="9">
        <f t="shared" si="39"/>
        <v>0.3947504343247713</v>
      </c>
      <c r="AS133" s="9">
        <f t="shared" si="30"/>
        <v>-0.15200212560429741</v>
      </c>
      <c r="AT133" s="9">
        <f t="shared" si="31"/>
        <v>-0.19844509718103517</v>
      </c>
    </row>
    <row r="134" spans="2:46" ht="11.25" customHeight="1" x14ac:dyDescent="0.25">
      <c r="B134" s="8" t="s">
        <v>1</v>
      </c>
      <c r="C134" s="33">
        <v>3056068060002</v>
      </c>
      <c r="D134" s="34" t="s">
        <v>3</v>
      </c>
      <c r="E134" s="8" t="s">
        <v>16</v>
      </c>
      <c r="F134" s="8" t="s">
        <v>116</v>
      </c>
      <c r="G134" s="8" t="s">
        <v>25</v>
      </c>
      <c r="H134" s="8" t="s">
        <v>104</v>
      </c>
      <c r="I134" s="16">
        <v>140670</v>
      </c>
      <c r="J134" s="16">
        <v>159426</v>
      </c>
      <c r="K134" s="16">
        <v>162552</v>
      </c>
      <c r="L134" s="16">
        <v>9000</v>
      </c>
      <c r="M134" s="16">
        <v>10200</v>
      </c>
      <c r="N134" s="16">
        <v>10400</v>
      </c>
      <c r="O134" s="12">
        <f t="shared" si="32"/>
        <v>15.63</v>
      </c>
      <c r="P134" s="12">
        <f t="shared" si="32"/>
        <v>15.63</v>
      </c>
      <c r="Q134" s="12">
        <f t="shared" si="32"/>
        <v>15.63</v>
      </c>
      <c r="R134" s="12">
        <f>IFERROR(IF(I134=0,0,VLOOKUP($C134,'[1]Marginality pivots'!$B$7:$N$2242,11,0)), 0)</f>
        <v>2.0691206912069124</v>
      </c>
      <c r="S134" s="12">
        <f>IFERROR(IF(J134=0,0,VLOOKUP($C134,'[1]Marginality pivots'!$B$7:$N$2242,12,0)), 0)</f>
        <v>1.8185565208031924</v>
      </c>
      <c r="T134" s="12">
        <f>IFERROR(IF(K134=0,0,VLOOKUP($C134,'[1]Marginality pivots'!$B$7:$N$2242,13,0)), 0)</f>
        <v>2.1520808725419425</v>
      </c>
      <c r="U134" s="12">
        <v>2.5864008640086404</v>
      </c>
      <c r="V134" s="12">
        <v>2.7096492159967567</v>
      </c>
      <c r="W134" s="12">
        <v>2.2489245118063299</v>
      </c>
      <c r="X134" s="12">
        <v>2.5864008640086404</v>
      </c>
      <c r="Y134" s="12">
        <v>2.582350259540533</v>
      </c>
      <c r="Z134" s="12">
        <v>2.7977051343045254</v>
      </c>
      <c r="AA134" s="12">
        <v>2.5864008640086404</v>
      </c>
      <c r="AB134" s="12">
        <v>2.582350259540533</v>
      </c>
      <c r="AC134" s="12">
        <v>2.7977051343045254</v>
      </c>
      <c r="AD134" s="16">
        <f t="shared" si="22"/>
        <v>23277.607776077763</v>
      </c>
      <c r="AE134" s="16">
        <f t="shared" si="23"/>
        <v>27638.422003166917</v>
      </c>
      <c r="AF134" s="16">
        <f t="shared" si="24"/>
        <v>23388.81492278583</v>
      </c>
      <c r="AG134" s="16">
        <f t="shared" si="25"/>
        <v>23277.607776077763</v>
      </c>
      <c r="AH134" s="16">
        <f t="shared" si="26"/>
        <v>26339.972647313436</v>
      </c>
      <c r="AI134" s="16">
        <f t="shared" si="27"/>
        <v>29096.133396767065</v>
      </c>
      <c r="AJ134" s="16">
        <f t="shared" si="33"/>
        <v>23277.607776077763</v>
      </c>
      <c r="AK134" s="16">
        <f t="shared" si="34"/>
        <v>26339.972647313436</v>
      </c>
      <c r="AL134" s="16">
        <f t="shared" si="35"/>
        <v>29096.133396767065</v>
      </c>
      <c r="AM134" s="16">
        <f t="shared" si="28"/>
        <v>18622.086220862213</v>
      </c>
      <c r="AN134" s="16">
        <f t="shared" si="29"/>
        <v>18549.276512192562</v>
      </c>
      <c r="AO134" s="16">
        <f t="shared" si="36"/>
        <v>117392.39222392224</v>
      </c>
      <c r="AP134" s="16">
        <f t="shared" si="37"/>
        <v>133086.02735268656</v>
      </c>
      <c r="AQ134" s="16">
        <f t="shared" si="38"/>
        <v>133455.86660323292</v>
      </c>
      <c r="AR134" s="9">
        <f t="shared" si="39"/>
        <v>0.83452329724832763</v>
      </c>
      <c r="AS134" s="9">
        <f t="shared" si="30"/>
        <v>0.83478245300444442</v>
      </c>
      <c r="AT134" s="9">
        <f t="shared" si="31"/>
        <v>0.82100415007648575</v>
      </c>
    </row>
    <row r="135" spans="2:46" ht="11.25" customHeight="1" x14ac:dyDescent="0.25">
      <c r="B135" s="8" t="s">
        <v>1</v>
      </c>
      <c r="C135" s="33" t="s">
        <v>130</v>
      </c>
      <c r="D135" s="34" t="s">
        <v>3</v>
      </c>
      <c r="E135" s="8" t="s">
        <v>13</v>
      </c>
      <c r="F135" s="8" t="s">
        <v>109</v>
      </c>
      <c r="G135" s="8" t="s">
        <v>27</v>
      </c>
      <c r="H135" s="8" t="s">
        <v>104</v>
      </c>
      <c r="I135" s="16">
        <v>17424</v>
      </c>
      <c r="J135" s="16">
        <v>23232</v>
      </c>
      <c r="K135" s="16">
        <v>0</v>
      </c>
      <c r="L135" s="16">
        <v>1440</v>
      </c>
      <c r="M135" s="16">
        <v>1920</v>
      </c>
      <c r="N135" s="16">
        <v>0</v>
      </c>
      <c r="O135" s="12">
        <f t="shared" si="32"/>
        <v>12.1</v>
      </c>
      <c r="P135" s="12">
        <f t="shared" si="32"/>
        <v>12.1</v>
      </c>
      <c r="Q135" s="12">
        <f t="shared" si="32"/>
        <v>0</v>
      </c>
      <c r="R135" s="12">
        <f>IFERROR(IF(I135=0,0,VLOOKUP($C135,'[1]Marginality pivots'!$B$7:$N$2242,11,0)), 0)</f>
        <v>6.9519320193201919</v>
      </c>
      <c r="S135" s="12">
        <f>IFERROR(IF(J135=0,0,VLOOKUP($C135,'[1]Marginality pivots'!$B$7:$N$2242,12,0)), 0)</f>
        <v>5.9910679397792999</v>
      </c>
      <c r="T135" s="12">
        <f>IFERROR(IF(K135=0,0,VLOOKUP($C135,'[1]Marginality pivots'!$B$7:$N$2242,13,0)), 0)</f>
        <v>0</v>
      </c>
      <c r="U135" s="12">
        <v>8.6899150241502401</v>
      </c>
      <c r="V135" s="12">
        <v>8.9266912302711567</v>
      </c>
      <c r="W135" s="12">
        <v>0</v>
      </c>
      <c r="X135" s="12">
        <v>8.6899150241502401</v>
      </c>
      <c r="Y135" s="12">
        <v>8.5073164744866059</v>
      </c>
      <c r="Z135" s="12">
        <v>0</v>
      </c>
      <c r="AA135" s="12">
        <v>8.6899150241502401</v>
      </c>
      <c r="AB135" s="12">
        <v>8.5073164744866059</v>
      </c>
      <c r="AC135" s="12">
        <v>0</v>
      </c>
      <c r="AD135" s="16">
        <f t="shared" si="22"/>
        <v>12513.477634776345</v>
      </c>
      <c r="AE135" s="16">
        <f t="shared" si="23"/>
        <v>17139.24716212062</v>
      </c>
      <c r="AF135" s="16">
        <f t="shared" si="24"/>
        <v>0</v>
      </c>
      <c r="AG135" s="16">
        <f t="shared" si="25"/>
        <v>12513.477634776345</v>
      </c>
      <c r="AH135" s="16">
        <f t="shared" si="26"/>
        <v>16334.047631014284</v>
      </c>
      <c r="AI135" s="16">
        <f t="shared" si="27"/>
        <v>0</v>
      </c>
      <c r="AJ135" s="16">
        <f t="shared" si="33"/>
        <v>12513.477634776345</v>
      </c>
      <c r="AK135" s="16">
        <f t="shared" si="34"/>
        <v>16334.047631014284</v>
      </c>
      <c r="AL135" s="16">
        <f t="shared" si="35"/>
        <v>0</v>
      </c>
      <c r="AM135" s="16">
        <f t="shared" si="28"/>
        <v>10010.782107821076</v>
      </c>
      <c r="AN135" s="16">
        <f t="shared" si="29"/>
        <v>11502.850444376256</v>
      </c>
      <c r="AO135" s="16">
        <f t="shared" si="36"/>
        <v>4910.5223652236546</v>
      </c>
      <c r="AP135" s="16">
        <f t="shared" si="37"/>
        <v>6897.952368985716</v>
      </c>
      <c r="AQ135" s="16">
        <f t="shared" si="38"/>
        <v>0</v>
      </c>
      <c r="AR135" s="9">
        <f t="shared" si="39"/>
        <v>0.28182520461568267</v>
      </c>
      <c r="AS135" s="9">
        <f t="shared" si="30"/>
        <v>0.29691599384408213</v>
      </c>
      <c r="AT135" s="9">
        <f t="shared" si="31"/>
        <v>0</v>
      </c>
    </row>
    <row r="136" spans="2:46" ht="11.25" customHeight="1" x14ac:dyDescent="0.25">
      <c r="B136" s="8" t="s">
        <v>1</v>
      </c>
      <c r="C136" s="33" t="s">
        <v>130</v>
      </c>
      <c r="D136" s="34" t="s">
        <v>3</v>
      </c>
      <c r="E136" s="8" t="s">
        <v>13</v>
      </c>
      <c r="F136" s="8" t="s">
        <v>109</v>
      </c>
      <c r="G136" s="8" t="s">
        <v>24</v>
      </c>
      <c r="H136" s="8" t="s">
        <v>103</v>
      </c>
      <c r="I136" s="16">
        <v>118800</v>
      </c>
      <c r="J136" s="16">
        <v>302280</v>
      </c>
      <c r="K136" s="16">
        <v>0</v>
      </c>
      <c r="L136" s="16">
        <v>10800</v>
      </c>
      <c r="M136" s="16">
        <v>27480</v>
      </c>
      <c r="N136" s="16">
        <v>0</v>
      </c>
      <c r="O136" s="12">
        <f t="shared" si="32"/>
        <v>11</v>
      </c>
      <c r="P136" s="12">
        <f t="shared" si="32"/>
        <v>11</v>
      </c>
      <c r="Q136" s="12">
        <f t="shared" si="32"/>
        <v>0</v>
      </c>
      <c r="R136" s="12">
        <f>IFERROR(IF(I136=0,0,VLOOKUP($C136,'[1]Marginality pivots'!$B$7:$N$2242,11,0)), 0)</f>
        <v>6.9519320193201919</v>
      </c>
      <c r="S136" s="12">
        <f>IFERROR(IF(J136=0,0,VLOOKUP($C136,'[1]Marginality pivots'!$B$7:$N$2242,12,0)), 0)</f>
        <v>5.9910679397792999</v>
      </c>
      <c r="T136" s="12">
        <f>IFERROR(IF(K136=0,0,VLOOKUP($C136,'[1]Marginality pivots'!$B$7:$N$2242,13,0)), 0)</f>
        <v>0</v>
      </c>
      <c r="U136" s="12">
        <v>8.6899150241502401</v>
      </c>
      <c r="V136" s="12">
        <v>8.9266912302711567</v>
      </c>
      <c r="W136" s="12">
        <v>0</v>
      </c>
      <c r="X136" s="12">
        <v>8.6899150241502401</v>
      </c>
      <c r="Y136" s="12">
        <v>8.5073164744866059</v>
      </c>
      <c r="Z136" s="12">
        <v>0</v>
      </c>
      <c r="AA136" s="12">
        <v>8.6899150241502401</v>
      </c>
      <c r="AB136" s="12">
        <v>8.5073164744866059</v>
      </c>
      <c r="AC136" s="12">
        <v>0</v>
      </c>
      <c r="AD136" s="16">
        <f t="shared" si="22"/>
        <v>93851.082260822586</v>
      </c>
      <c r="AE136" s="16">
        <f t="shared" si="23"/>
        <v>245305.47500785138</v>
      </c>
      <c r="AF136" s="16">
        <f t="shared" si="24"/>
        <v>0</v>
      </c>
      <c r="AG136" s="16">
        <f t="shared" si="25"/>
        <v>93851.082260822586</v>
      </c>
      <c r="AH136" s="16">
        <f t="shared" si="26"/>
        <v>233781.05671889192</v>
      </c>
      <c r="AI136" s="16">
        <f t="shared" si="27"/>
        <v>0</v>
      </c>
      <c r="AJ136" s="16">
        <f t="shared" si="33"/>
        <v>93851.082260822586</v>
      </c>
      <c r="AK136" s="16">
        <f t="shared" si="34"/>
        <v>233781.05671889192</v>
      </c>
      <c r="AL136" s="16">
        <f t="shared" si="35"/>
        <v>0</v>
      </c>
      <c r="AM136" s="16">
        <f t="shared" si="28"/>
        <v>75080.865808658069</v>
      </c>
      <c r="AN136" s="16">
        <f t="shared" si="29"/>
        <v>164634.54698513515</v>
      </c>
      <c r="AO136" s="16">
        <f t="shared" si="36"/>
        <v>24948.917739177414</v>
      </c>
      <c r="AP136" s="16">
        <f t="shared" si="37"/>
        <v>68498.943281108077</v>
      </c>
      <c r="AQ136" s="16">
        <f t="shared" si="38"/>
        <v>0</v>
      </c>
      <c r="AR136" s="9">
        <f t="shared" si="39"/>
        <v>0.21000772507725096</v>
      </c>
      <c r="AS136" s="9">
        <f t="shared" si="30"/>
        <v>0.22660759322849039</v>
      </c>
      <c r="AT136" s="9">
        <f t="shared" si="31"/>
        <v>0</v>
      </c>
    </row>
    <row r="137" spans="2:46" ht="11.25" customHeight="1" x14ac:dyDescent="0.25">
      <c r="B137" s="8" t="s">
        <v>1</v>
      </c>
      <c r="C137" s="33">
        <v>3011069213304</v>
      </c>
      <c r="D137" s="34" t="s">
        <v>3</v>
      </c>
      <c r="E137" s="8" t="s">
        <v>15</v>
      </c>
      <c r="F137" s="8" t="s">
        <v>111</v>
      </c>
      <c r="G137" s="8" t="s">
        <v>24</v>
      </c>
      <c r="H137" s="8" t="s">
        <v>103</v>
      </c>
      <c r="I137" s="16">
        <v>45189</v>
      </c>
      <c r="J137" s="16">
        <v>140875.76999999999</v>
      </c>
      <c r="K137" s="16">
        <v>261983.53000000006</v>
      </c>
      <c r="L137" s="16">
        <v>5580</v>
      </c>
      <c r="M137" s="16">
        <v>17520</v>
      </c>
      <c r="N137" s="16">
        <v>30960</v>
      </c>
      <c r="O137" s="12">
        <f t="shared" si="32"/>
        <v>8.0983870967741929</v>
      </c>
      <c r="P137" s="12">
        <f t="shared" si="32"/>
        <v>8.0408544520547931</v>
      </c>
      <c r="Q137" s="12">
        <f t="shared" si="32"/>
        <v>8.462000322997417</v>
      </c>
      <c r="R137" s="12">
        <f>IFERROR(IF(I137=0,0,VLOOKUP($C137,'[1]Marginality pivots'!$B$7:$N$2242,11,0)), 0)</f>
        <v>4.2918076239585927</v>
      </c>
      <c r="S137" s="12">
        <f>IFERROR(IF(J137=0,0,VLOOKUP($C137,'[1]Marginality pivots'!$B$7:$N$2242,12,0)), 0)</f>
        <v>2.914594130538112</v>
      </c>
      <c r="T137" s="12">
        <f>IFERROR(IF(K137=0,0,VLOOKUP($C137,'[1]Marginality pivots'!$B$7:$N$2242,13,0)), 0)</f>
        <v>3.4491324343242109</v>
      </c>
      <c r="U137" s="12">
        <v>5.3647595299482411</v>
      </c>
      <c r="V137" s="12">
        <v>4.3427452545017866</v>
      </c>
      <c r="W137" s="12">
        <v>3.6043433938688003</v>
      </c>
      <c r="X137" s="12">
        <v>5.3647595299482411</v>
      </c>
      <c r="Y137" s="12">
        <v>4.1387236653641191</v>
      </c>
      <c r="Z137" s="12">
        <v>4.4838721646214745</v>
      </c>
      <c r="AA137" s="12">
        <v>5.3647595299482411</v>
      </c>
      <c r="AB137" s="12">
        <v>4.1387236653641191</v>
      </c>
      <c r="AC137" s="12">
        <v>4.4838721646214745</v>
      </c>
      <c r="AD137" s="16">
        <f t="shared" ref="AD137:AD200" si="40">IF(I137=0,0,(U137*L137))</f>
        <v>29935.358177111186</v>
      </c>
      <c r="AE137" s="16">
        <f t="shared" ref="AE137:AE200" si="41">IF(J137=0,0,(V137*M137))</f>
        <v>76084.896858871303</v>
      </c>
      <c r="AF137" s="16">
        <f t="shared" ref="AF137:AF200" si="42">IF(K137=0,0,(W137*N137))</f>
        <v>111590.47147417806</v>
      </c>
      <c r="AG137" s="16">
        <f t="shared" ref="AG137:AG200" si="43">IF(I137=0,0,(X137*L137))</f>
        <v>29935.358177111186</v>
      </c>
      <c r="AH137" s="16">
        <f t="shared" ref="AH137:AH200" si="44">IF(J137=0,0,(Y137*M137))</f>
        <v>72510.438617179359</v>
      </c>
      <c r="AI137" s="16">
        <f t="shared" ref="AI137:AI200" si="45">IF(K137=0,0,(Z137*N137))</f>
        <v>138820.68221668084</v>
      </c>
      <c r="AJ137" s="16">
        <f t="shared" si="33"/>
        <v>29935.358177111186</v>
      </c>
      <c r="AK137" s="16">
        <f t="shared" si="34"/>
        <v>72510.438617179359</v>
      </c>
      <c r="AL137" s="16">
        <f t="shared" si="35"/>
        <v>138820.68221668084</v>
      </c>
      <c r="AM137" s="16">
        <f t="shared" ref="AM137:AM200" si="46">IF(I137=0,0,(L137*R137))</f>
        <v>23948.286541688947</v>
      </c>
      <c r="AN137" s="16">
        <f t="shared" ref="AN137:AN200" si="47">IF(J137=0,0,(M137*S137))</f>
        <v>51063.689167027725</v>
      </c>
      <c r="AO137" s="16">
        <f t="shared" si="36"/>
        <v>15253.641822888814</v>
      </c>
      <c r="AP137" s="16">
        <f t="shared" si="37"/>
        <v>68365.33138282063</v>
      </c>
      <c r="AQ137" s="16">
        <f t="shared" si="38"/>
        <v>123162.84778331922</v>
      </c>
      <c r="AR137" s="9">
        <f t="shared" si="39"/>
        <v>0.33755209946864978</v>
      </c>
      <c r="AS137" s="9">
        <f t="shared" ref="AS137:AS200" si="48">IFERROR(AP137/J137,0)</f>
        <v>0.48528807603195806</v>
      </c>
      <c r="AT137" s="9">
        <f t="shared" ref="AT137:AT200" si="49">IFERROR(AQ137/K137,0)</f>
        <v>0.47011675803940495</v>
      </c>
    </row>
    <row r="138" spans="2:46" ht="11.25" customHeight="1" x14ac:dyDescent="0.25">
      <c r="B138" s="8" t="s">
        <v>1</v>
      </c>
      <c r="C138" s="33">
        <v>3011069213304</v>
      </c>
      <c r="D138" s="34" t="s">
        <v>3</v>
      </c>
      <c r="E138" s="8" t="s">
        <v>15</v>
      </c>
      <c r="F138" s="8" t="s">
        <v>111</v>
      </c>
      <c r="G138" s="8" t="s">
        <v>24</v>
      </c>
      <c r="H138" s="8" t="s">
        <v>104</v>
      </c>
      <c r="I138" s="16">
        <v>1917</v>
      </c>
      <c r="J138" s="16">
        <v>7074.72</v>
      </c>
      <c r="K138" s="16">
        <v>0</v>
      </c>
      <c r="L138" s="16">
        <v>75</v>
      </c>
      <c r="M138" s="16">
        <v>272</v>
      </c>
      <c r="N138" s="16">
        <v>0</v>
      </c>
      <c r="O138" s="12">
        <f t="shared" ref="O138:Q201" si="50">IFERROR(I138/L138, 0)</f>
        <v>25.56</v>
      </c>
      <c r="P138" s="12">
        <f t="shared" si="50"/>
        <v>26.01</v>
      </c>
      <c r="Q138" s="12">
        <f t="shared" si="50"/>
        <v>0</v>
      </c>
      <c r="R138" s="12">
        <f>IFERROR(IF(I138=0,0,VLOOKUP($C138,'[1]Marginality pivots'!$B$7:$N$2242,11,0)), 0)</f>
        <v>4.2918076239585927</v>
      </c>
      <c r="S138" s="12">
        <f>IFERROR(IF(J138=0,0,VLOOKUP($C138,'[1]Marginality pivots'!$B$7:$N$2242,12,0)), 0)</f>
        <v>2.914594130538112</v>
      </c>
      <c r="T138" s="12">
        <f>IFERROR(IF(K138=0,0,VLOOKUP($C138,'[1]Marginality pivots'!$B$7:$N$2242,13,0)), 0)</f>
        <v>0</v>
      </c>
      <c r="U138" s="12">
        <v>5.3647595299482411</v>
      </c>
      <c r="V138" s="12">
        <v>4.3427452545017866</v>
      </c>
      <c r="W138" s="12">
        <v>0</v>
      </c>
      <c r="X138" s="12">
        <v>5.3647595299482411</v>
      </c>
      <c r="Y138" s="12">
        <v>4.1387236653641191</v>
      </c>
      <c r="Z138" s="12">
        <v>0</v>
      </c>
      <c r="AA138" s="12">
        <v>5.3647595299482411</v>
      </c>
      <c r="AB138" s="12">
        <v>4.1387236653641191</v>
      </c>
      <c r="AC138" s="12">
        <v>0</v>
      </c>
      <c r="AD138" s="16">
        <f t="shared" si="40"/>
        <v>402.35696474611808</v>
      </c>
      <c r="AE138" s="16">
        <f t="shared" si="41"/>
        <v>1181.2267092244861</v>
      </c>
      <c r="AF138" s="16">
        <f t="shared" si="42"/>
        <v>0</v>
      </c>
      <c r="AG138" s="16">
        <f t="shared" si="43"/>
        <v>402.35696474611808</v>
      </c>
      <c r="AH138" s="16">
        <f t="shared" si="44"/>
        <v>1125.7328369790405</v>
      </c>
      <c r="AI138" s="16">
        <f t="shared" si="45"/>
        <v>0</v>
      </c>
      <c r="AJ138" s="16">
        <f t="shared" ref="AJ138:AJ201" si="51">IF(I138=0,0,(X138*L138))</f>
        <v>402.35696474611808</v>
      </c>
      <c r="AK138" s="16">
        <f t="shared" ref="AK138:AK201" si="52">IF(J138=0,0,(Y138*M138))</f>
        <v>1125.7328369790405</v>
      </c>
      <c r="AL138" s="16">
        <f t="shared" ref="AL138:AL201" si="53">IF(K138=0,0,(Z138*N138))</f>
        <v>0</v>
      </c>
      <c r="AM138" s="16">
        <f t="shared" si="46"/>
        <v>321.88557179689445</v>
      </c>
      <c r="AN138" s="16">
        <f t="shared" si="47"/>
        <v>792.76960350636648</v>
      </c>
      <c r="AO138" s="16">
        <f t="shared" ref="AO138:AO201" si="54">I138-AJ138</f>
        <v>1514.6430352538819</v>
      </c>
      <c r="AP138" s="16">
        <f t="shared" ref="AP138:AP201" si="55">J138-AK138</f>
        <v>5948.98716302096</v>
      </c>
      <c r="AQ138" s="16">
        <f t="shared" ref="AQ138:AQ201" si="56">K138-AL138</f>
        <v>0</v>
      </c>
      <c r="AR138" s="9">
        <f t="shared" ref="AR138:AR201" si="57">IFERROR(AO138/I138,0)</f>
        <v>0.79011112950124252</v>
      </c>
      <c r="AS138" s="9">
        <f t="shared" si="48"/>
        <v>0.84087952074724648</v>
      </c>
      <c r="AT138" s="9">
        <f t="shared" si="49"/>
        <v>0</v>
      </c>
    </row>
    <row r="139" spans="2:46" ht="11.25" customHeight="1" x14ac:dyDescent="0.25">
      <c r="B139" s="8" t="s">
        <v>1</v>
      </c>
      <c r="C139" s="33" t="s">
        <v>136</v>
      </c>
      <c r="D139" s="34" t="s">
        <v>3</v>
      </c>
      <c r="E139" s="8" t="s">
        <v>13</v>
      </c>
      <c r="F139" s="8" t="s">
        <v>109</v>
      </c>
      <c r="G139" s="8" t="s">
        <v>27</v>
      </c>
      <c r="H139" s="8" t="s">
        <v>104</v>
      </c>
      <c r="I139" s="16">
        <v>266822.34000000008</v>
      </c>
      <c r="J139" s="16">
        <v>185046.80000000008</v>
      </c>
      <c r="K139" s="16">
        <v>0</v>
      </c>
      <c r="L139" s="16">
        <v>12687</v>
      </c>
      <c r="M139" s="16">
        <v>8795</v>
      </c>
      <c r="N139" s="16">
        <v>0</v>
      </c>
      <c r="O139" s="12">
        <f t="shared" si="50"/>
        <v>21.031161030976598</v>
      </c>
      <c r="P139" s="12">
        <f t="shared" si="50"/>
        <v>21.04000000000001</v>
      </c>
      <c r="Q139" s="12">
        <f t="shared" si="50"/>
        <v>0</v>
      </c>
      <c r="R139" s="12">
        <f>IFERROR(IF(I139=0,0,VLOOKUP($C139,'[1]Marginality pivots'!$B$7:$N$2242,11,0)), 0)</f>
        <v>11.098010980109802</v>
      </c>
      <c r="S139" s="12">
        <f>IFERROR(IF(J139=0,0,VLOOKUP($C139,'[1]Marginality pivots'!$B$7:$N$2242,12,0)), 0)</f>
        <v>9.3887885848339998</v>
      </c>
      <c r="T139" s="12">
        <f>IFERROR(IF(K139=0,0,VLOOKUP($C139,'[1]Marginality pivots'!$B$7:$N$2242,13,0)), 0)</f>
        <v>0</v>
      </c>
      <c r="U139" s="12">
        <v>13.872513725137253</v>
      </c>
      <c r="V139" s="12">
        <v>13.989294991402659</v>
      </c>
      <c r="W139" s="12">
        <v>0</v>
      </c>
      <c r="X139" s="12">
        <v>13.872513725137253</v>
      </c>
      <c r="Y139" s="12">
        <v>13.332079790464279</v>
      </c>
      <c r="Z139" s="12">
        <v>0</v>
      </c>
      <c r="AA139" s="12">
        <v>13.872513725137253</v>
      </c>
      <c r="AB139" s="12">
        <v>13.332079790464279</v>
      </c>
      <c r="AC139" s="12">
        <v>0</v>
      </c>
      <c r="AD139" s="16">
        <f t="shared" si="40"/>
        <v>176000.58163081633</v>
      </c>
      <c r="AE139" s="16">
        <f t="shared" si="41"/>
        <v>123035.84944938638</v>
      </c>
      <c r="AF139" s="16">
        <f t="shared" si="42"/>
        <v>0</v>
      </c>
      <c r="AG139" s="16">
        <f t="shared" si="43"/>
        <v>176000.58163081633</v>
      </c>
      <c r="AH139" s="16">
        <f t="shared" si="44"/>
        <v>117255.64175713333</v>
      </c>
      <c r="AI139" s="16">
        <f t="shared" si="45"/>
        <v>0</v>
      </c>
      <c r="AJ139" s="16">
        <f t="shared" si="51"/>
        <v>176000.58163081633</v>
      </c>
      <c r="AK139" s="16">
        <f t="shared" si="52"/>
        <v>117255.64175713333</v>
      </c>
      <c r="AL139" s="16">
        <f t="shared" si="53"/>
        <v>0</v>
      </c>
      <c r="AM139" s="16">
        <f t="shared" si="46"/>
        <v>140800.46530465304</v>
      </c>
      <c r="AN139" s="16">
        <f t="shared" si="47"/>
        <v>82574.395603615034</v>
      </c>
      <c r="AO139" s="16">
        <f t="shared" si="54"/>
        <v>90821.75836918375</v>
      </c>
      <c r="AP139" s="16">
        <f t="shared" si="55"/>
        <v>67791.158242866746</v>
      </c>
      <c r="AQ139" s="16">
        <f t="shared" si="56"/>
        <v>0</v>
      </c>
      <c r="AR139" s="9">
        <f t="shared" si="57"/>
        <v>0.34038288686465956</v>
      </c>
      <c r="AS139" s="9">
        <f t="shared" si="48"/>
        <v>0.36634601756348512</v>
      </c>
      <c r="AT139" s="9">
        <f t="shared" si="49"/>
        <v>0</v>
      </c>
    </row>
    <row r="140" spans="2:46" ht="11.25" customHeight="1" x14ac:dyDescent="0.25">
      <c r="B140" s="8" t="s">
        <v>1</v>
      </c>
      <c r="C140" s="33">
        <v>3011069210003</v>
      </c>
      <c r="D140" s="34" t="s">
        <v>3</v>
      </c>
      <c r="E140" s="8" t="s">
        <v>15</v>
      </c>
      <c r="F140" s="8" t="s">
        <v>111</v>
      </c>
      <c r="G140" s="8" t="s">
        <v>24</v>
      </c>
      <c r="H140" s="8" t="s">
        <v>103</v>
      </c>
      <c r="I140" s="16">
        <v>437455.19999999937</v>
      </c>
      <c r="J140" s="16">
        <v>0</v>
      </c>
      <c r="K140" s="16">
        <v>0</v>
      </c>
      <c r="L140" s="16">
        <v>95820</v>
      </c>
      <c r="M140" s="16">
        <v>0</v>
      </c>
      <c r="N140" s="16">
        <v>0</v>
      </c>
      <c r="O140" s="12">
        <f t="shared" si="50"/>
        <v>4.5653850970569749</v>
      </c>
      <c r="P140" s="12">
        <f t="shared" si="50"/>
        <v>0</v>
      </c>
      <c r="Q140" s="12">
        <f t="shared" si="50"/>
        <v>0</v>
      </c>
      <c r="R140" s="12">
        <f>IFERROR(IF(I140=0,0,VLOOKUP($C140,'[1]Marginality pivots'!$B$7:$N$2242,11,0)), 0)</f>
        <v>2.4218117181171812</v>
      </c>
      <c r="S140" s="12">
        <f>IFERROR(IF(J140=0,0,VLOOKUP($C140,'[1]Marginality pivots'!$B$7:$N$2242,12,0)), 0)</f>
        <v>0</v>
      </c>
      <c r="T140" s="12">
        <f>IFERROR(IF(K140=0,0,VLOOKUP($C140,'[1]Marginality pivots'!$B$7:$N$2242,13,0)), 0)</f>
        <v>0</v>
      </c>
      <c r="U140" s="12">
        <v>3.0272646476464766</v>
      </c>
      <c r="V140" s="12">
        <v>0</v>
      </c>
      <c r="W140" s="12">
        <v>0</v>
      </c>
      <c r="X140" s="12">
        <v>3.0272646476464766</v>
      </c>
      <c r="Y140" s="12">
        <v>0</v>
      </c>
      <c r="Z140" s="12">
        <v>0</v>
      </c>
      <c r="AA140" s="12">
        <v>3.0272646476464766</v>
      </c>
      <c r="AB140" s="12">
        <v>0</v>
      </c>
      <c r="AC140" s="12">
        <v>0</v>
      </c>
      <c r="AD140" s="16">
        <f t="shared" si="40"/>
        <v>290072.49853748537</v>
      </c>
      <c r="AE140" s="16">
        <f t="shared" si="41"/>
        <v>0</v>
      </c>
      <c r="AF140" s="16">
        <f t="shared" si="42"/>
        <v>0</v>
      </c>
      <c r="AG140" s="16">
        <f t="shared" si="43"/>
        <v>290072.49853748537</v>
      </c>
      <c r="AH140" s="16">
        <f t="shared" si="44"/>
        <v>0</v>
      </c>
      <c r="AI140" s="16">
        <f t="shared" si="45"/>
        <v>0</v>
      </c>
      <c r="AJ140" s="16">
        <f t="shared" si="51"/>
        <v>290072.49853748537</v>
      </c>
      <c r="AK140" s="16">
        <f t="shared" si="52"/>
        <v>0</v>
      </c>
      <c r="AL140" s="16">
        <f t="shared" si="53"/>
        <v>0</v>
      </c>
      <c r="AM140" s="16">
        <f t="shared" si="46"/>
        <v>232057.9988299883</v>
      </c>
      <c r="AN140" s="16">
        <f t="shared" si="47"/>
        <v>0</v>
      </c>
      <c r="AO140" s="16">
        <f t="shared" si="54"/>
        <v>147382.701462514</v>
      </c>
      <c r="AP140" s="16">
        <f t="shared" si="55"/>
        <v>0</v>
      </c>
      <c r="AQ140" s="16">
        <f t="shared" si="56"/>
        <v>0</v>
      </c>
      <c r="AR140" s="9">
        <f t="shared" si="57"/>
        <v>0.33690924570679287</v>
      </c>
      <c r="AS140" s="9">
        <f t="shared" si="48"/>
        <v>0</v>
      </c>
      <c r="AT140" s="9">
        <f t="shared" si="49"/>
        <v>0</v>
      </c>
    </row>
    <row r="141" spans="2:46" ht="11.25" customHeight="1" x14ac:dyDescent="0.25">
      <c r="B141" s="8" t="s">
        <v>1</v>
      </c>
      <c r="C141" s="33">
        <v>3056068570055</v>
      </c>
      <c r="D141" s="34" t="s">
        <v>3</v>
      </c>
      <c r="E141" s="8" t="s">
        <v>16</v>
      </c>
      <c r="F141" s="8" t="s">
        <v>105</v>
      </c>
      <c r="G141" s="8" t="s">
        <v>25</v>
      </c>
      <c r="H141" s="8" t="s">
        <v>103</v>
      </c>
      <c r="I141" s="16">
        <v>56675.7</v>
      </c>
      <c r="J141" s="16">
        <v>10800</v>
      </c>
      <c r="K141" s="16">
        <v>0</v>
      </c>
      <c r="L141" s="16">
        <v>70470</v>
      </c>
      <c r="M141" s="16">
        <v>13500</v>
      </c>
      <c r="N141" s="16">
        <v>0</v>
      </c>
      <c r="O141" s="12">
        <f t="shared" si="50"/>
        <v>0.8042528735632184</v>
      </c>
      <c r="P141" s="12">
        <f t="shared" si="50"/>
        <v>0.8</v>
      </c>
      <c r="Q141" s="12">
        <f t="shared" si="50"/>
        <v>0</v>
      </c>
      <c r="R141" s="12">
        <f>IFERROR(IF(I141=0,0,VLOOKUP($C141,'[1]Marginality pivots'!$B$7:$N$2242,11,0)), 0)</f>
        <v>0.55717423049230497</v>
      </c>
      <c r="S141" s="12">
        <f>IFERROR(IF(J141=0,0,VLOOKUP($C141,'[1]Marginality pivots'!$B$7:$N$2242,12,0)), 0)</f>
        <v>0.46020149257343229</v>
      </c>
      <c r="T141" s="12">
        <f>IFERROR(IF(K141=0,0,VLOOKUP($C141,'[1]Marginality pivots'!$B$7:$N$2242,13,0)), 0)</f>
        <v>0</v>
      </c>
      <c r="U141" s="12">
        <v>0.69646778811538124</v>
      </c>
      <c r="V141" s="12">
        <v>0.6857002239344141</v>
      </c>
      <c r="W141" s="12">
        <v>0</v>
      </c>
      <c r="X141" s="12">
        <v>0.69646778811538124</v>
      </c>
      <c r="Y141" s="12">
        <v>0.65348611945427382</v>
      </c>
      <c r="Z141" s="12">
        <v>0</v>
      </c>
      <c r="AA141" s="12">
        <v>0.69646778811538124</v>
      </c>
      <c r="AB141" s="12">
        <v>0.65348611945427382</v>
      </c>
      <c r="AC141" s="12">
        <v>0</v>
      </c>
      <c r="AD141" s="16">
        <f t="shared" si="40"/>
        <v>49080.085028490917</v>
      </c>
      <c r="AE141" s="16">
        <f t="shared" si="41"/>
        <v>9256.9530231145909</v>
      </c>
      <c r="AF141" s="16">
        <f t="shared" si="42"/>
        <v>0</v>
      </c>
      <c r="AG141" s="16">
        <f t="shared" si="43"/>
        <v>49080.085028490917</v>
      </c>
      <c r="AH141" s="16">
        <f t="shared" si="44"/>
        <v>8822.062612632697</v>
      </c>
      <c r="AI141" s="16">
        <f t="shared" si="45"/>
        <v>0</v>
      </c>
      <c r="AJ141" s="16">
        <f t="shared" si="51"/>
        <v>49080.085028490917</v>
      </c>
      <c r="AK141" s="16">
        <f t="shared" si="52"/>
        <v>8822.062612632697</v>
      </c>
      <c r="AL141" s="16">
        <f t="shared" si="53"/>
        <v>0</v>
      </c>
      <c r="AM141" s="16">
        <f t="shared" si="46"/>
        <v>39264.06802279273</v>
      </c>
      <c r="AN141" s="16">
        <f t="shared" si="47"/>
        <v>6212.7201497413362</v>
      </c>
      <c r="AO141" s="16">
        <f t="shared" si="54"/>
        <v>7595.6149715090796</v>
      </c>
      <c r="AP141" s="16">
        <f t="shared" si="55"/>
        <v>1977.937387367303</v>
      </c>
      <c r="AQ141" s="16">
        <f t="shared" si="56"/>
        <v>0</v>
      </c>
      <c r="AR141" s="9">
        <f t="shared" si="57"/>
        <v>0.13401890001374628</v>
      </c>
      <c r="AS141" s="9">
        <f t="shared" si="48"/>
        <v>0.18314235068215767</v>
      </c>
      <c r="AT141" s="9">
        <f t="shared" si="49"/>
        <v>0</v>
      </c>
    </row>
    <row r="142" spans="2:46" ht="11.25" customHeight="1" x14ac:dyDescent="0.25">
      <c r="B142" s="8" t="s">
        <v>1</v>
      </c>
      <c r="C142" s="33">
        <v>3056068570055</v>
      </c>
      <c r="D142" s="34" t="s">
        <v>3</v>
      </c>
      <c r="E142" s="8" t="s">
        <v>16</v>
      </c>
      <c r="F142" s="8" t="s">
        <v>105</v>
      </c>
      <c r="G142" s="8" t="s">
        <v>25</v>
      </c>
      <c r="H142" s="8" t="s">
        <v>104</v>
      </c>
      <c r="I142" s="16">
        <v>127210.5</v>
      </c>
      <c r="J142" s="16">
        <v>175470.30000000002</v>
      </c>
      <c r="K142" s="16">
        <v>46612.800000000003</v>
      </c>
      <c r="L142" s="16">
        <v>157950</v>
      </c>
      <c r="M142" s="16">
        <v>211410</v>
      </c>
      <c r="N142" s="16">
        <v>56160</v>
      </c>
      <c r="O142" s="12">
        <f t="shared" si="50"/>
        <v>0.80538461538461537</v>
      </c>
      <c r="P142" s="12">
        <f t="shared" si="50"/>
        <v>0.83000000000000007</v>
      </c>
      <c r="Q142" s="12">
        <f t="shared" si="50"/>
        <v>0.83000000000000007</v>
      </c>
      <c r="R142" s="12">
        <f>IFERROR(IF(I142=0,0,VLOOKUP($C142,'[1]Marginality pivots'!$B$7:$N$2242,11,0)), 0)</f>
        <v>0.55717423049230497</v>
      </c>
      <c r="S142" s="12">
        <f>IFERROR(IF(J142=0,0,VLOOKUP($C142,'[1]Marginality pivots'!$B$7:$N$2242,12,0)), 0)</f>
        <v>0.46020149257343229</v>
      </c>
      <c r="T142" s="12">
        <f>IFERROR(IF(K142=0,0,VLOOKUP($C142,'[1]Marginality pivots'!$B$7:$N$2242,13,0)), 0)</f>
        <v>0.54460272108843533</v>
      </c>
      <c r="U142" s="12">
        <v>0.69646778811538124</v>
      </c>
      <c r="V142" s="12">
        <v>0.6857002239344141</v>
      </c>
      <c r="W142" s="12">
        <v>0.56910984353741489</v>
      </c>
      <c r="X142" s="12">
        <v>0.69646778811538124</v>
      </c>
      <c r="Y142" s="12">
        <v>0.65348611945427382</v>
      </c>
      <c r="Z142" s="12">
        <v>0.707983537414966</v>
      </c>
      <c r="AA142" s="12">
        <v>0.69646778811538124</v>
      </c>
      <c r="AB142" s="12">
        <v>0.65348611945427382</v>
      </c>
      <c r="AC142" s="12">
        <v>0.707983537414966</v>
      </c>
      <c r="AD142" s="16">
        <f t="shared" si="40"/>
        <v>110007.08713282447</v>
      </c>
      <c r="AE142" s="16">
        <f t="shared" si="41"/>
        <v>144963.88434197448</v>
      </c>
      <c r="AF142" s="16">
        <f t="shared" si="42"/>
        <v>31961.208813061221</v>
      </c>
      <c r="AG142" s="16">
        <f t="shared" si="43"/>
        <v>110007.08713282447</v>
      </c>
      <c r="AH142" s="16">
        <f t="shared" si="44"/>
        <v>138153.50051382804</v>
      </c>
      <c r="AI142" s="16">
        <f t="shared" si="45"/>
        <v>39760.355461224492</v>
      </c>
      <c r="AJ142" s="16">
        <f t="shared" si="51"/>
        <v>110007.08713282447</v>
      </c>
      <c r="AK142" s="16">
        <f t="shared" si="52"/>
        <v>138153.50051382804</v>
      </c>
      <c r="AL142" s="16">
        <f t="shared" si="53"/>
        <v>39760.355461224492</v>
      </c>
      <c r="AM142" s="16">
        <f t="shared" si="46"/>
        <v>88005.669706259563</v>
      </c>
      <c r="AN142" s="16">
        <f t="shared" si="47"/>
        <v>97291.197544949318</v>
      </c>
      <c r="AO142" s="16">
        <f t="shared" si="54"/>
        <v>17203.412867175532</v>
      </c>
      <c r="AP142" s="16">
        <f t="shared" si="55"/>
        <v>37316.799486171978</v>
      </c>
      <c r="AQ142" s="16">
        <f t="shared" si="56"/>
        <v>6852.4445387755113</v>
      </c>
      <c r="AR142" s="9">
        <f t="shared" si="57"/>
        <v>0.13523579317096884</v>
      </c>
      <c r="AS142" s="9">
        <f t="shared" si="48"/>
        <v>0.21266732595870624</v>
      </c>
      <c r="AT142" s="9">
        <f t="shared" si="49"/>
        <v>0.14700778624702895</v>
      </c>
    </row>
    <row r="143" spans="2:46" ht="11.25" customHeight="1" x14ac:dyDescent="0.25">
      <c r="B143" s="8" t="s">
        <v>1</v>
      </c>
      <c r="C143" s="33">
        <v>3056070160305</v>
      </c>
      <c r="D143" s="34" t="s">
        <v>3</v>
      </c>
      <c r="E143" s="8" t="s">
        <v>14</v>
      </c>
      <c r="F143" s="8" t="s">
        <v>117</v>
      </c>
      <c r="G143" s="8" t="s">
        <v>24</v>
      </c>
      <c r="H143" s="8" t="s">
        <v>103</v>
      </c>
      <c r="I143" s="16">
        <v>0</v>
      </c>
      <c r="J143" s="16">
        <v>25.71</v>
      </c>
      <c r="K143" s="16">
        <v>2755.76</v>
      </c>
      <c r="L143" s="16">
        <v>0</v>
      </c>
      <c r="M143" s="16">
        <v>3</v>
      </c>
      <c r="N143" s="16">
        <v>319</v>
      </c>
      <c r="O143" s="12">
        <f t="shared" si="50"/>
        <v>0</v>
      </c>
      <c r="P143" s="12">
        <f t="shared" si="50"/>
        <v>8.57</v>
      </c>
      <c r="Q143" s="12">
        <f t="shared" si="50"/>
        <v>8.6387460815047028</v>
      </c>
      <c r="R143" s="12">
        <f>IFERROR(IF(I143=0,0,VLOOKUP($C143,'[1]Marginality pivots'!$B$7:$N$2242,11,0)), 0)</f>
        <v>0</v>
      </c>
      <c r="S143" s="12">
        <f>IFERROR(IF(J143=0,0,VLOOKUP($C143,'[1]Marginality pivots'!$B$7:$N$2242,12,0)), 0)</f>
        <v>1.3443049568134726</v>
      </c>
      <c r="T143" s="12">
        <f>IFERROR(IF(K143=0,0,VLOOKUP($C143,'[1]Marginality pivots'!$B$7:$N$2242,13,0)), 0)</f>
        <v>1.4123267876282344</v>
      </c>
      <c r="U143" s="12">
        <v>0</v>
      </c>
      <c r="V143" s="12">
        <v>2.0030143856520741</v>
      </c>
      <c r="W143" s="12">
        <v>1.4758814930715047</v>
      </c>
      <c r="X143" s="12">
        <v>0</v>
      </c>
      <c r="Y143" s="12">
        <v>1.908913038675131</v>
      </c>
      <c r="Z143" s="12">
        <v>1.8360248239167047</v>
      </c>
      <c r="AA143" s="12">
        <v>0</v>
      </c>
      <c r="AB143" s="12">
        <v>1.908913038675131</v>
      </c>
      <c r="AC143" s="12">
        <v>1.8360248239167047</v>
      </c>
      <c r="AD143" s="16">
        <f t="shared" si="40"/>
        <v>0</v>
      </c>
      <c r="AE143" s="16">
        <f t="shared" si="41"/>
        <v>6.0090431569562224</v>
      </c>
      <c r="AF143" s="16">
        <f t="shared" si="42"/>
        <v>470.80619628981003</v>
      </c>
      <c r="AG143" s="16">
        <f t="shared" si="43"/>
        <v>0</v>
      </c>
      <c r="AH143" s="16">
        <f t="shared" si="44"/>
        <v>5.7267391160253931</v>
      </c>
      <c r="AI143" s="16">
        <f t="shared" si="45"/>
        <v>585.6919188294288</v>
      </c>
      <c r="AJ143" s="16">
        <f t="shared" si="51"/>
        <v>0</v>
      </c>
      <c r="AK143" s="16">
        <f t="shared" si="52"/>
        <v>5.7267391160253931</v>
      </c>
      <c r="AL143" s="16">
        <f t="shared" si="53"/>
        <v>585.6919188294288</v>
      </c>
      <c r="AM143" s="16">
        <f t="shared" si="46"/>
        <v>0</v>
      </c>
      <c r="AN143" s="16">
        <f t="shared" si="47"/>
        <v>4.0329148704404183</v>
      </c>
      <c r="AO143" s="16">
        <f t="shared" si="54"/>
        <v>0</v>
      </c>
      <c r="AP143" s="16">
        <f t="shared" si="55"/>
        <v>19.983260883974609</v>
      </c>
      <c r="AQ143" s="16">
        <f t="shared" si="56"/>
        <v>2170.0680811705715</v>
      </c>
      <c r="AR143" s="9">
        <f t="shared" si="57"/>
        <v>0</v>
      </c>
      <c r="AS143" s="9">
        <f t="shared" si="48"/>
        <v>0.77725635488038147</v>
      </c>
      <c r="AT143" s="9">
        <f t="shared" si="49"/>
        <v>0.78746628195872337</v>
      </c>
    </row>
    <row r="144" spans="2:46" ht="11.25" customHeight="1" x14ac:dyDescent="0.25">
      <c r="B144" s="8" t="s">
        <v>1</v>
      </c>
      <c r="C144" s="34">
        <v>3056070160305</v>
      </c>
      <c r="D144" s="34" t="s">
        <v>3</v>
      </c>
      <c r="E144" s="8" t="s">
        <v>14</v>
      </c>
      <c r="F144" s="8" t="s">
        <v>117</v>
      </c>
      <c r="G144" s="8" t="s">
        <v>25</v>
      </c>
      <c r="H144" s="8" t="s">
        <v>103</v>
      </c>
      <c r="I144" s="16">
        <v>0</v>
      </c>
      <c r="J144" s="16">
        <v>364.72</v>
      </c>
      <c r="K144" s="16">
        <v>1346.52</v>
      </c>
      <c r="L144" s="16">
        <v>0</v>
      </c>
      <c r="M144" s="16">
        <v>47</v>
      </c>
      <c r="N144" s="16">
        <v>301</v>
      </c>
      <c r="O144" s="12">
        <f t="shared" si="50"/>
        <v>0</v>
      </c>
      <c r="P144" s="12">
        <f t="shared" si="50"/>
        <v>7.7600000000000007</v>
      </c>
      <c r="Q144" s="12">
        <f t="shared" si="50"/>
        <v>4.4734883720930236</v>
      </c>
      <c r="R144" s="12">
        <f>IFERROR(IF(I144=0,0,VLOOKUP($C144,'[1]Marginality pivots'!$B$7:$N$2242,11,0)), 0)</f>
        <v>0</v>
      </c>
      <c r="S144" s="12">
        <f>IFERROR(IF(J144=0,0,VLOOKUP($C144,'[1]Marginality pivots'!$B$7:$N$2242,12,0)), 0)</f>
        <v>1.3443049568134726</v>
      </c>
      <c r="T144" s="12">
        <f>IFERROR(IF(K144=0,0,VLOOKUP($C144,'[1]Marginality pivots'!$B$7:$N$2242,13,0)), 0)</f>
        <v>1.4123267876282344</v>
      </c>
      <c r="U144" s="12">
        <v>0</v>
      </c>
      <c r="V144" s="12">
        <v>2.0030143856520741</v>
      </c>
      <c r="W144" s="12">
        <v>1.4758814930715047</v>
      </c>
      <c r="X144" s="12">
        <v>0</v>
      </c>
      <c r="Y144" s="12">
        <v>1.908913038675131</v>
      </c>
      <c r="Z144" s="12">
        <v>1.8360248239167047</v>
      </c>
      <c r="AA144" s="12">
        <v>0</v>
      </c>
      <c r="AB144" s="12">
        <v>1.908913038675131</v>
      </c>
      <c r="AC144" s="12">
        <v>1.8360248239167047</v>
      </c>
      <c r="AD144" s="16">
        <f t="shared" si="40"/>
        <v>0</v>
      </c>
      <c r="AE144" s="16">
        <f t="shared" si="41"/>
        <v>94.141676125647479</v>
      </c>
      <c r="AF144" s="16">
        <f t="shared" si="42"/>
        <v>444.24032941452293</v>
      </c>
      <c r="AG144" s="16">
        <f t="shared" si="43"/>
        <v>0</v>
      </c>
      <c r="AH144" s="16">
        <f t="shared" si="44"/>
        <v>89.718912817731152</v>
      </c>
      <c r="AI144" s="16">
        <f t="shared" si="45"/>
        <v>552.64347199892813</v>
      </c>
      <c r="AJ144" s="16">
        <f t="shared" si="51"/>
        <v>0</v>
      </c>
      <c r="AK144" s="16">
        <f t="shared" si="52"/>
        <v>89.718912817731152</v>
      </c>
      <c r="AL144" s="16">
        <f t="shared" si="53"/>
        <v>552.64347199892813</v>
      </c>
      <c r="AM144" s="16">
        <f t="shared" si="46"/>
        <v>0</v>
      </c>
      <c r="AN144" s="16">
        <f t="shared" si="47"/>
        <v>63.182332970233212</v>
      </c>
      <c r="AO144" s="16">
        <f t="shared" si="54"/>
        <v>0</v>
      </c>
      <c r="AP144" s="16">
        <f t="shared" si="55"/>
        <v>275.00108718226886</v>
      </c>
      <c r="AQ144" s="16">
        <f t="shared" si="56"/>
        <v>793.87652800107185</v>
      </c>
      <c r="AR144" s="9">
        <f t="shared" si="57"/>
        <v>0</v>
      </c>
      <c r="AS144" s="9">
        <f t="shared" si="48"/>
        <v>0.75400605171712232</v>
      </c>
      <c r="AT144" s="9">
        <f t="shared" si="49"/>
        <v>0.58957648456842215</v>
      </c>
    </row>
    <row r="145" spans="2:46" ht="11.25" customHeight="1" x14ac:dyDescent="0.25">
      <c r="B145" s="8" t="s">
        <v>1</v>
      </c>
      <c r="C145" s="33">
        <v>3056070160305</v>
      </c>
      <c r="D145" s="34" t="s">
        <v>3</v>
      </c>
      <c r="E145" s="8" t="s">
        <v>14</v>
      </c>
      <c r="F145" s="8" t="s">
        <v>117</v>
      </c>
      <c r="G145" s="8" t="s">
        <v>25</v>
      </c>
      <c r="H145" s="8" t="s">
        <v>104</v>
      </c>
      <c r="I145" s="16">
        <v>0</v>
      </c>
      <c r="J145" s="16">
        <v>10637.400000000001</v>
      </c>
      <c r="K145" s="16">
        <v>390424.31999999966</v>
      </c>
      <c r="L145" s="16">
        <v>0</v>
      </c>
      <c r="M145" s="16">
        <v>1823</v>
      </c>
      <c r="N145" s="16">
        <v>136512</v>
      </c>
      <c r="O145" s="12">
        <f t="shared" si="50"/>
        <v>0</v>
      </c>
      <c r="P145" s="12">
        <f t="shared" si="50"/>
        <v>5.8351069665386737</v>
      </c>
      <c r="Q145" s="12">
        <f t="shared" si="50"/>
        <v>2.8599999999999977</v>
      </c>
      <c r="R145" s="12">
        <f>IFERROR(IF(I145=0,0,VLOOKUP($C145,'[1]Marginality pivots'!$B$7:$N$2242,11,0)), 0)</f>
        <v>0</v>
      </c>
      <c r="S145" s="12">
        <f>IFERROR(IF(J145=0,0,VLOOKUP($C145,'[1]Marginality pivots'!$B$7:$N$2242,12,0)), 0)</f>
        <v>1.3443049568134726</v>
      </c>
      <c r="T145" s="12">
        <f>IFERROR(IF(K145=0,0,VLOOKUP($C145,'[1]Marginality pivots'!$B$7:$N$2242,13,0)), 0)</f>
        <v>1.4123267876282344</v>
      </c>
      <c r="U145" s="12">
        <v>0</v>
      </c>
      <c r="V145" s="12">
        <v>2.0030143856520741</v>
      </c>
      <c r="W145" s="12">
        <v>1.4758814930715047</v>
      </c>
      <c r="X145" s="12">
        <v>0</v>
      </c>
      <c r="Y145" s="12">
        <v>1.908913038675131</v>
      </c>
      <c r="Z145" s="12">
        <v>1.8360248239167047</v>
      </c>
      <c r="AA145" s="12">
        <v>0</v>
      </c>
      <c r="AB145" s="12">
        <v>1.908913038675131</v>
      </c>
      <c r="AC145" s="12">
        <v>1.8360248239167047</v>
      </c>
      <c r="AD145" s="16">
        <f t="shared" si="40"/>
        <v>0</v>
      </c>
      <c r="AE145" s="16">
        <f t="shared" si="41"/>
        <v>3651.4952250437314</v>
      </c>
      <c r="AF145" s="16">
        <f t="shared" si="42"/>
        <v>201475.53438217725</v>
      </c>
      <c r="AG145" s="16">
        <f t="shared" si="43"/>
        <v>0</v>
      </c>
      <c r="AH145" s="16">
        <f t="shared" si="44"/>
        <v>3479.9484695047636</v>
      </c>
      <c r="AI145" s="16">
        <f t="shared" si="45"/>
        <v>250639.4207625172</v>
      </c>
      <c r="AJ145" s="16">
        <f t="shared" si="51"/>
        <v>0</v>
      </c>
      <c r="AK145" s="16">
        <f t="shared" si="52"/>
        <v>3479.9484695047636</v>
      </c>
      <c r="AL145" s="16">
        <f t="shared" si="53"/>
        <v>250639.4207625172</v>
      </c>
      <c r="AM145" s="16">
        <f t="shared" si="46"/>
        <v>0</v>
      </c>
      <c r="AN145" s="16">
        <f t="shared" si="47"/>
        <v>2450.6679362709606</v>
      </c>
      <c r="AO145" s="16">
        <f t="shared" si="54"/>
        <v>0</v>
      </c>
      <c r="AP145" s="16">
        <f t="shared" si="55"/>
        <v>7157.4515304952383</v>
      </c>
      <c r="AQ145" s="16">
        <f t="shared" si="56"/>
        <v>139784.89923748246</v>
      </c>
      <c r="AR145" s="9">
        <f t="shared" si="57"/>
        <v>0</v>
      </c>
      <c r="AS145" s="9">
        <f t="shared" si="48"/>
        <v>0.67285723301701894</v>
      </c>
      <c r="AT145" s="9">
        <f t="shared" si="49"/>
        <v>0.35803327835080195</v>
      </c>
    </row>
    <row r="146" spans="2:46" ht="11.25" customHeight="1" x14ac:dyDescent="0.25">
      <c r="B146" s="8" t="s">
        <v>1</v>
      </c>
      <c r="C146" s="33" t="s">
        <v>124</v>
      </c>
      <c r="D146" s="34" t="s">
        <v>3</v>
      </c>
      <c r="E146" s="8" t="s">
        <v>18</v>
      </c>
      <c r="F146" s="8" t="s">
        <v>121</v>
      </c>
      <c r="G146" s="8" t="s">
        <v>29</v>
      </c>
      <c r="H146" s="8" t="s">
        <v>103</v>
      </c>
      <c r="I146" s="16">
        <v>0</v>
      </c>
      <c r="J146" s="16">
        <v>214274.2</v>
      </c>
      <c r="K146" s="16">
        <v>183737.40000000002</v>
      </c>
      <c r="L146" s="16">
        <v>0</v>
      </c>
      <c r="M146" s="16">
        <v>18665</v>
      </c>
      <c r="N146" s="16">
        <v>16005</v>
      </c>
      <c r="O146" s="12">
        <f t="shared" si="50"/>
        <v>0</v>
      </c>
      <c r="P146" s="12">
        <f t="shared" si="50"/>
        <v>11.48</v>
      </c>
      <c r="Q146" s="12">
        <f t="shared" si="50"/>
        <v>11.480000000000002</v>
      </c>
      <c r="R146" s="12">
        <f>IFERROR(IF(I146=0,0,VLOOKUP($C146,'[1]Marginality pivots'!$B$7:$N$2242,11,0)), 0)</f>
        <v>0</v>
      </c>
      <c r="S146" s="12">
        <f>IFERROR(IF(J146=0,0,VLOOKUP($C146,'[1]Marginality pivots'!$B$7:$N$2242,12,0)), 0)</f>
        <v>5.8223970939262548</v>
      </c>
      <c r="T146" s="12">
        <f>IFERROR(IF(K146=0,0,VLOOKUP($C146,'[1]Marginality pivots'!$B$7:$N$2242,13,0)), 0)</f>
        <v>6.8902281973882804</v>
      </c>
      <c r="U146" s="12">
        <v>0</v>
      </c>
      <c r="V146" s="12">
        <v>8.6753716699501204</v>
      </c>
      <c r="W146" s="12">
        <v>7.2002884662707523</v>
      </c>
      <c r="X146" s="12">
        <v>0</v>
      </c>
      <c r="Y146" s="12">
        <v>8.2678038733752821</v>
      </c>
      <c r="Z146" s="12">
        <v>8.9572966566047647</v>
      </c>
      <c r="AA146" s="12">
        <v>0</v>
      </c>
      <c r="AB146" s="12">
        <v>8.2678038733752821</v>
      </c>
      <c r="AC146" s="12">
        <v>8.9572966566047647</v>
      </c>
      <c r="AD146" s="16">
        <f t="shared" si="40"/>
        <v>0</v>
      </c>
      <c r="AE146" s="16">
        <f t="shared" si="41"/>
        <v>161925.81221961899</v>
      </c>
      <c r="AF146" s="16">
        <f t="shared" si="42"/>
        <v>115240.61690266339</v>
      </c>
      <c r="AG146" s="16">
        <f t="shared" si="43"/>
        <v>0</v>
      </c>
      <c r="AH146" s="16">
        <f t="shared" si="44"/>
        <v>154318.55929654965</v>
      </c>
      <c r="AI146" s="16">
        <f t="shared" si="45"/>
        <v>143361.53298895925</v>
      </c>
      <c r="AJ146" s="16">
        <f t="shared" si="51"/>
        <v>0</v>
      </c>
      <c r="AK146" s="16">
        <f t="shared" si="52"/>
        <v>154318.55929654965</v>
      </c>
      <c r="AL146" s="16">
        <f t="shared" si="53"/>
        <v>143361.53298895925</v>
      </c>
      <c r="AM146" s="16">
        <f t="shared" si="46"/>
        <v>0</v>
      </c>
      <c r="AN146" s="16">
        <f t="shared" si="47"/>
        <v>108675.04175813355</v>
      </c>
      <c r="AO146" s="16">
        <f t="shared" si="54"/>
        <v>0</v>
      </c>
      <c r="AP146" s="16">
        <f t="shared" si="55"/>
        <v>59955.640703450365</v>
      </c>
      <c r="AQ146" s="16">
        <f t="shared" si="56"/>
        <v>40375.867011040769</v>
      </c>
      <c r="AR146" s="9">
        <f t="shared" si="57"/>
        <v>0</v>
      </c>
      <c r="AS146" s="9">
        <f t="shared" si="48"/>
        <v>0.27980802496730994</v>
      </c>
      <c r="AT146" s="9">
        <f t="shared" si="49"/>
        <v>0.21974767799610076</v>
      </c>
    </row>
    <row r="147" spans="2:46" ht="11.25" customHeight="1" x14ac:dyDescent="0.25">
      <c r="B147" s="8" t="s">
        <v>1</v>
      </c>
      <c r="C147" s="33">
        <v>3047367120005</v>
      </c>
      <c r="D147" s="34" t="s">
        <v>3</v>
      </c>
      <c r="E147" s="8" t="s">
        <v>16</v>
      </c>
      <c r="F147" s="8" t="s">
        <v>112</v>
      </c>
      <c r="G147" s="8" t="s">
        <v>26</v>
      </c>
      <c r="H147" s="8" t="s">
        <v>103</v>
      </c>
      <c r="I147" s="16">
        <v>177240.34999999992</v>
      </c>
      <c r="J147" s="16">
        <v>163019.49999999997</v>
      </c>
      <c r="K147" s="16">
        <v>52721.19999999999</v>
      </c>
      <c r="L147" s="16">
        <v>178850</v>
      </c>
      <c r="M147" s="16">
        <v>164500</v>
      </c>
      <c r="N147" s="16">
        <v>53200</v>
      </c>
      <c r="O147" s="12">
        <f t="shared" si="50"/>
        <v>0.99099999999999955</v>
      </c>
      <c r="P147" s="12">
        <f t="shared" si="50"/>
        <v>0.99099999999999977</v>
      </c>
      <c r="Q147" s="12">
        <f t="shared" si="50"/>
        <v>0.99099999999999977</v>
      </c>
      <c r="R147" s="12">
        <f>IFERROR(IF(I147=0,0,VLOOKUP($C147,'[1]Marginality pivots'!$B$7:$N$2242,11,0)), 0)</f>
        <v>0.6943702562025621</v>
      </c>
      <c r="S147" s="12">
        <f>IFERROR(IF(J147=0,0,VLOOKUP($C147,'[1]Marginality pivots'!$B$7:$N$2242,12,0)), 0)</f>
        <v>0.63558502719728149</v>
      </c>
      <c r="T147" s="12">
        <f>IFERROR(IF(K147=0,0,VLOOKUP($C147,'[1]Marginality pivots'!$B$7:$N$2242,13,0)), 0)</f>
        <v>0.75215170068027215</v>
      </c>
      <c r="U147" s="12">
        <v>0.86796282025320259</v>
      </c>
      <c r="V147" s="12">
        <v>0.94702169052394947</v>
      </c>
      <c r="W147" s="12">
        <v>0.78599852721088437</v>
      </c>
      <c r="X147" s="12">
        <v>0.86796282025320259</v>
      </c>
      <c r="Y147" s="12">
        <v>0.90253073862013966</v>
      </c>
      <c r="Z147" s="12">
        <v>0.97779721088435378</v>
      </c>
      <c r="AA147" s="12">
        <v>0.86796282025320259</v>
      </c>
      <c r="AB147" s="12">
        <v>0.90253073862013966</v>
      </c>
      <c r="AC147" s="12">
        <v>0.97779721088435378</v>
      </c>
      <c r="AD147" s="16">
        <f t="shared" si="40"/>
        <v>155235.15040228528</v>
      </c>
      <c r="AE147" s="16">
        <f t="shared" si="41"/>
        <v>155785.06809118969</v>
      </c>
      <c r="AF147" s="16">
        <f t="shared" si="42"/>
        <v>41815.121647619046</v>
      </c>
      <c r="AG147" s="16">
        <f t="shared" si="43"/>
        <v>155235.15040228528</v>
      </c>
      <c r="AH147" s="16">
        <f t="shared" si="44"/>
        <v>148466.30650301298</v>
      </c>
      <c r="AI147" s="16">
        <f t="shared" si="45"/>
        <v>52018.811619047621</v>
      </c>
      <c r="AJ147" s="16">
        <f t="shared" si="51"/>
        <v>155235.15040228528</v>
      </c>
      <c r="AK147" s="16">
        <f t="shared" si="52"/>
        <v>148466.30650301298</v>
      </c>
      <c r="AL147" s="16">
        <f t="shared" si="53"/>
        <v>52018.811619047621</v>
      </c>
      <c r="AM147" s="16">
        <f t="shared" si="46"/>
        <v>124188.12032182823</v>
      </c>
      <c r="AN147" s="16">
        <f t="shared" si="47"/>
        <v>104553.73697395281</v>
      </c>
      <c r="AO147" s="16">
        <f t="shared" si="54"/>
        <v>22005.199597714643</v>
      </c>
      <c r="AP147" s="16">
        <f t="shared" si="55"/>
        <v>14553.193496986991</v>
      </c>
      <c r="AQ147" s="16">
        <f t="shared" si="56"/>
        <v>702.38838095236861</v>
      </c>
      <c r="AR147" s="9">
        <f t="shared" si="57"/>
        <v>0.1241545708847599</v>
      </c>
      <c r="AS147" s="9">
        <f t="shared" si="48"/>
        <v>8.9272715822260484E-2</v>
      </c>
      <c r="AT147" s="9">
        <f t="shared" si="49"/>
        <v>1.3322693355848667E-2</v>
      </c>
    </row>
    <row r="148" spans="2:46" ht="11.25" customHeight="1" x14ac:dyDescent="0.25">
      <c r="B148" s="8" t="s">
        <v>1</v>
      </c>
      <c r="C148" s="33">
        <v>3047367120005</v>
      </c>
      <c r="D148" s="34" t="s">
        <v>3</v>
      </c>
      <c r="E148" s="8" t="s">
        <v>16</v>
      </c>
      <c r="F148" s="8" t="s">
        <v>112</v>
      </c>
      <c r="G148" s="8" t="s">
        <v>26</v>
      </c>
      <c r="H148" s="8" t="s">
        <v>104</v>
      </c>
      <c r="I148" s="16">
        <v>0</v>
      </c>
      <c r="J148" s="16">
        <v>0</v>
      </c>
      <c r="K148" s="16">
        <v>2506</v>
      </c>
      <c r="L148" s="16">
        <v>0</v>
      </c>
      <c r="M148" s="16">
        <v>0</v>
      </c>
      <c r="N148" s="16">
        <v>350</v>
      </c>
      <c r="O148" s="12">
        <f t="shared" si="50"/>
        <v>0</v>
      </c>
      <c r="P148" s="12">
        <f t="shared" si="50"/>
        <v>0</v>
      </c>
      <c r="Q148" s="12">
        <f t="shared" si="50"/>
        <v>7.16</v>
      </c>
      <c r="R148" s="12">
        <f>IFERROR(IF(I148=0,0,VLOOKUP($C148,'[1]Marginality pivots'!$B$7:$N$2242,11,0)), 0)</f>
        <v>0</v>
      </c>
      <c r="S148" s="12">
        <f>IFERROR(IF(J148=0,0,VLOOKUP($C148,'[1]Marginality pivots'!$B$7:$N$2242,12,0)), 0)</f>
        <v>0</v>
      </c>
      <c r="T148" s="12">
        <f>IFERROR(IF(K148=0,0,VLOOKUP($C148,'[1]Marginality pivots'!$B$7:$N$2242,13,0)), 0)</f>
        <v>0.75215170068027215</v>
      </c>
      <c r="U148" s="12">
        <v>0</v>
      </c>
      <c r="V148" s="12">
        <v>0</v>
      </c>
      <c r="W148" s="12">
        <v>0.78599852721088437</v>
      </c>
      <c r="X148" s="12">
        <v>0</v>
      </c>
      <c r="Y148" s="12">
        <v>0</v>
      </c>
      <c r="Z148" s="12">
        <v>0.97779721088435378</v>
      </c>
      <c r="AA148" s="12">
        <v>0</v>
      </c>
      <c r="AB148" s="12">
        <v>0</v>
      </c>
      <c r="AC148" s="12">
        <v>0.97779721088435378</v>
      </c>
      <c r="AD148" s="16">
        <f t="shared" si="40"/>
        <v>0</v>
      </c>
      <c r="AE148" s="16">
        <f t="shared" si="41"/>
        <v>0</v>
      </c>
      <c r="AF148" s="16">
        <f t="shared" si="42"/>
        <v>275.09948452380951</v>
      </c>
      <c r="AG148" s="16">
        <f t="shared" si="43"/>
        <v>0</v>
      </c>
      <c r="AH148" s="16">
        <f t="shared" si="44"/>
        <v>0</v>
      </c>
      <c r="AI148" s="16">
        <f t="shared" si="45"/>
        <v>342.22902380952382</v>
      </c>
      <c r="AJ148" s="16">
        <f t="shared" si="51"/>
        <v>0</v>
      </c>
      <c r="AK148" s="16">
        <f t="shared" si="52"/>
        <v>0</v>
      </c>
      <c r="AL148" s="16">
        <f t="shared" si="53"/>
        <v>342.22902380952382</v>
      </c>
      <c r="AM148" s="16">
        <f t="shared" si="46"/>
        <v>0</v>
      </c>
      <c r="AN148" s="16">
        <f t="shared" si="47"/>
        <v>0</v>
      </c>
      <c r="AO148" s="16">
        <f t="shared" si="54"/>
        <v>0</v>
      </c>
      <c r="AP148" s="16">
        <f t="shared" si="55"/>
        <v>0</v>
      </c>
      <c r="AQ148" s="16">
        <f t="shared" si="56"/>
        <v>2163.7709761904762</v>
      </c>
      <c r="AR148" s="9">
        <f t="shared" si="57"/>
        <v>0</v>
      </c>
      <c r="AS148" s="9">
        <f t="shared" si="48"/>
        <v>0</v>
      </c>
      <c r="AT148" s="9">
        <f t="shared" si="49"/>
        <v>0.86343614373123545</v>
      </c>
    </row>
    <row r="149" spans="2:46" ht="11.25" customHeight="1" x14ac:dyDescent="0.25">
      <c r="B149" s="8" t="s">
        <v>1</v>
      </c>
      <c r="C149" s="33">
        <v>3011056764402</v>
      </c>
      <c r="D149" s="34" t="s">
        <v>3</v>
      </c>
      <c r="E149" s="8" t="s">
        <v>15</v>
      </c>
      <c r="F149" s="8" t="s">
        <v>111</v>
      </c>
      <c r="G149" s="8" t="s">
        <v>28</v>
      </c>
      <c r="H149" s="8" t="s">
        <v>103</v>
      </c>
      <c r="I149" s="16">
        <v>123499.59999999999</v>
      </c>
      <c r="J149" s="16">
        <v>128172.80000000002</v>
      </c>
      <c r="K149" s="16">
        <v>133293.34999999998</v>
      </c>
      <c r="L149" s="16">
        <v>34160</v>
      </c>
      <c r="M149" s="16">
        <v>33460</v>
      </c>
      <c r="N149" s="16">
        <v>33597</v>
      </c>
      <c r="O149" s="12">
        <f t="shared" si="50"/>
        <v>3.6153278688524586</v>
      </c>
      <c r="P149" s="12">
        <f t="shared" si="50"/>
        <v>3.8306276150627618</v>
      </c>
      <c r="Q149" s="12">
        <f t="shared" si="50"/>
        <v>3.9674182218650467</v>
      </c>
      <c r="R149" s="12">
        <f>IFERROR(IF(I149=0,0,VLOOKUP($C149,'[1]Marginality pivots'!$B$7:$N$2242,11,0)), 0)</f>
        <v>2.5965692577717854</v>
      </c>
      <c r="S149" s="12">
        <f>IFERROR(IF(J149=0,0,VLOOKUP($C149,'[1]Marginality pivots'!$B$7:$N$2242,12,0)), 0)</f>
        <v>3.7990471685817897</v>
      </c>
      <c r="T149" s="12">
        <f>IFERROR(IF(K149=0,0,VLOOKUP($C149,'[1]Marginality pivots'!$B$7:$N$2242,13,0)), 0)</f>
        <v>3.991278955312028</v>
      </c>
      <c r="U149" s="12">
        <v>3.2457115722147316</v>
      </c>
      <c r="V149" s="12">
        <v>5.6605802811868662</v>
      </c>
      <c r="W149" s="12">
        <v>4.1708865083010691</v>
      </c>
      <c r="X149" s="12">
        <v>3.2457115722147316</v>
      </c>
      <c r="Y149" s="12">
        <v>5.3946469793861409</v>
      </c>
      <c r="Z149" s="12">
        <v>5.188662641905637</v>
      </c>
      <c r="AA149" s="12">
        <v>3.2457115722147316</v>
      </c>
      <c r="AB149" s="12">
        <v>5.3946469793861409</v>
      </c>
      <c r="AC149" s="12">
        <v>5.188662641905637</v>
      </c>
      <c r="AD149" s="16">
        <f t="shared" si="40"/>
        <v>110873.50730685523</v>
      </c>
      <c r="AE149" s="16">
        <f t="shared" si="41"/>
        <v>189403.01620851253</v>
      </c>
      <c r="AF149" s="16">
        <f t="shared" si="42"/>
        <v>140129.27401939101</v>
      </c>
      <c r="AG149" s="16">
        <f t="shared" si="43"/>
        <v>110873.50730685523</v>
      </c>
      <c r="AH149" s="16">
        <f t="shared" si="44"/>
        <v>180504.88793026027</v>
      </c>
      <c r="AI149" s="16">
        <f t="shared" si="45"/>
        <v>174323.49878010369</v>
      </c>
      <c r="AJ149" s="16">
        <f t="shared" si="51"/>
        <v>110873.50730685523</v>
      </c>
      <c r="AK149" s="16">
        <f t="shared" si="52"/>
        <v>180504.88793026027</v>
      </c>
      <c r="AL149" s="16">
        <f t="shared" si="53"/>
        <v>174323.49878010369</v>
      </c>
      <c r="AM149" s="16">
        <f t="shared" si="46"/>
        <v>88698.805845484196</v>
      </c>
      <c r="AN149" s="16">
        <f t="shared" si="47"/>
        <v>127116.11826074668</v>
      </c>
      <c r="AO149" s="16">
        <f t="shared" si="54"/>
        <v>12626.092693144761</v>
      </c>
      <c r="AP149" s="16">
        <f t="shared" si="55"/>
        <v>-52332.087930260255</v>
      </c>
      <c r="AQ149" s="16">
        <f t="shared" si="56"/>
        <v>-41030.148780103715</v>
      </c>
      <c r="AR149" s="9">
        <f t="shared" si="57"/>
        <v>0.10223589949396404</v>
      </c>
      <c r="AS149" s="9">
        <f t="shared" si="48"/>
        <v>-0.40829324107970061</v>
      </c>
      <c r="AT149" s="9">
        <f t="shared" si="49"/>
        <v>-0.30781842290034517</v>
      </c>
    </row>
    <row r="150" spans="2:46" ht="11.25" customHeight="1" x14ac:dyDescent="0.25">
      <c r="B150" s="8" t="s">
        <v>1</v>
      </c>
      <c r="C150" s="33">
        <v>3011057110003</v>
      </c>
      <c r="D150" s="34" t="s">
        <v>3</v>
      </c>
      <c r="E150" s="8" t="s">
        <v>15</v>
      </c>
      <c r="F150" s="8" t="s">
        <v>111</v>
      </c>
      <c r="G150" s="8" t="s">
        <v>24</v>
      </c>
      <c r="H150" s="8" t="s">
        <v>103</v>
      </c>
      <c r="I150" s="16">
        <v>145419.12000000008</v>
      </c>
      <c r="J150" s="16">
        <v>205385.68000000011</v>
      </c>
      <c r="K150" s="16">
        <v>31366.86</v>
      </c>
      <c r="L150" s="16">
        <v>79464</v>
      </c>
      <c r="M150" s="16">
        <v>112224</v>
      </c>
      <c r="N150" s="16">
        <v>17136</v>
      </c>
      <c r="O150" s="12">
        <f t="shared" si="50"/>
        <v>1.830000000000001</v>
      </c>
      <c r="P150" s="12">
        <f t="shared" si="50"/>
        <v>1.8301404334188776</v>
      </c>
      <c r="Q150" s="12">
        <f t="shared" si="50"/>
        <v>1.8304656862745099</v>
      </c>
      <c r="R150" s="12">
        <f>IFERROR(IF(I150=0,0,VLOOKUP($C150,'[1]Marginality pivots'!$B$7:$N$2242,11,0)), 0)</f>
        <v>1.026220484977127</v>
      </c>
      <c r="S150" s="12">
        <f>IFERROR(IF(J150=0,0,VLOOKUP($C150,'[1]Marginality pivots'!$B$7:$N$2242,12,0)), 0)</f>
        <v>1.8487455909116262</v>
      </c>
      <c r="T150" s="12">
        <f>IFERROR(IF(K150=0,0,VLOOKUP($C150,'[1]Marginality pivots'!$B$7:$N$2242,13,0)), 0)</f>
        <v>1.9422921178117545</v>
      </c>
      <c r="U150" s="12">
        <v>1.2827756062214088</v>
      </c>
      <c r="V150" s="12">
        <v>2.754630930458323</v>
      </c>
      <c r="W150" s="12">
        <v>2.0296952631132834</v>
      </c>
      <c r="X150" s="12">
        <v>1.2827756062214088</v>
      </c>
      <c r="Y150" s="12">
        <v>2.625218739094509</v>
      </c>
      <c r="Z150" s="12">
        <v>2.5249797531552809</v>
      </c>
      <c r="AA150" s="12">
        <v>1.2827756062214088</v>
      </c>
      <c r="AB150" s="12">
        <v>2.625218739094509</v>
      </c>
      <c r="AC150" s="12">
        <v>2.5249797531552809</v>
      </c>
      <c r="AD150" s="16">
        <f t="shared" si="40"/>
        <v>101934.48077277803</v>
      </c>
      <c r="AE150" s="16">
        <f t="shared" si="41"/>
        <v>309135.70153975481</v>
      </c>
      <c r="AF150" s="16">
        <f t="shared" si="42"/>
        <v>34780.858028709226</v>
      </c>
      <c r="AG150" s="16">
        <f t="shared" si="43"/>
        <v>101934.48077277803</v>
      </c>
      <c r="AH150" s="16">
        <f t="shared" si="44"/>
        <v>294612.54777614219</v>
      </c>
      <c r="AI150" s="16">
        <f t="shared" si="45"/>
        <v>43268.053050068891</v>
      </c>
      <c r="AJ150" s="16">
        <f t="shared" si="51"/>
        <v>101934.48077277803</v>
      </c>
      <c r="AK150" s="16">
        <f t="shared" si="52"/>
        <v>294612.54777614219</v>
      </c>
      <c r="AL150" s="16">
        <f t="shared" si="53"/>
        <v>43268.053050068891</v>
      </c>
      <c r="AM150" s="16">
        <f t="shared" si="46"/>
        <v>81547.58461822242</v>
      </c>
      <c r="AN150" s="16">
        <f t="shared" si="47"/>
        <v>207473.62519446632</v>
      </c>
      <c r="AO150" s="16">
        <f t="shared" si="54"/>
        <v>43484.639227222055</v>
      </c>
      <c r="AP150" s="16">
        <f t="shared" si="55"/>
        <v>-89226.867776142084</v>
      </c>
      <c r="AQ150" s="16">
        <f t="shared" si="56"/>
        <v>-11901.19305006889</v>
      </c>
      <c r="AR150" s="9">
        <f t="shared" si="57"/>
        <v>0.29902972337627975</v>
      </c>
      <c r="AS150" s="9">
        <f t="shared" si="48"/>
        <v>-0.43443568108614988</v>
      </c>
      <c r="AT150" s="9">
        <f t="shared" si="49"/>
        <v>-0.37941933142395795</v>
      </c>
    </row>
    <row r="151" spans="2:46" ht="11.25" customHeight="1" x14ac:dyDescent="0.25">
      <c r="B151" s="8" t="s">
        <v>1</v>
      </c>
      <c r="C151" s="33">
        <v>3065069500061</v>
      </c>
      <c r="D151" s="34" t="s">
        <v>3</v>
      </c>
      <c r="E151" s="8" t="s">
        <v>14</v>
      </c>
      <c r="F151" s="8" t="s">
        <v>107</v>
      </c>
      <c r="G151" s="8" t="s">
        <v>30</v>
      </c>
      <c r="H151" s="8" t="s">
        <v>103</v>
      </c>
      <c r="I151" s="16">
        <v>0</v>
      </c>
      <c r="J151" s="16">
        <v>37142.28</v>
      </c>
      <c r="K151" s="16">
        <v>336303.35999999958</v>
      </c>
      <c r="L151" s="16">
        <v>0</v>
      </c>
      <c r="M151" s="16">
        <v>31212</v>
      </c>
      <c r="N151" s="16">
        <v>284472</v>
      </c>
      <c r="O151" s="12">
        <f t="shared" si="50"/>
        <v>0</v>
      </c>
      <c r="P151" s="12">
        <f t="shared" si="50"/>
        <v>1.19</v>
      </c>
      <c r="Q151" s="12">
        <f t="shared" si="50"/>
        <v>1.1822019741837495</v>
      </c>
      <c r="R151" s="12">
        <f>IFERROR(IF(I151=0,0,VLOOKUP($C151,'[1]Marginality pivots'!$B$7:$N$2242,11,0)), 0)</f>
        <v>0</v>
      </c>
      <c r="S151" s="12">
        <f>IFERROR(IF(J151=0,0,VLOOKUP($C151,'[1]Marginality pivots'!$B$7:$N$2242,12,0)), 0)</f>
        <v>0.63355984768886331</v>
      </c>
      <c r="T151" s="12">
        <f>IFERROR(IF(K151=0,0,VLOOKUP($C151,'[1]Marginality pivots'!$B$7:$N$2242,13,0)), 0)</f>
        <v>0.74975510204081619</v>
      </c>
      <c r="U151" s="12">
        <v>0</v>
      </c>
      <c r="V151" s="12">
        <v>0.94400417305640627</v>
      </c>
      <c r="W151" s="12">
        <v>0.78349408163265288</v>
      </c>
      <c r="X151" s="12">
        <v>0</v>
      </c>
      <c r="Y151" s="12">
        <v>0.89965498371818586</v>
      </c>
      <c r="Z151" s="12">
        <v>0.97468163265306107</v>
      </c>
      <c r="AA151" s="12">
        <v>0</v>
      </c>
      <c r="AB151" s="12">
        <v>0.89965498371818586</v>
      </c>
      <c r="AC151" s="12">
        <v>0.97468163265306107</v>
      </c>
      <c r="AD151" s="16">
        <f t="shared" si="40"/>
        <v>0</v>
      </c>
      <c r="AE151" s="16">
        <f t="shared" si="41"/>
        <v>29464.258249436552</v>
      </c>
      <c r="AF151" s="16">
        <f t="shared" si="42"/>
        <v>222882.12839020404</v>
      </c>
      <c r="AG151" s="16">
        <f t="shared" si="43"/>
        <v>0</v>
      </c>
      <c r="AH151" s="16">
        <f t="shared" si="44"/>
        <v>28080.031351812017</v>
      </c>
      <c r="AI151" s="16">
        <f t="shared" si="45"/>
        <v>277269.63340408157</v>
      </c>
      <c r="AJ151" s="16">
        <f t="shared" si="51"/>
        <v>0</v>
      </c>
      <c r="AK151" s="16">
        <f t="shared" si="52"/>
        <v>28080.031351812017</v>
      </c>
      <c r="AL151" s="16">
        <f t="shared" si="53"/>
        <v>277269.63340408157</v>
      </c>
      <c r="AM151" s="16">
        <f t="shared" si="46"/>
        <v>0</v>
      </c>
      <c r="AN151" s="16">
        <f t="shared" si="47"/>
        <v>19774.669966064801</v>
      </c>
      <c r="AO151" s="16">
        <f t="shared" si="54"/>
        <v>0</v>
      </c>
      <c r="AP151" s="16">
        <f t="shared" si="55"/>
        <v>9062.2486481879823</v>
      </c>
      <c r="AQ151" s="16">
        <f t="shared" si="56"/>
        <v>59033.726595918008</v>
      </c>
      <c r="AR151" s="9">
        <f t="shared" si="57"/>
        <v>0</v>
      </c>
      <c r="AS151" s="9">
        <f t="shared" si="48"/>
        <v>0.24398740864017995</v>
      </c>
      <c r="AT151" s="9">
        <f t="shared" si="49"/>
        <v>0.1755371299172214</v>
      </c>
    </row>
    <row r="152" spans="2:46" ht="11.25" customHeight="1" x14ac:dyDescent="0.25">
      <c r="B152" s="8" t="s">
        <v>1</v>
      </c>
      <c r="C152" s="33">
        <v>3058063971102</v>
      </c>
      <c r="D152" s="34" t="s">
        <v>3</v>
      </c>
      <c r="E152" s="8" t="s">
        <v>13</v>
      </c>
      <c r="F152" s="8" t="s">
        <v>125</v>
      </c>
      <c r="G152" s="8" t="s">
        <v>27</v>
      </c>
      <c r="H152" s="8" t="s">
        <v>104</v>
      </c>
      <c r="I152" s="16">
        <v>208865.33000000002</v>
      </c>
      <c r="J152" s="16">
        <v>143702</v>
      </c>
      <c r="K152" s="16">
        <v>0</v>
      </c>
      <c r="L152" s="16">
        <v>3779</v>
      </c>
      <c r="M152" s="16">
        <v>2600</v>
      </c>
      <c r="N152" s="16">
        <v>0</v>
      </c>
      <c r="O152" s="12">
        <f t="shared" si="50"/>
        <v>55.27</v>
      </c>
      <c r="P152" s="12">
        <f t="shared" si="50"/>
        <v>55.27</v>
      </c>
      <c r="Q152" s="12">
        <f t="shared" si="50"/>
        <v>0</v>
      </c>
      <c r="R152" s="12">
        <f>IFERROR(IF(I152=0,0,VLOOKUP($C152,'[1]Marginality pivots'!$B$7:$N$2242,11,0)), 0)</f>
        <v>29.645090008400079</v>
      </c>
      <c r="S152" s="12">
        <f>IFERROR(IF(J152=0,0,VLOOKUP($C152,'[1]Marginality pivots'!$B$7:$N$2242,12,0)), 0)</f>
        <v>37.363509963665109</v>
      </c>
      <c r="T152" s="12">
        <f>IFERROR(IF(K152=0,0,VLOOKUP($C152,'[1]Marginality pivots'!$B$7:$N$2242,13,0)), 0)</f>
        <v>0</v>
      </c>
      <c r="U152" s="12">
        <v>37.056362510500101</v>
      </c>
      <c r="V152" s="12">
        <v>55.671629845861013</v>
      </c>
      <c r="W152" s="12">
        <v>0</v>
      </c>
      <c r="X152" s="12">
        <v>37.056362510500101</v>
      </c>
      <c r="Y152" s="12">
        <v>53.056184148404455</v>
      </c>
      <c r="Z152" s="12">
        <v>0</v>
      </c>
      <c r="AA152" s="12">
        <v>37.056362510500101</v>
      </c>
      <c r="AB152" s="12">
        <v>53.056184148404455</v>
      </c>
      <c r="AC152" s="12">
        <v>0</v>
      </c>
      <c r="AD152" s="16">
        <f t="shared" si="40"/>
        <v>140035.99392717989</v>
      </c>
      <c r="AE152" s="16">
        <f t="shared" si="41"/>
        <v>144746.23759923864</v>
      </c>
      <c r="AF152" s="16">
        <f t="shared" si="42"/>
        <v>0</v>
      </c>
      <c r="AG152" s="16">
        <f t="shared" si="43"/>
        <v>140035.99392717989</v>
      </c>
      <c r="AH152" s="16">
        <f t="shared" si="44"/>
        <v>137946.07878585157</v>
      </c>
      <c r="AI152" s="16">
        <f t="shared" si="45"/>
        <v>0</v>
      </c>
      <c r="AJ152" s="16">
        <f t="shared" si="51"/>
        <v>140035.99392717989</v>
      </c>
      <c r="AK152" s="16">
        <f t="shared" si="52"/>
        <v>137946.07878585157</v>
      </c>
      <c r="AL152" s="16">
        <f t="shared" si="53"/>
        <v>0</v>
      </c>
      <c r="AM152" s="16">
        <f t="shared" si="46"/>
        <v>112028.7951417439</v>
      </c>
      <c r="AN152" s="16">
        <f t="shared" si="47"/>
        <v>97145.12590552929</v>
      </c>
      <c r="AO152" s="16">
        <f t="shared" si="54"/>
        <v>68829.336072820122</v>
      </c>
      <c r="AP152" s="16">
        <f t="shared" si="55"/>
        <v>5755.9212141484313</v>
      </c>
      <c r="AQ152" s="16">
        <f t="shared" si="56"/>
        <v>0</v>
      </c>
      <c r="AR152" s="9">
        <f t="shared" si="57"/>
        <v>0.32953930684819793</v>
      </c>
      <c r="AS152" s="9">
        <f t="shared" si="48"/>
        <v>4.0054565796916054E-2</v>
      </c>
      <c r="AT152" s="9">
        <f t="shared" si="49"/>
        <v>0</v>
      </c>
    </row>
    <row r="153" spans="2:46" ht="11.25" customHeight="1" x14ac:dyDescent="0.25">
      <c r="B153" s="8" t="s">
        <v>1</v>
      </c>
      <c r="C153" s="33">
        <v>3056668362203</v>
      </c>
      <c r="D153" s="34" t="s">
        <v>3</v>
      </c>
      <c r="E153" s="8" t="s">
        <v>14</v>
      </c>
      <c r="F153" s="8" t="s">
        <v>133</v>
      </c>
      <c r="G153" s="8" t="s">
        <v>45</v>
      </c>
      <c r="H153" s="8" t="s">
        <v>104</v>
      </c>
      <c r="I153" s="16">
        <v>0</v>
      </c>
      <c r="J153" s="16">
        <v>0</v>
      </c>
      <c r="K153" s="16">
        <v>2246.7600000000002</v>
      </c>
      <c r="L153" s="16">
        <v>0</v>
      </c>
      <c r="M153" s="16">
        <v>0</v>
      </c>
      <c r="N153" s="16">
        <v>72</v>
      </c>
      <c r="O153" s="12">
        <f t="shared" si="50"/>
        <v>0</v>
      </c>
      <c r="P153" s="12">
        <f t="shared" si="50"/>
        <v>0</v>
      </c>
      <c r="Q153" s="12">
        <f t="shared" si="50"/>
        <v>31.205000000000002</v>
      </c>
      <c r="R153" s="12">
        <f>IFERROR(IF(I153=0,0,VLOOKUP($C153,'[1]Marginality pivots'!$B$7:$N$2242,11,0)), 0)</f>
        <v>0</v>
      </c>
      <c r="S153" s="12">
        <f>IFERROR(IF(J153=0,0,VLOOKUP($C153,'[1]Marginality pivots'!$B$7:$N$2242,12,0)), 0)</f>
        <v>0</v>
      </c>
      <c r="T153" s="12">
        <f>IFERROR(IF(K153=0,0,VLOOKUP($C153,'[1]Marginality pivots'!$B$7:$N$2242,13,0)), 0)</f>
        <v>6.7669998304788139</v>
      </c>
      <c r="U153" s="12">
        <v>0</v>
      </c>
      <c r="V153" s="12">
        <v>0</v>
      </c>
      <c r="W153" s="12">
        <v>7.0715148228503599</v>
      </c>
      <c r="X153" s="12">
        <v>0</v>
      </c>
      <c r="Y153" s="12">
        <v>0</v>
      </c>
      <c r="Z153" s="12">
        <v>8.7970997796224584</v>
      </c>
      <c r="AA153" s="12">
        <v>0</v>
      </c>
      <c r="AB153" s="12">
        <v>0</v>
      </c>
      <c r="AC153" s="12">
        <v>8.7970997796224584</v>
      </c>
      <c r="AD153" s="16">
        <f t="shared" si="40"/>
        <v>0</v>
      </c>
      <c r="AE153" s="16">
        <f t="shared" si="41"/>
        <v>0</v>
      </c>
      <c r="AF153" s="16">
        <f t="shared" si="42"/>
        <v>509.14906724522592</v>
      </c>
      <c r="AG153" s="16">
        <f t="shared" si="43"/>
        <v>0</v>
      </c>
      <c r="AH153" s="16">
        <f t="shared" si="44"/>
        <v>0</v>
      </c>
      <c r="AI153" s="16">
        <f t="shared" si="45"/>
        <v>633.39118413281699</v>
      </c>
      <c r="AJ153" s="16">
        <f t="shared" si="51"/>
        <v>0</v>
      </c>
      <c r="AK153" s="16">
        <f t="shared" si="52"/>
        <v>0</v>
      </c>
      <c r="AL153" s="16">
        <f t="shared" si="53"/>
        <v>633.39118413281699</v>
      </c>
      <c r="AM153" s="16">
        <f t="shared" si="46"/>
        <v>0</v>
      </c>
      <c r="AN153" s="16">
        <f t="shared" si="47"/>
        <v>0</v>
      </c>
      <c r="AO153" s="16">
        <f t="shared" si="54"/>
        <v>0</v>
      </c>
      <c r="AP153" s="16">
        <f t="shared" si="55"/>
        <v>0</v>
      </c>
      <c r="AQ153" s="16">
        <f t="shared" si="56"/>
        <v>1613.3688158671832</v>
      </c>
      <c r="AR153" s="9">
        <f t="shared" si="57"/>
        <v>0</v>
      </c>
      <c r="AS153" s="9">
        <f t="shared" si="48"/>
        <v>0</v>
      </c>
      <c r="AT153" s="9">
        <f t="shared" si="49"/>
        <v>0.71808685211913292</v>
      </c>
    </row>
    <row r="154" spans="2:46" ht="11.25" customHeight="1" x14ac:dyDescent="0.25">
      <c r="B154" s="8" t="s">
        <v>1</v>
      </c>
      <c r="C154" s="33">
        <v>3056668362203</v>
      </c>
      <c r="D154" s="34" t="s">
        <v>3</v>
      </c>
      <c r="E154" s="8" t="s">
        <v>14</v>
      </c>
      <c r="F154" s="8" t="s">
        <v>133</v>
      </c>
      <c r="G154" s="8" t="s">
        <v>29</v>
      </c>
      <c r="H154" s="8" t="s">
        <v>103</v>
      </c>
      <c r="I154" s="16">
        <v>49199.28</v>
      </c>
      <c r="J154" s="16">
        <v>20087.28</v>
      </c>
      <c r="K154" s="16">
        <v>9315.8399999999983</v>
      </c>
      <c r="L154" s="16">
        <v>4056</v>
      </c>
      <c r="M154" s="16">
        <v>1656</v>
      </c>
      <c r="N154" s="16">
        <v>768</v>
      </c>
      <c r="O154" s="12">
        <f t="shared" si="50"/>
        <v>12.129999999999999</v>
      </c>
      <c r="P154" s="12">
        <f t="shared" si="50"/>
        <v>12.129999999999999</v>
      </c>
      <c r="Q154" s="12">
        <f t="shared" si="50"/>
        <v>12.129999999999997</v>
      </c>
      <c r="R154" s="12">
        <f>IFERROR(IF(I154=0,0,VLOOKUP($C154,'[1]Marginality pivots'!$B$7:$N$2242,11,0)), 0)</f>
        <v>8.5586355863558623</v>
      </c>
      <c r="S154" s="12">
        <f>IFERROR(IF(J154=0,0,VLOOKUP($C154,'[1]Marginality pivots'!$B$7:$N$2242,12,0)), 0)</f>
        <v>5.7182663648954035</v>
      </c>
      <c r="T154" s="12">
        <f>IFERROR(IF(K154=0,0,VLOOKUP($C154,'[1]Marginality pivots'!$B$7:$N$2242,13,0)), 0)</f>
        <v>6.7669998304788139</v>
      </c>
      <c r="U154" s="12">
        <v>10.698294482944828</v>
      </c>
      <c r="V154" s="12">
        <v>8.5202168836941503</v>
      </c>
      <c r="W154" s="12">
        <v>7.0715148228503599</v>
      </c>
      <c r="X154" s="12">
        <v>10.698294482944828</v>
      </c>
      <c r="Y154" s="12">
        <v>8.1199382381514731</v>
      </c>
      <c r="Z154" s="12">
        <v>8.7970997796224584</v>
      </c>
      <c r="AA154" s="12">
        <v>10.698294482944828</v>
      </c>
      <c r="AB154" s="12">
        <v>8.1199382381514731</v>
      </c>
      <c r="AC154" s="12">
        <v>8.7970997796224584</v>
      </c>
      <c r="AD154" s="16">
        <f t="shared" si="40"/>
        <v>43392.282422824224</v>
      </c>
      <c r="AE154" s="16">
        <f t="shared" si="41"/>
        <v>14109.479159397513</v>
      </c>
      <c r="AF154" s="16">
        <f t="shared" si="42"/>
        <v>5430.9233839490762</v>
      </c>
      <c r="AG154" s="16">
        <f t="shared" si="43"/>
        <v>43392.282422824224</v>
      </c>
      <c r="AH154" s="16">
        <f t="shared" si="44"/>
        <v>13446.61772237884</v>
      </c>
      <c r="AI154" s="16">
        <f t="shared" si="45"/>
        <v>6756.1726307500485</v>
      </c>
      <c r="AJ154" s="16">
        <f t="shared" si="51"/>
        <v>43392.282422824224</v>
      </c>
      <c r="AK154" s="16">
        <f t="shared" si="52"/>
        <v>13446.61772237884</v>
      </c>
      <c r="AL154" s="16">
        <f t="shared" si="53"/>
        <v>6756.1726307500485</v>
      </c>
      <c r="AM154" s="16">
        <f t="shared" si="46"/>
        <v>34713.825938259375</v>
      </c>
      <c r="AN154" s="16">
        <f t="shared" si="47"/>
        <v>9469.4491002667874</v>
      </c>
      <c r="AO154" s="16">
        <f t="shared" si="54"/>
        <v>5806.9975771757745</v>
      </c>
      <c r="AP154" s="16">
        <f t="shared" si="55"/>
        <v>6640.6622776211589</v>
      </c>
      <c r="AQ154" s="16">
        <f t="shared" si="56"/>
        <v>2559.6673692499498</v>
      </c>
      <c r="AR154" s="9">
        <f t="shared" si="57"/>
        <v>0.11803013331040159</v>
      </c>
      <c r="AS154" s="9">
        <f t="shared" si="48"/>
        <v>0.33059041729996091</v>
      </c>
      <c r="AT154" s="9">
        <f t="shared" si="49"/>
        <v>0.27476506351010216</v>
      </c>
    </row>
    <row r="155" spans="2:46" ht="11.25" customHeight="1" x14ac:dyDescent="0.25">
      <c r="B155" s="8" t="s">
        <v>1</v>
      </c>
      <c r="C155" s="33">
        <v>3056668362203</v>
      </c>
      <c r="D155" s="34" t="s">
        <v>3</v>
      </c>
      <c r="E155" s="8" t="s">
        <v>14</v>
      </c>
      <c r="F155" s="8" t="s">
        <v>133</v>
      </c>
      <c r="G155" s="8" t="s">
        <v>26</v>
      </c>
      <c r="H155" s="8" t="s">
        <v>103</v>
      </c>
      <c r="I155" s="16">
        <v>108587.76000000002</v>
      </c>
      <c r="J155" s="16">
        <v>87044.880000000034</v>
      </c>
      <c r="K155" s="16">
        <v>67539.839999999967</v>
      </c>
      <c r="L155" s="16">
        <v>8952</v>
      </c>
      <c r="M155" s="16">
        <v>7176</v>
      </c>
      <c r="N155" s="16">
        <v>5568</v>
      </c>
      <c r="O155" s="12">
        <f t="shared" si="50"/>
        <v>12.130000000000003</v>
      </c>
      <c r="P155" s="12">
        <f t="shared" si="50"/>
        <v>12.130000000000004</v>
      </c>
      <c r="Q155" s="12">
        <f t="shared" si="50"/>
        <v>12.129999999999994</v>
      </c>
      <c r="R155" s="12">
        <f>IFERROR(IF(I155=0,0,VLOOKUP($C155,'[1]Marginality pivots'!$B$7:$N$2242,11,0)), 0)</f>
        <v>8.5586355863558623</v>
      </c>
      <c r="S155" s="12">
        <f>IFERROR(IF(J155=0,0,VLOOKUP($C155,'[1]Marginality pivots'!$B$7:$N$2242,12,0)), 0)</f>
        <v>5.7182663648954035</v>
      </c>
      <c r="T155" s="12">
        <f>IFERROR(IF(K155=0,0,VLOOKUP($C155,'[1]Marginality pivots'!$B$7:$N$2242,13,0)), 0)</f>
        <v>6.7669998304788139</v>
      </c>
      <c r="U155" s="12">
        <v>10.698294482944828</v>
      </c>
      <c r="V155" s="12">
        <v>8.5202168836941503</v>
      </c>
      <c r="W155" s="12">
        <v>7.0715148228503599</v>
      </c>
      <c r="X155" s="12">
        <v>10.698294482944828</v>
      </c>
      <c r="Y155" s="12">
        <v>8.1199382381514731</v>
      </c>
      <c r="Z155" s="12">
        <v>8.7970997796224584</v>
      </c>
      <c r="AA155" s="12">
        <v>10.698294482944828</v>
      </c>
      <c r="AB155" s="12">
        <v>8.1199382381514731</v>
      </c>
      <c r="AC155" s="12">
        <v>8.7970997796224584</v>
      </c>
      <c r="AD155" s="16">
        <f t="shared" si="40"/>
        <v>95771.132211322096</v>
      </c>
      <c r="AE155" s="16">
        <f t="shared" si="41"/>
        <v>61141.076357389225</v>
      </c>
      <c r="AF155" s="16">
        <f t="shared" si="42"/>
        <v>39374.194533630805</v>
      </c>
      <c r="AG155" s="16">
        <f t="shared" si="43"/>
        <v>95771.132211322096</v>
      </c>
      <c r="AH155" s="16">
        <f t="shared" si="44"/>
        <v>58268.676796974971</v>
      </c>
      <c r="AI155" s="16">
        <f t="shared" si="45"/>
        <v>48982.25157293785</v>
      </c>
      <c r="AJ155" s="16">
        <f t="shared" si="51"/>
        <v>95771.132211322096</v>
      </c>
      <c r="AK155" s="16">
        <f t="shared" si="52"/>
        <v>58268.676796974971</v>
      </c>
      <c r="AL155" s="16">
        <f t="shared" si="53"/>
        <v>48982.25157293785</v>
      </c>
      <c r="AM155" s="16">
        <f t="shared" si="46"/>
        <v>76616.905769057674</v>
      </c>
      <c r="AN155" s="16">
        <f t="shared" si="47"/>
        <v>41034.279434489414</v>
      </c>
      <c r="AO155" s="16">
        <f t="shared" si="54"/>
        <v>12816.627788677928</v>
      </c>
      <c r="AP155" s="16">
        <f t="shared" si="55"/>
        <v>28776.203203025063</v>
      </c>
      <c r="AQ155" s="16">
        <f t="shared" si="56"/>
        <v>18557.588427062117</v>
      </c>
      <c r="AR155" s="9">
        <f t="shared" si="57"/>
        <v>0.11803013331040188</v>
      </c>
      <c r="AS155" s="9">
        <f t="shared" si="48"/>
        <v>0.33059041729996125</v>
      </c>
      <c r="AT155" s="9">
        <f t="shared" si="49"/>
        <v>0.27476506351010199</v>
      </c>
    </row>
    <row r="156" spans="2:46" ht="11.25" customHeight="1" x14ac:dyDescent="0.25">
      <c r="B156" s="8" t="s">
        <v>1</v>
      </c>
      <c r="C156" s="33">
        <v>3047348000086</v>
      </c>
      <c r="D156" s="34" t="s">
        <v>3</v>
      </c>
      <c r="E156" s="8" t="s">
        <v>17</v>
      </c>
      <c r="F156" s="8" t="s">
        <v>17</v>
      </c>
      <c r="G156" s="8" t="s">
        <v>26</v>
      </c>
      <c r="H156" s="8" t="s">
        <v>103</v>
      </c>
      <c r="I156" s="16">
        <v>110900</v>
      </c>
      <c r="J156" s="16">
        <v>102540</v>
      </c>
      <c r="K156" s="16">
        <v>81862</v>
      </c>
      <c r="L156" s="16">
        <v>53000</v>
      </c>
      <c r="M156" s="16">
        <v>49000</v>
      </c>
      <c r="N156" s="16">
        <v>39100</v>
      </c>
      <c r="O156" s="12">
        <f t="shared" si="50"/>
        <v>2.0924528301886793</v>
      </c>
      <c r="P156" s="12">
        <f t="shared" si="50"/>
        <v>2.0926530612244898</v>
      </c>
      <c r="Q156" s="12">
        <f t="shared" si="50"/>
        <v>2.0936572890025578</v>
      </c>
      <c r="R156" s="12">
        <f>IFERROR(IF(I156=0,0,VLOOKUP($C156,'[1]Marginality pivots'!$B$7:$N$2242,11,0)), 0)</f>
        <v>1.5367947191971922</v>
      </c>
      <c r="S156" s="12">
        <f>IFERROR(IF(J156=0,0,VLOOKUP($C156,'[1]Marginality pivots'!$B$7:$N$2242,12,0)), 0)</f>
        <v>1.4264968328082379</v>
      </c>
      <c r="T156" s="12">
        <f>IFERROR(IF(K156=0,0,VLOOKUP($C156,'[1]Marginality pivots'!$B$7:$N$2242,13,0)), 0)</f>
        <v>1.628475510204082</v>
      </c>
      <c r="U156" s="12">
        <v>1.9209933989964902</v>
      </c>
      <c r="V156" s="12">
        <v>2.1254802808842745</v>
      </c>
      <c r="W156" s="12">
        <v>1.7017569081632655</v>
      </c>
      <c r="X156" s="12">
        <v>1.9209933989964902</v>
      </c>
      <c r="Y156" s="12">
        <v>2.0256255025876979</v>
      </c>
      <c r="Z156" s="12">
        <v>2.1170181632653065</v>
      </c>
      <c r="AA156" s="12">
        <v>1.9209933989964902</v>
      </c>
      <c r="AB156" s="12">
        <v>2.0256255025876979</v>
      </c>
      <c r="AC156" s="12">
        <v>2.1170181632653065</v>
      </c>
      <c r="AD156" s="16">
        <f t="shared" si="40"/>
        <v>101812.65014681398</v>
      </c>
      <c r="AE156" s="16">
        <f t="shared" si="41"/>
        <v>104148.53376332945</v>
      </c>
      <c r="AF156" s="16">
        <f t="shared" si="42"/>
        <v>66538.695109183682</v>
      </c>
      <c r="AG156" s="16">
        <f t="shared" si="43"/>
        <v>101812.65014681398</v>
      </c>
      <c r="AH156" s="16">
        <f t="shared" si="44"/>
        <v>99255.649626797196</v>
      </c>
      <c r="AI156" s="16">
        <f t="shared" si="45"/>
        <v>82775.410183673477</v>
      </c>
      <c r="AJ156" s="16">
        <f t="shared" si="51"/>
        <v>101812.65014681398</v>
      </c>
      <c r="AK156" s="16">
        <f t="shared" si="52"/>
        <v>99255.649626797196</v>
      </c>
      <c r="AL156" s="16">
        <f t="shared" si="53"/>
        <v>82775.410183673477</v>
      </c>
      <c r="AM156" s="16">
        <f t="shared" si="46"/>
        <v>81450.120117451195</v>
      </c>
      <c r="AN156" s="16">
        <f t="shared" si="47"/>
        <v>69898.344807603658</v>
      </c>
      <c r="AO156" s="16">
        <f t="shared" si="54"/>
        <v>9087.3498531860241</v>
      </c>
      <c r="AP156" s="16">
        <f t="shared" si="55"/>
        <v>3284.3503732028039</v>
      </c>
      <c r="AQ156" s="16">
        <f t="shared" si="56"/>
        <v>-913.41018367347715</v>
      </c>
      <c r="AR156" s="9">
        <f t="shared" si="57"/>
        <v>8.1941838171199502E-2</v>
      </c>
      <c r="AS156" s="9">
        <f t="shared" si="48"/>
        <v>3.2029943175373554E-2</v>
      </c>
      <c r="AT156" s="9">
        <f t="shared" si="49"/>
        <v>-1.1157926555342859E-2</v>
      </c>
    </row>
    <row r="157" spans="2:46" ht="11.25" customHeight="1" x14ac:dyDescent="0.25">
      <c r="B157" s="8" t="s">
        <v>1</v>
      </c>
      <c r="C157" s="33">
        <v>3047348000086</v>
      </c>
      <c r="D157" s="34" t="s">
        <v>3</v>
      </c>
      <c r="E157" s="8" t="s">
        <v>17</v>
      </c>
      <c r="F157" s="8" t="s">
        <v>17</v>
      </c>
      <c r="G157" s="8" t="s">
        <v>26</v>
      </c>
      <c r="H157" s="8" t="s">
        <v>104</v>
      </c>
      <c r="I157" s="16">
        <v>14580</v>
      </c>
      <c r="J157" s="16">
        <v>7560</v>
      </c>
      <c r="K157" s="16">
        <v>24357</v>
      </c>
      <c r="L157" s="16">
        <v>1350</v>
      </c>
      <c r="M157" s="16">
        <v>700</v>
      </c>
      <c r="N157" s="16">
        <v>2250</v>
      </c>
      <c r="O157" s="12">
        <f t="shared" si="50"/>
        <v>10.8</v>
      </c>
      <c r="P157" s="12">
        <f t="shared" si="50"/>
        <v>10.8</v>
      </c>
      <c r="Q157" s="12">
        <f t="shared" si="50"/>
        <v>10.825333333333333</v>
      </c>
      <c r="R157" s="12">
        <f>IFERROR(IF(I157=0,0,VLOOKUP($C157,'[1]Marginality pivots'!$B$7:$N$2242,11,0)), 0)</f>
        <v>1.5367947191971922</v>
      </c>
      <c r="S157" s="12">
        <f>IFERROR(IF(J157=0,0,VLOOKUP($C157,'[1]Marginality pivots'!$B$7:$N$2242,12,0)), 0)</f>
        <v>1.4264968328082379</v>
      </c>
      <c r="T157" s="12">
        <f>IFERROR(IF(K157=0,0,VLOOKUP($C157,'[1]Marginality pivots'!$B$7:$N$2242,13,0)), 0)</f>
        <v>1.628475510204082</v>
      </c>
      <c r="U157" s="12">
        <v>1.9209933989964902</v>
      </c>
      <c r="V157" s="12">
        <v>2.1254802808842745</v>
      </c>
      <c r="W157" s="12">
        <v>1.7017569081632655</v>
      </c>
      <c r="X157" s="12">
        <v>1.9209933989964902</v>
      </c>
      <c r="Y157" s="12">
        <v>2.0256255025876979</v>
      </c>
      <c r="Z157" s="12">
        <v>2.1170181632653065</v>
      </c>
      <c r="AA157" s="12">
        <v>1.9209933989964902</v>
      </c>
      <c r="AB157" s="12">
        <v>2.0256255025876979</v>
      </c>
      <c r="AC157" s="12">
        <v>2.1170181632653065</v>
      </c>
      <c r="AD157" s="16">
        <f t="shared" si="40"/>
        <v>2593.3410886452616</v>
      </c>
      <c r="AE157" s="16">
        <f t="shared" si="41"/>
        <v>1487.8361966189923</v>
      </c>
      <c r="AF157" s="16">
        <f t="shared" si="42"/>
        <v>3828.9530433673476</v>
      </c>
      <c r="AG157" s="16">
        <f t="shared" si="43"/>
        <v>2593.3410886452616</v>
      </c>
      <c r="AH157" s="16">
        <f t="shared" si="44"/>
        <v>1417.9378518113886</v>
      </c>
      <c r="AI157" s="16">
        <f t="shared" si="45"/>
        <v>4763.2908673469392</v>
      </c>
      <c r="AJ157" s="16">
        <f t="shared" si="51"/>
        <v>2593.3410886452616</v>
      </c>
      <c r="AK157" s="16">
        <f t="shared" si="52"/>
        <v>1417.9378518113886</v>
      </c>
      <c r="AL157" s="16">
        <f t="shared" si="53"/>
        <v>4763.2908673469392</v>
      </c>
      <c r="AM157" s="16">
        <f t="shared" si="46"/>
        <v>2074.6728709162094</v>
      </c>
      <c r="AN157" s="16">
        <f t="shared" si="47"/>
        <v>998.54778296576649</v>
      </c>
      <c r="AO157" s="16">
        <f t="shared" si="54"/>
        <v>11986.658911354738</v>
      </c>
      <c r="AP157" s="16">
        <f t="shared" si="55"/>
        <v>6142.0621481886119</v>
      </c>
      <c r="AQ157" s="16">
        <f t="shared" si="56"/>
        <v>19593.709132653061</v>
      </c>
      <c r="AR157" s="9">
        <f t="shared" si="57"/>
        <v>0.82213024083365827</v>
      </c>
      <c r="AS157" s="9">
        <f t="shared" si="48"/>
        <v>0.81244208309373178</v>
      </c>
      <c r="AT157" s="9">
        <f t="shared" si="49"/>
        <v>0.80443852414718808</v>
      </c>
    </row>
    <row r="158" spans="2:46" ht="11.25" customHeight="1" x14ac:dyDescent="0.25">
      <c r="B158" s="8" t="s">
        <v>1</v>
      </c>
      <c r="C158" s="33">
        <v>3056668361173</v>
      </c>
      <c r="D158" s="34" t="s">
        <v>3</v>
      </c>
      <c r="E158" s="8" t="s">
        <v>14</v>
      </c>
      <c r="F158" s="8" t="s">
        <v>133</v>
      </c>
      <c r="G158" s="8" t="s">
        <v>29</v>
      </c>
      <c r="H158" s="8" t="s">
        <v>103</v>
      </c>
      <c r="I158" s="16">
        <v>88775.999999999971</v>
      </c>
      <c r="J158" s="16">
        <v>95286.239999999976</v>
      </c>
      <c r="K158" s="16">
        <v>141449.76</v>
      </c>
      <c r="L158" s="16">
        <v>7200</v>
      </c>
      <c r="M158" s="16">
        <v>7728</v>
      </c>
      <c r="N158" s="16">
        <v>11472</v>
      </c>
      <c r="O158" s="12">
        <f t="shared" si="50"/>
        <v>12.329999999999997</v>
      </c>
      <c r="P158" s="12">
        <f t="shared" si="50"/>
        <v>12.329999999999997</v>
      </c>
      <c r="Q158" s="12">
        <f t="shared" si="50"/>
        <v>12.33</v>
      </c>
      <c r="R158" s="12">
        <f>IFERROR(IF(I158=0,0,VLOOKUP($C158,'[1]Marginality pivots'!$B$7:$N$2242,11,0)), 0)</f>
        <v>7.367323673236732</v>
      </c>
      <c r="S158" s="12">
        <f>IFERROR(IF(J158=0,0,VLOOKUP($C158,'[1]Marginality pivots'!$B$7:$N$2242,12,0)), 0)</f>
        <v>6.5263566853042709</v>
      </c>
      <c r="T158" s="12">
        <f>IFERROR(IF(K158=0,0,VLOOKUP($C158,'[1]Marginality pivots'!$B$7:$N$2242,13,0)), 0)</f>
        <v>7.7232943981451099</v>
      </c>
      <c r="U158" s="12">
        <v>9.2091545915459143</v>
      </c>
      <c r="V158" s="12">
        <v>9.7242714611033634</v>
      </c>
      <c r="W158" s="12">
        <v>8.0708426460616387</v>
      </c>
      <c r="X158" s="12">
        <v>9.2091545915459143</v>
      </c>
      <c r="Y158" s="12">
        <v>9.2674264931320636</v>
      </c>
      <c r="Z158" s="12">
        <v>10.040282717588644</v>
      </c>
      <c r="AA158" s="12">
        <v>9.2091545915459143</v>
      </c>
      <c r="AB158" s="12">
        <v>9.2674264931320636</v>
      </c>
      <c r="AC158" s="12">
        <v>10.040282717588644</v>
      </c>
      <c r="AD158" s="16">
        <f t="shared" si="40"/>
        <v>66305.913059130587</v>
      </c>
      <c r="AE158" s="16">
        <f t="shared" si="41"/>
        <v>75149.169851406798</v>
      </c>
      <c r="AF158" s="16">
        <f t="shared" si="42"/>
        <v>92588.706835619116</v>
      </c>
      <c r="AG158" s="16">
        <f t="shared" si="43"/>
        <v>66305.913059130587</v>
      </c>
      <c r="AH158" s="16">
        <f t="shared" si="44"/>
        <v>71618.671938924585</v>
      </c>
      <c r="AI158" s="16">
        <f t="shared" si="45"/>
        <v>115182.12333617693</v>
      </c>
      <c r="AJ158" s="16">
        <f t="shared" si="51"/>
        <v>66305.913059130587</v>
      </c>
      <c r="AK158" s="16">
        <f t="shared" si="52"/>
        <v>71618.671938924585</v>
      </c>
      <c r="AL158" s="16">
        <f t="shared" si="53"/>
        <v>115182.12333617693</v>
      </c>
      <c r="AM158" s="16">
        <f t="shared" si="46"/>
        <v>53044.730447304471</v>
      </c>
      <c r="AN158" s="16">
        <f t="shared" si="47"/>
        <v>50435.684464031408</v>
      </c>
      <c r="AO158" s="16">
        <f t="shared" si="54"/>
        <v>22470.086940869383</v>
      </c>
      <c r="AP158" s="16">
        <f t="shared" si="55"/>
        <v>23667.568061075392</v>
      </c>
      <c r="AQ158" s="16">
        <f t="shared" si="56"/>
        <v>26267.636663823083</v>
      </c>
      <c r="AR158" s="9">
        <f t="shared" si="57"/>
        <v>0.25310992769295071</v>
      </c>
      <c r="AS158" s="9">
        <f t="shared" si="48"/>
        <v>0.2483839016113491</v>
      </c>
      <c r="AT158" s="9">
        <f t="shared" si="49"/>
        <v>0.18570294261243767</v>
      </c>
    </row>
    <row r="159" spans="2:46" ht="11.25" customHeight="1" x14ac:dyDescent="0.25">
      <c r="B159" s="8" t="s">
        <v>1</v>
      </c>
      <c r="C159" s="33">
        <v>3047368901105</v>
      </c>
      <c r="D159" s="34" t="s">
        <v>3</v>
      </c>
      <c r="E159" s="8" t="s">
        <v>15</v>
      </c>
      <c r="F159" s="8" t="s">
        <v>111</v>
      </c>
      <c r="G159" s="8" t="s">
        <v>26</v>
      </c>
      <c r="H159" s="8" t="s">
        <v>103</v>
      </c>
      <c r="I159" s="16">
        <v>110957.90400000004</v>
      </c>
      <c r="J159" s="16">
        <v>106191.22000000006</v>
      </c>
      <c r="K159" s="16">
        <v>106809.10000000006</v>
      </c>
      <c r="L159" s="16">
        <v>30168</v>
      </c>
      <c r="M159" s="16">
        <v>28872</v>
      </c>
      <c r="N159" s="16">
        <v>29040</v>
      </c>
      <c r="O159" s="12">
        <f t="shared" si="50"/>
        <v>3.6780000000000013</v>
      </c>
      <c r="P159" s="12">
        <f t="shared" si="50"/>
        <v>3.6780001385425347</v>
      </c>
      <c r="Q159" s="12">
        <f t="shared" si="50"/>
        <v>3.677999311294768</v>
      </c>
      <c r="R159" s="12">
        <f>IFERROR(IF(I159=0,0,VLOOKUP($C159,'[1]Marginality pivots'!$B$7:$N$2242,11,0)), 0)</f>
        <v>2.0326027436098535</v>
      </c>
      <c r="S159" s="12">
        <f>IFERROR(IF(J159=0,0,VLOOKUP($C159,'[1]Marginality pivots'!$B$7:$N$2242,12,0)), 0)</f>
        <v>2.945125209956013</v>
      </c>
      <c r="T159" s="12">
        <f>IFERROR(IF(K159=0,0,VLOOKUP($C159,'[1]Marginality pivots'!$B$7:$N$2242,13,0)), 0)</f>
        <v>3.3794451462256929</v>
      </c>
      <c r="U159" s="12">
        <v>2.5407534295123169</v>
      </c>
      <c r="V159" s="12">
        <v>4.3882365628344591</v>
      </c>
      <c r="W159" s="12">
        <v>3.5315201778058487</v>
      </c>
      <c r="X159" s="12">
        <v>2.5407534295123169</v>
      </c>
      <c r="Y159" s="12">
        <v>4.1820777981375379</v>
      </c>
      <c r="Z159" s="12">
        <v>4.3932786900934007</v>
      </c>
      <c r="AA159" s="12">
        <v>2.5407534295123169</v>
      </c>
      <c r="AB159" s="12">
        <v>4.1820777981375379</v>
      </c>
      <c r="AC159" s="12">
        <v>4.3932786900934007</v>
      </c>
      <c r="AD159" s="16">
        <f t="shared" si="40"/>
        <v>76649.449461527576</v>
      </c>
      <c r="AE159" s="16">
        <f t="shared" si="41"/>
        <v>126697.1660421565</v>
      </c>
      <c r="AF159" s="16">
        <f t="shared" si="42"/>
        <v>102555.34596348184</v>
      </c>
      <c r="AG159" s="16">
        <f t="shared" si="43"/>
        <v>76649.449461527576</v>
      </c>
      <c r="AH159" s="16">
        <f t="shared" si="44"/>
        <v>120744.95018782699</v>
      </c>
      <c r="AI159" s="16">
        <f t="shared" si="45"/>
        <v>127580.81316031236</v>
      </c>
      <c r="AJ159" s="16">
        <f t="shared" si="51"/>
        <v>76649.449461527576</v>
      </c>
      <c r="AK159" s="16">
        <f t="shared" si="52"/>
        <v>120744.95018782699</v>
      </c>
      <c r="AL159" s="16">
        <f t="shared" si="53"/>
        <v>127580.81316031236</v>
      </c>
      <c r="AM159" s="16">
        <f t="shared" si="46"/>
        <v>61319.55956922206</v>
      </c>
      <c r="AN159" s="16">
        <f t="shared" si="47"/>
        <v>85031.655061850004</v>
      </c>
      <c r="AO159" s="16">
        <f t="shared" si="54"/>
        <v>34308.454538472462</v>
      </c>
      <c r="AP159" s="16">
        <f t="shared" si="55"/>
        <v>-14553.730187826935</v>
      </c>
      <c r="AQ159" s="16">
        <f t="shared" si="56"/>
        <v>-20771.713160312298</v>
      </c>
      <c r="AR159" s="9">
        <f t="shared" si="57"/>
        <v>0.3092024389580435</v>
      </c>
      <c r="AS159" s="9">
        <f t="shared" si="48"/>
        <v>-0.13705210456972738</v>
      </c>
      <c r="AT159" s="9">
        <f t="shared" si="49"/>
        <v>-0.19447512581149251</v>
      </c>
    </row>
    <row r="160" spans="2:46" ht="11.25" customHeight="1" x14ac:dyDescent="0.25">
      <c r="B160" s="8" t="s">
        <v>1</v>
      </c>
      <c r="C160" s="33">
        <v>3047369071105</v>
      </c>
      <c r="D160" s="34" t="s">
        <v>3</v>
      </c>
      <c r="E160" s="8" t="s">
        <v>15</v>
      </c>
      <c r="F160" s="8" t="s">
        <v>111</v>
      </c>
      <c r="G160" s="8" t="s">
        <v>26</v>
      </c>
      <c r="H160" s="8" t="s">
        <v>103</v>
      </c>
      <c r="I160" s="16">
        <v>111575.80800000003</v>
      </c>
      <c r="J160" s="16">
        <v>104249.242</v>
      </c>
      <c r="K160" s="16">
        <v>107073.92000000007</v>
      </c>
      <c r="L160" s="16">
        <v>30336</v>
      </c>
      <c r="M160" s="16">
        <v>28344</v>
      </c>
      <c r="N160" s="16">
        <v>29112</v>
      </c>
      <c r="O160" s="12">
        <f t="shared" si="50"/>
        <v>3.6780000000000013</v>
      </c>
      <c r="P160" s="12">
        <f t="shared" si="50"/>
        <v>3.6780003528083545</v>
      </c>
      <c r="Q160" s="12">
        <f t="shared" si="50"/>
        <v>3.6779994503984637</v>
      </c>
      <c r="R160" s="12">
        <f>IFERROR(IF(I160=0,0,VLOOKUP($C160,'[1]Marginality pivots'!$B$7:$N$2242,11,0)), 0)</f>
        <v>2.2565335543465328</v>
      </c>
      <c r="S160" s="12">
        <f>IFERROR(IF(J160=0,0,VLOOKUP($C160,'[1]Marginality pivots'!$B$7:$N$2242,12,0)), 0)</f>
        <v>2.8132176396480149</v>
      </c>
      <c r="T160" s="12">
        <f>IFERROR(IF(K160=0,0,VLOOKUP($C160,'[1]Marginality pivots'!$B$7:$N$2242,13,0)), 0)</f>
        <v>3.2407142857142857</v>
      </c>
      <c r="U160" s="12">
        <v>2.8206669429331659</v>
      </c>
      <c r="V160" s="12">
        <v>4.1916942830755417</v>
      </c>
      <c r="W160" s="12">
        <v>3.3865464285714282</v>
      </c>
      <c r="X160" s="12">
        <v>2.8206669429331659</v>
      </c>
      <c r="Y160" s="12">
        <v>3.994769048300181</v>
      </c>
      <c r="Z160" s="12">
        <v>4.2129285714285718</v>
      </c>
      <c r="AA160" s="12">
        <v>2.8206669429331659</v>
      </c>
      <c r="AB160" s="12">
        <v>3.994769048300181</v>
      </c>
      <c r="AC160" s="12">
        <v>4.2129285714285718</v>
      </c>
      <c r="AD160" s="16">
        <f t="shared" si="40"/>
        <v>85567.752380820515</v>
      </c>
      <c r="AE160" s="16">
        <f t="shared" si="41"/>
        <v>118809.38275949315</v>
      </c>
      <c r="AF160" s="16">
        <f t="shared" si="42"/>
        <v>98589.139628571415</v>
      </c>
      <c r="AG160" s="16">
        <f t="shared" si="43"/>
        <v>85567.752380820515</v>
      </c>
      <c r="AH160" s="16">
        <f t="shared" si="44"/>
        <v>113227.73390502033</v>
      </c>
      <c r="AI160" s="16">
        <f t="shared" si="45"/>
        <v>122646.77657142858</v>
      </c>
      <c r="AJ160" s="16">
        <f t="shared" si="51"/>
        <v>85567.752380820515</v>
      </c>
      <c r="AK160" s="16">
        <f t="shared" si="52"/>
        <v>113227.73390502033</v>
      </c>
      <c r="AL160" s="16">
        <f t="shared" si="53"/>
        <v>122646.77657142858</v>
      </c>
      <c r="AM160" s="16">
        <f t="shared" si="46"/>
        <v>68454.201904656424</v>
      </c>
      <c r="AN160" s="16">
        <f t="shared" si="47"/>
        <v>79737.840778183338</v>
      </c>
      <c r="AO160" s="16">
        <f t="shared" si="54"/>
        <v>26008.055619179519</v>
      </c>
      <c r="AP160" s="16">
        <f t="shared" si="55"/>
        <v>-8978.4919050203316</v>
      </c>
      <c r="AQ160" s="16">
        <f t="shared" si="56"/>
        <v>-15572.856571428507</v>
      </c>
      <c r="AR160" s="9">
        <f t="shared" si="57"/>
        <v>0.23309762291104816</v>
      </c>
      <c r="AS160" s="9">
        <f t="shared" si="48"/>
        <v>-8.6125248805361404E-2</v>
      </c>
      <c r="AT160" s="9">
        <f t="shared" si="49"/>
        <v>-0.1454402395226447</v>
      </c>
    </row>
    <row r="161" spans="2:46" ht="11.25" customHeight="1" x14ac:dyDescent="0.25">
      <c r="B161" s="8" t="s">
        <v>1</v>
      </c>
      <c r="C161" s="33">
        <v>3011051170000</v>
      </c>
      <c r="D161" s="34" t="s">
        <v>3</v>
      </c>
      <c r="E161" s="8" t="s">
        <v>16</v>
      </c>
      <c r="F161" s="8" t="s">
        <v>112</v>
      </c>
      <c r="G161" s="8" t="s">
        <v>24</v>
      </c>
      <c r="H161" s="8" t="s">
        <v>103</v>
      </c>
      <c r="I161" s="16">
        <v>79492</v>
      </c>
      <c r="J161" s="16">
        <v>121509.42</v>
      </c>
      <c r="K161" s="16">
        <v>121598.57</v>
      </c>
      <c r="L161" s="16">
        <v>23800</v>
      </c>
      <c r="M161" s="16">
        <v>36380</v>
      </c>
      <c r="N161" s="16">
        <v>36400</v>
      </c>
      <c r="O161" s="12">
        <f t="shared" si="50"/>
        <v>3.34</v>
      </c>
      <c r="P161" s="12">
        <f t="shared" si="50"/>
        <v>3.3400060472787247</v>
      </c>
      <c r="Q161" s="12">
        <f t="shared" si="50"/>
        <v>3.3406200549450551</v>
      </c>
      <c r="R161" s="12">
        <f>IFERROR(IF(I161=0,0,VLOOKUP($C161,'[1]Marginality pivots'!$B$7:$N$2242,11,0)), 0)</f>
        <v>1.0114512457624576</v>
      </c>
      <c r="S161" s="12">
        <f>IFERROR(IF(J161=0,0,VLOOKUP($C161,'[1]Marginality pivots'!$B$7:$N$2242,12,0)), 0)</f>
        <v>1.0138689638616749</v>
      </c>
      <c r="T161" s="12">
        <f>IFERROR(IF(K161=0,0,VLOOKUP($C161,'[1]Marginality pivots'!$B$7:$N$2242,13,0)), 0)</f>
        <v>1.1969020408163265</v>
      </c>
      <c r="U161" s="12">
        <v>1.264314057203072</v>
      </c>
      <c r="V161" s="12">
        <v>1.5106647561538955</v>
      </c>
      <c r="W161" s="12">
        <v>1.250762632653061</v>
      </c>
      <c r="X161" s="12">
        <v>1.264314057203072</v>
      </c>
      <c r="Y161" s="12">
        <v>1.4396939286835784</v>
      </c>
      <c r="Z161" s="12">
        <v>1.5559726530612243</v>
      </c>
      <c r="AA161" s="12">
        <v>1.264314057203072</v>
      </c>
      <c r="AB161" s="12">
        <v>1.4396939286835784</v>
      </c>
      <c r="AC161" s="12">
        <v>1.5559726530612243</v>
      </c>
      <c r="AD161" s="16">
        <f t="shared" si="40"/>
        <v>30090.674561433112</v>
      </c>
      <c r="AE161" s="16">
        <f t="shared" si="41"/>
        <v>54957.983828878721</v>
      </c>
      <c r="AF161" s="16">
        <f t="shared" si="42"/>
        <v>45527.759828571419</v>
      </c>
      <c r="AG161" s="16">
        <f t="shared" si="43"/>
        <v>30090.674561433112</v>
      </c>
      <c r="AH161" s="16">
        <f t="shared" si="44"/>
        <v>52376.065125508583</v>
      </c>
      <c r="AI161" s="16">
        <f t="shared" si="45"/>
        <v>56637.404571428568</v>
      </c>
      <c r="AJ161" s="16">
        <f t="shared" si="51"/>
        <v>30090.674561433112</v>
      </c>
      <c r="AK161" s="16">
        <f t="shared" si="52"/>
        <v>52376.065125508583</v>
      </c>
      <c r="AL161" s="16">
        <f t="shared" si="53"/>
        <v>56637.404571428568</v>
      </c>
      <c r="AM161" s="16">
        <f t="shared" si="46"/>
        <v>24072.539649146493</v>
      </c>
      <c r="AN161" s="16">
        <f t="shared" si="47"/>
        <v>36884.552905287732</v>
      </c>
      <c r="AO161" s="16">
        <f t="shared" si="54"/>
        <v>49401.325438566884</v>
      </c>
      <c r="AP161" s="16">
        <f t="shared" si="55"/>
        <v>69133.354874491415</v>
      </c>
      <c r="AQ161" s="16">
        <f t="shared" si="56"/>
        <v>64961.165428571439</v>
      </c>
      <c r="AR161" s="9">
        <f t="shared" si="57"/>
        <v>0.62146285712482874</v>
      </c>
      <c r="AS161" s="9">
        <f t="shared" si="48"/>
        <v>0.5689546940022544</v>
      </c>
      <c r="AT161" s="9">
        <f t="shared" si="49"/>
        <v>0.53422639286441798</v>
      </c>
    </row>
    <row r="162" spans="2:46" ht="11.25" customHeight="1" x14ac:dyDescent="0.25">
      <c r="B162" s="8" t="s">
        <v>1</v>
      </c>
      <c r="C162" s="33">
        <v>3047342600000</v>
      </c>
      <c r="D162" s="34" t="s">
        <v>3</v>
      </c>
      <c r="E162" s="8" t="s">
        <v>16</v>
      </c>
      <c r="F162" s="8" t="s">
        <v>112</v>
      </c>
      <c r="G162" s="8" t="s">
        <v>26</v>
      </c>
      <c r="H162" s="8" t="s">
        <v>103</v>
      </c>
      <c r="I162" s="16">
        <v>122472</v>
      </c>
      <c r="J162" s="16">
        <v>117936</v>
      </c>
      <c r="K162" s="16">
        <v>57834</v>
      </c>
      <c r="L162" s="16">
        <v>151200</v>
      </c>
      <c r="M162" s="16">
        <v>145600</v>
      </c>
      <c r="N162" s="16">
        <v>71400</v>
      </c>
      <c r="O162" s="12">
        <f t="shared" si="50"/>
        <v>0.81</v>
      </c>
      <c r="P162" s="12">
        <f t="shared" si="50"/>
        <v>0.81</v>
      </c>
      <c r="Q162" s="12">
        <f t="shared" si="50"/>
        <v>0.81</v>
      </c>
      <c r="R162" s="12">
        <f>IFERROR(IF(I162=0,0,VLOOKUP($C162,'[1]Marginality pivots'!$B$7:$N$2242,11,0)), 0)</f>
        <v>0.6036722317223171</v>
      </c>
      <c r="S162" s="12">
        <f>IFERROR(IF(J162=0,0,VLOOKUP($C162,'[1]Marginality pivots'!$B$7:$N$2242,12,0)), 0)</f>
        <v>0.57664557781391179</v>
      </c>
      <c r="T162" s="12">
        <f>IFERROR(IF(K162=0,0,VLOOKUP($C162,'[1]Marginality pivots'!$B$7:$N$2242,13,0)), 0)</f>
        <v>0.68240272108843525</v>
      </c>
      <c r="U162" s="12">
        <v>0.75459028965289643</v>
      </c>
      <c r="V162" s="12">
        <v>0.85920191094272858</v>
      </c>
      <c r="W162" s="12">
        <v>0.71311084353741483</v>
      </c>
      <c r="X162" s="12">
        <v>0.75459028965289643</v>
      </c>
      <c r="Y162" s="12">
        <v>0.81883672049575473</v>
      </c>
      <c r="Z162" s="12">
        <v>0.88712353741496586</v>
      </c>
      <c r="AA162" s="12">
        <v>0.75459028965289643</v>
      </c>
      <c r="AB162" s="12">
        <v>0.81883672049575473</v>
      </c>
      <c r="AC162" s="12">
        <v>0.88712353741496586</v>
      </c>
      <c r="AD162" s="16">
        <f t="shared" si="40"/>
        <v>114094.05179551794</v>
      </c>
      <c r="AE162" s="16">
        <f t="shared" si="41"/>
        <v>125099.79823326127</v>
      </c>
      <c r="AF162" s="16">
        <f t="shared" si="42"/>
        <v>50916.114228571416</v>
      </c>
      <c r="AG162" s="16">
        <f t="shared" si="43"/>
        <v>114094.05179551794</v>
      </c>
      <c r="AH162" s="16">
        <f t="shared" si="44"/>
        <v>119222.62650418188</v>
      </c>
      <c r="AI162" s="16">
        <f t="shared" si="45"/>
        <v>63340.620571428561</v>
      </c>
      <c r="AJ162" s="16">
        <f t="shared" si="51"/>
        <v>114094.05179551794</v>
      </c>
      <c r="AK162" s="16">
        <f t="shared" si="52"/>
        <v>119222.62650418188</v>
      </c>
      <c r="AL162" s="16">
        <f t="shared" si="53"/>
        <v>63340.620571428561</v>
      </c>
      <c r="AM162" s="16">
        <f t="shared" si="46"/>
        <v>91275.241436414348</v>
      </c>
      <c r="AN162" s="16">
        <f t="shared" si="47"/>
        <v>83959.596129705562</v>
      </c>
      <c r="AO162" s="16">
        <f t="shared" si="54"/>
        <v>8377.9482044820616</v>
      </c>
      <c r="AP162" s="16">
        <f t="shared" si="55"/>
        <v>-1286.6265041818842</v>
      </c>
      <c r="AQ162" s="16">
        <f t="shared" si="56"/>
        <v>-5506.6205714285607</v>
      </c>
      <c r="AR162" s="9">
        <f t="shared" si="57"/>
        <v>6.840704981123899E-2</v>
      </c>
      <c r="AS162" s="9">
        <f t="shared" si="48"/>
        <v>-1.090953147624037E-2</v>
      </c>
      <c r="AT162" s="9">
        <f t="shared" si="49"/>
        <v>-9.5214243722180042E-2</v>
      </c>
    </row>
    <row r="163" spans="2:46" ht="11.25" customHeight="1" x14ac:dyDescent="0.25">
      <c r="B163" s="8" t="s">
        <v>1</v>
      </c>
      <c r="C163" s="33">
        <v>3047342600000</v>
      </c>
      <c r="D163" s="34" t="s">
        <v>3</v>
      </c>
      <c r="E163" s="8" t="s">
        <v>16</v>
      </c>
      <c r="F163" s="8" t="s">
        <v>112</v>
      </c>
      <c r="G163" s="8" t="s">
        <v>26</v>
      </c>
      <c r="H163" s="8" t="s">
        <v>104</v>
      </c>
      <c r="I163" s="16">
        <v>2730</v>
      </c>
      <c r="J163" s="16">
        <v>3640</v>
      </c>
      <c r="K163" s="16">
        <v>3640</v>
      </c>
      <c r="L163" s="16">
        <v>2100</v>
      </c>
      <c r="M163" s="16">
        <v>2800</v>
      </c>
      <c r="N163" s="16">
        <v>2800</v>
      </c>
      <c r="O163" s="12">
        <f t="shared" si="50"/>
        <v>1.3</v>
      </c>
      <c r="P163" s="12">
        <f t="shared" si="50"/>
        <v>1.3</v>
      </c>
      <c r="Q163" s="12">
        <f t="shared" si="50"/>
        <v>1.3</v>
      </c>
      <c r="R163" s="12">
        <f>IFERROR(IF(I163=0,0,VLOOKUP($C163,'[1]Marginality pivots'!$B$7:$N$2242,11,0)), 0)</f>
        <v>0.6036722317223171</v>
      </c>
      <c r="S163" s="12">
        <f>IFERROR(IF(J163=0,0,VLOOKUP($C163,'[1]Marginality pivots'!$B$7:$N$2242,12,0)), 0)</f>
        <v>0.57664557781391179</v>
      </c>
      <c r="T163" s="12">
        <f>IFERROR(IF(K163=0,0,VLOOKUP($C163,'[1]Marginality pivots'!$B$7:$N$2242,13,0)), 0)</f>
        <v>0.68240272108843525</v>
      </c>
      <c r="U163" s="12">
        <v>0.75459028965289643</v>
      </c>
      <c r="V163" s="12">
        <v>0.85920191094272858</v>
      </c>
      <c r="W163" s="12">
        <v>0.71311084353741483</v>
      </c>
      <c r="X163" s="12">
        <v>0.75459028965289643</v>
      </c>
      <c r="Y163" s="12">
        <v>0.81883672049575473</v>
      </c>
      <c r="Z163" s="12">
        <v>0.88712353741496586</v>
      </c>
      <c r="AA163" s="12">
        <v>0.75459028965289643</v>
      </c>
      <c r="AB163" s="12">
        <v>0.81883672049575473</v>
      </c>
      <c r="AC163" s="12">
        <v>0.88712353741496586</v>
      </c>
      <c r="AD163" s="16">
        <f t="shared" si="40"/>
        <v>1584.6396082710826</v>
      </c>
      <c r="AE163" s="16">
        <f t="shared" si="41"/>
        <v>2405.76535063964</v>
      </c>
      <c r="AF163" s="16">
        <f t="shared" si="42"/>
        <v>1996.7103619047616</v>
      </c>
      <c r="AG163" s="16">
        <f t="shared" si="43"/>
        <v>1584.6396082710826</v>
      </c>
      <c r="AH163" s="16">
        <f t="shared" si="44"/>
        <v>2292.7428173881131</v>
      </c>
      <c r="AI163" s="16">
        <f t="shared" si="45"/>
        <v>2483.9459047619043</v>
      </c>
      <c r="AJ163" s="16">
        <f t="shared" si="51"/>
        <v>1584.6396082710826</v>
      </c>
      <c r="AK163" s="16">
        <f t="shared" si="52"/>
        <v>2292.7428173881131</v>
      </c>
      <c r="AL163" s="16">
        <f t="shared" si="53"/>
        <v>2483.9459047619043</v>
      </c>
      <c r="AM163" s="16">
        <f t="shared" si="46"/>
        <v>1267.711686616866</v>
      </c>
      <c r="AN163" s="16">
        <f t="shared" si="47"/>
        <v>1614.6076178789531</v>
      </c>
      <c r="AO163" s="16">
        <f t="shared" si="54"/>
        <v>1145.3603917289174</v>
      </c>
      <c r="AP163" s="16">
        <f t="shared" si="55"/>
        <v>1347.2571826118869</v>
      </c>
      <c r="AQ163" s="16">
        <f t="shared" si="56"/>
        <v>1156.0540952380957</v>
      </c>
      <c r="AR163" s="9">
        <f t="shared" si="57"/>
        <v>0.4195459310362335</v>
      </c>
      <c r="AS163" s="9">
        <f t="shared" si="48"/>
        <v>0.37012559961865027</v>
      </c>
      <c r="AT163" s="9">
        <f t="shared" si="49"/>
        <v>0.31759727891156475</v>
      </c>
    </row>
    <row r="164" spans="2:46" ht="11.25" customHeight="1" x14ac:dyDescent="0.25">
      <c r="B164" s="8" t="s">
        <v>1</v>
      </c>
      <c r="C164" s="33">
        <v>3047342600000</v>
      </c>
      <c r="D164" s="34" t="s">
        <v>3</v>
      </c>
      <c r="E164" s="8" t="s">
        <v>16</v>
      </c>
      <c r="F164" s="8" t="s">
        <v>112</v>
      </c>
      <c r="G164" s="8" t="s">
        <v>38</v>
      </c>
      <c r="H164" s="8" t="s">
        <v>103</v>
      </c>
      <c r="I164" s="16">
        <v>0</v>
      </c>
      <c r="J164" s="16">
        <v>4555.4809999999998</v>
      </c>
      <c r="K164" s="16">
        <v>1952.35</v>
      </c>
      <c r="L164" s="16">
        <v>0</v>
      </c>
      <c r="M164" s="16">
        <v>4900</v>
      </c>
      <c r="N164" s="16">
        <v>2100</v>
      </c>
      <c r="O164" s="12">
        <f t="shared" si="50"/>
        <v>0</v>
      </c>
      <c r="P164" s="12">
        <f t="shared" si="50"/>
        <v>0.92968999999999991</v>
      </c>
      <c r="Q164" s="12">
        <f t="shared" si="50"/>
        <v>0.92969047619047618</v>
      </c>
      <c r="R164" s="12">
        <f>IFERROR(IF(I164=0,0,VLOOKUP($C164,'[1]Marginality pivots'!$B$7:$N$2242,11,0)), 0)</f>
        <v>0</v>
      </c>
      <c r="S164" s="12">
        <f>IFERROR(IF(J164=0,0,VLOOKUP($C164,'[1]Marginality pivots'!$B$7:$N$2242,12,0)), 0)</f>
        <v>0.57664557781391179</v>
      </c>
      <c r="T164" s="12">
        <f>IFERROR(IF(K164=0,0,VLOOKUP($C164,'[1]Marginality pivots'!$B$7:$N$2242,13,0)), 0)</f>
        <v>0.68240272108843525</v>
      </c>
      <c r="U164" s="12">
        <v>0</v>
      </c>
      <c r="V164" s="12">
        <v>0.85920191094272858</v>
      </c>
      <c r="W164" s="12">
        <v>0.71311084353741483</v>
      </c>
      <c r="X164" s="12">
        <v>0</v>
      </c>
      <c r="Y164" s="12">
        <v>0.81883672049575473</v>
      </c>
      <c r="Z164" s="12">
        <v>0.88712353741496586</v>
      </c>
      <c r="AA164" s="12">
        <v>0</v>
      </c>
      <c r="AB164" s="12">
        <v>0.81883672049575473</v>
      </c>
      <c r="AC164" s="12">
        <v>0.88712353741496586</v>
      </c>
      <c r="AD164" s="16">
        <f t="shared" si="40"/>
        <v>0</v>
      </c>
      <c r="AE164" s="16">
        <f t="shared" si="41"/>
        <v>4210.0893636193696</v>
      </c>
      <c r="AF164" s="16">
        <f t="shared" si="42"/>
        <v>1497.5327714285711</v>
      </c>
      <c r="AG164" s="16">
        <f t="shared" si="43"/>
        <v>0</v>
      </c>
      <c r="AH164" s="16">
        <f t="shared" si="44"/>
        <v>4012.2999304291984</v>
      </c>
      <c r="AI164" s="16">
        <f t="shared" si="45"/>
        <v>1862.9594285714284</v>
      </c>
      <c r="AJ164" s="16">
        <f t="shared" si="51"/>
        <v>0</v>
      </c>
      <c r="AK164" s="16">
        <f t="shared" si="52"/>
        <v>4012.2999304291984</v>
      </c>
      <c r="AL164" s="16">
        <f t="shared" si="53"/>
        <v>1862.9594285714284</v>
      </c>
      <c r="AM164" s="16">
        <f t="shared" si="46"/>
        <v>0</v>
      </c>
      <c r="AN164" s="16">
        <f t="shared" si="47"/>
        <v>2825.5633312881678</v>
      </c>
      <c r="AO164" s="16">
        <f t="shared" si="54"/>
        <v>0</v>
      </c>
      <c r="AP164" s="16">
        <f t="shared" si="55"/>
        <v>543.18106957080136</v>
      </c>
      <c r="AQ164" s="16">
        <f t="shared" si="56"/>
        <v>89.390571428571548</v>
      </c>
      <c r="AR164" s="9">
        <f t="shared" si="57"/>
        <v>0</v>
      </c>
      <c r="AS164" s="9">
        <f t="shared" si="48"/>
        <v>0.11923682034252835</v>
      </c>
      <c r="AT164" s="9">
        <f t="shared" si="49"/>
        <v>4.5786140511983792E-2</v>
      </c>
    </row>
    <row r="165" spans="2:46" ht="11.25" customHeight="1" x14ac:dyDescent="0.25">
      <c r="B165" s="8" t="s">
        <v>1</v>
      </c>
      <c r="C165" s="33">
        <v>3011068310204</v>
      </c>
      <c r="D165" s="34" t="s">
        <v>3</v>
      </c>
      <c r="E165" s="8" t="s">
        <v>13</v>
      </c>
      <c r="F165" s="8" t="s">
        <v>109</v>
      </c>
      <c r="G165" s="8" t="s">
        <v>24</v>
      </c>
      <c r="H165" s="8" t="s">
        <v>103</v>
      </c>
      <c r="I165" s="16">
        <v>0</v>
      </c>
      <c r="J165" s="16">
        <v>15360.24</v>
      </c>
      <c r="K165" s="16">
        <v>13442.059999999998</v>
      </c>
      <c r="L165" s="16">
        <v>0</v>
      </c>
      <c r="M165" s="16">
        <v>96000</v>
      </c>
      <c r="N165" s="16">
        <v>84000</v>
      </c>
      <c r="O165" s="12">
        <f t="shared" si="50"/>
        <v>0</v>
      </c>
      <c r="P165" s="12">
        <f t="shared" si="50"/>
        <v>0.16000249999999999</v>
      </c>
      <c r="Q165" s="12">
        <f t="shared" si="50"/>
        <v>0.16002452380952378</v>
      </c>
      <c r="R165" s="12">
        <f>IFERROR(IF(I165=0,0,VLOOKUP($C165,'[1]Marginality pivots'!$B$7:$N$2242,11,0)), 0)</f>
        <v>0</v>
      </c>
      <c r="S165" s="12">
        <f>IFERROR(IF(J165=0,0,VLOOKUP($C165,'[1]Marginality pivots'!$B$7:$N$2242,12,0)), 0)</f>
        <v>5.3543952685665322E-2</v>
      </c>
      <c r="T165" s="12">
        <f>IFERROR(IF(K165=0,0,VLOOKUP($C165,'[1]Marginality pivots'!$B$7:$N$2242,13,0)), 0)</f>
        <v>6.3363945578231287E-2</v>
      </c>
      <c r="U165" s="12">
        <v>0</v>
      </c>
      <c r="V165" s="12">
        <v>7.9780489501641336E-2</v>
      </c>
      <c r="W165" s="12">
        <v>6.6215323129251685E-2</v>
      </c>
      <c r="X165" s="12">
        <v>0</v>
      </c>
      <c r="Y165" s="12">
        <v>7.6032412813644756E-2</v>
      </c>
      <c r="Z165" s="12">
        <v>8.2373129251700677E-2</v>
      </c>
      <c r="AA165" s="12">
        <v>0</v>
      </c>
      <c r="AB165" s="12">
        <v>7.6032412813644756E-2</v>
      </c>
      <c r="AC165" s="12">
        <v>8.2373129251700677E-2</v>
      </c>
      <c r="AD165" s="16">
        <f t="shared" si="40"/>
        <v>0</v>
      </c>
      <c r="AE165" s="16">
        <f t="shared" si="41"/>
        <v>7658.9269921575678</v>
      </c>
      <c r="AF165" s="16">
        <f t="shared" si="42"/>
        <v>5562.0871428571418</v>
      </c>
      <c r="AG165" s="16">
        <f t="shared" si="43"/>
        <v>0</v>
      </c>
      <c r="AH165" s="16">
        <f t="shared" si="44"/>
        <v>7299.1116301098964</v>
      </c>
      <c r="AI165" s="16">
        <f t="shared" si="45"/>
        <v>6919.3428571428567</v>
      </c>
      <c r="AJ165" s="16">
        <f t="shared" si="51"/>
        <v>0</v>
      </c>
      <c r="AK165" s="16">
        <f t="shared" si="52"/>
        <v>7299.1116301098964</v>
      </c>
      <c r="AL165" s="16">
        <f t="shared" si="53"/>
        <v>6919.3428571428567</v>
      </c>
      <c r="AM165" s="16">
        <f t="shared" si="46"/>
        <v>0</v>
      </c>
      <c r="AN165" s="16">
        <f t="shared" si="47"/>
        <v>5140.2194578238705</v>
      </c>
      <c r="AO165" s="16">
        <f t="shared" si="54"/>
        <v>0</v>
      </c>
      <c r="AP165" s="16">
        <f t="shared" si="55"/>
        <v>8061.1283698901034</v>
      </c>
      <c r="AQ165" s="16">
        <f t="shared" si="56"/>
        <v>6522.717142857141</v>
      </c>
      <c r="AR165" s="9">
        <f t="shared" si="57"/>
        <v>0</v>
      </c>
      <c r="AS165" s="9">
        <f t="shared" si="48"/>
        <v>0.52480484483901968</v>
      </c>
      <c r="AT165" s="9">
        <f t="shared" si="49"/>
        <v>0.48524684035461396</v>
      </c>
    </row>
    <row r="166" spans="2:46" ht="11.25" customHeight="1" x14ac:dyDescent="0.25">
      <c r="B166" s="8" t="s">
        <v>1</v>
      </c>
      <c r="C166" s="33">
        <v>3011068310204</v>
      </c>
      <c r="D166" s="34" t="s">
        <v>3</v>
      </c>
      <c r="E166" s="8" t="s">
        <v>13</v>
      </c>
      <c r="F166" s="8" t="s">
        <v>109</v>
      </c>
      <c r="G166" s="8" t="s">
        <v>24</v>
      </c>
      <c r="H166" s="8" t="s">
        <v>104</v>
      </c>
      <c r="I166" s="16">
        <v>88335</v>
      </c>
      <c r="J166" s="16">
        <v>110043.86</v>
      </c>
      <c r="K166" s="16">
        <v>84060</v>
      </c>
      <c r="L166" s="16">
        <v>552630</v>
      </c>
      <c r="M166" s="16">
        <v>693017</v>
      </c>
      <c r="N166" s="16">
        <v>528000</v>
      </c>
      <c r="O166" s="12">
        <f t="shared" si="50"/>
        <v>0.15984474241354976</v>
      </c>
      <c r="P166" s="12">
        <f t="shared" si="50"/>
        <v>0.15878955350301652</v>
      </c>
      <c r="Q166" s="12">
        <f t="shared" si="50"/>
        <v>0.15920454545454546</v>
      </c>
      <c r="R166" s="12">
        <f>IFERROR(IF(I166=0,0,VLOOKUP($C166,'[1]Marginality pivots'!$B$7:$N$2242,11,0)), 0)</f>
        <v>5.6155465304653054E-2</v>
      </c>
      <c r="S166" s="12">
        <f>IFERROR(IF(J166=0,0,VLOOKUP($C166,'[1]Marginality pivots'!$B$7:$N$2242,12,0)), 0)</f>
        <v>5.3543952685665322E-2</v>
      </c>
      <c r="T166" s="12">
        <f>IFERROR(IF(K166=0,0,VLOOKUP($C166,'[1]Marginality pivots'!$B$7:$N$2242,13,0)), 0)</f>
        <v>6.3363945578231287E-2</v>
      </c>
      <c r="U166" s="12">
        <v>7.0194331630816315E-2</v>
      </c>
      <c r="V166" s="12">
        <v>7.9780489501641336E-2</v>
      </c>
      <c r="W166" s="12">
        <v>6.6215323129251685E-2</v>
      </c>
      <c r="X166" s="12">
        <v>7.0194331630816315E-2</v>
      </c>
      <c r="Y166" s="12">
        <v>7.6032412813644756E-2</v>
      </c>
      <c r="Z166" s="12">
        <v>8.2373129251700677E-2</v>
      </c>
      <c r="AA166" s="12">
        <v>7.0194331630816315E-2</v>
      </c>
      <c r="AB166" s="12">
        <v>7.6032412813644756E-2</v>
      </c>
      <c r="AC166" s="12">
        <v>8.2373129251700677E-2</v>
      </c>
      <c r="AD166" s="16">
        <f t="shared" si="40"/>
        <v>38791.493489138018</v>
      </c>
      <c r="AE166" s="16">
        <f t="shared" si="41"/>
        <v>55289.235492958971</v>
      </c>
      <c r="AF166" s="16">
        <f t="shared" si="42"/>
        <v>34961.690612244893</v>
      </c>
      <c r="AG166" s="16">
        <f t="shared" si="43"/>
        <v>38791.493489138018</v>
      </c>
      <c r="AH166" s="16">
        <f t="shared" si="44"/>
        <v>52691.754630873649</v>
      </c>
      <c r="AI166" s="16">
        <f t="shared" si="45"/>
        <v>43493.01224489796</v>
      </c>
      <c r="AJ166" s="16">
        <f t="shared" si="51"/>
        <v>38791.493489138018</v>
      </c>
      <c r="AK166" s="16">
        <f t="shared" si="52"/>
        <v>52691.754630873649</v>
      </c>
      <c r="AL166" s="16">
        <f t="shared" si="53"/>
        <v>43493.01224489796</v>
      </c>
      <c r="AM166" s="16">
        <f t="shared" si="46"/>
        <v>31033.194791310416</v>
      </c>
      <c r="AN166" s="16">
        <f t="shared" si="47"/>
        <v>37106.869458361725</v>
      </c>
      <c r="AO166" s="16">
        <f t="shared" si="54"/>
        <v>49543.506510861982</v>
      </c>
      <c r="AP166" s="16">
        <f t="shared" si="55"/>
        <v>57352.105369126351</v>
      </c>
      <c r="AQ166" s="16">
        <f t="shared" si="56"/>
        <v>40566.98775510204</v>
      </c>
      <c r="AR166" s="9">
        <f t="shared" si="57"/>
        <v>0.56085930277763041</v>
      </c>
      <c r="AS166" s="9">
        <f t="shared" si="48"/>
        <v>0.5211749694088007</v>
      </c>
      <c r="AT166" s="9">
        <f t="shared" si="49"/>
        <v>0.48259561926126626</v>
      </c>
    </row>
    <row r="167" spans="2:46" ht="11.25" customHeight="1" x14ac:dyDescent="0.25">
      <c r="B167" s="8" t="s">
        <v>1</v>
      </c>
      <c r="C167" s="33">
        <v>3011068310204</v>
      </c>
      <c r="D167" s="34" t="s">
        <v>3</v>
      </c>
      <c r="E167" s="8" t="s">
        <v>13</v>
      </c>
      <c r="F167" s="8" t="s">
        <v>109</v>
      </c>
      <c r="G167" s="8" t="s">
        <v>28</v>
      </c>
      <c r="H167" s="8" t="s">
        <v>103</v>
      </c>
      <c r="I167" s="16">
        <v>30</v>
      </c>
      <c r="J167" s="16">
        <v>2</v>
      </c>
      <c r="K167" s="16">
        <v>12</v>
      </c>
      <c r="L167" s="16">
        <v>75</v>
      </c>
      <c r="M167" s="16">
        <v>2</v>
      </c>
      <c r="N167" s="16">
        <v>30</v>
      </c>
      <c r="O167" s="12">
        <f t="shared" si="50"/>
        <v>0.4</v>
      </c>
      <c r="P167" s="12">
        <f t="shared" si="50"/>
        <v>1</v>
      </c>
      <c r="Q167" s="12">
        <f t="shared" si="50"/>
        <v>0.4</v>
      </c>
      <c r="R167" s="12">
        <f>IFERROR(IF(I167=0,0,VLOOKUP($C167,'[1]Marginality pivots'!$B$7:$N$2242,11,0)), 0)</f>
        <v>5.6155465304653054E-2</v>
      </c>
      <c r="S167" s="12">
        <f>IFERROR(IF(J167=0,0,VLOOKUP($C167,'[1]Marginality pivots'!$B$7:$N$2242,12,0)), 0)</f>
        <v>5.3543952685665322E-2</v>
      </c>
      <c r="T167" s="12">
        <f>IFERROR(IF(K167=0,0,VLOOKUP($C167,'[1]Marginality pivots'!$B$7:$N$2242,13,0)), 0)</f>
        <v>6.3363945578231287E-2</v>
      </c>
      <c r="U167" s="12">
        <v>7.0194331630816315E-2</v>
      </c>
      <c r="V167" s="12">
        <v>7.9780489501641336E-2</v>
      </c>
      <c r="W167" s="12">
        <v>6.6215323129251685E-2</v>
      </c>
      <c r="X167" s="12">
        <v>7.0194331630816315E-2</v>
      </c>
      <c r="Y167" s="12">
        <v>7.6032412813644756E-2</v>
      </c>
      <c r="Z167" s="12">
        <v>8.2373129251700677E-2</v>
      </c>
      <c r="AA167" s="12">
        <v>7.0194331630816315E-2</v>
      </c>
      <c r="AB167" s="12">
        <v>7.6032412813644756E-2</v>
      </c>
      <c r="AC167" s="12">
        <v>8.2373129251700677E-2</v>
      </c>
      <c r="AD167" s="16">
        <f t="shared" si="40"/>
        <v>5.2645748723112238</v>
      </c>
      <c r="AE167" s="16">
        <f t="shared" si="41"/>
        <v>0.15956097900328267</v>
      </c>
      <c r="AF167" s="16">
        <f t="shared" si="42"/>
        <v>1.9864596938775505</v>
      </c>
      <c r="AG167" s="16">
        <f t="shared" si="43"/>
        <v>5.2645748723112238</v>
      </c>
      <c r="AH167" s="16">
        <f t="shared" si="44"/>
        <v>0.15206482562728951</v>
      </c>
      <c r="AI167" s="16">
        <f t="shared" si="45"/>
        <v>2.4711938775510203</v>
      </c>
      <c r="AJ167" s="16">
        <f t="shared" si="51"/>
        <v>5.2645748723112238</v>
      </c>
      <c r="AK167" s="16">
        <f t="shared" si="52"/>
        <v>0.15206482562728951</v>
      </c>
      <c r="AL167" s="16">
        <f t="shared" si="53"/>
        <v>2.4711938775510203</v>
      </c>
      <c r="AM167" s="16">
        <f t="shared" si="46"/>
        <v>4.2116598978489792</v>
      </c>
      <c r="AN167" s="16">
        <f t="shared" si="47"/>
        <v>0.10708790537133064</v>
      </c>
      <c r="AO167" s="16">
        <f t="shared" si="54"/>
        <v>24.735425127688778</v>
      </c>
      <c r="AP167" s="16">
        <f t="shared" si="55"/>
        <v>1.8479351743727106</v>
      </c>
      <c r="AQ167" s="16">
        <f t="shared" si="56"/>
        <v>9.5288061224489802</v>
      </c>
      <c r="AR167" s="9">
        <f t="shared" si="57"/>
        <v>0.82451417092295931</v>
      </c>
      <c r="AS167" s="9">
        <f t="shared" si="48"/>
        <v>0.9239675871863553</v>
      </c>
      <c r="AT167" s="9">
        <f t="shared" si="49"/>
        <v>0.79406717687074835</v>
      </c>
    </row>
    <row r="168" spans="2:46" ht="11.25" customHeight="1" x14ac:dyDescent="0.25">
      <c r="B168" s="8" t="s">
        <v>1</v>
      </c>
      <c r="C168" s="33" t="s">
        <v>137</v>
      </c>
      <c r="D168" s="34" t="s">
        <v>3</v>
      </c>
      <c r="E168" s="8" t="s">
        <v>13</v>
      </c>
      <c r="F168" s="8" t="s">
        <v>109</v>
      </c>
      <c r="G168" s="8" t="s">
        <v>27</v>
      </c>
      <c r="H168" s="8" t="s">
        <v>104</v>
      </c>
      <c r="I168" s="16">
        <v>225296.32000000012</v>
      </c>
      <c r="J168" s="16">
        <v>85043.68</v>
      </c>
      <c r="K168" s="16">
        <v>0</v>
      </c>
      <c r="L168" s="16">
        <v>10708</v>
      </c>
      <c r="M168" s="16">
        <v>4042</v>
      </c>
      <c r="N168" s="16">
        <v>0</v>
      </c>
      <c r="O168" s="12">
        <f t="shared" si="50"/>
        <v>21.04000000000001</v>
      </c>
      <c r="P168" s="12">
        <f t="shared" si="50"/>
        <v>21.04</v>
      </c>
      <c r="Q168" s="12">
        <f t="shared" si="50"/>
        <v>0</v>
      </c>
      <c r="R168" s="12">
        <f>IFERROR(IF(I168=0,0,VLOOKUP($C168,'[1]Marginality pivots'!$B$7:$N$2242,11,0)), 0)</f>
        <v>10.447491974919748</v>
      </c>
      <c r="S168" s="12">
        <f>IFERROR(IF(J168=0,0,VLOOKUP($C168,'[1]Marginality pivots'!$B$7:$N$2242,12,0)), 0)</f>
        <v>8.9041647696432591</v>
      </c>
      <c r="T168" s="12">
        <f>IFERROR(IF(K168=0,0,VLOOKUP($C168,'[1]Marginality pivots'!$B$7:$N$2242,13,0)), 0)</f>
        <v>0</v>
      </c>
      <c r="U168" s="12">
        <v>13.059364968649685</v>
      </c>
      <c r="V168" s="12">
        <v>13.267205506768455</v>
      </c>
      <c r="W168" s="12">
        <v>0</v>
      </c>
      <c r="X168" s="12">
        <v>13.059364968649685</v>
      </c>
      <c r="Y168" s="12">
        <v>12.643913972893428</v>
      </c>
      <c r="Z168" s="12">
        <v>0</v>
      </c>
      <c r="AA168" s="12">
        <v>13.059364968649685</v>
      </c>
      <c r="AB168" s="12">
        <v>12.643913972893428</v>
      </c>
      <c r="AC168" s="12">
        <v>0</v>
      </c>
      <c r="AD168" s="16">
        <f t="shared" si="40"/>
        <v>139839.68008430084</v>
      </c>
      <c r="AE168" s="16">
        <f t="shared" si="41"/>
        <v>53626.0446583581</v>
      </c>
      <c r="AF168" s="16">
        <f t="shared" si="42"/>
        <v>0</v>
      </c>
      <c r="AG168" s="16">
        <f t="shared" si="43"/>
        <v>139839.68008430084</v>
      </c>
      <c r="AH168" s="16">
        <f t="shared" si="44"/>
        <v>51106.700278435237</v>
      </c>
      <c r="AI168" s="16">
        <f t="shared" si="45"/>
        <v>0</v>
      </c>
      <c r="AJ168" s="16">
        <f t="shared" si="51"/>
        <v>139839.68008430084</v>
      </c>
      <c r="AK168" s="16">
        <f t="shared" si="52"/>
        <v>51106.700278435237</v>
      </c>
      <c r="AL168" s="16">
        <f t="shared" si="53"/>
        <v>0</v>
      </c>
      <c r="AM168" s="16">
        <f t="shared" si="46"/>
        <v>111871.74406744065</v>
      </c>
      <c r="AN168" s="16">
        <f t="shared" si="47"/>
        <v>35990.633998898054</v>
      </c>
      <c r="AO168" s="16">
        <f t="shared" si="54"/>
        <v>85456.639915699285</v>
      </c>
      <c r="AP168" s="16">
        <f t="shared" si="55"/>
        <v>33936.979721564756</v>
      </c>
      <c r="AQ168" s="16">
        <f t="shared" si="56"/>
        <v>0</v>
      </c>
      <c r="AR168" s="9">
        <f t="shared" si="57"/>
        <v>0.37930774863832323</v>
      </c>
      <c r="AS168" s="9">
        <f t="shared" si="48"/>
        <v>0.39905351839860126</v>
      </c>
      <c r="AT168" s="9">
        <f t="shared" si="49"/>
        <v>0</v>
      </c>
    </row>
    <row r="169" spans="2:46" ht="11.25" customHeight="1" x14ac:dyDescent="0.25">
      <c r="B169" s="8" t="s">
        <v>1</v>
      </c>
      <c r="C169" s="33" t="s">
        <v>138</v>
      </c>
      <c r="D169" s="34" t="s">
        <v>3</v>
      </c>
      <c r="E169" s="8" t="s">
        <v>13</v>
      </c>
      <c r="F169" s="8" t="s">
        <v>109</v>
      </c>
      <c r="G169" s="8" t="s">
        <v>24</v>
      </c>
      <c r="H169" s="8" t="s">
        <v>104</v>
      </c>
      <c r="I169" s="16">
        <v>170669.75999999981</v>
      </c>
      <c r="J169" s="16">
        <v>136290.2399999999</v>
      </c>
      <c r="K169" s="16">
        <v>0</v>
      </c>
      <c r="L169" s="16">
        <v>13344</v>
      </c>
      <c r="M169" s="16">
        <v>10656</v>
      </c>
      <c r="N169" s="16">
        <v>0</v>
      </c>
      <c r="O169" s="12">
        <f t="shared" si="50"/>
        <v>12.789999999999985</v>
      </c>
      <c r="P169" s="12">
        <f t="shared" si="50"/>
        <v>12.78999999999999</v>
      </c>
      <c r="Q169" s="12">
        <f t="shared" si="50"/>
        <v>0</v>
      </c>
      <c r="R169" s="12">
        <f>IFERROR(IF(I169=0,0,VLOOKUP($C169,'[1]Marginality pivots'!$B$7:$N$2242,11,0)), 0)</f>
        <v>9.0210527105271066</v>
      </c>
      <c r="S169" s="12">
        <f>IFERROR(IF(J169=0,0,VLOOKUP($C169,'[1]Marginality pivots'!$B$7:$N$2242,12,0)), 0)</f>
        <v>6.1707920784726324</v>
      </c>
      <c r="T169" s="12">
        <f>IFERROR(IF(K169=0,0,VLOOKUP($C169,'[1]Marginality pivots'!$B$7:$N$2242,13,0)), 0)</f>
        <v>0</v>
      </c>
      <c r="U169" s="12">
        <v>11.276315888158884</v>
      </c>
      <c r="V169" s="12">
        <v>9.1944801969242231</v>
      </c>
      <c r="W169" s="12">
        <v>0</v>
      </c>
      <c r="X169" s="12">
        <v>11.276315888158884</v>
      </c>
      <c r="Y169" s="12">
        <v>8.7625247514311368</v>
      </c>
      <c r="Z169" s="12">
        <v>0</v>
      </c>
      <c r="AA169" s="12">
        <v>11.276315888158884</v>
      </c>
      <c r="AB169" s="12">
        <v>8.7625247514311368</v>
      </c>
      <c r="AC169" s="12">
        <v>0</v>
      </c>
      <c r="AD169" s="16">
        <f t="shared" si="40"/>
        <v>150471.15921159214</v>
      </c>
      <c r="AE169" s="16">
        <f t="shared" si="41"/>
        <v>97976.380978424524</v>
      </c>
      <c r="AF169" s="16">
        <f t="shared" si="42"/>
        <v>0</v>
      </c>
      <c r="AG169" s="16">
        <f t="shared" si="43"/>
        <v>150471.15921159214</v>
      </c>
      <c r="AH169" s="16">
        <f t="shared" si="44"/>
        <v>93373.463751250194</v>
      </c>
      <c r="AI169" s="16">
        <f t="shared" si="45"/>
        <v>0</v>
      </c>
      <c r="AJ169" s="16">
        <f t="shared" si="51"/>
        <v>150471.15921159214</v>
      </c>
      <c r="AK169" s="16">
        <f t="shared" si="52"/>
        <v>93373.463751250194</v>
      </c>
      <c r="AL169" s="16">
        <f t="shared" si="53"/>
        <v>0</v>
      </c>
      <c r="AM169" s="16">
        <f t="shared" si="46"/>
        <v>120376.9273692737</v>
      </c>
      <c r="AN169" s="16">
        <f t="shared" si="47"/>
        <v>65755.960388204374</v>
      </c>
      <c r="AO169" s="16">
        <f t="shared" si="54"/>
        <v>20198.600788407668</v>
      </c>
      <c r="AP169" s="16">
        <f t="shared" si="55"/>
        <v>42916.776248749709</v>
      </c>
      <c r="AQ169" s="16">
        <f t="shared" si="56"/>
        <v>0</v>
      </c>
      <c r="AR169" s="9">
        <f t="shared" si="57"/>
        <v>0.11834903141838185</v>
      </c>
      <c r="AS169" s="9">
        <f t="shared" si="48"/>
        <v>0.31489251357066905</v>
      </c>
      <c r="AT169" s="9">
        <f t="shared" si="49"/>
        <v>0</v>
      </c>
    </row>
    <row r="170" spans="2:46" ht="11.25" customHeight="1" x14ac:dyDescent="0.25">
      <c r="B170" s="8" t="s">
        <v>1</v>
      </c>
      <c r="C170" s="33" t="s">
        <v>138</v>
      </c>
      <c r="D170" s="34" t="s">
        <v>3</v>
      </c>
      <c r="E170" s="8" t="s">
        <v>13</v>
      </c>
      <c r="F170" s="8" t="s">
        <v>109</v>
      </c>
      <c r="G170" s="8" t="s">
        <v>28</v>
      </c>
      <c r="H170" s="8" t="s">
        <v>103</v>
      </c>
      <c r="I170" s="16">
        <v>2455.6799999999998</v>
      </c>
      <c r="J170" s="16">
        <v>0</v>
      </c>
      <c r="K170" s="16">
        <v>0</v>
      </c>
      <c r="L170" s="16">
        <v>192</v>
      </c>
      <c r="M170" s="16">
        <v>0</v>
      </c>
      <c r="N170" s="16">
        <v>0</v>
      </c>
      <c r="O170" s="12">
        <f t="shared" si="50"/>
        <v>12.79</v>
      </c>
      <c r="P170" s="12">
        <f t="shared" si="50"/>
        <v>0</v>
      </c>
      <c r="Q170" s="12">
        <f t="shared" si="50"/>
        <v>0</v>
      </c>
      <c r="R170" s="12">
        <f>IFERROR(IF(I170=0,0,VLOOKUP($C170,'[1]Marginality pivots'!$B$7:$N$2242,11,0)), 0)</f>
        <v>9.0210527105271066</v>
      </c>
      <c r="S170" s="12">
        <f>IFERROR(IF(J170=0,0,VLOOKUP($C170,'[1]Marginality pivots'!$B$7:$N$2242,12,0)), 0)</f>
        <v>0</v>
      </c>
      <c r="T170" s="12">
        <f>IFERROR(IF(K170=0,0,VLOOKUP($C170,'[1]Marginality pivots'!$B$7:$N$2242,13,0)), 0)</f>
        <v>0</v>
      </c>
      <c r="U170" s="12">
        <v>11.276315888158884</v>
      </c>
      <c r="V170" s="12">
        <v>0</v>
      </c>
      <c r="W170" s="12">
        <v>0</v>
      </c>
      <c r="X170" s="12">
        <v>11.276315888158884</v>
      </c>
      <c r="Y170" s="12">
        <v>0</v>
      </c>
      <c r="Z170" s="12">
        <v>0</v>
      </c>
      <c r="AA170" s="12">
        <v>11.276315888158884</v>
      </c>
      <c r="AB170" s="12">
        <v>0</v>
      </c>
      <c r="AC170" s="12">
        <v>0</v>
      </c>
      <c r="AD170" s="16">
        <f t="shared" si="40"/>
        <v>2165.0526505265057</v>
      </c>
      <c r="AE170" s="16">
        <f t="shared" si="41"/>
        <v>0</v>
      </c>
      <c r="AF170" s="16">
        <f t="shared" si="42"/>
        <v>0</v>
      </c>
      <c r="AG170" s="16">
        <f t="shared" si="43"/>
        <v>2165.0526505265057</v>
      </c>
      <c r="AH170" s="16">
        <f t="shared" si="44"/>
        <v>0</v>
      </c>
      <c r="AI170" s="16">
        <f t="shared" si="45"/>
        <v>0</v>
      </c>
      <c r="AJ170" s="16">
        <f t="shared" si="51"/>
        <v>2165.0526505265057</v>
      </c>
      <c r="AK170" s="16">
        <f t="shared" si="52"/>
        <v>0</v>
      </c>
      <c r="AL170" s="16">
        <f t="shared" si="53"/>
        <v>0</v>
      </c>
      <c r="AM170" s="16">
        <f t="shared" si="46"/>
        <v>1732.0421204212043</v>
      </c>
      <c r="AN170" s="16">
        <f t="shared" si="47"/>
        <v>0</v>
      </c>
      <c r="AO170" s="16">
        <f t="shared" si="54"/>
        <v>290.62734947349418</v>
      </c>
      <c r="AP170" s="16">
        <f t="shared" si="55"/>
        <v>0</v>
      </c>
      <c r="AQ170" s="16">
        <f t="shared" si="56"/>
        <v>0</v>
      </c>
      <c r="AR170" s="9">
        <f t="shared" si="57"/>
        <v>0.11834903141838277</v>
      </c>
      <c r="AS170" s="9">
        <f t="shared" si="48"/>
        <v>0</v>
      </c>
      <c r="AT170" s="9">
        <f t="shared" si="49"/>
        <v>0</v>
      </c>
    </row>
    <row r="171" spans="2:46" ht="11.25" customHeight="1" x14ac:dyDescent="0.25">
      <c r="B171" s="8" t="s">
        <v>1</v>
      </c>
      <c r="C171" s="33" t="s">
        <v>138</v>
      </c>
      <c r="D171" s="34" t="s">
        <v>3</v>
      </c>
      <c r="E171" s="8" t="s">
        <v>13</v>
      </c>
      <c r="F171" s="8" t="s">
        <v>109</v>
      </c>
      <c r="G171" s="8" t="s">
        <v>24</v>
      </c>
      <c r="H171" s="8" t="s">
        <v>104</v>
      </c>
      <c r="I171" s="16">
        <v>0</v>
      </c>
      <c r="J171" s="16">
        <v>62619.840000000004</v>
      </c>
      <c r="K171" s="16">
        <v>244490.16000000006</v>
      </c>
      <c r="L171" s="16">
        <v>0</v>
      </c>
      <c r="M171" s="16">
        <v>4896</v>
      </c>
      <c r="N171" s="16">
        <v>19107</v>
      </c>
      <c r="O171" s="12">
        <f t="shared" si="50"/>
        <v>0</v>
      </c>
      <c r="P171" s="12">
        <f t="shared" si="50"/>
        <v>12.790000000000001</v>
      </c>
      <c r="Q171" s="12">
        <f t="shared" si="50"/>
        <v>12.79584236143822</v>
      </c>
      <c r="R171" s="12">
        <f>IFERROR(IF(I171=0,0,VLOOKUP($C171,'[1]Marginality pivots'!$B$7:$N$2242,11,0)), 0)</f>
        <v>0</v>
      </c>
      <c r="S171" s="12">
        <f>IFERROR(IF(J171=0,0,VLOOKUP($C171,'[1]Marginality pivots'!$B$7:$N$2242,12,0)), 0)</f>
        <v>6.1707920784726324</v>
      </c>
      <c r="T171" s="12">
        <f>IFERROR(IF(K171=0,0,VLOOKUP($C171,'[1]Marginality pivots'!$B$7:$N$2242,13,0)), 0)</f>
        <v>7.3025190301200853</v>
      </c>
      <c r="U171" s="12">
        <v>0</v>
      </c>
      <c r="V171" s="12">
        <v>9.1944801969242231</v>
      </c>
      <c r="W171" s="12">
        <v>7.631132386475489</v>
      </c>
      <c r="X171" s="12">
        <v>0</v>
      </c>
      <c r="Y171" s="12">
        <v>8.7625247514311368</v>
      </c>
      <c r="Z171" s="12">
        <v>9.4932747391561119</v>
      </c>
      <c r="AA171" s="12">
        <v>0</v>
      </c>
      <c r="AB171" s="12">
        <v>8.7625247514311368</v>
      </c>
      <c r="AC171" s="12">
        <v>9.4932747391561119</v>
      </c>
      <c r="AD171" s="16">
        <f t="shared" si="40"/>
        <v>0</v>
      </c>
      <c r="AE171" s="16">
        <f t="shared" si="41"/>
        <v>45016.175044140997</v>
      </c>
      <c r="AF171" s="16">
        <f t="shared" si="42"/>
        <v>145808.04650838717</v>
      </c>
      <c r="AG171" s="16">
        <f t="shared" si="43"/>
        <v>0</v>
      </c>
      <c r="AH171" s="16">
        <f t="shared" si="44"/>
        <v>42901.321183006847</v>
      </c>
      <c r="AI171" s="16">
        <f t="shared" si="45"/>
        <v>181388.00044105583</v>
      </c>
      <c r="AJ171" s="16">
        <f t="shared" si="51"/>
        <v>0</v>
      </c>
      <c r="AK171" s="16">
        <f t="shared" si="52"/>
        <v>42901.321183006847</v>
      </c>
      <c r="AL171" s="16">
        <f t="shared" si="53"/>
        <v>181388.00044105583</v>
      </c>
      <c r="AM171" s="16">
        <f t="shared" si="46"/>
        <v>0</v>
      </c>
      <c r="AN171" s="16">
        <f t="shared" si="47"/>
        <v>30212.198016202008</v>
      </c>
      <c r="AO171" s="16">
        <f t="shared" si="54"/>
        <v>0</v>
      </c>
      <c r="AP171" s="16">
        <f t="shared" si="55"/>
        <v>19718.518816993157</v>
      </c>
      <c r="AQ171" s="16">
        <f t="shared" si="56"/>
        <v>63102.15955894423</v>
      </c>
      <c r="AR171" s="9">
        <f t="shared" si="57"/>
        <v>0</v>
      </c>
      <c r="AS171" s="9">
        <f t="shared" si="48"/>
        <v>0.31489251357066955</v>
      </c>
      <c r="AT171" s="9">
        <f t="shared" si="49"/>
        <v>0.2580969293772159</v>
      </c>
    </row>
    <row r="172" spans="2:46" ht="11.25" customHeight="1" x14ac:dyDescent="0.25">
      <c r="B172" s="8" t="s">
        <v>1</v>
      </c>
      <c r="C172" s="33" t="s">
        <v>138</v>
      </c>
      <c r="D172" s="34" t="s">
        <v>3</v>
      </c>
      <c r="E172" s="8" t="s">
        <v>13</v>
      </c>
      <c r="F172" s="8" t="s">
        <v>109</v>
      </c>
      <c r="G172" s="8" t="s">
        <v>28</v>
      </c>
      <c r="H172" s="8" t="s">
        <v>103</v>
      </c>
      <c r="I172" s="16">
        <v>0</v>
      </c>
      <c r="J172" s="16">
        <v>0</v>
      </c>
      <c r="K172" s="16">
        <v>1227.8399999999999</v>
      </c>
      <c r="L172" s="16">
        <v>0</v>
      </c>
      <c r="M172" s="16">
        <v>0</v>
      </c>
      <c r="N172" s="16">
        <v>96</v>
      </c>
      <c r="O172" s="12">
        <f t="shared" si="50"/>
        <v>0</v>
      </c>
      <c r="P172" s="12">
        <f t="shared" si="50"/>
        <v>0</v>
      </c>
      <c r="Q172" s="12">
        <f t="shared" si="50"/>
        <v>12.79</v>
      </c>
      <c r="R172" s="12">
        <f>IFERROR(IF(I172=0,0,VLOOKUP($C172,'[1]Marginality pivots'!$B$7:$N$2242,11,0)), 0)</f>
        <v>0</v>
      </c>
      <c r="S172" s="12">
        <f>IFERROR(IF(J172=0,0,VLOOKUP($C172,'[1]Marginality pivots'!$B$7:$N$2242,12,0)), 0)</f>
        <v>0</v>
      </c>
      <c r="T172" s="12">
        <f>IFERROR(IF(K172=0,0,VLOOKUP($C172,'[1]Marginality pivots'!$B$7:$N$2242,13,0)), 0)</f>
        <v>7.3025190301200853</v>
      </c>
      <c r="U172" s="12">
        <v>0</v>
      </c>
      <c r="V172" s="12">
        <v>0</v>
      </c>
      <c r="W172" s="12">
        <v>7.631132386475489</v>
      </c>
      <c r="X172" s="12">
        <v>0</v>
      </c>
      <c r="Y172" s="12">
        <v>0</v>
      </c>
      <c r="Z172" s="12">
        <v>9.4932747391561119</v>
      </c>
      <c r="AA172" s="12">
        <v>0</v>
      </c>
      <c r="AB172" s="12">
        <v>0</v>
      </c>
      <c r="AC172" s="12">
        <v>9.4932747391561119</v>
      </c>
      <c r="AD172" s="16">
        <f t="shared" si="40"/>
        <v>0</v>
      </c>
      <c r="AE172" s="16">
        <f t="shared" si="41"/>
        <v>0</v>
      </c>
      <c r="AF172" s="16">
        <f t="shared" si="42"/>
        <v>732.58870910164694</v>
      </c>
      <c r="AG172" s="16">
        <f t="shared" si="43"/>
        <v>0</v>
      </c>
      <c r="AH172" s="16">
        <f t="shared" si="44"/>
        <v>0</v>
      </c>
      <c r="AI172" s="16">
        <f t="shared" si="45"/>
        <v>911.35437495898668</v>
      </c>
      <c r="AJ172" s="16">
        <f t="shared" si="51"/>
        <v>0</v>
      </c>
      <c r="AK172" s="16">
        <f t="shared" si="52"/>
        <v>0</v>
      </c>
      <c r="AL172" s="16">
        <f t="shared" si="53"/>
        <v>911.35437495898668</v>
      </c>
      <c r="AM172" s="16">
        <f t="shared" si="46"/>
        <v>0</v>
      </c>
      <c r="AN172" s="16">
        <f t="shared" si="47"/>
        <v>0</v>
      </c>
      <c r="AO172" s="16">
        <f t="shared" si="54"/>
        <v>0</v>
      </c>
      <c r="AP172" s="16">
        <f t="shared" si="55"/>
        <v>0</v>
      </c>
      <c r="AQ172" s="16">
        <f t="shared" si="56"/>
        <v>316.48562504101324</v>
      </c>
      <c r="AR172" s="9">
        <f t="shared" si="57"/>
        <v>0</v>
      </c>
      <c r="AS172" s="9">
        <f t="shared" si="48"/>
        <v>0</v>
      </c>
      <c r="AT172" s="9">
        <f t="shared" si="49"/>
        <v>0.25775803446785678</v>
      </c>
    </row>
    <row r="173" spans="2:46" ht="11.25" customHeight="1" x14ac:dyDescent="0.25">
      <c r="B173" s="8" t="s">
        <v>1</v>
      </c>
      <c r="C173" s="33" t="s">
        <v>139</v>
      </c>
      <c r="D173" s="34" t="s">
        <v>3</v>
      </c>
      <c r="E173" s="8" t="s">
        <v>13</v>
      </c>
      <c r="F173" s="8" t="s">
        <v>109</v>
      </c>
      <c r="G173" s="8" t="s">
        <v>24</v>
      </c>
      <c r="H173" s="8" t="s">
        <v>104</v>
      </c>
      <c r="I173" s="16">
        <v>150191.99999999994</v>
      </c>
      <c r="J173" s="16">
        <v>156703.67999999993</v>
      </c>
      <c r="K173" s="16">
        <v>0</v>
      </c>
      <c r="L173" s="16">
        <v>14400</v>
      </c>
      <c r="M173" s="16">
        <v>16032</v>
      </c>
      <c r="N173" s="16">
        <v>0</v>
      </c>
      <c r="O173" s="12">
        <f t="shared" si="50"/>
        <v>10.429999999999996</v>
      </c>
      <c r="P173" s="12">
        <f t="shared" si="50"/>
        <v>9.7744311377245463</v>
      </c>
      <c r="Q173" s="12">
        <f t="shared" si="50"/>
        <v>0</v>
      </c>
      <c r="R173" s="12">
        <f>IFERROR(IF(I173=0,0,VLOOKUP($C173,'[1]Marginality pivots'!$B$7:$N$2242,11,0)), 0)</f>
        <v>6.3014130141301408</v>
      </c>
      <c r="S173" s="12">
        <f>IFERROR(IF(J173=0,0,VLOOKUP($C173,'[1]Marginality pivots'!$B$7:$N$2242,12,0)), 0)</f>
        <v>5.2933351663348329</v>
      </c>
      <c r="T173" s="12">
        <f>IFERROR(IF(K173=0,0,VLOOKUP($C173,'[1]Marginality pivots'!$B$7:$N$2242,13,0)), 0)</f>
        <v>0</v>
      </c>
      <c r="U173" s="12">
        <v>7.876766267662676</v>
      </c>
      <c r="V173" s="12">
        <v>7.8870693978389008</v>
      </c>
      <c r="W173" s="12">
        <v>0</v>
      </c>
      <c r="X173" s="12">
        <v>7.876766267662676</v>
      </c>
      <c r="Y173" s="12">
        <v>7.5165359361954627</v>
      </c>
      <c r="Z173" s="12">
        <v>0</v>
      </c>
      <c r="AA173" s="12">
        <v>7.876766267662676</v>
      </c>
      <c r="AB173" s="12">
        <v>7.5165359361954627</v>
      </c>
      <c r="AC173" s="12">
        <v>0</v>
      </c>
      <c r="AD173" s="16">
        <f t="shared" si="40"/>
        <v>113425.43425434253</v>
      </c>
      <c r="AE173" s="16">
        <f t="shared" si="41"/>
        <v>126445.49658615325</v>
      </c>
      <c r="AF173" s="16">
        <f t="shared" si="42"/>
        <v>0</v>
      </c>
      <c r="AG173" s="16">
        <f t="shared" si="43"/>
        <v>113425.43425434253</v>
      </c>
      <c r="AH173" s="16">
        <f t="shared" si="44"/>
        <v>120505.10412908565</v>
      </c>
      <c r="AI173" s="16">
        <f t="shared" si="45"/>
        <v>0</v>
      </c>
      <c r="AJ173" s="16">
        <f t="shared" si="51"/>
        <v>113425.43425434253</v>
      </c>
      <c r="AK173" s="16">
        <f t="shared" si="52"/>
        <v>120505.10412908565</v>
      </c>
      <c r="AL173" s="16">
        <f t="shared" si="53"/>
        <v>0</v>
      </c>
      <c r="AM173" s="16">
        <f t="shared" si="46"/>
        <v>90740.347403474021</v>
      </c>
      <c r="AN173" s="16">
        <f t="shared" si="47"/>
        <v>84862.749386680036</v>
      </c>
      <c r="AO173" s="16">
        <f t="shared" si="54"/>
        <v>36766.565745657412</v>
      </c>
      <c r="AP173" s="16">
        <f t="shared" si="55"/>
        <v>36198.575870914283</v>
      </c>
      <c r="AQ173" s="16">
        <f t="shared" si="56"/>
        <v>0</v>
      </c>
      <c r="AR173" s="9">
        <f t="shared" si="57"/>
        <v>0.24479709801891864</v>
      </c>
      <c r="AS173" s="9">
        <f t="shared" si="48"/>
        <v>0.23100016458397338</v>
      </c>
      <c r="AT173" s="9">
        <f t="shared" si="49"/>
        <v>0</v>
      </c>
    </row>
    <row r="174" spans="2:46" ht="11.25" customHeight="1" x14ac:dyDescent="0.25">
      <c r="B174" s="8" t="s">
        <v>1</v>
      </c>
      <c r="C174" s="33">
        <v>3055769300009</v>
      </c>
      <c r="D174" s="34" t="s">
        <v>3</v>
      </c>
      <c r="E174" s="8" t="s">
        <v>14</v>
      </c>
      <c r="F174" s="8" t="s">
        <v>117</v>
      </c>
      <c r="G174" s="8" t="s">
        <v>27</v>
      </c>
      <c r="H174" s="8" t="s">
        <v>104</v>
      </c>
      <c r="I174" s="16">
        <v>249838.61999999988</v>
      </c>
      <c r="J174" s="16">
        <v>55977.599999999999</v>
      </c>
      <c r="K174" s="16">
        <v>0</v>
      </c>
      <c r="L174" s="16">
        <v>21237</v>
      </c>
      <c r="M174" s="16">
        <v>4760</v>
      </c>
      <c r="N174" s="16">
        <v>0</v>
      </c>
      <c r="O174" s="12">
        <f t="shared" si="50"/>
        <v>11.764308518152276</v>
      </c>
      <c r="P174" s="12">
        <f t="shared" si="50"/>
        <v>11.76</v>
      </c>
      <c r="Q174" s="12">
        <f t="shared" si="50"/>
        <v>0</v>
      </c>
      <c r="R174" s="12">
        <f>IFERROR(IF(I174=0,0,VLOOKUP($C174,'[1]Marginality pivots'!$B$7:$N$2242,11,0)), 0)</f>
        <v>6.505190051900521</v>
      </c>
      <c r="S174" s="12">
        <f>IFERROR(IF(J174=0,0,VLOOKUP($C174,'[1]Marginality pivots'!$B$7:$N$2242,12,0)), 0)</f>
        <v>7.9795268818905223</v>
      </c>
      <c r="T174" s="12">
        <f>IFERROR(IF(K174=0,0,VLOOKUP($C174,'[1]Marginality pivots'!$B$7:$N$2242,13,0)), 0)</f>
        <v>0</v>
      </c>
      <c r="U174" s="12">
        <v>8.1314875648756519</v>
      </c>
      <c r="V174" s="12">
        <v>11.889495054016878</v>
      </c>
      <c r="W174" s="12">
        <v>0</v>
      </c>
      <c r="X174" s="12">
        <v>8.1314875648756519</v>
      </c>
      <c r="Y174" s="12">
        <v>11.330928172284541</v>
      </c>
      <c r="Z174" s="12">
        <v>0</v>
      </c>
      <c r="AA174" s="12">
        <v>8.1314875648756519</v>
      </c>
      <c r="AB174" s="12">
        <v>11.330928172284541</v>
      </c>
      <c r="AC174" s="12">
        <v>0</v>
      </c>
      <c r="AD174" s="16">
        <f t="shared" si="40"/>
        <v>172688.40141526423</v>
      </c>
      <c r="AE174" s="16">
        <f t="shared" si="41"/>
        <v>56593.996457120338</v>
      </c>
      <c r="AF174" s="16">
        <f t="shared" si="42"/>
        <v>0</v>
      </c>
      <c r="AG174" s="16">
        <f t="shared" si="43"/>
        <v>172688.40141526423</v>
      </c>
      <c r="AH174" s="16">
        <f t="shared" si="44"/>
        <v>53935.218100074409</v>
      </c>
      <c r="AI174" s="16">
        <f t="shared" si="45"/>
        <v>0</v>
      </c>
      <c r="AJ174" s="16">
        <f t="shared" si="51"/>
        <v>172688.40141526423</v>
      </c>
      <c r="AK174" s="16">
        <f t="shared" si="52"/>
        <v>53935.218100074409</v>
      </c>
      <c r="AL174" s="16">
        <f t="shared" si="53"/>
        <v>0</v>
      </c>
      <c r="AM174" s="16">
        <f t="shared" si="46"/>
        <v>138150.72113221136</v>
      </c>
      <c r="AN174" s="16">
        <f t="shared" si="47"/>
        <v>37982.547957798888</v>
      </c>
      <c r="AO174" s="16">
        <f t="shared" si="54"/>
        <v>77150.218584735645</v>
      </c>
      <c r="AP174" s="16">
        <f t="shared" si="55"/>
        <v>2042.3818999255891</v>
      </c>
      <c r="AQ174" s="16">
        <f t="shared" si="56"/>
        <v>0</v>
      </c>
      <c r="AR174" s="9">
        <f t="shared" si="57"/>
        <v>0.3088002110511805</v>
      </c>
      <c r="AS174" s="9">
        <f t="shared" si="48"/>
        <v>3.6485699635668362E-2</v>
      </c>
      <c r="AT174" s="9">
        <f t="shared" si="49"/>
        <v>0</v>
      </c>
    </row>
    <row r="175" spans="2:46" ht="11.25" customHeight="1" x14ac:dyDescent="0.25">
      <c r="B175" s="8" t="s">
        <v>1</v>
      </c>
      <c r="C175" s="33" t="s">
        <v>140</v>
      </c>
      <c r="D175" s="34" t="s">
        <v>3</v>
      </c>
      <c r="E175" s="8" t="s">
        <v>13</v>
      </c>
      <c r="F175" s="8" t="s">
        <v>109</v>
      </c>
      <c r="G175" s="8" t="s">
        <v>24</v>
      </c>
      <c r="H175" s="8" t="s">
        <v>104</v>
      </c>
      <c r="I175" s="16">
        <v>0</v>
      </c>
      <c r="J175" s="16">
        <v>0</v>
      </c>
      <c r="K175" s="16">
        <v>303756.68</v>
      </c>
      <c r="L175" s="16">
        <v>0</v>
      </c>
      <c r="M175" s="16">
        <v>0</v>
      </c>
      <c r="N175" s="16">
        <v>24146</v>
      </c>
      <c r="O175" s="12">
        <f t="shared" si="50"/>
        <v>0</v>
      </c>
      <c r="P175" s="12">
        <f t="shared" si="50"/>
        <v>0</v>
      </c>
      <c r="Q175" s="12">
        <f t="shared" si="50"/>
        <v>12.58</v>
      </c>
      <c r="R175" s="12">
        <f>IFERROR(IF(I175=0,0,VLOOKUP($C175,'[1]Marginality pivots'!$B$7:$N$2242,11,0)), 0)</f>
        <v>0</v>
      </c>
      <c r="S175" s="12">
        <f>IFERROR(IF(J175=0,0,VLOOKUP($C175,'[1]Marginality pivots'!$B$7:$N$2242,12,0)), 0)</f>
        <v>0</v>
      </c>
      <c r="T175" s="12">
        <f>IFERROR(IF(K175=0,0,VLOOKUP($C175,'[1]Marginality pivots'!$B$7:$N$2242,13,0)), 0)</f>
        <v>1.7220931972789113</v>
      </c>
      <c r="U175" s="12">
        <v>0</v>
      </c>
      <c r="V175" s="12">
        <v>0</v>
      </c>
      <c r="W175" s="12">
        <v>1.7995873911564622</v>
      </c>
      <c r="X175" s="12">
        <v>0</v>
      </c>
      <c r="Y175" s="12">
        <v>0</v>
      </c>
      <c r="Z175" s="12">
        <v>2.2387211564625846</v>
      </c>
      <c r="AA175" s="12">
        <v>0</v>
      </c>
      <c r="AB175" s="12">
        <v>0</v>
      </c>
      <c r="AC175" s="12">
        <v>2.2387211564625846</v>
      </c>
      <c r="AD175" s="16">
        <f t="shared" si="40"/>
        <v>0</v>
      </c>
      <c r="AE175" s="16">
        <f t="shared" si="41"/>
        <v>0</v>
      </c>
      <c r="AF175" s="16">
        <f t="shared" si="42"/>
        <v>43452.837146863938</v>
      </c>
      <c r="AG175" s="16">
        <f t="shared" si="43"/>
        <v>0</v>
      </c>
      <c r="AH175" s="16">
        <f t="shared" si="44"/>
        <v>0</v>
      </c>
      <c r="AI175" s="16">
        <f t="shared" si="45"/>
        <v>54056.161043945569</v>
      </c>
      <c r="AJ175" s="16">
        <f t="shared" si="51"/>
        <v>0</v>
      </c>
      <c r="AK175" s="16">
        <f t="shared" si="52"/>
        <v>0</v>
      </c>
      <c r="AL175" s="16">
        <f t="shared" si="53"/>
        <v>54056.161043945569</v>
      </c>
      <c r="AM175" s="16">
        <f t="shared" si="46"/>
        <v>0</v>
      </c>
      <c r="AN175" s="16">
        <f t="shared" si="47"/>
        <v>0</v>
      </c>
      <c r="AO175" s="16">
        <f t="shared" si="54"/>
        <v>0</v>
      </c>
      <c r="AP175" s="16">
        <f t="shared" si="55"/>
        <v>0</v>
      </c>
      <c r="AQ175" s="16">
        <f t="shared" si="56"/>
        <v>249700.51895605441</v>
      </c>
      <c r="AR175" s="9">
        <f t="shared" si="57"/>
        <v>0</v>
      </c>
      <c r="AS175" s="9">
        <f t="shared" si="48"/>
        <v>0</v>
      </c>
      <c r="AT175" s="9">
        <f t="shared" si="49"/>
        <v>0.82204124352443675</v>
      </c>
    </row>
    <row r="176" spans="2:46" ht="11.25" customHeight="1" x14ac:dyDescent="0.25">
      <c r="B176" s="8" t="s">
        <v>1</v>
      </c>
      <c r="C176" s="33">
        <v>3056070150005</v>
      </c>
      <c r="D176" s="34" t="s">
        <v>3</v>
      </c>
      <c r="E176" s="8" t="s">
        <v>14</v>
      </c>
      <c r="F176" s="8" t="s">
        <v>117</v>
      </c>
      <c r="G176" s="8" t="s">
        <v>25</v>
      </c>
      <c r="H176" s="8" t="s">
        <v>103</v>
      </c>
      <c r="I176" s="16">
        <v>0</v>
      </c>
      <c r="J176" s="16">
        <v>18769.489999999998</v>
      </c>
      <c r="K176" s="16">
        <v>284500.38</v>
      </c>
      <c r="L176" s="16">
        <v>0</v>
      </c>
      <c r="M176" s="16">
        <v>8473</v>
      </c>
      <c r="N176" s="16">
        <v>153206</v>
      </c>
      <c r="O176" s="12">
        <f t="shared" si="50"/>
        <v>0</v>
      </c>
      <c r="P176" s="12">
        <f t="shared" si="50"/>
        <v>2.215211849403989</v>
      </c>
      <c r="Q176" s="12">
        <f t="shared" si="50"/>
        <v>1.8569793611216272</v>
      </c>
      <c r="R176" s="12">
        <f>IFERROR(IF(I176=0,0,VLOOKUP($C176,'[1]Marginality pivots'!$B$7:$N$2242,11,0)), 0)</f>
        <v>0</v>
      </c>
      <c r="S176" s="12">
        <f>IFERROR(IF(J176=0,0,VLOOKUP($C176,'[1]Marginality pivots'!$B$7:$N$2242,12,0)), 0)</f>
        <v>0.87266017032313703</v>
      </c>
      <c r="T176" s="12">
        <f>IFERROR(IF(K176=0,0,VLOOKUP($C176,'[1]Marginality pivots'!$B$7:$N$2242,13,0)), 0)</f>
        <v>0.91681677494148783</v>
      </c>
      <c r="U176" s="12">
        <v>0</v>
      </c>
      <c r="V176" s="12">
        <v>1.3002636537814742</v>
      </c>
      <c r="W176" s="12">
        <v>0.95807352981385474</v>
      </c>
      <c r="X176" s="12">
        <v>0</v>
      </c>
      <c r="Y176" s="12">
        <v>1.2391774418588546</v>
      </c>
      <c r="Z176" s="12">
        <v>1.1918618074239342</v>
      </c>
      <c r="AA176" s="12">
        <v>0</v>
      </c>
      <c r="AB176" s="12">
        <v>1.2391774418588546</v>
      </c>
      <c r="AC176" s="12">
        <v>1.1918618074239342</v>
      </c>
      <c r="AD176" s="16">
        <f t="shared" si="40"/>
        <v>0</v>
      </c>
      <c r="AE176" s="16">
        <f t="shared" si="41"/>
        <v>11017.133938490431</v>
      </c>
      <c r="AF176" s="16">
        <f t="shared" si="42"/>
        <v>146782.61320866144</v>
      </c>
      <c r="AG176" s="16">
        <f t="shared" si="43"/>
        <v>0</v>
      </c>
      <c r="AH176" s="16">
        <f t="shared" si="44"/>
        <v>10499.550464870075</v>
      </c>
      <c r="AI176" s="16">
        <f t="shared" si="45"/>
        <v>182600.38006819127</v>
      </c>
      <c r="AJ176" s="16">
        <f t="shared" si="51"/>
        <v>0</v>
      </c>
      <c r="AK176" s="16">
        <f t="shared" si="52"/>
        <v>10499.550464870075</v>
      </c>
      <c r="AL176" s="16">
        <f t="shared" si="53"/>
        <v>182600.38006819127</v>
      </c>
      <c r="AM176" s="16">
        <f t="shared" si="46"/>
        <v>0</v>
      </c>
      <c r="AN176" s="16">
        <f t="shared" si="47"/>
        <v>7394.0496231479401</v>
      </c>
      <c r="AO176" s="16">
        <f t="shared" si="54"/>
        <v>0</v>
      </c>
      <c r="AP176" s="16">
        <f t="shared" si="55"/>
        <v>8269.9395351299227</v>
      </c>
      <c r="AQ176" s="16">
        <f t="shared" si="56"/>
        <v>101899.99993180874</v>
      </c>
      <c r="AR176" s="9">
        <f t="shared" si="57"/>
        <v>0</v>
      </c>
      <c r="AS176" s="9">
        <f t="shared" si="48"/>
        <v>0.44060544719808176</v>
      </c>
      <c r="AT176" s="9">
        <f t="shared" si="49"/>
        <v>0.35817175334461321</v>
      </c>
    </row>
    <row r="177" spans="2:46" ht="11.25" customHeight="1" x14ac:dyDescent="0.25">
      <c r="B177" s="8" t="s">
        <v>1</v>
      </c>
      <c r="C177" s="33">
        <v>3062069260004</v>
      </c>
      <c r="D177" s="34" t="s">
        <v>3</v>
      </c>
      <c r="E177" s="8" t="s">
        <v>14</v>
      </c>
      <c r="F177" s="8" t="s">
        <v>117</v>
      </c>
      <c r="G177" s="8" t="s">
        <v>37</v>
      </c>
      <c r="H177" s="8" t="s">
        <v>103</v>
      </c>
      <c r="I177" s="16">
        <v>54094.53</v>
      </c>
      <c r="J177" s="16">
        <v>103739.39000000001</v>
      </c>
      <c r="K177" s="16">
        <v>143534.78999999998</v>
      </c>
      <c r="L177" s="16">
        <v>14406</v>
      </c>
      <c r="M177" s="16">
        <v>27627</v>
      </c>
      <c r="N177" s="16">
        <v>38225</v>
      </c>
      <c r="O177" s="12">
        <f t="shared" si="50"/>
        <v>3.7549999999999999</v>
      </c>
      <c r="P177" s="12">
        <f t="shared" si="50"/>
        <v>3.755000180982373</v>
      </c>
      <c r="Q177" s="12">
        <f t="shared" si="50"/>
        <v>3.7549977763243945</v>
      </c>
      <c r="R177" s="12">
        <f>IFERROR(IF(I177=0,0,VLOOKUP($C177,'[1]Marginality pivots'!$B$7:$N$2242,11,0)), 0)</f>
        <v>2.9003231208782676</v>
      </c>
      <c r="S177" s="12">
        <f>IFERROR(IF(J177=0,0,VLOOKUP($C177,'[1]Marginality pivots'!$B$7:$N$2242,12,0)), 0)</f>
        <v>1.9646056614859582</v>
      </c>
      <c r="T177" s="12">
        <f>IFERROR(IF(K177=0,0,VLOOKUP($C177,'[1]Marginality pivots'!$B$7:$N$2242,13,0)), 0)</f>
        <v>2.3249155128289254</v>
      </c>
      <c r="U177" s="12">
        <v>3.6254039010978345</v>
      </c>
      <c r="V177" s="12">
        <v>2.9272624356140775</v>
      </c>
      <c r="W177" s="12">
        <v>2.4295367109062269</v>
      </c>
      <c r="X177" s="12">
        <v>3.6254039010978345</v>
      </c>
      <c r="Y177" s="12">
        <v>2.7897400393100606</v>
      </c>
      <c r="Z177" s="12">
        <v>3.022390166677603</v>
      </c>
      <c r="AA177" s="12">
        <v>3.6254039010978345</v>
      </c>
      <c r="AB177" s="12">
        <v>2.7897400393100606</v>
      </c>
      <c r="AC177" s="12">
        <v>3.022390166677603</v>
      </c>
      <c r="AD177" s="16">
        <f t="shared" si="40"/>
        <v>52227.568599215403</v>
      </c>
      <c r="AE177" s="16">
        <f t="shared" si="41"/>
        <v>80871.479308710113</v>
      </c>
      <c r="AF177" s="16">
        <f t="shared" si="42"/>
        <v>92869.040774390523</v>
      </c>
      <c r="AG177" s="16">
        <f t="shared" si="43"/>
        <v>52227.568599215403</v>
      </c>
      <c r="AH177" s="16">
        <f t="shared" si="44"/>
        <v>77072.148066019043</v>
      </c>
      <c r="AI177" s="16">
        <f t="shared" si="45"/>
        <v>115530.86412125138</v>
      </c>
      <c r="AJ177" s="16">
        <f t="shared" si="51"/>
        <v>52227.568599215403</v>
      </c>
      <c r="AK177" s="16">
        <f t="shared" si="52"/>
        <v>77072.148066019043</v>
      </c>
      <c r="AL177" s="16">
        <f t="shared" si="53"/>
        <v>115530.86412125138</v>
      </c>
      <c r="AM177" s="16">
        <f t="shared" si="46"/>
        <v>41782.054879372321</v>
      </c>
      <c r="AN177" s="16">
        <f t="shared" si="47"/>
        <v>54276.160609872568</v>
      </c>
      <c r="AO177" s="16">
        <f t="shared" si="54"/>
        <v>1866.9614007845958</v>
      </c>
      <c r="AP177" s="16">
        <f t="shared" si="55"/>
        <v>26667.241933980971</v>
      </c>
      <c r="AQ177" s="16">
        <f t="shared" si="56"/>
        <v>28003.925878748603</v>
      </c>
      <c r="AR177" s="9">
        <f t="shared" si="57"/>
        <v>3.4512942450643271E-2</v>
      </c>
      <c r="AS177" s="9">
        <f t="shared" si="48"/>
        <v>0.25705994544580385</v>
      </c>
      <c r="AT177" s="9">
        <f t="shared" si="49"/>
        <v>0.1951020089188733</v>
      </c>
    </row>
    <row r="178" spans="2:46" ht="11.25" customHeight="1" x14ac:dyDescent="0.25">
      <c r="B178" s="8" t="s">
        <v>1</v>
      </c>
      <c r="C178" s="33">
        <v>3047340100002</v>
      </c>
      <c r="D178" s="34" t="s">
        <v>3</v>
      </c>
      <c r="E178" s="8" t="s">
        <v>16</v>
      </c>
      <c r="F178" s="8" t="s">
        <v>116</v>
      </c>
      <c r="G178" s="8" t="s">
        <v>24</v>
      </c>
      <c r="H178" s="8" t="s">
        <v>104</v>
      </c>
      <c r="I178" s="16">
        <v>45045</v>
      </c>
      <c r="J178" s="16">
        <v>35217</v>
      </c>
      <c r="K178" s="16">
        <v>44226</v>
      </c>
      <c r="L178" s="16">
        <v>35750</v>
      </c>
      <c r="M178" s="16">
        <v>27950</v>
      </c>
      <c r="N178" s="16">
        <v>35100</v>
      </c>
      <c r="O178" s="12">
        <f t="shared" si="50"/>
        <v>1.26</v>
      </c>
      <c r="P178" s="12">
        <f t="shared" si="50"/>
        <v>1.26</v>
      </c>
      <c r="Q178" s="12">
        <f t="shared" si="50"/>
        <v>1.26</v>
      </c>
      <c r="R178" s="12">
        <f>IFERROR(IF(I178=0,0,VLOOKUP($C178,'[1]Marginality pivots'!$B$7:$N$2242,11,0)), 0)</f>
        <v>0.45195944334443344</v>
      </c>
      <c r="S178" s="12">
        <f>IFERROR(IF(J178=0,0,VLOOKUP($C178,'[1]Marginality pivots'!$B$7:$N$2242,12,0)), 0)</f>
        <v>0.38917822302359778</v>
      </c>
      <c r="T178" s="12">
        <f>IFERROR(IF(K178=0,0,VLOOKUP($C178,'[1]Marginality pivots'!$B$7:$N$2242,13,0)), 0)</f>
        <v>0.46055374149659867</v>
      </c>
      <c r="U178" s="12">
        <v>0.56494930418054179</v>
      </c>
      <c r="V178" s="12">
        <v>0.57987555230516064</v>
      </c>
      <c r="W178" s="12">
        <v>0.48127865986394558</v>
      </c>
      <c r="X178" s="12">
        <v>0.56494930418054179</v>
      </c>
      <c r="Y178" s="12">
        <v>0.55263307669350881</v>
      </c>
      <c r="Z178" s="12">
        <v>0.5987198639455783</v>
      </c>
      <c r="AA178" s="12">
        <v>0.56494930418054179</v>
      </c>
      <c r="AB178" s="12">
        <v>0.55263307669350881</v>
      </c>
      <c r="AC178" s="12">
        <v>0.5987198639455783</v>
      </c>
      <c r="AD178" s="16">
        <f t="shared" si="40"/>
        <v>20196.937624454367</v>
      </c>
      <c r="AE178" s="16">
        <f t="shared" si="41"/>
        <v>16207.52168692924</v>
      </c>
      <c r="AF178" s="16">
        <f t="shared" si="42"/>
        <v>16892.880961224491</v>
      </c>
      <c r="AG178" s="16">
        <f t="shared" si="43"/>
        <v>20196.937624454367</v>
      </c>
      <c r="AH178" s="16">
        <f t="shared" si="44"/>
        <v>15446.094493583571</v>
      </c>
      <c r="AI178" s="16">
        <f t="shared" si="45"/>
        <v>21015.067224489798</v>
      </c>
      <c r="AJ178" s="16">
        <f t="shared" si="51"/>
        <v>20196.937624454367</v>
      </c>
      <c r="AK178" s="16">
        <f t="shared" si="52"/>
        <v>15446.094493583571</v>
      </c>
      <c r="AL178" s="16">
        <f t="shared" si="53"/>
        <v>21015.067224489798</v>
      </c>
      <c r="AM178" s="16">
        <f t="shared" si="46"/>
        <v>16157.550099563496</v>
      </c>
      <c r="AN178" s="16">
        <f t="shared" si="47"/>
        <v>10877.531333509558</v>
      </c>
      <c r="AO178" s="16">
        <f t="shared" si="54"/>
        <v>24848.062375545633</v>
      </c>
      <c r="AP178" s="16">
        <f t="shared" si="55"/>
        <v>19770.905506416428</v>
      </c>
      <c r="AQ178" s="16">
        <f t="shared" si="56"/>
        <v>23210.932775510202</v>
      </c>
      <c r="AR178" s="9">
        <f t="shared" si="57"/>
        <v>0.55162753636464945</v>
      </c>
      <c r="AS178" s="9">
        <f t="shared" si="48"/>
        <v>0.56140232008451674</v>
      </c>
      <c r="AT178" s="9">
        <f t="shared" si="49"/>
        <v>0.5248255048050966</v>
      </c>
    </row>
    <row r="179" spans="2:46" ht="11.25" customHeight="1" x14ac:dyDescent="0.25">
      <c r="B179" s="8" t="s">
        <v>1</v>
      </c>
      <c r="C179" s="33">
        <v>3047340100002</v>
      </c>
      <c r="D179" s="34" t="s">
        <v>3</v>
      </c>
      <c r="E179" s="8" t="s">
        <v>16</v>
      </c>
      <c r="F179" s="8" t="s">
        <v>116</v>
      </c>
      <c r="G179" s="8" t="s">
        <v>26</v>
      </c>
      <c r="H179" s="8" t="s">
        <v>104</v>
      </c>
      <c r="I179" s="16">
        <v>13162.5</v>
      </c>
      <c r="J179" s="16">
        <v>13949</v>
      </c>
      <c r="K179" s="16">
        <v>20977</v>
      </c>
      <c r="L179" s="16">
        <v>9750</v>
      </c>
      <c r="M179" s="16">
        <v>11050</v>
      </c>
      <c r="N179" s="16">
        <v>15585</v>
      </c>
      <c r="O179" s="12">
        <f t="shared" si="50"/>
        <v>1.35</v>
      </c>
      <c r="P179" s="12">
        <f t="shared" si="50"/>
        <v>1.2623529411764707</v>
      </c>
      <c r="Q179" s="12">
        <f t="shared" si="50"/>
        <v>1.3459736926531922</v>
      </c>
      <c r="R179" s="12">
        <f>IFERROR(IF(I179=0,0,VLOOKUP($C179,'[1]Marginality pivots'!$B$7:$N$2242,11,0)), 0)</f>
        <v>0.45195944334443344</v>
      </c>
      <c r="S179" s="12">
        <f>IFERROR(IF(J179=0,0,VLOOKUP($C179,'[1]Marginality pivots'!$B$7:$N$2242,12,0)), 0)</f>
        <v>0.38917822302359778</v>
      </c>
      <c r="T179" s="12">
        <f>IFERROR(IF(K179=0,0,VLOOKUP($C179,'[1]Marginality pivots'!$B$7:$N$2242,13,0)), 0)</f>
        <v>0.46055374149659867</v>
      </c>
      <c r="U179" s="12">
        <v>0.56494930418054179</v>
      </c>
      <c r="V179" s="12">
        <v>0.57987555230516064</v>
      </c>
      <c r="W179" s="12">
        <v>0.48127865986394558</v>
      </c>
      <c r="X179" s="12">
        <v>0.56494930418054179</v>
      </c>
      <c r="Y179" s="12">
        <v>0.55263307669350881</v>
      </c>
      <c r="Z179" s="12">
        <v>0.5987198639455783</v>
      </c>
      <c r="AA179" s="12">
        <v>0.56494930418054179</v>
      </c>
      <c r="AB179" s="12">
        <v>0.55263307669350881</v>
      </c>
      <c r="AC179" s="12">
        <v>0.5987198639455783</v>
      </c>
      <c r="AD179" s="16">
        <f t="shared" si="40"/>
        <v>5508.2557157602823</v>
      </c>
      <c r="AE179" s="16">
        <f t="shared" si="41"/>
        <v>6407.6248529720251</v>
      </c>
      <c r="AF179" s="16">
        <f t="shared" si="42"/>
        <v>7500.7279139795919</v>
      </c>
      <c r="AG179" s="16">
        <f t="shared" si="43"/>
        <v>5508.2557157602823</v>
      </c>
      <c r="AH179" s="16">
        <f t="shared" si="44"/>
        <v>6106.5954974632723</v>
      </c>
      <c r="AI179" s="16">
        <f t="shared" si="45"/>
        <v>9331.0490795918377</v>
      </c>
      <c r="AJ179" s="16">
        <f t="shared" si="51"/>
        <v>5508.2557157602823</v>
      </c>
      <c r="AK179" s="16">
        <f t="shared" si="52"/>
        <v>6106.5954974632723</v>
      </c>
      <c r="AL179" s="16">
        <f t="shared" si="53"/>
        <v>9331.0490795918377</v>
      </c>
      <c r="AM179" s="16">
        <f t="shared" si="46"/>
        <v>4406.6045726082257</v>
      </c>
      <c r="AN179" s="16">
        <f t="shared" si="47"/>
        <v>4300.4193644107554</v>
      </c>
      <c r="AO179" s="16">
        <f t="shared" si="54"/>
        <v>7654.2442842397177</v>
      </c>
      <c r="AP179" s="16">
        <f t="shared" si="55"/>
        <v>7842.4045025367277</v>
      </c>
      <c r="AQ179" s="16">
        <f t="shared" si="56"/>
        <v>11645.950920408162</v>
      </c>
      <c r="AR179" s="9">
        <f t="shared" si="57"/>
        <v>0.58151903394033944</v>
      </c>
      <c r="AS179" s="9">
        <f t="shared" si="48"/>
        <v>0.56221983672928011</v>
      </c>
      <c r="AT179" s="9">
        <f t="shared" si="49"/>
        <v>0.55517714260419326</v>
      </c>
    </row>
    <row r="180" spans="2:46" ht="11.25" customHeight="1" x14ac:dyDescent="0.25">
      <c r="B180" s="8" t="s">
        <v>1</v>
      </c>
      <c r="C180" s="33">
        <v>3047340100002</v>
      </c>
      <c r="D180" s="34" t="s">
        <v>3</v>
      </c>
      <c r="E180" s="8" t="s">
        <v>16</v>
      </c>
      <c r="F180" s="8" t="s">
        <v>116</v>
      </c>
      <c r="G180" s="8" t="s">
        <v>38</v>
      </c>
      <c r="H180" s="8" t="s">
        <v>103</v>
      </c>
      <c r="I180" s="16">
        <v>59264.399999999994</v>
      </c>
      <c r="J180" s="16">
        <v>22864.400000000001</v>
      </c>
      <c r="K180" s="16">
        <v>38277.199999999997</v>
      </c>
      <c r="L180" s="16">
        <v>51350</v>
      </c>
      <c r="M180" s="16">
        <v>25350</v>
      </c>
      <c r="N180" s="16">
        <v>31850</v>
      </c>
      <c r="O180" s="12">
        <f t="shared" si="50"/>
        <v>1.154126582278481</v>
      </c>
      <c r="P180" s="12">
        <f t="shared" si="50"/>
        <v>0.901948717948718</v>
      </c>
      <c r="Q180" s="12">
        <f t="shared" si="50"/>
        <v>1.2017959183673468</v>
      </c>
      <c r="R180" s="12">
        <f>IFERROR(IF(I180=0,0,VLOOKUP($C180,'[1]Marginality pivots'!$B$7:$N$2242,11,0)), 0)</f>
        <v>0.45195944334443344</v>
      </c>
      <c r="S180" s="12">
        <f>IFERROR(IF(J180=0,0,VLOOKUP($C180,'[1]Marginality pivots'!$B$7:$N$2242,12,0)), 0)</f>
        <v>0.38917822302359778</v>
      </c>
      <c r="T180" s="12">
        <f>IFERROR(IF(K180=0,0,VLOOKUP($C180,'[1]Marginality pivots'!$B$7:$N$2242,13,0)), 0)</f>
        <v>0.46055374149659867</v>
      </c>
      <c r="U180" s="12">
        <v>0.56494930418054179</v>
      </c>
      <c r="V180" s="12">
        <v>0.57987555230516064</v>
      </c>
      <c r="W180" s="12">
        <v>0.48127865986394558</v>
      </c>
      <c r="X180" s="12">
        <v>0.56494930418054179</v>
      </c>
      <c r="Y180" s="12">
        <v>0.55263307669350881</v>
      </c>
      <c r="Z180" s="12">
        <v>0.5987198639455783</v>
      </c>
      <c r="AA180" s="12">
        <v>0.56494930418054179</v>
      </c>
      <c r="AB180" s="12">
        <v>0.55263307669350881</v>
      </c>
      <c r="AC180" s="12">
        <v>0.5987198639455783</v>
      </c>
      <c r="AD180" s="16">
        <f t="shared" si="40"/>
        <v>29010.146769670821</v>
      </c>
      <c r="AE180" s="16">
        <f t="shared" si="41"/>
        <v>14699.845250935821</v>
      </c>
      <c r="AF180" s="16">
        <f t="shared" si="42"/>
        <v>15328.725316666667</v>
      </c>
      <c r="AG180" s="16">
        <f t="shared" si="43"/>
        <v>29010.146769670821</v>
      </c>
      <c r="AH180" s="16">
        <f t="shared" si="44"/>
        <v>14009.248494180449</v>
      </c>
      <c r="AI180" s="16">
        <f t="shared" si="45"/>
        <v>19069.227666666669</v>
      </c>
      <c r="AJ180" s="16">
        <f t="shared" si="51"/>
        <v>29010.146769670821</v>
      </c>
      <c r="AK180" s="16">
        <f t="shared" si="52"/>
        <v>14009.248494180449</v>
      </c>
      <c r="AL180" s="16">
        <f t="shared" si="53"/>
        <v>19069.227666666669</v>
      </c>
      <c r="AM180" s="16">
        <f t="shared" si="46"/>
        <v>23208.117415736659</v>
      </c>
      <c r="AN180" s="16">
        <f t="shared" si="47"/>
        <v>9865.6679536482043</v>
      </c>
      <c r="AO180" s="16">
        <f t="shared" si="54"/>
        <v>30254.253230329174</v>
      </c>
      <c r="AP180" s="16">
        <f t="shared" si="55"/>
        <v>8855.1515058195528</v>
      </c>
      <c r="AQ180" s="16">
        <f t="shared" si="56"/>
        <v>19207.972333333328</v>
      </c>
      <c r="AR180" s="9">
        <f t="shared" si="57"/>
        <v>0.5104962377131832</v>
      </c>
      <c r="AS180" s="9">
        <f t="shared" si="48"/>
        <v>0.38728991383196376</v>
      </c>
      <c r="AT180" s="9">
        <f t="shared" si="49"/>
        <v>0.50181236697912412</v>
      </c>
    </row>
    <row r="181" spans="2:46" ht="11.25" customHeight="1" x14ac:dyDescent="0.25">
      <c r="B181" s="8" t="s">
        <v>1</v>
      </c>
      <c r="C181" s="33">
        <v>3011069881078</v>
      </c>
      <c r="D181" s="34" t="s">
        <v>3</v>
      </c>
      <c r="E181" s="8" t="s">
        <v>13</v>
      </c>
      <c r="F181" s="8" t="s">
        <v>109</v>
      </c>
      <c r="G181" s="8" t="s">
        <v>24</v>
      </c>
      <c r="H181" s="8" t="s">
        <v>104</v>
      </c>
      <c r="I181" s="16">
        <v>0</v>
      </c>
      <c r="J181" s="16">
        <v>44640</v>
      </c>
      <c r="K181" s="16">
        <v>245197.2</v>
      </c>
      <c r="L181" s="16">
        <v>0</v>
      </c>
      <c r="M181" s="16">
        <v>3720</v>
      </c>
      <c r="N181" s="16">
        <v>19920</v>
      </c>
      <c r="O181" s="12">
        <f t="shared" si="50"/>
        <v>0</v>
      </c>
      <c r="P181" s="12">
        <f t="shared" si="50"/>
        <v>12</v>
      </c>
      <c r="Q181" s="12">
        <f t="shared" si="50"/>
        <v>12.309096385542169</v>
      </c>
      <c r="R181" s="12">
        <f>IFERROR(IF(I181=0,0,VLOOKUP($C181,'[1]Marginality pivots'!$B$7:$N$2242,11,0)), 0)</f>
        <v>0</v>
      </c>
      <c r="S181" s="12">
        <f>IFERROR(IF(J181=0,0,VLOOKUP($C181,'[1]Marginality pivots'!$B$7:$N$2242,12,0)), 0)</f>
        <v>3.0904361004825125</v>
      </c>
      <c r="T181" s="12">
        <f>IFERROR(IF(K181=0,0,VLOOKUP($C181,'[1]Marginality pivots'!$B$7:$N$2242,13,0)), 0)</f>
        <v>3.6572239265481108</v>
      </c>
      <c r="U181" s="12">
        <v>0</v>
      </c>
      <c r="V181" s="12">
        <v>4.6047497897189436</v>
      </c>
      <c r="W181" s="12">
        <v>3.8217990032427753</v>
      </c>
      <c r="X181" s="12">
        <v>0</v>
      </c>
      <c r="Y181" s="12">
        <v>4.3884192626851677</v>
      </c>
      <c r="Z181" s="12">
        <v>4.7543911045125444</v>
      </c>
      <c r="AA181" s="12">
        <v>0</v>
      </c>
      <c r="AB181" s="12">
        <v>4.3884192626851677</v>
      </c>
      <c r="AC181" s="12">
        <v>4.7543911045125444</v>
      </c>
      <c r="AD181" s="16">
        <f t="shared" si="40"/>
        <v>0</v>
      </c>
      <c r="AE181" s="16">
        <f t="shared" si="41"/>
        <v>17129.669217754468</v>
      </c>
      <c r="AF181" s="16">
        <f t="shared" si="42"/>
        <v>76130.236144596085</v>
      </c>
      <c r="AG181" s="16">
        <f t="shared" si="43"/>
        <v>0</v>
      </c>
      <c r="AH181" s="16">
        <f t="shared" si="44"/>
        <v>16324.919657188824</v>
      </c>
      <c r="AI181" s="16">
        <f t="shared" si="45"/>
        <v>94707.470801889882</v>
      </c>
      <c r="AJ181" s="16">
        <f t="shared" si="51"/>
        <v>0</v>
      </c>
      <c r="AK181" s="16">
        <f t="shared" si="52"/>
        <v>16324.919657188824</v>
      </c>
      <c r="AL181" s="16">
        <f t="shared" si="53"/>
        <v>94707.470801889882</v>
      </c>
      <c r="AM181" s="16">
        <f t="shared" si="46"/>
        <v>0</v>
      </c>
      <c r="AN181" s="16">
        <f t="shared" si="47"/>
        <v>11496.422293794947</v>
      </c>
      <c r="AO181" s="16">
        <f t="shared" si="54"/>
        <v>0</v>
      </c>
      <c r="AP181" s="16">
        <f t="shared" si="55"/>
        <v>28315.080342811176</v>
      </c>
      <c r="AQ181" s="16">
        <f t="shared" si="56"/>
        <v>150489.72919811012</v>
      </c>
      <c r="AR181" s="9">
        <f t="shared" si="57"/>
        <v>0</v>
      </c>
      <c r="AS181" s="9">
        <f t="shared" si="48"/>
        <v>0.63429839477623606</v>
      </c>
      <c r="AT181" s="9">
        <f t="shared" si="49"/>
        <v>0.61374978669458746</v>
      </c>
    </row>
    <row r="182" spans="2:46" ht="11.25" customHeight="1" x14ac:dyDescent="0.25">
      <c r="B182" s="8" t="s">
        <v>1</v>
      </c>
      <c r="C182" s="33">
        <v>3056070173002</v>
      </c>
      <c r="D182" s="34" t="s">
        <v>3</v>
      </c>
      <c r="E182" s="8" t="s">
        <v>14</v>
      </c>
      <c r="F182" s="8" t="s">
        <v>117</v>
      </c>
      <c r="G182" s="8" t="s">
        <v>25</v>
      </c>
      <c r="H182" s="8" t="s">
        <v>103</v>
      </c>
      <c r="I182" s="16">
        <v>0</v>
      </c>
      <c r="J182" s="16">
        <v>0</v>
      </c>
      <c r="K182" s="16">
        <v>289836.36000000138</v>
      </c>
      <c r="L182" s="16">
        <v>0</v>
      </c>
      <c r="M182" s="16">
        <v>0</v>
      </c>
      <c r="N182" s="16">
        <v>84996</v>
      </c>
      <c r="O182" s="12">
        <f t="shared" si="50"/>
        <v>0</v>
      </c>
      <c r="P182" s="12">
        <f t="shared" si="50"/>
        <v>0</v>
      </c>
      <c r="Q182" s="12">
        <f t="shared" si="50"/>
        <v>3.4100000000000161</v>
      </c>
      <c r="R182" s="12">
        <f>IFERROR(IF(I182=0,0,VLOOKUP($C182,'[1]Marginality pivots'!$B$7:$N$2242,11,0)), 0)</f>
        <v>0</v>
      </c>
      <c r="S182" s="12">
        <f>IFERROR(IF(J182=0,0,VLOOKUP($C182,'[1]Marginality pivots'!$B$7:$N$2242,12,0)), 0)</f>
        <v>0</v>
      </c>
      <c r="T182" s="12">
        <f>IFERROR(IF(K182=0,0,VLOOKUP($C182,'[1]Marginality pivots'!$B$7:$N$2242,13,0)), 0)</f>
        <v>1.6395822396482707</v>
      </c>
      <c r="U182" s="12">
        <v>0</v>
      </c>
      <c r="V182" s="12">
        <v>0</v>
      </c>
      <c r="W182" s="12">
        <v>1.7133634404324427</v>
      </c>
      <c r="X182" s="12">
        <v>0</v>
      </c>
      <c r="Y182" s="12">
        <v>0</v>
      </c>
      <c r="Z182" s="12">
        <v>2.131456911542752</v>
      </c>
      <c r="AA182" s="12">
        <v>0</v>
      </c>
      <c r="AB182" s="12">
        <v>0</v>
      </c>
      <c r="AC182" s="12">
        <v>2.131456911542752</v>
      </c>
      <c r="AD182" s="16">
        <f t="shared" si="40"/>
        <v>0</v>
      </c>
      <c r="AE182" s="16">
        <f t="shared" si="41"/>
        <v>0</v>
      </c>
      <c r="AF182" s="16">
        <f t="shared" si="42"/>
        <v>145629.0389829959</v>
      </c>
      <c r="AG182" s="16">
        <f t="shared" si="43"/>
        <v>0</v>
      </c>
      <c r="AH182" s="16">
        <f t="shared" si="44"/>
        <v>0</v>
      </c>
      <c r="AI182" s="16">
        <f t="shared" si="45"/>
        <v>181165.31165348773</v>
      </c>
      <c r="AJ182" s="16">
        <f t="shared" si="51"/>
        <v>0</v>
      </c>
      <c r="AK182" s="16">
        <f t="shared" si="52"/>
        <v>0</v>
      </c>
      <c r="AL182" s="16">
        <f t="shared" si="53"/>
        <v>181165.31165348773</v>
      </c>
      <c r="AM182" s="16">
        <f t="shared" si="46"/>
        <v>0</v>
      </c>
      <c r="AN182" s="16">
        <f t="shared" si="47"/>
        <v>0</v>
      </c>
      <c r="AO182" s="16">
        <f t="shared" si="54"/>
        <v>0</v>
      </c>
      <c r="AP182" s="16">
        <f t="shared" si="55"/>
        <v>0</v>
      </c>
      <c r="AQ182" s="16">
        <f t="shared" si="56"/>
        <v>108671.04834651365</v>
      </c>
      <c r="AR182" s="9">
        <f t="shared" si="57"/>
        <v>0</v>
      </c>
      <c r="AS182" s="9">
        <f t="shared" si="48"/>
        <v>0</v>
      </c>
      <c r="AT182" s="9">
        <f t="shared" si="49"/>
        <v>0.37493932212822828</v>
      </c>
    </row>
    <row r="183" spans="2:46" ht="11.25" customHeight="1" x14ac:dyDescent="0.25">
      <c r="B183" s="8" t="s">
        <v>1</v>
      </c>
      <c r="C183" s="33">
        <v>3056367790200</v>
      </c>
      <c r="D183" s="34" t="s">
        <v>3</v>
      </c>
      <c r="E183" s="8" t="s">
        <v>18</v>
      </c>
      <c r="F183" s="8" t="s">
        <v>121</v>
      </c>
      <c r="G183" s="8" t="s">
        <v>36</v>
      </c>
      <c r="H183" s="8" t="s">
        <v>103</v>
      </c>
      <c r="I183" s="16">
        <v>74495.999999999985</v>
      </c>
      <c r="J183" s="16">
        <v>96185.2</v>
      </c>
      <c r="K183" s="16">
        <v>89569.8</v>
      </c>
      <c r="L183" s="16">
        <v>7680</v>
      </c>
      <c r="M183" s="16">
        <v>9916</v>
      </c>
      <c r="N183" s="16">
        <v>9234</v>
      </c>
      <c r="O183" s="12">
        <f t="shared" si="50"/>
        <v>9.6999999999999975</v>
      </c>
      <c r="P183" s="12">
        <f t="shared" si="50"/>
        <v>9.6999999999999993</v>
      </c>
      <c r="Q183" s="12">
        <f t="shared" si="50"/>
        <v>9.7000000000000011</v>
      </c>
      <c r="R183" s="12">
        <f>IFERROR(IF(I183=0,0,VLOOKUP($C183,'[1]Marginality pivots'!$B$7:$N$2242,11,0)), 0)</f>
        <v>1.3319023940239398</v>
      </c>
      <c r="S183" s="12">
        <f>IFERROR(IF(J183=0,0,VLOOKUP($C183,'[1]Marginality pivots'!$B$7:$N$2242,12,0)), 0)</f>
        <v>1.370193813714184</v>
      </c>
      <c r="T183" s="12">
        <f>IFERROR(IF(K183=0,0,VLOOKUP($C183,'[1]Marginality pivots'!$B$7:$N$2242,13,0)), 0)</f>
        <v>1.6214881772644747</v>
      </c>
      <c r="U183" s="12">
        <v>1.6648779925299249</v>
      </c>
      <c r="V183" s="12">
        <v>2.0415887824341343</v>
      </c>
      <c r="W183" s="12">
        <v>1.6944551452413759</v>
      </c>
      <c r="X183" s="12">
        <v>1.6648779925299249</v>
      </c>
      <c r="Y183" s="12">
        <v>1.9456752154741412</v>
      </c>
      <c r="Z183" s="12">
        <v>2.1079346304438173</v>
      </c>
      <c r="AA183" s="12">
        <v>1.6648779925299249</v>
      </c>
      <c r="AB183" s="12">
        <v>1.9456752154741412</v>
      </c>
      <c r="AC183" s="12">
        <v>2.1079346304438173</v>
      </c>
      <c r="AD183" s="16">
        <f t="shared" si="40"/>
        <v>12786.262982629823</v>
      </c>
      <c r="AE183" s="16">
        <f t="shared" si="41"/>
        <v>20244.394366616874</v>
      </c>
      <c r="AF183" s="16">
        <f t="shared" si="42"/>
        <v>15646.598811158865</v>
      </c>
      <c r="AG183" s="16">
        <f t="shared" si="43"/>
        <v>12786.262982629823</v>
      </c>
      <c r="AH183" s="16">
        <f t="shared" si="44"/>
        <v>19293.315436641584</v>
      </c>
      <c r="AI183" s="16">
        <f t="shared" si="45"/>
        <v>19464.66837751821</v>
      </c>
      <c r="AJ183" s="16">
        <f t="shared" si="51"/>
        <v>12786.262982629823</v>
      </c>
      <c r="AK183" s="16">
        <f t="shared" si="52"/>
        <v>19293.315436641584</v>
      </c>
      <c r="AL183" s="16">
        <f t="shared" si="53"/>
        <v>19464.66837751821</v>
      </c>
      <c r="AM183" s="16">
        <f t="shared" si="46"/>
        <v>10229.010386103859</v>
      </c>
      <c r="AN183" s="16">
        <f t="shared" si="47"/>
        <v>13586.841856789848</v>
      </c>
      <c r="AO183" s="16">
        <f t="shared" si="54"/>
        <v>61709.737017370164</v>
      </c>
      <c r="AP183" s="16">
        <f t="shared" si="55"/>
        <v>76891.884563358413</v>
      </c>
      <c r="AQ183" s="16">
        <f t="shared" si="56"/>
        <v>70105.1316224818</v>
      </c>
      <c r="AR183" s="9">
        <f t="shared" si="57"/>
        <v>0.82836309355361593</v>
      </c>
      <c r="AS183" s="9">
        <f t="shared" si="48"/>
        <v>0.79941492623977928</v>
      </c>
      <c r="AT183" s="9">
        <f t="shared" si="49"/>
        <v>0.7826871515006375</v>
      </c>
    </row>
    <row r="184" spans="2:46" ht="11.25" customHeight="1" x14ac:dyDescent="0.25">
      <c r="B184" s="8" t="s">
        <v>1</v>
      </c>
      <c r="C184" s="33">
        <v>3056367790200</v>
      </c>
      <c r="D184" s="34" t="s">
        <v>3</v>
      </c>
      <c r="E184" s="8" t="s">
        <v>18</v>
      </c>
      <c r="F184" s="8" t="s">
        <v>121</v>
      </c>
      <c r="G184" s="8" t="s">
        <v>36</v>
      </c>
      <c r="H184" s="8" t="s">
        <v>104</v>
      </c>
      <c r="I184" s="16">
        <v>0</v>
      </c>
      <c r="J184" s="16">
        <v>0</v>
      </c>
      <c r="K184" s="16">
        <v>6790</v>
      </c>
      <c r="L184" s="16">
        <v>0</v>
      </c>
      <c r="M184" s="16">
        <v>0</v>
      </c>
      <c r="N184" s="16">
        <v>700</v>
      </c>
      <c r="O184" s="12">
        <f t="shared" si="50"/>
        <v>0</v>
      </c>
      <c r="P184" s="12">
        <f t="shared" si="50"/>
        <v>0</v>
      </c>
      <c r="Q184" s="12">
        <f t="shared" si="50"/>
        <v>9.6999999999999993</v>
      </c>
      <c r="R184" s="12">
        <f>IFERROR(IF(I184=0,0,VLOOKUP($C184,'[1]Marginality pivots'!$B$7:$N$2242,11,0)), 0)</f>
        <v>0</v>
      </c>
      <c r="S184" s="12">
        <f>IFERROR(IF(J184=0,0,VLOOKUP($C184,'[1]Marginality pivots'!$B$7:$N$2242,12,0)), 0)</f>
        <v>0</v>
      </c>
      <c r="T184" s="12">
        <f>IFERROR(IF(K184=0,0,VLOOKUP($C184,'[1]Marginality pivots'!$B$7:$N$2242,13,0)), 0)</f>
        <v>1.6214881772644747</v>
      </c>
      <c r="U184" s="12">
        <v>0</v>
      </c>
      <c r="V184" s="12">
        <v>0</v>
      </c>
      <c r="W184" s="12">
        <v>1.6944551452413759</v>
      </c>
      <c r="X184" s="12">
        <v>0</v>
      </c>
      <c r="Y184" s="12">
        <v>0</v>
      </c>
      <c r="Z184" s="12">
        <v>2.1079346304438173</v>
      </c>
      <c r="AA184" s="12">
        <v>0</v>
      </c>
      <c r="AB184" s="12">
        <v>0</v>
      </c>
      <c r="AC184" s="12">
        <v>2.1079346304438173</v>
      </c>
      <c r="AD184" s="16">
        <f t="shared" si="40"/>
        <v>0</v>
      </c>
      <c r="AE184" s="16">
        <f t="shared" si="41"/>
        <v>0</v>
      </c>
      <c r="AF184" s="16">
        <f t="shared" si="42"/>
        <v>1186.118601668963</v>
      </c>
      <c r="AG184" s="16">
        <f t="shared" si="43"/>
        <v>0</v>
      </c>
      <c r="AH184" s="16">
        <f t="shared" si="44"/>
        <v>0</v>
      </c>
      <c r="AI184" s="16">
        <f t="shared" si="45"/>
        <v>1475.5542413106721</v>
      </c>
      <c r="AJ184" s="16">
        <f t="shared" si="51"/>
        <v>0</v>
      </c>
      <c r="AK184" s="16">
        <f t="shared" si="52"/>
        <v>0</v>
      </c>
      <c r="AL184" s="16">
        <f t="shared" si="53"/>
        <v>1475.5542413106721</v>
      </c>
      <c r="AM184" s="16">
        <f t="shared" si="46"/>
        <v>0</v>
      </c>
      <c r="AN184" s="16">
        <f t="shared" si="47"/>
        <v>0</v>
      </c>
      <c r="AO184" s="16">
        <f t="shared" si="54"/>
        <v>0</v>
      </c>
      <c r="AP184" s="16">
        <f t="shared" si="55"/>
        <v>0</v>
      </c>
      <c r="AQ184" s="16">
        <f t="shared" si="56"/>
        <v>5314.4457586893277</v>
      </c>
      <c r="AR184" s="9">
        <f t="shared" si="57"/>
        <v>0</v>
      </c>
      <c r="AS184" s="9">
        <f t="shared" si="48"/>
        <v>0</v>
      </c>
      <c r="AT184" s="9">
        <f t="shared" si="49"/>
        <v>0.78268715150063739</v>
      </c>
    </row>
    <row r="185" spans="2:46" ht="11.25" customHeight="1" x14ac:dyDescent="0.25">
      <c r="B185" s="8" t="s">
        <v>1</v>
      </c>
      <c r="C185" s="33">
        <v>3056059390001</v>
      </c>
      <c r="D185" s="34" t="s">
        <v>3</v>
      </c>
      <c r="E185" s="8" t="s">
        <v>16</v>
      </c>
      <c r="F185" s="8" t="s">
        <v>112</v>
      </c>
      <c r="G185" s="8" t="s">
        <v>24</v>
      </c>
      <c r="H185" s="8" t="s">
        <v>104</v>
      </c>
      <c r="I185" s="16">
        <v>47488</v>
      </c>
      <c r="J185" s="16">
        <v>39424</v>
      </c>
      <c r="K185" s="16">
        <v>37632</v>
      </c>
      <c r="L185" s="16">
        <v>42400</v>
      </c>
      <c r="M185" s="16">
        <v>35200</v>
      </c>
      <c r="N185" s="16">
        <v>33600</v>
      </c>
      <c r="O185" s="12">
        <f t="shared" si="50"/>
        <v>1.1200000000000001</v>
      </c>
      <c r="P185" s="12">
        <f t="shared" si="50"/>
        <v>1.1200000000000001</v>
      </c>
      <c r="Q185" s="12">
        <f t="shared" si="50"/>
        <v>1.1200000000000001</v>
      </c>
      <c r="R185" s="12">
        <f>IFERROR(IF(I185=0,0,VLOOKUP($C185,'[1]Marginality pivots'!$B$7:$N$2242,11,0)), 0)</f>
        <v>0.74805296552965528</v>
      </c>
      <c r="S185" s="12">
        <f>IFERROR(IF(J185=0,0,VLOOKUP($C185,'[1]Marginality pivots'!$B$7:$N$2242,12,0)), 0)</f>
        <v>0.63111191928681387</v>
      </c>
      <c r="T185" s="12">
        <f>IFERROR(IF(K185=0,0,VLOOKUP($C185,'[1]Marginality pivots'!$B$7:$N$2242,13,0)), 0)</f>
        <v>0.72496666666666665</v>
      </c>
      <c r="U185" s="12">
        <v>0.9350662069120691</v>
      </c>
      <c r="V185" s="12">
        <v>0.94035675973735267</v>
      </c>
      <c r="W185" s="12">
        <v>0.75759016666666656</v>
      </c>
      <c r="X185" s="12">
        <v>0.9350662069120691</v>
      </c>
      <c r="Y185" s="12">
        <v>0.89617892538727562</v>
      </c>
      <c r="Z185" s="12">
        <v>0.94245666666666672</v>
      </c>
      <c r="AA185" s="12">
        <v>0.9350662069120691</v>
      </c>
      <c r="AB185" s="12">
        <v>0.89617892538727562</v>
      </c>
      <c r="AC185" s="12">
        <v>0.94245666666666672</v>
      </c>
      <c r="AD185" s="16">
        <f t="shared" si="40"/>
        <v>39646.807173071727</v>
      </c>
      <c r="AE185" s="16">
        <f t="shared" si="41"/>
        <v>33100.557942754815</v>
      </c>
      <c r="AF185" s="16">
        <f t="shared" si="42"/>
        <v>25455.029599999998</v>
      </c>
      <c r="AG185" s="16">
        <f t="shared" si="43"/>
        <v>39646.807173071727</v>
      </c>
      <c r="AH185" s="16">
        <f t="shared" si="44"/>
        <v>31545.498173632102</v>
      </c>
      <c r="AI185" s="16">
        <f t="shared" si="45"/>
        <v>31666.544000000002</v>
      </c>
      <c r="AJ185" s="16">
        <f t="shared" si="51"/>
        <v>39646.807173071727</v>
      </c>
      <c r="AK185" s="16">
        <f t="shared" si="52"/>
        <v>31545.498173632102</v>
      </c>
      <c r="AL185" s="16">
        <f t="shared" si="53"/>
        <v>31666.544000000002</v>
      </c>
      <c r="AM185" s="16">
        <f t="shared" si="46"/>
        <v>31717.445738457383</v>
      </c>
      <c r="AN185" s="16">
        <f t="shared" si="47"/>
        <v>22215.139558895848</v>
      </c>
      <c r="AO185" s="16">
        <f t="shared" si="54"/>
        <v>7841.1928269282726</v>
      </c>
      <c r="AP185" s="16">
        <f t="shared" si="55"/>
        <v>7878.5018263678976</v>
      </c>
      <c r="AQ185" s="16">
        <f t="shared" si="56"/>
        <v>5965.4559999999983</v>
      </c>
      <c r="AR185" s="9">
        <f t="shared" si="57"/>
        <v>0.16511945811422407</v>
      </c>
      <c r="AS185" s="9">
        <f t="shared" si="48"/>
        <v>0.19984024518993246</v>
      </c>
      <c r="AT185" s="9">
        <f t="shared" si="49"/>
        <v>0.15852083333333328</v>
      </c>
    </row>
    <row r="186" spans="2:46" ht="11.25" customHeight="1" x14ac:dyDescent="0.25">
      <c r="B186" s="8" t="s">
        <v>1</v>
      </c>
      <c r="C186" s="33">
        <v>3056059390001</v>
      </c>
      <c r="D186" s="34" t="s">
        <v>3</v>
      </c>
      <c r="E186" s="8" t="s">
        <v>16</v>
      </c>
      <c r="F186" s="8" t="s">
        <v>112</v>
      </c>
      <c r="G186" s="8" t="s">
        <v>33</v>
      </c>
      <c r="H186" s="8" t="s">
        <v>104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2">
        <f t="shared" si="50"/>
        <v>0</v>
      </c>
      <c r="P186" s="12">
        <f t="shared" si="50"/>
        <v>0</v>
      </c>
      <c r="Q186" s="12">
        <f t="shared" si="50"/>
        <v>0</v>
      </c>
      <c r="R186" s="12">
        <f>IFERROR(IF(I186=0,0,VLOOKUP($C186,'[1]Marginality pivots'!$B$7:$N$2242,11,0)), 0)</f>
        <v>0</v>
      </c>
      <c r="S186" s="12">
        <f>IFERROR(IF(J186=0,0,VLOOKUP($C186,'[1]Marginality pivots'!$B$7:$N$2242,12,0)), 0)</f>
        <v>0</v>
      </c>
      <c r="T186" s="12">
        <f>IFERROR(IF(K186=0,0,VLOOKUP($C186,'[1]Marginality pivots'!$B$7:$N$2242,13,0)), 0)</f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6">
        <f t="shared" si="40"/>
        <v>0</v>
      </c>
      <c r="AE186" s="16">
        <f t="shared" si="41"/>
        <v>0</v>
      </c>
      <c r="AF186" s="16">
        <f t="shared" si="42"/>
        <v>0</v>
      </c>
      <c r="AG186" s="16">
        <f t="shared" si="43"/>
        <v>0</v>
      </c>
      <c r="AH186" s="16">
        <f t="shared" si="44"/>
        <v>0</v>
      </c>
      <c r="AI186" s="16">
        <f t="shared" si="45"/>
        <v>0</v>
      </c>
      <c r="AJ186" s="16">
        <f t="shared" si="51"/>
        <v>0</v>
      </c>
      <c r="AK186" s="16">
        <f t="shared" si="52"/>
        <v>0</v>
      </c>
      <c r="AL186" s="16">
        <f t="shared" si="53"/>
        <v>0</v>
      </c>
      <c r="AM186" s="16">
        <f t="shared" si="46"/>
        <v>0</v>
      </c>
      <c r="AN186" s="16">
        <f t="shared" si="47"/>
        <v>0</v>
      </c>
      <c r="AO186" s="16">
        <f t="shared" si="54"/>
        <v>0</v>
      </c>
      <c r="AP186" s="16">
        <f t="shared" si="55"/>
        <v>0</v>
      </c>
      <c r="AQ186" s="16">
        <f t="shared" si="56"/>
        <v>0</v>
      </c>
      <c r="AR186" s="9">
        <f t="shared" si="57"/>
        <v>0</v>
      </c>
      <c r="AS186" s="9">
        <f t="shared" si="48"/>
        <v>0</v>
      </c>
      <c r="AT186" s="9">
        <f t="shared" si="49"/>
        <v>0</v>
      </c>
    </row>
    <row r="187" spans="2:46" ht="11.25" customHeight="1" x14ac:dyDescent="0.25">
      <c r="B187" s="8" t="s">
        <v>1</v>
      </c>
      <c r="C187" s="34">
        <v>3056059390001</v>
      </c>
      <c r="D187" s="34" t="s">
        <v>3</v>
      </c>
      <c r="E187" s="8" t="s">
        <v>16</v>
      </c>
      <c r="F187" s="8" t="s">
        <v>112</v>
      </c>
      <c r="G187" s="8" t="s">
        <v>25</v>
      </c>
      <c r="H187" s="8" t="s">
        <v>103</v>
      </c>
      <c r="I187" s="16">
        <v>6751.9999999999991</v>
      </c>
      <c r="J187" s="16">
        <v>20256</v>
      </c>
      <c r="K187" s="16">
        <v>14179.20000000001</v>
      </c>
      <c r="L187" s="16">
        <v>8000</v>
      </c>
      <c r="M187" s="16">
        <v>24000</v>
      </c>
      <c r="N187" s="16">
        <v>16800</v>
      </c>
      <c r="O187" s="12">
        <f t="shared" si="50"/>
        <v>0.84399999999999986</v>
      </c>
      <c r="P187" s="12">
        <f t="shared" si="50"/>
        <v>0.84399999999999997</v>
      </c>
      <c r="Q187" s="12">
        <f t="shared" si="50"/>
        <v>0.84400000000000064</v>
      </c>
      <c r="R187" s="12">
        <f>IFERROR(IF(I187=0,0,VLOOKUP($C187,'[1]Marginality pivots'!$B$7:$N$2242,11,0)), 0)</f>
        <v>0.74805296552965528</v>
      </c>
      <c r="S187" s="12">
        <f>IFERROR(IF(J187=0,0,VLOOKUP($C187,'[1]Marginality pivots'!$B$7:$N$2242,12,0)), 0)</f>
        <v>0.63111191928681387</v>
      </c>
      <c r="T187" s="12">
        <f>IFERROR(IF(K187=0,0,VLOOKUP($C187,'[1]Marginality pivots'!$B$7:$N$2242,13,0)), 0)</f>
        <v>0.72496666666666665</v>
      </c>
      <c r="U187" s="12">
        <v>0.9350662069120691</v>
      </c>
      <c r="V187" s="12">
        <v>0.94035675973735267</v>
      </c>
      <c r="W187" s="12">
        <v>0.75759016666666656</v>
      </c>
      <c r="X187" s="12">
        <v>0.9350662069120691</v>
      </c>
      <c r="Y187" s="12">
        <v>0.89617892538727562</v>
      </c>
      <c r="Z187" s="12">
        <v>0.94245666666666672</v>
      </c>
      <c r="AA187" s="12">
        <v>0.9350662069120691</v>
      </c>
      <c r="AB187" s="12">
        <v>0.89617892538727562</v>
      </c>
      <c r="AC187" s="12">
        <v>0.94245666666666672</v>
      </c>
      <c r="AD187" s="16">
        <f t="shared" si="40"/>
        <v>7480.5296552965528</v>
      </c>
      <c r="AE187" s="16">
        <f t="shared" si="41"/>
        <v>22568.562233696462</v>
      </c>
      <c r="AF187" s="16">
        <f t="shared" si="42"/>
        <v>12727.514799999999</v>
      </c>
      <c r="AG187" s="16">
        <f t="shared" si="43"/>
        <v>7480.5296552965528</v>
      </c>
      <c r="AH187" s="16">
        <f t="shared" si="44"/>
        <v>21508.294209294614</v>
      </c>
      <c r="AI187" s="16">
        <f t="shared" si="45"/>
        <v>15833.272000000001</v>
      </c>
      <c r="AJ187" s="16">
        <f t="shared" si="51"/>
        <v>7480.5296552965528</v>
      </c>
      <c r="AK187" s="16">
        <f t="shared" si="52"/>
        <v>21508.294209294614</v>
      </c>
      <c r="AL187" s="16">
        <f t="shared" si="53"/>
        <v>15833.272000000001</v>
      </c>
      <c r="AM187" s="16">
        <f t="shared" si="46"/>
        <v>5984.4237242372419</v>
      </c>
      <c r="AN187" s="16">
        <f t="shared" si="47"/>
        <v>15146.686062883533</v>
      </c>
      <c r="AO187" s="16">
        <f t="shared" si="54"/>
        <v>-728.52965529655376</v>
      </c>
      <c r="AP187" s="16">
        <f t="shared" si="55"/>
        <v>-1252.2942092946141</v>
      </c>
      <c r="AQ187" s="16">
        <f t="shared" si="56"/>
        <v>-1654.071999999991</v>
      </c>
      <c r="AR187" s="9">
        <f t="shared" si="57"/>
        <v>-0.10789834942188298</v>
      </c>
      <c r="AS187" s="9">
        <f t="shared" si="48"/>
        <v>-6.1823371311937901E-2</v>
      </c>
      <c r="AT187" s="9">
        <f t="shared" si="49"/>
        <v>-0.11665481832543373</v>
      </c>
    </row>
    <row r="188" spans="2:46" ht="11.25" customHeight="1" x14ac:dyDescent="0.25">
      <c r="B188" s="8" t="s">
        <v>1</v>
      </c>
      <c r="C188" s="34">
        <v>3056059390001</v>
      </c>
      <c r="D188" s="34" t="s">
        <v>3</v>
      </c>
      <c r="E188" s="8" t="s">
        <v>16</v>
      </c>
      <c r="F188" s="8" t="s">
        <v>112</v>
      </c>
      <c r="G188" s="8" t="s">
        <v>38</v>
      </c>
      <c r="H188" s="8" t="s">
        <v>103</v>
      </c>
      <c r="I188" s="16">
        <v>45360</v>
      </c>
      <c r="J188" s="16">
        <v>17920</v>
      </c>
      <c r="K188" s="16">
        <v>35280</v>
      </c>
      <c r="L188" s="16">
        <v>32400</v>
      </c>
      <c r="M188" s="16">
        <v>12800</v>
      </c>
      <c r="N188" s="16">
        <v>25200</v>
      </c>
      <c r="O188" s="12">
        <f t="shared" si="50"/>
        <v>1.4</v>
      </c>
      <c r="P188" s="12">
        <f t="shared" si="50"/>
        <v>1.4</v>
      </c>
      <c r="Q188" s="12">
        <f t="shared" si="50"/>
        <v>1.4</v>
      </c>
      <c r="R188" s="12">
        <f>IFERROR(IF(I188=0,0,VLOOKUP($C188,'[1]Marginality pivots'!$B$7:$N$2242,11,0)), 0)</f>
        <v>0.74805296552965528</v>
      </c>
      <c r="S188" s="12">
        <f>IFERROR(IF(J188=0,0,VLOOKUP($C188,'[1]Marginality pivots'!$B$7:$N$2242,12,0)), 0)</f>
        <v>0.63111191928681387</v>
      </c>
      <c r="T188" s="12">
        <f>IFERROR(IF(K188=0,0,VLOOKUP($C188,'[1]Marginality pivots'!$B$7:$N$2242,13,0)), 0)</f>
        <v>0.72496666666666665</v>
      </c>
      <c r="U188" s="12">
        <v>0.9350662069120691</v>
      </c>
      <c r="V188" s="12">
        <v>0.94035675973735267</v>
      </c>
      <c r="W188" s="12">
        <v>0.75759016666666656</v>
      </c>
      <c r="X188" s="12">
        <v>0.9350662069120691</v>
      </c>
      <c r="Y188" s="12">
        <v>0.89617892538727562</v>
      </c>
      <c r="Z188" s="12">
        <v>0.94245666666666672</v>
      </c>
      <c r="AA188" s="12">
        <v>0.9350662069120691</v>
      </c>
      <c r="AB188" s="12">
        <v>0.89617892538727562</v>
      </c>
      <c r="AC188" s="12">
        <v>0.94245666666666672</v>
      </c>
      <c r="AD188" s="16">
        <f t="shared" si="40"/>
        <v>30296.145103951039</v>
      </c>
      <c r="AE188" s="16">
        <f t="shared" si="41"/>
        <v>12036.566524638114</v>
      </c>
      <c r="AF188" s="16">
        <f t="shared" si="42"/>
        <v>19091.272199999996</v>
      </c>
      <c r="AG188" s="16">
        <f t="shared" si="43"/>
        <v>30296.145103951039</v>
      </c>
      <c r="AH188" s="16">
        <f t="shared" si="44"/>
        <v>11471.090244957128</v>
      </c>
      <c r="AI188" s="16">
        <f t="shared" si="45"/>
        <v>23749.908000000003</v>
      </c>
      <c r="AJ188" s="16">
        <f t="shared" si="51"/>
        <v>30296.145103951039</v>
      </c>
      <c r="AK188" s="16">
        <f t="shared" si="52"/>
        <v>11471.090244957128</v>
      </c>
      <c r="AL188" s="16">
        <f t="shared" si="53"/>
        <v>23749.908000000003</v>
      </c>
      <c r="AM188" s="16">
        <f t="shared" si="46"/>
        <v>24236.916083160831</v>
      </c>
      <c r="AN188" s="16">
        <f t="shared" si="47"/>
        <v>8078.2325668712174</v>
      </c>
      <c r="AO188" s="16">
        <f t="shared" si="54"/>
        <v>15063.854896048961</v>
      </c>
      <c r="AP188" s="16">
        <f t="shared" si="55"/>
        <v>6448.9097550428723</v>
      </c>
      <c r="AQ188" s="16">
        <f t="shared" si="56"/>
        <v>11530.091999999997</v>
      </c>
      <c r="AR188" s="9">
        <f t="shared" si="57"/>
        <v>0.33209556649137922</v>
      </c>
      <c r="AS188" s="9">
        <f t="shared" si="48"/>
        <v>0.35987219615194599</v>
      </c>
      <c r="AT188" s="9">
        <f t="shared" si="49"/>
        <v>0.32681666666666659</v>
      </c>
    </row>
    <row r="189" spans="2:46" ht="11.25" customHeight="1" x14ac:dyDescent="0.25">
      <c r="B189" s="8" t="s">
        <v>1</v>
      </c>
      <c r="C189" s="33">
        <v>3065069500051</v>
      </c>
      <c r="D189" s="34" t="s">
        <v>3</v>
      </c>
      <c r="E189" s="8" t="s">
        <v>14</v>
      </c>
      <c r="F189" s="8" t="s">
        <v>107</v>
      </c>
      <c r="G189" s="8" t="s">
        <v>30</v>
      </c>
      <c r="H189" s="8" t="s">
        <v>103</v>
      </c>
      <c r="I189" s="16">
        <v>0</v>
      </c>
      <c r="J189" s="16">
        <v>88644.290000000095</v>
      </c>
      <c r="K189" s="16">
        <v>170705.10000000027</v>
      </c>
      <c r="L189" s="16">
        <v>0</v>
      </c>
      <c r="M189" s="16">
        <v>74491</v>
      </c>
      <c r="N189" s="16">
        <v>143672</v>
      </c>
      <c r="O189" s="12">
        <f t="shared" si="50"/>
        <v>0</v>
      </c>
      <c r="P189" s="12">
        <f t="shared" si="50"/>
        <v>1.1900000000000013</v>
      </c>
      <c r="Q189" s="12">
        <f t="shared" si="50"/>
        <v>1.1881584442340907</v>
      </c>
      <c r="R189" s="12">
        <f>IFERROR(IF(I189=0,0,VLOOKUP($C189,'[1]Marginality pivots'!$B$7:$N$2242,11,0)), 0)</f>
        <v>0</v>
      </c>
      <c r="S189" s="12">
        <f>IFERROR(IF(J189=0,0,VLOOKUP($C189,'[1]Marginality pivots'!$B$7:$N$2242,12,0)), 0)</f>
        <v>0.58492564753836662</v>
      </c>
      <c r="T189" s="12">
        <f>IFERROR(IF(K189=0,0,VLOOKUP($C189,'[1]Marginality pivots'!$B$7:$N$2242,13,0)), 0)</f>
        <v>0.69220136054421777</v>
      </c>
      <c r="U189" s="12">
        <v>0</v>
      </c>
      <c r="V189" s="12">
        <v>0.87153921483216623</v>
      </c>
      <c r="W189" s="12">
        <v>0.72335042176870756</v>
      </c>
      <c r="X189" s="12">
        <v>0</v>
      </c>
      <c r="Y189" s="12">
        <v>0.83059441950448054</v>
      </c>
      <c r="Z189" s="12">
        <v>0.89986176870748313</v>
      </c>
      <c r="AA189" s="12">
        <v>0</v>
      </c>
      <c r="AB189" s="12">
        <v>0.83059441950448054</v>
      </c>
      <c r="AC189" s="12">
        <v>0.89986176870748313</v>
      </c>
      <c r="AD189" s="16">
        <f t="shared" si="40"/>
        <v>0</v>
      </c>
      <c r="AE189" s="16">
        <f t="shared" si="41"/>
        <v>64921.827652062893</v>
      </c>
      <c r="AF189" s="16">
        <f t="shared" si="42"/>
        <v>103925.20179635375</v>
      </c>
      <c r="AG189" s="16">
        <f t="shared" si="43"/>
        <v>0</v>
      </c>
      <c r="AH189" s="16">
        <f t="shared" si="44"/>
        <v>61871.808903308258</v>
      </c>
      <c r="AI189" s="16">
        <f t="shared" si="45"/>
        <v>129284.94003374151</v>
      </c>
      <c r="AJ189" s="16">
        <f t="shared" si="51"/>
        <v>0</v>
      </c>
      <c r="AK189" s="16">
        <f t="shared" si="52"/>
        <v>61871.808903308258</v>
      </c>
      <c r="AL189" s="16">
        <f t="shared" si="53"/>
        <v>129284.94003374151</v>
      </c>
      <c r="AM189" s="16">
        <f t="shared" si="46"/>
        <v>0</v>
      </c>
      <c r="AN189" s="16">
        <f t="shared" si="47"/>
        <v>43571.696410780467</v>
      </c>
      <c r="AO189" s="16">
        <f t="shared" si="54"/>
        <v>0</v>
      </c>
      <c r="AP189" s="16">
        <f t="shared" si="55"/>
        <v>26772.481096691838</v>
      </c>
      <c r="AQ189" s="16">
        <f t="shared" si="56"/>
        <v>41420.159966258754</v>
      </c>
      <c r="AR189" s="9">
        <f t="shared" si="57"/>
        <v>0</v>
      </c>
      <c r="AS189" s="9">
        <f t="shared" si="48"/>
        <v>0.30202149621472302</v>
      </c>
      <c r="AT189" s="9">
        <f t="shared" si="49"/>
        <v>0.24264160804954679</v>
      </c>
    </row>
    <row r="190" spans="2:46" ht="11.25" customHeight="1" x14ac:dyDescent="0.25">
      <c r="B190" s="8" t="s">
        <v>1</v>
      </c>
      <c r="C190" s="34">
        <v>3047363550073</v>
      </c>
      <c r="D190" s="34" t="s">
        <v>3</v>
      </c>
      <c r="E190" s="8" t="s">
        <v>15</v>
      </c>
      <c r="F190" s="8" t="s">
        <v>111</v>
      </c>
      <c r="G190" s="8" t="s">
        <v>26</v>
      </c>
      <c r="H190" s="8" t="s">
        <v>103</v>
      </c>
      <c r="I190" s="16">
        <v>92463.000000000102</v>
      </c>
      <c r="J190" s="16">
        <v>79409.400000000111</v>
      </c>
      <c r="K190" s="16">
        <v>87024.000000000131</v>
      </c>
      <c r="L190" s="16">
        <v>35700</v>
      </c>
      <c r="M190" s="16">
        <v>30660</v>
      </c>
      <c r="N190" s="16">
        <v>33600</v>
      </c>
      <c r="O190" s="12">
        <f t="shared" si="50"/>
        <v>2.590000000000003</v>
      </c>
      <c r="P190" s="12">
        <f t="shared" si="50"/>
        <v>2.5900000000000034</v>
      </c>
      <c r="Q190" s="12">
        <f t="shared" si="50"/>
        <v>2.5900000000000039</v>
      </c>
      <c r="R190" s="12">
        <f>IFERROR(IF(I190=0,0,VLOOKUP($C190,'[1]Marginality pivots'!$B$7:$N$2242,11,0)), 0)</f>
        <v>1.9950199501995016</v>
      </c>
      <c r="S190" s="12">
        <f>IFERROR(IF(J190=0,0,VLOOKUP($C190,'[1]Marginality pivots'!$B$7:$N$2242,12,0)), 0)</f>
        <v>1.1997208005502231</v>
      </c>
      <c r="T190" s="12">
        <f>IFERROR(IF(K190=0,0,VLOOKUP($C190,'[1]Marginality pivots'!$B$7:$N$2242,13,0)), 0)</f>
        <v>1.4197503117002428</v>
      </c>
      <c r="U190" s="12">
        <v>2.493774937749377</v>
      </c>
      <c r="V190" s="12">
        <v>1.7875839928198325</v>
      </c>
      <c r="W190" s="12">
        <v>1.4836390757267537</v>
      </c>
      <c r="X190" s="12">
        <v>2.493774937749377</v>
      </c>
      <c r="Y190" s="12">
        <v>1.7036035367813167</v>
      </c>
      <c r="Z190" s="12">
        <v>1.8456754052103157</v>
      </c>
      <c r="AA190" s="12">
        <v>2.493774937749377</v>
      </c>
      <c r="AB190" s="12">
        <v>1.7036035367813167</v>
      </c>
      <c r="AC190" s="12">
        <v>1.8456754052103157</v>
      </c>
      <c r="AD190" s="16">
        <f t="shared" si="40"/>
        <v>89027.765277652754</v>
      </c>
      <c r="AE190" s="16">
        <f t="shared" si="41"/>
        <v>54807.325219856066</v>
      </c>
      <c r="AF190" s="16">
        <f t="shared" si="42"/>
        <v>49850.272944418924</v>
      </c>
      <c r="AG190" s="16">
        <f t="shared" si="43"/>
        <v>89027.765277652754</v>
      </c>
      <c r="AH190" s="16">
        <f t="shared" si="44"/>
        <v>52232.484437715168</v>
      </c>
      <c r="AI190" s="16">
        <f t="shared" si="45"/>
        <v>62014.693615066608</v>
      </c>
      <c r="AJ190" s="16">
        <f t="shared" si="51"/>
        <v>89027.765277652754</v>
      </c>
      <c r="AK190" s="16">
        <f t="shared" si="52"/>
        <v>52232.484437715168</v>
      </c>
      <c r="AL190" s="16">
        <f t="shared" si="53"/>
        <v>62014.693615066608</v>
      </c>
      <c r="AM190" s="16">
        <f t="shared" si="46"/>
        <v>71222.212222122209</v>
      </c>
      <c r="AN190" s="16">
        <f t="shared" si="47"/>
        <v>36783.439744869844</v>
      </c>
      <c r="AO190" s="16">
        <f t="shared" si="54"/>
        <v>3435.234722347348</v>
      </c>
      <c r="AP190" s="16">
        <f t="shared" si="55"/>
        <v>27176.915562284943</v>
      </c>
      <c r="AQ190" s="16">
        <f t="shared" si="56"/>
        <v>25009.306384933523</v>
      </c>
      <c r="AR190" s="9">
        <f t="shared" si="57"/>
        <v>3.7152533687500343E-2</v>
      </c>
      <c r="AS190" s="9">
        <f t="shared" si="48"/>
        <v>0.34223801668675125</v>
      </c>
      <c r="AT190" s="9">
        <f t="shared" si="49"/>
        <v>0.28738401343231162</v>
      </c>
    </row>
    <row r="191" spans="2:46" ht="11.25" customHeight="1" x14ac:dyDescent="0.25">
      <c r="B191" s="8" t="s">
        <v>1</v>
      </c>
      <c r="C191" s="33" t="s">
        <v>114</v>
      </c>
      <c r="D191" s="34" t="s">
        <v>3</v>
      </c>
      <c r="E191" s="8" t="s">
        <v>13</v>
      </c>
      <c r="F191" s="8" t="s">
        <v>109</v>
      </c>
      <c r="G191" s="8" t="s">
        <v>24</v>
      </c>
      <c r="H191" s="8" t="s">
        <v>104</v>
      </c>
      <c r="I191" s="16">
        <v>0</v>
      </c>
      <c r="J191" s="16">
        <v>168538.56</v>
      </c>
      <c r="K191" s="16">
        <v>84063.360000000001</v>
      </c>
      <c r="L191" s="16">
        <v>0</v>
      </c>
      <c r="M191" s="16">
        <v>19776</v>
      </c>
      <c r="N191" s="16">
        <v>9696</v>
      </c>
      <c r="O191" s="12">
        <f t="shared" si="50"/>
        <v>0</v>
      </c>
      <c r="P191" s="12">
        <f t="shared" si="50"/>
        <v>8.522378640776699</v>
      </c>
      <c r="Q191" s="12">
        <f t="shared" si="50"/>
        <v>8.6699009900990092</v>
      </c>
      <c r="R191" s="12">
        <f>IFERROR(IF(I191=0,0,VLOOKUP($C191,'[1]Marginality pivots'!$B$7:$N$2242,11,0)), 0)</f>
        <v>0</v>
      </c>
      <c r="S191" s="12">
        <f>IFERROR(IF(J191=0,0,VLOOKUP($C191,'[1]Marginality pivots'!$B$7:$N$2242,12,0)), 0)</f>
        <v>5.0038256687983163</v>
      </c>
      <c r="T191" s="12">
        <f>IFERROR(IF(K191=0,0,VLOOKUP($C191,'[1]Marginality pivots'!$B$7:$N$2242,13,0)), 0)</f>
        <v>5.9215302841393784</v>
      </c>
      <c r="U191" s="12">
        <v>0</v>
      </c>
      <c r="V191" s="12">
        <v>7.4557002465094913</v>
      </c>
      <c r="W191" s="12">
        <v>6.1879991469256499</v>
      </c>
      <c r="X191" s="12">
        <v>0</v>
      </c>
      <c r="Y191" s="12">
        <v>7.105432449693609</v>
      </c>
      <c r="Z191" s="12">
        <v>7.697989369381192</v>
      </c>
      <c r="AA191" s="12">
        <v>0</v>
      </c>
      <c r="AB191" s="12">
        <v>7.105432449693609</v>
      </c>
      <c r="AC191" s="12">
        <v>7.697989369381192</v>
      </c>
      <c r="AD191" s="16">
        <f t="shared" si="40"/>
        <v>0</v>
      </c>
      <c r="AE191" s="16">
        <f t="shared" si="41"/>
        <v>147443.92807497169</v>
      </c>
      <c r="AF191" s="16">
        <f t="shared" si="42"/>
        <v>59998.839728591098</v>
      </c>
      <c r="AG191" s="16">
        <f t="shared" si="43"/>
        <v>0</v>
      </c>
      <c r="AH191" s="16">
        <f t="shared" si="44"/>
        <v>140517.0321251408</v>
      </c>
      <c r="AI191" s="16">
        <f t="shared" si="45"/>
        <v>74639.70492552004</v>
      </c>
      <c r="AJ191" s="16">
        <f t="shared" si="51"/>
        <v>0</v>
      </c>
      <c r="AK191" s="16">
        <f t="shared" si="52"/>
        <v>140517.0321251408</v>
      </c>
      <c r="AL191" s="16">
        <f t="shared" si="53"/>
        <v>74639.70492552004</v>
      </c>
      <c r="AM191" s="16">
        <f t="shared" si="46"/>
        <v>0</v>
      </c>
      <c r="AN191" s="16">
        <f t="shared" si="47"/>
        <v>98955.656426155503</v>
      </c>
      <c r="AO191" s="16">
        <f t="shared" si="54"/>
        <v>0</v>
      </c>
      <c r="AP191" s="16">
        <f t="shared" si="55"/>
        <v>28021.527874859195</v>
      </c>
      <c r="AQ191" s="16">
        <f t="shared" si="56"/>
        <v>9423.6550744799606</v>
      </c>
      <c r="AR191" s="9">
        <f t="shared" si="57"/>
        <v>0</v>
      </c>
      <c r="AS191" s="9">
        <f t="shared" si="48"/>
        <v>0.16626182088454533</v>
      </c>
      <c r="AT191" s="9">
        <f t="shared" si="49"/>
        <v>0.11210181313808966</v>
      </c>
    </row>
    <row r="192" spans="2:46" ht="11.25" customHeight="1" x14ac:dyDescent="0.25">
      <c r="B192" s="8" t="s">
        <v>1</v>
      </c>
      <c r="C192" s="33">
        <v>3011065330061</v>
      </c>
      <c r="D192" s="34" t="s">
        <v>3</v>
      </c>
      <c r="E192" s="8" t="s">
        <v>17</v>
      </c>
      <c r="F192" s="8" t="s">
        <v>17</v>
      </c>
      <c r="G192" s="8" t="s">
        <v>24</v>
      </c>
      <c r="H192" s="8" t="s">
        <v>103</v>
      </c>
      <c r="I192" s="16">
        <v>81216</v>
      </c>
      <c r="J192" s="16">
        <v>156792</v>
      </c>
      <c r="K192" s="16">
        <v>6768</v>
      </c>
      <c r="L192" s="16">
        <v>43200</v>
      </c>
      <c r="M192" s="16">
        <v>83400</v>
      </c>
      <c r="N192" s="16">
        <v>3600</v>
      </c>
      <c r="O192" s="12">
        <f t="shared" si="50"/>
        <v>1.88</v>
      </c>
      <c r="P192" s="12">
        <f t="shared" si="50"/>
        <v>1.88</v>
      </c>
      <c r="Q192" s="12">
        <f t="shared" si="50"/>
        <v>1.88</v>
      </c>
      <c r="R192" s="12">
        <f>IFERROR(IF(I192=0,0,VLOOKUP($C192,'[1]Marginality pivots'!$B$7:$N$2242,11,0)), 0)</f>
        <v>0.93017413690620443</v>
      </c>
      <c r="S192" s="12">
        <f>IFERROR(IF(J192=0,0,VLOOKUP($C192,'[1]Marginality pivots'!$B$7:$N$2242,12,0)), 0)</f>
        <v>1.3951693296092518</v>
      </c>
      <c r="T192" s="12">
        <f>IFERROR(IF(K192=0,0,VLOOKUP($C192,'[1]Marginality pivots'!$B$7:$N$2242,13,0)), 0)</f>
        <v>1.6510442176870748</v>
      </c>
      <c r="U192" s="12">
        <v>1.1627176711327556</v>
      </c>
      <c r="V192" s="12">
        <v>2.078802301117785</v>
      </c>
      <c r="W192" s="12">
        <v>1.725341207482993</v>
      </c>
      <c r="X192" s="12">
        <v>1.1627176711327556</v>
      </c>
      <c r="Y192" s="12">
        <v>1.9811404480451373</v>
      </c>
      <c r="Z192" s="12">
        <v>2.1463574829931971</v>
      </c>
      <c r="AA192" s="12">
        <v>1.1627176711327556</v>
      </c>
      <c r="AB192" s="12">
        <v>1.9811404480451373</v>
      </c>
      <c r="AC192" s="12">
        <v>2.1463574829931971</v>
      </c>
      <c r="AD192" s="16">
        <f t="shared" si="40"/>
        <v>50229.403392935041</v>
      </c>
      <c r="AE192" s="16">
        <f t="shared" si="41"/>
        <v>173372.11191322326</v>
      </c>
      <c r="AF192" s="16">
        <f t="shared" si="42"/>
        <v>6211.2283469387748</v>
      </c>
      <c r="AG192" s="16">
        <f t="shared" si="43"/>
        <v>50229.403392935041</v>
      </c>
      <c r="AH192" s="16">
        <f t="shared" si="44"/>
        <v>165227.11336696445</v>
      </c>
      <c r="AI192" s="16">
        <f t="shared" si="45"/>
        <v>7726.8869387755094</v>
      </c>
      <c r="AJ192" s="16">
        <f t="shared" si="51"/>
        <v>50229.403392935041</v>
      </c>
      <c r="AK192" s="16">
        <f t="shared" si="52"/>
        <v>165227.11336696445</v>
      </c>
      <c r="AL192" s="16">
        <f t="shared" si="53"/>
        <v>7726.8869387755094</v>
      </c>
      <c r="AM192" s="16">
        <f t="shared" si="46"/>
        <v>40183.52271434803</v>
      </c>
      <c r="AN192" s="16">
        <f t="shared" si="47"/>
        <v>116357.1220894116</v>
      </c>
      <c r="AO192" s="16">
        <f t="shared" si="54"/>
        <v>30986.596607064959</v>
      </c>
      <c r="AP192" s="16">
        <f t="shared" si="55"/>
        <v>-8435.1133669644478</v>
      </c>
      <c r="AQ192" s="16">
        <f t="shared" si="56"/>
        <v>-958.88693877550941</v>
      </c>
      <c r="AR192" s="9">
        <f t="shared" si="57"/>
        <v>0.38153315365278961</v>
      </c>
      <c r="AS192" s="9">
        <f t="shared" si="48"/>
        <v>-5.3798110662307053E-2</v>
      </c>
      <c r="AT192" s="9">
        <f t="shared" si="49"/>
        <v>-0.14167951223042397</v>
      </c>
    </row>
    <row r="193" spans="2:46" ht="11.25" customHeight="1" x14ac:dyDescent="0.25">
      <c r="B193" s="8" t="s">
        <v>1</v>
      </c>
      <c r="C193" s="33">
        <v>3047353110003</v>
      </c>
      <c r="D193" s="34" t="s">
        <v>3</v>
      </c>
      <c r="E193" s="8" t="s">
        <v>16</v>
      </c>
      <c r="F193" s="8" t="s">
        <v>105</v>
      </c>
      <c r="G193" s="8" t="s">
        <v>24</v>
      </c>
      <c r="H193" s="8" t="s">
        <v>104</v>
      </c>
      <c r="I193" s="16">
        <v>53044</v>
      </c>
      <c r="J193" s="16">
        <v>38144</v>
      </c>
      <c r="K193" s="16">
        <v>41124</v>
      </c>
      <c r="L193" s="16">
        <v>35600</v>
      </c>
      <c r="M193" s="16">
        <v>25600</v>
      </c>
      <c r="N193" s="16">
        <v>27600</v>
      </c>
      <c r="O193" s="12">
        <f t="shared" si="50"/>
        <v>1.49</v>
      </c>
      <c r="P193" s="12">
        <f t="shared" si="50"/>
        <v>1.49</v>
      </c>
      <c r="Q193" s="12">
        <f t="shared" si="50"/>
        <v>1.49</v>
      </c>
      <c r="R193" s="12">
        <f>IFERROR(IF(I193=0,0,VLOOKUP($C193,'[1]Marginality pivots'!$B$7:$N$2242,11,0)), 0)</f>
        <v>0.55777850778507798</v>
      </c>
      <c r="S193" s="12">
        <f>IFERROR(IF(J193=0,0,VLOOKUP($C193,'[1]Marginality pivots'!$B$7:$N$2242,12,0)), 0)</f>
        <v>0.46086394651220303</v>
      </c>
      <c r="T193" s="12">
        <f>IFERROR(IF(K193=0,0,VLOOKUP($C193,'[1]Marginality pivots'!$B$7:$N$2242,13,0)), 0)</f>
        <v>0.53193877551020396</v>
      </c>
      <c r="U193" s="12">
        <v>0.69722313473134745</v>
      </c>
      <c r="V193" s="12">
        <v>0.68668728030318249</v>
      </c>
      <c r="W193" s="12">
        <v>0.55587602040816309</v>
      </c>
      <c r="X193" s="12">
        <v>0.69722313473134745</v>
      </c>
      <c r="Y193" s="12">
        <v>0.65442680404732823</v>
      </c>
      <c r="Z193" s="12">
        <v>0.69152040816326521</v>
      </c>
      <c r="AA193" s="12">
        <v>0.69722313473134745</v>
      </c>
      <c r="AB193" s="12">
        <v>0.65442680404732823</v>
      </c>
      <c r="AC193" s="12">
        <v>0.69152040816326521</v>
      </c>
      <c r="AD193" s="16">
        <f t="shared" si="40"/>
        <v>24821.14359643597</v>
      </c>
      <c r="AE193" s="16">
        <f t="shared" si="41"/>
        <v>17579.194375761472</v>
      </c>
      <c r="AF193" s="16">
        <f t="shared" si="42"/>
        <v>15342.178163265302</v>
      </c>
      <c r="AG193" s="16">
        <f t="shared" si="43"/>
        <v>24821.14359643597</v>
      </c>
      <c r="AH193" s="16">
        <f t="shared" si="44"/>
        <v>16753.326183611603</v>
      </c>
      <c r="AI193" s="16">
        <f t="shared" si="45"/>
        <v>19085.96326530612</v>
      </c>
      <c r="AJ193" s="16">
        <f t="shared" si="51"/>
        <v>24821.14359643597</v>
      </c>
      <c r="AK193" s="16">
        <f t="shared" si="52"/>
        <v>16753.326183611603</v>
      </c>
      <c r="AL193" s="16">
        <f t="shared" si="53"/>
        <v>19085.96326530612</v>
      </c>
      <c r="AM193" s="16">
        <f t="shared" si="46"/>
        <v>19856.914877148774</v>
      </c>
      <c r="AN193" s="16">
        <f t="shared" si="47"/>
        <v>11798.117030712398</v>
      </c>
      <c r="AO193" s="16">
        <f t="shared" si="54"/>
        <v>28222.85640356403</v>
      </c>
      <c r="AP193" s="16">
        <f t="shared" si="55"/>
        <v>21390.673816388397</v>
      </c>
      <c r="AQ193" s="16">
        <f t="shared" si="56"/>
        <v>22038.03673469388</v>
      </c>
      <c r="AR193" s="9">
        <f t="shared" si="57"/>
        <v>0.53206501024741781</v>
      </c>
      <c r="AS193" s="9">
        <f t="shared" si="48"/>
        <v>0.56078737983400784</v>
      </c>
      <c r="AT193" s="9">
        <f t="shared" si="49"/>
        <v>0.53589234351458714</v>
      </c>
    </row>
    <row r="194" spans="2:46" ht="11.25" customHeight="1" x14ac:dyDescent="0.25">
      <c r="B194" s="8" t="s">
        <v>1</v>
      </c>
      <c r="C194" s="33">
        <v>3047353110003</v>
      </c>
      <c r="D194" s="34" t="s">
        <v>3</v>
      </c>
      <c r="E194" s="8" t="s">
        <v>16</v>
      </c>
      <c r="F194" s="8" t="s">
        <v>105</v>
      </c>
      <c r="G194" s="8" t="s">
        <v>26</v>
      </c>
      <c r="H194" s="8" t="s">
        <v>103</v>
      </c>
      <c r="I194" s="16">
        <v>58782</v>
      </c>
      <c r="J194" s="16">
        <v>1818</v>
      </c>
      <c r="K194" s="16">
        <v>14948</v>
      </c>
      <c r="L194" s="16">
        <v>116400</v>
      </c>
      <c r="M194" s="16">
        <v>3600</v>
      </c>
      <c r="N194" s="16">
        <v>29600</v>
      </c>
      <c r="O194" s="12">
        <f t="shared" si="50"/>
        <v>0.505</v>
      </c>
      <c r="P194" s="12">
        <f t="shared" si="50"/>
        <v>0.505</v>
      </c>
      <c r="Q194" s="12">
        <f t="shared" si="50"/>
        <v>0.505</v>
      </c>
      <c r="R194" s="12">
        <f>IFERROR(IF(I194=0,0,VLOOKUP($C194,'[1]Marginality pivots'!$B$7:$N$2242,11,0)), 0)</f>
        <v>0.55777850778507798</v>
      </c>
      <c r="S194" s="12">
        <f>IFERROR(IF(J194=0,0,VLOOKUP($C194,'[1]Marginality pivots'!$B$7:$N$2242,12,0)), 0)</f>
        <v>0.46086394651220303</v>
      </c>
      <c r="T194" s="12">
        <f>IFERROR(IF(K194=0,0,VLOOKUP($C194,'[1]Marginality pivots'!$B$7:$N$2242,13,0)), 0)</f>
        <v>0.53193877551020396</v>
      </c>
      <c r="U194" s="12">
        <v>0.69722313473134745</v>
      </c>
      <c r="V194" s="12">
        <v>0.68668728030318249</v>
      </c>
      <c r="W194" s="12">
        <v>0.55587602040816309</v>
      </c>
      <c r="X194" s="12">
        <v>0.69722313473134745</v>
      </c>
      <c r="Y194" s="12">
        <v>0.65442680404732823</v>
      </c>
      <c r="Z194" s="12">
        <v>0.69152040816326521</v>
      </c>
      <c r="AA194" s="12">
        <v>0.69722313473134745</v>
      </c>
      <c r="AB194" s="12">
        <v>0.65442680404732823</v>
      </c>
      <c r="AC194" s="12">
        <v>0.69152040816326521</v>
      </c>
      <c r="AD194" s="16">
        <f t="shared" si="40"/>
        <v>81156.772882728837</v>
      </c>
      <c r="AE194" s="16">
        <f t="shared" si="41"/>
        <v>2472.0742090914569</v>
      </c>
      <c r="AF194" s="16">
        <f t="shared" si="42"/>
        <v>16453.930204081626</v>
      </c>
      <c r="AG194" s="16">
        <f t="shared" si="43"/>
        <v>81156.772882728837</v>
      </c>
      <c r="AH194" s="16">
        <f t="shared" si="44"/>
        <v>2355.9364945703815</v>
      </c>
      <c r="AI194" s="16">
        <f t="shared" si="45"/>
        <v>20469.004081632651</v>
      </c>
      <c r="AJ194" s="16">
        <f t="shared" si="51"/>
        <v>81156.772882728837</v>
      </c>
      <c r="AK194" s="16">
        <f t="shared" si="52"/>
        <v>2355.9364945703815</v>
      </c>
      <c r="AL194" s="16">
        <f t="shared" si="53"/>
        <v>20469.004081632651</v>
      </c>
      <c r="AM194" s="16">
        <f t="shared" si="46"/>
        <v>64925.418306183077</v>
      </c>
      <c r="AN194" s="16">
        <f t="shared" si="47"/>
        <v>1659.1102074439309</v>
      </c>
      <c r="AO194" s="16">
        <f t="shared" si="54"/>
        <v>-22374.772882728837</v>
      </c>
      <c r="AP194" s="16">
        <f t="shared" si="55"/>
        <v>-537.93649457038146</v>
      </c>
      <c r="AQ194" s="16">
        <f t="shared" si="56"/>
        <v>-5521.0040816326509</v>
      </c>
      <c r="AR194" s="9">
        <f t="shared" si="57"/>
        <v>-0.38063987075514338</v>
      </c>
      <c r="AS194" s="9">
        <f t="shared" si="48"/>
        <v>-0.29589466147985777</v>
      </c>
      <c r="AT194" s="9">
        <f t="shared" si="49"/>
        <v>-0.36934734289755494</v>
      </c>
    </row>
    <row r="195" spans="2:46" ht="11.25" customHeight="1" x14ac:dyDescent="0.25">
      <c r="B195" s="8" t="s">
        <v>1</v>
      </c>
      <c r="C195" s="33">
        <v>3047353110003</v>
      </c>
      <c r="D195" s="34" t="s">
        <v>3</v>
      </c>
      <c r="E195" s="8" t="s">
        <v>16</v>
      </c>
      <c r="F195" s="8" t="s">
        <v>105</v>
      </c>
      <c r="G195" s="8" t="s">
        <v>26</v>
      </c>
      <c r="H195" s="8" t="s">
        <v>104</v>
      </c>
      <c r="I195" s="16">
        <v>13104</v>
      </c>
      <c r="J195" s="16">
        <v>8632</v>
      </c>
      <c r="K195" s="16">
        <v>10548</v>
      </c>
      <c r="L195" s="16">
        <v>8000</v>
      </c>
      <c r="M195" s="16">
        <v>4800</v>
      </c>
      <c r="N195" s="16">
        <v>6400</v>
      </c>
      <c r="O195" s="12">
        <f t="shared" si="50"/>
        <v>1.6379999999999999</v>
      </c>
      <c r="P195" s="12">
        <f t="shared" si="50"/>
        <v>1.7983333333333333</v>
      </c>
      <c r="Q195" s="12">
        <f t="shared" si="50"/>
        <v>1.6481250000000001</v>
      </c>
      <c r="R195" s="12">
        <f>IFERROR(IF(I195=0,0,VLOOKUP($C195,'[1]Marginality pivots'!$B$7:$N$2242,11,0)), 0)</f>
        <v>0.55777850778507798</v>
      </c>
      <c r="S195" s="12">
        <f>IFERROR(IF(J195=0,0,VLOOKUP($C195,'[1]Marginality pivots'!$B$7:$N$2242,12,0)), 0)</f>
        <v>0.46086394651220303</v>
      </c>
      <c r="T195" s="12">
        <f>IFERROR(IF(K195=0,0,VLOOKUP($C195,'[1]Marginality pivots'!$B$7:$N$2242,13,0)), 0)</f>
        <v>0.53193877551020396</v>
      </c>
      <c r="U195" s="12">
        <v>0.69722313473134745</v>
      </c>
      <c r="V195" s="12">
        <v>0.68668728030318249</v>
      </c>
      <c r="W195" s="12">
        <v>0.55587602040816309</v>
      </c>
      <c r="X195" s="12">
        <v>0.69722313473134745</v>
      </c>
      <c r="Y195" s="12">
        <v>0.65442680404732823</v>
      </c>
      <c r="Z195" s="12">
        <v>0.69152040816326521</v>
      </c>
      <c r="AA195" s="12">
        <v>0.69722313473134745</v>
      </c>
      <c r="AB195" s="12">
        <v>0.65442680404732823</v>
      </c>
      <c r="AC195" s="12">
        <v>0.69152040816326521</v>
      </c>
      <c r="AD195" s="16">
        <f t="shared" si="40"/>
        <v>5577.78507785078</v>
      </c>
      <c r="AE195" s="16">
        <f t="shared" si="41"/>
        <v>3296.098945455276</v>
      </c>
      <c r="AF195" s="16">
        <f t="shared" si="42"/>
        <v>3557.6065306122437</v>
      </c>
      <c r="AG195" s="16">
        <f t="shared" si="43"/>
        <v>5577.78507785078</v>
      </c>
      <c r="AH195" s="16">
        <f t="shared" si="44"/>
        <v>3141.2486594271754</v>
      </c>
      <c r="AI195" s="16">
        <f t="shared" si="45"/>
        <v>4425.7306122448972</v>
      </c>
      <c r="AJ195" s="16">
        <f t="shared" si="51"/>
        <v>5577.78507785078</v>
      </c>
      <c r="AK195" s="16">
        <f t="shared" si="52"/>
        <v>3141.2486594271754</v>
      </c>
      <c r="AL195" s="16">
        <f t="shared" si="53"/>
        <v>4425.7306122448972</v>
      </c>
      <c r="AM195" s="16">
        <f t="shared" si="46"/>
        <v>4462.2280622806238</v>
      </c>
      <c r="AN195" s="16">
        <f t="shared" si="47"/>
        <v>2212.1469432585745</v>
      </c>
      <c r="AO195" s="16">
        <f t="shared" si="54"/>
        <v>7526.21492214922</v>
      </c>
      <c r="AP195" s="16">
        <f t="shared" si="55"/>
        <v>5490.7513405728241</v>
      </c>
      <c r="AQ195" s="16">
        <f t="shared" si="56"/>
        <v>6122.2693877551028</v>
      </c>
      <c r="AR195" s="9">
        <f t="shared" si="57"/>
        <v>0.57434485059136298</v>
      </c>
      <c r="AS195" s="9">
        <f t="shared" si="48"/>
        <v>0.63609260201260709</v>
      </c>
      <c r="AT195" s="9">
        <f t="shared" si="49"/>
        <v>0.58041992678755239</v>
      </c>
    </row>
    <row r="196" spans="2:46" ht="11.25" customHeight="1" x14ac:dyDescent="0.25">
      <c r="B196" s="8" t="s">
        <v>1</v>
      </c>
      <c r="C196" s="34">
        <v>3055769562109</v>
      </c>
      <c r="D196" s="34" t="s">
        <v>3</v>
      </c>
      <c r="E196" s="8" t="s">
        <v>13</v>
      </c>
      <c r="F196" s="8" t="s">
        <v>109</v>
      </c>
      <c r="G196" s="8" t="s">
        <v>27</v>
      </c>
      <c r="H196" s="8" t="s">
        <v>104</v>
      </c>
      <c r="I196" s="16">
        <v>230327.5</v>
      </c>
      <c r="J196" s="16">
        <v>5222</v>
      </c>
      <c r="K196" s="16">
        <v>0</v>
      </c>
      <c r="L196" s="16">
        <v>12350</v>
      </c>
      <c r="M196" s="16">
        <v>280</v>
      </c>
      <c r="N196" s="16">
        <v>0</v>
      </c>
      <c r="O196" s="12">
        <f t="shared" si="50"/>
        <v>18.649999999999999</v>
      </c>
      <c r="P196" s="12">
        <f t="shared" si="50"/>
        <v>18.649999999999999</v>
      </c>
      <c r="Q196" s="12">
        <f t="shared" si="50"/>
        <v>0</v>
      </c>
      <c r="R196" s="12">
        <f>IFERROR(IF(I196=0,0,VLOOKUP($C196,'[1]Marginality pivots'!$B$7:$N$2242,11,0)), 0)</f>
        <v>9.718597185971861</v>
      </c>
      <c r="S196" s="12">
        <f>IFERROR(IF(J196=0,0,VLOOKUP($C196,'[1]Marginality pivots'!$B$7:$N$2242,12,0)), 0)</f>
        <v>14.201408718827334</v>
      </c>
      <c r="T196" s="12">
        <f>IFERROR(IF(K196=0,0,VLOOKUP($C196,'[1]Marginality pivots'!$B$7:$N$2242,13,0)), 0)</f>
        <v>0</v>
      </c>
      <c r="U196" s="12">
        <v>12.148246482464826</v>
      </c>
      <c r="V196" s="12">
        <v>21.160098991052728</v>
      </c>
      <c r="W196" s="12">
        <v>0</v>
      </c>
      <c r="X196" s="12">
        <v>12.148246482464826</v>
      </c>
      <c r="Y196" s="12">
        <v>20.166000380734815</v>
      </c>
      <c r="Z196" s="12">
        <v>0</v>
      </c>
      <c r="AA196" s="12">
        <v>12.148246482464826</v>
      </c>
      <c r="AB196" s="12">
        <v>20.166000380734815</v>
      </c>
      <c r="AC196" s="12">
        <v>0</v>
      </c>
      <c r="AD196" s="16">
        <f t="shared" si="40"/>
        <v>150030.84405844059</v>
      </c>
      <c r="AE196" s="16">
        <f t="shared" si="41"/>
        <v>5924.8277174947634</v>
      </c>
      <c r="AF196" s="16">
        <f t="shared" si="42"/>
        <v>0</v>
      </c>
      <c r="AG196" s="16">
        <f t="shared" si="43"/>
        <v>150030.84405844059</v>
      </c>
      <c r="AH196" s="16">
        <f t="shared" si="44"/>
        <v>5646.480106605748</v>
      </c>
      <c r="AI196" s="16">
        <f t="shared" si="45"/>
        <v>0</v>
      </c>
      <c r="AJ196" s="16">
        <f t="shared" si="51"/>
        <v>150030.84405844059</v>
      </c>
      <c r="AK196" s="16">
        <f t="shared" si="52"/>
        <v>5646.480106605748</v>
      </c>
      <c r="AL196" s="16">
        <f t="shared" si="53"/>
        <v>0</v>
      </c>
      <c r="AM196" s="16">
        <f t="shared" si="46"/>
        <v>120024.67524675248</v>
      </c>
      <c r="AN196" s="16">
        <f t="shared" si="47"/>
        <v>3976.3944412716537</v>
      </c>
      <c r="AO196" s="16">
        <f t="shared" si="54"/>
        <v>80296.655941559409</v>
      </c>
      <c r="AP196" s="16">
        <f t="shared" si="55"/>
        <v>-424.48010660574801</v>
      </c>
      <c r="AQ196" s="16">
        <f t="shared" si="56"/>
        <v>0</v>
      </c>
      <c r="AR196" s="9">
        <f t="shared" si="57"/>
        <v>0.34861949155684585</v>
      </c>
      <c r="AS196" s="9">
        <f t="shared" si="48"/>
        <v>-8.1286883685512831E-2</v>
      </c>
      <c r="AT196" s="9">
        <f t="shared" si="49"/>
        <v>0</v>
      </c>
    </row>
    <row r="197" spans="2:46" ht="11.25" customHeight="1" x14ac:dyDescent="0.25">
      <c r="B197" s="8" t="s">
        <v>1</v>
      </c>
      <c r="C197" s="33">
        <v>3047363530072</v>
      </c>
      <c r="D197" s="34" t="s">
        <v>3</v>
      </c>
      <c r="E197" s="8" t="s">
        <v>15</v>
      </c>
      <c r="F197" s="8" t="s">
        <v>111</v>
      </c>
      <c r="G197" s="8" t="s">
        <v>26</v>
      </c>
      <c r="H197" s="8" t="s">
        <v>103</v>
      </c>
      <c r="I197" s="16">
        <v>83603.519999999975</v>
      </c>
      <c r="J197" s="16">
        <v>70936.319999999978</v>
      </c>
      <c r="K197" s="16">
        <v>80346.240000000034</v>
      </c>
      <c r="L197" s="16">
        <v>36036</v>
      </c>
      <c r="M197" s="16">
        <v>30576</v>
      </c>
      <c r="N197" s="16">
        <v>34632</v>
      </c>
      <c r="O197" s="12">
        <f t="shared" si="50"/>
        <v>2.3199999999999994</v>
      </c>
      <c r="P197" s="12">
        <f t="shared" si="50"/>
        <v>2.3199999999999994</v>
      </c>
      <c r="Q197" s="12">
        <f t="shared" si="50"/>
        <v>2.3200000000000012</v>
      </c>
      <c r="R197" s="12">
        <f>IFERROR(IF(I197=0,0,VLOOKUP($C197,'[1]Marginality pivots'!$B$7:$N$2242,11,0)), 0)</f>
        <v>1.7770765942953546</v>
      </c>
      <c r="S197" s="12">
        <f>IFERROR(IF(J197=0,0,VLOOKUP($C197,'[1]Marginality pivots'!$B$7:$N$2242,12,0)), 0)</f>
        <v>1.3267350518556875</v>
      </c>
      <c r="T197" s="12">
        <f>IFERROR(IF(K197=0,0,VLOOKUP($C197,'[1]Marginality pivots'!$B$7:$N$2242,13,0)), 0)</f>
        <v>1.5153319607585796</v>
      </c>
      <c r="U197" s="12">
        <v>2.2213457428691932</v>
      </c>
      <c r="V197" s="12">
        <v>1.9768352272649743</v>
      </c>
      <c r="W197" s="12">
        <v>1.5835218989927156</v>
      </c>
      <c r="X197" s="12">
        <v>2.2213457428691932</v>
      </c>
      <c r="Y197" s="12">
        <v>1.8839637736350763</v>
      </c>
      <c r="Z197" s="12">
        <v>1.9699315489861535</v>
      </c>
      <c r="AA197" s="12">
        <v>2.2213457428691932</v>
      </c>
      <c r="AB197" s="12">
        <v>1.8839637736350763</v>
      </c>
      <c r="AC197" s="12">
        <v>1.9699315489861535</v>
      </c>
      <c r="AD197" s="16">
        <f t="shared" si="40"/>
        <v>80048.41519003424</v>
      </c>
      <c r="AE197" s="16">
        <f t="shared" si="41"/>
        <v>60443.713908853853</v>
      </c>
      <c r="AF197" s="16">
        <f t="shared" si="42"/>
        <v>54840.530405915728</v>
      </c>
      <c r="AG197" s="16">
        <f t="shared" si="43"/>
        <v>80048.41519003424</v>
      </c>
      <c r="AH197" s="16">
        <f t="shared" si="44"/>
        <v>57604.076342666092</v>
      </c>
      <c r="AI197" s="16">
        <f t="shared" si="45"/>
        <v>68222.669404488464</v>
      </c>
      <c r="AJ197" s="16">
        <f t="shared" si="51"/>
        <v>80048.41519003424</v>
      </c>
      <c r="AK197" s="16">
        <f t="shared" si="52"/>
        <v>57604.076342666092</v>
      </c>
      <c r="AL197" s="16">
        <f t="shared" si="53"/>
        <v>68222.669404488464</v>
      </c>
      <c r="AM197" s="16">
        <f t="shared" si="46"/>
        <v>64038.732152027398</v>
      </c>
      <c r="AN197" s="16">
        <f t="shared" si="47"/>
        <v>40566.250945539505</v>
      </c>
      <c r="AO197" s="16">
        <f t="shared" si="54"/>
        <v>3555.1048099657346</v>
      </c>
      <c r="AP197" s="16">
        <f t="shared" si="55"/>
        <v>13332.243657333885</v>
      </c>
      <c r="AQ197" s="16">
        <f t="shared" si="56"/>
        <v>12123.57059551157</v>
      </c>
      <c r="AR197" s="9">
        <f t="shared" si="57"/>
        <v>4.2523386694313062E-2</v>
      </c>
      <c r="AS197" s="9">
        <f t="shared" si="48"/>
        <v>0.18794664929522548</v>
      </c>
      <c r="AT197" s="9">
        <f t="shared" si="49"/>
        <v>0.15089157371286527</v>
      </c>
    </row>
    <row r="198" spans="2:46" ht="11.25" customHeight="1" x14ac:dyDescent="0.25">
      <c r="B198" s="8" t="s">
        <v>1</v>
      </c>
      <c r="C198" s="33">
        <v>3011068771507</v>
      </c>
      <c r="D198" s="34" t="s">
        <v>3</v>
      </c>
      <c r="E198" s="8" t="s">
        <v>14</v>
      </c>
      <c r="F198" s="8" t="s">
        <v>133</v>
      </c>
      <c r="G198" s="8" t="s">
        <v>24</v>
      </c>
      <c r="H198" s="8" t="s">
        <v>103</v>
      </c>
      <c r="I198" s="16">
        <v>25704.000000000007</v>
      </c>
      <c r="J198" s="16">
        <v>182883.92999999996</v>
      </c>
      <c r="K198" s="16">
        <v>23502.559999999998</v>
      </c>
      <c r="L198" s="16">
        <v>4200</v>
      </c>
      <c r="M198" s="16">
        <v>29880</v>
      </c>
      <c r="N198" s="16">
        <v>3838</v>
      </c>
      <c r="O198" s="12">
        <f t="shared" si="50"/>
        <v>6.1200000000000019</v>
      </c>
      <c r="P198" s="12">
        <f t="shared" si="50"/>
        <v>6.1206134538152597</v>
      </c>
      <c r="Q198" s="12">
        <f t="shared" si="50"/>
        <v>6.1236477331943711</v>
      </c>
      <c r="R198" s="12">
        <f>IFERROR(IF(I198=0,0,VLOOKUP($C198,'[1]Marginality pivots'!$B$7:$N$2242,11,0)), 0)</f>
        <v>4.6187226578148133</v>
      </c>
      <c r="S198" s="12">
        <f>IFERROR(IF(J198=0,0,VLOOKUP($C198,'[1]Marginality pivots'!$B$7:$N$2242,12,0)), 0)</f>
        <v>3.578309824057273</v>
      </c>
      <c r="T198" s="12">
        <f>IFERROR(IF(K198=0,0,VLOOKUP($C198,'[1]Marginality pivots'!$B$7:$N$2242,13,0)), 0)</f>
        <v>4.2345739823260491</v>
      </c>
      <c r="U198" s="12">
        <v>5.7734033222685168</v>
      </c>
      <c r="V198" s="12">
        <v>5.3316816378453371</v>
      </c>
      <c r="W198" s="12">
        <v>4.4251298115307209</v>
      </c>
      <c r="X198" s="12">
        <v>5.7734033222685168</v>
      </c>
      <c r="Y198" s="12">
        <v>5.0811999501613272</v>
      </c>
      <c r="Z198" s="12">
        <v>5.5049461770238644</v>
      </c>
      <c r="AA198" s="12">
        <v>5.7734033222685168</v>
      </c>
      <c r="AB198" s="12">
        <v>5.0811999501613272</v>
      </c>
      <c r="AC198" s="12">
        <v>5.5049461770238644</v>
      </c>
      <c r="AD198" s="16">
        <f t="shared" si="40"/>
        <v>24248.293953527769</v>
      </c>
      <c r="AE198" s="16">
        <f t="shared" si="41"/>
        <v>159310.64733881867</v>
      </c>
      <c r="AF198" s="16">
        <f t="shared" si="42"/>
        <v>16983.648216654907</v>
      </c>
      <c r="AG198" s="16">
        <f t="shared" si="43"/>
        <v>24248.293953527769</v>
      </c>
      <c r="AH198" s="16">
        <f t="shared" si="44"/>
        <v>151826.25451082046</v>
      </c>
      <c r="AI198" s="16">
        <f t="shared" si="45"/>
        <v>21127.983427417592</v>
      </c>
      <c r="AJ198" s="16">
        <f t="shared" si="51"/>
        <v>24248.293953527769</v>
      </c>
      <c r="AK198" s="16">
        <f t="shared" si="52"/>
        <v>151826.25451082046</v>
      </c>
      <c r="AL198" s="16">
        <f t="shared" si="53"/>
        <v>21127.983427417592</v>
      </c>
      <c r="AM198" s="16">
        <f t="shared" si="46"/>
        <v>19398.635162822215</v>
      </c>
      <c r="AN198" s="16">
        <f t="shared" si="47"/>
        <v>106919.89754283131</v>
      </c>
      <c r="AO198" s="16">
        <f t="shared" si="54"/>
        <v>1455.7060464722381</v>
      </c>
      <c r="AP198" s="16">
        <f t="shared" si="55"/>
        <v>31057.675489179499</v>
      </c>
      <c r="AQ198" s="16">
        <f t="shared" si="56"/>
        <v>2374.5765725824058</v>
      </c>
      <c r="AR198" s="9">
        <f t="shared" si="57"/>
        <v>5.6633444073772084E-2</v>
      </c>
      <c r="AS198" s="9">
        <f t="shared" si="48"/>
        <v>0.16982178526664155</v>
      </c>
      <c r="AT198" s="9">
        <f t="shared" si="49"/>
        <v>0.1010348052545087</v>
      </c>
    </row>
    <row r="199" spans="2:46" ht="11.25" customHeight="1" x14ac:dyDescent="0.25">
      <c r="B199" s="8" t="s">
        <v>1</v>
      </c>
      <c r="C199" s="34">
        <v>3011056663303</v>
      </c>
      <c r="D199" s="34" t="s">
        <v>3</v>
      </c>
      <c r="E199" s="8" t="s">
        <v>15</v>
      </c>
      <c r="F199" s="8" t="s">
        <v>111</v>
      </c>
      <c r="G199" s="8" t="s">
        <v>28</v>
      </c>
      <c r="H199" s="8" t="s">
        <v>103</v>
      </c>
      <c r="I199" s="16">
        <v>0</v>
      </c>
      <c r="J199" s="16">
        <v>76497</v>
      </c>
      <c r="K199" s="16">
        <v>154348.5</v>
      </c>
      <c r="L199" s="16">
        <v>0</v>
      </c>
      <c r="M199" s="16">
        <v>14100</v>
      </c>
      <c r="N199" s="16">
        <v>28425</v>
      </c>
      <c r="O199" s="12">
        <f t="shared" si="50"/>
        <v>0</v>
      </c>
      <c r="P199" s="12">
        <f t="shared" si="50"/>
        <v>5.4253191489361701</v>
      </c>
      <c r="Q199" s="12">
        <f t="shared" si="50"/>
        <v>5.4300263852242745</v>
      </c>
      <c r="R199" s="12">
        <f>IFERROR(IF(I199=0,0,VLOOKUP($C199,'[1]Marginality pivots'!$B$7:$N$2242,11,0)), 0)</f>
        <v>0</v>
      </c>
      <c r="S199" s="12">
        <f>IFERROR(IF(J199=0,0,VLOOKUP($C199,'[1]Marginality pivots'!$B$7:$N$2242,12,0)), 0)</f>
        <v>4.5269654443948051</v>
      </c>
      <c r="T199" s="12">
        <f>IFERROR(IF(K199=0,0,VLOOKUP($C199,'[1]Marginality pivots'!$B$7:$N$2242,13,0)), 0)</f>
        <v>4.7560298958811824</v>
      </c>
      <c r="U199" s="12">
        <v>0</v>
      </c>
      <c r="V199" s="12">
        <v>6.7451785121482599</v>
      </c>
      <c r="W199" s="12">
        <v>4.9700512411958355</v>
      </c>
      <c r="X199" s="12">
        <v>0</v>
      </c>
      <c r="Y199" s="12">
        <v>6.4282909310406229</v>
      </c>
      <c r="Z199" s="12">
        <v>6.1828388646455377</v>
      </c>
      <c r="AA199" s="12">
        <v>0</v>
      </c>
      <c r="AB199" s="12">
        <v>6.4282909310406229</v>
      </c>
      <c r="AC199" s="12">
        <v>6.1828388646455377</v>
      </c>
      <c r="AD199" s="16">
        <f t="shared" si="40"/>
        <v>0</v>
      </c>
      <c r="AE199" s="16">
        <f t="shared" si="41"/>
        <v>95107.017021290463</v>
      </c>
      <c r="AF199" s="16">
        <f t="shared" si="42"/>
        <v>141273.70653099162</v>
      </c>
      <c r="AG199" s="16">
        <f t="shared" si="43"/>
        <v>0</v>
      </c>
      <c r="AH199" s="16">
        <f t="shared" si="44"/>
        <v>90638.902127672787</v>
      </c>
      <c r="AI199" s="16">
        <f t="shared" si="45"/>
        <v>175747.19472754942</v>
      </c>
      <c r="AJ199" s="16">
        <f t="shared" si="51"/>
        <v>0</v>
      </c>
      <c r="AK199" s="16">
        <f t="shared" si="52"/>
        <v>90638.902127672787</v>
      </c>
      <c r="AL199" s="16">
        <f t="shared" si="53"/>
        <v>175747.19472754942</v>
      </c>
      <c r="AM199" s="16">
        <f t="shared" si="46"/>
        <v>0</v>
      </c>
      <c r="AN199" s="16">
        <f t="shared" si="47"/>
        <v>63830.212765966753</v>
      </c>
      <c r="AO199" s="16">
        <f t="shared" si="54"/>
        <v>0</v>
      </c>
      <c r="AP199" s="16">
        <f t="shared" si="55"/>
        <v>-14141.902127672787</v>
      </c>
      <c r="AQ199" s="16">
        <f t="shared" si="56"/>
        <v>-21398.694727549417</v>
      </c>
      <c r="AR199" s="9">
        <f t="shared" si="57"/>
        <v>0</v>
      </c>
      <c r="AS199" s="9">
        <f t="shared" si="48"/>
        <v>-0.18486871547476094</v>
      </c>
      <c r="AT199" s="9">
        <f t="shared" si="49"/>
        <v>-0.13863882530474489</v>
      </c>
    </row>
    <row r="200" spans="2:46" ht="11.25" customHeight="1" x14ac:dyDescent="0.25">
      <c r="B200" s="8" t="s">
        <v>1</v>
      </c>
      <c r="C200" s="33" t="s">
        <v>141</v>
      </c>
      <c r="D200" s="34" t="s">
        <v>3</v>
      </c>
      <c r="E200" s="8" t="s">
        <v>16</v>
      </c>
      <c r="F200" s="8" t="s">
        <v>112</v>
      </c>
      <c r="G200" s="8" t="s">
        <v>25</v>
      </c>
      <c r="H200" s="8" t="s">
        <v>103</v>
      </c>
      <c r="I200" s="16">
        <v>142506</v>
      </c>
      <c r="J200" s="16">
        <v>87360</v>
      </c>
      <c r="K200" s="16">
        <v>0</v>
      </c>
      <c r="L200" s="16">
        <v>39150</v>
      </c>
      <c r="M200" s="16">
        <v>24000</v>
      </c>
      <c r="N200" s="16">
        <v>0</v>
      </c>
      <c r="O200" s="12">
        <f t="shared" si="50"/>
        <v>3.64</v>
      </c>
      <c r="P200" s="12">
        <f t="shared" si="50"/>
        <v>3.64</v>
      </c>
      <c r="Q200" s="12">
        <f t="shared" si="50"/>
        <v>0</v>
      </c>
      <c r="R200" s="12">
        <f>IFERROR(IF(I200=0,0,VLOOKUP($C200,'[1]Marginality pivots'!$B$7:$N$2242,11,0)), 0)</f>
        <v>1.5126526265262652</v>
      </c>
      <c r="S200" s="12">
        <f>IFERROR(IF(J200=0,0,VLOOKUP($C200,'[1]Marginality pivots'!$B$7:$N$2242,12,0)), 0)</f>
        <v>1.3618617935133805</v>
      </c>
      <c r="T200" s="12">
        <f>IFERROR(IF(K200=0,0,VLOOKUP($C200,'[1]Marginality pivots'!$B$7:$N$2242,13,0)), 0)</f>
        <v>0</v>
      </c>
      <c r="U200" s="12">
        <v>1.8908157831578314</v>
      </c>
      <c r="V200" s="12">
        <v>2.029174072334937</v>
      </c>
      <c r="W200" s="12">
        <v>0</v>
      </c>
      <c r="X200" s="12">
        <v>1.8908157831578314</v>
      </c>
      <c r="Y200" s="12">
        <v>1.9338437467890002</v>
      </c>
      <c r="Z200" s="12">
        <v>0</v>
      </c>
      <c r="AA200" s="12">
        <v>1.8908157831578314</v>
      </c>
      <c r="AB200" s="12">
        <v>1.9338437467890002</v>
      </c>
      <c r="AC200" s="12">
        <v>0</v>
      </c>
      <c r="AD200" s="16">
        <f t="shared" si="40"/>
        <v>74025.437910629102</v>
      </c>
      <c r="AE200" s="16">
        <f t="shared" si="41"/>
        <v>48700.177736038488</v>
      </c>
      <c r="AF200" s="16">
        <f t="shared" si="42"/>
        <v>0</v>
      </c>
      <c r="AG200" s="16">
        <f t="shared" si="43"/>
        <v>74025.437910629102</v>
      </c>
      <c r="AH200" s="16">
        <f t="shared" si="44"/>
        <v>46412.249922936004</v>
      </c>
      <c r="AI200" s="16">
        <f t="shared" si="45"/>
        <v>0</v>
      </c>
      <c r="AJ200" s="16">
        <f t="shared" si="51"/>
        <v>74025.437910629102</v>
      </c>
      <c r="AK200" s="16">
        <f t="shared" si="52"/>
        <v>46412.249922936004</v>
      </c>
      <c r="AL200" s="16">
        <f t="shared" si="53"/>
        <v>0</v>
      </c>
      <c r="AM200" s="16">
        <f t="shared" si="46"/>
        <v>59220.350328503286</v>
      </c>
      <c r="AN200" s="16">
        <f t="shared" si="47"/>
        <v>32684.683044321133</v>
      </c>
      <c r="AO200" s="16">
        <f t="shared" si="54"/>
        <v>68480.562089370898</v>
      </c>
      <c r="AP200" s="16">
        <f t="shared" si="55"/>
        <v>40947.750077063996</v>
      </c>
      <c r="AQ200" s="16">
        <f t="shared" si="56"/>
        <v>0</v>
      </c>
      <c r="AR200" s="9">
        <f t="shared" si="57"/>
        <v>0.48054511451707926</v>
      </c>
      <c r="AS200" s="9">
        <f t="shared" si="48"/>
        <v>0.46872424538763729</v>
      </c>
      <c r="AT200" s="9">
        <f t="shared" si="49"/>
        <v>0</v>
      </c>
    </row>
    <row r="201" spans="2:46" ht="11.25" customHeight="1" x14ac:dyDescent="0.25">
      <c r="B201" s="8" t="s">
        <v>1</v>
      </c>
      <c r="C201" s="33">
        <v>3055769300109</v>
      </c>
      <c r="D201" s="34" t="s">
        <v>3</v>
      </c>
      <c r="E201" s="8" t="s">
        <v>14</v>
      </c>
      <c r="F201" s="8" t="s">
        <v>117</v>
      </c>
      <c r="G201" s="8" t="s">
        <v>27</v>
      </c>
      <c r="H201" s="8" t="s">
        <v>104</v>
      </c>
      <c r="I201" s="16">
        <v>11858.4</v>
      </c>
      <c r="J201" s="16">
        <v>135780.39999999997</v>
      </c>
      <c r="K201" s="16">
        <v>79254.02</v>
      </c>
      <c r="L201" s="16">
        <v>775</v>
      </c>
      <c r="M201" s="16">
        <v>9940</v>
      </c>
      <c r="N201" s="16">
        <v>5597</v>
      </c>
      <c r="O201" s="12">
        <f t="shared" si="50"/>
        <v>15.301161290322581</v>
      </c>
      <c r="P201" s="12">
        <f t="shared" si="50"/>
        <v>13.659999999999997</v>
      </c>
      <c r="Q201" s="12">
        <f t="shared" si="50"/>
        <v>14.160089333571557</v>
      </c>
      <c r="R201" s="12">
        <f>IFERROR(IF(I201=0,0,VLOOKUP($C201,'[1]Marginality pivots'!$B$7:$N$2242,11,0)), 0)</f>
        <v>8.5584679376205521</v>
      </c>
      <c r="S201" s="12">
        <f>IFERROR(IF(J201=0,0,VLOOKUP($C201,'[1]Marginality pivots'!$B$7:$N$2242,12,0)), 0)</f>
        <v>7.4893988529118314</v>
      </c>
      <c r="T201" s="12">
        <f>IFERROR(IF(K201=0,0,VLOOKUP($C201,'[1]Marginality pivots'!$B$7:$N$2242,13,0)), 0)</f>
        <v>8.8629590743049622</v>
      </c>
      <c r="U201" s="12">
        <v>10.698084922025689</v>
      </c>
      <c r="V201" s="12">
        <v>11.159204290838629</v>
      </c>
      <c r="W201" s="12">
        <v>9.2617922326486841</v>
      </c>
      <c r="X201" s="12">
        <v>10.698084922025689</v>
      </c>
      <c r="Y201" s="12">
        <v>10.6349463711348</v>
      </c>
      <c r="Z201" s="12">
        <v>11.521846796596451</v>
      </c>
      <c r="AA201" s="12">
        <v>10.698084922025689</v>
      </c>
      <c r="AB201" s="12">
        <v>10.6349463711348</v>
      </c>
      <c r="AC201" s="12">
        <v>11.521846796596451</v>
      </c>
      <c r="AD201" s="16">
        <f t="shared" ref="AD201:AD264" si="58">IF(I201=0,0,(U201*L201))</f>
        <v>8291.0158145699097</v>
      </c>
      <c r="AE201" s="16">
        <f t="shared" ref="AE201:AE264" si="59">IF(J201=0,0,(V201*M201))</f>
        <v>110922.49065093597</v>
      </c>
      <c r="AF201" s="16">
        <f t="shared" ref="AF201:AF264" si="60">IF(K201=0,0,(W201*N201))</f>
        <v>51838.251126134688</v>
      </c>
      <c r="AG201" s="16">
        <f t="shared" ref="AG201:AG264" si="61">IF(I201=0,0,(X201*L201))</f>
        <v>8291.0158145699097</v>
      </c>
      <c r="AH201" s="16">
        <f t="shared" ref="AH201:AH264" si="62">IF(J201=0,0,(Y201*M201))</f>
        <v>105711.36692907992</v>
      </c>
      <c r="AI201" s="16">
        <f t="shared" ref="AI201:AI264" si="63">IF(K201=0,0,(Z201*N201))</f>
        <v>64487.776520550338</v>
      </c>
      <c r="AJ201" s="16">
        <f t="shared" si="51"/>
        <v>8291.0158145699097</v>
      </c>
      <c r="AK201" s="16">
        <f t="shared" si="52"/>
        <v>105711.36692907992</v>
      </c>
      <c r="AL201" s="16">
        <f t="shared" si="53"/>
        <v>64487.776520550338</v>
      </c>
      <c r="AM201" s="16">
        <f t="shared" ref="AM201:AM264" si="64">IF(I201=0,0,(L201*R201))</f>
        <v>6632.8126516559278</v>
      </c>
      <c r="AN201" s="16">
        <f t="shared" ref="AN201:AN264" si="65">IF(J201=0,0,(M201*S201))</f>
        <v>74444.624597943606</v>
      </c>
      <c r="AO201" s="16">
        <f t="shared" si="54"/>
        <v>3567.3841854300899</v>
      </c>
      <c r="AP201" s="16">
        <f t="shared" si="55"/>
        <v>30069.03307092005</v>
      </c>
      <c r="AQ201" s="16">
        <f t="shared" si="56"/>
        <v>14766.243479449666</v>
      </c>
      <c r="AR201" s="9">
        <f t="shared" si="57"/>
        <v>0.30083183105900374</v>
      </c>
      <c r="AS201" s="9">
        <f t="shared" ref="AS201:AS264" si="66">IFERROR(AP201/J201,0)</f>
        <v>0.22145341353332335</v>
      </c>
      <c r="AT201" s="9">
        <f t="shared" ref="AT201:AT264" si="67">IFERROR(AQ201/K201,0)</f>
        <v>0.18631538790650196</v>
      </c>
    </row>
    <row r="202" spans="2:46" ht="11.25" customHeight="1" x14ac:dyDescent="0.25">
      <c r="B202" s="8" t="s">
        <v>1</v>
      </c>
      <c r="C202" s="33" t="s">
        <v>142</v>
      </c>
      <c r="D202" s="34" t="s">
        <v>3</v>
      </c>
      <c r="E202" s="8" t="s">
        <v>13</v>
      </c>
      <c r="F202" s="8" t="s">
        <v>109</v>
      </c>
      <c r="G202" s="8" t="s">
        <v>27</v>
      </c>
      <c r="H202" s="8" t="s">
        <v>104</v>
      </c>
      <c r="I202" s="16">
        <v>0</v>
      </c>
      <c r="J202" s="16">
        <v>225894.2</v>
      </c>
      <c r="K202" s="16">
        <v>0</v>
      </c>
      <c r="L202" s="16">
        <v>0</v>
      </c>
      <c r="M202" s="16">
        <v>11095</v>
      </c>
      <c r="N202" s="16">
        <v>0</v>
      </c>
      <c r="O202" s="12">
        <f t="shared" ref="O202:Q265" si="68">IFERROR(I202/L202, 0)</f>
        <v>0</v>
      </c>
      <c r="P202" s="12">
        <f t="shared" si="68"/>
        <v>20.36</v>
      </c>
      <c r="Q202" s="12">
        <f t="shared" si="68"/>
        <v>0</v>
      </c>
      <c r="R202" s="12">
        <f>IFERROR(IF(I202=0,0,VLOOKUP($C202,'[1]Marginality pivots'!$B$7:$N$2242,11,0)), 0)</f>
        <v>0</v>
      </c>
      <c r="S202" s="12">
        <f>IFERROR(IF(J202=0,0,VLOOKUP($C202,'[1]Marginality pivots'!$B$7:$N$2242,12,0)), 0)</f>
        <v>8.2699911037682927</v>
      </c>
      <c r="T202" s="12">
        <f>IFERROR(IF(K202=0,0,VLOOKUP($C202,'[1]Marginality pivots'!$B$7:$N$2242,13,0)), 0)</f>
        <v>0</v>
      </c>
      <c r="U202" s="12">
        <v>0</v>
      </c>
      <c r="V202" s="12">
        <v>12.322286744614756</v>
      </c>
      <c r="W202" s="12">
        <v>0</v>
      </c>
      <c r="X202" s="12">
        <v>0</v>
      </c>
      <c r="Y202" s="12">
        <v>11.743387367350975</v>
      </c>
      <c r="Z202" s="12">
        <v>0</v>
      </c>
      <c r="AA202" s="12">
        <v>0</v>
      </c>
      <c r="AB202" s="12">
        <v>11.743387367350975</v>
      </c>
      <c r="AC202" s="12">
        <v>0</v>
      </c>
      <c r="AD202" s="16">
        <f t="shared" si="58"/>
        <v>0</v>
      </c>
      <c r="AE202" s="16">
        <f t="shared" si="59"/>
        <v>136715.7714315007</v>
      </c>
      <c r="AF202" s="16">
        <f t="shared" si="60"/>
        <v>0</v>
      </c>
      <c r="AG202" s="16">
        <f t="shared" si="61"/>
        <v>0</v>
      </c>
      <c r="AH202" s="16">
        <f t="shared" si="62"/>
        <v>130292.88284075906</v>
      </c>
      <c r="AI202" s="16">
        <f t="shared" si="63"/>
        <v>0</v>
      </c>
      <c r="AJ202" s="16">
        <f t="shared" ref="AJ202:AJ265" si="69">IF(I202=0,0,(X202*L202))</f>
        <v>0</v>
      </c>
      <c r="AK202" s="16">
        <f t="shared" ref="AK202:AK265" si="70">IF(J202=0,0,(Y202*M202))</f>
        <v>130292.88284075906</v>
      </c>
      <c r="AL202" s="16">
        <f t="shared" ref="AL202:AL265" si="71">IF(K202=0,0,(Z202*N202))</f>
        <v>0</v>
      </c>
      <c r="AM202" s="16">
        <f t="shared" si="64"/>
        <v>0</v>
      </c>
      <c r="AN202" s="16">
        <f t="shared" si="65"/>
        <v>91755.551296309204</v>
      </c>
      <c r="AO202" s="16">
        <f t="shared" ref="AO202:AO265" si="72">I202-AJ202</f>
        <v>0</v>
      </c>
      <c r="AP202" s="16">
        <f t="shared" ref="AP202:AP265" si="73">J202-AK202</f>
        <v>95601.317159240949</v>
      </c>
      <c r="AQ202" s="16">
        <f t="shared" ref="AQ202:AQ265" si="74">K202-AL202</f>
        <v>0</v>
      </c>
      <c r="AR202" s="9">
        <f t="shared" ref="AR202:AR265" si="75">IFERROR(AO202/I202,0)</f>
        <v>0</v>
      </c>
      <c r="AS202" s="9">
        <f t="shared" si="66"/>
        <v>0.42321280121065941</v>
      </c>
      <c r="AT202" s="9">
        <f t="shared" si="67"/>
        <v>0</v>
      </c>
    </row>
    <row r="203" spans="2:46" ht="11.25" customHeight="1" x14ac:dyDescent="0.25">
      <c r="B203" s="8" t="s">
        <v>1</v>
      </c>
      <c r="C203" s="34">
        <v>3056067651169</v>
      </c>
      <c r="D203" s="34" t="s">
        <v>3</v>
      </c>
      <c r="E203" s="8" t="s">
        <v>14</v>
      </c>
      <c r="F203" s="8" t="s">
        <v>108</v>
      </c>
      <c r="G203" s="8" t="s">
        <v>25</v>
      </c>
      <c r="H203" s="8" t="s">
        <v>104</v>
      </c>
      <c r="I203" s="16">
        <v>39067.5</v>
      </c>
      <c r="J203" s="16">
        <v>63607.5</v>
      </c>
      <c r="K203" s="16">
        <v>120037.5</v>
      </c>
      <c r="L203" s="16">
        <v>24900</v>
      </c>
      <c r="M203" s="16">
        <v>38550</v>
      </c>
      <c r="N203" s="16">
        <v>72750</v>
      </c>
      <c r="O203" s="12">
        <f t="shared" si="68"/>
        <v>1.5689759036144579</v>
      </c>
      <c r="P203" s="12">
        <f t="shared" si="68"/>
        <v>1.65</v>
      </c>
      <c r="Q203" s="12">
        <f t="shared" si="68"/>
        <v>1.65</v>
      </c>
      <c r="R203" s="12">
        <f>IFERROR(IF(I203=0,0,VLOOKUP($C203,'[1]Marginality pivots'!$B$7:$N$2242,11,0)), 0)</f>
        <v>1.1819235839417217</v>
      </c>
      <c r="S203" s="12">
        <f>IFERROR(IF(J203=0,0,VLOOKUP($C203,'[1]Marginality pivots'!$B$7:$N$2242,12,0)), 0)</f>
        <v>0.68881087332367252</v>
      </c>
      <c r="T203" s="12">
        <f>IFERROR(IF(K203=0,0,VLOOKUP($C203,'[1]Marginality pivots'!$B$7:$N$2242,13,0)), 0)</f>
        <v>0.81513919876632324</v>
      </c>
      <c r="U203" s="12">
        <v>1.4774044799271522</v>
      </c>
      <c r="V203" s="12">
        <v>1.0263282012522721</v>
      </c>
      <c r="W203" s="12">
        <v>0.85182046271080769</v>
      </c>
      <c r="X203" s="12">
        <v>1.4774044799271522</v>
      </c>
      <c r="Y203" s="12">
        <v>0.97811144011961493</v>
      </c>
      <c r="Z203" s="12">
        <v>1.0596809583962203</v>
      </c>
      <c r="AA203" s="12">
        <v>1.4774044799271522</v>
      </c>
      <c r="AB203" s="12">
        <v>0.97811144011961493</v>
      </c>
      <c r="AC203" s="12">
        <v>1.0596809583962203</v>
      </c>
      <c r="AD203" s="16">
        <f t="shared" si="58"/>
        <v>36787.371550186086</v>
      </c>
      <c r="AE203" s="16">
        <f t="shared" si="59"/>
        <v>39564.952158275089</v>
      </c>
      <c r="AF203" s="16">
        <f t="shared" si="60"/>
        <v>61969.938662211258</v>
      </c>
      <c r="AG203" s="16">
        <f t="shared" si="61"/>
        <v>36787.371550186086</v>
      </c>
      <c r="AH203" s="16">
        <f t="shared" si="62"/>
        <v>37706.196016611153</v>
      </c>
      <c r="AI203" s="16">
        <f t="shared" si="63"/>
        <v>77091.789723325026</v>
      </c>
      <c r="AJ203" s="16">
        <f t="shared" si="69"/>
        <v>36787.371550186086</v>
      </c>
      <c r="AK203" s="16">
        <f t="shared" si="70"/>
        <v>37706.196016611153</v>
      </c>
      <c r="AL203" s="16">
        <f t="shared" si="71"/>
        <v>77091.789723325026</v>
      </c>
      <c r="AM203" s="16">
        <f t="shared" si="64"/>
        <v>29429.897240148872</v>
      </c>
      <c r="AN203" s="16">
        <f t="shared" si="65"/>
        <v>26553.659166627574</v>
      </c>
      <c r="AO203" s="16">
        <f t="shared" si="72"/>
        <v>2280.1284498139139</v>
      </c>
      <c r="AP203" s="16">
        <f t="shared" si="73"/>
        <v>25901.303983388847</v>
      </c>
      <c r="AQ203" s="16">
        <f t="shared" si="74"/>
        <v>42945.710276674974</v>
      </c>
      <c r="AR203" s="9">
        <f t="shared" si="75"/>
        <v>5.8363817746564635E-2</v>
      </c>
      <c r="AS203" s="9">
        <f t="shared" si="66"/>
        <v>0.407205187806294</v>
      </c>
      <c r="AT203" s="9">
        <f t="shared" si="67"/>
        <v>0.35776911612350287</v>
      </c>
    </row>
    <row r="204" spans="2:46" ht="11.25" customHeight="1" x14ac:dyDescent="0.25">
      <c r="B204" s="8" t="s">
        <v>1</v>
      </c>
      <c r="C204" s="33">
        <v>3011056663302</v>
      </c>
      <c r="D204" s="34" t="s">
        <v>3</v>
      </c>
      <c r="E204" s="8" t="s">
        <v>15</v>
      </c>
      <c r="F204" s="8" t="s">
        <v>111</v>
      </c>
      <c r="G204" s="8" t="s">
        <v>28</v>
      </c>
      <c r="H204" s="8" t="s">
        <v>103</v>
      </c>
      <c r="I204" s="16">
        <v>145422</v>
      </c>
      <c r="J204" s="16">
        <v>74031</v>
      </c>
      <c r="K204" s="16">
        <v>0</v>
      </c>
      <c r="L204" s="16">
        <v>28350</v>
      </c>
      <c r="M204" s="16">
        <v>14175</v>
      </c>
      <c r="N204" s="16">
        <v>0</v>
      </c>
      <c r="O204" s="12">
        <f t="shared" si="68"/>
        <v>5.1295238095238096</v>
      </c>
      <c r="P204" s="12">
        <f t="shared" si="68"/>
        <v>5.222645502645503</v>
      </c>
      <c r="Q204" s="12">
        <f t="shared" si="68"/>
        <v>0</v>
      </c>
      <c r="R204" s="12">
        <f>IFERROR(IF(I204=0,0,VLOOKUP($C204,'[1]Marginality pivots'!$B$7:$N$2242,11,0)), 0)</f>
        <v>3.2609722755643409</v>
      </c>
      <c r="S204" s="12">
        <f>IFERROR(IF(J204=0,0,VLOOKUP($C204,'[1]Marginality pivots'!$B$7:$N$2242,12,0)), 0)</f>
        <v>3.530601904736494</v>
      </c>
      <c r="T204" s="12">
        <f>IFERROR(IF(K204=0,0,VLOOKUP($C204,'[1]Marginality pivots'!$B$7:$N$2242,13,0)), 0)</f>
        <v>0</v>
      </c>
      <c r="U204" s="12">
        <v>4.0762153444554263</v>
      </c>
      <c r="V204" s="12">
        <v>5.260596838057376</v>
      </c>
      <c r="W204" s="12">
        <v>0</v>
      </c>
      <c r="X204" s="12">
        <v>4.0762153444554263</v>
      </c>
      <c r="Y204" s="12">
        <v>5.0134547047258211</v>
      </c>
      <c r="Z204" s="12">
        <v>0</v>
      </c>
      <c r="AA204" s="12">
        <v>4.0762153444554263</v>
      </c>
      <c r="AB204" s="12">
        <v>5.0134547047258211</v>
      </c>
      <c r="AC204" s="12">
        <v>0</v>
      </c>
      <c r="AD204" s="16">
        <f t="shared" si="58"/>
        <v>115560.70501531134</v>
      </c>
      <c r="AE204" s="16">
        <f t="shared" si="59"/>
        <v>74568.960179463305</v>
      </c>
      <c r="AF204" s="16">
        <f t="shared" si="60"/>
        <v>0</v>
      </c>
      <c r="AG204" s="16">
        <f t="shared" si="61"/>
        <v>115560.70501531134</v>
      </c>
      <c r="AH204" s="16">
        <f t="shared" si="62"/>
        <v>71065.720439488519</v>
      </c>
      <c r="AI204" s="16">
        <f t="shared" si="63"/>
        <v>0</v>
      </c>
      <c r="AJ204" s="16">
        <f t="shared" si="69"/>
        <v>115560.70501531134</v>
      </c>
      <c r="AK204" s="16">
        <f t="shared" si="70"/>
        <v>71065.720439488519</v>
      </c>
      <c r="AL204" s="16">
        <f t="shared" si="71"/>
        <v>0</v>
      </c>
      <c r="AM204" s="16">
        <f t="shared" si="64"/>
        <v>92448.564012249059</v>
      </c>
      <c r="AN204" s="16">
        <f t="shared" si="65"/>
        <v>50046.281999639803</v>
      </c>
      <c r="AO204" s="16">
        <f t="shared" si="72"/>
        <v>29861.294984688662</v>
      </c>
      <c r="AP204" s="16">
        <f t="shared" si="73"/>
        <v>2965.2795605114807</v>
      </c>
      <c r="AQ204" s="16">
        <f t="shared" si="74"/>
        <v>0</v>
      </c>
      <c r="AR204" s="9">
        <f t="shared" si="75"/>
        <v>0.20534234837018239</v>
      </c>
      <c r="AS204" s="9">
        <f t="shared" si="66"/>
        <v>4.0054565796915895E-2</v>
      </c>
      <c r="AT204" s="9">
        <f t="shared" si="67"/>
        <v>0</v>
      </c>
    </row>
    <row r="205" spans="2:46" ht="11.25" customHeight="1" x14ac:dyDescent="0.25">
      <c r="B205" s="8" t="s">
        <v>1</v>
      </c>
      <c r="C205" s="33">
        <v>3011055670091</v>
      </c>
      <c r="D205" s="34" t="s">
        <v>3</v>
      </c>
      <c r="E205" s="8" t="s">
        <v>15</v>
      </c>
      <c r="F205" s="8" t="s">
        <v>111</v>
      </c>
      <c r="G205" s="8" t="s">
        <v>24</v>
      </c>
      <c r="H205" s="8" t="s">
        <v>103</v>
      </c>
      <c r="I205" s="16">
        <v>102489.59999999995</v>
      </c>
      <c r="J205" s="16">
        <v>87494.109999999928</v>
      </c>
      <c r="K205" s="16">
        <v>27218.98</v>
      </c>
      <c r="L205" s="16">
        <v>64056</v>
      </c>
      <c r="M205" s="16">
        <v>54672</v>
      </c>
      <c r="N205" s="16">
        <v>17000</v>
      </c>
      <c r="O205" s="12">
        <f t="shared" si="68"/>
        <v>1.5999999999999992</v>
      </c>
      <c r="P205" s="12">
        <f t="shared" si="68"/>
        <v>1.600345880889668</v>
      </c>
      <c r="Q205" s="12">
        <f t="shared" si="68"/>
        <v>1.6011164705882353</v>
      </c>
      <c r="R205" s="12">
        <f>IFERROR(IF(I205=0,0,VLOOKUP($C205,'[1]Marginality pivots'!$B$7:$N$2242,11,0)), 0)</f>
        <v>1.128611286112861</v>
      </c>
      <c r="S205" s="12">
        <f>IFERROR(IF(J205=0,0,VLOOKUP($C205,'[1]Marginality pivots'!$B$7:$N$2242,12,0)), 0)</f>
        <v>0.91455485610735043</v>
      </c>
      <c r="T205" s="12">
        <f>IFERROR(IF(K205=0,0,VLOOKUP($C205,'[1]Marginality pivots'!$B$7:$N$2242,13,0)), 0)</f>
        <v>1.0822847627797099</v>
      </c>
      <c r="U205" s="12">
        <v>1.4107641076410762</v>
      </c>
      <c r="V205" s="12">
        <v>1.3626867355999521</v>
      </c>
      <c r="W205" s="12">
        <v>1.1309875771047968</v>
      </c>
      <c r="X205" s="12">
        <v>1.4107641076410762</v>
      </c>
      <c r="Y205" s="12">
        <v>1.2986678956724376</v>
      </c>
      <c r="Z205" s="12">
        <v>1.4069701916136228</v>
      </c>
      <c r="AA205" s="12">
        <v>1.4107641076410762</v>
      </c>
      <c r="AB205" s="12">
        <v>1.2986678956724376</v>
      </c>
      <c r="AC205" s="12">
        <v>1.4069701916136228</v>
      </c>
      <c r="AD205" s="16">
        <f t="shared" si="58"/>
        <v>90367.90567905677</v>
      </c>
      <c r="AE205" s="16">
        <f t="shared" si="59"/>
        <v>74500.809208720588</v>
      </c>
      <c r="AF205" s="16">
        <f t="shared" si="60"/>
        <v>19226.788810781545</v>
      </c>
      <c r="AG205" s="16">
        <f t="shared" si="61"/>
        <v>90367.90567905677</v>
      </c>
      <c r="AH205" s="16">
        <f t="shared" si="62"/>
        <v>71000.771192203509</v>
      </c>
      <c r="AI205" s="16">
        <f t="shared" si="63"/>
        <v>23918.493257431586</v>
      </c>
      <c r="AJ205" s="16">
        <f t="shared" si="69"/>
        <v>90367.90567905677</v>
      </c>
      <c r="AK205" s="16">
        <f t="shared" si="70"/>
        <v>71000.771192203509</v>
      </c>
      <c r="AL205" s="16">
        <f t="shared" si="71"/>
        <v>23918.493257431586</v>
      </c>
      <c r="AM205" s="16">
        <f t="shared" si="64"/>
        <v>72294.324543245428</v>
      </c>
      <c r="AN205" s="16">
        <f t="shared" si="65"/>
        <v>50000.543093101063</v>
      </c>
      <c r="AO205" s="16">
        <f t="shared" si="72"/>
        <v>12121.694320943177</v>
      </c>
      <c r="AP205" s="16">
        <f t="shared" si="73"/>
        <v>16493.338807796419</v>
      </c>
      <c r="AQ205" s="16">
        <f t="shared" si="74"/>
        <v>3300.4867425684133</v>
      </c>
      <c r="AR205" s="9">
        <f t="shared" si="75"/>
        <v>0.118272432724327</v>
      </c>
      <c r="AS205" s="9">
        <f t="shared" si="66"/>
        <v>0.188507989941225</v>
      </c>
      <c r="AT205" s="9">
        <f t="shared" si="67"/>
        <v>0.12125681206894649</v>
      </c>
    </row>
    <row r="206" spans="2:46" ht="11.25" customHeight="1" x14ac:dyDescent="0.25">
      <c r="B206" s="8" t="s">
        <v>1</v>
      </c>
      <c r="C206" s="33">
        <v>3047368872207</v>
      </c>
      <c r="D206" s="34" t="s">
        <v>3</v>
      </c>
      <c r="E206" s="8" t="s">
        <v>15</v>
      </c>
      <c r="F206" s="8" t="s">
        <v>111</v>
      </c>
      <c r="G206" s="8" t="s">
        <v>26</v>
      </c>
      <c r="H206" s="8" t="s">
        <v>103</v>
      </c>
      <c r="I206" s="16">
        <v>34804.200000000033</v>
      </c>
      <c r="J206" s="16">
        <v>84134.660000000033</v>
      </c>
      <c r="K206" s="16">
        <v>96242.599999999991</v>
      </c>
      <c r="L206" s="16">
        <v>8520</v>
      </c>
      <c r="M206" s="16">
        <v>20596</v>
      </c>
      <c r="N206" s="16">
        <v>23560</v>
      </c>
      <c r="O206" s="12">
        <f t="shared" si="68"/>
        <v>4.0850000000000035</v>
      </c>
      <c r="P206" s="12">
        <f t="shared" si="68"/>
        <v>4.0850000000000017</v>
      </c>
      <c r="Q206" s="12">
        <f t="shared" si="68"/>
        <v>4.085</v>
      </c>
      <c r="R206" s="12">
        <f>IFERROR(IF(I206=0,0,VLOOKUP($C206,'[1]Marginality pivots'!$B$7:$N$2242,11,0)), 0)</f>
        <v>2.4594622158244852</v>
      </c>
      <c r="S206" s="12">
        <f>IFERROR(IF(J206=0,0,VLOOKUP($C206,'[1]Marginality pivots'!$B$7:$N$2242,12,0)), 0)</f>
        <v>2.6833085500726401</v>
      </c>
      <c r="T206" s="12">
        <f>IFERROR(IF(K206=0,0,VLOOKUP($C206,'[1]Marginality pivots'!$B$7:$N$2242,13,0)), 0)</f>
        <v>3.0729088741605968</v>
      </c>
      <c r="U206" s="12">
        <v>3.0743277697806066</v>
      </c>
      <c r="V206" s="12">
        <v>3.9981297396082338</v>
      </c>
      <c r="W206" s="12">
        <v>3.2111897734978232</v>
      </c>
      <c r="X206" s="12">
        <v>3.0743277697806066</v>
      </c>
      <c r="Y206" s="12">
        <v>3.8102981411031487</v>
      </c>
      <c r="Z206" s="12">
        <v>3.9947815364087758</v>
      </c>
      <c r="AA206" s="12">
        <v>3.0743277697806066</v>
      </c>
      <c r="AB206" s="12">
        <v>3.8102981411031487</v>
      </c>
      <c r="AC206" s="12">
        <v>3.9947815364087758</v>
      </c>
      <c r="AD206" s="16">
        <f t="shared" si="58"/>
        <v>26193.27259853077</v>
      </c>
      <c r="AE206" s="16">
        <f t="shared" si="59"/>
        <v>82345.480116971186</v>
      </c>
      <c r="AF206" s="16">
        <f t="shared" si="60"/>
        <v>75655.631063608715</v>
      </c>
      <c r="AG206" s="16">
        <f t="shared" si="61"/>
        <v>26193.27259853077</v>
      </c>
      <c r="AH206" s="16">
        <f t="shared" si="62"/>
        <v>78476.900514160458</v>
      </c>
      <c r="AI206" s="16">
        <f t="shared" si="63"/>
        <v>94117.052997790757</v>
      </c>
      <c r="AJ206" s="16">
        <f t="shared" si="69"/>
        <v>26193.27259853077</v>
      </c>
      <c r="AK206" s="16">
        <f t="shared" si="70"/>
        <v>78476.900514160458</v>
      </c>
      <c r="AL206" s="16">
        <f t="shared" si="71"/>
        <v>94117.052997790757</v>
      </c>
      <c r="AM206" s="16">
        <f t="shared" si="64"/>
        <v>20954.618078824613</v>
      </c>
      <c r="AN206" s="16">
        <f t="shared" si="65"/>
        <v>55265.422897296099</v>
      </c>
      <c r="AO206" s="16">
        <f t="shared" si="72"/>
        <v>8610.9274014692637</v>
      </c>
      <c r="AP206" s="16">
        <f t="shared" si="73"/>
        <v>5657.7594858395751</v>
      </c>
      <c r="AQ206" s="16">
        <f t="shared" si="74"/>
        <v>2125.5470022092341</v>
      </c>
      <c r="AR206" s="9">
        <f t="shared" si="75"/>
        <v>0.2474105826730468</v>
      </c>
      <c r="AS206" s="9">
        <f t="shared" si="66"/>
        <v>6.7246477086132794E-2</v>
      </c>
      <c r="AT206" s="9">
        <f t="shared" si="67"/>
        <v>2.2085303204705965E-2</v>
      </c>
    </row>
    <row r="207" spans="2:46" ht="11.25" customHeight="1" x14ac:dyDescent="0.25">
      <c r="B207" s="8" t="s">
        <v>1</v>
      </c>
      <c r="C207" s="33" t="s">
        <v>143</v>
      </c>
      <c r="D207" s="34" t="s">
        <v>3</v>
      </c>
      <c r="E207" s="8" t="s">
        <v>13</v>
      </c>
      <c r="F207" s="8" t="s">
        <v>109</v>
      </c>
      <c r="G207" s="8" t="s">
        <v>24</v>
      </c>
      <c r="H207" s="8" t="s">
        <v>104</v>
      </c>
      <c r="I207" s="16">
        <v>140536.32000000009</v>
      </c>
      <c r="J207" s="16">
        <v>71938.560000000012</v>
      </c>
      <c r="K207" s="16">
        <v>0</v>
      </c>
      <c r="L207" s="16">
        <v>60576</v>
      </c>
      <c r="M207" s="16">
        <v>31008</v>
      </c>
      <c r="N207" s="16">
        <v>0</v>
      </c>
      <c r="O207" s="12">
        <f t="shared" si="68"/>
        <v>2.3200000000000016</v>
      </c>
      <c r="P207" s="12">
        <f t="shared" si="68"/>
        <v>2.3200000000000003</v>
      </c>
      <c r="Q207" s="12">
        <f t="shared" si="68"/>
        <v>0</v>
      </c>
      <c r="R207" s="12">
        <f>IFERROR(IF(I207=0,0,VLOOKUP($C207,'[1]Marginality pivots'!$B$7:$N$2242,11,0)), 0)</f>
        <v>1.3559010590105902</v>
      </c>
      <c r="S207" s="12">
        <f>IFERROR(IF(J207=0,0,VLOOKUP($C207,'[1]Marginality pivots'!$B$7:$N$2242,12,0)), 0)</f>
        <v>1.2189634420125337</v>
      </c>
      <c r="T207" s="12">
        <f>IFERROR(IF(K207=0,0,VLOOKUP($C207,'[1]Marginality pivots'!$B$7:$N$2242,13,0)), 0)</f>
        <v>0</v>
      </c>
      <c r="U207" s="12">
        <v>1.6948763237632378</v>
      </c>
      <c r="V207" s="12">
        <v>1.8162555285986752</v>
      </c>
      <c r="W207" s="12">
        <v>0</v>
      </c>
      <c r="X207" s="12">
        <v>1.6948763237632378</v>
      </c>
      <c r="Y207" s="12">
        <v>1.7309280876577977</v>
      </c>
      <c r="Z207" s="12">
        <v>0</v>
      </c>
      <c r="AA207" s="12">
        <v>1.6948763237632378</v>
      </c>
      <c r="AB207" s="12">
        <v>1.7309280876577977</v>
      </c>
      <c r="AC207" s="12">
        <v>0</v>
      </c>
      <c r="AD207" s="16">
        <f t="shared" si="58"/>
        <v>102668.8281882819</v>
      </c>
      <c r="AE207" s="16">
        <f t="shared" si="59"/>
        <v>56318.451430787718</v>
      </c>
      <c r="AF207" s="16">
        <f t="shared" si="60"/>
        <v>0</v>
      </c>
      <c r="AG207" s="16">
        <f t="shared" si="61"/>
        <v>102668.8281882819</v>
      </c>
      <c r="AH207" s="16">
        <f t="shared" si="62"/>
        <v>53672.618142092993</v>
      </c>
      <c r="AI207" s="16">
        <f t="shared" si="63"/>
        <v>0</v>
      </c>
      <c r="AJ207" s="16">
        <f t="shared" si="69"/>
        <v>102668.8281882819</v>
      </c>
      <c r="AK207" s="16">
        <f t="shared" si="70"/>
        <v>53672.618142092993</v>
      </c>
      <c r="AL207" s="16">
        <f t="shared" si="71"/>
        <v>0</v>
      </c>
      <c r="AM207" s="16">
        <f t="shared" si="64"/>
        <v>82135.062550625516</v>
      </c>
      <c r="AN207" s="16">
        <f t="shared" si="65"/>
        <v>37797.618409924646</v>
      </c>
      <c r="AO207" s="16">
        <f t="shared" si="72"/>
        <v>37867.491811718195</v>
      </c>
      <c r="AP207" s="16">
        <f t="shared" si="73"/>
        <v>18265.941857907019</v>
      </c>
      <c r="AQ207" s="16">
        <f t="shared" si="74"/>
        <v>0</v>
      </c>
      <c r="AR207" s="9">
        <f t="shared" si="75"/>
        <v>0.26944986044688068</v>
      </c>
      <c r="AS207" s="9">
        <f t="shared" si="66"/>
        <v>0.25391030704405282</v>
      </c>
      <c r="AT207" s="9">
        <f t="shared" si="67"/>
        <v>0</v>
      </c>
    </row>
    <row r="208" spans="2:46" ht="11.25" customHeight="1" x14ac:dyDescent="0.25">
      <c r="B208" s="8" t="s">
        <v>1</v>
      </c>
      <c r="C208" s="33">
        <v>3047353250003</v>
      </c>
      <c r="D208" s="34" t="s">
        <v>3</v>
      </c>
      <c r="E208" s="8" t="s">
        <v>16</v>
      </c>
      <c r="F208" s="8" t="s">
        <v>105</v>
      </c>
      <c r="G208" s="8" t="s">
        <v>26</v>
      </c>
      <c r="H208" s="8" t="s">
        <v>103</v>
      </c>
      <c r="I208" s="16">
        <v>80669.520000000033</v>
      </c>
      <c r="J208" s="16">
        <v>79331.400000000052</v>
      </c>
      <c r="K208" s="16">
        <v>48745.799999999974</v>
      </c>
      <c r="L208" s="16">
        <v>168800</v>
      </c>
      <c r="M208" s="16">
        <v>166000</v>
      </c>
      <c r="N208" s="16">
        <v>102000</v>
      </c>
      <c r="O208" s="12">
        <f t="shared" si="68"/>
        <v>0.47790000000000021</v>
      </c>
      <c r="P208" s="12">
        <f t="shared" si="68"/>
        <v>0.47790000000000032</v>
      </c>
      <c r="Q208" s="12">
        <f t="shared" si="68"/>
        <v>0.47789999999999977</v>
      </c>
      <c r="R208" s="12">
        <f>IFERROR(IF(I208=0,0,VLOOKUP($C208,'[1]Marginality pivots'!$B$7:$N$2242,11,0)), 0)</f>
        <v>0.24928365423764126</v>
      </c>
      <c r="S208" s="12">
        <f>IFERROR(IF(J208=0,0,VLOOKUP($C208,'[1]Marginality pivots'!$B$7:$N$2242,12,0)), 0)</f>
        <v>0.3998026395024028</v>
      </c>
      <c r="T208" s="12">
        <f>IFERROR(IF(K208=0,0,VLOOKUP($C208,'[1]Marginality pivots'!$B$7:$N$2242,13,0)), 0)</f>
        <v>0.42003265306122445</v>
      </c>
      <c r="U208" s="12">
        <v>0.31160456779705159</v>
      </c>
      <c r="V208" s="12">
        <v>0.5957059328585802</v>
      </c>
      <c r="W208" s="12">
        <v>0.4389341224489795</v>
      </c>
      <c r="X208" s="12">
        <v>0.31160456779705159</v>
      </c>
      <c r="Y208" s="12">
        <v>0.56771974809341197</v>
      </c>
      <c r="Z208" s="12">
        <v>0.54604244897959175</v>
      </c>
      <c r="AA208" s="12">
        <v>0.31160456779705159</v>
      </c>
      <c r="AB208" s="12">
        <v>0.56771974809341197</v>
      </c>
      <c r="AC208" s="12">
        <v>0.54604244897959175</v>
      </c>
      <c r="AD208" s="16">
        <f t="shared" si="58"/>
        <v>52598.851044142306</v>
      </c>
      <c r="AE208" s="16">
        <f t="shared" si="59"/>
        <v>98887.184854524312</v>
      </c>
      <c r="AF208" s="16">
        <f t="shared" si="60"/>
        <v>44771.280489795907</v>
      </c>
      <c r="AG208" s="16">
        <f t="shared" si="61"/>
        <v>52598.851044142306</v>
      </c>
      <c r="AH208" s="16">
        <f t="shared" si="62"/>
        <v>94241.478183506391</v>
      </c>
      <c r="AI208" s="16">
        <f t="shared" si="63"/>
        <v>55696.329795918362</v>
      </c>
      <c r="AJ208" s="16">
        <f t="shared" si="69"/>
        <v>52598.851044142306</v>
      </c>
      <c r="AK208" s="16">
        <f t="shared" si="70"/>
        <v>94241.478183506391</v>
      </c>
      <c r="AL208" s="16">
        <f t="shared" si="71"/>
        <v>55696.329795918362</v>
      </c>
      <c r="AM208" s="16">
        <f t="shared" si="64"/>
        <v>42079.080835313842</v>
      </c>
      <c r="AN208" s="16">
        <f t="shared" si="65"/>
        <v>66367.238157398868</v>
      </c>
      <c r="AO208" s="16">
        <f t="shared" si="72"/>
        <v>28070.668955857727</v>
      </c>
      <c r="AP208" s="16">
        <f t="shared" si="73"/>
        <v>-14910.078183506339</v>
      </c>
      <c r="AQ208" s="16">
        <f t="shared" si="74"/>
        <v>-6950.5297959183881</v>
      </c>
      <c r="AR208" s="9">
        <f t="shared" si="75"/>
        <v>0.34797119105032132</v>
      </c>
      <c r="AS208" s="9">
        <f t="shared" si="66"/>
        <v>-0.18794674219169621</v>
      </c>
      <c r="AT208" s="9">
        <f t="shared" si="67"/>
        <v>-0.14258725461308239</v>
      </c>
    </row>
    <row r="209" spans="2:46" ht="11.25" customHeight="1" x14ac:dyDescent="0.25">
      <c r="B209" s="8" t="s">
        <v>1</v>
      </c>
      <c r="C209" s="33">
        <v>3047353250003</v>
      </c>
      <c r="D209" s="34" t="s">
        <v>3</v>
      </c>
      <c r="E209" s="8" t="s">
        <v>16</v>
      </c>
      <c r="F209" s="8" t="s">
        <v>105</v>
      </c>
      <c r="G209" s="8" t="s">
        <v>26</v>
      </c>
      <c r="H209" s="8" t="s">
        <v>104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2">
        <f t="shared" si="68"/>
        <v>0</v>
      </c>
      <c r="P209" s="12">
        <f t="shared" si="68"/>
        <v>0</v>
      </c>
      <c r="Q209" s="12">
        <f t="shared" si="68"/>
        <v>0</v>
      </c>
      <c r="R209" s="12">
        <f>IFERROR(IF(I209=0,0,VLOOKUP($C209,'[1]Marginality pivots'!$B$7:$N$2242,11,0)), 0)</f>
        <v>0</v>
      </c>
      <c r="S209" s="12">
        <f>IFERROR(IF(J209=0,0,VLOOKUP($C209,'[1]Marginality pivots'!$B$7:$N$2242,12,0)), 0)</f>
        <v>0</v>
      </c>
      <c r="T209" s="12">
        <f>IFERROR(IF(K209=0,0,VLOOKUP($C209,'[1]Marginality pivots'!$B$7:$N$2242,13,0)), 0)</f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6">
        <f t="shared" si="58"/>
        <v>0</v>
      </c>
      <c r="AE209" s="16">
        <f t="shared" si="59"/>
        <v>0</v>
      </c>
      <c r="AF209" s="16">
        <f t="shared" si="60"/>
        <v>0</v>
      </c>
      <c r="AG209" s="16">
        <f t="shared" si="61"/>
        <v>0</v>
      </c>
      <c r="AH209" s="16">
        <f t="shared" si="62"/>
        <v>0</v>
      </c>
      <c r="AI209" s="16">
        <f t="shared" si="63"/>
        <v>0</v>
      </c>
      <c r="AJ209" s="16">
        <f t="shared" si="69"/>
        <v>0</v>
      </c>
      <c r="AK209" s="16">
        <f t="shared" si="70"/>
        <v>0</v>
      </c>
      <c r="AL209" s="16">
        <f t="shared" si="71"/>
        <v>0</v>
      </c>
      <c r="AM209" s="16">
        <f t="shared" si="64"/>
        <v>0</v>
      </c>
      <c r="AN209" s="16">
        <f t="shared" si="65"/>
        <v>0</v>
      </c>
      <c r="AO209" s="16">
        <f t="shared" si="72"/>
        <v>0</v>
      </c>
      <c r="AP209" s="16">
        <f t="shared" si="73"/>
        <v>0</v>
      </c>
      <c r="AQ209" s="16">
        <f t="shared" si="74"/>
        <v>0</v>
      </c>
      <c r="AR209" s="9">
        <f t="shared" si="75"/>
        <v>0</v>
      </c>
      <c r="AS209" s="9">
        <f t="shared" si="66"/>
        <v>0</v>
      </c>
      <c r="AT209" s="9">
        <f t="shared" si="67"/>
        <v>0</v>
      </c>
    </row>
    <row r="210" spans="2:46" ht="11.25" customHeight="1" x14ac:dyDescent="0.25">
      <c r="B210" s="8" t="s">
        <v>1</v>
      </c>
      <c r="C210" s="33">
        <v>3047353250003</v>
      </c>
      <c r="D210" s="34" t="s">
        <v>3</v>
      </c>
      <c r="E210" s="8" t="s">
        <v>16</v>
      </c>
      <c r="F210" s="8" t="s">
        <v>105</v>
      </c>
      <c r="G210" s="8" t="s">
        <v>38</v>
      </c>
      <c r="H210" s="8" t="s">
        <v>103</v>
      </c>
      <c r="I210" s="16">
        <v>1560</v>
      </c>
      <c r="J210" s="16">
        <v>0</v>
      </c>
      <c r="K210" s="16">
        <v>2080</v>
      </c>
      <c r="L210" s="16">
        <v>1200</v>
      </c>
      <c r="M210" s="16">
        <v>0</v>
      </c>
      <c r="N210" s="16">
        <v>1600</v>
      </c>
      <c r="O210" s="12">
        <f t="shared" si="68"/>
        <v>1.3</v>
      </c>
      <c r="P210" s="12">
        <f t="shared" si="68"/>
        <v>0</v>
      </c>
      <c r="Q210" s="12">
        <f t="shared" si="68"/>
        <v>1.3</v>
      </c>
      <c r="R210" s="12">
        <f>IFERROR(IF(I210=0,0,VLOOKUP($C210,'[1]Marginality pivots'!$B$7:$N$2242,11,0)), 0)</f>
        <v>0.24928365423764126</v>
      </c>
      <c r="S210" s="12">
        <f>IFERROR(IF(J210=0,0,VLOOKUP($C210,'[1]Marginality pivots'!$B$7:$N$2242,12,0)), 0)</f>
        <v>0</v>
      </c>
      <c r="T210" s="12">
        <f>IFERROR(IF(K210=0,0,VLOOKUP($C210,'[1]Marginality pivots'!$B$7:$N$2242,13,0)), 0)</f>
        <v>0.42003265306122445</v>
      </c>
      <c r="U210" s="12">
        <v>0.31160456779705159</v>
      </c>
      <c r="V210" s="12">
        <v>0</v>
      </c>
      <c r="W210" s="12">
        <v>0.4389341224489795</v>
      </c>
      <c r="X210" s="12">
        <v>0.31160456779705159</v>
      </c>
      <c r="Y210" s="12">
        <v>0</v>
      </c>
      <c r="Z210" s="12">
        <v>0.54604244897959175</v>
      </c>
      <c r="AA210" s="12">
        <v>0.31160456779705159</v>
      </c>
      <c r="AB210" s="12">
        <v>0</v>
      </c>
      <c r="AC210" s="12">
        <v>0.54604244897959175</v>
      </c>
      <c r="AD210" s="16">
        <f t="shared" si="58"/>
        <v>373.92548135646189</v>
      </c>
      <c r="AE210" s="16">
        <f t="shared" si="59"/>
        <v>0</v>
      </c>
      <c r="AF210" s="16">
        <f t="shared" si="60"/>
        <v>702.29459591836724</v>
      </c>
      <c r="AG210" s="16">
        <f t="shared" si="61"/>
        <v>373.92548135646189</v>
      </c>
      <c r="AH210" s="16">
        <f t="shared" si="62"/>
        <v>0</v>
      </c>
      <c r="AI210" s="16">
        <f t="shared" si="63"/>
        <v>873.66791836734683</v>
      </c>
      <c r="AJ210" s="16">
        <f t="shared" si="69"/>
        <v>373.92548135646189</v>
      </c>
      <c r="AK210" s="16">
        <f t="shared" si="70"/>
        <v>0</v>
      </c>
      <c r="AL210" s="16">
        <f t="shared" si="71"/>
        <v>873.66791836734683</v>
      </c>
      <c r="AM210" s="16">
        <f t="shared" si="64"/>
        <v>299.1403850851695</v>
      </c>
      <c r="AN210" s="16">
        <f t="shared" si="65"/>
        <v>0</v>
      </c>
      <c r="AO210" s="16">
        <f t="shared" si="72"/>
        <v>1186.0745186435381</v>
      </c>
      <c r="AP210" s="16">
        <f t="shared" si="73"/>
        <v>0</v>
      </c>
      <c r="AQ210" s="16">
        <f t="shared" si="74"/>
        <v>1206.3320816326532</v>
      </c>
      <c r="AR210" s="9">
        <f t="shared" si="75"/>
        <v>0.76030417861765265</v>
      </c>
      <c r="AS210" s="9">
        <f t="shared" si="66"/>
        <v>0</v>
      </c>
      <c r="AT210" s="9">
        <f t="shared" si="67"/>
        <v>0.57996734693877561</v>
      </c>
    </row>
    <row r="211" spans="2:46" ht="11.25" customHeight="1" x14ac:dyDescent="0.25">
      <c r="B211" s="8" t="s">
        <v>1</v>
      </c>
      <c r="C211" s="33">
        <v>3011069881079</v>
      </c>
      <c r="D211" s="34" t="s">
        <v>3</v>
      </c>
      <c r="E211" s="8" t="s">
        <v>13</v>
      </c>
      <c r="F211" s="8" t="s">
        <v>109</v>
      </c>
      <c r="G211" s="8" t="s">
        <v>24</v>
      </c>
      <c r="H211" s="8" t="s">
        <v>104</v>
      </c>
      <c r="I211" s="16">
        <v>0</v>
      </c>
      <c r="J211" s="16">
        <v>0</v>
      </c>
      <c r="K211" s="16">
        <v>211680</v>
      </c>
      <c r="L211" s="16">
        <v>0</v>
      </c>
      <c r="M211" s="16">
        <v>0</v>
      </c>
      <c r="N211" s="16">
        <v>17640</v>
      </c>
      <c r="O211" s="12">
        <f t="shared" si="68"/>
        <v>0</v>
      </c>
      <c r="P211" s="12">
        <f t="shared" si="68"/>
        <v>0</v>
      </c>
      <c r="Q211" s="12">
        <f t="shared" si="68"/>
        <v>12</v>
      </c>
      <c r="R211" s="12">
        <f>IFERROR(IF(I211=0,0,VLOOKUP($C211,'[1]Marginality pivots'!$B$7:$N$2242,11,0)), 0)</f>
        <v>0</v>
      </c>
      <c r="S211" s="12">
        <f>IFERROR(IF(J211=0,0,VLOOKUP($C211,'[1]Marginality pivots'!$B$7:$N$2242,12,0)), 0)</f>
        <v>0</v>
      </c>
      <c r="T211" s="12">
        <f>IFERROR(IF(K211=0,0,VLOOKUP($C211,'[1]Marginality pivots'!$B$7:$N$2242,13,0)), 0)</f>
        <v>3.4411</v>
      </c>
      <c r="U211" s="12">
        <v>0</v>
      </c>
      <c r="V211" s="12">
        <v>0</v>
      </c>
      <c r="W211" s="12">
        <v>3.5959494999999997</v>
      </c>
      <c r="X211" s="12">
        <v>0</v>
      </c>
      <c r="Y211" s="12">
        <v>0</v>
      </c>
      <c r="Z211" s="12">
        <v>4.4734300000000005</v>
      </c>
      <c r="AA211" s="12">
        <v>0</v>
      </c>
      <c r="AB211" s="12">
        <v>0</v>
      </c>
      <c r="AC211" s="12">
        <v>4.4734300000000005</v>
      </c>
      <c r="AD211" s="16">
        <f t="shared" si="58"/>
        <v>0</v>
      </c>
      <c r="AE211" s="16">
        <f t="shared" si="59"/>
        <v>0</v>
      </c>
      <c r="AF211" s="16">
        <f t="shared" si="60"/>
        <v>63432.549179999995</v>
      </c>
      <c r="AG211" s="16">
        <f t="shared" si="61"/>
        <v>0</v>
      </c>
      <c r="AH211" s="16">
        <f t="shared" si="62"/>
        <v>0</v>
      </c>
      <c r="AI211" s="16">
        <f t="shared" si="63"/>
        <v>78911.305200000003</v>
      </c>
      <c r="AJ211" s="16">
        <f t="shared" si="69"/>
        <v>0</v>
      </c>
      <c r="AK211" s="16">
        <f t="shared" si="70"/>
        <v>0</v>
      </c>
      <c r="AL211" s="16">
        <f t="shared" si="71"/>
        <v>78911.305200000003</v>
      </c>
      <c r="AM211" s="16">
        <f t="shared" si="64"/>
        <v>0</v>
      </c>
      <c r="AN211" s="16">
        <f t="shared" si="65"/>
        <v>0</v>
      </c>
      <c r="AO211" s="16">
        <f t="shared" si="72"/>
        <v>0</v>
      </c>
      <c r="AP211" s="16">
        <f t="shared" si="73"/>
        <v>0</v>
      </c>
      <c r="AQ211" s="16">
        <f t="shared" si="74"/>
        <v>132768.6948</v>
      </c>
      <c r="AR211" s="9">
        <f t="shared" si="75"/>
        <v>0</v>
      </c>
      <c r="AS211" s="9">
        <f t="shared" si="66"/>
        <v>0</v>
      </c>
      <c r="AT211" s="9">
        <f t="shared" si="67"/>
        <v>0.62721416666666663</v>
      </c>
    </row>
    <row r="212" spans="2:46" ht="11.25" customHeight="1" x14ac:dyDescent="0.25">
      <c r="B212" s="8" t="s">
        <v>1</v>
      </c>
      <c r="C212" s="33">
        <v>3056070154005</v>
      </c>
      <c r="D212" s="34" t="s">
        <v>3</v>
      </c>
      <c r="E212" s="8" t="s">
        <v>14</v>
      </c>
      <c r="F212" s="8" t="s">
        <v>117</v>
      </c>
      <c r="G212" s="8" t="s">
        <v>25</v>
      </c>
      <c r="H212" s="8" t="s">
        <v>103</v>
      </c>
      <c r="I212" s="16">
        <v>0</v>
      </c>
      <c r="J212" s="16">
        <v>246.62</v>
      </c>
      <c r="K212" s="16">
        <v>0</v>
      </c>
      <c r="L212" s="16">
        <v>0</v>
      </c>
      <c r="M212" s="16">
        <v>16</v>
      </c>
      <c r="N212" s="16">
        <v>0</v>
      </c>
      <c r="O212" s="12">
        <f t="shared" si="68"/>
        <v>0</v>
      </c>
      <c r="P212" s="12">
        <f t="shared" si="68"/>
        <v>15.41375</v>
      </c>
      <c r="Q212" s="12">
        <f t="shared" si="68"/>
        <v>0</v>
      </c>
      <c r="R212" s="12">
        <f>IFERROR(IF(I212=0,0,VLOOKUP($C212,'[1]Marginality pivots'!$B$7:$N$2242,11,0)), 0)</f>
        <v>0</v>
      </c>
      <c r="S212" s="12">
        <f>IFERROR(IF(J212=0,0,VLOOKUP($C212,'[1]Marginality pivots'!$B$7:$N$2242,12,0)), 0)</f>
        <v>0.76148212851775099</v>
      </c>
      <c r="T212" s="12">
        <f>IFERROR(IF(K212=0,0,VLOOKUP($C212,'[1]Marginality pivots'!$B$7:$N$2242,13,0)), 0)</f>
        <v>0</v>
      </c>
      <c r="U212" s="12">
        <v>0</v>
      </c>
      <c r="V212" s="12">
        <v>1.134608371491449</v>
      </c>
      <c r="W212" s="12">
        <v>0</v>
      </c>
      <c r="X212" s="12">
        <v>0</v>
      </c>
      <c r="Y212" s="12">
        <v>1.0813046224952063</v>
      </c>
      <c r="Z212" s="12">
        <v>0</v>
      </c>
      <c r="AA212" s="12">
        <v>0</v>
      </c>
      <c r="AB212" s="12">
        <v>1.0813046224952063</v>
      </c>
      <c r="AC212" s="12">
        <v>0</v>
      </c>
      <c r="AD212" s="16">
        <f t="shared" si="58"/>
        <v>0</v>
      </c>
      <c r="AE212" s="16">
        <f t="shared" si="59"/>
        <v>18.153733943863184</v>
      </c>
      <c r="AF212" s="16">
        <f t="shared" si="60"/>
        <v>0</v>
      </c>
      <c r="AG212" s="16">
        <f t="shared" si="61"/>
        <v>0</v>
      </c>
      <c r="AH212" s="16">
        <f t="shared" si="62"/>
        <v>17.300873959923301</v>
      </c>
      <c r="AI212" s="16">
        <f t="shared" si="63"/>
        <v>0</v>
      </c>
      <c r="AJ212" s="16">
        <f t="shared" si="69"/>
        <v>0</v>
      </c>
      <c r="AK212" s="16">
        <f t="shared" si="70"/>
        <v>17.300873959923301</v>
      </c>
      <c r="AL212" s="16">
        <f t="shared" si="71"/>
        <v>0</v>
      </c>
      <c r="AM212" s="16">
        <f t="shared" si="64"/>
        <v>0</v>
      </c>
      <c r="AN212" s="16">
        <f t="shared" si="65"/>
        <v>12.183714056284016</v>
      </c>
      <c r="AO212" s="16">
        <f t="shared" si="72"/>
        <v>0</v>
      </c>
      <c r="AP212" s="16">
        <f t="shared" si="73"/>
        <v>229.3191260400767</v>
      </c>
      <c r="AQ212" s="16">
        <f t="shared" si="74"/>
        <v>0</v>
      </c>
      <c r="AR212" s="9">
        <f t="shared" si="75"/>
        <v>0</v>
      </c>
      <c r="AS212" s="9">
        <f t="shared" si="66"/>
        <v>0.9298480497935151</v>
      </c>
      <c r="AT212" s="9">
        <f t="shared" si="67"/>
        <v>0</v>
      </c>
    </row>
    <row r="213" spans="2:46" ht="11.25" customHeight="1" x14ac:dyDescent="0.25">
      <c r="B213" s="8" t="s">
        <v>1</v>
      </c>
      <c r="C213" s="33">
        <v>3056070154005</v>
      </c>
      <c r="D213" s="34" t="s">
        <v>3</v>
      </c>
      <c r="E213" s="8" t="s">
        <v>14</v>
      </c>
      <c r="F213" s="8" t="s">
        <v>117</v>
      </c>
      <c r="G213" s="8" t="s">
        <v>25</v>
      </c>
      <c r="H213" s="8" t="s">
        <v>104</v>
      </c>
      <c r="I213" s="16">
        <v>0</v>
      </c>
      <c r="J213" s="16">
        <v>17413.320000000011</v>
      </c>
      <c r="K213" s="16">
        <v>193075.73999999982</v>
      </c>
      <c r="L213" s="16">
        <v>0</v>
      </c>
      <c r="M213" s="16">
        <v>12066</v>
      </c>
      <c r="N213" s="16">
        <v>138778</v>
      </c>
      <c r="O213" s="12">
        <f t="shared" si="68"/>
        <v>0</v>
      </c>
      <c r="P213" s="12">
        <f t="shared" si="68"/>
        <v>1.4431725509696678</v>
      </c>
      <c r="Q213" s="12">
        <f t="shared" si="68"/>
        <v>1.3912561068757283</v>
      </c>
      <c r="R213" s="12">
        <f>IFERROR(IF(I213=0,0,VLOOKUP($C213,'[1]Marginality pivots'!$B$7:$N$2242,11,0)), 0)</f>
        <v>0</v>
      </c>
      <c r="S213" s="12">
        <f>IFERROR(IF(J213=0,0,VLOOKUP($C213,'[1]Marginality pivots'!$B$7:$N$2242,12,0)), 0)</f>
        <v>0.76148212851775099</v>
      </c>
      <c r="T213" s="12">
        <f>IFERROR(IF(K213=0,0,VLOOKUP($C213,'[1]Marginality pivots'!$B$7:$N$2242,13,0)), 0)</f>
        <v>0.80001312422074922</v>
      </c>
      <c r="U213" s="12">
        <v>0</v>
      </c>
      <c r="V213" s="12">
        <v>1.134608371491449</v>
      </c>
      <c r="W213" s="12">
        <v>0.83601371481068287</v>
      </c>
      <c r="X213" s="12">
        <v>0</v>
      </c>
      <c r="Y213" s="12">
        <v>1.0813046224952063</v>
      </c>
      <c r="Z213" s="12">
        <v>1.0400170614869739</v>
      </c>
      <c r="AA213" s="12">
        <v>0</v>
      </c>
      <c r="AB213" s="12">
        <v>1.0813046224952063</v>
      </c>
      <c r="AC213" s="12">
        <v>1.0400170614869739</v>
      </c>
      <c r="AD213" s="16">
        <f t="shared" si="58"/>
        <v>0</v>
      </c>
      <c r="AE213" s="16">
        <f t="shared" si="59"/>
        <v>13690.184610415823</v>
      </c>
      <c r="AF213" s="16">
        <f t="shared" si="60"/>
        <v>116020.31131399695</v>
      </c>
      <c r="AG213" s="16">
        <f t="shared" si="61"/>
        <v>0</v>
      </c>
      <c r="AH213" s="16">
        <f t="shared" si="62"/>
        <v>13047.02157502716</v>
      </c>
      <c r="AI213" s="16">
        <f t="shared" si="63"/>
        <v>144331.48775903927</v>
      </c>
      <c r="AJ213" s="16">
        <f t="shared" si="69"/>
        <v>0</v>
      </c>
      <c r="AK213" s="16">
        <f t="shared" si="70"/>
        <v>13047.02157502716</v>
      </c>
      <c r="AL213" s="16">
        <f t="shared" si="71"/>
        <v>144331.48775903927</v>
      </c>
      <c r="AM213" s="16">
        <f t="shared" si="64"/>
        <v>0</v>
      </c>
      <c r="AN213" s="16">
        <f t="shared" si="65"/>
        <v>9188.0433626951835</v>
      </c>
      <c r="AO213" s="16">
        <f t="shared" si="72"/>
        <v>0</v>
      </c>
      <c r="AP213" s="16">
        <f t="shared" si="73"/>
        <v>4366.2984249728506</v>
      </c>
      <c r="AQ213" s="16">
        <f t="shared" si="74"/>
        <v>48744.252240960544</v>
      </c>
      <c r="AR213" s="9">
        <f t="shared" si="75"/>
        <v>0</v>
      </c>
      <c r="AS213" s="9">
        <f t="shared" si="66"/>
        <v>0.25074474166746191</v>
      </c>
      <c r="AT213" s="9">
        <f t="shared" si="67"/>
        <v>0.25246181752798458</v>
      </c>
    </row>
    <row r="214" spans="2:46" ht="11.25" customHeight="1" x14ac:dyDescent="0.25">
      <c r="B214" s="8" t="s">
        <v>1</v>
      </c>
      <c r="C214" s="33">
        <v>3011069211164</v>
      </c>
      <c r="D214" s="34" t="s">
        <v>3</v>
      </c>
      <c r="E214" s="8" t="s">
        <v>15</v>
      </c>
      <c r="F214" s="8" t="s">
        <v>111</v>
      </c>
      <c r="G214" s="8" t="s">
        <v>24</v>
      </c>
      <c r="H214" s="8" t="s">
        <v>103</v>
      </c>
      <c r="I214" s="16">
        <v>30705.300000000003</v>
      </c>
      <c r="J214" s="16">
        <v>121699.2</v>
      </c>
      <c r="K214" s="16">
        <v>57984</v>
      </c>
      <c r="L214" s="16">
        <v>4905</v>
      </c>
      <c r="M214" s="16">
        <v>19320</v>
      </c>
      <c r="N214" s="16">
        <v>9060</v>
      </c>
      <c r="O214" s="12">
        <f t="shared" si="68"/>
        <v>6.2600000000000007</v>
      </c>
      <c r="P214" s="12">
        <f t="shared" si="68"/>
        <v>6.2991304347826089</v>
      </c>
      <c r="Q214" s="12">
        <f t="shared" si="68"/>
        <v>6.4</v>
      </c>
      <c r="R214" s="12">
        <f>IFERROR(IF(I214=0,0,VLOOKUP($C214,'[1]Marginality pivots'!$B$7:$N$2242,11,0)), 0)</f>
        <v>3.0512069826580617</v>
      </c>
      <c r="S214" s="12">
        <f>IFERROR(IF(J214=0,0,VLOOKUP($C214,'[1]Marginality pivots'!$B$7:$N$2242,12,0)), 0)</f>
        <v>2.0251029163073326</v>
      </c>
      <c r="T214" s="12">
        <f>IFERROR(IF(K214=0,0,VLOOKUP($C214,'[1]Marginality pivots'!$B$7:$N$2242,13,0)), 0)</f>
        <v>2.3965080003062313</v>
      </c>
      <c r="U214" s="12">
        <v>3.8140087283225772</v>
      </c>
      <c r="V214" s="12">
        <v>3.0174033452979256</v>
      </c>
      <c r="W214" s="12">
        <v>2.5043508603200118</v>
      </c>
      <c r="X214" s="12">
        <v>3.8140087283225772</v>
      </c>
      <c r="Y214" s="12">
        <v>2.875646141156412</v>
      </c>
      <c r="Z214" s="12">
        <v>3.115460400398101</v>
      </c>
      <c r="AA214" s="12">
        <v>3.8140087283225772</v>
      </c>
      <c r="AB214" s="12">
        <v>2.875646141156412</v>
      </c>
      <c r="AC214" s="12">
        <v>3.115460400398101</v>
      </c>
      <c r="AD214" s="16">
        <f t="shared" si="58"/>
        <v>18707.71281242224</v>
      </c>
      <c r="AE214" s="16">
        <f t="shared" si="59"/>
        <v>58296.232631155923</v>
      </c>
      <c r="AF214" s="16">
        <f t="shared" si="60"/>
        <v>22689.418794499306</v>
      </c>
      <c r="AG214" s="16">
        <f t="shared" si="61"/>
        <v>18707.71281242224</v>
      </c>
      <c r="AH214" s="16">
        <f t="shared" si="62"/>
        <v>55557.48344714188</v>
      </c>
      <c r="AI214" s="16">
        <f t="shared" si="63"/>
        <v>28226.071227606793</v>
      </c>
      <c r="AJ214" s="16">
        <f t="shared" si="69"/>
        <v>18707.71281242224</v>
      </c>
      <c r="AK214" s="16">
        <f t="shared" si="70"/>
        <v>55557.48344714188</v>
      </c>
      <c r="AL214" s="16">
        <f t="shared" si="71"/>
        <v>28226.071227606793</v>
      </c>
      <c r="AM214" s="16">
        <f t="shared" si="64"/>
        <v>14966.170249937793</v>
      </c>
      <c r="AN214" s="16">
        <f t="shared" si="65"/>
        <v>39124.988343057666</v>
      </c>
      <c r="AO214" s="16">
        <f t="shared" si="72"/>
        <v>11997.587187577763</v>
      </c>
      <c r="AP214" s="16">
        <f t="shared" si="73"/>
        <v>66141.716552858124</v>
      </c>
      <c r="AQ214" s="16">
        <f t="shared" si="74"/>
        <v>29757.928772393207</v>
      </c>
      <c r="AR214" s="9">
        <f t="shared" si="75"/>
        <v>0.3907334299804191</v>
      </c>
      <c r="AS214" s="9">
        <f t="shared" si="66"/>
        <v>0.54348522055081816</v>
      </c>
      <c r="AT214" s="9">
        <f t="shared" si="67"/>
        <v>0.51320931243779677</v>
      </c>
    </row>
    <row r="215" spans="2:46" ht="11.25" customHeight="1" x14ac:dyDescent="0.25">
      <c r="B215" s="8" t="s">
        <v>1</v>
      </c>
      <c r="C215" s="33">
        <v>3056051811567</v>
      </c>
      <c r="D215" s="34" t="s">
        <v>3</v>
      </c>
      <c r="E215" s="8" t="s">
        <v>14</v>
      </c>
      <c r="F215" s="8" t="s">
        <v>107</v>
      </c>
      <c r="G215" s="8" t="s">
        <v>25</v>
      </c>
      <c r="H215" s="8" t="s">
        <v>103</v>
      </c>
      <c r="I215" s="16">
        <v>207900</v>
      </c>
      <c r="J215" s="16">
        <v>0</v>
      </c>
      <c r="K215" s="16">
        <v>0</v>
      </c>
      <c r="L215" s="16">
        <v>207900</v>
      </c>
      <c r="M215" s="16">
        <v>0</v>
      </c>
      <c r="N215" s="16">
        <v>0</v>
      </c>
      <c r="O215" s="12">
        <f t="shared" si="68"/>
        <v>1</v>
      </c>
      <c r="P215" s="12">
        <f t="shared" si="68"/>
        <v>0</v>
      </c>
      <c r="Q215" s="12">
        <f t="shared" si="68"/>
        <v>0</v>
      </c>
      <c r="R215" s="12">
        <f>IFERROR(IF(I215=0,0,VLOOKUP($C215,'[1]Marginality pivots'!$B$7:$N$2242,11,0)), 0)</f>
        <v>0.6037623638736388</v>
      </c>
      <c r="S215" s="12">
        <f>IFERROR(IF(J215=0,0,VLOOKUP($C215,'[1]Marginality pivots'!$B$7:$N$2242,12,0)), 0)</f>
        <v>0</v>
      </c>
      <c r="T215" s="12">
        <f>IFERROR(IF(K215=0,0,VLOOKUP($C215,'[1]Marginality pivots'!$B$7:$N$2242,13,0)), 0)</f>
        <v>0</v>
      </c>
      <c r="U215" s="12">
        <v>0.75470295484204852</v>
      </c>
      <c r="V215" s="12">
        <v>0</v>
      </c>
      <c r="W215" s="12">
        <v>0</v>
      </c>
      <c r="X215" s="12">
        <v>0.75470295484204852</v>
      </c>
      <c r="Y215" s="12">
        <v>0</v>
      </c>
      <c r="Z215" s="12">
        <v>0</v>
      </c>
      <c r="AA215" s="12">
        <v>0.75470295484204852</v>
      </c>
      <c r="AB215" s="12">
        <v>0</v>
      </c>
      <c r="AC215" s="12">
        <v>0</v>
      </c>
      <c r="AD215" s="16">
        <f t="shared" si="58"/>
        <v>156902.7443116619</v>
      </c>
      <c r="AE215" s="16">
        <f t="shared" si="59"/>
        <v>0</v>
      </c>
      <c r="AF215" s="16">
        <f t="shared" si="60"/>
        <v>0</v>
      </c>
      <c r="AG215" s="16">
        <f t="shared" si="61"/>
        <v>156902.7443116619</v>
      </c>
      <c r="AH215" s="16">
        <f t="shared" si="62"/>
        <v>0</v>
      </c>
      <c r="AI215" s="16">
        <f t="shared" si="63"/>
        <v>0</v>
      </c>
      <c r="AJ215" s="16">
        <f t="shared" si="69"/>
        <v>156902.7443116619</v>
      </c>
      <c r="AK215" s="16">
        <f t="shared" si="70"/>
        <v>0</v>
      </c>
      <c r="AL215" s="16">
        <f t="shared" si="71"/>
        <v>0</v>
      </c>
      <c r="AM215" s="16">
        <f t="shared" si="64"/>
        <v>125522.19544932951</v>
      </c>
      <c r="AN215" s="16">
        <f t="shared" si="65"/>
        <v>0</v>
      </c>
      <c r="AO215" s="16">
        <f t="shared" si="72"/>
        <v>50997.255688338104</v>
      </c>
      <c r="AP215" s="16">
        <f t="shared" si="73"/>
        <v>0</v>
      </c>
      <c r="AQ215" s="16">
        <f t="shared" si="74"/>
        <v>0</v>
      </c>
      <c r="AR215" s="9">
        <f t="shared" si="75"/>
        <v>0.24529704515795145</v>
      </c>
      <c r="AS215" s="9">
        <f t="shared" si="66"/>
        <v>0</v>
      </c>
      <c r="AT215" s="9">
        <f t="shared" si="67"/>
        <v>0</v>
      </c>
    </row>
    <row r="216" spans="2:46" ht="11.25" customHeight="1" x14ac:dyDescent="0.25">
      <c r="B216" s="8" t="s">
        <v>1</v>
      </c>
      <c r="C216" s="33">
        <v>3011056763302</v>
      </c>
      <c r="D216" s="34" t="s">
        <v>3</v>
      </c>
      <c r="E216" s="8" t="s">
        <v>15</v>
      </c>
      <c r="F216" s="8" t="s">
        <v>111</v>
      </c>
      <c r="G216" s="8" t="s">
        <v>28</v>
      </c>
      <c r="H216" s="8" t="s">
        <v>103</v>
      </c>
      <c r="I216" s="16">
        <v>65851.8</v>
      </c>
      <c r="J216" s="16">
        <v>70711.200000000026</v>
      </c>
      <c r="K216" s="16">
        <v>69833.399999999965</v>
      </c>
      <c r="L216" s="16">
        <v>26180</v>
      </c>
      <c r="M216" s="16">
        <v>26740</v>
      </c>
      <c r="N216" s="16">
        <v>25620</v>
      </c>
      <c r="O216" s="12">
        <f t="shared" si="68"/>
        <v>2.515347593582888</v>
      </c>
      <c r="P216" s="12">
        <f t="shared" si="68"/>
        <v>2.6443979057591633</v>
      </c>
      <c r="Q216" s="12">
        <f t="shared" si="68"/>
        <v>2.7257377049180316</v>
      </c>
      <c r="R216" s="12">
        <f>IFERROR(IF(I216=0,0,VLOOKUP($C216,'[1]Marginality pivots'!$B$7:$N$2242,11,0)), 0)</f>
        <v>1.8899897528651781</v>
      </c>
      <c r="S216" s="12">
        <f>IFERROR(IF(J216=0,0,VLOOKUP($C216,'[1]Marginality pivots'!$B$7:$N$2242,12,0)), 0)</f>
        <v>2.5957523458295375</v>
      </c>
      <c r="T216" s="12">
        <f>IFERROR(IF(K216=0,0,VLOOKUP($C216,'[1]Marginality pivots'!$B$7:$N$2242,13,0)), 0)</f>
        <v>2.7270974145285116</v>
      </c>
      <c r="U216" s="12">
        <v>2.3624871910814726</v>
      </c>
      <c r="V216" s="12">
        <v>3.8676709952860109</v>
      </c>
      <c r="W216" s="12">
        <v>2.8498167981822946</v>
      </c>
      <c r="X216" s="12">
        <v>2.3624871910814726</v>
      </c>
      <c r="Y216" s="12">
        <v>3.6859683310779432</v>
      </c>
      <c r="Z216" s="12">
        <v>3.545226638887065</v>
      </c>
      <c r="AA216" s="12">
        <v>2.3624871910814726</v>
      </c>
      <c r="AB216" s="12">
        <v>3.6859683310779432</v>
      </c>
      <c r="AC216" s="12">
        <v>3.545226638887065</v>
      </c>
      <c r="AD216" s="16">
        <f t="shared" si="58"/>
        <v>61849.914662512951</v>
      </c>
      <c r="AE216" s="16">
        <f t="shared" si="59"/>
        <v>103421.52241394793</v>
      </c>
      <c r="AF216" s="16">
        <f t="shared" si="60"/>
        <v>73012.306369430386</v>
      </c>
      <c r="AG216" s="16">
        <f t="shared" si="61"/>
        <v>61849.914662512951</v>
      </c>
      <c r="AH216" s="16">
        <f t="shared" si="62"/>
        <v>98562.793173024198</v>
      </c>
      <c r="AI216" s="16">
        <f t="shared" si="63"/>
        <v>90828.706488286611</v>
      </c>
      <c r="AJ216" s="16">
        <f t="shared" si="69"/>
        <v>61849.914662512951</v>
      </c>
      <c r="AK216" s="16">
        <f t="shared" si="70"/>
        <v>98562.793173024198</v>
      </c>
      <c r="AL216" s="16">
        <f t="shared" si="71"/>
        <v>90828.706488286611</v>
      </c>
      <c r="AM216" s="16">
        <f t="shared" si="64"/>
        <v>49479.931730010365</v>
      </c>
      <c r="AN216" s="16">
        <f t="shared" si="65"/>
        <v>69410.417727481836</v>
      </c>
      <c r="AO216" s="16">
        <f t="shared" si="72"/>
        <v>4001.8853374870523</v>
      </c>
      <c r="AP216" s="16">
        <f t="shared" si="73"/>
        <v>-27851.593173024172</v>
      </c>
      <c r="AQ216" s="16">
        <f t="shared" si="74"/>
        <v>-20995.306488286646</v>
      </c>
      <c r="AR216" s="9">
        <f t="shared" si="75"/>
        <v>6.0771085034684737E-2</v>
      </c>
      <c r="AS216" s="9">
        <f t="shared" si="66"/>
        <v>-0.3938781009659596</v>
      </c>
      <c r="AT216" s="9">
        <f t="shared" si="67"/>
        <v>-0.30064849324659343</v>
      </c>
    </row>
    <row r="217" spans="2:46" ht="11.25" customHeight="1" x14ac:dyDescent="0.25">
      <c r="B217" s="8" t="s">
        <v>1</v>
      </c>
      <c r="C217" s="33">
        <v>3047370080002</v>
      </c>
      <c r="D217" s="34" t="s">
        <v>3</v>
      </c>
      <c r="E217" s="8" t="s">
        <v>15</v>
      </c>
      <c r="F217" s="8" t="s">
        <v>111</v>
      </c>
      <c r="G217" s="8" t="s">
        <v>26</v>
      </c>
      <c r="H217" s="8" t="s">
        <v>103</v>
      </c>
      <c r="I217" s="16">
        <v>1411.2</v>
      </c>
      <c r="J217" s="16">
        <v>87494.399999999994</v>
      </c>
      <c r="K217" s="16">
        <v>116188.79999999997</v>
      </c>
      <c r="L217" s="16">
        <v>315</v>
      </c>
      <c r="M217" s="16">
        <v>19530</v>
      </c>
      <c r="N217" s="16">
        <v>25935</v>
      </c>
      <c r="O217" s="12">
        <f t="shared" si="68"/>
        <v>4.4800000000000004</v>
      </c>
      <c r="P217" s="12">
        <f t="shared" si="68"/>
        <v>4.4799999999999995</v>
      </c>
      <c r="Q217" s="12">
        <f t="shared" si="68"/>
        <v>4.4799999999999986</v>
      </c>
      <c r="R217" s="12">
        <f>IFERROR(IF(I217=0,0,VLOOKUP($C217,'[1]Marginality pivots'!$B$7:$N$2242,11,0)), 0)</f>
        <v>3.3948868900453708</v>
      </c>
      <c r="S217" s="12">
        <f>IFERROR(IF(J217=0,0,VLOOKUP($C217,'[1]Marginality pivots'!$B$7:$N$2242,12,0)), 0)</f>
        <v>2.6374688559141117</v>
      </c>
      <c r="T217" s="12">
        <f>IFERROR(IF(K217=0,0,VLOOKUP($C217,'[1]Marginality pivots'!$B$7:$N$2242,13,0)), 0)</f>
        <v>3.1211822188682539</v>
      </c>
      <c r="U217" s="12">
        <v>4.2436086125567138</v>
      </c>
      <c r="V217" s="12">
        <v>3.9298285953120264</v>
      </c>
      <c r="W217" s="12">
        <v>3.2616354187173249</v>
      </c>
      <c r="X217" s="12">
        <v>4.2436086125567138</v>
      </c>
      <c r="Y217" s="12">
        <v>3.7452057753980386</v>
      </c>
      <c r="Z217" s="12">
        <v>4.0575368845287301</v>
      </c>
      <c r="AA217" s="12">
        <v>4.2436086125567138</v>
      </c>
      <c r="AB217" s="12">
        <v>3.7452057753980386</v>
      </c>
      <c r="AC217" s="12">
        <v>4.0575368845287301</v>
      </c>
      <c r="AD217" s="16">
        <f t="shared" si="58"/>
        <v>1336.736712955365</v>
      </c>
      <c r="AE217" s="16">
        <f t="shared" si="59"/>
        <v>76749.552466443871</v>
      </c>
      <c r="AF217" s="16">
        <f t="shared" si="60"/>
        <v>84590.514584433826</v>
      </c>
      <c r="AG217" s="16">
        <f t="shared" si="61"/>
        <v>1336.736712955365</v>
      </c>
      <c r="AH217" s="16">
        <f t="shared" si="62"/>
        <v>73143.868793523696</v>
      </c>
      <c r="AI217" s="16">
        <f t="shared" si="63"/>
        <v>105232.21910025261</v>
      </c>
      <c r="AJ217" s="16">
        <f t="shared" si="69"/>
        <v>1336.736712955365</v>
      </c>
      <c r="AK217" s="16">
        <f t="shared" si="70"/>
        <v>73143.868793523696</v>
      </c>
      <c r="AL217" s="16">
        <f t="shared" si="71"/>
        <v>105232.21910025261</v>
      </c>
      <c r="AM217" s="16">
        <f t="shared" si="64"/>
        <v>1069.3893703642918</v>
      </c>
      <c r="AN217" s="16">
        <f t="shared" si="65"/>
        <v>51509.766756002602</v>
      </c>
      <c r="AO217" s="16">
        <f t="shared" si="72"/>
        <v>74.463287044635081</v>
      </c>
      <c r="AP217" s="16">
        <f t="shared" si="73"/>
        <v>14350.531206476298</v>
      </c>
      <c r="AQ217" s="16">
        <f t="shared" si="74"/>
        <v>10956.580899747365</v>
      </c>
      <c r="AR217" s="9">
        <f t="shared" si="75"/>
        <v>5.2765934697162044E-2</v>
      </c>
      <c r="AS217" s="9">
        <f t="shared" si="66"/>
        <v>0.16401656799150915</v>
      </c>
      <c r="AT217" s="9">
        <f t="shared" si="67"/>
        <v>9.4299802560551163E-2</v>
      </c>
    </row>
    <row r="218" spans="2:46" ht="11.25" customHeight="1" x14ac:dyDescent="0.25">
      <c r="B218" s="8" t="s">
        <v>1</v>
      </c>
      <c r="C218" s="33">
        <v>3011067690096</v>
      </c>
      <c r="D218" s="34" t="s">
        <v>3</v>
      </c>
      <c r="E218" s="8" t="s">
        <v>13</v>
      </c>
      <c r="F218" s="8" t="s">
        <v>109</v>
      </c>
      <c r="G218" s="8" t="s">
        <v>24</v>
      </c>
      <c r="H218" s="8" t="s">
        <v>104</v>
      </c>
      <c r="I218" s="16">
        <v>142837.40000000002</v>
      </c>
      <c r="J218" s="16">
        <v>39861.600000000006</v>
      </c>
      <c r="K218" s="16">
        <v>17439.449999999997</v>
      </c>
      <c r="L218" s="16">
        <v>14620</v>
      </c>
      <c r="M218" s="16">
        <v>4080</v>
      </c>
      <c r="N218" s="16">
        <v>1785</v>
      </c>
      <c r="O218" s="12">
        <f t="shared" si="68"/>
        <v>9.7700000000000014</v>
      </c>
      <c r="P218" s="12">
        <f t="shared" si="68"/>
        <v>9.7700000000000014</v>
      </c>
      <c r="Q218" s="12">
        <f t="shared" si="68"/>
        <v>9.7699999999999978</v>
      </c>
      <c r="R218" s="12">
        <f>IFERROR(IF(I218=0,0,VLOOKUP($C218,'[1]Marginality pivots'!$B$7:$N$2242,11,0)), 0)</f>
        <v>6.8422059220592217</v>
      </c>
      <c r="S218" s="12">
        <f>IFERROR(IF(J218=0,0,VLOOKUP($C218,'[1]Marginality pivots'!$B$7:$N$2242,12,0)), 0)</f>
        <v>5.384618284385235</v>
      </c>
      <c r="T218" s="12">
        <f>IFERROR(IF(K218=0,0,VLOOKUP($C218,'[1]Marginality pivots'!$B$7:$N$2242,13,0)), 0)</f>
        <v>6.256822270708926</v>
      </c>
      <c r="U218" s="12">
        <v>8.5527574025740272</v>
      </c>
      <c r="V218" s="12">
        <v>8.0230812437339996</v>
      </c>
      <c r="W218" s="12">
        <v>6.5383792728908272</v>
      </c>
      <c r="X218" s="12">
        <v>8.5527574025740272</v>
      </c>
      <c r="Y218" s="12">
        <v>7.6461579638270329</v>
      </c>
      <c r="Z218" s="12">
        <v>8.1338689519216043</v>
      </c>
      <c r="AA218" s="12">
        <v>8.5527574025740272</v>
      </c>
      <c r="AB218" s="12">
        <v>7.6461579638270329</v>
      </c>
      <c r="AC218" s="12">
        <v>8.1338689519216043</v>
      </c>
      <c r="AD218" s="16">
        <f t="shared" si="58"/>
        <v>125041.31322563227</v>
      </c>
      <c r="AE218" s="16">
        <f t="shared" si="59"/>
        <v>32734.171474434719</v>
      </c>
      <c r="AF218" s="16">
        <f t="shared" si="60"/>
        <v>11671.007002110127</v>
      </c>
      <c r="AG218" s="16">
        <f t="shared" si="61"/>
        <v>125041.31322563227</v>
      </c>
      <c r="AH218" s="16">
        <f t="shared" si="62"/>
        <v>31196.324492414293</v>
      </c>
      <c r="AI218" s="16">
        <f t="shared" si="63"/>
        <v>14518.956079180063</v>
      </c>
      <c r="AJ218" s="16">
        <f t="shared" si="69"/>
        <v>125041.31322563227</v>
      </c>
      <c r="AK218" s="16">
        <f t="shared" si="70"/>
        <v>31196.324492414293</v>
      </c>
      <c r="AL218" s="16">
        <f t="shared" si="71"/>
        <v>14518.956079180063</v>
      </c>
      <c r="AM218" s="16">
        <f t="shared" si="64"/>
        <v>100033.05058050582</v>
      </c>
      <c r="AN218" s="16">
        <f t="shared" si="65"/>
        <v>21969.24260029176</v>
      </c>
      <c r="AO218" s="16">
        <f t="shared" si="72"/>
        <v>17796.086774367752</v>
      </c>
      <c r="AP218" s="16">
        <f t="shared" si="73"/>
        <v>8665.2755075857131</v>
      </c>
      <c r="AQ218" s="16">
        <f t="shared" si="74"/>
        <v>2920.4939208199339</v>
      </c>
      <c r="AR218" s="9">
        <f t="shared" si="75"/>
        <v>0.12458982573449075</v>
      </c>
      <c r="AS218" s="9">
        <f t="shared" si="66"/>
        <v>0.21738403645577981</v>
      </c>
      <c r="AT218" s="9">
        <f t="shared" si="67"/>
        <v>0.16746479509502504</v>
      </c>
    </row>
    <row r="219" spans="2:46" ht="11.25" customHeight="1" x14ac:dyDescent="0.25">
      <c r="B219" s="8" t="s">
        <v>1</v>
      </c>
      <c r="C219" s="33">
        <v>3056068570005</v>
      </c>
      <c r="D219" s="34" t="s">
        <v>3</v>
      </c>
      <c r="E219" s="8" t="s">
        <v>16</v>
      </c>
      <c r="F219" s="8" t="s">
        <v>105</v>
      </c>
      <c r="G219" s="8" t="s">
        <v>33</v>
      </c>
      <c r="H219" s="8" t="s">
        <v>104</v>
      </c>
      <c r="I219" s="16">
        <v>1944</v>
      </c>
      <c r="J219" s="16">
        <v>1296</v>
      </c>
      <c r="K219" s="16">
        <v>2916</v>
      </c>
      <c r="L219" s="16">
        <v>810</v>
      </c>
      <c r="M219" s="16">
        <v>540</v>
      </c>
      <c r="N219" s="16">
        <v>1080</v>
      </c>
      <c r="O219" s="12">
        <f t="shared" si="68"/>
        <v>2.4</v>
      </c>
      <c r="P219" s="12">
        <f t="shared" si="68"/>
        <v>2.4</v>
      </c>
      <c r="Q219" s="12">
        <f t="shared" si="68"/>
        <v>2.7</v>
      </c>
      <c r="R219" s="12">
        <f>IFERROR(IF(I219=0,0,VLOOKUP($C219,'[1]Marginality pivots'!$B$7:$N$2242,11,0)), 0)</f>
        <v>0.60064685940977047</v>
      </c>
      <c r="S219" s="12">
        <f>IFERROR(IF(J219=0,0,VLOOKUP($C219,'[1]Marginality pivots'!$B$7:$N$2242,12,0)), 0)</f>
        <v>0.46020149257343229</v>
      </c>
      <c r="T219" s="12">
        <f>IFERROR(IF(K219=0,0,VLOOKUP($C219,'[1]Marginality pivots'!$B$7:$N$2242,13,0)), 0)</f>
        <v>0.54460272108843533</v>
      </c>
      <c r="U219" s="12">
        <v>0.75080857426221304</v>
      </c>
      <c r="V219" s="12">
        <v>0.6857002239344141</v>
      </c>
      <c r="W219" s="12">
        <v>0.56910984353741489</v>
      </c>
      <c r="X219" s="12">
        <v>0.75080857426221304</v>
      </c>
      <c r="Y219" s="12">
        <v>0.65348611945427382</v>
      </c>
      <c r="Z219" s="12">
        <v>0.707983537414966</v>
      </c>
      <c r="AA219" s="12">
        <v>0.75080857426221304</v>
      </c>
      <c r="AB219" s="12">
        <v>0.65348611945427382</v>
      </c>
      <c r="AC219" s="12">
        <v>0.707983537414966</v>
      </c>
      <c r="AD219" s="16">
        <f t="shared" si="58"/>
        <v>608.15494515239254</v>
      </c>
      <c r="AE219" s="16">
        <f t="shared" si="59"/>
        <v>370.27812092458362</v>
      </c>
      <c r="AF219" s="16">
        <f t="shared" si="60"/>
        <v>614.63863102040807</v>
      </c>
      <c r="AG219" s="16">
        <f t="shared" si="61"/>
        <v>608.15494515239254</v>
      </c>
      <c r="AH219" s="16">
        <f t="shared" si="62"/>
        <v>352.88250450530785</v>
      </c>
      <c r="AI219" s="16">
        <f t="shared" si="63"/>
        <v>764.62222040816323</v>
      </c>
      <c r="AJ219" s="16">
        <f t="shared" si="69"/>
        <v>608.15494515239254</v>
      </c>
      <c r="AK219" s="16">
        <f t="shared" si="70"/>
        <v>352.88250450530785</v>
      </c>
      <c r="AL219" s="16">
        <f t="shared" si="71"/>
        <v>764.62222040816323</v>
      </c>
      <c r="AM219" s="16">
        <f t="shared" si="64"/>
        <v>486.52395612191407</v>
      </c>
      <c r="AN219" s="16">
        <f t="shared" si="65"/>
        <v>248.50880598965344</v>
      </c>
      <c r="AO219" s="16">
        <f t="shared" si="72"/>
        <v>1335.8450548476076</v>
      </c>
      <c r="AP219" s="16">
        <f t="shared" si="73"/>
        <v>943.11749549469209</v>
      </c>
      <c r="AQ219" s="16">
        <f t="shared" si="74"/>
        <v>2151.3777795918368</v>
      </c>
      <c r="AR219" s="9">
        <f t="shared" si="75"/>
        <v>0.68716309405741127</v>
      </c>
      <c r="AS219" s="9">
        <f t="shared" si="66"/>
        <v>0.72771411689405252</v>
      </c>
      <c r="AT219" s="9">
        <f t="shared" si="67"/>
        <v>0.73778387503149412</v>
      </c>
    </row>
    <row r="220" spans="2:46" ht="11.25" customHeight="1" x14ac:dyDescent="0.25">
      <c r="B220" s="8" t="s">
        <v>1</v>
      </c>
      <c r="C220" s="33">
        <v>3056068570005</v>
      </c>
      <c r="D220" s="34" t="s">
        <v>3</v>
      </c>
      <c r="E220" s="8" t="s">
        <v>16</v>
      </c>
      <c r="F220" s="8" t="s">
        <v>105</v>
      </c>
      <c r="G220" s="8" t="s">
        <v>25</v>
      </c>
      <c r="H220" s="8" t="s">
        <v>103</v>
      </c>
      <c r="I220" s="16">
        <v>0</v>
      </c>
      <c r="J220" s="16">
        <v>672.30000000000007</v>
      </c>
      <c r="K220" s="16">
        <v>216.02</v>
      </c>
      <c r="L220" s="16">
        <v>0</v>
      </c>
      <c r="M220" s="16">
        <v>270</v>
      </c>
      <c r="N220" s="16">
        <v>87</v>
      </c>
      <c r="O220" s="12">
        <f t="shared" si="68"/>
        <v>0</v>
      </c>
      <c r="P220" s="12">
        <f t="shared" si="68"/>
        <v>2.4900000000000002</v>
      </c>
      <c r="Q220" s="12">
        <f t="shared" si="68"/>
        <v>2.4829885057471266</v>
      </c>
      <c r="R220" s="12">
        <f>IFERROR(IF(I220=0,0,VLOOKUP($C220,'[1]Marginality pivots'!$B$7:$N$2242,11,0)), 0)</f>
        <v>0</v>
      </c>
      <c r="S220" s="12">
        <f>IFERROR(IF(J220=0,0,VLOOKUP($C220,'[1]Marginality pivots'!$B$7:$N$2242,12,0)), 0)</f>
        <v>0.46020149257343229</v>
      </c>
      <c r="T220" s="12">
        <f>IFERROR(IF(K220=0,0,VLOOKUP($C220,'[1]Marginality pivots'!$B$7:$N$2242,13,0)), 0)</f>
        <v>0.54460272108843533</v>
      </c>
      <c r="U220" s="12">
        <v>0</v>
      </c>
      <c r="V220" s="12">
        <v>0.6857002239344141</v>
      </c>
      <c r="W220" s="12">
        <v>0.56910984353741489</v>
      </c>
      <c r="X220" s="12">
        <v>0</v>
      </c>
      <c r="Y220" s="12">
        <v>0.65348611945427382</v>
      </c>
      <c r="Z220" s="12">
        <v>0.707983537414966</v>
      </c>
      <c r="AA220" s="12">
        <v>0</v>
      </c>
      <c r="AB220" s="12">
        <v>0.65348611945427382</v>
      </c>
      <c r="AC220" s="12">
        <v>0.707983537414966</v>
      </c>
      <c r="AD220" s="16">
        <f t="shared" si="58"/>
        <v>0</v>
      </c>
      <c r="AE220" s="16">
        <f t="shared" si="59"/>
        <v>185.13906046229181</v>
      </c>
      <c r="AF220" s="16">
        <f t="shared" si="60"/>
        <v>49.512556387755097</v>
      </c>
      <c r="AG220" s="16">
        <f t="shared" si="61"/>
        <v>0</v>
      </c>
      <c r="AH220" s="16">
        <f t="shared" si="62"/>
        <v>176.44125225265392</v>
      </c>
      <c r="AI220" s="16">
        <f t="shared" si="63"/>
        <v>61.594567755102041</v>
      </c>
      <c r="AJ220" s="16">
        <f t="shared" si="69"/>
        <v>0</v>
      </c>
      <c r="AK220" s="16">
        <f t="shared" si="70"/>
        <v>176.44125225265392</v>
      </c>
      <c r="AL220" s="16">
        <f t="shared" si="71"/>
        <v>61.594567755102041</v>
      </c>
      <c r="AM220" s="16">
        <f t="shared" si="64"/>
        <v>0</v>
      </c>
      <c r="AN220" s="16">
        <f t="shared" si="65"/>
        <v>124.25440299482672</v>
      </c>
      <c r="AO220" s="16">
        <f t="shared" si="72"/>
        <v>0</v>
      </c>
      <c r="AP220" s="16">
        <f t="shared" si="73"/>
        <v>495.85874774734611</v>
      </c>
      <c r="AQ220" s="16">
        <f t="shared" si="74"/>
        <v>154.42543224489796</v>
      </c>
      <c r="AR220" s="9">
        <f t="shared" si="75"/>
        <v>0</v>
      </c>
      <c r="AS220" s="9">
        <f t="shared" si="66"/>
        <v>0.73755577531956873</v>
      </c>
      <c r="AT220" s="9">
        <f t="shared" si="67"/>
        <v>0.71486636535921655</v>
      </c>
    </row>
    <row r="221" spans="2:46" ht="11.25" customHeight="1" x14ac:dyDescent="0.25">
      <c r="B221" s="8" t="s">
        <v>1</v>
      </c>
      <c r="C221" s="33">
        <v>3056068570005</v>
      </c>
      <c r="D221" s="34" t="s">
        <v>3</v>
      </c>
      <c r="E221" s="8" t="s">
        <v>16</v>
      </c>
      <c r="F221" s="8" t="s">
        <v>105</v>
      </c>
      <c r="G221" s="8" t="s">
        <v>25</v>
      </c>
      <c r="H221" s="8" t="s">
        <v>104</v>
      </c>
      <c r="I221" s="16">
        <v>58074.3</v>
      </c>
      <c r="J221" s="16">
        <v>79582.5</v>
      </c>
      <c r="K221" s="16">
        <v>54124.199999999888</v>
      </c>
      <c r="L221" s="16">
        <v>57780</v>
      </c>
      <c r="M221" s="16">
        <v>80730</v>
      </c>
      <c r="N221" s="16">
        <v>51840</v>
      </c>
      <c r="O221" s="12">
        <f t="shared" si="68"/>
        <v>1.0050934579439252</v>
      </c>
      <c r="P221" s="12">
        <f t="shared" si="68"/>
        <v>0.98578595317725748</v>
      </c>
      <c r="Q221" s="12">
        <f t="shared" si="68"/>
        <v>1.0440624999999979</v>
      </c>
      <c r="R221" s="12">
        <f>IFERROR(IF(I221=0,0,VLOOKUP($C221,'[1]Marginality pivots'!$B$7:$N$2242,11,0)), 0)</f>
        <v>0.60064685940977047</v>
      </c>
      <c r="S221" s="12">
        <f>IFERROR(IF(J221=0,0,VLOOKUP($C221,'[1]Marginality pivots'!$B$7:$N$2242,12,0)), 0)</f>
        <v>0.46020149257343229</v>
      </c>
      <c r="T221" s="12">
        <f>IFERROR(IF(K221=0,0,VLOOKUP($C221,'[1]Marginality pivots'!$B$7:$N$2242,13,0)), 0)</f>
        <v>0.54460272108843533</v>
      </c>
      <c r="U221" s="12">
        <v>0.75080857426221304</v>
      </c>
      <c r="V221" s="12">
        <v>0.6857002239344141</v>
      </c>
      <c r="W221" s="12">
        <v>0.56910984353741489</v>
      </c>
      <c r="X221" s="12">
        <v>0.75080857426221304</v>
      </c>
      <c r="Y221" s="12">
        <v>0.65348611945427382</v>
      </c>
      <c r="Z221" s="12">
        <v>0.707983537414966</v>
      </c>
      <c r="AA221" s="12">
        <v>0.75080857426221304</v>
      </c>
      <c r="AB221" s="12">
        <v>0.65348611945427382</v>
      </c>
      <c r="AC221" s="12">
        <v>0.707983537414966</v>
      </c>
      <c r="AD221" s="16">
        <f t="shared" si="58"/>
        <v>43381.719420870671</v>
      </c>
      <c r="AE221" s="16">
        <f t="shared" si="59"/>
        <v>55356.579078225252</v>
      </c>
      <c r="AF221" s="16">
        <f t="shared" si="60"/>
        <v>29502.654288979589</v>
      </c>
      <c r="AG221" s="16">
        <f t="shared" si="61"/>
        <v>43381.719420870671</v>
      </c>
      <c r="AH221" s="16">
        <f t="shared" si="62"/>
        <v>52755.934423543527</v>
      </c>
      <c r="AI221" s="16">
        <f t="shared" si="63"/>
        <v>36701.866579591835</v>
      </c>
      <c r="AJ221" s="16">
        <f t="shared" si="69"/>
        <v>43381.719420870671</v>
      </c>
      <c r="AK221" s="16">
        <f t="shared" si="70"/>
        <v>52755.934423543527</v>
      </c>
      <c r="AL221" s="16">
        <f t="shared" si="71"/>
        <v>36701.866579591835</v>
      </c>
      <c r="AM221" s="16">
        <f t="shared" si="64"/>
        <v>34705.375536696542</v>
      </c>
      <c r="AN221" s="16">
        <f t="shared" si="65"/>
        <v>37152.066495453189</v>
      </c>
      <c r="AO221" s="16">
        <f t="shared" si="72"/>
        <v>14692.580579129331</v>
      </c>
      <c r="AP221" s="16">
        <f t="shared" si="73"/>
        <v>26826.565576456473</v>
      </c>
      <c r="AQ221" s="16">
        <f t="shared" si="74"/>
        <v>17422.333420408053</v>
      </c>
      <c r="AR221" s="9">
        <f t="shared" si="75"/>
        <v>0.25299625788221863</v>
      </c>
      <c r="AS221" s="9">
        <f t="shared" si="66"/>
        <v>0.33709126474358653</v>
      </c>
      <c r="AT221" s="9">
        <f t="shared" si="67"/>
        <v>0.32189544455914526</v>
      </c>
    </row>
    <row r="222" spans="2:46" ht="11.25" customHeight="1" x14ac:dyDescent="0.25">
      <c r="B222" s="8" t="s">
        <v>1</v>
      </c>
      <c r="C222" s="33">
        <v>3011060042202</v>
      </c>
      <c r="D222" s="34" t="s">
        <v>3</v>
      </c>
      <c r="E222" s="8" t="s">
        <v>15</v>
      </c>
      <c r="F222" s="8" t="s">
        <v>111</v>
      </c>
      <c r="G222" s="8" t="s">
        <v>24</v>
      </c>
      <c r="H222" s="8" t="s">
        <v>103</v>
      </c>
      <c r="I222" s="16">
        <v>190279.76000000013</v>
      </c>
      <c r="J222" s="16">
        <v>5420.21</v>
      </c>
      <c r="K222" s="16">
        <v>1032.5999999999999</v>
      </c>
      <c r="L222" s="16">
        <v>51128</v>
      </c>
      <c r="M222" s="16">
        <v>1439</v>
      </c>
      <c r="N222" s="16">
        <v>264</v>
      </c>
      <c r="O222" s="12">
        <f t="shared" si="68"/>
        <v>3.7216351118760782</v>
      </c>
      <c r="P222" s="12">
        <f t="shared" si="68"/>
        <v>3.7666504517025712</v>
      </c>
      <c r="Q222" s="12">
        <f t="shared" si="68"/>
        <v>3.9113636363636362</v>
      </c>
      <c r="R222" s="12">
        <f>IFERROR(IF(I222=0,0,VLOOKUP($C222,'[1]Marginality pivots'!$B$7:$N$2242,11,0)), 0)</f>
        <v>2.4218117181171812</v>
      </c>
      <c r="S222" s="12">
        <f>IFERROR(IF(J222=0,0,VLOOKUP($C222,'[1]Marginality pivots'!$B$7:$N$2242,12,0)), 0)</f>
        <v>2.2063669951273774</v>
      </c>
      <c r="T222" s="12">
        <f>IFERROR(IF(K222=0,0,VLOOKUP($C222,'[1]Marginality pivots'!$B$7:$N$2242,13,0)), 0)</f>
        <v>2.3180091650808228</v>
      </c>
      <c r="U222" s="12">
        <v>3.0272646476464766</v>
      </c>
      <c r="V222" s="12">
        <v>3.2874868227397922</v>
      </c>
      <c r="W222" s="12">
        <v>2.4223195775094597</v>
      </c>
      <c r="X222" s="12">
        <v>3.0272646476464766</v>
      </c>
      <c r="Y222" s="12">
        <v>3.1330411330808756</v>
      </c>
      <c r="Z222" s="12">
        <v>3.0134119146050695</v>
      </c>
      <c r="AA222" s="12">
        <v>3.0272646476464766</v>
      </c>
      <c r="AB222" s="12">
        <v>3.1330411330808756</v>
      </c>
      <c r="AC222" s="12">
        <v>3.0134119146050695</v>
      </c>
      <c r="AD222" s="16">
        <f t="shared" si="58"/>
        <v>154777.98690486906</v>
      </c>
      <c r="AE222" s="16">
        <f t="shared" si="59"/>
        <v>4730.6935379225606</v>
      </c>
      <c r="AF222" s="16">
        <f t="shared" si="60"/>
        <v>639.49236846249732</v>
      </c>
      <c r="AG222" s="16">
        <f t="shared" si="61"/>
        <v>154777.98690486906</v>
      </c>
      <c r="AH222" s="16">
        <f t="shared" si="62"/>
        <v>4508.4461905033804</v>
      </c>
      <c r="AI222" s="16">
        <f t="shared" si="63"/>
        <v>795.54074545573837</v>
      </c>
      <c r="AJ222" s="16">
        <f t="shared" si="69"/>
        <v>154777.98690486906</v>
      </c>
      <c r="AK222" s="16">
        <f t="shared" si="70"/>
        <v>4508.4461905033804</v>
      </c>
      <c r="AL222" s="16">
        <f t="shared" si="71"/>
        <v>795.54074545573837</v>
      </c>
      <c r="AM222" s="16">
        <f t="shared" si="64"/>
        <v>123822.38952389524</v>
      </c>
      <c r="AN222" s="16">
        <f t="shared" si="65"/>
        <v>3174.9621059882961</v>
      </c>
      <c r="AO222" s="16">
        <f t="shared" si="72"/>
        <v>35501.773095131066</v>
      </c>
      <c r="AP222" s="16">
        <f t="shared" si="73"/>
        <v>911.76380949661961</v>
      </c>
      <c r="AQ222" s="16">
        <f t="shared" si="74"/>
        <v>237.05925454426153</v>
      </c>
      <c r="AR222" s="9">
        <f t="shared" si="75"/>
        <v>0.18657671785549362</v>
      </c>
      <c r="AS222" s="9">
        <f t="shared" si="66"/>
        <v>0.16821558749506377</v>
      </c>
      <c r="AT222" s="9">
        <f t="shared" si="67"/>
        <v>0.22957510608586243</v>
      </c>
    </row>
    <row r="223" spans="2:46" ht="11.25" customHeight="1" x14ac:dyDescent="0.25">
      <c r="B223" s="8" t="s">
        <v>1</v>
      </c>
      <c r="C223" s="33">
        <v>3011060042202</v>
      </c>
      <c r="D223" s="34" t="s">
        <v>3</v>
      </c>
      <c r="E223" s="8" t="s">
        <v>15</v>
      </c>
      <c r="F223" s="8" t="s">
        <v>111</v>
      </c>
      <c r="G223" s="8" t="s">
        <v>33</v>
      </c>
      <c r="H223" s="8" t="s">
        <v>104</v>
      </c>
      <c r="I223" s="16">
        <v>1151.04</v>
      </c>
      <c r="J223" s="16">
        <v>0</v>
      </c>
      <c r="K223" s="16">
        <v>575.52</v>
      </c>
      <c r="L223" s="16">
        <v>176</v>
      </c>
      <c r="M223" s="16">
        <v>0</v>
      </c>
      <c r="N223" s="16">
        <v>88</v>
      </c>
      <c r="O223" s="12">
        <f t="shared" si="68"/>
        <v>6.54</v>
      </c>
      <c r="P223" s="12">
        <f t="shared" si="68"/>
        <v>0</v>
      </c>
      <c r="Q223" s="12">
        <f t="shared" si="68"/>
        <v>6.54</v>
      </c>
      <c r="R223" s="12">
        <f>IFERROR(IF(I223=0,0,VLOOKUP($C223,'[1]Marginality pivots'!$B$7:$N$2242,11,0)), 0)</f>
        <v>2.4218117181171812</v>
      </c>
      <c r="S223" s="12">
        <f>IFERROR(IF(J223=0,0,VLOOKUP($C223,'[1]Marginality pivots'!$B$7:$N$2242,12,0)), 0)</f>
        <v>0</v>
      </c>
      <c r="T223" s="12">
        <f>IFERROR(IF(K223=0,0,VLOOKUP($C223,'[1]Marginality pivots'!$B$7:$N$2242,13,0)), 0)</f>
        <v>2.3180091650808228</v>
      </c>
      <c r="U223" s="12">
        <v>3.0272646476464766</v>
      </c>
      <c r="V223" s="12">
        <v>0</v>
      </c>
      <c r="W223" s="12">
        <v>2.4223195775094597</v>
      </c>
      <c r="X223" s="12">
        <v>3.0272646476464766</v>
      </c>
      <c r="Y223" s="12">
        <v>0</v>
      </c>
      <c r="Z223" s="12">
        <v>3.0134119146050695</v>
      </c>
      <c r="AA223" s="12">
        <v>3.0272646476464766</v>
      </c>
      <c r="AB223" s="12">
        <v>0</v>
      </c>
      <c r="AC223" s="12">
        <v>3.0134119146050695</v>
      </c>
      <c r="AD223" s="16">
        <f t="shared" si="58"/>
        <v>532.79857798577984</v>
      </c>
      <c r="AE223" s="16">
        <f t="shared" si="59"/>
        <v>0</v>
      </c>
      <c r="AF223" s="16">
        <f t="shared" si="60"/>
        <v>213.16412282083246</v>
      </c>
      <c r="AG223" s="16">
        <f t="shared" si="61"/>
        <v>532.79857798577984</v>
      </c>
      <c r="AH223" s="16">
        <f t="shared" si="62"/>
        <v>0</v>
      </c>
      <c r="AI223" s="16">
        <f t="shared" si="63"/>
        <v>265.18024848524612</v>
      </c>
      <c r="AJ223" s="16">
        <f t="shared" si="69"/>
        <v>532.79857798577984</v>
      </c>
      <c r="AK223" s="16">
        <f t="shared" si="70"/>
        <v>0</v>
      </c>
      <c r="AL223" s="16">
        <f t="shared" si="71"/>
        <v>265.18024848524612</v>
      </c>
      <c r="AM223" s="16">
        <f t="shared" si="64"/>
        <v>426.23886238862389</v>
      </c>
      <c r="AN223" s="16">
        <f t="shared" si="65"/>
        <v>0</v>
      </c>
      <c r="AO223" s="16">
        <f t="shared" si="72"/>
        <v>618.24142201422012</v>
      </c>
      <c r="AP223" s="16">
        <f t="shared" si="73"/>
        <v>0</v>
      </c>
      <c r="AQ223" s="16">
        <f t="shared" si="74"/>
        <v>310.33975151475386</v>
      </c>
      <c r="AR223" s="9">
        <f t="shared" si="75"/>
        <v>0.537115497301762</v>
      </c>
      <c r="AS223" s="9">
        <f t="shared" si="66"/>
        <v>0</v>
      </c>
      <c r="AT223" s="9">
        <f t="shared" si="67"/>
        <v>0.53923365220105968</v>
      </c>
    </row>
    <row r="224" spans="2:46" ht="11.25" customHeight="1" x14ac:dyDescent="0.25">
      <c r="B224" s="8" t="s">
        <v>1</v>
      </c>
      <c r="C224" s="33" t="s">
        <v>144</v>
      </c>
      <c r="D224" s="34" t="s">
        <v>3</v>
      </c>
      <c r="E224" s="8" t="s">
        <v>14</v>
      </c>
      <c r="F224" s="8" t="s">
        <v>133</v>
      </c>
      <c r="G224" s="8" t="s">
        <v>31</v>
      </c>
      <c r="H224" s="8" t="s">
        <v>103</v>
      </c>
      <c r="I224" s="16">
        <v>198158.52000000005</v>
      </c>
      <c r="J224" s="16">
        <v>0</v>
      </c>
      <c r="K224" s="16">
        <v>0</v>
      </c>
      <c r="L224" s="16">
        <v>2100</v>
      </c>
      <c r="M224" s="16">
        <v>0</v>
      </c>
      <c r="N224" s="16">
        <v>0</v>
      </c>
      <c r="O224" s="12">
        <f t="shared" si="68"/>
        <v>94.361200000000025</v>
      </c>
      <c r="P224" s="12">
        <f t="shared" si="68"/>
        <v>0</v>
      </c>
      <c r="Q224" s="12">
        <f t="shared" si="68"/>
        <v>0</v>
      </c>
      <c r="R224" s="12">
        <f>IFERROR(IF(I224=0,0,VLOOKUP($C224,'[1]Marginality pivots'!$B$7:$N$2242,11,0)), 0)</f>
        <v>64.140497528725291</v>
      </c>
      <c r="S224" s="12">
        <f>IFERROR(IF(J224=0,0,VLOOKUP($C224,'[1]Marginality pivots'!$B$7:$N$2242,12,0)), 0)</f>
        <v>0</v>
      </c>
      <c r="T224" s="12">
        <f>IFERROR(IF(K224=0,0,VLOOKUP($C224,'[1]Marginality pivots'!$B$7:$N$2242,13,0)), 0)</f>
        <v>0</v>
      </c>
      <c r="U224" s="12">
        <v>80.175621910906614</v>
      </c>
      <c r="V224" s="12">
        <v>0</v>
      </c>
      <c r="W224" s="12">
        <v>0</v>
      </c>
      <c r="X224" s="12">
        <v>80.175621910906614</v>
      </c>
      <c r="Y224" s="12">
        <v>0</v>
      </c>
      <c r="Z224" s="12">
        <v>0</v>
      </c>
      <c r="AA224" s="12">
        <v>80.175621910906614</v>
      </c>
      <c r="AB224" s="12">
        <v>0</v>
      </c>
      <c r="AC224" s="12">
        <v>0</v>
      </c>
      <c r="AD224" s="16">
        <f t="shared" si="58"/>
        <v>168368.80601290389</v>
      </c>
      <c r="AE224" s="16">
        <f t="shared" si="59"/>
        <v>0</v>
      </c>
      <c r="AF224" s="16">
        <f t="shared" si="60"/>
        <v>0</v>
      </c>
      <c r="AG224" s="16">
        <f t="shared" si="61"/>
        <v>168368.80601290389</v>
      </c>
      <c r="AH224" s="16">
        <f t="shared" si="62"/>
        <v>0</v>
      </c>
      <c r="AI224" s="16">
        <f t="shared" si="63"/>
        <v>0</v>
      </c>
      <c r="AJ224" s="16">
        <f t="shared" si="69"/>
        <v>168368.80601290389</v>
      </c>
      <c r="AK224" s="16">
        <f t="shared" si="70"/>
        <v>0</v>
      </c>
      <c r="AL224" s="16">
        <f t="shared" si="71"/>
        <v>0</v>
      </c>
      <c r="AM224" s="16">
        <f t="shared" si="64"/>
        <v>134695.0448103231</v>
      </c>
      <c r="AN224" s="16">
        <f t="shared" si="65"/>
        <v>0</v>
      </c>
      <c r="AO224" s="16">
        <f t="shared" si="72"/>
        <v>29789.713987096155</v>
      </c>
      <c r="AP224" s="16">
        <f t="shared" si="73"/>
        <v>0</v>
      </c>
      <c r="AQ224" s="16">
        <f t="shared" si="74"/>
        <v>0</v>
      </c>
      <c r="AR224" s="9">
        <f t="shared" si="75"/>
        <v>0.15033274363926491</v>
      </c>
      <c r="AS224" s="9">
        <f t="shared" si="66"/>
        <v>0</v>
      </c>
      <c r="AT224" s="9">
        <f t="shared" si="67"/>
        <v>0</v>
      </c>
    </row>
    <row r="225" spans="2:46" ht="11.25" customHeight="1" x14ac:dyDescent="0.25">
      <c r="B225" s="8" t="s">
        <v>1</v>
      </c>
      <c r="C225" s="33" t="s">
        <v>145</v>
      </c>
      <c r="D225" s="34" t="s">
        <v>3</v>
      </c>
      <c r="E225" s="8" t="s">
        <v>16</v>
      </c>
      <c r="F225" s="8" t="s">
        <v>112</v>
      </c>
      <c r="G225" s="8" t="s">
        <v>25</v>
      </c>
      <c r="H225" s="8" t="s">
        <v>103</v>
      </c>
      <c r="I225" s="16">
        <v>94792.5</v>
      </c>
      <c r="J225" s="16">
        <v>101686.5</v>
      </c>
      <c r="K225" s="16">
        <v>0</v>
      </c>
      <c r="L225" s="16">
        <v>24750</v>
      </c>
      <c r="M225" s="16">
        <v>26550</v>
      </c>
      <c r="N225" s="16">
        <v>0</v>
      </c>
      <c r="O225" s="12">
        <f t="shared" si="68"/>
        <v>3.83</v>
      </c>
      <c r="P225" s="12">
        <f t="shared" si="68"/>
        <v>3.83</v>
      </c>
      <c r="Q225" s="12">
        <f t="shared" si="68"/>
        <v>0</v>
      </c>
      <c r="R225" s="12">
        <f>IFERROR(IF(I225=0,0,VLOOKUP($C225,'[1]Marginality pivots'!$B$7:$N$2242,11,0)), 0)</f>
        <v>1.5048150481504816</v>
      </c>
      <c r="S225" s="12">
        <f>IFERROR(IF(J225=0,0,VLOOKUP($C225,'[1]Marginality pivots'!$B$7:$N$2242,12,0)), 0)</f>
        <v>1.3541695427079514</v>
      </c>
      <c r="T225" s="12">
        <f>IFERROR(IF(K225=0,0,VLOOKUP($C225,'[1]Marginality pivots'!$B$7:$N$2242,13,0)), 0)</f>
        <v>0</v>
      </c>
      <c r="U225" s="12">
        <v>1.881018810188102</v>
      </c>
      <c r="V225" s="12">
        <v>2.0177126186348477</v>
      </c>
      <c r="W225" s="12">
        <v>0</v>
      </c>
      <c r="X225" s="12">
        <v>1.881018810188102</v>
      </c>
      <c r="Y225" s="12">
        <v>1.922920750645291</v>
      </c>
      <c r="Z225" s="12">
        <v>0</v>
      </c>
      <c r="AA225" s="12">
        <v>1.881018810188102</v>
      </c>
      <c r="AB225" s="12">
        <v>1.922920750645291</v>
      </c>
      <c r="AC225" s="12">
        <v>0</v>
      </c>
      <c r="AD225" s="16">
        <f t="shared" si="58"/>
        <v>46555.215552155525</v>
      </c>
      <c r="AE225" s="16">
        <f t="shared" si="59"/>
        <v>53570.270024755206</v>
      </c>
      <c r="AF225" s="16">
        <f t="shared" si="60"/>
        <v>0</v>
      </c>
      <c r="AG225" s="16">
        <f t="shared" si="61"/>
        <v>46555.215552155525</v>
      </c>
      <c r="AH225" s="16">
        <f t="shared" si="62"/>
        <v>51053.545929632477</v>
      </c>
      <c r="AI225" s="16">
        <f t="shared" si="63"/>
        <v>0</v>
      </c>
      <c r="AJ225" s="16">
        <f t="shared" si="69"/>
        <v>46555.215552155525</v>
      </c>
      <c r="AK225" s="16">
        <f t="shared" si="70"/>
        <v>51053.545929632477</v>
      </c>
      <c r="AL225" s="16">
        <f t="shared" si="71"/>
        <v>0</v>
      </c>
      <c r="AM225" s="16">
        <f t="shared" si="64"/>
        <v>37244.172441724419</v>
      </c>
      <c r="AN225" s="16">
        <f t="shared" si="65"/>
        <v>35953.201358896113</v>
      </c>
      <c r="AO225" s="16">
        <f t="shared" si="72"/>
        <v>48237.284447844475</v>
      </c>
      <c r="AP225" s="16">
        <f t="shared" si="73"/>
        <v>50632.954070367523</v>
      </c>
      <c r="AQ225" s="16">
        <f t="shared" si="74"/>
        <v>0</v>
      </c>
      <c r="AR225" s="9">
        <f t="shared" si="75"/>
        <v>0.50887237331903346</v>
      </c>
      <c r="AS225" s="9">
        <f t="shared" si="66"/>
        <v>0.4979319188915689</v>
      </c>
      <c r="AT225" s="9">
        <f t="shared" si="67"/>
        <v>0</v>
      </c>
    </row>
    <row r="226" spans="2:46" ht="11.25" customHeight="1" x14ac:dyDescent="0.25">
      <c r="B226" s="8" t="s">
        <v>1</v>
      </c>
      <c r="C226" s="33">
        <v>3011030010002</v>
      </c>
      <c r="D226" s="34" t="s">
        <v>3</v>
      </c>
      <c r="E226" s="8" t="s">
        <v>16</v>
      </c>
      <c r="F226" s="8" t="s">
        <v>112</v>
      </c>
      <c r="G226" s="8" t="s">
        <v>33</v>
      </c>
      <c r="H226" s="8" t="s">
        <v>104</v>
      </c>
      <c r="I226" s="16">
        <v>26775</v>
      </c>
      <c r="J226" s="16">
        <v>44800</v>
      </c>
      <c r="K226" s="16">
        <v>26525</v>
      </c>
      <c r="L226" s="16">
        <v>32500</v>
      </c>
      <c r="M226" s="16">
        <v>53750</v>
      </c>
      <c r="N226" s="16">
        <v>33750</v>
      </c>
      <c r="O226" s="12">
        <f t="shared" si="68"/>
        <v>0.82384615384615389</v>
      </c>
      <c r="P226" s="12">
        <f t="shared" si="68"/>
        <v>0.83348837209302329</v>
      </c>
      <c r="Q226" s="12">
        <f t="shared" si="68"/>
        <v>0.78592592592592592</v>
      </c>
      <c r="R226" s="12">
        <f>IFERROR(IF(I226=0,0,VLOOKUP($C226,'[1]Marginality pivots'!$B$7:$N$2242,11,0)), 0)</f>
        <v>0.5631295871782247</v>
      </c>
      <c r="S226" s="12">
        <f>IFERROR(IF(J226=0,0,VLOOKUP($C226,'[1]Marginality pivots'!$B$7:$N$2242,12,0)), 0)</f>
        <v>0.58682604591174192</v>
      </c>
      <c r="T226" s="12">
        <f>IFERROR(IF(K226=0,0,VLOOKUP($C226,'[1]Marginality pivots'!$B$7:$N$2242,13,0)), 0)</f>
        <v>0.6741605442176869</v>
      </c>
      <c r="U226" s="12">
        <v>0.70391198397278087</v>
      </c>
      <c r="V226" s="12">
        <v>0.87437080840849546</v>
      </c>
      <c r="W226" s="12">
        <v>0.70449776870748271</v>
      </c>
      <c r="X226" s="12">
        <v>0.70391198397278087</v>
      </c>
      <c r="Y226" s="12">
        <v>0.83329298519467354</v>
      </c>
      <c r="Z226" s="12">
        <v>0.87640870748299304</v>
      </c>
      <c r="AA226" s="12">
        <v>0.70391198397278087</v>
      </c>
      <c r="AB226" s="12">
        <v>0.83329298519467354</v>
      </c>
      <c r="AC226" s="12">
        <v>0.87640870748299304</v>
      </c>
      <c r="AD226" s="16">
        <f t="shared" si="58"/>
        <v>22877.13947911538</v>
      </c>
      <c r="AE226" s="16">
        <f t="shared" si="59"/>
        <v>46997.43095195663</v>
      </c>
      <c r="AF226" s="16">
        <f t="shared" si="60"/>
        <v>23776.799693877543</v>
      </c>
      <c r="AG226" s="16">
        <f t="shared" si="61"/>
        <v>22877.13947911538</v>
      </c>
      <c r="AH226" s="16">
        <f t="shared" si="62"/>
        <v>44789.497954213701</v>
      </c>
      <c r="AI226" s="16">
        <f t="shared" si="63"/>
        <v>29578.793877551016</v>
      </c>
      <c r="AJ226" s="16">
        <f t="shared" si="69"/>
        <v>22877.13947911538</v>
      </c>
      <c r="AK226" s="16">
        <f t="shared" si="70"/>
        <v>44789.497954213701</v>
      </c>
      <c r="AL226" s="16">
        <f t="shared" si="71"/>
        <v>29578.793877551016</v>
      </c>
      <c r="AM226" s="16">
        <f t="shared" si="64"/>
        <v>18301.711583292301</v>
      </c>
      <c r="AN226" s="16">
        <f t="shared" si="65"/>
        <v>31541.89996775613</v>
      </c>
      <c r="AO226" s="16">
        <f t="shared" si="72"/>
        <v>3897.8605208846202</v>
      </c>
      <c r="AP226" s="16">
        <f t="shared" si="73"/>
        <v>10.502045786299277</v>
      </c>
      <c r="AQ226" s="16">
        <f t="shared" si="74"/>
        <v>-3053.7938775510156</v>
      </c>
      <c r="AR226" s="9">
        <f t="shared" si="75"/>
        <v>0.14557835745600822</v>
      </c>
      <c r="AS226" s="9">
        <f t="shared" si="66"/>
        <v>2.3442066487275171E-4</v>
      </c>
      <c r="AT226" s="9">
        <f t="shared" si="67"/>
        <v>-0.11512889265036817</v>
      </c>
    </row>
    <row r="227" spans="2:46" ht="11.25" customHeight="1" x14ac:dyDescent="0.25">
      <c r="B227" s="8" t="s">
        <v>1</v>
      </c>
      <c r="C227" s="34">
        <v>3011030010002</v>
      </c>
      <c r="D227" s="34" t="s">
        <v>3</v>
      </c>
      <c r="E227" s="8" t="s">
        <v>16</v>
      </c>
      <c r="F227" s="8" t="s">
        <v>112</v>
      </c>
      <c r="G227" s="8" t="s">
        <v>41</v>
      </c>
      <c r="H227" s="8" t="s">
        <v>103</v>
      </c>
      <c r="I227" s="16">
        <v>29250</v>
      </c>
      <c r="J227" s="16">
        <v>28500</v>
      </c>
      <c r="K227" s="16">
        <v>20625</v>
      </c>
      <c r="L227" s="16">
        <v>48750</v>
      </c>
      <c r="M227" s="16">
        <v>42500</v>
      </c>
      <c r="N227" s="16">
        <v>27500</v>
      </c>
      <c r="O227" s="12">
        <f t="shared" si="68"/>
        <v>0.6</v>
      </c>
      <c r="P227" s="12">
        <f t="shared" si="68"/>
        <v>0.6705882352941176</v>
      </c>
      <c r="Q227" s="12">
        <f t="shared" si="68"/>
        <v>0.75</v>
      </c>
      <c r="R227" s="12">
        <f>IFERROR(IF(I227=0,0,VLOOKUP($C227,'[1]Marginality pivots'!$B$7:$N$2242,11,0)), 0)</f>
        <v>0.5631295871782247</v>
      </c>
      <c r="S227" s="12">
        <f>IFERROR(IF(J227=0,0,VLOOKUP($C227,'[1]Marginality pivots'!$B$7:$N$2242,12,0)), 0)</f>
        <v>0.58682604591174192</v>
      </c>
      <c r="T227" s="12">
        <f>IFERROR(IF(K227=0,0,VLOOKUP($C227,'[1]Marginality pivots'!$B$7:$N$2242,13,0)), 0)</f>
        <v>0.6741605442176869</v>
      </c>
      <c r="U227" s="12">
        <v>0.70391198397278087</v>
      </c>
      <c r="V227" s="12">
        <v>0.87437080840849546</v>
      </c>
      <c r="W227" s="12">
        <v>0.70449776870748271</v>
      </c>
      <c r="X227" s="12">
        <v>0.70391198397278087</v>
      </c>
      <c r="Y227" s="12">
        <v>0.83329298519467354</v>
      </c>
      <c r="Z227" s="12">
        <v>0.87640870748299304</v>
      </c>
      <c r="AA227" s="12">
        <v>0.70391198397278087</v>
      </c>
      <c r="AB227" s="12">
        <v>0.83329298519467354</v>
      </c>
      <c r="AC227" s="12">
        <v>0.87640870748299304</v>
      </c>
      <c r="AD227" s="16">
        <f t="shared" si="58"/>
        <v>34315.709218673066</v>
      </c>
      <c r="AE227" s="16">
        <f t="shared" si="59"/>
        <v>37160.759357361057</v>
      </c>
      <c r="AF227" s="16">
        <f t="shared" si="60"/>
        <v>19373.688639455773</v>
      </c>
      <c r="AG227" s="16">
        <f t="shared" si="61"/>
        <v>34315.709218673066</v>
      </c>
      <c r="AH227" s="16">
        <f t="shared" si="62"/>
        <v>35414.951870773628</v>
      </c>
      <c r="AI227" s="16">
        <f t="shared" si="63"/>
        <v>24101.23945578231</v>
      </c>
      <c r="AJ227" s="16">
        <f t="shared" si="69"/>
        <v>34315.709218673066</v>
      </c>
      <c r="AK227" s="16">
        <f t="shared" si="70"/>
        <v>35414.951870773628</v>
      </c>
      <c r="AL227" s="16">
        <f t="shared" si="71"/>
        <v>24101.23945578231</v>
      </c>
      <c r="AM227" s="16">
        <f t="shared" si="64"/>
        <v>27452.567374938455</v>
      </c>
      <c r="AN227" s="16">
        <f t="shared" si="65"/>
        <v>24940.106951249032</v>
      </c>
      <c r="AO227" s="16">
        <f t="shared" si="72"/>
        <v>-5065.7092186730661</v>
      </c>
      <c r="AP227" s="16">
        <f t="shared" si="73"/>
        <v>-6914.9518707736279</v>
      </c>
      <c r="AQ227" s="16">
        <f t="shared" si="74"/>
        <v>-3476.23945578231</v>
      </c>
      <c r="AR227" s="9">
        <f t="shared" si="75"/>
        <v>-0.17318663995463474</v>
      </c>
      <c r="AS227" s="9">
        <f t="shared" si="66"/>
        <v>-0.24262989020258344</v>
      </c>
      <c r="AT227" s="9">
        <f t="shared" si="67"/>
        <v>-0.16854494331065745</v>
      </c>
    </row>
    <row r="228" spans="2:46" ht="11.25" customHeight="1" x14ac:dyDescent="0.25">
      <c r="B228" s="8" t="s">
        <v>1</v>
      </c>
      <c r="C228" s="33">
        <v>3011030010002</v>
      </c>
      <c r="D228" s="34" t="s">
        <v>3</v>
      </c>
      <c r="E228" s="8" t="s">
        <v>16</v>
      </c>
      <c r="F228" s="8" t="s">
        <v>112</v>
      </c>
      <c r="G228" s="8" t="s">
        <v>38</v>
      </c>
      <c r="H228" s="8" t="s">
        <v>103</v>
      </c>
      <c r="I228" s="16">
        <v>3950</v>
      </c>
      <c r="J228" s="16">
        <v>7050</v>
      </c>
      <c r="K228" s="16">
        <v>7234</v>
      </c>
      <c r="L228" s="16">
        <v>5000</v>
      </c>
      <c r="M228" s="16">
        <v>8750</v>
      </c>
      <c r="N228" s="16">
        <v>9260</v>
      </c>
      <c r="O228" s="12">
        <f t="shared" si="68"/>
        <v>0.79</v>
      </c>
      <c r="P228" s="12">
        <f t="shared" si="68"/>
        <v>0.80571428571428572</v>
      </c>
      <c r="Q228" s="12">
        <f t="shared" si="68"/>
        <v>0.78120950323974081</v>
      </c>
      <c r="R228" s="12">
        <f>IFERROR(IF(I228=0,0,VLOOKUP($C228,'[1]Marginality pivots'!$B$7:$N$2242,11,0)), 0)</f>
        <v>0.5631295871782247</v>
      </c>
      <c r="S228" s="12">
        <f>IFERROR(IF(J228=0,0,VLOOKUP($C228,'[1]Marginality pivots'!$B$7:$N$2242,12,0)), 0)</f>
        <v>0.58682604591174192</v>
      </c>
      <c r="T228" s="12">
        <f>IFERROR(IF(K228=0,0,VLOOKUP($C228,'[1]Marginality pivots'!$B$7:$N$2242,13,0)), 0)</f>
        <v>0.6741605442176869</v>
      </c>
      <c r="U228" s="12">
        <v>0.70391198397278087</v>
      </c>
      <c r="V228" s="12">
        <v>0.87437080840849546</v>
      </c>
      <c r="W228" s="12">
        <v>0.70449776870748271</v>
      </c>
      <c r="X228" s="12">
        <v>0.70391198397278087</v>
      </c>
      <c r="Y228" s="12">
        <v>0.83329298519467354</v>
      </c>
      <c r="Z228" s="12">
        <v>0.87640870748299304</v>
      </c>
      <c r="AA228" s="12">
        <v>0.70391198397278087</v>
      </c>
      <c r="AB228" s="12">
        <v>0.83329298519467354</v>
      </c>
      <c r="AC228" s="12">
        <v>0.87640870748299304</v>
      </c>
      <c r="AD228" s="16">
        <f t="shared" si="58"/>
        <v>3519.5599198639043</v>
      </c>
      <c r="AE228" s="16">
        <f t="shared" si="59"/>
        <v>7650.7445735743349</v>
      </c>
      <c r="AF228" s="16">
        <f t="shared" si="60"/>
        <v>6523.6493382312901</v>
      </c>
      <c r="AG228" s="16">
        <f t="shared" si="61"/>
        <v>3519.5599198639043</v>
      </c>
      <c r="AH228" s="16">
        <f t="shared" si="62"/>
        <v>7291.3136204533939</v>
      </c>
      <c r="AI228" s="16">
        <f t="shared" si="63"/>
        <v>8115.544631292516</v>
      </c>
      <c r="AJ228" s="16">
        <f t="shared" si="69"/>
        <v>3519.5599198639043</v>
      </c>
      <c r="AK228" s="16">
        <f t="shared" si="70"/>
        <v>7291.3136204533939</v>
      </c>
      <c r="AL228" s="16">
        <f t="shared" si="71"/>
        <v>8115.544631292516</v>
      </c>
      <c r="AM228" s="16">
        <f t="shared" si="64"/>
        <v>2815.6479358911233</v>
      </c>
      <c r="AN228" s="16">
        <f t="shared" si="65"/>
        <v>5134.7279017277415</v>
      </c>
      <c r="AO228" s="16">
        <f t="shared" si="72"/>
        <v>430.44008013609573</v>
      </c>
      <c r="AP228" s="16">
        <f t="shared" si="73"/>
        <v>-241.31362045339392</v>
      </c>
      <c r="AQ228" s="16">
        <f t="shared" si="74"/>
        <v>-881.54463129251599</v>
      </c>
      <c r="AR228" s="9">
        <f t="shared" si="75"/>
        <v>0.10897217218635336</v>
      </c>
      <c r="AS228" s="9">
        <f t="shared" si="66"/>
        <v>-3.4228882333814742E-2</v>
      </c>
      <c r="AT228" s="9">
        <f t="shared" si="67"/>
        <v>-0.12186129821571966</v>
      </c>
    </row>
    <row r="229" spans="2:46" ht="11.25" customHeight="1" x14ac:dyDescent="0.25">
      <c r="B229" s="8" t="s">
        <v>1</v>
      </c>
      <c r="C229" s="33">
        <v>3011069211104</v>
      </c>
      <c r="D229" s="34" t="s">
        <v>3</v>
      </c>
      <c r="E229" s="8" t="s">
        <v>15</v>
      </c>
      <c r="F229" s="8" t="s">
        <v>111</v>
      </c>
      <c r="G229" s="8" t="s">
        <v>24</v>
      </c>
      <c r="H229" s="8" t="s">
        <v>103</v>
      </c>
      <c r="I229" s="16">
        <v>51872.399999999987</v>
      </c>
      <c r="J229" s="16">
        <v>73444.399999999994</v>
      </c>
      <c r="K229" s="16">
        <v>69225.03</v>
      </c>
      <c r="L229" s="16">
        <v>8160</v>
      </c>
      <c r="M229" s="16">
        <v>11460</v>
      </c>
      <c r="N229" s="16">
        <v>10800</v>
      </c>
      <c r="O229" s="12">
        <f t="shared" si="68"/>
        <v>6.356911764705881</v>
      </c>
      <c r="P229" s="12">
        <f t="shared" si="68"/>
        <v>6.4087609075043623</v>
      </c>
      <c r="Q229" s="12">
        <f t="shared" si="68"/>
        <v>6.4097249999999999</v>
      </c>
      <c r="R229" s="12">
        <f>IFERROR(IF(I229=0,0,VLOOKUP($C229,'[1]Marginality pivots'!$B$7:$N$2242,11,0)), 0)</f>
        <v>2.845040950409504</v>
      </c>
      <c r="S229" s="12">
        <f>IFERROR(IF(J229=0,0,VLOOKUP($C229,'[1]Marginality pivots'!$B$7:$N$2242,12,0)), 0)</f>
        <v>2.0220707698067151</v>
      </c>
      <c r="T229" s="12">
        <f>IFERROR(IF(K229=0,0,VLOOKUP($C229,'[1]Marginality pivots'!$B$7:$N$2242,13,0)), 0)</f>
        <v>2.3929197563269673</v>
      </c>
      <c r="U229" s="12">
        <v>3.5563011880118802</v>
      </c>
      <c r="V229" s="12">
        <v>3.0128854470120054</v>
      </c>
      <c r="W229" s="12">
        <v>2.5006011453616805</v>
      </c>
      <c r="X229" s="12">
        <v>3.5563011880118802</v>
      </c>
      <c r="Y229" s="12">
        <v>2.8713404931255351</v>
      </c>
      <c r="Z229" s="12">
        <v>3.1107956832250574</v>
      </c>
      <c r="AA229" s="12">
        <v>3.5563011880118802</v>
      </c>
      <c r="AB229" s="12">
        <v>2.8713404931255351</v>
      </c>
      <c r="AC229" s="12">
        <v>3.1107956832250574</v>
      </c>
      <c r="AD229" s="16">
        <f t="shared" si="58"/>
        <v>29019.417694176944</v>
      </c>
      <c r="AE229" s="16">
        <f t="shared" si="59"/>
        <v>34527.667222757584</v>
      </c>
      <c r="AF229" s="16">
        <f t="shared" si="60"/>
        <v>27006.492369906151</v>
      </c>
      <c r="AG229" s="16">
        <f t="shared" si="61"/>
        <v>29019.417694176944</v>
      </c>
      <c r="AH229" s="16">
        <f t="shared" si="62"/>
        <v>32905.562051218629</v>
      </c>
      <c r="AI229" s="16">
        <f t="shared" si="63"/>
        <v>33596.593378830621</v>
      </c>
      <c r="AJ229" s="16">
        <f t="shared" si="69"/>
        <v>29019.417694176944</v>
      </c>
      <c r="AK229" s="16">
        <f t="shared" si="70"/>
        <v>32905.562051218629</v>
      </c>
      <c r="AL229" s="16">
        <f t="shared" si="71"/>
        <v>33596.593378830621</v>
      </c>
      <c r="AM229" s="16">
        <f t="shared" si="64"/>
        <v>23215.534155341553</v>
      </c>
      <c r="AN229" s="16">
        <f t="shared" si="65"/>
        <v>23172.931021984954</v>
      </c>
      <c r="AO229" s="16">
        <f t="shared" si="72"/>
        <v>22852.982305823043</v>
      </c>
      <c r="AP229" s="16">
        <f t="shared" si="73"/>
        <v>40538.837948781365</v>
      </c>
      <c r="AQ229" s="16">
        <f t="shared" si="74"/>
        <v>35628.436621169378</v>
      </c>
      <c r="AR229" s="9">
        <f t="shared" si="75"/>
        <v>0.44056149909823045</v>
      </c>
      <c r="AS229" s="9">
        <f t="shared" si="66"/>
        <v>0.55196635752734546</v>
      </c>
      <c r="AT229" s="9">
        <f t="shared" si="67"/>
        <v>0.51467564002744925</v>
      </c>
    </row>
    <row r="230" spans="2:46" ht="11.25" customHeight="1" x14ac:dyDescent="0.25">
      <c r="B230" s="8" t="s">
        <v>1</v>
      </c>
      <c r="C230" s="33">
        <v>3011068310104</v>
      </c>
      <c r="D230" s="34" t="s">
        <v>3</v>
      </c>
      <c r="E230" s="8" t="s">
        <v>13</v>
      </c>
      <c r="F230" s="8" t="s">
        <v>109</v>
      </c>
      <c r="G230" s="8" t="s">
        <v>24</v>
      </c>
      <c r="H230" s="8" t="s">
        <v>103</v>
      </c>
      <c r="I230" s="16">
        <v>0</v>
      </c>
      <c r="J230" s="16">
        <v>13280.09</v>
      </c>
      <c r="K230" s="16">
        <v>0</v>
      </c>
      <c r="L230" s="16">
        <v>0</v>
      </c>
      <c r="M230" s="16">
        <v>83000</v>
      </c>
      <c r="N230" s="16">
        <v>0</v>
      </c>
      <c r="O230" s="12">
        <f t="shared" si="68"/>
        <v>0</v>
      </c>
      <c r="P230" s="12">
        <f t="shared" si="68"/>
        <v>0.16000108433734939</v>
      </c>
      <c r="Q230" s="12">
        <f t="shared" si="68"/>
        <v>0</v>
      </c>
      <c r="R230" s="12">
        <f>IFERROR(IF(I230=0,0,VLOOKUP($C230,'[1]Marginality pivots'!$B$7:$N$2242,11,0)), 0)</f>
        <v>0</v>
      </c>
      <c r="S230" s="12">
        <f>IFERROR(IF(J230=0,0,VLOOKUP($C230,'[1]Marginality pivots'!$B$7:$N$2242,12,0)), 0)</f>
        <v>0.1105871356786076</v>
      </c>
      <c r="T230" s="12">
        <f>IFERROR(IF(K230=0,0,VLOOKUP($C230,'[1]Marginality pivots'!$B$7:$N$2242,13,0)), 0)</f>
        <v>0</v>
      </c>
      <c r="U230" s="12">
        <v>0</v>
      </c>
      <c r="V230" s="12">
        <v>0.16477483216112532</v>
      </c>
      <c r="W230" s="12">
        <v>0</v>
      </c>
      <c r="X230" s="12">
        <v>0</v>
      </c>
      <c r="Y230" s="12">
        <v>0.15703373266362278</v>
      </c>
      <c r="Z230" s="12">
        <v>0</v>
      </c>
      <c r="AA230" s="12">
        <v>0</v>
      </c>
      <c r="AB230" s="12">
        <v>0.15703373266362278</v>
      </c>
      <c r="AC230" s="12">
        <v>0</v>
      </c>
      <c r="AD230" s="16">
        <f t="shared" si="58"/>
        <v>0</v>
      </c>
      <c r="AE230" s="16">
        <f t="shared" si="59"/>
        <v>13676.311069373402</v>
      </c>
      <c r="AF230" s="16">
        <f t="shared" si="60"/>
        <v>0</v>
      </c>
      <c r="AG230" s="16">
        <f t="shared" si="61"/>
        <v>0</v>
      </c>
      <c r="AH230" s="16">
        <f t="shared" si="62"/>
        <v>13033.799811080691</v>
      </c>
      <c r="AI230" s="16">
        <f t="shared" si="63"/>
        <v>0</v>
      </c>
      <c r="AJ230" s="16">
        <f t="shared" si="69"/>
        <v>0</v>
      </c>
      <c r="AK230" s="16">
        <f t="shared" si="70"/>
        <v>13033.799811080691</v>
      </c>
      <c r="AL230" s="16">
        <f t="shared" si="71"/>
        <v>0</v>
      </c>
      <c r="AM230" s="16">
        <f t="shared" si="64"/>
        <v>0</v>
      </c>
      <c r="AN230" s="16">
        <f t="shared" si="65"/>
        <v>9178.7322613244305</v>
      </c>
      <c r="AO230" s="16">
        <f t="shared" si="72"/>
        <v>0</v>
      </c>
      <c r="AP230" s="16">
        <f t="shared" si="73"/>
        <v>246.290188919309</v>
      </c>
      <c r="AQ230" s="16">
        <f t="shared" si="74"/>
        <v>0</v>
      </c>
      <c r="AR230" s="9">
        <f t="shared" si="75"/>
        <v>0</v>
      </c>
      <c r="AS230" s="9">
        <f t="shared" si="66"/>
        <v>1.8545822273742799E-2</v>
      </c>
      <c r="AT230" s="9">
        <f t="shared" si="67"/>
        <v>0</v>
      </c>
    </row>
    <row r="231" spans="2:46" ht="11.25" customHeight="1" x14ac:dyDescent="0.25">
      <c r="B231" s="8" t="s">
        <v>1</v>
      </c>
      <c r="C231" s="33">
        <v>3011068310104</v>
      </c>
      <c r="D231" s="34" t="s">
        <v>3</v>
      </c>
      <c r="E231" s="8" t="s">
        <v>13</v>
      </c>
      <c r="F231" s="8" t="s">
        <v>109</v>
      </c>
      <c r="G231" s="8" t="s">
        <v>24</v>
      </c>
      <c r="H231" s="8" t="s">
        <v>104</v>
      </c>
      <c r="I231" s="16">
        <v>88635</v>
      </c>
      <c r="J231" s="16">
        <v>89849.93</v>
      </c>
      <c r="K231" s="16">
        <v>0</v>
      </c>
      <c r="L231" s="16">
        <v>556630</v>
      </c>
      <c r="M231" s="16">
        <v>563817</v>
      </c>
      <c r="N231" s="16">
        <v>0</v>
      </c>
      <c r="O231" s="12">
        <f t="shared" si="68"/>
        <v>0.15923503943373515</v>
      </c>
      <c r="P231" s="12">
        <f t="shared" si="68"/>
        <v>0.15936009378929686</v>
      </c>
      <c r="Q231" s="12">
        <f t="shared" si="68"/>
        <v>0</v>
      </c>
      <c r="R231" s="12">
        <f>IFERROR(IF(I231=0,0,VLOOKUP($C231,'[1]Marginality pivots'!$B$7:$N$2242,11,0)), 0)</f>
        <v>5.6394511445114454E-2</v>
      </c>
      <c r="S231" s="12">
        <f>IFERROR(IF(J231=0,0,VLOOKUP($C231,'[1]Marginality pivots'!$B$7:$N$2242,12,0)), 0)</f>
        <v>0.1105871356786076</v>
      </c>
      <c r="T231" s="12">
        <f>IFERROR(IF(K231=0,0,VLOOKUP($C231,'[1]Marginality pivots'!$B$7:$N$2242,13,0)), 0)</f>
        <v>0</v>
      </c>
      <c r="U231" s="12">
        <v>7.049313930639306E-2</v>
      </c>
      <c r="V231" s="12">
        <v>0.16477483216112532</v>
      </c>
      <c r="W231" s="12">
        <v>0</v>
      </c>
      <c r="X231" s="12">
        <v>7.049313930639306E-2</v>
      </c>
      <c r="Y231" s="12">
        <v>0.15703373266362278</v>
      </c>
      <c r="Z231" s="12">
        <v>0</v>
      </c>
      <c r="AA231" s="12">
        <v>7.049313930639306E-2</v>
      </c>
      <c r="AB231" s="12">
        <v>0.15703373266362278</v>
      </c>
      <c r="AC231" s="12">
        <v>0</v>
      </c>
      <c r="AD231" s="16">
        <f t="shared" si="58"/>
        <v>39238.596132117571</v>
      </c>
      <c r="AE231" s="16">
        <f t="shared" si="59"/>
        <v>92902.851544589197</v>
      </c>
      <c r="AF231" s="16">
        <f t="shared" si="60"/>
        <v>0</v>
      </c>
      <c r="AG231" s="16">
        <f t="shared" si="61"/>
        <v>39238.596132117571</v>
      </c>
      <c r="AH231" s="16">
        <f t="shared" si="62"/>
        <v>88538.288049205803</v>
      </c>
      <c r="AI231" s="16">
        <f t="shared" si="63"/>
        <v>0</v>
      </c>
      <c r="AJ231" s="16">
        <f t="shared" si="69"/>
        <v>39238.596132117571</v>
      </c>
      <c r="AK231" s="16">
        <f t="shared" si="70"/>
        <v>88538.288049205803</v>
      </c>
      <c r="AL231" s="16">
        <f t="shared" si="71"/>
        <v>0</v>
      </c>
      <c r="AM231" s="16">
        <f t="shared" si="64"/>
        <v>31390.876905694058</v>
      </c>
      <c r="AN231" s="16">
        <f t="shared" si="65"/>
        <v>62350.907076905503</v>
      </c>
      <c r="AO231" s="16">
        <f t="shared" si="72"/>
        <v>49396.403867882429</v>
      </c>
      <c r="AP231" s="16">
        <f t="shared" si="73"/>
        <v>1311.6419507941901</v>
      </c>
      <c r="AQ231" s="16">
        <f t="shared" si="74"/>
        <v>0</v>
      </c>
      <c r="AR231" s="9">
        <f t="shared" si="75"/>
        <v>0.55730133545306515</v>
      </c>
      <c r="AS231" s="9">
        <f t="shared" si="66"/>
        <v>1.4598141042449228E-2</v>
      </c>
      <c r="AT231" s="9">
        <f t="shared" si="67"/>
        <v>0</v>
      </c>
    </row>
    <row r="232" spans="2:46" ht="11.25" customHeight="1" x14ac:dyDescent="0.25">
      <c r="B232" s="8" t="s">
        <v>1</v>
      </c>
      <c r="C232" s="33">
        <v>3011068310104</v>
      </c>
      <c r="D232" s="34" t="s">
        <v>3</v>
      </c>
      <c r="E232" s="8" t="s">
        <v>13</v>
      </c>
      <c r="F232" s="8" t="s">
        <v>109</v>
      </c>
      <c r="G232" s="8" t="s">
        <v>28</v>
      </c>
      <c r="H232" s="8" t="s">
        <v>103</v>
      </c>
      <c r="I232" s="16">
        <v>36</v>
      </c>
      <c r="J232" s="16">
        <v>22</v>
      </c>
      <c r="K232" s="16">
        <v>0</v>
      </c>
      <c r="L232" s="16">
        <v>90</v>
      </c>
      <c r="M232" s="16">
        <v>52</v>
      </c>
      <c r="N232" s="16">
        <v>0</v>
      </c>
      <c r="O232" s="12">
        <f t="shared" si="68"/>
        <v>0.4</v>
      </c>
      <c r="P232" s="12">
        <f t="shared" si="68"/>
        <v>0.42307692307692307</v>
      </c>
      <c r="Q232" s="12">
        <f t="shared" si="68"/>
        <v>0</v>
      </c>
      <c r="R232" s="12">
        <f>IFERROR(IF(I232=0,0,VLOOKUP($C232,'[1]Marginality pivots'!$B$7:$N$2242,11,0)), 0)</f>
        <v>5.6394511445114454E-2</v>
      </c>
      <c r="S232" s="12">
        <f>IFERROR(IF(J232=0,0,VLOOKUP($C232,'[1]Marginality pivots'!$B$7:$N$2242,12,0)), 0)</f>
        <v>0.1105871356786076</v>
      </c>
      <c r="T232" s="12">
        <f>IFERROR(IF(K232=0,0,VLOOKUP($C232,'[1]Marginality pivots'!$B$7:$N$2242,13,0)), 0)</f>
        <v>0</v>
      </c>
      <c r="U232" s="12">
        <v>7.049313930639306E-2</v>
      </c>
      <c r="V232" s="12">
        <v>0.16477483216112532</v>
      </c>
      <c r="W232" s="12">
        <v>0</v>
      </c>
      <c r="X232" s="12">
        <v>7.049313930639306E-2</v>
      </c>
      <c r="Y232" s="12">
        <v>0.15703373266362278</v>
      </c>
      <c r="Z232" s="12">
        <v>0</v>
      </c>
      <c r="AA232" s="12">
        <v>7.049313930639306E-2</v>
      </c>
      <c r="AB232" s="12">
        <v>0.15703373266362278</v>
      </c>
      <c r="AC232" s="12">
        <v>0</v>
      </c>
      <c r="AD232" s="16">
        <f t="shared" si="58"/>
        <v>6.3443825375753757</v>
      </c>
      <c r="AE232" s="16">
        <f t="shared" si="59"/>
        <v>8.5682912723785165</v>
      </c>
      <c r="AF232" s="16">
        <f t="shared" si="60"/>
        <v>0</v>
      </c>
      <c r="AG232" s="16">
        <f t="shared" si="61"/>
        <v>6.3443825375753757</v>
      </c>
      <c r="AH232" s="16">
        <f t="shared" si="62"/>
        <v>8.1657540985083852</v>
      </c>
      <c r="AI232" s="16">
        <f t="shared" si="63"/>
        <v>0</v>
      </c>
      <c r="AJ232" s="16">
        <f t="shared" si="69"/>
        <v>6.3443825375753757</v>
      </c>
      <c r="AK232" s="16">
        <f t="shared" si="70"/>
        <v>8.1657540985083852</v>
      </c>
      <c r="AL232" s="16">
        <f t="shared" si="71"/>
        <v>0</v>
      </c>
      <c r="AM232" s="16">
        <f t="shared" si="64"/>
        <v>5.0755060300603008</v>
      </c>
      <c r="AN232" s="16">
        <f t="shared" si="65"/>
        <v>5.7505310552875954</v>
      </c>
      <c r="AO232" s="16">
        <f t="shared" si="72"/>
        <v>29.655617462424622</v>
      </c>
      <c r="AP232" s="16">
        <f t="shared" si="73"/>
        <v>13.834245901491615</v>
      </c>
      <c r="AQ232" s="16">
        <f t="shared" si="74"/>
        <v>0</v>
      </c>
      <c r="AR232" s="9">
        <f t="shared" si="75"/>
        <v>0.82376715173401727</v>
      </c>
      <c r="AS232" s="9">
        <f t="shared" si="66"/>
        <v>0.62882935915870974</v>
      </c>
      <c r="AT232" s="9">
        <f t="shared" si="67"/>
        <v>0</v>
      </c>
    </row>
    <row r="233" spans="2:46" ht="11.25" customHeight="1" x14ac:dyDescent="0.25">
      <c r="B233" s="8" t="s">
        <v>1</v>
      </c>
      <c r="C233" s="33">
        <v>3055769562009</v>
      </c>
      <c r="D233" s="34" t="s">
        <v>3</v>
      </c>
      <c r="E233" s="8" t="s">
        <v>13</v>
      </c>
      <c r="F233" s="8" t="s">
        <v>109</v>
      </c>
      <c r="G233" s="8" t="s">
        <v>27</v>
      </c>
      <c r="H233" s="8" t="s">
        <v>104</v>
      </c>
      <c r="I233" s="16">
        <v>176187.30000000016</v>
      </c>
      <c r="J233" s="16">
        <v>15571.820000000002</v>
      </c>
      <c r="K233" s="16">
        <v>0</v>
      </c>
      <c r="L233" s="16">
        <v>9210</v>
      </c>
      <c r="M233" s="16">
        <v>814</v>
      </c>
      <c r="N233" s="16">
        <v>0</v>
      </c>
      <c r="O233" s="12">
        <f t="shared" si="68"/>
        <v>19.130000000000017</v>
      </c>
      <c r="P233" s="12">
        <f t="shared" si="68"/>
        <v>19.130000000000003</v>
      </c>
      <c r="Q233" s="12">
        <f t="shared" si="68"/>
        <v>0</v>
      </c>
      <c r="R233" s="12">
        <f>IFERROR(IF(I233=0,0,VLOOKUP($C233,'[1]Marginality pivots'!$B$7:$N$2242,11,0)), 0)</f>
        <v>9.8439984399844018</v>
      </c>
      <c r="S233" s="12">
        <f>IFERROR(IF(J233=0,0,VLOOKUP($C233,'[1]Marginality pivots'!$B$7:$N$2242,12,0)), 0)</f>
        <v>14.566914144298494</v>
      </c>
      <c r="T233" s="12">
        <f>IFERROR(IF(K233=0,0,VLOOKUP($C233,'[1]Marginality pivots'!$B$7:$N$2242,13,0)), 0)</f>
        <v>0</v>
      </c>
      <c r="U233" s="12">
        <v>12.304998049980503</v>
      </c>
      <c r="V233" s="12">
        <v>21.704702075004757</v>
      </c>
      <c r="W233" s="12">
        <v>0</v>
      </c>
      <c r="X233" s="12">
        <v>12.304998049980503</v>
      </c>
      <c r="Y233" s="12">
        <v>20.685018084903859</v>
      </c>
      <c r="Z233" s="12">
        <v>0</v>
      </c>
      <c r="AA233" s="12">
        <v>12.304998049980503</v>
      </c>
      <c r="AB233" s="12">
        <v>20.685018084903859</v>
      </c>
      <c r="AC233" s="12">
        <v>0</v>
      </c>
      <c r="AD233" s="16">
        <f t="shared" si="58"/>
        <v>113329.03204032042</v>
      </c>
      <c r="AE233" s="16">
        <f t="shared" si="59"/>
        <v>17667.627489053873</v>
      </c>
      <c r="AF233" s="16">
        <f t="shared" si="60"/>
        <v>0</v>
      </c>
      <c r="AG233" s="16">
        <f t="shared" si="61"/>
        <v>113329.03204032042</v>
      </c>
      <c r="AH233" s="16">
        <f t="shared" si="62"/>
        <v>16837.60472111174</v>
      </c>
      <c r="AI233" s="16">
        <f t="shared" si="63"/>
        <v>0</v>
      </c>
      <c r="AJ233" s="16">
        <f t="shared" si="69"/>
        <v>113329.03204032042</v>
      </c>
      <c r="AK233" s="16">
        <f t="shared" si="70"/>
        <v>16837.60472111174</v>
      </c>
      <c r="AL233" s="16">
        <f t="shared" si="71"/>
        <v>0</v>
      </c>
      <c r="AM233" s="16">
        <f t="shared" si="64"/>
        <v>90663.225632256348</v>
      </c>
      <c r="AN233" s="16">
        <f t="shared" si="65"/>
        <v>11857.468113458974</v>
      </c>
      <c r="AO233" s="16">
        <f t="shared" si="72"/>
        <v>62858.267959679739</v>
      </c>
      <c r="AP233" s="16">
        <f t="shared" si="73"/>
        <v>-1265.7847211117387</v>
      </c>
      <c r="AQ233" s="16">
        <f t="shared" si="74"/>
        <v>0</v>
      </c>
      <c r="AR233" s="9">
        <f t="shared" si="75"/>
        <v>0.35676957396860998</v>
      </c>
      <c r="AS233" s="9">
        <f t="shared" si="66"/>
        <v>-8.1286883685512581E-2</v>
      </c>
      <c r="AT233" s="9">
        <f t="shared" si="67"/>
        <v>0</v>
      </c>
    </row>
    <row r="234" spans="2:46" ht="11.25" customHeight="1" x14ac:dyDescent="0.25">
      <c r="B234" s="8" t="s">
        <v>1</v>
      </c>
      <c r="C234" s="34" t="s">
        <v>146</v>
      </c>
      <c r="D234" s="34" t="s">
        <v>3</v>
      </c>
      <c r="E234" s="8" t="s">
        <v>13</v>
      </c>
      <c r="F234" s="8" t="s">
        <v>109</v>
      </c>
      <c r="G234" s="8" t="s">
        <v>24</v>
      </c>
      <c r="H234" s="8" t="s">
        <v>104</v>
      </c>
      <c r="I234" s="16">
        <v>123085.44000000009</v>
      </c>
      <c r="J234" s="16">
        <v>66369.600000000035</v>
      </c>
      <c r="K234" s="16">
        <v>0</v>
      </c>
      <c r="L234" s="16">
        <v>9792</v>
      </c>
      <c r="M234" s="16">
        <v>5280</v>
      </c>
      <c r="N234" s="16">
        <v>0</v>
      </c>
      <c r="O234" s="12">
        <f t="shared" si="68"/>
        <v>12.570000000000009</v>
      </c>
      <c r="P234" s="12">
        <f t="shared" si="68"/>
        <v>12.570000000000007</v>
      </c>
      <c r="Q234" s="12">
        <f t="shared" si="68"/>
        <v>0</v>
      </c>
      <c r="R234" s="12">
        <f>IFERROR(IF(I234=0,0,VLOOKUP($C234,'[1]Marginality pivots'!$B$7:$N$2242,11,0)), 0)</f>
        <v>8.8643011430114313</v>
      </c>
      <c r="S234" s="12">
        <f>IFERROR(IF(J234=0,0,VLOOKUP($C234,'[1]Marginality pivots'!$B$7:$N$2242,12,0)), 0)</f>
        <v>6.5165123463683887</v>
      </c>
      <c r="T234" s="12">
        <f>IFERROR(IF(K234=0,0,VLOOKUP($C234,'[1]Marginality pivots'!$B$7:$N$2242,13,0)), 0)</f>
        <v>0</v>
      </c>
      <c r="U234" s="12">
        <v>11.080376428764289</v>
      </c>
      <c r="V234" s="12">
        <v>9.7096033960888999</v>
      </c>
      <c r="W234" s="12">
        <v>0</v>
      </c>
      <c r="X234" s="12">
        <v>11.080376428764289</v>
      </c>
      <c r="Y234" s="12">
        <v>9.2534475318431113</v>
      </c>
      <c r="Z234" s="12">
        <v>0</v>
      </c>
      <c r="AA234" s="12">
        <v>11.080376428764289</v>
      </c>
      <c r="AB234" s="12">
        <v>9.2534475318431113</v>
      </c>
      <c r="AC234" s="12">
        <v>0</v>
      </c>
      <c r="AD234" s="16">
        <f t="shared" si="58"/>
        <v>108499.04599045993</v>
      </c>
      <c r="AE234" s="16">
        <f t="shared" si="59"/>
        <v>51266.705931349388</v>
      </c>
      <c r="AF234" s="16">
        <f t="shared" si="60"/>
        <v>0</v>
      </c>
      <c r="AG234" s="16">
        <f t="shared" si="61"/>
        <v>108499.04599045993</v>
      </c>
      <c r="AH234" s="16">
        <f t="shared" si="62"/>
        <v>48858.202968131627</v>
      </c>
      <c r="AI234" s="16">
        <f t="shared" si="63"/>
        <v>0</v>
      </c>
      <c r="AJ234" s="16">
        <f t="shared" si="69"/>
        <v>108499.04599045993</v>
      </c>
      <c r="AK234" s="16">
        <f t="shared" si="70"/>
        <v>48858.202968131627</v>
      </c>
      <c r="AL234" s="16">
        <f t="shared" si="71"/>
        <v>0</v>
      </c>
      <c r="AM234" s="16">
        <f t="shared" si="64"/>
        <v>86799.236792367941</v>
      </c>
      <c r="AN234" s="16">
        <f t="shared" si="65"/>
        <v>34407.185188825089</v>
      </c>
      <c r="AO234" s="16">
        <f t="shared" si="72"/>
        <v>14586.394009540163</v>
      </c>
      <c r="AP234" s="16">
        <f t="shared" si="73"/>
        <v>17511.397031868408</v>
      </c>
      <c r="AQ234" s="16">
        <f t="shared" si="74"/>
        <v>0</v>
      </c>
      <c r="AR234" s="9">
        <f t="shared" si="75"/>
        <v>0.11850625069496565</v>
      </c>
      <c r="AS234" s="9">
        <f t="shared" si="66"/>
        <v>0.26384665617795494</v>
      </c>
      <c r="AT234" s="9">
        <f t="shared" si="67"/>
        <v>0</v>
      </c>
    </row>
    <row r="235" spans="2:46" ht="11.25" customHeight="1" x14ac:dyDescent="0.25">
      <c r="B235" s="8" t="s">
        <v>1</v>
      </c>
      <c r="C235" s="33" t="s">
        <v>147</v>
      </c>
      <c r="D235" s="34" t="s">
        <v>3</v>
      </c>
      <c r="E235" s="8" t="s">
        <v>14</v>
      </c>
      <c r="F235" s="8" t="s">
        <v>133</v>
      </c>
      <c r="G235" s="8" t="s">
        <v>31</v>
      </c>
      <c r="H235" s="8" t="s">
        <v>103</v>
      </c>
      <c r="I235" s="16">
        <v>0</v>
      </c>
      <c r="J235" s="16">
        <v>183662.07999999996</v>
      </c>
      <c r="K235" s="16">
        <v>0</v>
      </c>
      <c r="L235" s="16">
        <v>0</v>
      </c>
      <c r="M235" s="16">
        <v>1939</v>
      </c>
      <c r="N235" s="16">
        <v>0</v>
      </c>
      <c r="O235" s="12">
        <f t="shared" si="68"/>
        <v>0</v>
      </c>
      <c r="P235" s="12">
        <f t="shared" si="68"/>
        <v>94.719999999999985</v>
      </c>
      <c r="Q235" s="12">
        <f t="shared" si="68"/>
        <v>0</v>
      </c>
      <c r="R235" s="12">
        <f>IFERROR(IF(I235=0,0,VLOOKUP($C235,'[1]Marginality pivots'!$B$7:$N$2242,11,0)), 0)</f>
        <v>0</v>
      </c>
      <c r="S235" s="12">
        <f>IFERROR(IF(J235=0,0,VLOOKUP($C235,'[1]Marginality pivots'!$B$7:$N$2242,12,0)), 0)</f>
        <v>64.573833434706913</v>
      </c>
      <c r="T235" s="12">
        <f>IFERROR(IF(K235=0,0,VLOOKUP($C235,'[1]Marginality pivots'!$B$7:$N$2242,13,0)), 0)</f>
        <v>0</v>
      </c>
      <c r="U235" s="12">
        <v>0</v>
      </c>
      <c r="V235" s="12">
        <v>96.215011817713304</v>
      </c>
      <c r="W235" s="12">
        <v>0</v>
      </c>
      <c r="X235" s="12">
        <v>0</v>
      </c>
      <c r="Y235" s="12">
        <v>91.694843477283811</v>
      </c>
      <c r="Z235" s="12">
        <v>0</v>
      </c>
      <c r="AA235" s="12">
        <v>0</v>
      </c>
      <c r="AB235" s="12">
        <v>91.694843477283811</v>
      </c>
      <c r="AC235" s="12">
        <v>0</v>
      </c>
      <c r="AD235" s="16">
        <f t="shared" si="58"/>
        <v>0</v>
      </c>
      <c r="AE235" s="16">
        <f t="shared" si="59"/>
        <v>186560.90791454609</v>
      </c>
      <c r="AF235" s="16">
        <f t="shared" si="60"/>
        <v>0</v>
      </c>
      <c r="AG235" s="16">
        <f t="shared" si="61"/>
        <v>0</v>
      </c>
      <c r="AH235" s="16">
        <f t="shared" si="62"/>
        <v>177796.30150245331</v>
      </c>
      <c r="AI235" s="16">
        <f t="shared" si="63"/>
        <v>0</v>
      </c>
      <c r="AJ235" s="16">
        <f t="shared" si="69"/>
        <v>0</v>
      </c>
      <c r="AK235" s="16">
        <f t="shared" si="70"/>
        <v>177796.30150245331</v>
      </c>
      <c r="AL235" s="16">
        <f t="shared" si="71"/>
        <v>0</v>
      </c>
      <c r="AM235" s="16">
        <f t="shared" si="64"/>
        <v>0</v>
      </c>
      <c r="AN235" s="16">
        <f t="shared" si="65"/>
        <v>125208.66302989671</v>
      </c>
      <c r="AO235" s="16">
        <f t="shared" si="72"/>
        <v>0</v>
      </c>
      <c r="AP235" s="16">
        <f t="shared" si="73"/>
        <v>5865.7784975466493</v>
      </c>
      <c r="AQ235" s="16">
        <f t="shared" si="74"/>
        <v>0</v>
      </c>
      <c r="AR235" s="9">
        <f t="shared" si="75"/>
        <v>0</v>
      </c>
      <c r="AS235" s="9">
        <f t="shared" si="66"/>
        <v>3.1937885586108196E-2</v>
      </c>
      <c r="AT235" s="9">
        <f t="shared" si="67"/>
        <v>0</v>
      </c>
    </row>
    <row r="236" spans="2:46" ht="11.25" customHeight="1" x14ac:dyDescent="0.25">
      <c r="B236" s="8" t="s">
        <v>1</v>
      </c>
      <c r="C236" s="33" t="s">
        <v>148</v>
      </c>
      <c r="D236" s="34" t="s">
        <v>3</v>
      </c>
      <c r="E236" s="8" t="s">
        <v>13</v>
      </c>
      <c r="F236" s="8" t="s">
        <v>109</v>
      </c>
      <c r="G236" s="8" t="s">
        <v>24</v>
      </c>
      <c r="H236" s="8" t="s">
        <v>104</v>
      </c>
      <c r="I236" s="16">
        <v>104984.64000000007</v>
      </c>
      <c r="J236" s="16">
        <v>78436.800000000032</v>
      </c>
      <c r="K236" s="16">
        <v>0</v>
      </c>
      <c r="L236" s="16">
        <v>8352</v>
      </c>
      <c r="M236" s="16">
        <v>6240</v>
      </c>
      <c r="N236" s="16">
        <v>0</v>
      </c>
      <c r="O236" s="12">
        <f t="shared" si="68"/>
        <v>12.570000000000009</v>
      </c>
      <c r="P236" s="12">
        <f t="shared" si="68"/>
        <v>12.570000000000006</v>
      </c>
      <c r="Q236" s="12">
        <f t="shared" si="68"/>
        <v>0</v>
      </c>
      <c r="R236" s="12">
        <f>IFERROR(IF(I236=0,0,VLOOKUP($C236,'[1]Marginality pivots'!$B$7:$N$2242,11,0)), 0)</f>
        <v>8.8643011430114313</v>
      </c>
      <c r="S236" s="12">
        <f>IFERROR(IF(J236=0,0,VLOOKUP($C236,'[1]Marginality pivots'!$B$7:$N$2242,12,0)), 0)</f>
        <v>6.0180914386064916</v>
      </c>
      <c r="T236" s="12">
        <f>IFERROR(IF(K236=0,0,VLOOKUP($C236,'[1]Marginality pivots'!$B$7:$N$2242,13,0)), 0)</f>
        <v>0</v>
      </c>
      <c r="U236" s="12">
        <v>11.080376428764289</v>
      </c>
      <c r="V236" s="12">
        <v>8.966956243523672</v>
      </c>
      <c r="W236" s="12">
        <v>0</v>
      </c>
      <c r="X236" s="12">
        <v>11.080376428764289</v>
      </c>
      <c r="Y236" s="12">
        <v>8.5456898428212185</v>
      </c>
      <c r="Z236" s="12">
        <v>0</v>
      </c>
      <c r="AA236" s="12">
        <v>11.080376428764289</v>
      </c>
      <c r="AB236" s="12">
        <v>8.5456898428212185</v>
      </c>
      <c r="AC236" s="12">
        <v>0</v>
      </c>
      <c r="AD236" s="16">
        <f t="shared" si="58"/>
        <v>92543.303933039337</v>
      </c>
      <c r="AE236" s="16">
        <f t="shared" si="59"/>
        <v>55953.806959587717</v>
      </c>
      <c r="AF236" s="16">
        <f t="shared" si="60"/>
        <v>0</v>
      </c>
      <c r="AG236" s="16">
        <f t="shared" si="61"/>
        <v>92543.303933039337</v>
      </c>
      <c r="AH236" s="16">
        <f t="shared" si="62"/>
        <v>53325.104619204401</v>
      </c>
      <c r="AI236" s="16">
        <f t="shared" si="63"/>
        <v>0</v>
      </c>
      <c r="AJ236" s="16">
        <f t="shared" si="69"/>
        <v>92543.303933039337</v>
      </c>
      <c r="AK236" s="16">
        <f t="shared" si="70"/>
        <v>53325.104619204401</v>
      </c>
      <c r="AL236" s="16">
        <f t="shared" si="71"/>
        <v>0</v>
      </c>
      <c r="AM236" s="16">
        <f t="shared" si="64"/>
        <v>74034.643146431481</v>
      </c>
      <c r="AN236" s="16">
        <f t="shared" si="65"/>
        <v>37552.890576904509</v>
      </c>
      <c r="AO236" s="16">
        <f t="shared" si="72"/>
        <v>12441.336066960735</v>
      </c>
      <c r="AP236" s="16">
        <f t="shared" si="73"/>
        <v>25111.695380795631</v>
      </c>
      <c r="AQ236" s="16">
        <f t="shared" si="74"/>
        <v>0</v>
      </c>
      <c r="AR236" s="9">
        <f t="shared" si="75"/>
        <v>0.11850625069496573</v>
      </c>
      <c r="AS236" s="9">
        <f t="shared" si="66"/>
        <v>0.32015196158940218</v>
      </c>
      <c r="AT236" s="9">
        <f t="shared" si="67"/>
        <v>0</v>
      </c>
    </row>
    <row r="237" spans="2:46" ht="11.25" customHeight="1" x14ac:dyDescent="0.25">
      <c r="B237" s="8" t="s">
        <v>1</v>
      </c>
      <c r="C237" s="34">
        <v>3055769680008</v>
      </c>
      <c r="D237" s="34" t="s">
        <v>3</v>
      </c>
      <c r="E237" s="8" t="s">
        <v>13</v>
      </c>
      <c r="F237" s="8" t="s">
        <v>109</v>
      </c>
      <c r="G237" s="8" t="s">
        <v>24</v>
      </c>
      <c r="H237" s="8" t="s">
        <v>103</v>
      </c>
      <c r="I237" s="16">
        <v>0</v>
      </c>
      <c r="J237" s="16">
        <v>88221.119999999995</v>
      </c>
      <c r="K237" s="16">
        <v>91792</v>
      </c>
      <c r="L237" s="16">
        <v>0</v>
      </c>
      <c r="M237" s="16">
        <v>6000</v>
      </c>
      <c r="N237" s="16">
        <v>6240</v>
      </c>
      <c r="O237" s="12">
        <f t="shared" si="68"/>
        <v>0</v>
      </c>
      <c r="P237" s="12">
        <f t="shared" si="68"/>
        <v>14.703519999999999</v>
      </c>
      <c r="Q237" s="12">
        <f t="shared" si="68"/>
        <v>14.71025641025641</v>
      </c>
      <c r="R237" s="12">
        <f>IFERROR(IF(I237=0,0,VLOOKUP($C237,'[1]Marginality pivots'!$B$7:$N$2242,11,0)), 0)</f>
        <v>0</v>
      </c>
      <c r="S237" s="12">
        <f>IFERROR(IF(J237=0,0,VLOOKUP($C237,'[1]Marginality pivots'!$B$7:$N$2242,12,0)), 0)</f>
        <v>3.8834768220391318</v>
      </c>
      <c r="T237" s="12">
        <f>IFERROR(IF(K237=0,0,VLOOKUP($C237,'[1]Marginality pivots'!$B$7:$N$2242,13,0)), 0)</f>
        <v>4.5957087899468458</v>
      </c>
      <c r="U237" s="12">
        <v>0</v>
      </c>
      <c r="V237" s="12">
        <v>5.7863804648383059</v>
      </c>
      <c r="W237" s="12">
        <v>4.8025156854944537</v>
      </c>
      <c r="X237" s="12">
        <v>0</v>
      </c>
      <c r="Y237" s="12">
        <v>5.514537087295567</v>
      </c>
      <c r="Z237" s="12">
        <v>5.9744214269308999</v>
      </c>
      <c r="AA237" s="12">
        <v>0</v>
      </c>
      <c r="AB237" s="12">
        <v>5.514537087295567</v>
      </c>
      <c r="AC237" s="12">
        <v>5.9744214269308999</v>
      </c>
      <c r="AD237" s="16">
        <f t="shared" si="58"/>
        <v>0</v>
      </c>
      <c r="AE237" s="16">
        <f t="shared" si="59"/>
        <v>34718.282789029836</v>
      </c>
      <c r="AF237" s="16">
        <f t="shared" si="60"/>
        <v>29967.697877485392</v>
      </c>
      <c r="AG237" s="16">
        <f t="shared" si="61"/>
        <v>0</v>
      </c>
      <c r="AH237" s="16">
        <f t="shared" si="62"/>
        <v>33087.222523773402</v>
      </c>
      <c r="AI237" s="16">
        <f t="shared" si="63"/>
        <v>37280.389704048815</v>
      </c>
      <c r="AJ237" s="16">
        <f t="shared" si="69"/>
        <v>0</v>
      </c>
      <c r="AK237" s="16">
        <f t="shared" si="70"/>
        <v>33087.222523773402</v>
      </c>
      <c r="AL237" s="16">
        <f t="shared" si="71"/>
        <v>37280.389704048815</v>
      </c>
      <c r="AM237" s="16">
        <f t="shared" si="64"/>
        <v>0</v>
      </c>
      <c r="AN237" s="16">
        <f t="shared" si="65"/>
        <v>23300.860932234791</v>
      </c>
      <c r="AO237" s="16">
        <f t="shared" si="72"/>
        <v>0</v>
      </c>
      <c r="AP237" s="16">
        <f t="shared" si="73"/>
        <v>55133.897476226593</v>
      </c>
      <c r="AQ237" s="16">
        <f t="shared" si="74"/>
        <v>54511.610295951185</v>
      </c>
      <c r="AR237" s="9">
        <f t="shared" si="75"/>
        <v>0</v>
      </c>
      <c r="AS237" s="9">
        <f t="shared" si="66"/>
        <v>0.62495123022952548</v>
      </c>
      <c r="AT237" s="9">
        <f t="shared" si="67"/>
        <v>0.59386014354138905</v>
      </c>
    </row>
    <row r="238" spans="2:46" ht="11.25" customHeight="1" x14ac:dyDescent="0.25">
      <c r="B238" s="8" t="s">
        <v>1</v>
      </c>
      <c r="C238" s="34">
        <v>3047370090003</v>
      </c>
      <c r="D238" s="34" t="s">
        <v>3</v>
      </c>
      <c r="E238" s="8" t="s">
        <v>15</v>
      </c>
      <c r="F238" s="8" t="s">
        <v>111</v>
      </c>
      <c r="G238" s="8" t="s">
        <v>26</v>
      </c>
      <c r="H238" s="8" t="s">
        <v>103</v>
      </c>
      <c r="I238" s="16">
        <v>0</v>
      </c>
      <c r="J238" s="16">
        <v>67812.5</v>
      </c>
      <c r="K238" s="16">
        <v>111212.5</v>
      </c>
      <c r="L238" s="16">
        <v>0</v>
      </c>
      <c r="M238" s="16">
        <v>15625</v>
      </c>
      <c r="N238" s="16">
        <v>25625</v>
      </c>
      <c r="O238" s="12">
        <f t="shared" si="68"/>
        <v>0</v>
      </c>
      <c r="P238" s="12">
        <f t="shared" si="68"/>
        <v>4.34</v>
      </c>
      <c r="Q238" s="12">
        <f t="shared" si="68"/>
        <v>4.34</v>
      </c>
      <c r="R238" s="12">
        <f>IFERROR(IF(I238=0,0,VLOOKUP($C238,'[1]Marginality pivots'!$B$7:$N$2242,11,0)), 0)</f>
        <v>0</v>
      </c>
      <c r="S238" s="12">
        <f>IFERROR(IF(J238=0,0,VLOOKUP($C238,'[1]Marginality pivots'!$B$7:$N$2242,12,0)), 0)</f>
        <v>2.7889455238149221</v>
      </c>
      <c r="T238" s="12">
        <f>IFERROR(IF(K238=0,0,VLOOKUP($C238,'[1]Marginality pivots'!$B$7:$N$2242,13,0)), 0)</f>
        <v>3.3004397981057383</v>
      </c>
      <c r="U238" s="12">
        <v>0</v>
      </c>
      <c r="V238" s="12">
        <v>4.1555288304842337</v>
      </c>
      <c r="W238" s="12">
        <v>3.4489595890204963</v>
      </c>
      <c r="X238" s="12">
        <v>0</v>
      </c>
      <c r="Y238" s="12">
        <v>3.9603026438171893</v>
      </c>
      <c r="Z238" s="12">
        <v>4.2905717375374604</v>
      </c>
      <c r="AA238" s="12">
        <v>0</v>
      </c>
      <c r="AB238" s="12">
        <v>3.9603026438171893</v>
      </c>
      <c r="AC238" s="12">
        <v>4.2905717375374604</v>
      </c>
      <c r="AD238" s="16">
        <f t="shared" si="58"/>
        <v>0</v>
      </c>
      <c r="AE238" s="16">
        <f t="shared" si="59"/>
        <v>64930.137976316153</v>
      </c>
      <c r="AF238" s="16">
        <f t="shared" si="60"/>
        <v>88379.589468650214</v>
      </c>
      <c r="AG238" s="16">
        <f t="shared" si="61"/>
        <v>0</v>
      </c>
      <c r="AH238" s="16">
        <f t="shared" si="62"/>
        <v>61879.72880964358</v>
      </c>
      <c r="AI238" s="16">
        <f t="shared" si="63"/>
        <v>109945.90077439742</v>
      </c>
      <c r="AJ238" s="16">
        <f t="shared" si="69"/>
        <v>0</v>
      </c>
      <c r="AK238" s="16">
        <f t="shared" si="70"/>
        <v>61879.72880964358</v>
      </c>
      <c r="AL238" s="16">
        <f t="shared" si="71"/>
        <v>109945.90077439742</v>
      </c>
      <c r="AM238" s="16">
        <f t="shared" si="64"/>
        <v>0</v>
      </c>
      <c r="AN238" s="16">
        <f t="shared" si="65"/>
        <v>43577.273809608159</v>
      </c>
      <c r="AO238" s="16">
        <f t="shared" si="72"/>
        <v>0</v>
      </c>
      <c r="AP238" s="16">
        <f t="shared" si="73"/>
        <v>5932.7711903564195</v>
      </c>
      <c r="AQ238" s="16">
        <f t="shared" si="74"/>
        <v>1266.5992256025784</v>
      </c>
      <c r="AR238" s="9">
        <f t="shared" si="75"/>
        <v>0</v>
      </c>
      <c r="AS238" s="9">
        <f t="shared" si="66"/>
        <v>8.7487870088205272E-2</v>
      </c>
      <c r="AT238" s="9">
        <f t="shared" si="67"/>
        <v>1.1389000567405447E-2</v>
      </c>
    </row>
    <row r="239" spans="2:46" ht="11.25" customHeight="1" x14ac:dyDescent="0.25">
      <c r="B239" s="8" t="s">
        <v>1</v>
      </c>
      <c r="C239" s="33">
        <v>3011046560093</v>
      </c>
      <c r="D239" s="34" t="s">
        <v>3</v>
      </c>
      <c r="E239" s="8" t="s">
        <v>15</v>
      </c>
      <c r="F239" s="8" t="s">
        <v>111</v>
      </c>
      <c r="G239" s="8" t="s">
        <v>24</v>
      </c>
      <c r="H239" s="8" t="s">
        <v>103</v>
      </c>
      <c r="I239" s="16">
        <v>868.80000000000007</v>
      </c>
      <c r="J239" s="16">
        <v>869.06</v>
      </c>
      <c r="K239" s="16">
        <v>0</v>
      </c>
      <c r="L239" s="16">
        <v>240</v>
      </c>
      <c r="M239" s="16">
        <v>240</v>
      </c>
      <c r="N239" s="16">
        <v>0</v>
      </c>
      <c r="O239" s="12">
        <f t="shared" si="68"/>
        <v>3.62</v>
      </c>
      <c r="P239" s="12">
        <f t="shared" si="68"/>
        <v>3.621083333333333</v>
      </c>
      <c r="Q239" s="12">
        <f t="shared" si="68"/>
        <v>0</v>
      </c>
      <c r="R239" s="12">
        <f>IFERROR(IF(I239=0,0,VLOOKUP($C239,'[1]Marginality pivots'!$B$7:$N$2242,11,0)), 0)</f>
        <v>3.2055695556955568</v>
      </c>
      <c r="S239" s="12">
        <f>IFERROR(IF(J239=0,0,VLOOKUP($C239,'[1]Marginality pivots'!$B$7:$N$2242,12,0)), 0)</f>
        <v>2.644052773823327</v>
      </c>
      <c r="T239" s="12">
        <f>IFERROR(IF(K239=0,0,VLOOKUP($C239,'[1]Marginality pivots'!$B$7:$N$2242,13,0)), 0)</f>
        <v>0</v>
      </c>
      <c r="U239" s="12">
        <v>4.0069619446194462</v>
      </c>
      <c r="V239" s="12">
        <v>3.9396386329967572</v>
      </c>
      <c r="W239" s="12">
        <v>0</v>
      </c>
      <c r="X239" s="12">
        <v>4.0069619446194462</v>
      </c>
      <c r="Y239" s="12">
        <v>3.7545549388291244</v>
      </c>
      <c r="Z239" s="12">
        <v>0</v>
      </c>
      <c r="AA239" s="12">
        <v>4.0069619446194462</v>
      </c>
      <c r="AB239" s="12">
        <v>3.7545549388291244</v>
      </c>
      <c r="AC239" s="12">
        <v>0</v>
      </c>
      <c r="AD239" s="16">
        <f t="shared" si="58"/>
        <v>961.67086670866706</v>
      </c>
      <c r="AE239" s="16">
        <f t="shared" si="59"/>
        <v>945.51327191922178</v>
      </c>
      <c r="AF239" s="16">
        <f t="shared" si="60"/>
        <v>0</v>
      </c>
      <c r="AG239" s="16">
        <f t="shared" si="61"/>
        <v>961.67086670866706</v>
      </c>
      <c r="AH239" s="16">
        <f t="shared" si="62"/>
        <v>901.09318531898987</v>
      </c>
      <c r="AI239" s="16">
        <f t="shared" si="63"/>
        <v>0</v>
      </c>
      <c r="AJ239" s="16">
        <f t="shared" si="69"/>
        <v>961.67086670866706</v>
      </c>
      <c r="AK239" s="16">
        <f t="shared" si="70"/>
        <v>901.09318531898987</v>
      </c>
      <c r="AL239" s="16">
        <f t="shared" si="71"/>
        <v>0</v>
      </c>
      <c r="AM239" s="16">
        <f t="shared" si="64"/>
        <v>769.33669336693367</v>
      </c>
      <c r="AN239" s="16">
        <f t="shared" si="65"/>
        <v>634.57266571759851</v>
      </c>
      <c r="AO239" s="16">
        <f t="shared" si="72"/>
        <v>-92.870866708666995</v>
      </c>
      <c r="AP239" s="16">
        <f t="shared" si="73"/>
        <v>-32.033185318989922</v>
      </c>
      <c r="AQ239" s="16">
        <f t="shared" si="74"/>
        <v>0</v>
      </c>
      <c r="AR239" s="9">
        <f t="shared" si="75"/>
        <v>-0.1068955648120016</v>
      </c>
      <c r="AS239" s="9">
        <f t="shared" si="66"/>
        <v>-3.6859578531965483E-2</v>
      </c>
      <c r="AT239" s="9">
        <f t="shared" si="67"/>
        <v>0</v>
      </c>
    </row>
    <row r="240" spans="2:46" ht="11.25" customHeight="1" x14ac:dyDescent="0.25">
      <c r="B240" s="8" t="s">
        <v>1</v>
      </c>
      <c r="C240" s="33">
        <v>3011046560093</v>
      </c>
      <c r="D240" s="34" t="s">
        <v>3</v>
      </c>
      <c r="E240" s="8" t="s">
        <v>15</v>
      </c>
      <c r="F240" s="8" t="s">
        <v>111</v>
      </c>
      <c r="G240" s="8" t="s">
        <v>33</v>
      </c>
      <c r="H240" s="8" t="s">
        <v>104</v>
      </c>
      <c r="I240" s="16">
        <v>48896.000000000007</v>
      </c>
      <c r="J240" s="16">
        <v>61541.60000000002</v>
      </c>
      <c r="K240" s="16">
        <v>43579.199999999997</v>
      </c>
      <c r="L240" s="16">
        <v>6160</v>
      </c>
      <c r="M240" s="16">
        <v>6960</v>
      </c>
      <c r="N240" s="16">
        <v>5920</v>
      </c>
      <c r="O240" s="12">
        <f t="shared" si="68"/>
        <v>7.9376623376623385</v>
      </c>
      <c r="P240" s="12">
        <f t="shared" si="68"/>
        <v>8.8421839080459801</v>
      </c>
      <c r="Q240" s="12">
        <f t="shared" si="68"/>
        <v>7.3613513513513507</v>
      </c>
      <c r="R240" s="12">
        <f>IFERROR(IF(I240=0,0,VLOOKUP($C240,'[1]Marginality pivots'!$B$7:$N$2242,11,0)), 0)</f>
        <v>3.2055695556955568</v>
      </c>
      <c r="S240" s="12">
        <f>IFERROR(IF(J240=0,0,VLOOKUP($C240,'[1]Marginality pivots'!$B$7:$N$2242,12,0)), 0)</f>
        <v>2.644052773823327</v>
      </c>
      <c r="T240" s="12">
        <f>IFERROR(IF(K240=0,0,VLOOKUP($C240,'[1]Marginality pivots'!$B$7:$N$2242,13,0)), 0)</f>
        <v>3.1289736312531442</v>
      </c>
      <c r="U240" s="12">
        <v>4.0069619446194462</v>
      </c>
      <c r="V240" s="12">
        <v>3.9396386329967572</v>
      </c>
      <c r="W240" s="12">
        <v>3.2697774446595353</v>
      </c>
      <c r="X240" s="12">
        <v>4.0069619446194462</v>
      </c>
      <c r="Y240" s="12">
        <v>3.7545549388291244</v>
      </c>
      <c r="Z240" s="12">
        <v>4.0676657206290878</v>
      </c>
      <c r="AA240" s="12">
        <v>4.0069619446194462</v>
      </c>
      <c r="AB240" s="12">
        <v>3.7545549388291244</v>
      </c>
      <c r="AC240" s="12">
        <v>4.0676657206290878</v>
      </c>
      <c r="AD240" s="16">
        <f t="shared" si="58"/>
        <v>24682.885578855788</v>
      </c>
      <c r="AE240" s="16">
        <f t="shared" si="59"/>
        <v>27419.88488565743</v>
      </c>
      <c r="AF240" s="16">
        <f t="shared" si="60"/>
        <v>19357.082472384449</v>
      </c>
      <c r="AG240" s="16">
        <f t="shared" si="61"/>
        <v>24682.885578855788</v>
      </c>
      <c r="AH240" s="16">
        <f t="shared" si="62"/>
        <v>26131.702374250704</v>
      </c>
      <c r="AI240" s="16">
        <f t="shared" si="63"/>
        <v>24080.581066124199</v>
      </c>
      <c r="AJ240" s="16">
        <f t="shared" si="69"/>
        <v>24682.885578855788</v>
      </c>
      <c r="AK240" s="16">
        <f t="shared" si="70"/>
        <v>26131.702374250704</v>
      </c>
      <c r="AL240" s="16">
        <f t="shared" si="71"/>
        <v>24080.581066124199</v>
      </c>
      <c r="AM240" s="16">
        <f t="shared" si="64"/>
        <v>19746.308463084632</v>
      </c>
      <c r="AN240" s="16">
        <f t="shared" si="65"/>
        <v>18402.607305810358</v>
      </c>
      <c r="AO240" s="16">
        <f t="shared" si="72"/>
        <v>24213.114421144219</v>
      </c>
      <c r="AP240" s="16">
        <f t="shared" si="73"/>
        <v>35409.89762574932</v>
      </c>
      <c r="AQ240" s="16">
        <f t="shared" si="74"/>
        <v>19498.618933875798</v>
      </c>
      <c r="AR240" s="9">
        <f t="shared" si="75"/>
        <v>0.49519622098217064</v>
      </c>
      <c r="AS240" s="9">
        <f t="shared" si="66"/>
        <v>0.57538149196233612</v>
      </c>
      <c r="AT240" s="9">
        <f t="shared" si="67"/>
        <v>0.4474294831909672</v>
      </c>
    </row>
    <row r="241" spans="2:46" ht="11.25" customHeight="1" x14ac:dyDescent="0.25">
      <c r="B241" s="8" t="s">
        <v>1</v>
      </c>
      <c r="C241" s="33">
        <v>3011046560093</v>
      </c>
      <c r="D241" s="34" t="s">
        <v>3</v>
      </c>
      <c r="E241" s="8" t="s">
        <v>15</v>
      </c>
      <c r="F241" s="8" t="s">
        <v>111</v>
      </c>
      <c r="G241" s="8" t="s">
        <v>38</v>
      </c>
      <c r="H241" s="8" t="s">
        <v>103</v>
      </c>
      <c r="I241" s="16">
        <v>11448</v>
      </c>
      <c r="J241" s="16">
        <v>6360</v>
      </c>
      <c r="K241" s="16">
        <v>5300</v>
      </c>
      <c r="L241" s="16">
        <v>2160</v>
      </c>
      <c r="M241" s="16">
        <v>1200</v>
      </c>
      <c r="N241" s="16">
        <v>1000</v>
      </c>
      <c r="O241" s="12">
        <f t="shared" si="68"/>
        <v>5.3</v>
      </c>
      <c r="P241" s="12">
        <f t="shared" si="68"/>
        <v>5.3</v>
      </c>
      <c r="Q241" s="12">
        <f t="shared" si="68"/>
        <v>5.3</v>
      </c>
      <c r="R241" s="12">
        <f>IFERROR(IF(I241=0,0,VLOOKUP($C241,'[1]Marginality pivots'!$B$7:$N$2242,11,0)), 0)</f>
        <v>3.2055695556955568</v>
      </c>
      <c r="S241" s="12">
        <f>IFERROR(IF(J241=0,0,VLOOKUP($C241,'[1]Marginality pivots'!$B$7:$N$2242,12,0)), 0)</f>
        <v>2.644052773823327</v>
      </c>
      <c r="T241" s="12">
        <f>IFERROR(IF(K241=0,0,VLOOKUP($C241,'[1]Marginality pivots'!$B$7:$N$2242,13,0)), 0)</f>
        <v>3.1289736312531442</v>
      </c>
      <c r="U241" s="12">
        <v>4.0069619446194462</v>
      </c>
      <c r="V241" s="12">
        <v>3.9396386329967572</v>
      </c>
      <c r="W241" s="12">
        <v>3.2697774446595353</v>
      </c>
      <c r="X241" s="12">
        <v>4.0069619446194462</v>
      </c>
      <c r="Y241" s="12">
        <v>3.7545549388291244</v>
      </c>
      <c r="Z241" s="12">
        <v>4.0676657206290878</v>
      </c>
      <c r="AA241" s="12">
        <v>4.0069619446194462</v>
      </c>
      <c r="AB241" s="12">
        <v>3.7545549388291244</v>
      </c>
      <c r="AC241" s="12">
        <v>4.0676657206290878</v>
      </c>
      <c r="AD241" s="16">
        <f t="shared" si="58"/>
        <v>8655.0378003780042</v>
      </c>
      <c r="AE241" s="16">
        <f t="shared" si="59"/>
        <v>4727.5663595961087</v>
      </c>
      <c r="AF241" s="16">
        <f t="shared" si="60"/>
        <v>3269.7774446595354</v>
      </c>
      <c r="AG241" s="16">
        <f t="shared" si="61"/>
        <v>8655.0378003780042</v>
      </c>
      <c r="AH241" s="16">
        <f t="shared" si="62"/>
        <v>4505.4659265949495</v>
      </c>
      <c r="AI241" s="16">
        <f t="shared" si="63"/>
        <v>4067.6657206290879</v>
      </c>
      <c r="AJ241" s="16">
        <f t="shared" si="69"/>
        <v>8655.0378003780042</v>
      </c>
      <c r="AK241" s="16">
        <f t="shared" si="70"/>
        <v>4505.4659265949495</v>
      </c>
      <c r="AL241" s="16">
        <f t="shared" si="71"/>
        <v>4067.6657206290879</v>
      </c>
      <c r="AM241" s="16">
        <f t="shared" si="64"/>
        <v>6924.0302403024025</v>
      </c>
      <c r="AN241" s="16">
        <f t="shared" si="65"/>
        <v>3172.8633285879923</v>
      </c>
      <c r="AO241" s="16">
        <f t="shared" si="72"/>
        <v>2792.9621996219958</v>
      </c>
      <c r="AP241" s="16">
        <f t="shared" si="73"/>
        <v>1854.5340734050505</v>
      </c>
      <c r="AQ241" s="16">
        <f t="shared" si="74"/>
        <v>1232.3342793709121</v>
      </c>
      <c r="AR241" s="9">
        <f t="shared" si="75"/>
        <v>0.24396944441142521</v>
      </c>
      <c r="AS241" s="9">
        <f t="shared" si="66"/>
        <v>0.29159340776808973</v>
      </c>
      <c r="AT241" s="9">
        <f t="shared" si="67"/>
        <v>0.23251590176809661</v>
      </c>
    </row>
    <row r="242" spans="2:46" ht="11.25" customHeight="1" x14ac:dyDescent="0.25">
      <c r="B242" s="8" t="s">
        <v>1</v>
      </c>
      <c r="C242" s="33">
        <v>3055767250092</v>
      </c>
      <c r="D242" s="34" t="s">
        <v>3</v>
      </c>
      <c r="E242" s="8" t="s">
        <v>18</v>
      </c>
      <c r="F242" s="8" t="s">
        <v>121</v>
      </c>
      <c r="G242" s="8" t="s">
        <v>36</v>
      </c>
      <c r="H242" s="8" t="s">
        <v>103</v>
      </c>
      <c r="I242" s="16">
        <v>73237.500000000015</v>
      </c>
      <c r="J242" s="16">
        <v>58590</v>
      </c>
      <c r="K242" s="16">
        <v>45249.15</v>
      </c>
      <c r="L242" s="16">
        <v>15750</v>
      </c>
      <c r="M242" s="16">
        <v>12600</v>
      </c>
      <c r="N242" s="16">
        <v>9731</v>
      </c>
      <c r="O242" s="12">
        <f t="shared" si="68"/>
        <v>4.6500000000000012</v>
      </c>
      <c r="P242" s="12">
        <f t="shared" si="68"/>
        <v>4.6500000000000004</v>
      </c>
      <c r="Q242" s="12">
        <f t="shared" si="68"/>
        <v>4.6500000000000004</v>
      </c>
      <c r="R242" s="12">
        <f>IFERROR(IF(I242=0,0,VLOOKUP($C242,'[1]Marginality pivots'!$B$7:$N$2242,11,0)), 0)</f>
        <v>1.6223787237872378</v>
      </c>
      <c r="S242" s="12">
        <f>IFERROR(IF(J242=0,0,VLOOKUP($C242,'[1]Marginality pivots'!$B$7:$N$2242,12,0)), 0)</f>
        <v>1.418991999075526</v>
      </c>
      <c r="T242" s="12">
        <f>IFERROR(IF(K242=0,0,VLOOKUP($C242,'[1]Marginality pivots'!$B$7:$N$2242,13,0)), 0)</f>
        <v>1.6792359789574993</v>
      </c>
      <c r="U242" s="12">
        <v>2.0279734047340474</v>
      </c>
      <c r="V242" s="12">
        <v>2.1142980786225336</v>
      </c>
      <c r="W242" s="12">
        <v>1.7548015980105867</v>
      </c>
      <c r="X242" s="12">
        <v>2.0279734047340474</v>
      </c>
      <c r="Y242" s="12">
        <v>2.0149686386872467</v>
      </c>
      <c r="Z242" s="12">
        <v>2.1830067726447493</v>
      </c>
      <c r="AA242" s="12">
        <v>2.0279734047340474</v>
      </c>
      <c r="AB242" s="12">
        <v>2.0149686386872467</v>
      </c>
      <c r="AC242" s="12">
        <v>2.1830067726447493</v>
      </c>
      <c r="AD242" s="16">
        <f t="shared" si="58"/>
        <v>31940.581124561246</v>
      </c>
      <c r="AE242" s="16">
        <f t="shared" si="59"/>
        <v>26640.155790643923</v>
      </c>
      <c r="AF242" s="16">
        <f t="shared" si="60"/>
        <v>17075.97435024102</v>
      </c>
      <c r="AG242" s="16">
        <f t="shared" si="61"/>
        <v>31940.581124561246</v>
      </c>
      <c r="AH242" s="16">
        <f t="shared" si="62"/>
        <v>25388.604847459308</v>
      </c>
      <c r="AI242" s="16">
        <f t="shared" si="63"/>
        <v>21242.838904606055</v>
      </c>
      <c r="AJ242" s="16">
        <f t="shared" si="69"/>
        <v>31940.581124561246</v>
      </c>
      <c r="AK242" s="16">
        <f t="shared" si="70"/>
        <v>25388.604847459308</v>
      </c>
      <c r="AL242" s="16">
        <f t="shared" si="71"/>
        <v>21242.838904606055</v>
      </c>
      <c r="AM242" s="16">
        <f t="shared" si="64"/>
        <v>25552.464899648996</v>
      </c>
      <c r="AN242" s="16">
        <f t="shared" si="65"/>
        <v>17879.299188351626</v>
      </c>
      <c r="AO242" s="16">
        <f t="shared" si="72"/>
        <v>41296.918875438772</v>
      </c>
      <c r="AP242" s="16">
        <f t="shared" si="73"/>
        <v>33201.395152540688</v>
      </c>
      <c r="AQ242" s="16">
        <f t="shared" si="74"/>
        <v>24006.311095393947</v>
      </c>
      <c r="AR242" s="9">
        <f t="shared" si="75"/>
        <v>0.56387668715396844</v>
      </c>
      <c r="AS242" s="9">
        <f t="shared" si="66"/>
        <v>0.56667341103500068</v>
      </c>
      <c r="AT242" s="9">
        <f t="shared" si="67"/>
        <v>0.53053617792586039</v>
      </c>
    </row>
    <row r="243" spans="2:46" ht="11.25" customHeight="1" x14ac:dyDescent="0.25">
      <c r="B243" s="8" t="s">
        <v>1</v>
      </c>
      <c r="C243" s="33">
        <v>3055767250092</v>
      </c>
      <c r="D243" s="34" t="s">
        <v>3</v>
      </c>
      <c r="E243" s="8" t="s">
        <v>18</v>
      </c>
      <c r="F243" s="8" t="s">
        <v>121</v>
      </c>
      <c r="G243" s="8" t="s">
        <v>47</v>
      </c>
      <c r="H243" s="8" t="s">
        <v>104</v>
      </c>
      <c r="I243" s="16">
        <v>0</v>
      </c>
      <c r="J243" s="16">
        <v>0</v>
      </c>
      <c r="K243" s="16">
        <v>1627.5</v>
      </c>
      <c r="L243" s="16">
        <v>0</v>
      </c>
      <c r="M243" s="16">
        <v>0</v>
      </c>
      <c r="N243" s="16">
        <v>350</v>
      </c>
      <c r="O243" s="12">
        <f t="shared" si="68"/>
        <v>0</v>
      </c>
      <c r="P243" s="12">
        <f t="shared" si="68"/>
        <v>0</v>
      </c>
      <c r="Q243" s="12">
        <f t="shared" si="68"/>
        <v>4.6500000000000004</v>
      </c>
      <c r="R243" s="12">
        <f>IFERROR(IF(I243=0,0,VLOOKUP($C243,'[1]Marginality pivots'!$B$7:$N$2242,11,0)), 0)</f>
        <v>0</v>
      </c>
      <c r="S243" s="12">
        <f>IFERROR(IF(J243=0,0,VLOOKUP($C243,'[1]Marginality pivots'!$B$7:$N$2242,12,0)), 0)</f>
        <v>0</v>
      </c>
      <c r="T243" s="12">
        <f>IFERROR(IF(K243=0,0,VLOOKUP($C243,'[1]Marginality pivots'!$B$7:$N$2242,13,0)), 0)</f>
        <v>1.6792359789574993</v>
      </c>
      <c r="U243" s="12">
        <v>0</v>
      </c>
      <c r="V243" s="12">
        <v>0</v>
      </c>
      <c r="W243" s="12">
        <v>1.7548015980105867</v>
      </c>
      <c r="X243" s="12">
        <v>0</v>
      </c>
      <c r="Y243" s="12">
        <v>0</v>
      </c>
      <c r="Z243" s="12">
        <v>2.1830067726447493</v>
      </c>
      <c r="AA243" s="12">
        <v>0</v>
      </c>
      <c r="AB243" s="12">
        <v>0</v>
      </c>
      <c r="AC243" s="12">
        <v>2.1830067726447493</v>
      </c>
      <c r="AD243" s="16">
        <f t="shared" si="58"/>
        <v>0</v>
      </c>
      <c r="AE243" s="16">
        <f t="shared" si="59"/>
        <v>0</v>
      </c>
      <c r="AF243" s="16">
        <f t="shared" si="60"/>
        <v>614.18055930370531</v>
      </c>
      <c r="AG243" s="16">
        <f t="shared" si="61"/>
        <v>0</v>
      </c>
      <c r="AH243" s="16">
        <f t="shared" si="62"/>
        <v>0</v>
      </c>
      <c r="AI243" s="16">
        <f t="shared" si="63"/>
        <v>764.05237042566228</v>
      </c>
      <c r="AJ243" s="16">
        <f t="shared" si="69"/>
        <v>0</v>
      </c>
      <c r="AK243" s="16">
        <f t="shared" si="70"/>
        <v>0</v>
      </c>
      <c r="AL243" s="16">
        <f t="shared" si="71"/>
        <v>764.05237042566228</v>
      </c>
      <c r="AM243" s="16">
        <f t="shared" si="64"/>
        <v>0</v>
      </c>
      <c r="AN243" s="16">
        <f t="shared" si="65"/>
        <v>0</v>
      </c>
      <c r="AO243" s="16">
        <f t="shared" si="72"/>
        <v>0</v>
      </c>
      <c r="AP243" s="16">
        <f t="shared" si="73"/>
        <v>0</v>
      </c>
      <c r="AQ243" s="16">
        <f t="shared" si="74"/>
        <v>863.44762957433772</v>
      </c>
      <c r="AR243" s="9">
        <f t="shared" si="75"/>
        <v>0</v>
      </c>
      <c r="AS243" s="9">
        <f t="shared" si="66"/>
        <v>0</v>
      </c>
      <c r="AT243" s="9">
        <f t="shared" si="67"/>
        <v>0.53053617792586039</v>
      </c>
    </row>
    <row r="244" spans="2:46" ht="11.25" customHeight="1" x14ac:dyDescent="0.25">
      <c r="B244" s="8" t="s">
        <v>1</v>
      </c>
      <c r="C244" s="33" t="s">
        <v>149</v>
      </c>
      <c r="D244" s="34" t="s">
        <v>3</v>
      </c>
      <c r="E244" s="8" t="s">
        <v>13</v>
      </c>
      <c r="F244" s="8" t="s">
        <v>109</v>
      </c>
      <c r="G244" s="8" t="s">
        <v>24</v>
      </c>
      <c r="H244" s="8" t="s">
        <v>104</v>
      </c>
      <c r="I244" s="16">
        <v>101612.16000000005</v>
      </c>
      <c r="J244" s="16">
        <v>75557.760000000024</v>
      </c>
      <c r="K244" s="16">
        <v>0</v>
      </c>
      <c r="L244" s="16">
        <v>7488</v>
      </c>
      <c r="M244" s="16">
        <v>5568</v>
      </c>
      <c r="N244" s="16">
        <v>0</v>
      </c>
      <c r="O244" s="12">
        <f t="shared" si="68"/>
        <v>13.570000000000006</v>
      </c>
      <c r="P244" s="12">
        <f t="shared" si="68"/>
        <v>13.570000000000004</v>
      </c>
      <c r="Q244" s="12">
        <f t="shared" si="68"/>
        <v>0</v>
      </c>
      <c r="R244" s="12">
        <f>IFERROR(IF(I244=0,0,VLOOKUP($C244,'[1]Marginality pivots'!$B$7:$N$2242,11,0)), 0)</f>
        <v>9.5696831968319689</v>
      </c>
      <c r="S244" s="12">
        <f>IFERROR(IF(J244=0,0,VLOOKUP($C244,'[1]Marginality pivots'!$B$7:$N$2242,12,0)), 0)</f>
        <v>6.6437033079485062</v>
      </c>
      <c r="T244" s="12">
        <f>IFERROR(IF(K244=0,0,VLOOKUP($C244,'[1]Marginality pivots'!$B$7:$N$2242,13,0)), 0)</f>
        <v>0</v>
      </c>
      <c r="U244" s="12">
        <v>11.962103996039961</v>
      </c>
      <c r="V244" s="12">
        <v>9.8991179288432747</v>
      </c>
      <c r="W244" s="12">
        <v>0</v>
      </c>
      <c r="X244" s="12">
        <v>11.962103996039961</v>
      </c>
      <c r="Y244" s="12">
        <v>9.4340586972868774</v>
      </c>
      <c r="Z244" s="12">
        <v>0</v>
      </c>
      <c r="AA244" s="12">
        <v>11.962103996039961</v>
      </c>
      <c r="AB244" s="12">
        <v>9.4340586972868774</v>
      </c>
      <c r="AC244" s="12">
        <v>0</v>
      </c>
      <c r="AD244" s="16">
        <f t="shared" si="58"/>
        <v>89572.234722347232</v>
      </c>
      <c r="AE244" s="16">
        <f t="shared" si="59"/>
        <v>55118.288627799353</v>
      </c>
      <c r="AF244" s="16">
        <f t="shared" si="60"/>
        <v>0</v>
      </c>
      <c r="AG244" s="16">
        <f t="shared" si="61"/>
        <v>89572.234722347232</v>
      </c>
      <c r="AH244" s="16">
        <f t="shared" si="62"/>
        <v>52528.838826493331</v>
      </c>
      <c r="AI244" s="16">
        <f t="shared" si="63"/>
        <v>0</v>
      </c>
      <c r="AJ244" s="16">
        <f t="shared" si="69"/>
        <v>89572.234722347232</v>
      </c>
      <c r="AK244" s="16">
        <f t="shared" si="70"/>
        <v>52528.838826493331</v>
      </c>
      <c r="AL244" s="16">
        <f t="shared" si="71"/>
        <v>0</v>
      </c>
      <c r="AM244" s="16">
        <f t="shared" si="64"/>
        <v>71657.787777877777</v>
      </c>
      <c r="AN244" s="16">
        <f t="shared" si="65"/>
        <v>36992.140018657279</v>
      </c>
      <c r="AO244" s="16">
        <f t="shared" si="72"/>
        <v>12039.925277652816</v>
      </c>
      <c r="AP244" s="16">
        <f t="shared" si="73"/>
        <v>23028.921173506693</v>
      </c>
      <c r="AQ244" s="16">
        <f t="shared" si="74"/>
        <v>0</v>
      </c>
      <c r="AR244" s="9">
        <f t="shared" si="75"/>
        <v>0.11848902018865469</v>
      </c>
      <c r="AS244" s="9">
        <f t="shared" si="66"/>
        <v>0.30478565237384864</v>
      </c>
      <c r="AT244" s="9">
        <f t="shared" si="67"/>
        <v>0</v>
      </c>
    </row>
    <row r="245" spans="2:46" ht="11.25" customHeight="1" x14ac:dyDescent="0.25">
      <c r="B245" s="8" t="s">
        <v>1</v>
      </c>
      <c r="C245" s="33" t="s">
        <v>149</v>
      </c>
      <c r="D245" s="34" t="s">
        <v>3</v>
      </c>
      <c r="E245" s="8" t="s">
        <v>13</v>
      </c>
      <c r="F245" s="8" t="s">
        <v>109</v>
      </c>
      <c r="G245" s="8" t="s">
        <v>28</v>
      </c>
      <c r="H245" s="8" t="s">
        <v>103</v>
      </c>
      <c r="I245" s="16">
        <v>1302.72</v>
      </c>
      <c r="J245" s="16">
        <v>80</v>
      </c>
      <c r="K245" s="16">
        <v>0</v>
      </c>
      <c r="L245" s="16">
        <v>96</v>
      </c>
      <c r="M245" s="16">
        <v>2</v>
      </c>
      <c r="N245" s="16">
        <v>0</v>
      </c>
      <c r="O245" s="12">
        <f t="shared" si="68"/>
        <v>13.57</v>
      </c>
      <c r="P245" s="12">
        <f t="shared" si="68"/>
        <v>40</v>
      </c>
      <c r="Q245" s="12">
        <f t="shared" si="68"/>
        <v>0</v>
      </c>
      <c r="R245" s="12">
        <f>IFERROR(IF(I245=0,0,VLOOKUP($C245,'[1]Marginality pivots'!$B$7:$N$2242,11,0)), 0)</f>
        <v>9.5696831968319689</v>
      </c>
      <c r="S245" s="12">
        <f>IFERROR(IF(J245=0,0,VLOOKUP($C245,'[1]Marginality pivots'!$B$7:$N$2242,12,0)), 0)</f>
        <v>6.6437033079485062</v>
      </c>
      <c r="T245" s="12">
        <f>IFERROR(IF(K245=0,0,VLOOKUP($C245,'[1]Marginality pivots'!$B$7:$N$2242,13,0)), 0)</f>
        <v>0</v>
      </c>
      <c r="U245" s="12">
        <v>11.962103996039961</v>
      </c>
      <c r="V245" s="12">
        <v>9.8991179288432747</v>
      </c>
      <c r="W245" s="12">
        <v>0</v>
      </c>
      <c r="X245" s="12">
        <v>11.962103996039961</v>
      </c>
      <c r="Y245" s="12">
        <v>9.4340586972868774</v>
      </c>
      <c r="Z245" s="12">
        <v>0</v>
      </c>
      <c r="AA245" s="12">
        <v>11.962103996039961</v>
      </c>
      <c r="AB245" s="12">
        <v>9.4340586972868774</v>
      </c>
      <c r="AC245" s="12">
        <v>0</v>
      </c>
      <c r="AD245" s="16">
        <f t="shared" si="58"/>
        <v>1148.3619836198363</v>
      </c>
      <c r="AE245" s="16">
        <f t="shared" si="59"/>
        <v>19.798235857686549</v>
      </c>
      <c r="AF245" s="16">
        <f t="shared" si="60"/>
        <v>0</v>
      </c>
      <c r="AG245" s="16">
        <f t="shared" si="61"/>
        <v>1148.3619836198363</v>
      </c>
      <c r="AH245" s="16">
        <f t="shared" si="62"/>
        <v>18.868117394573755</v>
      </c>
      <c r="AI245" s="16">
        <f t="shared" si="63"/>
        <v>0</v>
      </c>
      <c r="AJ245" s="16">
        <f t="shared" si="69"/>
        <v>1148.3619836198363</v>
      </c>
      <c r="AK245" s="16">
        <f t="shared" si="70"/>
        <v>18.868117394573755</v>
      </c>
      <c r="AL245" s="16">
        <f t="shared" si="71"/>
        <v>0</v>
      </c>
      <c r="AM245" s="16">
        <f t="shared" si="64"/>
        <v>918.68958689586907</v>
      </c>
      <c r="AN245" s="16">
        <f t="shared" si="65"/>
        <v>13.287406615897012</v>
      </c>
      <c r="AO245" s="16">
        <f t="shared" si="72"/>
        <v>154.35801638016369</v>
      </c>
      <c r="AP245" s="16">
        <f t="shared" si="73"/>
        <v>61.131882605426242</v>
      </c>
      <c r="AQ245" s="16">
        <f t="shared" si="74"/>
        <v>0</v>
      </c>
      <c r="AR245" s="9">
        <f t="shared" si="75"/>
        <v>0.11848902018865427</v>
      </c>
      <c r="AS245" s="9">
        <f t="shared" si="66"/>
        <v>0.764148532567828</v>
      </c>
      <c r="AT245" s="9">
        <f t="shared" si="67"/>
        <v>0</v>
      </c>
    </row>
    <row r="246" spans="2:46" ht="11.25" customHeight="1" x14ac:dyDescent="0.25">
      <c r="B246" s="8" t="s">
        <v>1</v>
      </c>
      <c r="C246" s="34">
        <v>3056051811597</v>
      </c>
      <c r="D246" s="34" t="s">
        <v>3</v>
      </c>
      <c r="E246" s="8" t="s">
        <v>14</v>
      </c>
      <c r="F246" s="8" t="s">
        <v>107</v>
      </c>
      <c r="G246" s="8" t="s">
        <v>25</v>
      </c>
      <c r="H246" s="8" t="s">
        <v>104</v>
      </c>
      <c r="I246" s="16">
        <v>177600</v>
      </c>
      <c r="J246" s="16">
        <v>0</v>
      </c>
      <c r="K246" s="16">
        <v>0</v>
      </c>
      <c r="L246" s="16">
        <v>177600</v>
      </c>
      <c r="M246" s="16">
        <v>0</v>
      </c>
      <c r="N246" s="16">
        <v>0</v>
      </c>
      <c r="O246" s="12">
        <f t="shared" si="68"/>
        <v>1</v>
      </c>
      <c r="P246" s="12">
        <f t="shared" si="68"/>
        <v>0</v>
      </c>
      <c r="Q246" s="12">
        <f t="shared" si="68"/>
        <v>0</v>
      </c>
      <c r="R246" s="12">
        <f>IFERROR(IF(I246=0,0,VLOOKUP($C246,'[1]Marginality pivots'!$B$7:$N$2242,11,0)), 0)</f>
        <v>0.71321963219632201</v>
      </c>
      <c r="S246" s="12">
        <f>IFERROR(IF(J246=0,0,VLOOKUP($C246,'[1]Marginality pivots'!$B$7:$N$2242,12,0)), 0)</f>
        <v>0</v>
      </c>
      <c r="T246" s="12">
        <f>IFERROR(IF(K246=0,0,VLOOKUP($C246,'[1]Marginality pivots'!$B$7:$N$2242,13,0)), 0)</f>
        <v>0</v>
      </c>
      <c r="U246" s="12">
        <v>0.89152454024540251</v>
      </c>
      <c r="V246" s="12">
        <v>0</v>
      </c>
      <c r="W246" s="12">
        <v>0</v>
      </c>
      <c r="X246" s="12">
        <v>0.89152454024540251</v>
      </c>
      <c r="Y246" s="12">
        <v>0</v>
      </c>
      <c r="Z246" s="12">
        <v>0</v>
      </c>
      <c r="AA246" s="12">
        <v>0.89152454024540251</v>
      </c>
      <c r="AB246" s="12">
        <v>0</v>
      </c>
      <c r="AC246" s="12">
        <v>0</v>
      </c>
      <c r="AD246" s="16">
        <f t="shared" si="58"/>
        <v>158334.7583475835</v>
      </c>
      <c r="AE246" s="16">
        <f t="shared" si="59"/>
        <v>0</v>
      </c>
      <c r="AF246" s="16">
        <f t="shared" si="60"/>
        <v>0</v>
      </c>
      <c r="AG246" s="16">
        <f t="shared" si="61"/>
        <v>158334.7583475835</v>
      </c>
      <c r="AH246" s="16">
        <f t="shared" si="62"/>
        <v>0</v>
      </c>
      <c r="AI246" s="16">
        <f t="shared" si="63"/>
        <v>0</v>
      </c>
      <c r="AJ246" s="16">
        <f t="shared" si="69"/>
        <v>158334.7583475835</v>
      </c>
      <c r="AK246" s="16">
        <f t="shared" si="70"/>
        <v>0</v>
      </c>
      <c r="AL246" s="16">
        <f t="shared" si="71"/>
        <v>0</v>
      </c>
      <c r="AM246" s="16">
        <f t="shared" si="64"/>
        <v>126667.80667806679</v>
      </c>
      <c r="AN246" s="16">
        <f t="shared" si="65"/>
        <v>0</v>
      </c>
      <c r="AO246" s="16">
        <f t="shared" si="72"/>
        <v>19265.241652416502</v>
      </c>
      <c r="AP246" s="16">
        <f t="shared" si="73"/>
        <v>0</v>
      </c>
      <c r="AQ246" s="16">
        <f t="shared" si="74"/>
        <v>0</v>
      </c>
      <c r="AR246" s="9">
        <f t="shared" si="75"/>
        <v>0.10847545975459742</v>
      </c>
      <c r="AS246" s="9">
        <f t="shared" si="66"/>
        <v>0</v>
      </c>
      <c r="AT246" s="9">
        <f t="shared" si="67"/>
        <v>0</v>
      </c>
    </row>
    <row r="247" spans="2:46" ht="11.25" customHeight="1" x14ac:dyDescent="0.25">
      <c r="B247" s="8" t="s">
        <v>1</v>
      </c>
      <c r="C247" s="33">
        <v>3047370092202</v>
      </c>
      <c r="D247" s="34" t="s">
        <v>3</v>
      </c>
      <c r="E247" s="8" t="s">
        <v>15</v>
      </c>
      <c r="F247" s="8" t="s">
        <v>111</v>
      </c>
      <c r="G247" s="8" t="s">
        <v>26</v>
      </c>
      <c r="H247" s="8" t="s">
        <v>103</v>
      </c>
      <c r="I247" s="16">
        <v>177536.25</v>
      </c>
      <c r="J247" s="16">
        <v>0</v>
      </c>
      <c r="K247" s="16">
        <v>0</v>
      </c>
      <c r="L247" s="16">
        <v>45875</v>
      </c>
      <c r="M247" s="16">
        <v>0</v>
      </c>
      <c r="N247" s="16">
        <v>0</v>
      </c>
      <c r="O247" s="12">
        <f t="shared" si="68"/>
        <v>3.87</v>
      </c>
      <c r="P247" s="12">
        <f t="shared" si="68"/>
        <v>0</v>
      </c>
      <c r="Q247" s="12">
        <f t="shared" si="68"/>
        <v>0</v>
      </c>
      <c r="R247" s="12">
        <f>IFERROR(IF(I247=0,0,VLOOKUP($C247,'[1]Marginality pivots'!$B$7:$N$2242,11,0)), 0)</f>
        <v>1.8026430264302642</v>
      </c>
      <c r="S247" s="12">
        <f>IFERROR(IF(J247=0,0,VLOOKUP($C247,'[1]Marginality pivots'!$B$7:$N$2242,12,0)), 0)</f>
        <v>0</v>
      </c>
      <c r="T247" s="12">
        <f>IFERROR(IF(K247=0,0,VLOOKUP($C247,'[1]Marginality pivots'!$B$7:$N$2242,13,0)), 0)</f>
        <v>0</v>
      </c>
      <c r="U247" s="12">
        <v>2.2533037830378304</v>
      </c>
      <c r="V247" s="12">
        <v>0</v>
      </c>
      <c r="W247" s="12">
        <v>0</v>
      </c>
      <c r="X247" s="12">
        <v>2.2533037830378304</v>
      </c>
      <c r="Y247" s="12">
        <v>0</v>
      </c>
      <c r="Z247" s="12">
        <v>0</v>
      </c>
      <c r="AA247" s="12">
        <v>2.2533037830378304</v>
      </c>
      <c r="AB247" s="12">
        <v>0</v>
      </c>
      <c r="AC247" s="12">
        <v>0</v>
      </c>
      <c r="AD247" s="16">
        <f t="shared" si="58"/>
        <v>103370.31104686047</v>
      </c>
      <c r="AE247" s="16">
        <f t="shared" si="59"/>
        <v>0</v>
      </c>
      <c r="AF247" s="16">
        <f t="shared" si="60"/>
        <v>0</v>
      </c>
      <c r="AG247" s="16">
        <f t="shared" si="61"/>
        <v>103370.31104686047</v>
      </c>
      <c r="AH247" s="16">
        <f t="shared" si="62"/>
        <v>0</v>
      </c>
      <c r="AI247" s="16">
        <f t="shared" si="63"/>
        <v>0</v>
      </c>
      <c r="AJ247" s="16">
        <f t="shared" si="69"/>
        <v>103370.31104686047</v>
      </c>
      <c r="AK247" s="16">
        <f t="shared" si="70"/>
        <v>0</v>
      </c>
      <c r="AL247" s="16">
        <f t="shared" si="71"/>
        <v>0</v>
      </c>
      <c r="AM247" s="16">
        <f t="shared" si="64"/>
        <v>82696.248837488369</v>
      </c>
      <c r="AN247" s="16">
        <f t="shared" si="65"/>
        <v>0</v>
      </c>
      <c r="AO247" s="16">
        <f t="shared" si="72"/>
        <v>74165.938953139528</v>
      </c>
      <c r="AP247" s="16">
        <f t="shared" si="73"/>
        <v>0</v>
      </c>
      <c r="AQ247" s="16">
        <f t="shared" si="74"/>
        <v>0</v>
      </c>
      <c r="AR247" s="9">
        <f t="shared" si="75"/>
        <v>0.41775096045534099</v>
      </c>
      <c r="AS247" s="9">
        <f t="shared" si="66"/>
        <v>0</v>
      </c>
      <c r="AT247" s="9">
        <f t="shared" si="67"/>
        <v>0</v>
      </c>
    </row>
    <row r="248" spans="2:46" ht="11.25" customHeight="1" x14ac:dyDescent="0.25">
      <c r="B248" s="8" t="s">
        <v>1</v>
      </c>
      <c r="C248" s="33">
        <v>3058060542203</v>
      </c>
      <c r="D248" s="34" t="s">
        <v>3</v>
      </c>
      <c r="E248" s="8" t="s">
        <v>13</v>
      </c>
      <c r="F248" s="8" t="s">
        <v>125</v>
      </c>
      <c r="G248" s="8" t="s">
        <v>27</v>
      </c>
      <c r="H248" s="8" t="s">
        <v>104</v>
      </c>
      <c r="I248" s="16">
        <v>92341.119999999995</v>
      </c>
      <c r="J248" s="16">
        <v>56702.3</v>
      </c>
      <c r="K248" s="16">
        <v>25456.3</v>
      </c>
      <c r="L248" s="16">
        <v>5024</v>
      </c>
      <c r="M248" s="16">
        <v>3085</v>
      </c>
      <c r="N248" s="16">
        <v>1385</v>
      </c>
      <c r="O248" s="12">
        <f t="shared" si="68"/>
        <v>18.38</v>
      </c>
      <c r="P248" s="12">
        <f t="shared" si="68"/>
        <v>18.380000000000003</v>
      </c>
      <c r="Q248" s="12">
        <f t="shared" si="68"/>
        <v>18.38</v>
      </c>
      <c r="R248" s="12">
        <f>IFERROR(IF(I248=0,0,VLOOKUP($C248,'[1]Marginality pivots'!$B$7:$N$2242,11,0)), 0)</f>
        <v>10.460842557601399</v>
      </c>
      <c r="S248" s="12">
        <f>IFERROR(IF(J248=0,0,VLOOKUP($C248,'[1]Marginality pivots'!$B$7:$N$2242,12,0)), 0)</f>
        <v>5.52403207609823</v>
      </c>
      <c r="T248" s="12">
        <f>IFERROR(IF(K248=0,0,VLOOKUP($C248,'[1]Marginality pivots'!$B$7:$N$2242,13,0)), 0)</f>
        <v>6.5371428571428574</v>
      </c>
      <c r="U248" s="12">
        <v>13.076053197001748</v>
      </c>
      <c r="V248" s="12">
        <v>8.2308077933863633</v>
      </c>
      <c r="W248" s="12">
        <v>6.8313142857142859</v>
      </c>
      <c r="X248" s="12">
        <v>13.076053197001748</v>
      </c>
      <c r="Y248" s="12">
        <v>7.8441255480594858</v>
      </c>
      <c r="Z248" s="12">
        <v>8.4982857142857142</v>
      </c>
      <c r="AA248" s="12">
        <v>13.076053197001748</v>
      </c>
      <c r="AB248" s="12">
        <v>7.8441255480594858</v>
      </c>
      <c r="AC248" s="12">
        <v>8.4982857142857142</v>
      </c>
      <c r="AD248" s="16">
        <f t="shared" si="58"/>
        <v>65694.091261736787</v>
      </c>
      <c r="AE248" s="16">
        <f t="shared" si="59"/>
        <v>25392.042042596931</v>
      </c>
      <c r="AF248" s="16">
        <f t="shared" si="60"/>
        <v>9461.3702857142853</v>
      </c>
      <c r="AG248" s="16">
        <f t="shared" si="61"/>
        <v>65694.091261736787</v>
      </c>
      <c r="AH248" s="16">
        <f t="shared" si="62"/>
        <v>24199.127315763515</v>
      </c>
      <c r="AI248" s="16">
        <f t="shared" si="63"/>
        <v>11770.125714285714</v>
      </c>
      <c r="AJ248" s="16">
        <f t="shared" si="69"/>
        <v>65694.091261736787</v>
      </c>
      <c r="AK248" s="16">
        <f t="shared" si="70"/>
        <v>24199.127315763515</v>
      </c>
      <c r="AL248" s="16">
        <f t="shared" si="71"/>
        <v>11770.125714285714</v>
      </c>
      <c r="AM248" s="16">
        <f t="shared" si="64"/>
        <v>52555.273009389428</v>
      </c>
      <c r="AN248" s="16">
        <f t="shared" si="65"/>
        <v>17041.638954763039</v>
      </c>
      <c r="AO248" s="16">
        <f t="shared" si="72"/>
        <v>26647.028738263209</v>
      </c>
      <c r="AP248" s="16">
        <f t="shared" si="73"/>
        <v>32503.172684236488</v>
      </c>
      <c r="AQ248" s="16">
        <f t="shared" si="74"/>
        <v>13686.174285714285</v>
      </c>
      <c r="AR248" s="9">
        <f t="shared" si="75"/>
        <v>0.28857164325344126</v>
      </c>
      <c r="AS248" s="9">
        <f t="shared" si="66"/>
        <v>0.57322494297826521</v>
      </c>
      <c r="AT248" s="9">
        <f t="shared" si="67"/>
        <v>0.53763407430436805</v>
      </c>
    </row>
    <row r="249" spans="2:46" ht="11.25" customHeight="1" x14ac:dyDescent="0.25">
      <c r="B249" s="8" t="s">
        <v>1</v>
      </c>
      <c r="C249" s="33">
        <v>3047344120000</v>
      </c>
      <c r="D249" s="34" t="s">
        <v>3</v>
      </c>
      <c r="E249" s="8" t="s">
        <v>16</v>
      </c>
      <c r="F249" s="8" t="s">
        <v>116</v>
      </c>
      <c r="G249" s="8" t="s">
        <v>26</v>
      </c>
      <c r="H249" s="8" t="s">
        <v>103</v>
      </c>
      <c r="I249" s="16">
        <v>52142.399999999994</v>
      </c>
      <c r="J249" s="16">
        <v>57467.400000000016</v>
      </c>
      <c r="K249" s="16">
        <v>56743.199999999983</v>
      </c>
      <c r="L249" s="16">
        <v>122400</v>
      </c>
      <c r="M249" s="16">
        <v>134900</v>
      </c>
      <c r="N249" s="16">
        <v>133200</v>
      </c>
      <c r="O249" s="12">
        <f t="shared" si="68"/>
        <v>0.42599999999999993</v>
      </c>
      <c r="P249" s="12">
        <f t="shared" si="68"/>
        <v>0.4260000000000001</v>
      </c>
      <c r="Q249" s="12">
        <f t="shared" si="68"/>
        <v>0.42599999999999988</v>
      </c>
      <c r="R249" s="12">
        <f>IFERROR(IF(I249=0,0,VLOOKUP($C249,'[1]Marginality pivots'!$B$7:$N$2242,11,0)), 0)</f>
        <v>0.31885315621094162</v>
      </c>
      <c r="S249" s="12">
        <f>IFERROR(IF(J249=0,0,VLOOKUP($C249,'[1]Marginality pivots'!$B$7:$N$2242,12,0)), 0)</f>
        <v>0.65092509495707651</v>
      </c>
      <c r="T249" s="12">
        <f>IFERROR(IF(K249=0,0,VLOOKUP($C249,'[1]Marginality pivots'!$B$7:$N$2242,13,0)), 0)</f>
        <v>0.68386190476190467</v>
      </c>
      <c r="U249" s="12">
        <v>0.39856644526367702</v>
      </c>
      <c r="V249" s="12">
        <v>0.96987839148604404</v>
      </c>
      <c r="W249" s="12">
        <v>0.71463569047619036</v>
      </c>
      <c r="X249" s="12">
        <v>0.39856644526367702</v>
      </c>
      <c r="Y249" s="12">
        <v>0.9243136348390486</v>
      </c>
      <c r="Z249" s="12">
        <v>0.88902047619047608</v>
      </c>
      <c r="AA249" s="12">
        <v>0.39856644526367702</v>
      </c>
      <c r="AB249" s="12">
        <v>0.9243136348390486</v>
      </c>
      <c r="AC249" s="12">
        <v>0.88902047619047608</v>
      </c>
      <c r="AD249" s="16">
        <f t="shared" si="58"/>
        <v>48784.532900274069</v>
      </c>
      <c r="AE249" s="16">
        <f t="shared" si="59"/>
        <v>130836.59501146735</v>
      </c>
      <c r="AF249" s="16">
        <f t="shared" si="60"/>
        <v>95189.473971428553</v>
      </c>
      <c r="AG249" s="16">
        <f t="shared" si="61"/>
        <v>48784.532900274069</v>
      </c>
      <c r="AH249" s="16">
        <f t="shared" si="62"/>
        <v>124689.90933978766</v>
      </c>
      <c r="AI249" s="16">
        <f t="shared" si="63"/>
        <v>118417.52742857141</v>
      </c>
      <c r="AJ249" s="16">
        <f t="shared" si="69"/>
        <v>48784.532900274069</v>
      </c>
      <c r="AK249" s="16">
        <f t="shared" si="70"/>
        <v>124689.90933978766</v>
      </c>
      <c r="AL249" s="16">
        <f t="shared" si="71"/>
        <v>118417.52742857141</v>
      </c>
      <c r="AM249" s="16">
        <f t="shared" si="64"/>
        <v>39027.626320219257</v>
      </c>
      <c r="AN249" s="16">
        <f t="shared" si="65"/>
        <v>87809.795309709618</v>
      </c>
      <c r="AO249" s="16">
        <f t="shared" si="72"/>
        <v>3357.8670997259251</v>
      </c>
      <c r="AP249" s="16">
        <f t="shared" si="73"/>
        <v>-67222.509339787648</v>
      </c>
      <c r="AQ249" s="16">
        <f t="shared" si="74"/>
        <v>-61674.327428571429</v>
      </c>
      <c r="AR249" s="9">
        <f t="shared" si="75"/>
        <v>6.4398015812964601E-2</v>
      </c>
      <c r="AS249" s="9">
        <f t="shared" si="66"/>
        <v>-1.1697503165235879</v>
      </c>
      <c r="AT249" s="9">
        <f t="shared" si="67"/>
        <v>-1.0869025262687237</v>
      </c>
    </row>
    <row r="250" spans="2:46" ht="11.25" customHeight="1" x14ac:dyDescent="0.25">
      <c r="B250" s="8" t="s">
        <v>1</v>
      </c>
      <c r="C250" s="33" t="s">
        <v>150</v>
      </c>
      <c r="D250" s="34" t="s">
        <v>3</v>
      </c>
      <c r="E250" s="8" t="s">
        <v>14</v>
      </c>
      <c r="F250" s="8" t="s">
        <v>133</v>
      </c>
      <c r="G250" s="8" t="s">
        <v>31</v>
      </c>
      <c r="H250" s="8" t="s">
        <v>103</v>
      </c>
      <c r="I250" s="16">
        <v>166161.06999999992</v>
      </c>
      <c r="J250" s="16">
        <v>0</v>
      </c>
      <c r="K250" s="16">
        <v>0</v>
      </c>
      <c r="L250" s="16">
        <v>1769</v>
      </c>
      <c r="M250" s="16">
        <v>0</v>
      </c>
      <c r="N250" s="16">
        <v>0</v>
      </c>
      <c r="O250" s="12">
        <f t="shared" si="68"/>
        <v>93.929378179762537</v>
      </c>
      <c r="P250" s="12">
        <f t="shared" si="68"/>
        <v>0</v>
      </c>
      <c r="Q250" s="12">
        <f t="shared" si="68"/>
        <v>0</v>
      </c>
      <c r="R250" s="12">
        <f>IFERROR(IF(I250=0,0,VLOOKUP($C250,'[1]Marginality pivots'!$B$7:$N$2242,11,0)), 0)</f>
        <v>62.995427328023283</v>
      </c>
      <c r="S250" s="12">
        <f>IFERROR(IF(J250=0,0,VLOOKUP($C250,'[1]Marginality pivots'!$B$7:$N$2242,12,0)), 0)</f>
        <v>0</v>
      </c>
      <c r="T250" s="12">
        <f>IFERROR(IF(K250=0,0,VLOOKUP($C250,'[1]Marginality pivots'!$B$7:$N$2242,13,0)), 0)</f>
        <v>0</v>
      </c>
      <c r="U250" s="12">
        <v>78.74428416002911</v>
      </c>
      <c r="V250" s="12">
        <v>0</v>
      </c>
      <c r="W250" s="12">
        <v>0</v>
      </c>
      <c r="X250" s="12">
        <v>78.74428416002911</v>
      </c>
      <c r="Y250" s="12">
        <v>0</v>
      </c>
      <c r="Z250" s="12">
        <v>0</v>
      </c>
      <c r="AA250" s="12">
        <v>78.74428416002911</v>
      </c>
      <c r="AB250" s="12">
        <v>0</v>
      </c>
      <c r="AC250" s="12">
        <v>0</v>
      </c>
      <c r="AD250" s="16">
        <f t="shared" si="58"/>
        <v>139298.6386790915</v>
      </c>
      <c r="AE250" s="16">
        <f t="shared" si="59"/>
        <v>0</v>
      </c>
      <c r="AF250" s="16">
        <f t="shared" si="60"/>
        <v>0</v>
      </c>
      <c r="AG250" s="16">
        <f t="shared" si="61"/>
        <v>139298.6386790915</v>
      </c>
      <c r="AH250" s="16">
        <f t="shared" si="62"/>
        <v>0</v>
      </c>
      <c r="AI250" s="16">
        <f t="shared" si="63"/>
        <v>0</v>
      </c>
      <c r="AJ250" s="16">
        <f t="shared" si="69"/>
        <v>139298.6386790915</v>
      </c>
      <c r="AK250" s="16">
        <f t="shared" si="70"/>
        <v>0</v>
      </c>
      <c r="AL250" s="16">
        <f t="shared" si="71"/>
        <v>0</v>
      </c>
      <c r="AM250" s="16">
        <f t="shared" si="64"/>
        <v>111438.91094327319</v>
      </c>
      <c r="AN250" s="16">
        <f t="shared" si="65"/>
        <v>0</v>
      </c>
      <c r="AO250" s="16">
        <f t="shared" si="72"/>
        <v>26862.431320908421</v>
      </c>
      <c r="AP250" s="16">
        <f t="shared" si="73"/>
        <v>0</v>
      </c>
      <c r="AQ250" s="16">
        <f t="shared" si="74"/>
        <v>0</v>
      </c>
      <c r="AR250" s="9">
        <f t="shared" si="75"/>
        <v>0.1616650116715572</v>
      </c>
      <c r="AS250" s="9">
        <f t="shared" si="66"/>
        <v>0</v>
      </c>
      <c r="AT250" s="9">
        <f t="shared" si="67"/>
        <v>0</v>
      </c>
    </row>
    <row r="251" spans="2:46" ht="11.25" customHeight="1" x14ac:dyDescent="0.25">
      <c r="B251" s="8" t="s">
        <v>1</v>
      </c>
      <c r="C251" s="33">
        <v>3011067200105</v>
      </c>
      <c r="D251" s="34" t="s">
        <v>3</v>
      </c>
      <c r="E251" s="8" t="s">
        <v>17</v>
      </c>
      <c r="F251" s="8" t="s">
        <v>17</v>
      </c>
      <c r="G251" s="8" t="s">
        <v>24</v>
      </c>
      <c r="H251" s="8" t="s">
        <v>103</v>
      </c>
      <c r="I251" s="16">
        <v>45280.799999999996</v>
      </c>
      <c r="J251" s="16">
        <v>69633.320000000022</v>
      </c>
      <c r="K251" s="16">
        <v>38529.22</v>
      </c>
      <c r="L251" s="16">
        <v>16240</v>
      </c>
      <c r="M251" s="16">
        <v>25200</v>
      </c>
      <c r="N251" s="16">
        <v>13680</v>
      </c>
      <c r="O251" s="12">
        <f t="shared" si="68"/>
        <v>2.7882266009852215</v>
      </c>
      <c r="P251" s="12">
        <f t="shared" si="68"/>
        <v>2.7632269841269852</v>
      </c>
      <c r="Q251" s="12">
        <f t="shared" si="68"/>
        <v>2.8164634502923978</v>
      </c>
      <c r="R251" s="12">
        <f>IFERROR(IF(I251=0,0,VLOOKUP($C251,'[1]Marginality pivots'!$B$7:$N$2242,11,0)), 0)</f>
        <v>2.3061351093205955</v>
      </c>
      <c r="S251" s="12">
        <f>IFERROR(IF(J251=0,0,VLOOKUP($C251,'[1]Marginality pivots'!$B$7:$N$2242,12,0)), 0)</f>
        <v>3.0840141236569338</v>
      </c>
      <c r="T251" s="12">
        <f>IFERROR(IF(K251=0,0,VLOOKUP($C251,'[1]Marginality pivots'!$B$7:$N$2242,13,0)), 0)</f>
        <v>3.2400652383139747</v>
      </c>
      <c r="U251" s="12">
        <v>2.8826688866507446</v>
      </c>
      <c r="V251" s="12">
        <v>4.5951810442488314</v>
      </c>
      <c r="W251" s="12">
        <v>3.3858681740381034</v>
      </c>
      <c r="X251" s="12">
        <v>2.8826688866507446</v>
      </c>
      <c r="Y251" s="12">
        <v>4.3793000555928456</v>
      </c>
      <c r="Z251" s="12">
        <v>4.2120848098081671</v>
      </c>
      <c r="AA251" s="12">
        <v>2.8826688866507446</v>
      </c>
      <c r="AB251" s="12">
        <v>4.3793000555928456</v>
      </c>
      <c r="AC251" s="12">
        <v>4.2120848098081671</v>
      </c>
      <c r="AD251" s="16">
        <f t="shared" si="58"/>
        <v>46814.54271920809</v>
      </c>
      <c r="AE251" s="16">
        <f t="shared" si="59"/>
        <v>115798.56231507055</v>
      </c>
      <c r="AF251" s="16">
        <f t="shared" si="60"/>
        <v>46318.676620841252</v>
      </c>
      <c r="AG251" s="16">
        <f t="shared" si="61"/>
        <v>46814.54271920809</v>
      </c>
      <c r="AH251" s="16">
        <f t="shared" si="62"/>
        <v>110358.36140093971</v>
      </c>
      <c r="AI251" s="16">
        <f t="shared" si="63"/>
        <v>57621.320198175723</v>
      </c>
      <c r="AJ251" s="16">
        <f t="shared" si="69"/>
        <v>46814.54271920809</v>
      </c>
      <c r="AK251" s="16">
        <f t="shared" si="70"/>
        <v>110358.36140093971</v>
      </c>
      <c r="AL251" s="16">
        <f t="shared" si="71"/>
        <v>57621.320198175723</v>
      </c>
      <c r="AM251" s="16">
        <f t="shared" si="64"/>
        <v>37451.634175366475</v>
      </c>
      <c r="AN251" s="16">
        <f t="shared" si="65"/>
        <v>77717.155916154734</v>
      </c>
      <c r="AO251" s="16">
        <f t="shared" si="72"/>
        <v>-1533.7427192080941</v>
      </c>
      <c r="AP251" s="16">
        <f t="shared" si="73"/>
        <v>-40725.041400939692</v>
      </c>
      <c r="AQ251" s="16">
        <f t="shared" si="74"/>
        <v>-19092.100198175722</v>
      </c>
      <c r="AR251" s="9">
        <f t="shared" si="75"/>
        <v>-3.3871811434605707E-2</v>
      </c>
      <c r="AS251" s="9">
        <f t="shared" si="66"/>
        <v>-0.58484991669131503</v>
      </c>
      <c r="AT251" s="9">
        <f t="shared" si="67"/>
        <v>-0.49552262408052178</v>
      </c>
    </row>
    <row r="252" spans="2:46" ht="11.25" customHeight="1" x14ac:dyDescent="0.25">
      <c r="B252" s="8" t="s">
        <v>1</v>
      </c>
      <c r="C252" s="33">
        <v>3011067200105</v>
      </c>
      <c r="D252" s="34" t="s">
        <v>3</v>
      </c>
      <c r="E252" s="8" t="s">
        <v>17</v>
      </c>
      <c r="F252" s="8" t="s">
        <v>17</v>
      </c>
      <c r="G252" s="8" t="s">
        <v>33</v>
      </c>
      <c r="H252" s="8" t="s">
        <v>104</v>
      </c>
      <c r="I252" s="16">
        <v>0</v>
      </c>
      <c r="J252" s="16">
        <v>0</v>
      </c>
      <c r="K252" s="16">
        <v>10640</v>
      </c>
      <c r="L252" s="16">
        <v>0</v>
      </c>
      <c r="M252" s="16">
        <v>0</v>
      </c>
      <c r="N252" s="16">
        <v>3040</v>
      </c>
      <c r="O252" s="12">
        <f t="shared" si="68"/>
        <v>0</v>
      </c>
      <c r="P252" s="12">
        <f t="shared" si="68"/>
        <v>0</v>
      </c>
      <c r="Q252" s="12">
        <f t="shared" si="68"/>
        <v>3.5</v>
      </c>
      <c r="R252" s="12">
        <f>IFERROR(IF(I252=0,0,VLOOKUP($C252,'[1]Marginality pivots'!$B$7:$N$2242,11,0)), 0)</f>
        <v>0</v>
      </c>
      <c r="S252" s="12">
        <f>IFERROR(IF(J252=0,0,VLOOKUP($C252,'[1]Marginality pivots'!$B$7:$N$2242,12,0)), 0)</f>
        <v>0</v>
      </c>
      <c r="T252" s="12">
        <f>IFERROR(IF(K252=0,0,VLOOKUP($C252,'[1]Marginality pivots'!$B$7:$N$2242,13,0)), 0)</f>
        <v>3.2400652383139747</v>
      </c>
      <c r="U252" s="12">
        <v>0</v>
      </c>
      <c r="V252" s="12">
        <v>0</v>
      </c>
      <c r="W252" s="12">
        <v>3.3858681740381034</v>
      </c>
      <c r="X252" s="12">
        <v>0</v>
      </c>
      <c r="Y252" s="12">
        <v>0</v>
      </c>
      <c r="Z252" s="12">
        <v>4.2120848098081671</v>
      </c>
      <c r="AA252" s="12">
        <v>0</v>
      </c>
      <c r="AB252" s="12">
        <v>0</v>
      </c>
      <c r="AC252" s="12">
        <v>4.2120848098081671</v>
      </c>
      <c r="AD252" s="16">
        <f t="shared" si="58"/>
        <v>0</v>
      </c>
      <c r="AE252" s="16">
        <f t="shared" si="59"/>
        <v>0</v>
      </c>
      <c r="AF252" s="16">
        <f t="shared" si="60"/>
        <v>10293.039249075835</v>
      </c>
      <c r="AG252" s="16">
        <f t="shared" si="61"/>
        <v>0</v>
      </c>
      <c r="AH252" s="16">
        <f t="shared" si="62"/>
        <v>0</v>
      </c>
      <c r="AI252" s="16">
        <f t="shared" si="63"/>
        <v>12804.737821816829</v>
      </c>
      <c r="AJ252" s="16">
        <f t="shared" si="69"/>
        <v>0</v>
      </c>
      <c r="AK252" s="16">
        <f t="shared" si="70"/>
        <v>0</v>
      </c>
      <c r="AL252" s="16">
        <f t="shared" si="71"/>
        <v>12804.737821816829</v>
      </c>
      <c r="AM252" s="16">
        <f t="shared" si="64"/>
        <v>0</v>
      </c>
      <c r="AN252" s="16">
        <f t="shared" si="65"/>
        <v>0</v>
      </c>
      <c r="AO252" s="16">
        <f t="shared" si="72"/>
        <v>0</v>
      </c>
      <c r="AP252" s="16">
        <f t="shared" si="73"/>
        <v>0</v>
      </c>
      <c r="AQ252" s="16">
        <f t="shared" si="74"/>
        <v>-2164.7378218168287</v>
      </c>
      <c r="AR252" s="9">
        <f t="shared" si="75"/>
        <v>0</v>
      </c>
      <c r="AS252" s="9">
        <f t="shared" si="66"/>
        <v>0</v>
      </c>
      <c r="AT252" s="9">
        <f t="shared" si="67"/>
        <v>-0.20345280280233352</v>
      </c>
    </row>
    <row r="253" spans="2:46" ht="11.25" customHeight="1" x14ac:dyDescent="0.25">
      <c r="B253" s="8" t="s">
        <v>1</v>
      </c>
      <c r="C253" s="33">
        <v>3011055670081</v>
      </c>
      <c r="D253" s="34" t="s">
        <v>3</v>
      </c>
      <c r="E253" s="8" t="s">
        <v>15</v>
      </c>
      <c r="F253" s="8" t="s">
        <v>111</v>
      </c>
      <c r="G253" s="8" t="s">
        <v>24</v>
      </c>
      <c r="H253" s="8" t="s">
        <v>103</v>
      </c>
      <c r="I253" s="16">
        <v>56140.799999999981</v>
      </c>
      <c r="J253" s="16">
        <v>102707.20000000003</v>
      </c>
      <c r="K253" s="16">
        <v>3916.8</v>
      </c>
      <c r="L253" s="16">
        <v>35088</v>
      </c>
      <c r="M253" s="16">
        <v>64192</v>
      </c>
      <c r="N253" s="16">
        <v>2448</v>
      </c>
      <c r="O253" s="12">
        <f t="shared" si="68"/>
        <v>1.5999999999999994</v>
      </c>
      <c r="P253" s="12">
        <f t="shared" si="68"/>
        <v>1.6000000000000003</v>
      </c>
      <c r="Q253" s="12">
        <f t="shared" si="68"/>
        <v>1.6</v>
      </c>
      <c r="R253" s="12">
        <f>IFERROR(IF(I253=0,0,VLOOKUP($C253,'[1]Marginality pivots'!$B$7:$N$2242,11,0)), 0)</f>
        <v>0.91368560744430982</v>
      </c>
      <c r="S253" s="12">
        <f>IFERROR(IF(J253=0,0,VLOOKUP($C253,'[1]Marginality pivots'!$B$7:$N$2242,12,0)), 0)</f>
        <v>0.91455485610735043</v>
      </c>
      <c r="T253" s="12">
        <f>IFERROR(IF(K253=0,0,VLOOKUP($C253,'[1]Marginality pivots'!$B$7:$N$2242,13,0)), 0)</f>
        <v>1.0822847627797099</v>
      </c>
      <c r="U253" s="12">
        <v>1.1421070093053873</v>
      </c>
      <c r="V253" s="12">
        <v>1.3626867355999521</v>
      </c>
      <c r="W253" s="12">
        <v>1.1309875771047968</v>
      </c>
      <c r="X253" s="12">
        <v>1.1421070093053873</v>
      </c>
      <c r="Y253" s="12">
        <v>1.2986678956724376</v>
      </c>
      <c r="Z253" s="12">
        <v>1.4069701916136228</v>
      </c>
      <c r="AA253" s="12">
        <v>1.1421070093053873</v>
      </c>
      <c r="AB253" s="12">
        <v>1.2986678956724376</v>
      </c>
      <c r="AC253" s="12">
        <v>1.4069701916136228</v>
      </c>
      <c r="AD253" s="16">
        <f t="shared" si="58"/>
        <v>40074.250742507429</v>
      </c>
      <c r="AE253" s="16">
        <f t="shared" si="59"/>
        <v>87473.586931632133</v>
      </c>
      <c r="AF253" s="16">
        <f t="shared" si="60"/>
        <v>2768.6575887525428</v>
      </c>
      <c r="AG253" s="16">
        <f t="shared" si="61"/>
        <v>40074.250742507429</v>
      </c>
      <c r="AH253" s="16">
        <f t="shared" si="62"/>
        <v>83364.089559005108</v>
      </c>
      <c r="AI253" s="16">
        <f t="shared" si="63"/>
        <v>3444.2630290701486</v>
      </c>
      <c r="AJ253" s="16">
        <f t="shared" si="69"/>
        <v>40074.250742507429</v>
      </c>
      <c r="AK253" s="16">
        <f t="shared" si="70"/>
        <v>83364.089559005108</v>
      </c>
      <c r="AL253" s="16">
        <f t="shared" si="71"/>
        <v>3444.2630290701486</v>
      </c>
      <c r="AM253" s="16">
        <f t="shared" si="64"/>
        <v>32059.400594005943</v>
      </c>
      <c r="AN253" s="16">
        <f t="shared" si="65"/>
        <v>58707.105323243042</v>
      </c>
      <c r="AO253" s="16">
        <f t="shared" si="72"/>
        <v>16066.549257492552</v>
      </c>
      <c r="AP253" s="16">
        <f t="shared" si="73"/>
        <v>19343.110440994918</v>
      </c>
      <c r="AQ253" s="16">
        <f t="shared" si="74"/>
        <v>472.53697092985158</v>
      </c>
      <c r="AR253" s="9">
        <f t="shared" si="75"/>
        <v>0.28618311918413269</v>
      </c>
      <c r="AS253" s="9">
        <f t="shared" si="66"/>
        <v>0.18833256520472677</v>
      </c>
      <c r="AT253" s="9">
        <f t="shared" si="67"/>
        <v>0.12064363024148579</v>
      </c>
    </row>
    <row r="254" spans="2:46" ht="11.25" customHeight="1" x14ac:dyDescent="0.25">
      <c r="B254" s="8" t="s">
        <v>1</v>
      </c>
      <c r="C254" s="33">
        <v>3056070151205</v>
      </c>
      <c r="D254" s="34" t="s">
        <v>3</v>
      </c>
      <c r="E254" s="8" t="s">
        <v>14</v>
      </c>
      <c r="F254" s="8" t="s">
        <v>117</v>
      </c>
      <c r="G254" s="8" t="s">
        <v>32</v>
      </c>
      <c r="H254" s="8" t="s">
        <v>103</v>
      </c>
      <c r="I254" s="16">
        <v>0</v>
      </c>
      <c r="J254" s="16">
        <v>115.19999999999999</v>
      </c>
      <c r="K254" s="16">
        <v>0</v>
      </c>
      <c r="L254" s="16">
        <v>0</v>
      </c>
      <c r="M254" s="16">
        <v>24</v>
      </c>
      <c r="N254" s="16">
        <v>0</v>
      </c>
      <c r="O254" s="12">
        <f t="shared" si="68"/>
        <v>0</v>
      </c>
      <c r="P254" s="12">
        <f t="shared" si="68"/>
        <v>4.8</v>
      </c>
      <c r="Q254" s="12">
        <f t="shared" si="68"/>
        <v>0</v>
      </c>
      <c r="R254" s="12">
        <f>IFERROR(IF(I254=0,0,VLOOKUP($C254,'[1]Marginality pivots'!$B$7:$N$2242,11,0)), 0)</f>
        <v>0</v>
      </c>
      <c r="S254" s="12">
        <f>IFERROR(IF(J254=0,0,VLOOKUP($C254,'[1]Marginality pivots'!$B$7:$N$2242,12,0)), 0)</f>
        <v>0.86412584055672426</v>
      </c>
      <c r="T254" s="12">
        <f>IFERROR(IF(K254=0,0,VLOOKUP($C254,'[1]Marginality pivots'!$B$7:$N$2242,13,0)), 0)</f>
        <v>0</v>
      </c>
      <c r="U254" s="12">
        <v>0</v>
      </c>
      <c r="V254" s="12">
        <v>1.2875475024295191</v>
      </c>
      <c r="W254" s="12">
        <v>0</v>
      </c>
      <c r="X254" s="12">
        <v>0</v>
      </c>
      <c r="Y254" s="12">
        <v>1.2270586935905483</v>
      </c>
      <c r="Z254" s="12">
        <v>0</v>
      </c>
      <c r="AA254" s="12">
        <v>0</v>
      </c>
      <c r="AB254" s="12">
        <v>1.2270586935905483</v>
      </c>
      <c r="AC254" s="12">
        <v>0</v>
      </c>
      <c r="AD254" s="16">
        <f t="shared" si="58"/>
        <v>0</v>
      </c>
      <c r="AE254" s="16">
        <f t="shared" si="59"/>
        <v>30.901140058308457</v>
      </c>
      <c r="AF254" s="16">
        <f t="shared" si="60"/>
        <v>0</v>
      </c>
      <c r="AG254" s="16">
        <f t="shared" si="61"/>
        <v>0</v>
      </c>
      <c r="AH254" s="16">
        <f t="shared" si="62"/>
        <v>29.449408646173161</v>
      </c>
      <c r="AI254" s="16">
        <f t="shared" si="63"/>
        <v>0</v>
      </c>
      <c r="AJ254" s="16">
        <f t="shared" si="69"/>
        <v>0</v>
      </c>
      <c r="AK254" s="16">
        <f t="shared" si="70"/>
        <v>29.449408646173161</v>
      </c>
      <c r="AL254" s="16">
        <f t="shared" si="71"/>
        <v>0</v>
      </c>
      <c r="AM254" s="16">
        <f t="shared" si="64"/>
        <v>0</v>
      </c>
      <c r="AN254" s="16">
        <f t="shared" si="65"/>
        <v>20.739020173361382</v>
      </c>
      <c r="AO254" s="16">
        <f t="shared" si="72"/>
        <v>0</v>
      </c>
      <c r="AP254" s="16">
        <f t="shared" si="73"/>
        <v>85.75059135382682</v>
      </c>
      <c r="AQ254" s="16">
        <f t="shared" si="74"/>
        <v>0</v>
      </c>
      <c r="AR254" s="9">
        <f t="shared" si="75"/>
        <v>0</v>
      </c>
      <c r="AS254" s="9">
        <f t="shared" si="66"/>
        <v>0.74436277216863567</v>
      </c>
      <c r="AT254" s="9">
        <f t="shared" si="67"/>
        <v>0</v>
      </c>
    </row>
    <row r="255" spans="2:46" ht="11.25" customHeight="1" x14ac:dyDescent="0.25">
      <c r="B255" s="8" t="s">
        <v>1</v>
      </c>
      <c r="C255" s="33">
        <v>3056070151205</v>
      </c>
      <c r="D255" s="34" t="s">
        <v>3</v>
      </c>
      <c r="E255" s="8" t="s">
        <v>14</v>
      </c>
      <c r="F255" s="8" t="s">
        <v>117</v>
      </c>
      <c r="G255" s="8" t="s">
        <v>25</v>
      </c>
      <c r="H255" s="8" t="s">
        <v>103</v>
      </c>
      <c r="I255" s="16">
        <v>0</v>
      </c>
      <c r="J255" s="16">
        <v>11944.25</v>
      </c>
      <c r="K255" s="16">
        <v>149290.19</v>
      </c>
      <c r="L255" s="16">
        <v>0</v>
      </c>
      <c r="M255" s="16">
        <v>6633</v>
      </c>
      <c r="N255" s="16">
        <v>82851</v>
      </c>
      <c r="O255" s="12">
        <f t="shared" si="68"/>
        <v>0</v>
      </c>
      <c r="P255" s="12">
        <f t="shared" si="68"/>
        <v>1.8007311925222373</v>
      </c>
      <c r="Q255" s="12">
        <f t="shared" si="68"/>
        <v>1.8019117451811082</v>
      </c>
      <c r="R255" s="12">
        <f>IFERROR(IF(I255=0,0,VLOOKUP($C255,'[1]Marginality pivots'!$B$7:$N$2242,11,0)), 0)</f>
        <v>0</v>
      </c>
      <c r="S255" s="12">
        <f>IFERROR(IF(J255=0,0,VLOOKUP($C255,'[1]Marginality pivots'!$B$7:$N$2242,12,0)), 0)</f>
        <v>0.86412584055672426</v>
      </c>
      <c r="T255" s="12">
        <f>IFERROR(IF(K255=0,0,VLOOKUP($C255,'[1]Marginality pivots'!$B$7:$N$2242,13,0)), 0)</f>
        <v>0.90785060808889451</v>
      </c>
      <c r="U255" s="12">
        <v>0</v>
      </c>
      <c r="V255" s="12">
        <v>1.2875475024295191</v>
      </c>
      <c r="W255" s="12">
        <v>0.94870388545289475</v>
      </c>
      <c r="X255" s="12">
        <v>0</v>
      </c>
      <c r="Y255" s="12">
        <v>1.2270586935905483</v>
      </c>
      <c r="Z255" s="12">
        <v>1.180205790515563</v>
      </c>
      <c r="AA255" s="12">
        <v>0</v>
      </c>
      <c r="AB255" s="12">
        <v>1.2270586935905483</v>
      </c>
      <c r="AC255" s="12">
        <v>1.180205790515563</v>
      </c>
      <c r="AD255" s="16">
        <f t="shared" si="58"/>
        <v>0</v>
      </c>
      <c r="AE255" s="16">
        <f t="shared" si="59"/>
        <v>8540.3025836150009</v>
      </c>
      <c r="AF255" s="16">
        <f t="shared" si="60"/>
        <v>78601.065613657789</v>
      </c>
      <c r="AG255" s="16">
        <f t="shared" si="61"/>
        <v>0</v>
      </c>
      <c r="AH255" s="16">
        <f t="shared" si="62"/>
        <v>8139.0803145861073</v>
      </c>
      <c r="AI255" s="16">
        <f t="shared" si="63"/>
        <v>97781.229950004912</v>
      </c>
      <c r="AJ255" s="16">
        <f t="shared" si="69"/>
        <v>0</v>
      </c>
      <c r="AK255" s="16">
        <f t="shared" si="70"/>
        <v>8139.0803145861073</v>
      </c>
      <c r="AL255" s="16">
        <f t="shared" si="71"/>
        <v>97781.229950004912</v>
      </c>
      <c r="AM255" s="16">
        <f t="shared" si="64"/>
        <v>0</v>
      </c>
      <c r="AN255" s="16">
        <f t="shared" si="65"/>
        <v>5731.746700412752</v>
      </c>
      <c r="AO255" s="16">
        <f t="shared" si="72"/>
        <v>0</v>
      </c>
      <c r="AP255" s="16">
        <f t="shared" si="73"/>
        <v>3805.1696854138927</v>
      </c>
      <c r="AQ255" s="16">
        <f t="shared" si="74"/>
        <v>51508.96004999509</v>
      </c>
      <c r="AR255" s="9">
        <f t="shared" si="75"/>
        <v>0</v>
      </c>
      <c r="AS255" s="9">
        <f t="shared" si="66"/>
        <v>0.31857753190144988</v>
      </c>
      <c r="AT255" s="9">
        <f t="shared" si="67"/>
        <v>0.34502575185948314</v>
      </c>
    </row>
    <row r="256" spans="2:46" ht="11.25" customHeight="1" x14ac:dyDescent="0.25">
      <c r="B256" s="8" t="s">
        <v>1</v>
      </c>
      <c r="C256" s="33">
        <v>3056070151205</v>
      </c>
      <c r="D256" s="34" t="s">
        <v>3</v>
      </c>
      <c r="E256" s="8" t="s">
        <v>14</v>
      </c>
      <c r="F256" s="8" t="s">
        <v>117</v>
      </c>
      <c r="G256" s="8" t="s">
        <v>25</v>
      </c>
      <c r="H256" s="8" t="s">
        <v>104</v>
      </c>
      <c r="I256" s="16">
        <v>0</v>
      </c>
      <c r="J256" s="16">
        <v>463.66</v>
      </c>
      <c r="K256" s="16">
        <v>0</v>
      </c>
      <c r="L256" s="16">
        <v>0</v>
      </c>
      <c r="M256" s="16">
        <v>97</v>
      </c>
      <c r="N256" s="16">
        <v>0</v>
      </c>
      <c r="O256" s="12">
        <f t="shared" si="68"/>
        <v>0</v>
      </c>
      <c r="P256" s="12">
        <f t="shared" si="68"/>
        <v>4.78</v>
      </c>
      <c r="Q256" s="12">
        <f t="shared" si="68"/>
        <v>0</v>
      </c>
      <c r="R256" s="12">
        <f>IFERROR(IF(I256=0,0,VLOOKUP($C256,'[1]Marginality pivots'!$B$7:$N$2242,11,0)), 0)</f>
        <v>0</v>
      </c>
      <c r="S256" s="12">
        <f>IFERROR(IF(J256=0,0,VLOOKUP($C256,'[1]Marginality pivots'!$B$7:$N$2242,12,0)), 0)</f>
        <v>0.86412584055672426</v>
      </c>
      <c r="T256" s="12">
        <f>IFERROR(IF(K256=0,0,VLOOKUP($C256,'[1]Marginality pivots'!$B$7:$N$2242,13,0)), 0)</f>
        <v>0</v>
      </c>
      <c r="U256" s="12">
        <v>0</v>
      </c>
      <c r="V256" s="12">
        <v>1.2875475024295191</v>
      </c>
      <c r="W256" s="12">
        <v>0</v>
      </c>
      <c r="X256" s="12">
        <v>0</v>
      </c>
      <c r="Y256" s="12">
        <v>1.2270586935905483</v>
      </c>
      <c r="Z256" s="12">
        <v>0</v>
      </c>
      <c r="AA256" s="12">
        <v>0</v>
      </c>
      <c r="AB256" s="12">
        <v>1.2270586935905483</v>
      </c>
      <c r="AC256" s="12">
        <v>0</v>
      </c>
      <c r="AD256" s="16">
        <f t="shared" si="58"/>
        <v>0</v>
      </c>
      <c r="AE256" s="16">
        <f t="shared" si="59"/>
        <v>124.89210773566336</v>
      </c>
      <c r="AF256" s="16">
        <f t="shared" si="60"/>
        <v>0</v>
      </c>
      <c r="AG256" s="16">
        <f t="shared" si="61"/>
        <v>0</v>
      </c>
      <c r="AH256" s="16">
        <f t="shared" si="62"/>
        <v>119.02469327828318</v>
      </c>
      <c r="AI256" s="16">
        <f t="shared" si="63"/>
        <v>0</v>
      </c>
      <c r="AJ256" s="16">
        <f t="shared" si="69"/>
        <v>0</v>
      </c>
      <c r="AK256" s="16">
        <f t="shared" si="70"/>
        <v>119.02469327828318</v>
      </c>
      <c r="AL256" s="16">
        <f t="shared" si="71"/>
        <v>0</v>
      </c>
      <c r="AM256" s="16">
        <f t="shared" si="64"/>
        <v>0</v>
      </c>
      <c r="AN256" s="16">
        <f t="shared" si="65"/>
        <v>83.820206534002253</v>
      </c>
      <c r="AO256" s="16">
        <f t="shared" si="72"/>
        <v>0</v>
      </c>
      <c r="AP256" s="16">
        <f t="shared" si="73"/>
        <v>344.63530672171686</v>
      </c>
      <c r="AQ256" s="16">
        <f t="shared" si="74"/>
        <v>0</v>
      </c>
      <c r="AR256" s="9">
        <f t="shared" si="75"/>
        <v>0</v>
      </c>
      <c r="AS256" s="9">
        <f t="shared" si="66"/>
        <v>0.74329316033670545</v>
      </c>
      <c r="AT256" s="9">
        <f t="shared" si="67"/>
        <v>0</v>
      </c>
    </row>
    <row r="257" spans="2:46" ht="11.25" customHeight="1" x14ac:dyDescent="0.25">
      <c r="B257" s="8" t="s">
        <v>1</v>
      </c>
      <c r="C257" s="33" t="s">
        <v>151</v>
      </c>
      <c r="D257" s="34" t="s">
        <v>3</v>
      </c>
      <c r="E257" s="8" t="s">
        <v>13</v>
      </c>
      <c r="F257" s="8" t="s">
        <v>109</v>
      </c>
      <c r="G257" s="8" t="s">
        <v>24</v>
      </c>
      <c r="H257" s="8" t="s">
        <v>104</v>
      </c>
      <c r="I257" s="16">
        <v>95238.719999999972</v>
      </c>
      <c r="J257" s="16">
        <v>63927.359999999979</v>
      </c>
      <c r="K257" s="16">
        <v>0</v>
      </c>
      <c r="L257" s="16">
        <v>7008</v>
      </c>
      <c r="M257" s="16">
        <v>4704</v>
      </c>
      <c r="N257" s="16">
        <v>0</v>
      </c>
      <c r="O257" s="12">
        <f t="shared" si="68"/>
        <v>13.589999999999996</v>
      </c>
      <c r="P257" s="12">
        <f t="shared" si="68"/>
        <v>13.589999999999996</v>
      </c>
      <c r="Q257" s="12">
        <f t="shared" si="68"/>
        <v>0</v>
      </c>
      <c r="R257" s="12">
        <f>IFERROR(IF(I257=0,0,VLOOKUP($C257,'[1]Marginality pivots'!$B$7:$N$2242,11,0)), 0)</f>
        <v>10.251720164260465</v>
      </c>
      <c r="S257" s="12">
        <f>IFERROR(IF(J257=0,0,VLOOKUP($C257,'[1]Marginality pivots'!$B$7:$N$2242,12,0)), 0)</f>
        <v>6.7218993475691757</v>
      </c>
      <c r="T257" s="12">
        <f>IFERROR(IF(K257=0,0,VLOOKUP($C257,'[1]Marginality pivots'!$B$7:$N$2242,13,0)), 0)</f>
        <v>0</v>
      </c>
      <c r="U257" s="12">
        <v>12.814650205325581</v>
      </c>
      <c r="V257" s="12">
        <v>10.015630027878071</v>
      </c>
      <c r="W257" s="12">
        <v>0</v>
      </c>
      <c r="X257" s="12">
        <v>12.814650205325581</v>
      </c>
      <c r="Y257" s="12">
        <v>9.545097073548229</v>
      </c>
      <c r="Z257" s="12">
        <v>0</v>
      </c>
      <c r="AA257" s="12">
        <v>12.814650205325581</v>
      </c>
      <c r="AB257" s="12">
        <v>9.545097073548229</v>
      </c>
      <c r="AC257" s="12">
        <v>0</v>
      </c>
      <c r="AD257" s="16">
        <f t="shared" si="58"/>
        <v>89805.068638921672</v>
      </c>
      <c r="AE257" s="16">
        <f t="shared" si="59"/>
        <v>47113.52365113845</v>
      </c>
      <c r="AF257" s="16">
        <f t="shared" si="60"/>
        <v>0</v>
      </c>
      <c r="AG257" s="16">
        <f t="shared" si="61"/>
        <v>89805.068638921672</v>
      </c>
      <c r="AH257" s="16">
        <f t="shared" si="62"/>
        <v>44900.136633970869</v>
      </c>
      <c r="AI257" s="16">
        <f t="shared" si="63"/>
        <v>0</v>
      </c>
      <c r="AJ257" s="16">
        <f t="shared" si="69"/>
        <v>89805.068638921672</v>
      </c>
      <c r="AK257" s="16">
        <f t="shared" si="70"/>
        <v>44900.136633970869</v>
      </c>
      <c r="AL257" s="16">
        <f t="shared" si="71"/>
        <v>0</v>
      </c>
      <c r="AM257" s="16">
        <f t="shared" si="64"/>
        <v>71844.05491113734</v>
      </c>
      <c r="AN257" s="16">
        <f t="shared" si="65"/>
        <v>31619.814530965403</v>
      </c>
      <c r="AO257" s="16">
        <f t="shared" si="72"/>
        <v>5433.6513610783004</v>
      </c>
      <c r="AP257" s="16">
        <f t="shared" si="73"/>
        <v>19027.223366029109</v>
      </c>
      <c r="AQ257" s="16">
        <f t="shared" si="74"/>
        <v>0</v>
      </c>
      <c r="AR257" s="9">
        <f t="shared" si="75"/>
        <v>5.7052965023871617E-2</v>
      </c>
      <c r="AS257" s="9">
        <f t="shared" si="66"/>
        <v>0.29763818443353701</v>
      </c>
      <c r="AT257" s="9">
        <f t="shared" si="67"/>
        <v>0</v>
      </c>
    </row>
    <row r="258" spans="2:46" ht="11.25" customHeight="1" x14ac:dyDescent="0.25">
      <c r="B258" s="8" t="s">
        <v>1</v>
      </c>
      <c r="C258" s="33">
        <v>3011069762201</v>
      </c>
      <c r="D258" s="34" t="s">
        <v>3</v>
      </c>
      <c r="E258" s="8" t="s">
        <v>15</v>
      </c>
      <c r="F258" s="8" t="s">
        <v>111</v>
      </c>
      <c r="G258" s="8" t="s">
        <v>24</v>
      </c>
      <c r="H258" s="8" t="s">
        <v>103</v>
      </c>
      <c r="I258" s="16">
        <v>27884.079999999994</v>
      </c>
      <c r="J258" s="16">
        <v>60713.399999999965</v>
      </c>
      <c r="K258" s="16">
        <v>68037.23000000001</v>
      </c>
      <c r="L258" s="16">
        <v>8568</v>
      </c>
      <c r="M258" s="16">
        <v>19446</v>
      </c>
      <c r="N258" s="16">
        <v>20944</v>
      </c>
      <c r="O258" s="12">
        <f t="shared" si="68"/>
        <v>3.2544444444444438</v>
      </c>
      <c r="P258" s="12">
        <f t="shared" si="68"/>
        <v>3.1221536562789245</v>
      </c>
      <c r="Q258" s="12">
        <f t="shared" si="68"/>
        <v>3.2485308441558445</v>
      </c>
      <c r="R258" s="12">
        <f>IFERROR(IF(I258=0,0,VLOOKUP($C258,'[1]Marginality pivots'!$B$7:$N$2242,11,0)), 0)</f>
        <v>2.531495903194326</v>
      </c>
      <c r="S258" s="12">
        <f>IFERROR(IF(J258=0,0,VLOOKUP($C258,'[1]Marginality pivots'!$B$7:$N$2242,12,0)), 0)</f>
        <v>1.1321230065238377</v>
      </c>
      <c r="T258" s="12">
        <f>IFERROR(IF(K258=0,0,VLOOKUP($C258,'[1]Marginality pivots'!$B$7:$N$2242,13,0)), 0)</f>
        <v>1.3397550418881377</v>
      </c>
      <c r="U258" s="12">
        <v>3.1643698789929076</v>
      </c>
      <c r="V258" s="12">
        <v>1.6868632797205181</v>
      </c>
      <c r="W258" s="12">
        <v>1.4000440187731038</v>
      </c>
      <c r="X258" s="12">
        <v>3.1643698789929076</v>
      </c>
      <c r="Y258" s="12">
        <v>1.6076146692638493</v>
      </c>
      <c r="Z258" s="12">
        <v>1.741681554454579</v>
      </c>
      <c r="AA258" s="12">
        <v>3.1643698789929076</v>
      </c>
      <c r="AB258" s="12">
        <v>1.6076146692638493</v>
      </c>
      <c r="AC258" s="12">
        <v>1.741681554454579</v>
      </c>
      <c r="AD258" s="16">
        <f t="shared" si="58"/>
        <v>27112.321123211233</v>
      </c>
      <c r="AE258" s="16">
        <f t="shared" si="59"/>
        <v>32802.743337445194</v>
      </c>
      <c r="AF258" s="16">
        <f t="shared" si="60"/>
        <v>29322.521929183888</v>
      </c>
      <c r="AG258" s="16">
        <f t="shared" si="61"/>
        <v>27112.321123211233</v>
      </c>
      <c r="AH258" s="16">
        <f t="shared" si="62"/>
        <v>31261.674858504815</v>
      </c>
      <c r="AI258" s="16">
        <f t="shared" si="63"/>
        <v>36477.7784764967</v>
      </c>
      <c r="AJ258" s="16">
        <f t="shared" si="69"/>
        <v>27112.321123211233</v>
      </c>
      <c r="AK258" s="16">
        <f t="shared" si="70"/>
        <v>31261.674858504815</v>
      </c>
      <c r="AL258" s="16">
        <f t="shared" si="71"/>
        <v>36477.7784764967</v>
      </c>
      <c r="AM258" s="16">
        <f t="shared" si="64"/>
        <v>21689.856898568985</v>
      </c>
      <c r="AN258" s="16">
        <f t="shared" si="65"/>
        <v>22015.263984862548</v>
      </c>
      <c r="AO258" s="16">
        <f t="shared" si="72"/>
        <v>771.75887678876097</v>
      </c>
      <c r="AP258" s="16">
        <f t="shared" si="73"/>
        <v>29451.72514149515</v>
      </c>
      <c r="AQ258" s="16">
        <f t="shared" si="74"/>
        <v>31559.45152350331</v>
      </c>
      <c r="AR258" s="9">
        <f t="shared" si="75"/>
        <v>2.7677401470256904E-2</v>
      </c>
      <c r="AS258" s="9">
        <f t="shared" si="66"/>
        <v>0.48509431429462302</v>
      </c>
      <c r="AT258" s="9">
        <f t="shared" si="67"/>
        <v>0.46385562027588872</v>
      </c>
    </row>
    <row r="259" spans="2:46" ht="11.25" customHeight="1" x14ac:dyDescent="0.25">
      <c r="B259" s="8" t="s">
        <v>1</v>
      </c>
      <c r="C259" s="33">
        <v>3011069762201</v>
      </c>
      <c r="D259" s="34" t="s">
        <v>3</v>
      </c>
      <c r="E259" s="8" t="s">
        <v>15</v>
      </c>
      <c r="F259" s="8" t="s">
        <v>111</v>
      </c>
      <c r="G259" s="8" t="s">
        <v>24</v>
      </c>
      <c r="H259" s="8" t="s">
        <v>104</v>
      </c>
      <c r="I259" s="16">
        <v>753.75</v>
      </c>
      <c r="J259" s="16">
        <v>1426.1399999999996</v>
      </c>
      <c r="K259" s="16">
        <v>0</v>
      </c>
      <c r="L259" s="16">
        <v>75</v>
      </c>
      <c r="M259" s="16">
        <v>139</v>
      </c>
      <c r="N259" s="16">
        <v>0</v>
      </c>
      <c r="O259" s="12">
        <f t="shared" si="68"/>
        <v>10.050000000000001</v>
      </c>
      <c r="P259" s="12">
        <f t="shared" si="68"/>
        <v>10.259999999999998</v>
      </c>
      <c r="Q259" s="12">
        <f t="shared" si="68"/>
        <v>0</v>
      </c>
      <c r="R259" s="12">
        <f>IFERROR(IF(I259=0,0,VLOOKUP($C259,'[1]Marginality pivots'!$B$7:$N$2242,11,0)), 0)</f>
        <v>2.531495903194326</v>
      </c>
      <c r="S259" s="12">
        <f>IFERROR(IF(J259=0,0,VLOOKUP($C259,'[1]Marginality pivots'!$B$7:$N$2242,12,0)), 0)</f>
        <v>1.1321230065238377</v>
      </c>
      <c r="T259" s="12">
        <f>IFERROR(IF(K259=0,0,VLOOKUP($C259,'[1]Marginality pivots'!$B$7:$N$2242,13,0)), 0)</f>
        <v>0</v>
      </c>
      <c r="U259" s="12">
        <v>3.1643698789929076</v>
      </c>
      <c r="V259" s="12">
        <v>1.6868632797205181</v>
      </c>
      <c r="W259" s="12">
        <v>0</v>
      </c>
      <c r="X259" s="12">
        <v>3.1643698789929076</v>
      </c>
      <c r="Y259" s="12">
        <v>1.6076146692638493</v>
      </c>
      <c r="Z259" s="12">
        <v>0</v>
      </c>
      <c r="AA259" s="12">
        <v>3.1643698789929076</v>
      </c>
      <c r="AB259" s="12">
        <v>1.6076146692638493</v>
      </c>
      <c r="AC259" s="12">
        <v>0</v>
      </c>
      <c r="AD259" s="16">
        <f t="shared" si="58"/>
        <v>237.32774092446806</v>
      </c>
      <c r="AE259" s="16">
        <f t="shared" si="59"/>
        <v>234.47399588115201</v>
      </c>
      <c r="AF259" s="16">
        <f t="shared" si="60"/>
        <v>0</v>
      </c>
      <c r="AG259" s="16">
        <f t="shared" si="61"/>
        <v>237.32774092446806</v>
      </c>
      <c r="AH259" s="16">
        <f t="shared" si="62"/>
        <v>223.45843902767507</v>
      </c>
      <c r="AI259" s="16">
        <f t="shared" si="63"/>
        <v>0</v>
      </c>
      <c r="AJ259" s="16">
        <f t="shared" si="69"/>
        <v>237.32774092446806</v>
      </c>
      <c r="AK259" s="16">
        <f t="shared" si="70"/>
        <v>223.45843902767507</v>
      </c>
      <c r="AL259" s="16">
        <f t="shared" si="71"/>
        <v>0</v>
      </c>
      <c r="AM259" s="16">
        <f t="shared" si="64"/>
        <v>189.86219273957445</v>
      </c>
      <c r="AN259" s="16">
        <f t="shared" si="65"/>
        <v>157.36509790681345</v>
      </c>
      <c r="AO259" s="16">
        <f t="shared" si="72"/>
        <v>516.42225907553188</v>
      </c>
      <c r="AP259" s="16">
        <f t="shared" si="73"/>
        <v>1202.6815609723246</v>
      </c>
      <c r="AQ259" s="16">
        <f t="shared" si="74"/>
        <v>0</v>
      </c>
      <c r="AR259" s="9">
        <f t="shared" si="75"/>
        <v>0.6851373254733425</v>
      </c>
      <c r="AS259" s="9">
        <f t="shared" si="66"/>
        <v>0.84331241040313354</v>
      </c>
      <c r="AT259" s="9">
        <f t="shared" si="67"/>
        <v>0</v>
      </c>
    </row>
    <row r="260" spans="2:46" ht="11.25" customHeight="1" x14ac:dyDescent="0.25">
      <c r="B260" s="8" t="s">
        <v>1</v>
      </c>
      <c r="C260" s="33">
        <v>3011060082292</v>
      </c>
      <c r="D260" s="34" t="s">
        <v>3</v>
      </c>
      <c r="E260" s="8" t="s">
        <v>15</v>
      </c>
      <c r="F260" s="8" t="s">
        <v>111</v>
      </c>
      <c r="G260" s="8" t="s">
        <v>24</v>
      </c>
      <c r="H260" s="8" t="s">
        <v>103</v>
      </c>
      <c r="I260" s="16">
        <v>152275.68000000008</v>
      </c>
      <c r="J260" s="16">
        <v>3884.97</v>
      </c>
      <c r="K260" s="16">
        <v>591.91000000000008</v>
      </c>
      <c r="L260" s="16">
        <v>52320</v>
      </c>
      <c r="M260" s="16">
        <v>1321</v>
      </c>
      <c r="N260" s="16">
        <v>192</v>
      </c>
      <c r="O260" s="12">
        <f t="shared" si="68"/>
        <v>2.9104678899082583</v>
      </c>
      <c r="P260" s="12">
        <f t="shared" si="68"/>
        <v>2.9409311127933382</v>
      </c>
      <c r="Q260" s="12">
        <f t="shared" si="68"/>
        <v>3.0828645833333339</v>
      </c>
      <c r="R260" s="12">
        <f>IFERROR(IF(I260=0,0,VLOOKUP($C260,'[1]Marginality pivots'!$B$7:$N$2242,11,0)), 0)</f>
        <v>1.8026430264302642</v>
      </c>
      <c r="S260" s="12">
        <f>IFERROR(IF(J260=0,0,VLOOKUP($C260,'[1]Marginality pivots'!$B$7:$N$2242,12,0)), 0)</f>
        <v>2.0328519757417527</v>
      </c>
      <c r="T260" s="12">
        <f>IFERROR(IF(K260=0,0,VLOOKUP($C260,'[1]Marginality pivots'!$B$7:$N$2242,13,0)), 0)</f>
        <v>2.1357142857142857</v>
      </c>
      <c r="U260" s="12">
        <v>2.2533037830378304</v>
      </c>
      <c r="V260" s="12">
        <v>3.0289494438552116</v>
      </c>
      <c r="W260" s="12">
        <v>2.2318214285714282</v>
      </c>
      <c r="X260" s="12">
        <v>2.2533037830378304</v>
      </c>
      <c r="Y260" s="12">
        <v>2.8866498055532888</v>
      </c>
      <c r="Z260" s="12">
        <v>2.7764285714285717</v>
      </c>
      <c r="AA260" s="12">
        <v>2.2533037830378304</v>
      </c>
      <c r="AB260" s="12">
        <v>2.8866498055532888</v>
      </c>
      <c r="AC260" s="12">
        <v>2.7764285714285717</v>
      </c>
      <c r="AD260" s="16">
        <f t="shared" si="58"/>
        <v>117892.85392853929</v>
      </c>
      <c r="AE260" s="16">
        <f t="shared" si="59"/>
        <v>4001.2422153327343</v>
      </c>
      <c r="AF260" s="16">
        <f t="shared" si="60"/>
        <v>428.50971428571421</v>
      </c>
      <c r="AG260" s="16">
        <f t="shared" si="61"/>
        <v>117892.85392853929</v>
      </c>
      <c r="AH260" s="16">
        <f t="shared" si="62"/>
        <v>3813.2643931358944</v>
      </c>
      <c r="AI260" s="16">
        <f t="shared" si="63"/>
        <v>533.07428571428579</v>
      </c>
      <c r="AJ260" s="16">
        <f t="shared" si="69"/>
        <v>117892.85392853929</v>
      </c>
      <c r="AK260" s="16">
        <f t="shared" si="70"/>
        <v>3813.2643931358944</v>
      </c>
      <c r="AL260" s="16">
        <f t="shared" si="71"/>
        <v>533.07428571428579</v>
      </c>
      <c r="AM260" s="16">
        <f t="shared" si="64"/>
        <v>94314.283142831424</v>
      </c>
      <c r="AN260" s="16">
        <f t="shared" si="65"/>
        <v>2685.3974599548551</v>
      </c>
      <c r="AO260" s="16">
        <f t="shared" si="72"/>
        <v>34382.82607146079</v>
      </c>
      <c r="AP260" s="16">
        <f t="shared" si="73"/>
        <v>71.705606864105448</v>
      </c>
      <c r="AQ260" s="16">
        <f t="shared" si="74"/>
        <v>58.835714285714289</v>
      </c>
      <c r="AR260" s="9">
        <f t="shared" si="75"/>
        <v>0.22579328538516966</v>
      </c>
      <c r="AS260" s="9">
        <f t="shared" si="66"/>
        <v>1.845718419038125E-2</v>
      </c>
      <c r="AT260" s="9">
        <f t="shared" si="67"/>
        <v>9.9399763960254572E-2</v>
      </c>
    </row>
    <row r="261" spans="2:46" ht="11.25" customHeight="1" x14ac:dyDescent="0.25">
      <c r="B261" s="8" t="s">
        <v>1</v>
      </c>
      <c r="C261" s="34">
        <v>3056070152505</v>
      </c>
      <c r="D261" s="34" t="s">
        <v>3</v>
      </c>
      <c r="E261" s="8" t="s">
        <v>14</v>
      </c>
      <c r="F261" s="8" t="s">
        <v>117</v>
      </c>
      <c r="G261" s="8" t="s">
        <v>25</v>
      </c>
      <c r="H261" s="8" t="s">
        <v>103</v>
      </c>
      <c r="I261" s="16">
        <v>0</v>
      </c>
      <c r="J261" s="16">
        <v>90.63</v>
      </c>
      <c r="K261" s="16">
        <v>9.5399999999999991</v>
      </c>
      <c r="L261" s="16">
        <v>0</v>
      </c>
      <c r="M261" s="16">
        <v>19</v>
      </c>
      <c r="N261" s="16">
        <v>2</v>
      </c>
      <c r="O261" s="12">
        <f t="shared" si="68"/>
        <v>0</v>
      </c>
      <c r="P261" s="12">
        <f t="shared" si="68"/>
        <v>4.7699999999999996</v>
      </c>
      <c r="Q261" s="12">
        <f t="shared" si="68"/>
        <v>4.7699999999999996</v>
      </c>
      <c r="R261" s="12">
        <f>IFERROR(IF(I261=0,0,VLOOKUP($C261,'[1]Marginality pivots'!$B$7:$N$2242,11,0)), 0)</f>
        <v>0</v>
      </c>
      <c r="S261" s="12">
        <f>IFERROR(IF(J261=0,0,VLOOKUP($C261,'[1]Marginality pivots'!$B$7:$N$2242,12,0)), 0)</f>
        <v>0.84694553270584472</v>
      </c>
      <c r="T261" s="12">
        <f>IFERROR(IF(K261=0,0,VLOOKUP($C261,'[1]Marginality pivots'!$B$7:$N$2242,13,0)), 0)</f>
        <v>0.88980097666076063</v>
      </c>
      <c r="U261" s="12">
        <v>0</v>
      </c>
      <c r="V261" s="12">
        <v>1.2619488437317086</v>
      </c>
      <c r="W261" s="12">
        <v>0.92984202061049481</v>
      </c>
      <c r="X261" s="12">
        <v>0</v>
      </c>
      <c r="Y261" s="12">
        <v>1.2026626564422995</v>
      </c>
      <c r="Z261" s="12">
        <v>1.1567412696589889</v>
      </c>
      <c r="AA261" s="12">
        <v>0</v>
      </c>
      <c r="AB261" s="12">
        <v>1.2026626564422995</v>
      </c>
      <c r="AC261" s="12">
        <v>1.1567412696589889</v>
      </c>
      <c r="AD261" s="16">
        <f t="shared" si="58"/>
        <v>0</v>
      </c>
      <c r="AE261" s="16">
        <f t="shared" si="59"/>
        <v>23.977028030902463</v>
      </c>
      <c r="AF261" s="16">
        <f t="shared" si="60"/>
        <v>1.8596840412209896</v>
      </c>
      <c r="AG261" s="16">
        <f t="shared" si="61"/>
        <v>0</v>
      </c>
      <c r="AH261" s="16">
        <f t="shared" si="62"/>
        <v>22.850590472403692</v>
      </c>
      <c r="AI261" s="16">
        <f t="shared" si="63"/>
        <v>2.3134825393179779</v>
      </c>
      <c r="AJ261" s="16">
        <f t="shared" si="69"/>
        <v>0</v>
      </c>
      <c r="AK261" s="16">
        <f t="shared" si="70"/>
        <v>22.850590472403692</v>
      </c>
      <c r="AL261" s="16">
        <f t="shared" si="71"/>
        <v>2.3134825393179779</v>
      </c>
      <c r="AM261" s="16">
        <f t="shared" si="64"/>
        <v>0</v>
      </c>
      <c r="AN261" s="16">
        <f t="shared" si="65"/>
        <v>16.09196512141105</v>
      </c>
      <c r="AO261" s="16">
        <f t="shared" si="72"/>
        <v>0</v>
      </c>
      <c r="AP261" s="16">
        <f t="shared" si="73"/>
        <v>67.7794095275963</v>
      </c>
      <c r="AQ261" s="16">
        <f t="shared" si="74"/>
        <v>7.2265174606820217</v>
      </c>
      <c r="AR261" s="9">
        <f t="shared" si="75"/>
        <v>0</v>
      </c>
      <c r="AS261" s="9">
        <f t="shared" si="66"/>
        <v>0.74786946405821808</v>
      </c>
      <c r="AT261" s="9">
        <f t="shared" si="67"/>
        <v>0.75749658917002327</v>
      </c>
    </row>
    <row r="262" spans="2:46" ht="11.25" customHeight="1" x14ac:dyDescent="0.25">
      <c r="B262" s="8" t="s">
        <v>1</v>
      </c>
      <c r="C262" s="33">
        <v>3056070152505</v>
      </c>
      <c r="D262" s="34" t="s">
        <v>3</v>
      </c>
      <c r="E262" s="8" t="s">
        <v>14</v>
      </c>
      <c r="F262" s="8" t="s">
        <v>117</v>
      </c>
      <c r="G262" s="8" t="s">
        <v>25</v>
      </c>
      <c r="H262" s="8" t="s">
        <v>104</v>
      </c>
      <c r="I262" s="16">
        <v>0</v>
      </c>
      <c r="J262" s="16">
        <v>4248.1499999999996</v>
      </c>
      <c r="K262" s="16">
        <v>149620.44999999984</v>
      </c>
      <c r="L262" s="16">
        <v>0</v>
      </c>
      <c r="M262" s="16">
        <v>1533</v>
      </c>
      <c r="N262" s="16">
        <v>94087</v>
      </c>
      <c r="O262" s="12">
        <f t="shared" si="68"/>
        <v>0</v>
      </c>
      <c r="P262" s="12">
        <f t="shared" si="68"/>
        <v>2.7711350293542072</v>
      </c>
      <c r="Q262" s="12">
        <f t="shared" si="68"/>
        <v>1.5902351015549421</v>
      </c>
      <c r="R262" s="12">
        <f>IFERROR(IF(I262=0,0,VLOOKUP($C262,'[1]Marginality pivots'!$B$7:$N$2242,11,0)), 0)</f>
        <v>0</v>
      </c>
      <c r="S262" s="12">
        <f>IFERROR(IF(J262=0,0,VLOOKUP($C262,'[1]Marginality pivots'!$B$7:$N$2242,12,0)), 0)</f>
        <v>0.84694553270584472</v>
      </c>
      <c r="T262" s="12">
        <f>IFERROR(IF(K262=0,0,VLOOKUP($C262,'[1]Marginality pivots'!$B$7:$N$2242,13,0)), 0)</f>
        <v>0.88980097666076063</v>
      </c>
      <c r="U262" s="12">
        <v>0</v>
      </c>
      <c r="V262" s="12">
        <v>1.2619488437317086</v>
      </c>
      <c r="W262" s="12">
        <v>0.92984202061049481</v>
      </c>
      <c r="X262" s="12">
        <v>0</v>
      </c>
      <c r="Y262" s="12">
        <v>1.2026626564422995</v>
      </c>
      <c r="Z262" s="12">
        <v>1.1567412696589889</v>
      </c>
      <c r="AA262" s="12">
        <v>0</v>
      </c>
      <c r="AB262" s="12">
        <v>1.2026626564422995</v>
      </c>
      <c r="AC262" s="12">
        <v>1.1567412696589889</v>
      </c>
      <c r="AD262" s="16">
        <f t="shared" si="58"/>
        <v>0</v>
      </c>
      <c r="AE262" s="16">
        <f t="shared" si="59"/>
        <v>1934.5675774407093</v>
      </c>
      <c r="AF262" s="16">
        <f t="shared" si="60"/>
        <v>87486.046193179631</v>
      </c>
      <c r="AG262" s="16">
        <f t="shared" si="61"/>
        <v>0</v>
      </c>
      <c r="AH262" s="16">
        <f t="shared" si="62"/>
        <v>1843.6818523260451</v>
      </c>
      <c r="AI262" s="16">
        <f t="shared" si="63"/>
        <v>108834.31583840529</v>
      </c>
      <c r="AJ262" s="16">
        <f t="shared" si="69"/>
        <v>0</v>
      </c>
      <c r="AK262" s="16">
        <f t="shared" si="70"/>
        <v>1843.6818523260451</v>
      </c>
      <c r="AL262" s="16">
        <f t="shared" si="71"/>
        <v>108834.31583840529</v>
      </c>
      <c r="AM262" s="16">
        <f t="shared" si="64"/>
        <v>0</v>
      </c>
      <c r="AN262" s="16">
        <f t="shared" si="65"/>
        <v>1298.36750163806</v>
      </c>
      <c r="AO262" s="16">
        <f t="shared" si="72"/>
        <v>0</v>
      </c>
      <c r="AP262" s="16">
        <f t="shared" si="73"/>
        <v>2404.4681476739543</v>
      </c>
      <c r="AQ262" s="16">
        <f t="shared" si="74"/>
        <v>40786.134161594542</v>
      </c>
      <c r="AR262" s="9">
        <f t="shared" si="75"/>
        <v>0</v>
      </c>
      <c r="AS262" s="9">
        <f t="shared" si="66"/>
        <v>0.56600358925036887</v>
      </c>
      <c r="AT262" s="9">
        <f t="shared" si="67"/>
        <v>0.27259732317069346</v>
      </c>
    </row>
    <row r="263" spans="2:46" ht="11.25" customHeight="1" x14ac:dyDescent="0.25">
      <c r="B263" s="8" t="s">
        <v>1</v>
      </c>
      <c r="C263" s="34">
        <v>3056060944493</v>
      </c>
      <c r="D263" s="34" t="s">
        <v>3</v>
      </c>
      <c r="E263" s="8" t="s">
        <v>16</v>
      </c>
      <c r="F263" s="8" t="s">
        <v>112</v>
      </c>
      <c r="G263" s="8" t="s">
        <v>25</v>
      </c>
      <c r="H263" s="8" t="s">
        <v>104</v>
      </c>
      <c r="I263" s="16">
        <v>62220</v>
      </c>
      <c r="J263" s="16">
        <v>68442</v>
      </c>
      <c r="K263" s="16">
        <v>20496</v>
      </c>
      <c r="L263" s="16">
        <v>12750</v>
      </c>
      <c r="M263" s="16">
        <v>14025</v>
      </c>
      <c r="N263" s="16">
        <v>4200</v>
      </c>
      <c r="O263" s="12">
        <f t="shared" si="68"/>
        <v>4.88</v>
      </c>
      <c r="P263" s="12">
        <f t="shared" si="68"/>
        <v>4.88</v>
      </c>
      <c r="Q263" s="12">
        <f t="shared" si="68"/>
        <v>4.88</v>
      </c>
      <c r="R263" s="12">
        <f>IFERROR(IF(I263=0,0,VLOOKUP($C263,'[1]Marginality pivots'!$B$7:$N$2242,11,0)), 0)</f>
        <v>1.9593945939459396</v>
      </c>
      <c r="S263" s="12">
        <f>IFERROR(IF(J263=0,0,VLOOKUP($C263,'[1]Marginality pivots'!$B$7:$N$2242,12,0)), 0)</f>
        <v>1.816820432960343</v>
      </c>
      <c r="T263" s="12">
        <f>IFERROR(IF(K263=0,0,VLOOKUP($C263,'[1]Marginality pivots'!$B$7:$N$2242,13,0)), 0)</f>
        <v>2.1500263851521311</v>
      </c>
      <c r="U263" s="12">
        <v>2.4492432424324244</v>
      </c>
      <c r="V263" s="12">
        <v>2.7070624451109109</v>
      </c>
      <c r="W263" s="12">
        <v>2.2467775724839769</v>
      </c>
      <c r="X263" s="12">
        <v>2.4492432424324244</v>
      </c>
      <c r="Y263" s="12">
        <v>2.5798850148036871</v>
      </c>
      <c r="Z263" s="12">
        <v>2.7950343006977705</v>
      </c>
      <c r="AA263" s="12">
        <v>2.4492432424324244</v>
      </c>
      <c r="AB263" s="12">
        <v>2.5798850148036871</v>
      </c>
      <c r="AC263" s="12">
        <v>2.7950343006977705</v>
      </c>
      <c r="AD263" s="16">
        <f t="shared" si="58"/>
        <v>31227.851341013411</v>
      </c>
      <c r="AE263" s="16">
        <f t="shared" si="59"/>
        <v>37966.550792680522</v>
      </c>
      <c r="AF263" s="16">
        <f t="shared" si="60"/>
        <v>9436.4658044327025</v>
      </c>
      <c r="AG263" s="16">
        <f t="shared" si="61"/>
        <v>31227.851341013411</v>
      </c>
      <c r="AH263" s="16">
        <f t="shared" si="62"/>
        <v>36182.887332621714</v>
      </c>
      <c r="AI263" s="16">
        <f t="shared" si="63"/>
        <v>11739.144062930636</v>
      </c>
      <c r="AJ263" s="16">
        <f t="shared" si="69"/>
        <v>31227.851341013411</v>
      </c>
      <c r="AK263" s="16">
        <f t="shared" si="70"/>
        <v>36182.887332621714</v>
      </c>
      <c r="AL263" s="16">
        <f t="shared" si="71"/>
        <v>11739.144062930636</v>
      </c>
      <c r="AM263" s="16">
        <f t="shared" si="64"/>
        <v>24982.281072810729</v>
      </c>
      <c r="AN263" s="16">
        <f t="shared" si="65"/>
        <v>25480.90657226881</v>
      </c>
      <c r="AO263" s="16">
        <f t="shared" si="72"/>
        <v>30992.148658986589</v>
      </c>
      <c r="AP263" s="16">
        <f t="shared" si="73"/>
        <v>32259.112667378286</v>
      </c>
      <c r="AQ263" s="16">
        <f t="shared" si="74"/>
        <v>8756.8559370693638</v>
      </c>
      <c r="AR263" s="9">
        <f t="shared" si="75"/>
        <v>0.49810589294417534</v>
      </c>
      <c r="AS263" s="9">
        <f t="shared" si="66"/>
        <v>0.4713350379500641</v>
      </c>
      <c r="AT263" s="9">
        <f t="shared" si="67"/>
        <v>0.42724706952914537</v>
      </c>
    </row>
    <row r="264" spans="2:46" ht="11.25" customHeight="1" x14ac:dyDescent="0.25">
      <c r="B264" s="8" t="s">
        <v>1</v>
      </c>
      <c r="C264" s="33">
        <v>3047369063306</v>
      </c>
      <c r="D264" s="34" t="s">
        <v>3</v>
      </c>
      <c r="E264" s="8" t="s">
        <v>15</v>
      </c>
      <c r="F264" s="8" t="s">
        <v>111</v>
      </c>
      <c r="G264" s="8" t="s">
        <v>26</v>
      </c>
      <c r="H264" s="8" t="s">
        <v>103</v>
      </c>
      <c r="I264" s="16">
        <v>38723.399999999972</v>
      </c>
      <c r="J264" s="16">
        <v>54315</v>
      </c>
      <c r="K264" s="16">
        <v>57510</v>
      </c>
      <c r="L264" s="16">
        <v>12120</v>
      </c>
      <c r="M264" s="16">
        <v>17000</v>
      </c>
      <c r="N264" s="16">
        <v>18000</v>
      </c>
      <c r="O264" s="12">
        <f t="shared" si="68"/>
        <v>3.1949999999999976</v>
      </c>
      <c r="P264" s="12">
        <f t="shared" si="68"/>
        <v>3.1949999999999998</v>
      </c>
      <c r="Q264" s="12">
        <f t="shared" si="68"/>
        <v>3.1949999999999998</v>
      </c>
      <c r="R264" s="12">
        <f>IFERROR(IF(I264=0,0,VLOOKUP($C264,'[1]Marginality pivots'!$B$7:$N$2242,11,0)), 0)</f>
        <v>2.2884052369935461</v>
      </c>
      <c r="S264" s="12">
        <f>IFERROR(IF(J264=0,0,VLOOKUP($C264,'[1]Marginality pivots'!$B$7:$N$2242,12,0)), 0)</f>
        <v>2.0222699185774919</v>
      </c>
      <c r="T264" s="12">
        <f>IFERROR(IF(K264=0,0,VLOOKUP($C264,'[1]Marginality pivots'!$B$7:$N$2242,13,0)), 0)</f>
        <v>2.307372394295339</v>
      </c>
      <c r="U264" s="12">
        <v>2.8605065462419326</v>
      </c>
      <c r="V264" s="12">
        <v>3.0131821786804629</v>
      </c>
      <c r="W264" s="12">
        <v>2.4112041520386289</v>
      </c>
      <c r="X264" s="12">
        <v>2.8605065462419326</v>
      </c>
      <c r="Y264" s="12">
        <v>2.8716232843800382</v>
      </c>
      <c r="Z264" s="12">
        <v>2.9995841125839409</v>
      </c>
      <c r="AA264" s="12">
        <v>2.8605065462419326</v>
      </c>
      <c r="AB264" s="12">
        <v>2.8716232843800382</v>
      </c>
      <c r="AC264" s="12">
        <v>2.9995841125839409</v>
      </c>
      <c r="AD264" s="16">
        <f t="shared" si="58"/>
        <v>34669.339340452221</v>
      </c>
      <c r="AE264" s="16">
        <f t="shared" si="59"/>
        <v>51224.097037567866</v>
      </c>
      <c r="AF264" s="16">
        <f t="shared" si="60"/>
        <v>43401.67473669532</v>
      </c>
      <c r="AG264" s="16">
        <f t="shared" si="61"/>
        <v>34669.339340452221</v>
      </c>
      <c r="AH264" s="16">
        <f t="shared" si="62"/>
        <v>48817.595834460648</v>
      </c>
      <c r="AI264" s="16">
        <f t="shared" si="63"/>
        <v>53992.514026510937</v>
      </c>
      <c r="AJ264" s="16">
        <f t="shared" si="69"/>
        <v>34669.339340452221</v>
      </c>
      <c r="AK264" s="16">
        <f t="shared" si="70"/>
        <v>48817.595834460648</v>
      </c>
      <c r="AL264" s="16">
        <f t="shared" si="71"/>
        <v>53992.514026510937</v>
      </c>
      <c r="AM264" s="16">
        <f t="shared" si="64"/>
        <v>27735.47147236178</v>
      </c>
      <c r="AN264" s="16">
        <f t="shared" si="65"/>
        <v>34378.58861581736</v>
      </c>
      <c r="AO264" s="16">
        <f t="shared" si="72"/>
        <v>4054.0606595477511</v>
      </c>
      <c r="AP264" s="16">
        <f t="shared" si="73"/>
        <v>5497.4041655393521</v>
      </c>
      <c r="AQ264" s="16">
        <f t="shared" si="74"/>
        <v>3517.4859734890633</v>
      </c>
      <c r="AR264" s="9">
        <f t="shared" si="75"/>
        <v>0.10469278677873725</v>
      </c>
      <c r="AS264" s="9">
        <f t="shared" si="66"/>
        <v>0.10121336952111483</v>
      </c>
      <c r="AT264" s="9">
        <f t="shared" si="67"/>
        <v>6.1163032055104559E-2</v>
      </c>
    </row>
    <row r="265" spans="2:46" ht="11.25" customHeight="1" x14ac:dyDescent="0.25">
      <c r="B265" s="8" t="s">
        <v>1</v>
      </c>
      <c r="C265" s="33">
        <v>3047368902205</v>
      </c>
      <c r="D265" s="34" t="s">
        <v>3</v>
      </c>
      <c r="E265" s="8" t="s">
        <v>15</v>
      </c>
      <c r="F265" s="8" t="s">
        <v>111</v>
      </c>
      <c r="G265" s="8" t="s">
        <v>26</v>
      </c>
      <c r="H265" s="8" t="s">
        <v>103</v>
      </c>
      <c r="I265" s="16">
        <v>24299.13599999998</v>
      </c>
      <c r="J265" s="16">
        <v>60406.108000000015</v>
      </c>
      <c r="K265" s="16">
        <v>65617.919999999984</v>
      </c>
      <c r="L265" s="16">
        <v>8532</v>
      </c>
      <c r="M265" s="16">
        <v>21210</v>
      </c>
      <c r="N265" s="16">
        <v>23040</v>
      </c>
      <c r="O265" s="12">
        <f t="shared" si="68"/>
        <v>2.8479999999999976</v>
      </c>
      <c r="P265" s="12">
        <f t="shared" si="68"/>
        <v>2.8480013201320138</v>
      </c>
      <c r="Q265" s="12">
        <f t="shared" si="68"/>
        <v>2.8479999999999994</v>
      </c>
      <c r="R265" s="12">
        <f>IFERROR(IF(I265=0,0,VLOOKUP($C265,'[1]Marginality pivots'!$B$7:$N$2242,11,0)), 0)</f>
        <v>2.2800228002280023</v>
      </c>
      <c r="S265" s="12">
        <f>IFERROR(IF(J265=0,0,VLOOKUP($C265,'[1]Marginality pivots'!$B$7:$N$2242,12,0)), 0)</f>
        <v>2.4040684234858993</v>
      </c>
      <c r="T265" s="12">
        <f>IFERROR(IF(K265=0,0,VLOOKUP($C265,'[1]Marginality pivots'!$B$7:$N$2242,13,0)), 0)</f>
        <v>2.5257142857142858</v>
      </c>
      <c r="U265" s="12">
        <v>2.8500285002850028</v>
      </c>
      <c r="V265" s="12">
        <v>3.5820619509939902</v>
      </c>
      <c r="W265" s="12">
        <v>2.6393714285714287</v>
      </c>
      <c r="X265" s="12">
        <v>2.8500285002850028</v>
      </c>
      <c r="Y265" s="12">
        <v>3.413777161349977</v>
      </c>
      <c r="Z265" s="12">
        <v>3.2834285714285718</v>
      </c>
      <c r="AA265" s="12">
        <v>2.8500285002850028</v>
      </c>
      <c r="AB265" s="12">
        <v>3.413777161349977</v>
      </c>
      <c r="AC265" s="12">
        <v>3.2834285714285718</v>
      </c>
      <c r="AD265" s="16">
        <f t="shared" ref="AD265:AD328" si="76">IF(I265=0,0,(U265*L265))</f>
        <v>24316.443164431643</v>
      </c>
      <c r="AE265" s="16">
        <f t="shared" ref="AE265:AE328" si="77">IF(J265=0,0,(V265*M265))</f>
        <v>75975.533980582535</v>
      </c>
      <c r="AF265" s="16">
        <f t="shared" ref="AF265:AF328" si="78">IF(K265=0,0,(W265*N265))</f>
        <v>60811.11771428572</v>
      </c>
      <c r="AG265" s="16">
        <f t="shared" ref="AG265:AG328" si="79">IF(I265=0,0,(X265*L265))</f>
        <v>24316.443164431643</v>
      </c>
      <c r="AH265" s="16">
        <f t="shared" ref="AH265:AH328" si="80">IF(J265=0,0,(Y265*M265))</f>
        <v>72406.213592233005</v>
      </c>
      <c r="AI265" s="16">
        <f t="shared" ref="AI265:AI328" si="81">IF(K265=0,0,(Z265*N265))</f>
        <v>75650.1942857143</v>
      </c>
      <c r="AJ265" s="16">
        <f t="shared" si="69"/>
        <v>24316.443164431643</v>
      </c>
      <c r="AK265" s="16">
        <f t="shared" si="70"/>
        <v>72406.213592233005</v>
      </c>
      <c r="AL265" s="16">
        <f t="shared" si="71"/>
        <v>75650.1942857143</v>
      </c>
      <c r="AM265" s="16">
        <f t="shared" ref="AM265:AM328" si="82">IF(I265=0,0,(L265*R265))</f>
        <v>19453.154531545315</v>
      </c>
      <c r="AN265" s="16">
        <f t="shared" ref="AN265:AN328" si="83">IF(J265=0,0,(M265*S265))</f>
        <v>50990.291262135928</v>
      </c>
      <c r="AO265" s="16">
        <f t="shared" si="72"/>
        <v>-17.307164431662386</v>
      </c>
      <c r="AP265" s="16">
        <f t="shared" si="73"/>
        <v>-12000.105592232991</v>
      </c>
      <c r="AQ265" s="16">
        <f t="shared" si="74"/>
        <v>-10032.274285714317</v>
      </c>
      <c r="AR265" s="9">
        <f t="shared" si="75"/>
        <v>-7.1225431355511574E-4</v>
      </c>
      <c r="AS265" s="9">
        <f t="shared" ref="AS265:AS328" si="84">IFERROR(AP265/J265,0)</f>
        <v>-0.19865715553521487</v>
      </c>
      <c r="AT265" s="9">
        <f t="shared" ref="AT265:AT328" si="85">IFERROR(AQ265/K265,0)</f>
        <v>-0.1528892455858753</v>
      </c>
    </row>
    <row r="266" spans="2:46" ht="11.25" customHeight="1" x14ac:dyDescent="0.25">
      <c r="B266" s="8" t="s">
        <v>1</v>
      </c>
      <c r="C266" s="33">
        <v>3067070440009</v>
      </c>
      <c r="D266" s="34" t="s">
        <v>3</v>
      </c>
      <c r="E266" s="8" t="s">
        <v>14</v>
      </c>
      <c r="F266" s="8" t="s">
        <v>133</v>
      </c>
      <c r="G266" s="8" t="s">
        <v>35</v>
      </c>
      <c r="H266" s="8" t="s">
        <v>103</v>
      </c>
      <c r="I266" s="16">
        <v>0</v>
      </c>
      <c r="J266" s="16">
        <v>0</v>
      </c>
      <c r="K266" s="16">
        <v>147706.44</v>
      </c>
      <c r="L266" s="16">
        <v>0</v>
      </c>
      <c r="M266" s="16">
        <v>0</v>
      </c>
      <c r="N266" s="16">
        <v>2121</v>
      </c>
      <c r="O266" s="12">
        <f t="shared" ref="O266:Q329" si="86">IFERROR(I266/L266, 0)</f>
        <v>0</v>
      </c>
      <c r="P266" s="12">
        <f t="shared" si="86"/>
        <v>0</v>
      </c>
      <c r="Q266" s="12">
        <f t="shared" si="86"/>
        <v>69.64</v>
      </c>
      <c r="R266" s="12">
        <f>IFERROR(IF(I266=0,0,VLOOKUP($C266,'[1]Marginality pivots'!$B$7:$N$2242,11,0)), 0)</f>
        <v>0</v>
      </c>
      <c r="S266" s="12">
        <f>IFERROR(IF(J266=0,0,VLOOKUP($C266,'[1]Marginality pivots'!$B$7:$N$2242,12,0)), 0)</f>
        <v>0</v>
      </c>
      <c r="T266" s="12">
        <f>IFERROR(IF(K266=0,0,VLOOKUP($C266,'[1]Marginality pivots'!$B$7:$N$2242,13,0)), 0)</f>
        <v>35.616309031651241</v>
      </c>
      <c r="U266" s="12">
        <v>0</v>
      </c>
      <c r="V266" s="12">
        <v>0</v>
      </c>
      <c r="W266" s="12">
        <v>37.219042938075546</v>
      </c>
      <c r="X266" s="12">
        <v>0</v>
      </c>
      <c r="Y266" s="12">
        <v>0</v>
      </c>
      <c r="Z266" s="12">
        <v>46.301201741146613</v>
      </c>
      <c r="AA266" s="12">
        <v>0</v>
      </c>
      <c r="AB266" s="12">
        <v>0</v>
      </c>
      <c r="AC266" s="12">
        <v>46.301201741146613</v>
      </c>
      <c r="AD266" s="16">
        <f t="shared" si="76"/>
        <v>0</v>
      </c>
      <c r="AE266" s="16">
        <f t="shared" si="77"/>
        <v>0</v>
      </c>
      <c r="AF266" s="16">
        <f t="shared" si="78"/>
        <v>78941.59007165824</v>
      </c>
      <c r="AG266" s="16">
        <f t="shared" si="79"/>
        <v>0</v>
      </c>
      <c r="AH266" s="16">
        <f t="shared" si="80"/>
        <v>0</v>
      </c>
      <c r="AI266" s="16">
        <f t="shared" si="81"/>
        <v>98204.848892971961</v>
      </c>
      <c r="AJ266" s="16">
        <f t="shared" ref="AJ266:AJ329" si="87">IF(I266=0,0,(X266*L266))</f>
        <v>0</v>
      </c>
      <c r="AK266" s="16">
        <f t="shared" ref="AK266:AK329" si="88">IF(J266=0,0,(Y266*M266))</f>
        <v>0</v>
      </c>
      <c r="AL266" s="16">
        <f t="shared" ref="AL266:AL329" si="89">IF(K266=0,0,(Z266*N266))</f>
        <v>98204.848892971961</v>
      </c>
      <c r="AM266" s="16">
        <f t="shared" si="82"/>
        <v>0</v>
      </c>
      <c r="AN266" s="16">
        <f t="shared" si="83"/>
        <v>0</v>
      </c>
      <c r="AO266" s="16">
        <f t="shared" ref="AO266:AO329" si="90">I266-AJ266</f>
        <v>0</v>
      </c>
      <c r="AP266" s="16">
        <f t="shared" ref="AP266:AP329" si="91">J266-AK266</f>
        <v>0</v>
      </c>
      <c r="AQ266" s="16">
        <f t="shared" ref="AQ266:AQ329" si="92">K266-AL266</f>
        <v>49501.591107028042</v>
      </c>
      <c r="AR266" s="9">
        <f t="shared" ref="AR266:AR329" si="93">IFERROR(AO266/I266,0)</f>
        <v>0</v>
      </c>
      <c r="AS266" s="9">
        <f t="shared" si="84"/>
        <v>0</v>
      </c>
      <c r="AT266" s="9">
        <f t="shared" si="85"/>
        <v>0.3351349548945059</v>
      </c>
    </row>
    <row r="267" spans="2:46" ht="11.25" customHeight="1" x14ac:dyDescent="0.25">
      <c r="B267" s="8" t="s">
        <v>1</v>
      </c>
      <c r="C267" s="33" t="s">
        <v>152</v>
      </c>
      <c r="D267" s="34" t="s">
        <v>3</v>
      </c>
      <c r="E267" s="8" t="s">
        <v>16</v>
      </c>
      <c r="F267" s="8" t="s">
        <v>105</v>
      </c>
      <c r="G267" s="8" t="s">
        <v>25</v>
      </c>
      <c r="H267" s="8" t="s">
        <v>103</v>
      </c>
      <c r="I267" s="16">
        <v>113794.97500000001</v>
      </c>
      <c r="J267" s="16">
        <v>12593.525</v>
      </c>
      <c r="K267" s="16">
        <v>0</v>
      </c>
      <c r="L267" s="16">
        <v>88550</v>
      </c>
      <c r="M267" s="16">
        <v>9800</v>
      </c>
      <c r="N267" s="16">
        <v>0</v>
      </c>
      <c r="O267" s="12">
        <f t="shared" si="86"/>
        <v>1.2850928853754942</v>
      </c>
      <c r="P267" s="12">
        <f t="shared" si="86"/>
        <v>1.2850535714285714</v>
      </c>
      <c r="Q267" s="12">
        <f t="shared" si="86"/>
        <v>0</v>
      </c>
      <c r="R267" s="12">
        <f>IFERROR(IF(I267=0,0,VLOOKUP($C267,'[1]Marginality pivots'!$B$7:$N$2242,11,0)), 0)</f>
        <v>0.62418552560525609</v>
      </c>
      <c r="S267" s="12">
        <f>IFERROR(IF(J267=0,0,VLOOKUP($C267,'[1]Marginality pivots'!$B$7:$N$2242,12,0)), 0)</f>
        <v>0.60996678578165653</v>
      </c>
      <c r="T267" s="12">
        <f>IFERROR(IF(K267=0,0,VLOOKUP($C267,'[1]Marginality pivots'!$B$7:$N$2242,13,0)), 0)</f>
        <v>0</v>
      </c>
      <c r="U267" s="12">
        <v>0.78023190700657008</v>
      </c>
      <c r="V267" s="12">
        <v>0.90885051081466828</v>
      </c>
      <c r="W267" s="12">
        <v>0</v>
      </c>
      <c r="X267" s="12">
        <v>0.78023190700657008</v>
      </c>
      <c r="Y267" s="12">
        <v>0.86615283580995228</v>
      </c>
      <c r="Z267" s="12">
        <v>0</v>
      </c>
      <c r="AA267" s="12">
        <v>0.78023190700657008</v>
      </c>
      <c r="AB267" s="12">
        <v>0.86615283580995228</v>
      </c>
      <c r="AC267" s="12">
        <v>0</v>
      </c>
      <c r="AD267" s="16">
        <f t="shared" si="76"/>
        <v>69089.535365431788</v>
      </c>
      <c r="AE267" s="16">
        <f t="shared" si="77"/>
        <v>8906.7350059837499</v>
      </c>
      <c r="AF267" s="16">
        <f t="shared" si="78"/>
        <v>0</v>
      </c>
      <c r="AG267" s="16">
        <f t="shared" si="79"/>
        <v>69089.535365431788</v>
      </c>
      <c r="AH267" s="16">
        <f t="shared" si="80"/>
        <v>8488.2977909375331</v>
      </c>
      <c r="AI267" s="16">
        <f t="shared" si="81"/>
        <v>0</v>
      </c>
      <c r="AJ267" s="16">
        <f t="shared" si="87"/>
        <v>69089.535365431788</v>
      </c>
      <c r="AK267" s="16">
        <f t="shared" si="88"/>
        <v>8488.2977909375331</v>
      </c>
      <c r="AL267" s="16">
        <f t="shared" si="89"/>
        <v>0</v>
      </c>
      <c r="AM267" s="16">
        <f t="shared" si="82"/>
        <v>55271.628292345427</v>
      </c>
      <c r="AN267" s="16">
        <f t="shared" si="83"/>
        <v>5977.6745006602341</v>
      </c>
      <c r="AO267" s="16">
        <f t="shared" si="90"/>
        <v>44705.439634568218</v>
      </c>
      <c r="AP267" s="16">
        <f t="shared" si="91"/>
        <v>4105.2272090624665</v>
      </c>
      <c r="AQ267" s="16">
        <f t="shared" si="92"/>
        <v>0</v>
      </c>
      <c r="AR267" s="9">
        <f t="shared" si="93"/>
        <v>0.39285952331874247</v>
      </c>
      <c r="AS267" s="9">
        <f t="shared" si="84"/>
        <v>0.32597920034799366</v>
      </c>
      <c r="AT267" s="9">
        <f t="shared" si="85"/>
        <v>0</v>
      </c>
    </row>
    <row r="268" spans="2:46" ht="11.25" customHeight="1" x14ac:dyDescent="0.25">
      <c r="B268" s="8" t="s">
        <v>1</v>
      </c>
      <c r="C268" s="33" t="s">
        <v>152</v>
      </c>
      <c r="D268" s="34" t="s">
        <v>3</v>
      </c>
      <c r="E268" s="8" t="s">
        <v>16</v>
      </c>
      <c r="F268" s="8" t="s">
        <v>105</v>
      </c>
      <c r="G268" s="8" t="s">
        <v>25</v>
      </c>
      <c r="H268" s="8" t="s">
        <v>104</v>
      </c>
      <c r="I268" s="16">
        <v>7648.7250000000022</v>
      </c>
      <c r="J268" s="16">
        <v>13047.824999999993</v>
      </c>
      <c r="K268" s="16">
        <v>0</v>
      </c>
      <c r="L268" s="16">
        <v>5950</v>
      </c>
      <c r="M268" s="16">
        <v>10150</v>
      </c>
      <c r="N268" s="16">
        <v>0</v>
      </c>
      <c r="O268" s="12">
        <f t="shared" si="86"/>
        <v>1.2855000000000003</v>
      </c>
      <c r="P268" s="12">
        <f t="shared" si="86"/>
        <v>1.2854999999999994</v>
      </c>
      <c r="Q268" s="12">
        <f t="shared" si="86"/>
        <v>0</v>
      </c>
      <c r="R268" s="12">
        <f>IFERROR(IF(I268=0,0,VLOOKUP($C268,'[1]Marginality pivots'!$B$7:$N$2242,11,0)), 0)</f>
        <v>0.62418552560525609</v>
      </c>
      <c r="S268" s="12">
        <f>IFERROR(IF(J268=0,0,VLOOKUP($C268,'[1]Marginality pivots'!$B$7:$N$2242,12,0)), 0)</f>
        <v>0.60996678578165653</v>
      </c>
      <c r="T268" s="12">
        <f>IFERROR(IF(K268=0,0,VLOOKUP($C268,'[1]Marginality pivots'!$B$7:$N$2242,13,0)), 0)</f>
        <v>0</v>
      </c>
      <c r="U268" s="12">
        <v>0.78023190700657008</v>
      </c>
      <c r="V268" s="12">
        <v>0.90885051081466828</v>
      </c>
      <c r="W268" s="12">
        <v>0</v>
      </c>
      <c r="X268" s="12">
        <v>0.78023190700657008</v>
      </c>
      <c r="Y268" s="12">
        <v>0.86615283580995228</v>
      </c>
      <c r="Z268" s="12">
        <v>0</v>
      </c>
      <c r="AA268" s="12">
        <v>0.78023190700657008</v>
      </c>
      <c r="AB268" s="12">
        <v>0.86615283580995228</v>
      </c>
      <c r="AC268" s="12">
        <v>0</v>
      </c>
      <c r="AD268" s="16">
        <f t="shared" si="76"/>
        <v>4642.3798466890921</v>
      </c>
      <c r="AE268" s="16">
        <f t="shared" si="77"/>
        <v>9224.8326847688822</v>
      </c>
      <c r="AF268" s="16">
        <f t="shared" si="78"/>
        <v>0</v>
      </c>
      <c r="AG268" s="16">
        <f t="shared" si="79"/>
        <v>4642.3798466890921</v>
      </c>
      <c r="AH268" s="16">
        <f t="shared" si="80"/>
        <v>8791.4512834710149</v>
      </c>
      <c r="AI268" s="16">
        <f t="shared" si="81"/>
        <v>0</v>
      </c>
      <c r="AJ268" s="16">
        <f t="shared" si="87"/>
        <v>4642.3798466890921</v>
      </c>
      <c r="AK268" s="16">
        <f t="shared" si="88"/>
        <v>8791.4512834710149</v>
      </c>
      <c r="AL268" s="16">
        <f t="shared" si="89"/>
        <v>0</v>
      </c>
      <c r="AM268" s="16">
        <f t="shared" si="82"/>
        <v>3713.9038773512739</v>
      </c>
      <c r="AN268" s="16">
        <f t="shared" si="83"/>
        <v>6191.1628756838136</v>
      </c>
      <c r="AO268" s="16">
        <f t="shared" si="90"/>
        <v>3006.3451533109101</v>
      </c>
      <c r="AP268" s="16">
        <f t="shared" si="91"/>
        <v>4256.3737165289785</v>
      </c>
      <c r="AQ268" s="16">
        <f t="shared" si="92"/>
        <v>0</v>
      </c>
      <c r="AR268" s="9">
        <f t="shared" si="93"/>
        <v>0.39305180318430971</v>
      </c>
      <c r="AS268" s="9">
        <f t="shared" si="84"/>
        <v>0.32621327436020797</v>
      </c>
      <c r="AT268" s="9">
        <f t="shared" si="85"/>
        <v>0</v>
      </c>
    </row>
    <row r="269" spans="2:46" ht="11.25" customHeight="1" x14ac:dyDescent="0.25">
      <c r="B269" s="8" t="s">
        <v>1</v>
      </c>
      <c r="C269" s="33">
        <v>3011068460002</v>
      </c>
      <c r="D269" s="34" t="s">
        <v>3</v>
      </c>
      <c r="E269" s="8" t="s">
        <v>13</v>
      </c>
      <c r="F269" s="8" t="s">
        <v>109</v>
      </c>
      <c r="G269" s="8" t="s">
        <v>24</v>
      </c>
      <c r="H269" s="8" t="s">
        <v>104</v>
      </c>
      <c r="I269" s="16">
        <v>146908.04999999993</v>
      </c>
      <c r="J269" s="16">
        <v>0</v>
      </c>
      <c r="K269" s="16">
        <v>0</v>
      </c>
      <c r="L269" s="16">
        <v>13515</v>
      </c>
      <c r="M269" s="16">
        <v>0</v>
      </c>
      <c r="N269" s="16">
        <v>0</v>
      </c>
      <c r="O269" s="12">
        <f t="shared" si="86"/>
        <v>10.869999999999996</v>
      </c>
      <c r="P269" s="12">
        <f t="shared" si="86"/>
        <v>0</v>
      </c>
      <c r="Q269" s="12">
        <f t="shared" si="86"/>
        <v>0</v>
      </c>
      <c r="R269" s="12">
        <f>IFERROR(IF(I269=0,0,VLOOKUP($C269,'[1]Marginality pivots'!$B$7:$N$2242,11,0)), 0)</f>
        <v>7.618126181261812</v>
      </c>
      <c r="S269" s="12">
        <f>IFERROR(IF(J269=0,0,VLOOKUP($C269,'[1]Marginality pivots'!$B$7:$N$2242,12,0)), 0)</f>
        <v>0</v>
      </c>
      <c r="T269" s="12">
        <f>IFERROR(IF(K269=0,0,VLOOKUP($C269,'[1]Marginality pivots'!$B$7:$N$2242,13,0)), 0)</f>
        <v>0</v>
      </c>
      <c r="U269" s="12">
        <v>9.5226577265772647</v>
      </c>
      <c r="V269" s="12">
        <v>0</v>
      </c>
      <c r="W269" s="12">
        <v>0</v>
      </c>
      <c r="X269" s="12">
        <v>9.5226577265772647</v>
      </c>
      <c r="Y269" s="12">
        <v>0</v>
      </c>
      <c r="Z269" s="12">
        <v>0</v>
      </c>
      <c r="AA269" s="12">
        <v>9.5226577265772647</v>
      </c>
      <c r="AB269" s="12">
        <v>0</v>
      </c>
      <c r="AC269" s="12">
        <v>0</v>
      </c>
      <c r="AD269" s="16">
        <f t="shared" si="76"/>
        <v>128698.71917469174</v>
      </c>
      <c r="AE269" s="16">
        <f t="shared" si="77"/>
        <v>0</v>
      </c>
      <c r="AF269" s="16">
        <f t="shared" si="78"/>
        <v>0</v>
      </c>
      <c r="AG269" s="16">
        <f t="shared" si="79"/>
        <v>128698.71917469174</v>
      </c>
      <c r="AH269" s="16">
        <f t="shared" si="80"/>
        <v>0</v>
      </c>
      <c r="AI269" s="16">
        <f t="shared" si="81"/>
        <v>0</v>
      </c>
      <c r="AJ269" s="16">
        <f t="shared" si="87"/>
        <v>128698.71917469174</v>
      </c>
      <c r="AK269" s="16">
        <f t="shared" si="88"/>
        <v>0</v>
      </c>
      <c r="AL269" s="16">
        <f t="shared" si="89"/>
        <v>0</v>
      </c>
      <c r="AM269" s="16">
        <f t="shared" si="82"/>
        <v>102958.97533975339</v>
      </c>
      <c r="AN269" s="16">
        <f t="shared" si="83"/>
        <v>0</v>
      </c>
      <c r="AO269" s="16">
        <f t="shared" si="90"/>
        <v>18209.330825308192</v>
      </c>
      <c r="AP269" s="16">
        <f t="shared" si="91"/>
        <v>0</v>
      </c>
      <c r="AQ269" s="16">
        <f t="shared" si="92"/>
        <v>0</v>
      </c>
      <c r="AR269" s="9">
        <f t="shared" si="93"/>
        <v>0.12395053113364585</v>
      </c>
      <c r="AS269" s="9">
        <f t="shared" si="84"/>
        <v>0</v>
      </c>
      <c r="AT269" s="9">
        <f t="shared" si="85"/>
        <v>0</v>
      </c>
    </row>
    <row r="270" spans="2:46" ht="11.25" customHeight="1" x14ac:dyDescent="0.25">
      <c r="B270" s="8" t="s">
        <v>1</v>
      </c>
      <c r="C270" s="33">
        <v>3056060941183</v>
      </c>
      <c r="D270" s="34" t="s">
        <v>3</v>
      </c>
      <c r="E270" s="8" t="s">
        <v>16</v>
      </c>
      <c r="F270" s="8" t="s">
        <v>112</v>
      </c>
      <c r="G270" s="8" t="s">
        <v>33</v>
      </c>
      <c r="H270" s="8" t="s">
        <v>104</v>
      </c>
      <c r="I270" s="16">
        <v>0</v>
      </c>
      <c r="J270" s="16">
        <v>11616</v>
      </c>
      <c r="K270" s="16">
        <v>23232</v>
      </c>
      <c r="L270" s="16">
        <v>0</v>
      </c>
      <c r="M270" s="16">
        <v>4400</v>
      </c>
      <c r="N270" s="16">
        <v>8800</v>
      </c>
      <c r="O270" s="12">
        <f t="shared" si="86"/>
        <v>0</v>
      </c>
      <c r="P270" s="12">
        <f t="shared" si="86"/>
        <v>2.64</v>
      </c>
      <c r="Q270" s="12">
        <f t="shared" si="86"/>
        <v>2.64</v>
      </c>
      <c r="R270" s="12">
        <f>IFERROR(IF(I270=0,0,VLOOKUP($C270,'[1]Marginality pivots'!$B$7:$N$2242,11,0)), 0)</f>
        <v>0</v>
      </c>
      <c r="S270" s="12">
        <f>IFERROR(IF(J270=0,0,VLOOKUP($C270,'[1]Marginality pivots'!$B$7:$N$2242,12,0)), 0)</f>
        <v>1.1885333129576097</v>
      </c>
      <c r="T270" s="12">
        <f>IFERROR(IF(K270=0,0,VLOOKUP($C270,'[1]Marginality pivots'!$B$7:$N$2242,13,0)), 0)</f>
        <v>1.3730178325349431</v>
      </c>
      <c r="U270" s="12">
        <v>0</v>
      </c>
      <c r="V270" s="12">
        <v>1.7709146363068384</v>
      </c>
      <c r="W270" s="12">
        <v>1.4348036349990154</v>
      </c>
      <c r="X270" s="12">
        <v>0</v>
      </c>
      <c r="Y270" s="12">
        <v>1.6877173043998057</v>
      </c>
      <c r="Z270" s="12">
        <v>1.7849231822954261</v>
      </c>
      <c r="AA270" s="12">
        <v>0</v>
      </c>
      <c r="AB270" s="12">
        <v>1.6877173043998057</v>
      </c>
      <c r="AC270" s="12">
        <v>1.7849231822954261</v>
      </c>
      <c r="AD270" s="16">
        <f t="shared" si="76"/>
        <v>0</v>
      </c>
      <c r="AE270" s="16">
        <f t="shared" si="77"/>
        <v>7792.0243997500893</v>
      </c>
      <c r="AF270" s="16">
        <f t="shared" si="78"/>
        <v>12626.271987991337</v>
      </c>
      <c r="AG270" s="16">
        <f t="shared" si="79"/>
        <v>0</v>
      </c>
      <c r="AH270" s="16">
        <f t="shared" si="80"/>
        <v>7425.9561393591448</v>
      </c>
      <c r="AI270" s="16">
        <f t="shared" si="81"/>
        <v>15707.324004199751</v>
      </c>
      <c r="AJ270" s="16">
        <f t="shared" si="87"/>
        <v>0</v>
      </c>
      <c r="AK270" s="16">
        <f t="shared" si="88"/>
        <v>7425.9561393591448</v>
      </c>
      <c r="AL270" s="16">
        <f t="shared" si="89"/>
        <v>15707.324004199751</v>
      </c>
      <c r="AM270" s="16">
        <f t="shared" si="82"/>
        <v>0</v>
      </c>
      <c r="AN270" s="16">
        <f t="shared" si="83"/>
        <v>5229.5465770134824</v>
      </c>
      <c r="AO270" s="16">
        <f t="shared" si="90"/>
        <v>0</v>
      </c>
      <c r="AP270" s="16">
        <f t="shared" si="91"/>
        <v>4190.0438606408552</v>
      </c>
      <c r="AQ270" s="16">
        <f t="shared" si="92"/>
        <v>7524.6759958002494</v>
      </c>
      <c r="AR270" s="9">
        <f t="shared" si="93"/>
        <v>0</v>
      </c>
      <c r="AS270" s="9">
        <f t="shared" si="84"/>
        <v>0.36071314227280088</v>
      </c>
      <c r="AT270" s="9">
        <f t="shared" si="85"/>
        <v>0.32389273397900525</v>
      </c>
    </row>
    <row r="271" spans="2:46" ht="11.25" customHeight="1" x14ac:dyDescent="0.25">
      <c r="B271" s="8" t="s">
        <v>1</v>
      </c>
      <c r="C271" s="33">
        <v>3056060941183</v>
      </c>
      <c r="D271" s="34" t="s">
        <v>3</v>
      </c>
      <c r="E271" s="8" t="s">
        <v>16</v>
      </c>
      <c r="F271" s="8" t="s">
        <v>112</v>
      </c>
      <c r="G271" s="8" t="s">
        <v>25</v>
      </c>
      <c r="H271" s="8" t="s">
        <v>104</v>
      </c>
      <c r="I271" s="16">
        <v>62304</v>
      </c>
      <c r="J271" s="16">
        <v>48576</v>
      </c>
      <c r="K271" s="16">
        <v>0</v>
      </c>
      <c r="L271" s="16">
        <v>23600</v>
      </c>
      <c r="M271" s="16">
        <v>18400</v>
      </c>
      <c r="N271" s="16">
        <v>0</v>
      </c>
      <c r="O271" s="12">
        <f t="shared" si="86"/>
        <v>2.64</v>
      </c>
      <c r="P271" s="12">
        <f t="shared" si="86"/>
        <v>2.64</v>
      </c>
      <c r="Q271" s="12">
        <f t="shared" si="86"/>
        <v>0</v>
      </c>
      <c r="R271" s="12">
        <f>IFERROR(IF(I271=0,0,VLOOKUP($C271,'[1]Marginality pivots'!$B$7:$N$2242,11,0)), 0)</f>
        <v>1.3245507455074552</v>
      </c>
      <c r="S271" s="12">
        <f>IFERROR(IF(J271=0,0,VLOOKUP($C271,'[1]Marginality pivots'!$B$7:$N$2242,12,0)), 0)</f>
        <v>1.1885333129576097</v>
      </c>
      <c r="T271" s="12">
        <f>IFERROR(IF(K271=0,0,VLOOKUP($C271,'[1]Marginality pivots'!$B$7:$N$2242,13,0)), 0)</f>
        <v>0</v>
      </c>
      <c r="U271" s="12">
        <v>1.655688431884319</v>
      </c>
      <c r="V271" s="12">
        <v>1.7709146363068384</v>
      </c>
      <c r="W271" s="12">
        <v>0</v>
      </c>
      <c r="X271" s="12">
        <v>1.655688431884319</v>
      </c>
      <c r="Y271" s="12">
        <v>1.6877173043998057</v>
      </c>
      <c r="Z271" s="12">
        <v>0</v>
      </c>
      <c r="AA271" s="12">
        <v>1.655688431884319</v>
      </c>
      <c r="AB271" s="12">
        <v>1.6877173043998057</v>
      </c>
      <c r="AC271" s="12">
        <v>0</v>
      </c>
      <c r="AD271" s="16">
        <f t="shared" si="76"/>
        <v>39074.246992469925</v>
      </c>
      <c r="AE271" s="16">
        <f t="shared" si="77"/>
        <v>32584.829308045828</v>
      </c>
      <c r="AF271" s="16">
        <f t="shared" si="78"/>
        <v>0</v>
      </c>
      <c r="AG271" s="16">
        <f t="shared" si="79"/>
        <v>39074.246992469925</v>
      </c>
      <c r="AH271" s="16">
        <f t="shared" si="80"/>
        <v>31053.998400956425</v>
      </c>
      <c r="AI271" s="16">
        <f t="shared" si="81"/>
        <v>0</v>
      </c>
      <c r="AJ271" s="16">
        <f t="shared" si="87"/>
        <v>39074.246992469925</v>
      </c>
      <c r="AK271" s="16">
        <f t="shared" si="88"/>
        <v>31053.998400956425</v>
      </c>
      <c r="AL271" s="16">
        <f t="shared" si="89"/>
        <v>0</v>
      </c>
      <c r="AM271" s="16">
        <f t="shared" si="82"/>
        <v>31259.397593975944</v>
      </c>
      <c r="AN271" s="16">
        <f t="shared" si="83"/>
        <v>21869.012958420019</v>
      </c>
      <c r="AO271" s="16">
        <f t="shared" si="90"/>
        <v>23229.753007530075</v>
      </c>
      <c r="AP271" s="16">
        <f t="shared" si="91"/>
        <v>17522.001599043575</v>
      </c>
      <c r="AQ271" s="16">
        <f t="shared" si="92"/>
        <v>0</v>
      </c>
      <c r="AR271" s="9">
        <f t="shared" si="93"/>
        <v>0.37284529095290952</v>
      </c>
      <c r="AS271" s="9">
        <f t="shared" si="84"/>
        <v>0.36071314227280088</v>
      </c>
      <c r="AT271" s="9">
        <f t="shared" si="85"/>
        <v>0</v>
      </c>
    </row>
    <row r="272" spans="2:46" ht="11.25" customHeight="1" x14ac:dyDescent="0.25">
      <c r="B272" s="8" t="s">
        <v>1</v>
      </c>
      <c r="C272" s="33" t="s">
        <v>142</v>
      </c>
      <c r="D272" s="34" t="s">
        <v>3</v>
      </c>
      <c r="E272" s="8" t="s">
        <v>13</v>
      </c>
      <c r="F272" s="8" t="s">
        <v>109</v>
      </c>
      <c r="G272" s="8" t="s">
        <v>27</v>
      </c>
      <c r="H272" s="8" t="s">
        <v>104</v>
      </c>
      <c r="I272" s="16">
        <v>0</v>
      </c>
      <c r="J272" s="16">
        <v>44201.56</v>
      </c>
      <c r="K272" s="16">
        <v>101494.60000000002</v>
      </c>
      <c r="L272" s="16">
        <v>0</v>
      </c>
      <c r="M272" s="16">
        <v>2171</v>
      </c>
      <c r="N272" s="16">
        <v>4985</v>
      </c>
      <c r="O272" s="12">
        <f t="shared" si="86"/>
        <v>0</v>
      </c>
      <c r="P272" s="12">
        <f t="shared" si="86"/>
        <v>20.36</v>
      </c>
      <c r="Q272" s="12">
        <f t="shared" si="86"/>
        <v>20.360000000000003</v>
      </c>
      <c r="R272" s="12">
        <f>IFERROR(IF(I272=0,0,VLOOKUP($C272,'[1]Marginality pivots'!$B$7:$N$2242,11,0)), 0)</f>
        <v>0</v>
      </c>
      <c r="S272" s="12">
        <f>IFERROR(IF(J272=0,0,VLOOKUP($C272,'[1]Marginality pivots'!$B$7:$N$2242,12,0)), 0)</f>
        <v>8.2699911037682927</v>
      </c>
      <c r="T272" s="12">
        <f>IFERROR(IF(K272=0,0,VLOOKUP($C272,'[1]Marginality pivots'!$B$7:$N$2242,13,0)), 0)</f>
        <v>9.7867124100444016</v>
      </c>
      <c r="U272" s="12">
        <v>0</v>
      </c>
      <c r="V272" s="12">
        <v>12.322286744614756</v>
      </c>
      <c r="W272" s="12">
        <v>10.227114468496399</v>
      </c>
      <c r="X272" s="12">
        <v>0</v>
      </c>
      <c r="Y272" s="12">
        <v>11.743387367350975</v>
      </c>
      <c r="Z272" s="12">
        <v>12.722726133057723</v>
      </c>
      <c r="AA272" s="12">
        <v>0</v>
      </c>
      <c r="AB272" s="12">
        <v>11.743387367350975</v>
      </c>
      <c r="AC272" s="12">
        <v>12.722726133057723</v>
      </c>
      <c r="AD272" s="16">
        <f t="shared" si="76"/>
        <v>0</v>
      </c>
      <c r="AE272" s="16">
        <f t="shared" si="77"/>
        <v>26751.684522558633</v>
      </c>
      <c r="AF272" s="16">
        <f t="shared" si="78"/>
        <v>50982.165625454552</v>
      </c>
      <c r="AG272" s="16">
        <f t="shared" si="79"/>
        <v>0</v>
      </c>
      <c r="AH272" s="16">
        <f t="shared" si="80"/>
        <v>25494.893974518967</v>
      </c>
      <c r="AI272" s="16">
        <f t="shared" si="81"/>
        <v>63422.789773292745</v>
      </c>
      <c r="AJ272" s="16">
        <f t="shared" si="87"/>
        <v>0</v>
      </c>
      <c r="AK272" s="16">
        <f t="shared" si="88"/>
        <v>25494.893974518967</v>
      </c>
      <c r="AL272" s="16">
        <f t="shared" si="89"/>
        <v>63422.789773292745</v>
      </c>
      <c r="AM272" s="16">
        <f t="shared" si="82"/>
        <v>0</v>
      </c>
      <c r="AN272" s="16">
        <f t="shared" si="83"/>
        <v>17954.150686280962</v>
      </c>
      <c r="AO272" s="16">
        <f t="shared" si="90"/>
        <v>0</v>
      </c>
      <c r="AP272" s="16">
        <f t="shared" si="91"/>
        <v>18706.66602548103</v>
      </c>
      <c r="AQ272" s="16">
        <f t="shared" si="92"/>
        <v>38071.810226707275</v>
      </c>
      <c r="AR272" s="9">
        <f t="shared" si="93"/>
        <v>0</v>
      </c>
      <c r="AS272" s="9">
        <f t="shared" si="84"/>
        <v>0.42321280121065935</v>
      </c>
      <c r="AT272" s="9">
        <f t="shared" si="85"/>
        <v>0.37511168305217485</v>
      </c>
    </row>
    <row r="273" spans="2:46" ht="11.25" customHeight="1" x14ac:dyDescent="0.25">
      <c r="B273" s="8" t="s">
        <v>1</v>
      </c>
      <c r="C273" s="33">
        <v>3055769562209</v>
      </c>
      <c r="D273" s="34" t="s">
        <v>3</v>
      </c>
      <c r="E273" s="8" t="s">
        <v>13</v>
      </c>
      <c r="F273" s="8" t="s">
        <v>109</v>
      </c>
      <c r="G273" s="8" t="s">
        <v>27</v>
      </c>
      <c r="H273" s="8" t="s">
        <v>104</v>
      </c>
      <c r="I273" s="16">
        <v>134048.21000000005</v>
      </c>
      <c r="J273" s="16">
        <v>6886.7999999999993</v>
      </c>
      <c r="K273" s="16">
        <v>0</v>
      </c>
      <c r="L273" s="16">
        <v>7021</v>
      </c>
      <c r="M273" s="16">
        <v>360</v>
      </c>
      <c r="N273" s="16">
        <v>0</v>
      </c>
      <c r="O273" s="12">
        <f t="shared" si="86"/>
        <v>19.092466885059114</v>
      </c>
      <c r="P273" s="12">
        <f t="shared" si="86"/>
        <v>19.13</v>
      </c>
      <c r="Q273" s="12">
        <f t="shared" si="86"/>
        <v>0</v>
      </c>
      <c r="R273" s="12">
        <f>IFERROR(IF(I273=0,0,VLOOKUP($C273,'[1]Marginality pivots'!$B$7:$N$2242,11,0)), 0)</f>
        <v>9.8126481264812639</v>
      </c>
      <c r="S273" s="12">
        <f>IFERROR(IF(J273=0,0,VLOOKUP($C273,'[1]Marginality pivots'!$B$7:$N$2242,12,0)), 0)</f>
        <v>14.566914144298494</v>
      </c>
      <c r="T273" s="12">
        <f>IFERROR(IF(K273=0,0,VLOOKUP($C273,'[1]Marginality pivots'!$B$7:$N$2242,13,0)), 0)</f>
        <v>0</v>
      </c>
      <c r="U273" s="12">
        <v>12.26581015810158</v>
      </c>
      <c r="V273" s="12">
        <v>21.704702075004757</v>
      </c>
      <c r="W273" s="12">
        <v>0</v>
      </c>
      <c r="X273" s="12">
        <v>12.26581015810158</v>
      </c>
      <c r="Y273" s="12">
        <v>20.685018084903859</v>
      </c>
      <c r="Z273" s="12">
        <v>0</v>
      </c>
      <c r="AA273" s="12">
        <v>12.26581015810158</v>
      </c>
      <c r="AB273" s="12">
        <v>20.685018084903859</v>
      </c>
      <c r="AC273" s="12">
        <v>0</v>
      </c>
      <c r="AD273" s="16">
        <f t="shared" si="76"/>
        <v>86118.253120031193</v>
      </c>
      <c r="AE273" s="16">
        <f t="shared" si="77"/>
        <v>7813.6927470017126</v>
      </c>
      <c r="AF273" s="16">
        <f t="shared" si="78"/>
        <v>0</v>
      </c>
      <c r="AG273" s="16">
        <f t="shared" si="79"/>
        <v>86118.253120031193</v>
      </c>
      <c r="AH273" s="16">
        <f t="shared" si="80"/>
        <v>7446.6065105653897</v>
      </c>
      <c r="AI273" s="16">
        <f t="shared" si="81"/>
        <v>0</v>
      </c>
      <c r="AJ273" s="16">
        <f t="shared" si="87"/>
        <v>86118.253120031193</v>
      </c>
      <c r="AK273" s="16">
        <f t="shared" si="88"/>
        <v>7446.6065105653897</v>
      </c>
      <c r="AL273" s="16">
        <f t="shared" si="89"/>
        <v>0</v>
      </c>
      <c r="AM273" s="16">
        <f t="shared" si="82"/>
        <v>68894.602496024949</v>
      </c>
      <c r="AN273" s="16">
        <f t="shared" si="83"/>
        <v>5244.0890919474577</v>
      </c>
      <c r="AO273" s="16">
        <f t="shared" si="90"/>
        <v>47929.956879968857</v>
      </c>
      <c r="AP273" s="16">
        <f t="shared" si="91"/>
        <v>-559.80651056539045</v>
      </c>
      <c r="AQ273" s="16">
        <f t="shared" si="92"/>
        <v>0</v>
      </c>
      <c r="AR273" s="9">
        <f t="shared" si="93"/>
        <v>0.35755760468542502</v>
      </c>
      <c r="AS273" s="9">
        <f t="shared" si="84"/>
        <v>-8.1286883685512942E-2</v>
      </c>
      <c r="AT273" s="9">
        <f t="shared" si="85"/>
        <v>0</v>
      </c>
    </row>
    <row r="274" spans="2:46" ht="11.25" customHeight="1" x14ac:dyDescent="0.25">
      <c r="B274" s="8" t="s">
        <v>1</v>
      </c>
      <c r="C274" s="33">
        <v>3056067650189</v>
      </c>
      <c r="D274" s="34" t="s">
        <v>3</v>
      </c>
      <c r="E274" s="8" t="s">
        <v>14</v>
      </c>
      <c r="F274" s="8" t="s">
        <v>108</v>
      </c>
      <c r="G274" s="8" t="s">
        <v>25</v>
      </c>
      <c r="H274" s="8" t="s">
        <v>104</v>
      </c>
      <c r="I274" s="16">
        <v>63870</v>
      </c>
      <c r="J274" s="16">
        <v>75840</v>
      </c>
      <c r="K274" s="16">
        <v>0</v>
      </c>
      <c r="L274" s="16">
        <v>53400</v>
      </c>
      <c r="M274" s="16">
        <v>59250</v>
      </c>
      <c r="N274" s="16">
        <v>0</v>
      </c>
      <c r="O274" s="12">
        <f t="shared" si="86"/>
        <v>1.196067415730337</v>
      </c>
      <c r="P274" s="12">
        <f t="shared" si="86"/>
        <v>1.28</v>
      </c>
      <c r="Q274" s="12">
        <f t="shared" si="86"/>
        <v>0</v>
      </c>
      <c r="R274" s="12">
        <f>IFERROR(IF(I274=0,0,VLOOKUP($C274,'[1]Marginality pivots'!$B$7:$N$2242,11,0)), 0)</f>
        <v>0.9472153545064862</v>
      </c>
      <c r="S274" s="12">
        <f>IFERROR(IF(J274=0,0,VLOOKUP($C274,'[1]Marginality pivots'!$B$7:$N$2242,12,0)), 0)</f>
        <v>0.88967072990333396</v>
      </c>
      <c r="T274" s="12">
        <f>IFERROR(IF(K274=0,0,VLOOKUP($C274,'[1]Marginality pivots'!$B$7:$N$2242,13,0)), 0)</f>
        <v>0</v>
      </c>
      <c r="U274" s="12">
        <v>1.1840191931331077</v>
      </c>
      <c r="V274" s="12">
        <v>1.3256093875559676</v>
      </c>
      <c r="W274" s="12">
        <v>0</v>
      </c>
      <c r="X274" s="12">
        <v>1.1840191931331077</v>
      </c>
      <c r="Y274" s="12">
        <v>1.2633324364627341</v>
      </c>
      <c r="Z274" s="12">
        <v>0</v>
      </c>
      <c r="AA274" s="12">
        <v>1.1840191931331077</v>
      </c>
      <c r="AB274" s="12">
        <v>1.2633324364627341</v>
      </c>
      <c r="AC274" s="12">
        <v>0</v>
      </c>
      <c r="AD274" s="16">
        <f t="shared" si="76"/>
        <v>63226.624913307947</v>
      </c>
      <c r="AE274" s="16">
        <f t="shared" si="77"/>
        <v>78542.356212691084</v>
      </c>
      <c r="AF274" s="16">
        <f t="shared" si="78"/>
        <v>0</v>
      </c>
      <c r="AG274" s="16">
        <f t="shared" si="79"/>
        <v>63226.624913307947</v>
      </c>
      <c r="AH274" s="16">
        <f t="shared" si="80"/>
        <v>74852.446860416996</v>
      </c>
      <c r="AI274" s="16">
        <f t="shared" si="81"/>
        <v>0</v>
      </c>
      <c r="AJ274" s="16">
        <f t="shared" si="87"/>
        <v>63226.624913307947</v>
      </c>
      <c r="AK274" s="16">
        <f t="shared" si="88"/>
        <v>74852.446860416996</v>
      </c>
      <c r="AL274" s="16">
        <f t="shared" si="89"/>
        <v>0</v>
      </c>
      <c r="AM274" s="16">
        <f t="shared" si="82"/>
        <v>50581.299930646361</v>
      </c>
      <c r="AN274" s="16">
        <f t="shared" si="83"/>
        <v>52712.990746772535</v>
      </c>
      <c r="AO274" s="16">
        <f t="shared" si="90"/>
        <v>643.37508669205272</v>
      </c>
      <c r="AP274" s="16">
        <f t="shared" si="91"/>
        <v>987.55313958300394</v>
      </c>
      <c r="AQ274" s="16">
        <f t="shared" si="92"/>
        <v>0</v>
      </c>
      <c r="AR274" s="9">
        <f t="shared" si="93"/>
        <v>1.0073196910788363E-2</v>
      </c>
      <c r="AS274" s="9">
        <f t="shared" si="84"/>
        <v>1.3021534013488977E-2</v>
      </c>
      <c r="AT274" s="9">
        <f t="shared" si="85"/>
        <v>0</v>
      </c>
    </row>
    <row r="275" spans="2:46" ht="11.25" customHeight="1" x14ac:dyDescent="0.25">
      <c r="B275" s="8" t="s">
        <v>1</v>
      </c>
      <c r="C275" s="33">
        <v>3056070153005</v>
      </c>
      <c r="D275" s="34" t="s">
        <v>3</v>
      </c>
      <c r="E275" s="8" t="s">
        <v>14</v>
      </c>
      <c r="F275" s="8" t="s">
        <v>117</v>
      </c>
      <c r="G275" s="8" t="s">
        <v>25</v>
      </c>
      <c r="H275" s="8" t="s">
        <v>103</v>
      </c>
      <c r="I275" s="16">
        <v>0</v>
      </c>
      <c r="J275" s="16">
        <v>133.19999999999999</v>
      </c>
      <c r="K275" s="16">
        <v>324</v>
      </c>
      <c r="L275" s="16">
        <v>0</v>
      </c>
      <c r="M275" s="16">
        <v>24</v>
      </c>
      <c r="N275" s="16">
        <v>40</v>
      </c>
      <c r="O275" s="12">
        <f t="shared" si="86"/>
        <v>0</v>
      </c>
      <c r="P275" s="12">
        <f t="shared" si="86"/>
        <v>5.55</v>
      </c>
      <c r="Q275" s="12">
        <f t="shared" si="86"/>
        <v>8.1</v>
      </c>
      <c r="R275" s="12">
        <f>IFERROR(IF(I275=0,0,VLOOKUP($C275,'[1]Marginality pivots'!$B$7:$N$2242,11,0)), 0)</f>
        <v>0</v>
      </c>
      <c r="S275" s="12">
        <f>IFERROR(IF(J275=0,0,VLOOKUP($C275,'[1]Marginality pivots'!$B$7:$N$2242,12,0)), 0)</f>
        <v>0.85907459998536517</v>
      </c>
      <c r="T275" s="12">
        <f>IFERROR(IF(K275=0,0,VLOOKUP($C275,'[1]Marginality pivots'!$B$7:$N$2242,13,0)), 0)</f>
        <v>0.90254377474462455</v>
      </c>
      <c r="U275" s="12">
        <v>0</v>
      </c>
      <c r="V275" s="12">
        <v>1.280021153978194</v>
      </c>
      <c r="W275" s="12">
        <v>0.94315824460813258</v>
      </c>
      <c r="X275" s="12">
        <v>0</v>
      </c>
      <c r="Y275" s="12">
        <v>1.2198859319792186</v>
      </c>
      <c r="Z275" s="12">
        <v>1.173306907168012</v>
      </c>
      <c r="AA275" s="12">
        <v>0</v>
      </c>
      <c r="AB275" s="12">
        <v>1.2198859319792186</v>
      </c>
      <c r="AC275" s="12">
        <v>1.173306907168012</v>
      </c>
      <c r="AD275" s="16">
        <f t="shared" si="76"/>
        <v>0</v>
      </c>
      <c r="AE275" s="16">
        <f t="shared" si="77"/>
        <v>30.720507695476655</v>
      </c>
      <c r="AF275" s="16">
        <f t="shared" si="78"/>
        <v>37.726329784325301</v>
      </c>
      <c r="AG275" s="16">
        <f t="shared" si="79"/>
        <v>0</v>
      </c>
      <c r="AH275" s="16">
        <f t="shared" si="80"/>
        <v>29.277262367501244</v>
      </c>
      <c r="AI275" s="16">
        <f t="shared" si="81"/>
        <v>46.93227628672048</v>
      </c>
      <c r="AJ275" s="16">
        <f t="shared" si="87"/>
        <v>0</v>
      </c>
      <c r="AK275" s="16">
        <f t="shared" si="88"/>
        <v>29.277262367501244</v>
      </c>
      <c r="AL275" s="16">
        <f t="shared" si="89"/>
        <v>46.93227628672048</v>
      </c>
      <c r="AM275" s="16">
        <f t="shared" si="82"/>
        <v>0</v>
      </c>
      <c r="AN275" s="16">
        <f t="shared" si="83"/>
        <v>20.617790399648765</v>
      </c>
      <c r="AO275" s="16">
        <f t="shared" si="90"/>
        <v>0</v>
      </c>
      <c r="AP275" s="16">
        <f t="shared" si="91"/>
        <v>103.92273763249875</v>
      </c>
      <c r="AQ275" s="16">
        <f t="shared" si="92"/>
        <v>277.06772371327952</v>
      </c>
      <c r="AR275" s="9">
        <f t="shared" si="93"/>
        <v>0</v>
      </c>
      <c r="AS275" s="9">
        <f t="shared" si="84"/>
        <v>0.78020073297671744</v>
      </c>
      <c r="AT275" s="9">
        <f t="shared" si="85"/>
        <v>0.85514729541135659</v>
      </c>
    </row>
    <row r="276" spans="2:46" ht="11.25" customHeight="1" x14ac:dyDescent="0.25">
      <c r="B276" s="8" t="s">
        <v>1</v>
      </c>
      <c r="C276" s="33">
        <v>3056070153005</v>
      </c>
      <c r="D276" s="34" t="s">
        <v>3</v>
      </c>
      <c r="E276" s="8" t="s">
        <v>14</v>
      </c>
      <c r="F276" s="8" t="s">
        <v>117</v>
      </c>
      <c r="G276" s="8" t="s">
        <v>25</v>
      </c>
      <c r="H276" s="8" t="s">
        <v>104</v>
      </c>
      <c r="I276" s="16">
        <v>0</v>
      </c>
      <c r="J276" s="16">
        <v>13557.8</v>
      </c>
      <c r="K276" s="16">
        <v>120152.15999999999</v>
      </c>
      <c r="L276" s="16">
        <v>0</v>
      </c>
      <c r="M276" s="16">
        <v>5620</v>
      </c>
      <c r="N276" s="16">
        <v>60960</v>
      </c>
      <c r="O276" s="12">
        <f t="shared" si="86"/>
        <v>0</v>
      </c>
      <c r="P276" s="12">
        <f t="shared" si="86"/>
        <v>2.4124199288256225</v>
      </c>
      <c r="Q276" s="12">
        <f t="shared" si="86"/>
        <v>1.9709999999999999</v>
      </c>
      <c r="R276" s="12">
        <f>IFERROR(IF(I276=0,0,VLOOKUP($C276,'[1]Marginality pivots'!$B$7:$N$2242,11,0)), 0)</f>
        <v>0</v>
      </c>
      <c r="S276" s="12">
        <f>IFERROR(IF(J276=0,0,VLOOKUP($C276,'[1]Marginality pivots'!$B$7:$N$2242,12,0)), 0)</f>
        <v>0.85907459998536517</v>
      </c>
      <c r="T276" s="12">
        <f>IFERROR(IF(K276=0,0,VLOOKUP($C276,'[1]Marginality pivots'!$B$7:$N$2242,13,0)), 0)</f>
        <v>0.90254377474462455</v>
      </c>
      <c r="U276" s="12">
        <v>0</v>
      </c>
      <c r="V276" s="12">
        <v>1.280021153978194</v>
      </c>
      <c r="W276" s="12">
        <v>0.94315824460813258</v>
      </c>
      <c r="X276" s="12">
        <v>0</v>
      </c>
      <c r="Y276" s="12">
        <v>1.2198859319792186</v>
      </c>
      <c r="Z276" s="12">
        <v>1.173306907168012</v>
      </c>
      <c r="AA276" s="12">
        <v>0</v>
      </c>
      <c r="AB276" s="12">
        <v>1.2198859319792186</v>
      </c>
      <c r="AC276" s="12">
        <v>1.173306907168012</v>
      </c>
      <c r="AD276" s="16">
        <f t="shared" si="76"/>
        <v>0</v>
      </c>
      <c r="AE276" s="16">
        <f t="shared" si="77"/>
        <v>7193.7188853574507</v>
      </c>
      <c r="AF276" s="16">
        <f t="shared" si="78"/>
        <v>57494.926591311763</v>
      </c>
      <c r="AG276" s="16">
        <f t="shared" si="79"/>
        <v>0</v>
      </c>
      <c r="AH276" s="16">
        <f t="shared" si="80"/>
        <v>6855.758937723208</v>
      </c>
      <c r="AI276" s="16">
        <f t="shared" si="81"/>
        <v>71524.789060962008</v>
      </c>
      <c r="AJ276" s="16">
        <f t="shared" si="87"/>
        <v>0</v>
      </c>
      <c r="AK276" s="16">
        <f t="shared" si="88"/>
        <v>6855.758937723208</v>
      </c>
      <c r="AL276" s="16">
        <f t="shared" si="89"/>
        <v>71524.789060962008</v>
      </c>
      <c r="AM276" s="16">
        <f t="shared" si="82"/>
        <v>0</v>
      </c>
      <c r="AN276" s="16">
        <f t="shared" si="83"/>
        <v>4827.9992519177522</v>
      </c>
      <c r="AO276" s="16">
        <f t="shared" si="90"/>
        <v>0</v>
      </c>
      <c r="AP276" s="16">
        <f t="shared" si="91"/>
        <v>6702.0410622767913</v>
      </c>
      <c r="AQ276" s="16">
        <f t="shared" si="92"/>
        <v>48627.370939037981</v>
      </c>
      <c r="AR276" s="9">
        <f t="shared" si="93"/>
        <v>0</v>
      </c>
      <c r="AS276" s="9">
        <f t="shared" si="84"/>
        <v>0.4943310169995716</v>
      </c>
      <c r="AT276" s="9">
        <f t="shared" si="85"/>
        <v>0.40471491264941045</v>
      </c>
    </row>
    <row r="277" spans="2:46" ht="11.25" customHeight="1" x14ac:dyDescent="0.25">
      <c r="B277" s="8" t="s">
        <v>1</v>
      </c>
      <c r="C277" s="34">
        <v>3011067200065</v>
      </c>
      <c r="D277" s="34" t="s">
        <v>3</v>
      </c>
      <c r="E277" s="8" t="s">
        <v>17</v>
      </c>
      <c r="F277" s="8" t="s">
        <v>17</v>
      </c>
      <c r="G277" s="8" t="s">
        <v>24</v>
      </c>
      <c r="H277" s="8" t="s">
        <v>103</v>
      </c>
      <c r="I277" s="16">
        <v>84952</v>
      </c>
      <c r="J277" s="16">
        <v>48118</v>
      </c>
      <c r="K277" s="16">
        <v>0</v>
      </c>
      <c r="L277" s="16">
        <v>41440</v>
      </c>
      <c r="M277" s="16">
        <v>23380</v>
      </c>
      <c r="N277" s="16">
        <v>0</v>
      </c>
      <c r="O277" s="12">
        <f t="shared" si="86"/>
        <v>2.0499999999999998</v>
      </c>
      <c r="P277" s="12">
        <f t="shared" si="86"/>
        <v>2.0580838323353294</v>
      </c>
      <c r="Q277" s="12">
        <f t="shared" si="86"/>
        <v>0</v>
      </c>
      <c r="R277" s="12">
        <f>IFERROR(IF(I277=0,0,VLOOKUP($C277,'[1]Marginality pivots'!$B$7:$N$2242,11,0)), 0)</f>
        <v>1.792938337600668</v>
      </c>
      <c r="S277" s="12">
        <f>IFERROR(IF(J277=0,0,VLOOKUP($C277,'[1]Marginality pivots'!$B$7:$N$2242,12,0)), 0)</f>
        <v>1.4019446229435542</v>
      </c>
      <c r="T277" s="12">
        <f>IFERROR(IF(K277=0,0,VLOOKUP($C277,'[1]Marginality pivots'!$B$7:$N$2242,13,0)), 0)</f>
        <v>0</v>
      </c>
      <c r="U277" s="12">
        <v>2.241172922000835</v>
      </c>
      <c r="V277" s="12">
        <v>2.0888974881858955</v>
      </c>
      <c r="W277" s="12">
        <v>0</v>
      </c>
      <c r="X277" s="12">
        <v>2.241172922000835</v>
      </c>
      <c r="Y277" s="12">
        <v>1.9907613645798468</v>
      </c>
      <c r="Z277" s="12">
        <v>0</v>
      </c>
      <c r="AA277" s="12">
        <v>2.241172922000835</v>
      </c>
      <c r="AB277" s="12">
        <v>1.9907613645798468</v>
      </c>
      <c r="AC277" s="12">
        <v>0</v>
      </c>
      <c r="AD277" s="16">
        <f t="shared" si="76"/>
        <v>92874.205887714605</v>
      </c>
      <c r="AE277" s="16">
        <f t="shared" si="77"/>
        <v>48838.423273786233</v>
      </c>
      <c r="AF277" s="16">
        <f t="shared" si="78"/>
        <v>0</v>
      </c>
      <c r="AG277" s="16">
        <f t="shared" si="79"/>
        <v>92874.205887714605</v>
      </c>
      <c r="AH277" s="16">
        <f t="shared" si="80"/>
        <v>46544.000703876816</v>
      </c>
      <c r="AI277" s="16">
        <f t="shared" si="81"/>
        <v>0</v>
      </c>
      <c r="AJ277" s="16">
        <f t="shared" si="87"/>
        <v>92874.205887714605</v>
      </c>
      <c r="AK277" s="16">
        <f t="shared" si="88"/>
        <v>46544.000703876816</v>
      </c>
      <c r="AL277" s="16">
        <f t="shared" si="89"/>
        <v>0</v>
      </c>
      <c r="AM277" s="16">
        <f t="shared" si="82"/>
        <v>74299.364710171678</v>
      </c>
      <c r="AN277" s="16">
        <f t="shared" si="83"/>
        <v>32777.465284420294</v>
      </c>
      <c r="AO277" s="16">
        <f t="shared" si="90"/>
        <v>-7922.2058877146046</v>
      </c>
      <c r="AP277" s="16">
        <f t="shared" si="91"/>
        <v>1573.9992961231837</v>
      </c>
      <c r="AQ277" s="16">
        <f t="shared" si="92"/>
        <v>0</v>
      </c>
      <c r="AR277" s="9">
        <f t="shared" si="93"/>
        <v>-9.325508390284637E-2</v>
      </c>
      <c r="AS277" s="9">
        <f t="shared" si="84"/>
        <v>3.271123687857317E-2</v>
      </c>
      <c r="AT277" s="9">
        <f t="shared" si="85"/>
        <v>0</v>
      </c>
    </row>
    <row r="278" spans="2:46" ht="11.25" customHeight="1" x14ac:dyDescent="0.25">
      <c r="B278" s="8" t="s">
        <v>1</v>
      </c>
      <c r="C278" s="33" t="s">
        <v>149</v>
      </c>
      <c r="D278" s="34" t="s">
        <v>3</v>
      </c>
      <c r="E278" s="8" t="s">
        <v>13</v>
      </c>
      <c r="F278" s="8" t="s">
        <v>109</v>
      </c>
      <c r="G278" s="8" t="s">
        <v>24</v>
      </c>
      <c r="H278" s="8" t="s">
        <v>104</v>
      </c>
      <c r="I278" s="16">
        <v>0</v>
      </c>
      <c r="J278" s="16">
        <v>40384.32</v>
      </c>
      <c r="K278" s="16">
        <v>92629.550000000047</v>
      </c>
      <c r="L278" s="16">
        <v>0</v>
      </c>
      <c r="M278" s="16">
        <v>2976</v>
      </c>
      <c r="N278" s="16">
        <v>6818</v>
      </c>
      <c r="O278" s="12">
        <f t="shared" si="86"/>
        <v>0</v>
      </c>
      <c r="P278" s="12">
        <f t="shared" si="86"/>
        <v>13.57</v>
      </c>
      <c r="Q278" s="12">
        <f t="shared" si="86"/>
        <v>13.586029627456739</v>
      </c>
      <c r="R278" s="12">
        <f>IFERROR(IF(I278=0,0,VLOOKUP($C278,'[1]Marginality pivots'!$B$7:$N$2242,11,0)), 0)</f>
        <v>0</v>
      </c>
      <c r="S278" s="12">
        <f>IFERROR(IF(J278=0,0,VLOOKUP($C278,'[1]Marginality pivots'!$B$7:$N$2242,12,0)), 0)</f>
        <v>6.6437033079485062</v>
      </c>
      <c r="T278" s="12">
        <f>IFERROR(IF(K278=0,0,VLOOKUP($C278,'[1]Marginality pivots'!$B$7:$N$2242,13,0)), 0)</f>
        <v>7.8621624614475989</v>
      </c>
      <c r="U278" s="12">
        <v>0</v>
      </c>
      <c r="V278" s="12">
        <v>9.8991179288432747</v>
      </c>
      <c r="W278" s="12">
        <v>8.2159597722127398</v>
      </c>
      <c r="X278" s="12">
        <v>0</v>
      </c>
      <c r="Y278" s="12">
        <v>9.4340586972868774</v>
      </c>
      <c r="Z278" s="12">
        <v>10.220811199881879</v>
      </c>
      <c r="AA278" s="12">
        <v>0</v>
      </c>
      <c r="AB278" s="12">
        <v>9.4340586972868774</v>
      </c>
      <c r="AC278" s="12">
        <v>10.220811199881879</v>
      </c>
      <c r="AD278" s="16">
        <f t="shared" si="76"/>
        <v>0</v>
      </c>
      <c r="AE278" s="16">
        <f t="shared" si="77"/>
        <v>29459.774956237587</v>
      </c>
      <c r="AF278" s="16">
        <f t="shared" si="78"/>
        <v>56016.413726946463</v>
      </c>
      <c r="AG278" s="16">
        <f t="shared" si="79"/>
        <v>0</v>
      </c>
      <c r="AH278" s="16">
        <f t="shared" si="80"/>
        <v>28075.758683125747</v>
      </c>
      <c r="AI278" s="16">
        <f t="shared" si="81"/>
        <v>69685.490760794652</v>
      </c>
      <c r="AJ278" s="16">
        <f t="shared" si="87"/>
        <v>0</v>
      </c>
      <c r="AK278" s="16">
        <f t="shared" si="88"/>
        <v>28075.758683125747</v>
      </c>
      <c r="AL278" s="16">
        <f t="shared" si="89"/>
        <v>69685.490760794652</v>
      </c>
      <c r="AM278" s="16">
        <f t="shared" si="82"/>
        <v>0</v>
      </c>
      <c r="AN278" s="16">
        <f t="shared" si="83"/>
        <v>19771.661044454755</v>
      </c>
      <c r="AO278" s="16">
        <f t="shared" si="90"/>
        <v>0</v>
      </c>
      <c r="AP278" s="16">
        <f t="shared" si="91"/>
        <v>12308.561316874253</v>
      </c>
      <c r="AQ278" s="16">
        <f t="shared" si="92"/>
        <v>22944.059239205395</v>
      </c>
      <c r="AR278" s="9">
        <f t="shared" si="93"/>
        <v>0</v>
      </c>
      <c r="AS278" s="9">
        <f t="shared" si="84"/>
        <v>0.30478565237384841</v>
      </c>
      <c r="AT278" s="9">
        <f t="shared" si="85"/>
        <v>0.2476969740132105</v>
      </c>
    </row>
    <row r="279" spans="2:46" ht="11.25" customHeight="1" x14ac:dyDescent="0.25">
      <c r="B279" s="8" t="s">
        <v>1</v>
      </c>
      <c r="C279" s="33">
        <v>3047357930003</v>
      </c>
      <c r="D279" s="34" t="s">
        <v>3</v>
      </c>
      <c r="E279" s="8" t="s">
        <v>15</v>
      </c>
      <c r="F279" s="8" t="s">
        <v>111</v>
      </c>
      <c r="G279" s="8" t="s">
        <v>26</v>
      </c>
      <c r="H279" s="8" t="s">
        <v>103</v>
      </c>
      <c r="I279" s="16">
        <v>42056.527999999998</v>
      </c>
      <c r="J279" s="16">
        <v>45066.251999999986</v>
      </c>
      <c r="K279" s="16">
        <v>45823.670000000006</v>
      </c>
      <c r="L279" s="16">
        <v>12656</v>
      </c>
      <c r="M279" s="16">
        <v>13566</v>
      </c>
      <c r="N279" s="16">
        <v>13794</v>
      </c>
      <c r="O279" s="12">
        <f t="shared" si="86"/>
        <v>3.3230505689001264</v>
      </c>
      <c r="P279" s="12">
        <f t="shared" si="86"/>
        <v>3.3219999999999992</v>
      </c>
      <c r="Q279" s="12">
        <f t="shared" si="86"/>
        <v>3.3220001449905761</v>
      </c>
      <c r="R279" s="12">
        <f>IFERROR(IF(I279=0,0,VLOOKUP($C279,'[1]Marginality pivots'!$B$7:$N$2242,11,0)), 0)</f>
        <v>2.3970177754406334</v>
      </c>
      <c r="S279" s="12">
        <f>IFERROR(IF(J279=0,0,VLOOKUP($C279,'[1]Marginality pivots'!$B$7:$N$2242,12,0)), 0)</f>
        <v>2.9461910415838046</v>
      </c>
      <c r="T279" s="12">
        <f>IFERROR(IF(K279=0,0,VLOOKUP($C279,'[1]Marginality pivots'!$B$7:$N$2242,13,0)), 0)</f>
        <v>3.0952683082879449</v>
      </c>
      <c r="U279" s="12">
        <v>2.996272219300792</v>
      </c>
      <c r="V279" s="12">
        <v>4.3898246519598692</v>
      </c>
      <c r="W279" s="12">
        <v>3.2345553821609023</v>
      </c>
      <c r="X279" s="12">
        <v>2.996272219300792</v>
      </c>
      <c r="Y279" s="12">
        <v>4.1835912790490024</v>
      </c>
      <c r="Z279" s="12">
        <v>4.0238488007743287</v>
      </c>
      <c r="AA279" s="12">
        <v>2.996272219300792</v>
      </c>
      <c r="AB279" s="12">
        <v>4.1835912790490024</v>
      </c>
      <c r="AC279" s="12">
        <v>4.0238488007743287</v>
      </c>
      <c r="AD279" s="16">
        <f t="shared" si="76"/>
        <v>37920.821207470821</v>
      </c>
      <c r="AE279" s="16">
        <f t="shared" si="77"/>
        <v>59552.361228487585</v>
      </c>
      <c r="AF279" s="16">
        <f t="shared" si="78"/>
        <v>44617.456941527489</v>
      </c>
      <c r="AG279" s="16">
        <f t="shared" si="79"/>
        <v>37920.821207470821</v>
      </c>
      <c r="AH279" s="16">
        <f t="shared" si="80"/>
        <v>56754.599291578765</v>
      </c>
      <c r="AI279" s="16">
        <f t="shared" si="81"/>
        <v>55504.970357881088</v>
      </c>
      <c r="AJ279" s="16">
        <f t="shared" si="87"/>
        <v>37920.821207470821</v>
      </c>
      <c r="AK279" s="16">
        <f t="shared" si="88"/>
        <v>56754.599291578765</v>
      </c>
      <c r="AL279" s="16">
        <f t="shared" si="89"/>
        <v>55504.970357881088</v>
      </c>
      <c r="AM279" s="16">
        <f t="shared" si="82"/>
        <v>30336.656965976657</v>
      </c>
      <c r="AN279" s="16">
        <f t="shared" si="83"/>
        <v>39968.027670125892</v>
      </c>
      <c r="AO279" s="16">
        <f t="shared" si="90"/>
        <v>4135.7067925291776</v>
      </c>
      <c r="AP279" s="16">
        <f t="shared" si="91"/>
        <v>-11688.347291578779</v>
      </c>
      <c r="AQ279" s="16">
        <f t="shared" si="92"/>
        <v>-9681.3003578810822</v>
      </c>
      <c r="AR279" s="9">
        <f t="shared" si="93"/>
        <v>9.8336857301420069E-2</v>
      </c>
      <c r="AS279" s="9">
        <f t="shared" si="84"/>
        <v>-0.25935920501174098</v>
      </c>
      <c r="AT279" s="9">
        <f t="shared" si="85"/>
        <v>-0.21127291545790813</v>
      </c>
    </row>
    <row r="280" spans="2:46" ht="11.25" customHeight="1" x14ac:dyDescent="0.25">
      <c r="B280" s="8" t="s">
        <v>1</v>
      </c>
      <c r="C280" s="33">
        <v>3055769680066</v>
      </c>
      <c r="D280" s="34" t="s">
        <v>3</v>
      </c>
      <c r="E280" s="8" t="s">
        <v>13</v>
      </c>
      <c r="F280" s="8" t="s">
        <v>109</v>
      </c>
      <c r="G280" s="8" t="s">
        <v>24</v>
      </c>
      <c r="H280" s="8" t="s">
        <v>103</v>
      </c>
      <c r="I280" s="16">
        <v>81144</v>
      </c>
      <c r="J280" s="16">
        <v>51156</v>
      </c>
      <c r="K280" s="16">
        <v>0</v>
      </c>
      <c r="L280" s="16">
        <v>5520</v>
      </c>
      <c r="M280" s="16">
        <v>3480</v>
      </c>
      <c r="N280" s="16">
        <v>0</v>
      </c>
      <c r="O280" s="12">
        <f t="shared" si="86"/>
        <v>14.7</v>
      </c>
      <c r="P280" s="12">
        <f t="shared" si="86"/>
        <v>14.7</v>
      </c>
      <c r="Q280" s="12">
        <f t="shared" si="86"/>
        <v>0</v>
      </c>
      <c r="R280" s="12">
        <f>IFERROR(IF(I280=0,0,VLOOKUP($C280,'[1]Marginality pivots'!$B$7:$N$2242,11,0)), 0)</f>
        <v>5.6665691656916577</v>
      </c>
      <c r="S280" s="12">
        <f>IFERROR(IF(J280=0,0,VLOOKUP($C280,'[1]Marginality pivots'!$B$7:$N$2242,12,0)), 0)</f>
        <v>9.9374632977361497</v>
      </c>
      <c r="T280" s="12">
        <f>IFERROR(IF(K280=0,0,VLOOKUP($C280,'[1]Marginality pivots'!$B$7:$N$2242,13,0)), 0)</f>
        <v>0</v>
      </c>
      <c r="U280" s="12">
        <v>7.0832114571145723</v>
      </c>
      <c r="V280" s="12">
        <v>14.806820313626863</v>
      </c>
      <c r="W280" s="12">
        <v>0</v>
      </c>
      <c r="X280" s="12">
        <v>7.0832114571145723</v>
      </c>
      <c r="Y280" s="12">
        <v>14.111197882785332</v>
      </c>
      <c r="Z280" s="12">
        <v>0</v>
      </c>
      <c r="AA280" s="12">
        <v>7.0832114571145723</v>
      </c>
      <c r="AB280" s="12">
        <v>14.111197882785332</v>
      </c>
      <c r="AC280" s="12">
        <v>0</v>
      </c>
      <c r="AD280" s="16">
        <f t="shared" si="76"/>
        <v>39099.327243272441</v>
      </c>
      <c r="AE280" s="16">
        <f t="shared" si="77"/>
        <v>51527.734691421487</v>
      </c>
      <c r="AF280" s="16">
        <f t="shared" si="78"/>
        <v>0</v>
      </c>
      <c r="AG280" s="16">
        <f t="shared" si="79"/>
        <v>39099.327243272441</v>
      </c>
      <c r="AH280" s="16">
        <f t="shared" si="80"/>
        <v>49106.968632092954</v>
      </c>
      <c r="AI280" s="16">
        <f t="shared" si="81"/>
        <v>0</v>
      </c>
      <c r="AJ280" s="16">
        <f t="shared" si="87"/>
        <v>39099.327243272441</v>
      </c>
      <c r="AK280" s="16">
        <f t="shared" si="88"/>
        <v>49106.968632092954</v>
      </c>
      <c r="AL280" s="16">
        <f t="shared" si="89"/>
        <v>0</v>
      </c>
      <c r="AM280" s="16">
        <f t="shared" si="82"/>
        <v>31279.46179461795</v>
      </c>
      <c r="AN280" s="16">
        <f t="shared" si="83"/>
        <v>34582.372276121801</v>
      </c>
      <c r="AO280" s="16">
        <f t="shared" si="90"/>
        <v>42044.672756727559</v>
      </c>
      <c r="AP280" s="16">
        <f t="shared" si="91"/>
        <v>2049.0313679070459</v>
      </c>
      <c r="AQ280" s="16">
        <f t="shared" si="92"/>
        <v>0</v>
      </c>
      <c r="AR280" s="9">
        <f t="shared" si="93"/>
        <v>0.51814888046839647</v>
      </c>
      <c r="AS280" s="9">
        <f t="shared" si="84"/>
        <v>4.0054565796916214E-2</v>
      </c>
      <c r="AT280" s="9">
        <f t="shared" si="85"/>
        <v>0</v>
      </c>
    </row>
    <row r="281" spans="2:46" ht="11.25" customHeight="1" x14ac:dyDescent="0.25">
      <c r="B281" s="8" t="s">
        <v>1</v>
      </c>
      <c r="C281" s="33" t="s">
        <v>153</v>
      </c>
      <c r="D281" s="34" t="s">
        <v>3</v>
      </c>
      <c r="E281" s="8" t="s">
        <v>13</v>
      </c>
      <c r="F281" s="8" t="s">
        <v>109</v>
      </c>
      <c r="G281" s="8" t="s">
        <v>24</v>
      </c>
      <c r="H281" s="8" t="s">
        <v>103</v>
      </c>
      <c r="I281" s="16">
        <v>1623.5000000000002</v>
      </c>
      <c r="J281" s="16">
        <v>811.75000000000011</v>
      </c>
      <c r="K281" s="16">
        <v>0</v>
      </c>
      <c r="L281" s="16">
        <v>170</v>
      </c>
      <c r="M281" s="16">
        <v>85</v>
      </c>
      <c r="N281" s="16">
        <v>0</v>
      </c>
      <c r="O281" s="12">
        <f t="shared" si="86"/>
        <v>9.5500000000000007</v>
      </c>
      <c r="P281" s="12">
        <f t="shared" si="86"/>
        <v>9.5500000000000007</v>
      </c>
      <c r="Q281" s="12">
        <f t="shared" si="86"/>
        <v>0</v>
      </c>
      <c r="R281" s="12">
        <f>IFERROR(IF(I281=0,0,VLOOKUP($C281,'[1]Marginality pivots'!$B$7:$N$2242,11,0)), 0)</f>
        <v>7.7286066978316841</v>
      </c>
      <c r="S281" s="12">
        <f>IFERROR(IF(J281=0,0,VLOOKUP($C281,'[1]Marginality pivots'!$B$7:$N$2242,12,0)), 0)</f>
        <v>7.3130511062477623</v>
      </c>
      <c r="T281" s="12">
        <f>IFERROR(IF(K281=0,0,VLOOKUP($C281,'[1]Marginality pivots'!$B$7:$N$2242,13,0)), 0)</f>
        <v>0</v>
      </c>
      <c r="U281" s="12">
        <v>9.6607583722896049</v>
      </c>
      <c r="V281" s="12">
        <v>10.896446148309165</v>
      </c>
      <c r="W281" s="12">
        <v>0</v>
      </c>
      <c r="X281" s="12">
        <v>9.6607583722896049</v>
      </c>
      <c r="Y281" s="12">
        <v>10.384532570871823</v>
      </c>
      <c r="Z281" s="12">
        <v>0</v>
      </c>
      <c r="AA281" s="12">
        <v>9.6607583722896049</v>
      </c>
      <c r="AB281" s="12">
        <v>10.384532570871823</v>
      </c>
      <c r="AC281" s="12">
        <v>0</v>
      </c>
      <c r="AD281" s="16">
        <f t="shared" si="76"/>
        <v>1642.3289232892328</v>
      </c>
      <c r="AE281" s="16">
        <f t="shared" si="77"/>
        <v>926.19792260627901</v>
      </c>
      <c r="AF281" s="16">
        <f t="shared" si="78"/>
        <v>0</v>
      </c>
      <c r="AG281" s="16">
        <f t="shared" si="79"/>
        <v>1642.3289232892328</v>
      </c>
      <c r="AH281" s="16">
        <f t="shared" si="80"/>
        <v>882.68526852410491</v>
      </c>
      <c r="AI281" s="16">
        <f t="shared" si="81"/>
        <v>0</v>
      </c>
      <c r="AJ281" s="16">
        <f t="shared" si="87"/>
        <v>1642.3289232892328</v>
      </c>
      <c r="AK281" s="16">
        <f t="shared" si="88"/>
        <v>882.68526852410491</v>
      </c>
      <c r="AL281" s="16">
        <f t="shared" si="89"/>
        <v>0</v>
      </c>
      <c r="AM281" s="16">
        <f t="shared" si="82"/>
        <v>1313.8631386313864</v>
      </c>
      <c r="AN281" s="16">
        <f t="shared" si="83"/>
        <v>621.60934403105978</v>
      </c>
      <c r="AO281" s="16">
        <f t="shared" si="90"/>
        <v>-18.828923289232534</v>
      </c>
      <c r="AP281" s="16">
        <f t="shared" si="91"/>
        <v>-70.935268524104799</v>
      </c>
      <c r="AQ281" s="16">
        <f t="shared" si="92"/>
        <v>0</v>
      </c>
      <c r="AR281" s="9">
        <f t="shared" si="93"/>
        <v>-1.1597735318283051E-2</v>
      </c>
      <c r="AS281" s="9">
        <f t="shared" si="84"/>
        <v>-8.7385609515373927E-2</v>
      </c>
      <c r="AT281" s="9">
        <f t="shared" si="85"/>
        <v>0</v>
      </c>
    </row>
    <row r="282" spans="2:46" ht="11.25" customHeight="1" x14ac:dyDescent="0.25">
      <c r="B282" s="8" t="s">
        <v>1</v>
      </c>
      <c r="C282" s="33" t="s">
        <v>153</v>
      </c>
      <c r="D282" s="34" t="s">
        <v>3</v>
      </c>
      <c r="E282" s="8" t="s">
        <v>13</v>
      </c>
      <c r="F282" s="8" t="s">
        <v>109</v>
      </c>
      <c r="G282" s="8" t="s">
        <v>24</v>
      </c>
      <c r="H282" s="8" t="s">
        <v>104</v>
      </c>
      <c r="I282" s="16">
        <v>129585.815</v>
      </c>
      <c r="J282" s="16">
        <v>0</v>
      </c>
      <c r="K282" s="16">
        <v>0</v>
      </c>
      <c r="L282" s="16">
        <v>13855</v>
      </c>
      <c r="M282" s="16">
        <v>0</v>
      </c>
      <c r="N282" s="16">
        <v>0</v>
      </c>
      <c r="O282" s="12">
        <f t="shared" si="86"/>
        <v>9.3529999999999998</v>
      </c>
      <c r="P282" s="12">
        <f t="shared" si="86"/>
        <v>0</v>
      </c>
      <c r="Q282" s="12">
        <f t="shared" si="86"/>
        <v>0</v>
      </c>
      <c r="R282" s="12">
        <f>IFERROR(IF(I282=0,0,VLOOKUP($C282,'[1]Marginality pivots'!$B$7:$N$2242,11,0)), 0)</f>
        <v>7.7286066978316841</v>
      </c>
      <c r="S282" s="12">
        <f>IFERROR(IF(J282=0,0,VLOOKUP($C282,'[1]Marginality pivots'!$B$7:$N$2242,12,0)), 0)</f>
        <v>0</v>
      </c>
      <c r="T282" s="12">
        <f>IFERROR(IF(K282=0,0,VLOOKUP($C282,'[1]Marginality pivots'!$B$7:$N$2242,13,0)), 0)</f>
        <v>0</v>
      </c>
      <c r="U282" s="12">
        <v>9.6607583722896049</v>
      </c>
      <c r="V282" s="12">
        <v>0</v>
      </c>
      <c r="W282" s="12">
        <v>0</v>
      </c>
      <c r="X282" s="12">
        <v>9.6607583722896049</v>
      </c>
      <c r="Y282" s="12">
        <v>0</v>
      </c>
      <c r="Z282" s="12">
        <v>0</v>
      </c>
      <c r="AA282" s="12">
        <v>9.6607583722896049</v>
      </c>
      <c r="AB282" s="12">
        <v>0</v>
      </c>
      <c r="AC282" s="12">
        <v>0</v>
      </c>
      <c r="AD282" s="16">
        <f t="shared" si="76"/>
        <v>133849.80724807247</v>
      </c>
      <c r="AE282" s="16">
        <f t="shared" si="77"/>
        <v>0</v>
      </c>
      <c r="AF282" s="16">
        <f t="shared" si="78"/>
        <v>0</v>
      </c>
      <c r="AG282" s="16">
        <f t="shared" si="79"/>
        <v>133849.80724807247</v>
      </c>
      <c r="AH282" s="16">
        <f t="shared" si="80"/>
        <v>0</v>
      </c>
      <c r="AI282" s="16">
        <f t="shared" si="81"/>
        <v>0</v>
      </c>
      <c r="AJ282" s="16">
        <f t="shared" si="87"/>
        <v>133849.80724807247</v>
      </c>
      <c r="AK282" s="16">
        <f t="shared" si="88"/>
        <v>0</v>
      </c>
      <c r="AL282" s="16">
        <f t="shared" si="89"/>
        <v>0</v>
      </c>
      <c r="AM282" s="16">
        <f t="shared" si="82"/>
        <v>107079.84579845799</v>
      </c>
      <c r="AN282" s="16">
        <f t="shared" si="83"/>
        <v>0</v>
      </c>
      <c r="AO282" s="16">
        <f t="shared" si="90"/>
        <v>-4263.9922480724636</v>
      </c>
      <c r="AP282" s="16">
        <f t="shared" si="91"/>
        <v>0</v>
      </c>
      <c r="AQ282" s="16">
        <f t="shared" si="92"/>
        <v>0</v>
      </c>
      <c r="AR282" s="9">
        <f t="shared" si="93"/>
        <v>-3.2904776252496951E-2</v>
      </c>
      <c r="AS282" s="9">
        <f t="shared" si="84"/>
        <v>0</v>
      </c>
      <c r="AT282" s="9">
        <f t="shared" si="85"/>
        <v>0</v>
      </c>
    </row>
    <row r="283" spans="2:46" ht="11.25" customHeight="1" x14ac:dyDescent="0.25">
      <c r="B283" s="8" t="s">
        <v>1</v>
      </c>
      <c r="C283" s="33">
        <v>3011067200165</v>
      </c>
      <c r="D283" s="34" t="s">
        <v>3</v>
      </c>
      <c r="E283" s="8" t="s">
        <v>17</v>
      </c>
      <c r="F283" s="8" t="s">
        <v>17</v>
      </c>
      <c r="G283" s="8" t="s">
        <v>24</v>
      </c>
      <c r="H283" s="8" t="s">
        <v>103</v>
      </c>
      <c r="I283" s="16">
        <v>67153.8</v>
      </c>
      <c r="J283" s="16">
        <v>55288.94000000001</v>
      </c>
      <c r="K283" s="16">
        <v>7293.68</v>
      </c>
      <c r="L283" s="16">
        <v>24780</v>
      </c>
      <c r="M283" s="16">
        <v>20300</v>
      </c>
      <c r="N283" s="16">
        <v>2660</v>
      </c>
      <c r="O283" s="12">
        <f t="shared" si="86"/>
        <v>2.71</v>
      </c>
      <c r="P283" s="12">
        <f t="shared" si="86"/>
        <v>2.7235931034482763</v>
      </c>
      <c r="Q283" s="12">
        <f t="shared" si="86"/>
        <v>2.7419849624060153</v>
      </c>
      <c r="R283" s="12">
        <f>IFERROR(IF(I283=0,0,VLOOKUP($C283,'[1]Marginality pivots'!$B$7:$N$2242,11,0)), 0)</f>
        <v>2.3162898542735624</v>
      </c>
      <c r="S283" s="12">
        <f>IFERROR(IF(J283=0,0,VLOOKUP($C283,'[1]Marginality pivots'!$B$7:$N$2242,12,0)), 0)</f>
        <v>3.0735800808424178</v>
      </c>
      <c r="T283" s="12">
        <f>IFERROR(IF(K283=0,0,VLOOKUP($C283,'[1]Marginality pivots'!$B$7:$N$2242,13,0)), 0)</f>
        <v>3.2291032329330451</v>
      </c>
      <c r="U283" s="12">
        <v>2.8953623178419532</v>
      </c>
      <c r="V283" s="12">
        <v>4.5796343204552024</v>
      </c>
      <c r="W283" s="12">
        <v>3.3744128784150318</v>
      </c>
      <c r="X283" s="12">
        <v>2.8953623178419532</v>
      </c>
      <c r="Y283" s="12">
        <v>4.3644837147962328</v>
      </c>
      <c r="Z283" s="12">
        <v>4.1978342028129587</v>
      </c>
      <c r="AA283" s="12">
        <v>2.8953623178419532</v>
      </c>
      <c r="AB283" s="12">
        <v>4.3644837147962328</v>
      </c>
      <c r="AC283" s="12">
        <v>4.1978342028129587</v>
      </c>
      <c r="AD283" s="16">
        <f t="shared" si="76"/>
        <v>71747.078236123605</v>
      </c>
      <c r="AE283" s="16">
        <f t="shared" si="77"/>
        <v>92966.576705240601</v>
      </c>
      <c r="AF283" s="16">
        <f t="shared" si="78"/>
        <v>8975.9382565839842</v>
      </c>
      <c r="AG283" s="16">
        <f t="shared" si="79"/>
        <v>71747.078236123605</v>
      </c>
      <c r="AH283" s="16">
        <f t="shared" si="80"/>
        <v>88599.019410363529</v>
      </c>
      <c r="AI283" s="16">
        <f t="shared" si="81"/>
        <v>11166.23897948247</v>
      </c>
      <c r="AJ283" s="16">
        <f t="shared" si="87"/>
        <v>71747.078236123605</v>
      </c>
      <c r="AK283" s="16">
        <f t="shared" si="88"/>
        <v>88599.019410363529</v>
      </c>
      <c r="AL283" s="16">
        <f t="shared" si="89"/>
        <v>11166.23897948247</v>
      </c>
      <c r="AM283" s="16">
        <f t="shared" si="82"/>
        <v>57397.662588898878</v>
      </c>
      <c r="AN283" s="16">
        <f t="shared" si="83"/>
        <v>62393.675641101079</v>
      </c>
      <c r="AO283" s="16">
        <f t="shared" si="90"/>
        <v>-4593.2782361236023</v>
      </c>
      <c r="AP283" s="16">
        <f t="shared" si="91"/>
        <v>-33310.07941036352</v>
      </c>
      <c r="AQ283" s="16">
        <f t="shared" si="92"/>
        <v>-3872.55897948247</v>
      </c>
      <c r="AR283" s="9">
        <f t="shared" si="93"/>
        <v>-6.8399379277473527E-2</v>
      </c>
      <c r="AS283" s="9">
        <f t="shared" si="84"/>
        <v>-0.60247274428418263</v>
      </c>
      <c r="AT283" s="9">
        <f t="shared" si="85"/>
        <v>-0.530947200793354</v>
      </c>
    </row>
    <row r="284" spans="2:46" ht="11.25" customHeight="1" x14ac:dyDescent="0.25">
      <c r="B284" s="8" t="s">
        <v>1</v>
      </c>
      <c r="C284" s="33">
        <v>3047369062206</v>
      </c>
      <c r="D284" s="34" t="s">
        <v>3</v>
      </c>
      <c r="E284" s="8" t="s">
        <v>15</v>
      </c>
      <c r="F284" s="8" t="s">
        <v>111</v>
      </c>
      <c r="G284" s="8" t="s">
        <v>26</v>
      </c>
      <c r="H284" s="8" t="s">
        <v>103</v>
      </c>
      <c r="I284" s="16">
        <v>15849.799999999992</v>
      </c>
      <c r="J284" s="16">
        <v>56128.900000000023</v>
      </c>
      <c r="K284" s="16">
        <v>56479.210000000006</v>
      </c>
      <c r="L284" s="16">
        <v>3880</v>
      </c>
      <c r="M284" s="16">
        <v>13653</v>
      </c>
      <c r="N284" s="16">
        <v>13826</v>
      </c>
      <c r="O284" s="12">
        <f t="shared" si="86"/>
        <v>4.0849999999999982</v>
      </c>
      <c r="P284" s="12">
        <f t="shared" si="86"/>
        <v>4.1111037867135449</v>
      </c>
      <c r="Q284" s="12">
        <f t="shared" si="86"/>
        <v>4.0850000000000009</v>
      </c>
      <c r="R284" s="12">
        <f>IFERROR(IF(I284=0,0,VLOOKUP($C284,'[1]Marginality pivots'!$B$7:$N$2242,11,0)), 0)</f>
        <v>3.0931191664857822</v>
      </c>
      <c r="S284" s="12">
        <f>IFERROR(IF(J284=0,0,VLOOKUP($C284,'[1]Marginality pivots'!$B$7:$N$2242,12,0)), 0)</f>
        <v>2.6989231506595046</v>
      </c>
      <c r="T284" s="12">
        <f>IFERROR(IF(K284=0,0,VLOOKUP($C284,'[1]Marginality pivots'!$B$7:$N$2242,13,0)), 0)</f>
        <v>3.0729088741605968</v>
      </c>
      <c r="U284" s="12">
        <v>3.8663989581072276</v>
      </c>
      <c r="V284" s="12">
        <v>4.021395494482662</v>
      </c>
      <c r="W284" s="12">
        <v>3.2111897734978232</v>
      </c>
      <c r="X284" s="12">
        <v>3.8663989581072276</v>
      </c>
      <c r="Y284" s="12">
        <v>3.8324708739364963</v>
      </c>
      <c r="Z284" s="12">
        <v>3.9947815364087758</v>
      </c>
      <c r="AA284" s="12">
        <v>3.8663989581072276</v>
      </c>
      <c r="AB284" s="12">
        <v>3.8324708739364963</v>
      </c>
      <c r="AC284" s="12">
        <v>3.9947815364087758</v>
      </c>
      <c r="AD284" s="16">
        <f t="shared" si="76"/>
        <v>15001.627957456043</v>
      </c>
      <c r="AE284" s="16">
        <f t="shared" si="77"/>
        <v>54904.112686171786</v>
      </c>
      <c r="AF284" s="16">
        <f t="shared" si="78"/>
        <v>44397.9098083809</v>
      </c>
      <c r="AG284" s="16">
        <f t="shared" si="79"/>
        <v>15001.627957456043</v>
      </c>
      <c r="AH284" s="16">
        <f t="shared" si="80"/>
        <v>52324.724841854986</v>
      </c>
      <c r="AI284" s="16">
        <f t="shared" si="81"/>
        <v>55231.849522387733</v>
      </c>
      <c r="AJ284" s="16">
        <f t="shared" si="87"/>
        <v>15001.627957456043</v>
      </c>
      <c r="AK284" s="16">
        <f t="shared" si="88"/>
        <v>52324.724841854986</v>
      </c>
      <c r="AL284" s="16">
        <f t="shared" si="89"/>
        <v>55231.849522387733</v>
      </c>
      <c r="AM284" s="16">
        <f t="shared" si="82"/>
        <v>12001.302365964835</v>
      </c>
      <c r="AN284" s="16">
        <f t="shared" si="83"/>
        <v>36848.397775954218</v>
      </c>
      <c r="AO284" s="16">
        <f t="shared" si="90"/>
        <v>848.17204254394892</v>
      </c>
      <c r="AP284" s="16">
        <f t="shared" si="91"/>
        <v>3804.1751581450371</v>
      </c>
      <c r="AQ284" s="16">
        <f t="shared" si="92"/>
        <v>1247.3604776122738</v>
      </c>
      <c r="AR284" s="9">
        <f t="shared" si="93"/>
        <v>5.3513106950494604E-2</v>
      </c>
      <c r="AS284" s="9">
        <f t="shared" si="84"/>
        <v>6.7775694128070135E-2</v>
      </c>
      <c r="AT284" s="9">
        <f t="shared" si="85"/>
        <v>2.2085303204706187E-2</v>
      </c>
    </row>
    <row r="285" spans="2:46" ht="11.25" customHeight="1" x14ac:dyDescent="0.25">
      <c r="B285" s="8" t="s">
        <v>1</v>
      </c>
      <c r="C285" s="33">
        <v>3056653020070</v>
      </c>
      <c r="D285" s="34" t="s">
        <v>3</v>
      </c>
      <c r="E285" s="8" t="s">
        <v>16</v>
      </c>
      <c r="F285" s="8" t="s">
        <v>116</v>
      </c>
      <c r="G285" s="8" t="s">
        <v>29</v>
      </c>
      <c r="H285" s="8" t="s">
        <v>103</v>
      </c>
      <c r="I285" s="16">
        <v>36344</v>
      </c>
      <c r="J285" s="16">
        <v>39648</v>
      </c>
      <c r="K285" s="16">
        <v>52038</v>
      </c>
      <c r="L285" s="16">
        <v>30800</v>
      </c>
      <c r="M285" s="16">
        <v>33600</v>
      </c>
      <c r="N285" s="16">
        <v>44100</v>
      </c>
      <c r="O285" s="12">
        <f t="shared" si="86"/>
        <v>1.18</v>
      </c>
      <c r="P285" s="12">
        <f t="shared" si="86"/>
        <v>1.18</v>
      </c>
      <c r="Q285" s="12">
        <f t="shared" si="86"/>
        <v>1.18</v>
      </c>
      <c r="R285" s="12">
        <f>IFERROR(IF(I285=0,0,VLOOKUP($C285,'[1]Marginality pivots'!$B$7:$N$2242,11,0)), 0)</f>
        <v>0.82884445020920783</v>
      </c>
      <c r="S285" s="12">
        <f>IFERROR(IF(J285=0,0,VLOOKUP($C285,'[1]Marginality pivots'!$B$7:$N$2242,12,0)), 0)</f>
        <v>0.64243363677405851</v>
      </c>
      <c r="T285" s="12">
        <f>IFERROR(IF(K285=0,0,VLOOKUP($C285,'[1]Marginality pivots'!$B$7:$N$2242,13,0)), 0)</f>
        <v>0.73696734693877552</v>
      </c>
      <c r="U285" s="12">
        <v>1.0360555627615098</v>
      </c>
      <c r="V285" s="12">
        <v>0.95722611879334718</v>
      </c>
      <c r="W285" s="12">
        <v>0.77013087755102039</v>
      </c>
      <c r="X285" s="12">
        <v>1.0360555627615098</v>
      </c>
      <c r="Y285" s="12">
        <v>0.91225576421916299</v>
      </c>
      <c r="Z285" s="12">
        <v>0.95805755102040824</v>
      </c>
      <c r="AA285" s="12">
        <v>1.0360555627615098</v>
      </c>
      <c r="AB285" s="12">
        <v>0.91225576421916299</v>
      </c>
      <c r="AC285" s="12">
        <v>0.95805755102040824</v>
      </c>
      <c r="AD285" s="16">
        <f t="shared" si="76"/>
        <v>31910.511333054503</v>
      </c>
      <c r="AE285" s="16">
        <f t="shared" si="77"/>
        <v>32162.797591456467</v>
      </c>
      <c r="AF285" s="16">
        <f t="shared" si="78"/>
        <v>33962.771699999998</v>
      </c>
      <c r="AG285" s="16">
        <f t="shared" si="79"/>
        <v>31910.511333054503</v>
      </c>
      <c r="AH285" s="16">
        <f t="shared" si="80"/>
        <v>30651.793677763875</v>
      </c>
      <c r="AI285" s="16">
        <f t="shared" si="81"/>
        <v>42250.338000000003</v>
      </c>
      <c r="AJ285" s="16">
        <f t="shared" si="87"/>
        <v>31910.511333054503</v>
      </c>
      <c r="AK285" s="16">
        <f t="shared" si="88"/>
        <v>30651.793677763875</v>
      </c>
      <c r="AL285" s="16">
        <f t="shared" si="89"/>
        <v>42250.338000000003</v>
      </c>
      <c r="AM285" s="16">
        <f t="shared" si="82"/>
        <v>25528.409066443601</v>
      </c>
      <c r="AN285" s="16">
        <f t="shared" si="83"/>
        <v>21585.770195608366</v>
      </c>
      <c r="AO285" s="16">
        <f t="shared" si="90"/>
        <v>4433.4886669454972</v>
      </c>
      <c r="AP285" s="16">
        <f t="shared" si="91"/>
        <v>8996.2063222361248</v>
      </c>
      <c r="AQ285" s="16">
        <f t="shared" si="92"/>
        <v>9787.6619999999966</v>
      </c>
      <c r="AR285" s="9">
        <f t="shared" si="93"/>
        <v>0.12198681121905947</v>
      </c>
      <c r="AS285" s="9">
        <f t="shared" si="84"/>
        <v>0.22690189472952293</v>
      </c>
      <c r="AT285" s="9">
        <f t="shared" si="85"/>
        <v>0.18808682116914555</v>
      </c>
    </row>
    <row r="286" spans="2:46" ht="11.25" customHeight="1" x14ac:dyDescent="0.25">
      <c r="B286" s="8" t="s">
        <v>1</v>
      </c>
      <c r="C286" s="33" t="s">
        <v>154</v>
      </c>
      <c r="D286" s="34" t="s">
        <v>3</v>
      </c>
      <c r="E286" s="8" t="s">
        <v>13</v>
      </c>
      <c r="F286" s="8" t="s">
        <v>109</v>
      </c>
      <c r="G286" s="8" t="s">
        <v>24</v>
      </c>
      <c r="H286" s="8" t="s">
        <v>104</v>
      </c>
      <c r="I286" s="16">
        <v>73707.840000000026</v>
      </c>
      <c r="J286" s="16">
        <v>54311.040000000015</v>
      </c>
      <c r="K286" s="16">
        <v>0</v>
      </c>
      <c r="L286" s="16">
        <v>5472</v>
      </c>
      <c r="M286" s="16">
        <v>4032</v>
      </c>
      <c r="N286" s="16">
        <v>0</v>
      </c>
      <c r="O286" s="12">
        <f t="shared" si="86"/>
        <v>13.470000000000004</v>
      </c>
      <c r="P286" s="12">
        <f t="shared" si="86"/>
        <v>13.470000000000004</v>
      </c>
      <c r="Q286" s="12">
        <f t="shared" si="86"/>
        <v>0</v>
      </c>
      <c r="R286" s="12">
        <f>IFERROR(IF(I286=0,0,VLOOKUP($C286,'[1]Marginality pivots'!$B$7:$N$2242,11,0)), 0)</f>
        <v>10.15951335983948</v>
      </c>
      <c r="S286" s="12">
        <f>IFERROR(IF(J286=0,0,VLOOKUP($C286,'[1]Marginality pivots'!$B$7:$N$2242,12,0)), 0)</f>
        <v>6.6448882329554344</v>
      </c>
      <c r="T286" s="12">
        <f>IFERROR(IF(K286=0,0,VLOOKUP($C286,'[1]Marginality pivots'!$B$7:$N$2242,13,0)), 0)</f>
        <v>0</v>
      </c>
      <c r="U286" s="12">
        <v>12.699391699799349</v>
      </c>
      <c r="V286" s="12">
        <v>9.900883467103597</v>
      </c>
      <c r="W286" s="12">
        <v>0</v>
      </c>
      <c r="X286" s="12">
        <v>12.699391699799349</v>
      </c>
      <c r="Y286" s="12">
        <v>9.4357412907967166</v>
      </c>
      <c r="Z286" s="12">
        <v>0</v>
      </c>
      <c r="AA286" s="12">
        <v>12.699391699799349</v>
      </c>
      <c r="AB286" s="12">
        <v>9.4357412907967166</v>
      </c>
      <c r="AC286" s="12">
        <v>0</v>
      </c>
      <c r="AD286" s="16">
        <f t="shared" si="76"/>
        <v>69491.071381302041</v>
      </c>
      <c r="AE286" s="16">
        <f t="shared" si="77"/>
        <v>39920.362139361707</v>
      </c>
      <c r="AF286" s="16">
        <f t="shared" si="78"/>
        <v>0</v>
      </c>
      <c r="AG286" s="16">
        <f t="shared" si="79"/>
        <v>69491.071381302041</v>
      </c>
      <c r="AH286" s="16">
        <f t="shared" si="80"/>
        <v>38044.908884492361</v>
      </c>
      <c r="AI286" s="16">
        <f t="shared" si="81"/>
        <v>0</v>
      </c>
      <c r="AJ286" s="16">
        <f t="shared" si="87"/>
        <v>69491.071381302041</v>
      </c>
      <c r="AK286" s="16">
        <f t="shared" si="88"/>
        <v>38044.908884492361</v>
      </c>
      <c r="AL286" s="16">
        <f t="shared" si="89"/>
        <v>0</v>
      </c>
      <c r="AM286" s="16">
        <f t="shared" si="82"/>
        <v>55592.857105041636</v>
      </c>
      <c r="AN286" s="16">
        <f t="shared" si="83"/>
        <v>26792.18935527631</v>
      </c>
      <c r="AO286" s="16">
        <f t="shared" si="90"/>
        <v>4216.7686186979845</v>
      </c>
      <c r="AP286" s="16">
        <f t="shared" si="91"/>
        <v>16266.131115507655</v>
      </c>
      <c r="AQ286" s="16">
        <f t="shared" si="92"/>
        <v>0</v>
      </c>
      <c r="AR286" s="9">
        <f t="shared" si="93"/>
        <v>5.7209227928779124E-2</v>
      </c>
      <c r="AS286" s="9">
        <f t="shared" si="84"/>
        <v>0.29949953297722987</v>
      </c>
      <c r="AT286" s="9">
        <f t="shared" si="85"/>
        <v>0</v>
      </c>
    </row>
    <row r="287" spans="2:46" ht="11.25" customHeight="1" x14ac:dyDescent="0.25">
      <c r="B287" s="8" t="s">
        <v>1</v>
      </c>
      <c r="C287" s="33">
        <v>3054951570002</v>
      </c>
      <c r="D287" s="34" t="s">
        <v>3</v>
      </c>
      <c r="E287" s="8" t="s">
        <v>14</v>
      </c>
      <c r="F287" s="8" t="s">
        <v>117</v>
      </c>
      <c r="G287" s="8" t="s">
        <v>27</v>
      </c>
      <c r="H287" s="8" t="s">
        <v>103</v>
      </c>
      <c r="I287" s="16">
        <v>202.71</v>
      </c>
      <c r="J287" s="16">
        <v>377.46000000000009</v>
      </c>
      <c r="K287" s="16">
        <v>125.82</v>
      </c>
      <c r="L287" s="16">
        <v>29</v>
      </c>
      <c r="M287" s="16">
        <v>19</v>
      </c>
      <c r="N287" s="16">
        <v>3</v>
      </c>
      <c r="O287" s="12">
        <f t="shared" si="86"/>
        <v>6.99</v>
      </c>
      <c r="P287" s="12">
        <f t="shared" si="86"/>
        <v>19.866315789473688</v>
      </c>
      <c r="Q287" s="12">
        <f t="shared" si="86"/>
        <v>41.94</v>
      </c>
      <c r="R287" s="12">
        <f>IFERROR(IF(I287=0,0,VLOOKUP($C287,'[1]Marginality pivots'!$B$7:$N$2242,11,0)), 0)</f>
        <v>3.7803477178275342</v>
      </c>
      <c r="S287" s="12">
        <f>IFERROR(IF(J287=0,0,VLOOKUP($C287,'[1]Marginality pivots'!$B$7:$N$2242,12,0)), 0)</f>
        <v>2.4999383798933179</v>
      </c>
      <c r="T287" s="12">
        <f>IFERROR(IF(K287=0,0,VLOOKUP($C287,'[1]Marginality pivots'!$B$7:$N$2242,13,0)), 0)</f>
        <v>2.9584285714285712</v>
      </c>
      <c r="U287" s="12">
        <v>4.725434647284418</v>
      </c>
      <c r="V287" s="12">
        <v>3.7249081860410436</v>
      </c>
      <c r="W287" s="12">
        <v>3.0915578571428566</v>
      </c>
      <c r="X287" s="12">
        <v>4.725434647284418</v>
      </c>
      <c r="Y287" s="12">
        <v>3.5499124994485114</v>
      </c>
      <c r="Z287" s="12">
        <v>3.8459571428571429</v>
      </c>
      <c r="AA287" s="12">
        <v>4.725434647284418</v>
      </c>
      <c r="AB287" s="12">
        <v>3.5499124994485114</v>
      </c>
      <c r="AC287" s="12">
        <v>3.8459571428571429</v>
      </c>
      <c r="AD287" s="16">
        <f t="shared" si="76"/>
        <v>137.03760477124811</v>
      </c>
      <c r="AE287" s="16">
        <f t="shared" si="77"/>
        <v>70.773255534779821</v>
      </c>
      <c r="AF287" s="16">
        <f t="shared" si="78"/>
        <v>9.2746735714285702</v>
      </c>
      <c r="AG287" s="16">
        <f t="shared" si="79"/>
        <v>137.03760477124811</v>
      </c>
      <c r="AH287" s="16">
        <f t="shared" si="80"/>
        <v>67.44833748952172</v>
      </c>
      <c r="AI287" s="16">
        <f t="shared" si="81"/>
        <v>11.537871428571428</v>
      </c>
      <c r="AJ287" s="16">
        <f t="shared" si="87"/>
        <v>137.03760477124811</v>
      </c>
      <c r="AK287" s="16">
        <f t="shared" si="88"/>
        <v>67.44833748952172</v>
      </c>
      <c r="AL287" s="16">
        <f t="shared" si="89"/>
        <v>11.537871428571428</v>
      </c>
      <c r="AM287" s="16">
        <f t="shared" si="82"/>
        <v>109.63008381699849</v>
      </c>
      <c r="AN287" s="16">
        <f t="shared" si="83"/>
        <v>47.498829217973039</v>
      </c>
      <c r="AO287" s="16">
        <f t="shared" si="90"/>
        <v>65.672395228751896</v>
      </c>
      <c r="AP287" s="16">
        <f t="shared" si="91"/>
        <v>310.01166251047835</v>
      </c>
      <c r="AQ287" s="16">
        <f t="shared" si="92"/>
        <v>114.28212857142856</v>
      </c>
      <c r="AR287" s="9">
        <f t="shared" si="93"/>
        <v>0.32397215346431796</v>
      </c>
      <c r="AS287" s="9">
        <f t="shared" si="84"/>
        <v>0.8213099732699578</v>
      </c>
      <c r="AT287" s="9">
        <f t="shared" si="85"/>
        <v>0.90829858982219491</v>
      </c>
    </row>
    <row r="288" spans="2:46" ht="11.25" customHeight="1" x14ac:dyDescent="0.25">
      <c r="B288" s="8" t="s">
        <v>1</v>
      </c>
      <c r="C288" s="33">
        <v>3054951570002</v>
      </c>
      <c r="D288" s="34" t="s">
        <v>3</v>
      </c>
      <c r="E288" s="8" t="s">
        <v>14</v>
      </c>
      <c r="F288" s="8" t="s">
        <v>117</v>
      </c>
      <c r="G288" s="8" t="s">
        <v>31</v>
      </c>
      <c r="H288" s="8" t="s">
        <v>103</v>
      </c>
      <c r="I288" s="16">
        <v>43554.689999999988</v>
      </c>
      <c r="J288" s="16">
        <v>44540.279999999992</v>
      </c>
      <c r="K288" s="16">
        <v>37284.659999999996</v>
      </c>
      <c r="L288" s="16">
        <v>6231</v>
      </c>
      <c r="M288" s="16">
        <v>6372</v>
      </c>
      <c r="N288" s="16">
        <v>5334</v>
      </c>
      <c r="O288" s="12">
        <f t="shared" si="86"/>
        <v>6.9899999999999984</v>
      </c>
      <c r="P288" s="12">
        <f t="shared" si="86"/>
        <v>6.9899999999999984</v>
      </c>
      <c r="Q288" s="12">
        <f t="shared" si="86"/>
        <v>6.9899999999999993</v>
      </c>
      <c r="R288" s="12">
        <f>IFERROR(IF(I288=0,0,VLOOKUP($C288,'[1]Marginality pivots'!$B$7:$N$2242,11,0)), 0)</f>
        <v>3.7803477178275342</v>
      </c>
      <c r="S288" s="12">
        <f>IFERROR(IF(J288=0,0,VLOOKUP($C288,'[1]Marginality pivots'!$B$7:$N$2242,12,0)), 0)</f>
        <v>2.4999383798933179</v>
      </c>
      <c r="T288" s="12">
        <f>IFERROR(IF(K288=0,0,VLOOKUP($C288,'[1]Marginality pivots'!$B$7:$N$2242,13,0)), 0)</f>
        <v>2.9584285714285712</v>
      </c>
      <c r="U288" s="12">
        <v>4.725434647284418</v>
      </c>
      <c r="V288" s="12">
        <v>3.7249081860410436</v>
      </c>
      <c r="W288" s="12">
        <v>3.0915578571428566</v>
      </c>
      <c r="X288" s="12">
        <v>4.725434647284418</v>
      </c>
      <c r="Y288" s="12">
        <v>3.5499124994485114</v>
      </c>
      <c r="Z288" s="12">
        <v>3.8459571428571429</v>
      </c>
      <c r="AA288" s="12">
        <v>4.725434647284418</v>
      </c>
      <c r="AB288" s="12">
        <v>3.5499124994485114</v>
      </c>
      <c r="AC288" s="12">
        <v>3.8459571428571429</v>
      </c>
      <c r="AD288" s="16">
        <f t="shared" si="76"/>
        <v>29444.183287229207</v>
      </c>
      <c r="AE288" s="16">
        <f t="shared" si="77"/>
        <v>23735.114961453528</v>
      </c>
      <c r="AF288" s="16">
        <f t="shared" si="78"/>
        <v>16490.369609999998</v>
      </c>
      <c r="AG288" s="16">
        <f t="shared" si="79"/>
        <v>29444.183287229207</v>
      </c>
      <c r="AH288" s="16">
        <f t="shared" si="80"/>
        <v>22620.042446485913</v>
      </c>
      <c r="AI288" s="16">
        <f t="shared" si="81"/>
        <v>20514.3354</v>
      </c>
      <c r="AJ288" s="16">
        <f t="shared" si="87"/>
        <v>29444.183287229207</v>
      </c>
      <c r="AK288" s="16">
        <f t="shared" si="88"/>
        <v>22620.042446485913</v>
      </c>
      <c r="AL288" s="16">
        <f t="shared" si="89"/>
        <v>20514.3354</v>
      </c>
      <c r="AM288" s="16">
        <f t="shared" si="82"/>
        <v>23555.346629783366</v>
      </c>
      <c r="AN288" s="16">
        <f t="shared" si="83"/>
        <v>15929.607356680222</v>
      </c>
      <c r="AO288" s="16">
        <f t="shared" si="90"/>
        <v>14110.506712770781</v>
      </c>
      <c r="AP288" s="16">
        <f t="shared" si="91"/>
        <v>21920.237553514078</v>
      </c>
      <c r="AQ288" s="16">
        <f t="shared" si="92"/>
        <v>16770.324599999996</v>
      </c>
      <c r="AR288" s="9">
        <f t="shared" si="93"/>
        <v>0.32397215346431774</v>
      </c>
      <c r="AS288" s="9">
        <f t="shared" si="84"/>
        <v>0.49214413455672218</v>
      </c>
      <c r="AT288" s="9">
        <f t="shared" si="85"/>
        <v>0.44979153893316975</v>
      </c>
    </row>
    <row r="289" spans="2:46" ht="11.25" customHeight="1" x14ac:dyDescent="0.25">
      <c r="B289" s="8" t="s">
        <v>1</v>
      </c>
      <c r="C289" s="33">
        <v>3055769680005</v>
      </c>
      <c r="D289" s="34" t="s">
        <v>3</v>
      </c>
      <c r="E289" s="8" t="s">
        <v>13</v>
      </c>
      <c r="F289" s="8" t="s">
        <v>109</v>
      </c>
      <c r="G289" s="8" t="s">
        <v>24</v>
      </c>
      <c r="H289" s="8" t="s">
        <v>103</v>
      </c>
      <c r="I289" s="16">
        <v>125126.40000000001</v>
      </c>
      <c r="J289" s="16">
        <v>0</v>
      </c>
      <c r="K289" s="16">
        <v>0</v>
      </c>
      <c r="L289" s="16">
        <v>8512</v>
      </c>
      <c r="M289" s="16">
        <v>0</v>
      </c>
      <c r="N289" s="16">
        <v>0</v>
      </c>
      <c r="O289" s="12">
        <f t="shared" si="86"/>
        <v>14.700000000000001</v>
      </c>
      <c r="P289" s="12">
        <f t="shared" si="86"/>
        <v>0</v>
      </c>
      <c r="Q289" s="12">
        <f t="shared" si="86"/>
        <v>0</v>
      </c>
      <c r="R289" s="12">
        <f>IFERROR(IF(I289=0,0,VLOOKUP($C289,'[1]Marginality pivots'!$B$7:$N$2242,11,0)), 0)</f>
        <v>5.9016965169651705</v>
      </c>
      <c r="S289" s="12">
        <f>IFERROR(IF(J289=0,0,VLOOKUP($C289,'[1]Marginality pivots'!$B$7:$N$2242,12,0)), 0)</f>
        <v>0</v>
      </c>
      <c r="T289" s="12">
        <f>IFERROR(IF(K289=0,0,VLOOKUP($C289,'[1]Marginality pivots'!$B$7:$N$2242,13,0)), 0)</f>
        <v>0</v>
      </c>
      <c r="U289" s="12">
        <v>7.3771206462064631</v>
      </c>
      <c r="V289" s="12">
        <v>0</v>
      </c>
      <c r="W289" s="12">
        <v>0</v>
      </c>
      <c r="X289" s="12">
        <v>7.3771206462064631</v>
      </c>
      <c r="Y289" s="12">
        <v>0</v>
      </c>
      <c r="Z289" s="12">
        <v>0</v>
      </c>
      <c r="AA289" s="12">
        <v>7.3771206462064631</v>
      </c>
      <c r="AB289" s="12">
        <v>0</v>
      </c>
      <c r="AC289" s="12">
        <v>0</v>
      </c>
      <c r="AD289" s="16">
        <f t="shared" si="76"/>
        <v>62794.050940509413</v>
      </c>
      <c r="AE289" s="16">
        <f t="shared" si="77"/>
        <v>0</v>
      </c>
      <c r="AF289" s="16">
        <f t="shared" si="78"/>
        <v>0</v>
      </c>
      <c r="AG289" s="16">
        <f t="shared" si="79"/>
        <v>62794.050940509413</v>
      </c>
      <c r="AH289" s="16">
        <f t="shared" si="80"/>
        <v>0</v>
      </c>
      <c r="AI289" s="16">
        <f t="shared" si="81"/>
        <v>0</v>
      </c>
      <c r="AJ289" s="16">
        <f t="shared" si="87"/>
        <v>62794.050940509413</v>
      </c>
      <c r="AK289" s="16">
        <f t="shared" si="88"/>
        <v>0</v>
      </c>
      <c r="AL289" s="16">
        <f t="shared" si="89"/>
        <v>0</v>
      </c>
      <c r="AM289" s="16">
        <f t="shared" si="82"/>
        <v>50235.240752407532</v>
      </c>
      <c r="AN289" s="16">
        <f t="shared" si="83"/>
        <v>0</v>
      </c>
      <c r="AO289" s="16">
        <f t="shared" si="90"/>
        <v>62332.349059490596</v>
      </c>
      <c r="AP289" s="16">
        <f t="shared" si="91"/>
        <v>0</v>
      </c>
      <c r="AQ289" s="16">
        <f t="shared" si="92"/>
        <v>0</v>
      </c>
      <c r="AR289" s="9">
        <f t="shared" si="93"/>
        <v>0.49815505808119304</v>
      </c>
      <c r="AS289" s="9">
        <f t="shared" si="84"/>
        <v>0</v>
      </c>
      <c r="AT289" s="9">
        <f t="shared" si="85"/>
        <v>0</v>
      </c>
    </row>
    <row r="290" spans="2:46" ht="11.25" customHeight="1" x14ac:dyDescent="0.25">
      <c r="B290" s="8" t="s">
        <v>1</v>
      </c>
      <c r="C290" s="33">
        <v>3056070154055</v>
      </c>
      <c r="D290" s="34" t="s">
        <v>3</v>
      </c>
      <c r="E290" s="8" t="s">
        <v>14</v>
      </c>
      <c r="F290" s="8" t="s">
        <v>117</v>
      </c>
      <c r="G290" s="8" t="s">
        <v>25</v>
      </c>
      <c r="H290" s="8" t="s">
        <v>104</v>
      </c>
      <c r="I290" s="16">
        <v>0</v>
      </c>
      <c r="J290" s="16">
        <v>10648.799999999994</v>
      </c>
      <c r="K290" s="16">
        <v>113364</v>
      </c>
      <c r="L290" s="16">
        <v>0</v>
      </c>
      <c r="M290" s="16">
        <v>7680</v>
      </c>
      <c r="N290" s="16">
        <v>80400</v>
      </c>
      <c r="O290" s="12">
        <f t="shared" si="86"/>
        <v>0</v>
      </c>
      <c r="P290" s="12">
        <f t="shared" si="86"/>
        <v>1.3865624999999993</v>
      </c>
      <c r="Q290" s="12">
        <f t="shared" si="86"/>
        <v>1.41</v>
      </c>
      <c r="R290" s="12">
        <f>IFERROR(IF(I290=0,0,VLOOKUP($C290,'[1]Marginality pivots'!$B$7:$N$2242,11,0)), 0)</f>
        <v>0</v>
      </c>
      <c r="S290" s="12">
        <f>IFERROR(IF(J290=0,0,VLOOKUP($C290,'[1]Marginality pivots'!$B$7:$N$2242,12,0)), 0)</f>
        <v>0.76148212851775099</v>
      </c>
      <c r="T290" s="12">
        <f>IFERROR(IF(K290=0,0,VLOOKUP($C290,'[1]Marginality pivots'!$B$7:$N$2242,13,0)), 0)</f>
        <v>0.80001312422074922</v>
      </c>
      <c r="U290" s="12">
        <v>0</v>
      </c>
      <c r="V290" s="12">
        <v>1.134608371491449</v>
      </c>
      <c r="W290" s="12">
        <v>0.83601371481068287</v>
      </c>
      <c r="X290" s="12">
        <v>0</v>
      </c>
      <c r="Y290" s="12">
        <v>1.0813046224952063</v>
      </c>
      <c r="Z290" s="12">
        <v>1.0400170614869739</v>
      </c>
      <c r="AA290" s="12">
        <v>0</v>
      </c>
      <c r="AB290" s="12">
        <v>1.0813046224952063</v>
      </c>
      <c r="AC290" s="12">
        <v>1.0400170614869739</v>
      </c>
      <c r="AD290" s="16">
        <f t="shared" si="76"/>
        <v>0</v>
      </c>
      <c r="AE290" s="16">
        <f t="shared" si="77"/>
        <v>8713.7922930543282</v>
      </c>
      <c r="AF290" s="16">
        <f t="shared" si="78"/>
        <v>67215.502670778907</v>
      </c>
      <c r="AG290" s="16">
        <f t="shared" si="79"/>
        <v>0</v>
      </c>
      <c r="AH290" s="16">
        <f t="shared" si="80"/>
        <v>8304.4195007631843</v>
      </c>
      <c r="AI290" s="16">
        <f t="shared" si="81"/>
        <v>83617.371743552707</v>
      </c>
      <c r="AJ290" s="16">
        <f t="shared" si="87"/>
        <v>0</v>
      </c>
      <c r="AK290" s="16">
        <f t="shared" si="88"/>
        <v>8304.4195007631843</v>
      </c>
      <c r="AL290" s="16">
        <f t="shared" si="89"/>
        <v>83617.371743552707</v>
      </c>
      <c r="AM290" s="16">
        <f t="shared" si="82"/>
        <v>0</v>
      </c>
      <c r="AN290" s="16">
        <f t="shared" si="83"/>
        <v>5848.182747016328</v>
      </c>
      <c r="AO290" s="16">
        <f t="shared" si="90"/>
        <v>0</v>
      </c>
      <c r="AP290" s="16">
        <f t="shared" si="91"/>
        <v>2344.3804992368096</v>
      </c>
      <c r="AQ290" s="16">
        <f t="shared" si="92"/>
        <v>29746.628256447293</v>
      </c>
      <c r="AR290" s="9">
        <f t="shared" si="93"/>
        <v>0</v>
      </c>
      <c r="AS290" s="9">
        <f t="shared" si="84"/>
        <v>0.22015443047449582</v>
      </c>
      <c r="AT290" s="9">
        <f t="shared" si="85"/>
        <v>0.26239924717235891</v>
      </c>
    </row>
    <row r="291" spans="2:46" ht="11.25" customHeight="1" x14ac:dyDescent="0.25">
      <c r="B291" s="8" t="s">
        <v>1</v>
      </c>
      <c r="C291" s="33" t="s">
        <v>155</v>
      </c>
      <c r="D291" s="34" t="s">
        <v>3</v>
      </c>
      <c r="E291" s="8" t="s">
        <v>14</v>
      </c>
      <c r="F291" s="8" t="s">
        <v>133</v>
      </c>
      <c r="G291" s="8" t="s">
        <v>27</v>
      </c>
      <c r="H291" s="8" t="s">
        <v>103</v>
      </c>
      <c r="I291" s="16">
        <v>0</v>
      </c>
      <c r="J291" s="16">
        <v>187.42</v>
      </c>
      <c r="K291" s="16">
        <v>0</v>
      </c>
      <c r="L291" s="16">
        <v>0</v>
      </c>
      <c r="M291" s="16">
        <v>2</v>
      </c>
      <c r="N291" s="16">
        <v>0</v>
      </c>
      <c r="O291" s="12">
        <f t="shared" si="86"/>
        <v>0</v>
      </c>
      <c r="P291" s="12">
        <f t="shared" si="86"/>
        <v>93.71</v>
      </c>
      <c r="Q291" s="12">
        <f t="shared" si="86"/>
        <v>0</v>
      </c>
      <c r="R291" s="12">
        <f>IFERROR(IF(I291=0,0,VLOOKUP($C291,'[1]Marginality pivots'!$B$7:$N$2242,11,0)), 0)</f>
        <v>0</v>
      </c>
      <c r="S291" s="12">
        <f>IFERROR(IF(J291=0,0,VLOOKUP($C291,'[1]Marginality pivots'!$B$7:$N$2242,12,0)), 0)</f>
        <v>64.64955015718472</v>
      </c>
      <c r="T291" s="12">
        <f>IFERROR(IF(K291=0,0,VLOOKUP($C291,'[1]Marginality pivots'!$B$7:$N$2242,13,0)), 0)</f>
        <v>0</v>
      </c>
      <c r="U291" s="12">
        <v>0</v>
      </c>
      <c r="V291" s="12">
        <v>96.327829734205238</v>
      </c>
      <c r="W291" s="12">
        <v>0</v>
      </c>
      <c r="X291" s="12">
        <v>0</v>
      </c>
      <c r="Y291" s="12">
        <v>91.802361223202297</v>
      </c>
      <c r="Z291" s="12">
        <v>0</v>
      </c>
      <c r="AA291" s="12">
        <v>0</v>
      </c>
      <c r="AB291" s="12">
        <v>91.802361223202297</v>
      </c>
      <c r="AC291" s="12">
        <v>0</v>
      </c>
      <c r="AD291" s="16">
        <f t="shared" si="76"/>
        <v>0</v>
      </c>
      <c r="AE291" s="16">
        <f t="shared" si="77"/>
        <v>192.65565946841048</v>
      </c>
      <c r="AF291" s="16">
        <f t="shared" si="78"/>
        <v>0</v>
      </c>
      <c r="AG291" s="16">
        <f t="shared" si="79"/>
        <v>0</v>
      </c>
      <c r="AH291" s="16">
        <f t="shared" si="80"/>
        <v>183.60472244640459</v>
      </c>
      <c r="AI291" s="16">
        <f t="shared" si="81"/>
        <v>0</v>
      </c>
      <c r="AJ291" s="16">
        <f t="shared" si="87"/>
        <v>0</v>
      </c>
      <c r="AK291" s="16">
        <f t="shared" si="88"/>
        <v>183.60472244640459</v>
      </c>
      <c r="AL291" s="16">
        <f t="shared" si="89"/>
        <v>0</v>
      </c>
      <c r="AM291" s="16">
        <f t="shared" si="82"/>
        <v>0</v>
      </c>
      <c r="AN291" s="16">
        <f t="shared" si="83"/>
        <v>129.29910031436944</v>
      </c>
      <c r="AO291" s="16">
        <f t="shared" si="90"/>
        <v>0</v>
      </c>
      <c r="AP291" s="16">
        <f t="shared" si="91"/>
        <v>3.8152775535953936</v>
      </c>
      <c r="AQ291" s="16">
        <f t="shared" si="92"/>
        <v>0</v>
      </c>
      <c r="AR291" s="9">
        <f t="shared" si="93"/>
        <v>0</v>
      </c>
      <c r="AS291" s="9">
        <f t="shared" si="84"/>
        <v>2.0356832534390107E-2</v>
      </c>
      <c r="AT291" s="9">
        <f t="shared" si="85"/>
        <v>0</v>
      </c>
    </row>
    <row r="292" spans="2:46" ht="11.25" customHeight="1" x14ac:dyDescent="0.25">
      <c r="B292" s="8" t="s">
        <v>1</v>
      </c>
      <c r="C292" s="33" t="s">
        <v>155</v>
      </c>
      <c r="D292" s="34" t="s">
        <v>3</v>
      </c>
      <c r="E292" s="8" t="s">
        <v>14</v>
      </c>
      <c r="F292" s="8" t="s">
        <v>133</v>
      </c>
      <c r="G292" s="8" t="s">
        <v>31</v>
      </c>
      <c r="H292" s="8" t="s">
        <v>103</v>
      </c>
      <c r="I292" s="16">
        <v>0</v>
      </c>
      <c r="J292" s="16">
        <v>123677.20999999996</v>
      </c>
      <c r="K292" s="16">
        <v>0</v>
      </c>
      <c r="L292" s="16">
        <v>0</v>
      </c>
      <c r="M292" s="16">
        <v>1315</v>
      </c>
      <c r="N292" s="16">
        <v>0</v>
      </c>
      <c r="O292" s="12">
        <f t="shared" si="86"/>
        <v>0</v>
      </c>
      <c r="P292" s="12">
        <f t="shared" si="86"/>
        <v>94.051110266159668</v>
      </c>
      <c r="Q292" s="12">
        <f t="shared" si="86"/>
        <v>0</v>
      </c>
      <c r="R292" s="12">
        <f>IFERROR(IF(I292=0,0,VLOOKUP($C292,'[1]Marginality pivots'!$B$7:$N$2242,11,0)), 0)</f>
        <v>0</v>
      </c>
      <c r="S292" s="12">
        <f>IFERROR(IF(J292=0,0,VLOOKUP($C292,'[1]Marginality pivots'!$B$7:$N$2242,12,0)), 0)</f>
        <v>64.64955015718472</v>
      </c>
      <c r="T292" s="12">
        <f>IFERROR(IF(K292=0,0,VLOOKUP($C292,'[1]Marginality pivots'!$B$7:$N$2242,13,0)), 0)</f>
        <v>0</v>
      </c>
      <c r="U292" s="12">
        <v>0</v>
      </c>
      <c r="V292" s="12">
        <v>96.327829734205238</v>
      </c>
      <c r="W292" s="12">
        <v>0</v>
      </c>
      <c r="X292" s="12">
        <v>0</v>
      </c>
      <c r="Y292" s="12">
        <v>91.802361223202297</v>
      </c>
      <c r="Z292" s="12">
        <v>0</v>
      </c>
      <c r="AA292" s="12">
        <v>0</v>
      </c>
      <c r="AB292" s="12">
        <v>91.802361223202297</v>
      </c>
      <c r="AC292" s="12">
        <v>0</v>
      </c>
      <c r="AD292" s="16">
        <f t="shared" si="76"/>
        <v>0</v>
      </c>
      <c r="AE292" s="16">
        <f t="shared" si="77"/>
        <v>126671.09610047989</v>
      </c>
      <c r="AF292" s="16">
        <f t="shared" si="78"/>
        <v>0</v>
      </c>
      <c r="AG292" s="16">
        <f t="shared" si="79"/>
        <v>0</v>
      </c>
      <c r="AH292" s="16">
        <f t="shared" si="80"/>
        <v>120720.10500851102</v>
      </c>
      <c r="AI292" s="16">
        <f t="shared" si="81"/>
        <v>0</v>
      </c>
      <c r="AJ292" s="16">
        <f t="shared" si="87"/>
        <v>0</v>
      </c>
      <c r="AK292" s="16">
        <f t="shared" si="88"/>
        <v>120720.10500851102</v>
      </c>
      <c r="AL292" s="16">
        <f t="shared" si="89"/>
        <v>0</v>
      </c>
      <c r="AM292" s="16">
        <f t="shared" si="82"/>
        <v>0</v>
      </c>
      <c r="AN292" s="16">
        <f t="shared" si="83"/>
        <v>85014.1584566979</v>
      </c>
      <c r="AO292" s="16">
        <f t="shared" si="90"/>
        <v>0</v>
      </c>
      <c r="AP292" s="16">
        <f t="shared" si="91"/>
        <v>2957.1049914889445</v>
      </c>
      <c r="AQ292" s="16">
        <f t="shared" si="92"/>
        <v>0</v>
      </c>
      <c r="AR292" s="9">
        <f t="shared" si="93"/>
        <v>0</v>
      </c>
      <c r="AS292" s="9">
        <f t="shared" si="84"/>
        <v>2.390986174E-2</v>
      </c>
      <c r="AT292" s="9">
        <f t="shared" si="85"/>
        <v>0</v>
      </c>
    </row>
    <row r="293" spans="2:46" ht="11.25" customHeight="1" x14ac:dyDescent="0.25">
      <c r="B293" s="8" t="s">
        <v>1</v>
      </c>
      <c r="C293" s="33">
        <v>3056060943383</v>
      </c>
      <c r="D293" s="34" t="s">
        <v>3</v>
      </c>
      <c r="E293" s="8" t="s">
        <v>16</v>
      </c>
      <c r="F293" s="8" t="s">
        <v>112</v>
      </c>
      <c r="G293" s="8" t="s">
        <v>32</v>
      </c>
      <c r="H293" s="8" t="s">
        <v>103</v>
      </c>
      <c r="I293" s="16">
        <v>0</v>
      </c>
      <c r="J293" s="16">
        <v>16380</v>
      </c>
      <c r="K293" s="16">
        <v>25116</v>
      </c>
      <c r="L293" s="16">
        <v>0</v>
      </c>
      <c r="M293" s="16">
        <v>4500</v>
      </c>
      <c r="N293" s="16">
        <v>6900</v>
      </c>
      <c r="O293" s="12">
        <f t="shared" si="86"/>
        <v>0</v>
      </c>
      <c r="P293" s="12">
        <f t="shared" si="86"/>
        <v>3.64</v>
      </c>
      <c r="Q293" s="12">
        <f t="shared" si="86"/>
        <v>3.64</v>
      </c>
      <c r="R293" s="12">
        <f>IFERROR(IF(I293=0,0,VLOOKUP($C293,'[1]Marginality pivots'!$B$7:$N$2242,11,0)), 0)</f>
        <v>0</v>
      </c>
      <c r="S293" s="12">
        <f>IFERROR(IF(J293=0,0,VLOOKUP($C293,'[1]Marginality pivots'!$B$7:$N$2242,12,0)), 0)</f>
        <v>1.3564492843562612</v>
      </c>
      <c r="T293" s="12">
        <f>IFERROR(IF(K293=0,0,VLOOKUP($C293,'[1]Marginality pivots'!$B$7:$N$2242,13,0)), 0)</f>
        <v>1.6052228930157273</v>
      </c>
      <c r="U293" s="12">
        <v>0</v>
      </c>
      <c r="V293" s="12">
        <v>2.0211094336908291</v>
      </c>
      <c r="W293" s="12">
        <v>1.6774579232014348</v>
      </c>
      <c r="X293" s="12">
        <v>0</v>
      </c>
      <c r="Y293" s="12">
        <v>1.9261579837858909</v>
      </c>
      <c r="Z293" s="12">
        <v>2.0867897609204458</v>
      </c>
      <c r="AA293" s="12">
        <v>0</v>
      </c>
      <c r="AB293" s="12">
        <v>1.9261579837858909</v>
      </c>
      <c r="AC293" s="12">
        <v>2.0867897609204458</v>
      </c>
      <c r="AD293" s="16">
        <f t="shared" si="76"/>
        <v>0</v>
      </c>
      <c r="AE293" s="16">
        <f t="shared" si="77"/>
        <v>9094.9924516087303</v>
      </c>
      <c r="AF293" s="16">
        <f t="shared" si="78"/>
        <v>11574.4596700899</v>
      </c>
      <c r="AG293" s="16">
        <f t="shared" si="79"/>
        <v>0</v>
      </c>
      <c r="AH293" s="16">
        <f t="shared" si="80"/>
        <v>8667.710927036509</v>
      </c>
      <c r="AI293" s="16">
        <f t="shared" si="81"/>
        <v>14398.849350351076</v>
      </c>
      <c r="AJ293" s="16">
        <f t="shared" si="87"/>
        <v>0</v>
      </c>
      <c r="AK293" s="16">
        <f t="shared" si="88"/>
        <v>8667.710927036509</v>
      </c>
      <c r="AL293" s="16">
        <f t="shared" si="89"/>
        <v>14398.849350351076</v>
      </c>
      <c r="AM293" s="16">
        <f t="shared" si="82"/>
        <v>0</v>
      </c>
      <c r="AN293" s="16">
        <f t="shared" si="83"/>
        <v>6104.0217796031757</v>
      </c>
      <c r="AO293" s="16">
        <f t="shared" si="90"/>
        <v>0</v>
      </c>
      <c r="AP293" s="16">
        <f t="shared" si="91"/>
        <v>7712.289072963491</v>
      </c>
      <c r="AQ293" s="16">
        <f t="shared" si="92"/>
        <v>10717.150649648924</v>
      </c>
      <c r="AR293" s="9">
        <f t="shared" si="93"/>
        <v>0</v>
      </c>
      <c r="AS293" s="9">
        <f t="shared" si="84"/>
        <v>0.47083571874013985</v>
      </c>
      <c r="AT293" s="9">
        <f t="shared" si="85"/>
        <v>0.42670610963724015</v>
      </c>
    </row>
    <row r="294" spans="2:46" ht="11.25" customHeight="1" x14ac:dyDescent="0.25">
      <c r="B294" s="8" t="s">
        <v>1</v>
      </c>
      <c r="C294" s="33">
        <v>3056060943383</v>
      </c>
      <c r="D294" s="34" t="s">
        <v>3</v>
      </c>
      <c r="E294" s="8" t="s">
        <v>16</v>
      </c>
      <c r="F294" s="8" t="s">
        <v>112</v>
      </c>
      <c r="G294" s="8" t="s">
        <v>25</v>
      </c>
      <c r="H294" s="8" t="s">
        <v>104</v>
      </c>
      <c r="I294" s="16">
        <v>38220</v>
      </c>
      <c r="J294" s="16">
        <v>43680</v>
      </c>
      <c r="K294" s="16">
        <v>0</v>
      </c>
      <c r="L294" s="16">
        <v>10500</v>
      </c>
      <c r="M294" s="16">
        <v>12000</v>
      </c>
      <c r="N294" s="16">
        <v>0</v>
      </c>
      <c r="O294" s="12">
        <f t="shared" si="86"/>
        <v>3.64</v>
      </c>
      <c r="P294" s="12">
        <f t="shared" si="86"/>
        <v>3.64</v>
      </c>
      <c r="Q294" s="12">
        <f t="shared" si="86"/>
        <v>0</v>
      </c>
      <c r="R294" s="12">
        <f>IFERROR(IF(I294=0,0,VLOOKUP($C294,'[1]Marginality pivots'!$B$7:$N$2242,11,0)), 0)</f>
        <v>1.6094278589844719</v>
      </c>
      <c r="S294" s="12">
        <f>IFERROR(IF(J294=0,0,VLOOKUP($C294,'[1]Marginality pivots'!$B$7:$N$2242,12,0)), 0)</f>
        <v>1.3564492843562612</v>
      </c>
      <c r="T294" s="12">
        <f>IFERROR(IF(K294=0,0,VLOOKUP($C294,'[1]Marginality pivots'!$B$7:$N$2242,13,0)), 0)</f>
        <v>0</v>
      </c>
      <c r="U294" s="12">
        <v>2.01178482373059</v>
      </c>
      <c r="V294" s="12">
        <v>2.0211094336908291</v>
      </c>
      <c r="W294" s="12">
        <v>0</v>
      </c>
      <c r="X294" s="12">
        <v>2.01178482373059</v>
      </c>
      <c r="Y294" s="12">
        <v>1.9261579837858909</v>
      </c>
      <c r="Z294" s="12">
        <v>0</v>
      </c>
      <c r="AA294" s="12">
        <v>2.01178482373059</v>
      </c>
      <c r="AB294" s="12">
        <v>1.9261579837858909</v>
      </c>
      <c r="AC294" s="12">
        <v>0</v>
      </c>
      <c r="AD294" s="16">
        <f t="shared" si="76"/>
        <v>21123.740649171195</v>
      </c>
      <c r="AE294" s="16">
        <f t="shared" si="77"/>
        <v>24253.313204289949</v>
      </c>
      <c r="AF294" s="16">
        <f t="shared" si="78"/>
        <v>0</v>
      </c>
      <c r="AG294" s="16">
        <f t="shared" si="79"/>
        <v>21123.740649171195</v>
      </c>
      <c r="AH294" s="16">
        <f t="shared" si="80"/>
        <v>23113.89580543069</v>
      </c>
      <c r="AI294" s="16">
        <f t="shared" si="81"/>
        <v>0</v>
      </c>
      <c r="AJ294" s="16">
        <f t="shared" si="87"/>
        <v>21123.740649171195</v>
      </c>
      <c r="AK294" s="16">
        <f t="shared" si="88"/>
        <v>23113.89580543069</v>
      </c>
      <c r="AL294" s="16">
        <f t="shared" si="89"/>
        <v>0</v>
      </c>
      <c r="AM294" s="16">
        <f t="shared" si="82"/>
        <v>16898.992519336956</v>
      </c>
      <c r="AN294" s="16">
        <f t="shared" si="83"/>
        <v>16277.391412275134</v>
      </c>
      <c r="AO294" s="16">
        <f t="shared" si="90"/>
        <v>17096.259350828805</v>
      </c>
      <c r="AP294" s="16">
        <f t="shared" si="91"/>
        <v>20566.10419456931</v>
      </c>
      <c r="AQ294" s="16">
        <f t="shared" si="92"/>
        <v>0</v>
      </c>
      <c r="AR294" s="9">
        <f t="shared" si="93"/>
        <v>0.44731186161247527</v>
      </c>
      <c r="AS294" s="9">
        <f t="shared" si="84"/>
        <v>0.47083571874013991</v>
      </c>
      <c r="AT294" s="9">
        <f t="shared" si="85"/>
        <v>0</v>
      </c>
    </row>
    <row r="295" spans="2:46" ht="11.25" customHeight="1" x14ac:dyDescent="0.25">
      <c r="B295" s="8" t="s">
        <v>1</v>
      </c>
      <c r="C295" s="33">
        <v>3056070174002</v>
      </c>
      <c r="D295" s="34" t="s">
        <v>3</v>
      </c>
      <c r="E295" s="8" t="s">
        <v>14</v>
      </c>
      <c r="F295" s="8" t="s">
        <v>117</v>
      </c>
      <c r="G295" s="8" t="s">
        <v>25</v>
      </c>
      <c r="H295" s="8" t="s">
        <v>103</v>
      </c>
      <c r="I295" s="16">
        <v>0</v>
      </c>
      <c r="J295" s="16">
        <v>0</v>
      </c>
      <c r="K295" s="16">
        <v>120.51</v>
      </c>
      <c r="L295" s="16">
        <v>0</v>
      </c>
      <c r="M295" s="16">
        <v>0</v>
      </c>
      <c r="N295" s="16">
        <v>1</v>
      </c>
      <c r="O295" s="12">
        <f t="shared" si="86"/>
        <v>0</v>
      </c>
      <c r="P295" s="12">
        <f t="shared" si="86"/>
        <v>0</v>
      </c>
      <c r="Q295" s="12">
        <f t="shared" si="86"/>
        <v>120.51</v>
      </c>
      <c r="R295" s="12">
        <f>IFERROR(IF(I295=0,0,VLOOKUP($C295,'[1]Marginality pivots'!$B$7:$N$2242,11,0)), 0)</f>
        <v>0</v>
      </c>
      <c r="S295" s="12">
        <f>IFERROR(IF(J295=0,0,VLOOKUP($C295,'[1]Marginality pivots'!$B$7:$N$2242,12,0)), 0)</f>
        <v>0</v>
      </c>
      <c r="T295" s="12">
        <f>IFERROR(IF(K295=0,0,VLOOKUP($C295,'[1]Marginality pivots'!$B$7:$N$2242,13,0)), 0)</f>
        <v>1.7524955158912441</v>
      </c>
      <c r="U295" s="12">
        <v>0</v>
      </c>
      <c r="V295" s="12">
        <v>0</v>
      </c>
      <c r="W295" s="12">
        <v>1.83135781410635</v>
      </c>
      <c r="X295" s="12">
        <v>0</v>
      </c>
      <c r="Y295" s="12">
        <v>0</v>
      </c>
      <c r="Z295" s="12">
        <v>2.2782441706586174</v>
      </c>
      <c r="AA295" s="12">
        <v>0</v>
      </c>
      <c r="AB295" s="12">
        <v>0</v>
      </c>
      <c r="AC295" s="12">
        <v>2.2782441706586174</v>
      </c>
      <c r="AD295" s="16">
        <f t="shared" si="76"/>
        <v>0</v>
      </c>
      <c r="AE295" s="16">
        <f t="shared" si="77"/>
        <v>0</v>
      </c>
      <c r="AF295" s="16">
        <f t="shared" si="78"/>
        <v>1.83135781410635</v>
      </c>
      <c r="AG295" s="16">
        <f t="shared" si="79"/>
        <v>0</v>
      </c>
      <c r="AH295" s="16">
        <f t="shared" si="80"/>
        <v>0</v>
      </c>
      <c r="AI295" s="16">
        <f t="shared" si="81"/>
        <v>2.2782441706586174</v>
      </c>
      <c r="AJ295" s="16">
        <f t="shared" si="87"/>
        <v>0</v>
      </c>
      <c r="AK295" s="16">
        <f t="shared" si="88"/>
        <v>0</v>
      </c>
      <c r="AL295" s="16">
        <f t="shared" si="89"/>
        <v>2.2782441706586174</v>
      </c>
      <c r="AM295" s="16">
        <f t="shared" si="82"/>
        <v>0</v>
      </c>
      <c r="AN295" s="16">
        <f t="shared" si="83"/>
        <v>0</v>
      </c>
      <c r="AO295" s="16">
        <f t="shared" si="90"/>
        <v>0</v>
      </c>
      <c r="AP295" s="16">
        <f t="shared" si="91"/>
        <v>0</v>
      </c>
      <c r="AQ295" s="16">
        <f t="shared" si="92"/>
        <v>118.23175582934138</v>
      </c>
      <c r="AR295" s="9">
        <f t="shared" si="93"/>
        <v>0</v>
      </c>
      <c r="AS295" s="9">
        <f t="shared" si="84"/>
        <v>0</v>
      </c>
      <c r="AT295" s="9">
        <f t="shared" si="85"/>
        <v>0.98109497825360037</v>
      </c>
    </row>
    <row r="296" spans="2:46" ht="11.25" customHeight="1" x14ac:dyDescent="0.25">
      <c r="B296" s="8" t="s">
        <v>1</v>
      </c>
      <c r="C296" s="33">
        <v>3056070174002</v>
      </c>
      <c r="D296" s="34" t="s">
        <v>3</v>
      </c>
      <c r="E296" s="8" t="s">
        <v>14</v>
      </c>
      <c r="F296" s="8" t="s">
        <v>117</v>
      </c>
      <c r="G296" s="8" t="s">
        <v>25</v>
      </c>
      <c r="H296" s="8" t="s">
        <v>104</v>
      </c>
      <c r="I296" s="16">
        <v>0</v>
      </c>
      <c r="J296" s="16">
        <v>0</v>
      </c>
      <c r="K296" s="16">
        <v>120136.76999999999</v>
      </c>
      <c r="L296" s="16">
        <v>0</v>
      </c>
      <c r="M296" s="16">
        <v>0</v>
      </c>
      <c r="N296" s="16">
        <v>34128</v>
      </c>
      <c r="O296" s="12">
        <f t="shared" si="86"/>
        <v>0</v>
      </c>
      <c r="P296" s="12">
        <f t="shared" si="86"/>
        <v>0</v>
      </c>
      <c r="Q296" s="12">
        <f t="shared" si="86"/>
        <v>3.5201819620253163</v>
      </c>
      <c r="R296" s="12">
        <f>IFERROR(IF(I296=0,0,VLOOKUP($C296,'[1]Marginality pivots'!$B$7:$N$2242,11,0)), 0)</f>
        <v>0</v>
      </c>
      <c r="S296" s="12">
        <f>IFERROR(IF(J296=0,0,VLOOKUP($C296,'[1]Marginality pivots'!$B$7:$N$2242,12,0)), 0)</f>
        <v>0</v>
      </c>
      <c r="T296" s="12">
        <f>IFERROR(IF(K296=0,0,VLOOKUP($C296,'[1]Marginality pivots'!$B$7:$N$2242,13,0)), 0)</f>
        <v>1.7524955158912441</v>
      </c>
      <c r="U296" s="12">
        <v>0</v>
      </c>
      <c r="V296" s="12">
        <v>0</v>
      </c>
      <c r="W296" s="12">
        <v>1.83135781410635</v>
      </c>
      <c r="X296" s="12">
        <v>0</v>
      </c>
      <c r="Y296" s="12">
        <v>0</v>
      </c>
      <c r="Z296" s="12">
        <v>2.2782441706586174</v>
      </c>
      <c r="AA296" s="12">
        <v>0</v>
      </c>
      <c r="AB296" s="12">
        <v>0</v>
      </c>
      <c r="AC296" s="12">
        <v>2.2782441706586174</v>
      </c>
      <c r="AD296" s="16">
        <f t="shared" si="76"/>
        <v>0</v>
      </c>
      <c r="AE296" s="16">
        <f t="shared" si="77"/>
        <v>0</v>
      </c>
      <c r="AF296" s="16">
        <f t="shared" si="78"/>
        <v>62500.579479821514</v>
      </c>
      <c r="AG296" s="16">
        <f t="shared" si="79"/>
        <v>0</v>
      </c>
      <c r="AH296" s="16">
        <f t="shared" si="80"/>
        <v>0</v>
      </c>
      <c r="AI296" s="16">
        <f t="shared" si="81"/>
        <v>77751.917056237289</v>
      </c>
      <c r="AJ296" s="16">
        <f t="shared" si="87"/>
        <v>0</v>
      </c>
      <c r="AK296" s="16">
        <f t="shared" si="88"/>
        <v>0</v>
      </c>
      <c r="AL296" s="16">
        <f t="shared" si="89"/>
        <v>77751.917056237289</v>
      </c>
      <c r="AM296" s="16">
        <f t="shared" si="82"/>
        <v>0</v>
      </c>
      <c r="AN296" s="16">
        <f t="shared" si="83"/>
        <v>0</v>
      </c>
      <c r="AO296" s="16">
        <f t="shared" si="90"/>
        <v>0</v>
      </c>
      <c r="AP296" s="16">
        <f t="shared" si="91"/>
        <v>0</v>
      </c>
      <c r="AQ296" s="16">
        <f t="shared" si="92"/>
        <v>42384.8529437627</v>
      </c>
      <c r="AR296" s="9">
        <f t="shared" si="93"/>
        <v>0</v>
      </c>
      <c r="AS296" s="9">
        <f t="shared" si="84"/>
        <v>0</v>
      </c>
      <c r="AT296" s="9">
        <f t="shared" si="85"/>
        <v>0.35280499836779949</v>
      </c>
    </row>
    <row r="297" spans="2:46" ht="11.25" customHeight="1" x14ac:dyDescent="0.25">
      <c r="B297" s="8" t="s">
        <v>1</v>
      </c>
      <c r="C297" s="33" t="s">
        <v>156</v>
      </c>
      <c r="D297" s="34" t="s">
        <v>3</v>
      </c>
      <c r="E297" s="8" t="s">
        <v>13</v>
      </c>
      <c r="F297" s="8" t="s">
        <v>109</v>
      </c>
      <c r="G297" s="8" t="s">
        <v>24</v>
      </c>
      <c r="H297" s="8" t="s">
        <v>104</v>
      </c>
      <c r="I297" s="16">
        <v>71850.239999999947</v>
      </c>
      <c r="J297" s="16">
        <v>46569.599999999999</v>
      </c>
      <c r="K297" s="16">
        <v>0</v>
      </c>
      <c r="L297" s="16">
        <v>15552</v>
      </c>
      <c r="M297" s="16">
        <v>10080</v>
      </c>
      <c r="N297" s="16">
        <v>0</v>
      </c>
      <c r="O297" s="12">
        <f t="shared" si="86"/>
        <v>4.6199999999999966</v>
      </c>
      <c r="P297" s="12">
        <f t="shared" si="86"/>
        <v>4.62</v>
      </c>
      <c r="Q297" s="12">
        <f t="shared" si="86"/>
        <v>0</v>
      </c>
      <c r="R297" s="12">
        <f>IFERROR(IF(I297=0,0,VLOOKUP($C297,'[1]Marginality pivots'!$B$7:$N$2242,11,0)), 0)</f>
        <v>3.4870936944663562</v>
      </c>
      <c r="S297" s="12">
        <f>IFERROR(IF(J297=0,0,VLOOKUP($C297,'[1]Marginality pivots'!$B$7:$N$2242,12,0)), 0)</f>
        <v>2.3431659232048929</v>
      </c>
      <c r="T297" s="12">
        <f>IFERROR(IF(K297=0,0,VLOOKUP($C297,'[1]Marginality pivots'!$B$7:$N$2242,13,0)), 0)</f>
        <v>0</v>
      </c>
      <c r="U297" s="12">
        <v>4.3588671180829452</v>
      </c>
      <c r="V297" s="12">
        <v>3.4913172255752905</v>
      </c>
      <c r="W297" s="12">
        <v>0</v>
      </c>
      <c r="X297" s="12">
        <v>4.3588671180829452</v>
      </c>
      <c r="Y297" s="12">
        <v>3.3272956109509479</v>
      </c>
      <c r="Z297" s="12">
        <v>0</v>
      </c>
      <c r="AA297" s="12">
        <v>4.3588671180829452</v>
      </c>
      <c r="AB297" s="12">
        <v>3.3272956109509479</v>
      </c>
      <c r="AC297" s="12">
        <v>0</v>
      </c>
      <c r="AD297" s="16">
        <f t="shared" si="76"/>
        <v>67789.10142042597</v>
      </c>
      <c r="AE297" s="16">
        <f t="shared" si="77"/>
        <v>35192.477633798924</v>
      </c>
      <c r="AF297" s="16">
        <f t="shared" si="78"/>
        <v>0</v>
      </c>
      <c r="AG297" s="16">
        <f t="shared" si="79"/>
        <v>67789.10142042597</v>
      </c>
      <c r="AH297" s="16">
        <f t="shared" si="80"/>
        <v>33539.139758385558</v>
      </c>
      <c r="AI297" s="16">
        <f t="shared" si="81"/>
        <v>0</v>
      </c>
      <c r="AJ297" s="16">
        <f t="shared" si="87"/>
        <v>67789.10142042597</v>
      </c>
      <c r="AK297" s="16">
        <f t="shared" si="88"/>
        <v>33539.139758385558</v>
      </c>
      <c r="AL297" s="16">
        <f t="shared" si="89"/>
        <v>0</v>
      </c>
      <c r="AM297" s="16">
        <f t="shared" si="82"/>
        <v>54231.281136340775</v>
      </c>
      <c r="AN297" s="16">
        <f t="shared" si="83"/>
        <v>23619.112505905319</v>
      </c>
      <c r="AO297" s="16">
        <f t="shared" si="90"/>
        <v>4061.138579573977</v>
      </c>
      <c r="AP297" s="16">
        <f t="shared" si="91"/>
        <v>13030.460241614441</v>
      </c>
      <c r="AQ297" s="16">
        <f t="shared" si="92"/>
        <v>0</v>
      </c>
      <c r="AR297" s="9">
        <f t="shared" si="93"/>
        <v>5.6522268813214545E-2</v>
      </c>
      <c r="AS297" s="9">
        <f t="shared" si="84"/>
        <v>0.27980614481581206</v>
      </c>
      <c r="AT297" s="9">
        <f t="shared" si="85"/>
        <v>0</v>
      </c>
    </row>
    <row r="298" spans="2:46" ht="11.25" customHeight="1" x14ac:dyDescent="0.25">
      <c r="B298" s="8" t="s">
        <v>1</v>
      </c>
      <c r="C298" s="33">
        <v>3011060052202</v>
      </c>
      <c r="D298" s="34" t="s">
        <v>3</v>
      </c>
      <c r="E298" s="8" t="s">
        <v>15</v>
      </c>
      <c r="F298" s="8" t="s">
        <v>111</v>
      </c>
      <c r="G298" s="8" t="s">
        <v>24</v>
      </c>
      <c r="H298" s="8" t="s">
        <v>103</v>
      </c>
      <c r="I298" s="16">
        <v>116336.88000000011</v>
      </c>
      <c r="J298" s="16">
        <v>952.80000000000007</v>
      </c>
      <c r="K298" s="16">
        <v>0</v>
      </c>
      <c r="L298" s="16">
        <v>29304</v>
      </c>
      <c r="M298" s="16">
        <v>240</v>
      </c>
      <c r="N298" s="16">
        <v>0</v>
      </c>
      <c r="O298" s="12">
        <f t="shared" si="86"/>
        <v>3.9700000000000037</v>
      </c>
      <c r="P298" s="12">
        <f t="shared" si="86"/>
        <v>3.97</v>
      </c>
      <c r="Q298" s="12">
        <f t="shared" si="86"/>
        <v>0</v>
      </c>
      <c r="R298" s="12">
        <f>IFERROR(IF(I298=0,0,VLOOKUP($C298,'[1]Marginality pivots'!$B$7:$N$2242,11,0)), 0)</f>
        <v>2.3042480424804248</v>
      </c>
      <c r="S298" s="12">
        <f>IFERROR(IF(J298=0,0,VLOOKUP($C298,'[1]Marginality pivots'!$B$7:$N$2242,12,0)), 0)</f>
        <v>3.0230344565010472</v>
      </c>
      <c r="T298" s="12">
        <f>IFERROR(IF(K298=0,0,VLOOKUP($C298,'[1]Marginality pivots'!$B$7:$N$2242,13,0)), 0)</f>
        <v>0</v>
      </c>
      <c r="U298" s="12">
        <v>2.8803100531005308</v>
      </c>
      <c r="V298" s="12">
        <v>4.5043213401865607</v>
      </c>
      <c r="W298" s="12">
        <v>0</v>
      </c>
      <c r="X298" s="12">
        <v>2.8803100531005308</v>
      </c>
      <c r="Y298" s="12">
        <v>4.2927089282314865</v>
      </c>
      <c r="Z298" s="12">
        <v>0</v>
      </c>
      <c r="AA298" s="12">
        <v>2.8803100531005308</v>
      </c>
      <c r="AB298" s="12">
        <v>4.2927089282314865</v>
      </c>
      <c r="AC298" s="12">
        <v>0</v>
      </c>
      <c r="AD298" s="16">
        <f t="shared" si="76"/>
        <v>84404.605796057949</v>
      </c>
      <c r="AE298" s="16">
        <f t="shared" si="77"/>
        <v>1081.0371216447745</v>
      </c>
      <c r="AF298" s="16">
        <f t="shared" si="78"/>
        <v>0</v>
      </c>
      <c r="AG298" s="16">
        <f t="shared" si="79"/>
        <v>84404.605796057949</v>
      </c>
      <c r="AH298" s="16">
        <f t="shared" si="80"/>
        <v>1030.2501427755567</v>
      </c>
      <c r="AI298" s="16">
        <f t="shared" si="81"/>
        <v>0</v>
      </c>
      <c r="AJ298" s="16">
        <f t="shared" si="87"/>
        <v>84404.605796057949</v>
      </c>
      <c r="AK298" s="16">
        <f t="shared" si="88"/>
        <v>1030.2501427755567</v>
      </c>
      <c r="AL298" s="16">
        <f t="shared" si="89"/>
        <v>0</v>
      </c>
      <c r="AM298" s="16">
        <f t="shared" si="82"/>
        <v>67523.684636846374</v>
      </c>
      <c r="AN298" s="16">
        <f t="shared" si="83"/>
        <v>725.52826956025137</v>
      </c>
      <c r="AO298" s="16">
        <f t="shared" si="90"/>
        <v>31932.274203942157</v>
      </c>
      <c r="AP298" s="16">
        <f t="shared" si="91"/>
        <v>-77.450142775556628</v>
      </c>
      <c r="AQ298" s="16">
        <f t="shared" si="92"/>
        <v>0</v>
      </c>
      <c r="AR298" s="9">
        <f t="shared" si="93"/>
        <v>0.27448109493689471</v>
      </c>
      <c r="AS298" s="9">
        <f t="shared" si="84"/>
        <v>-8.1286883685512831E-2</v>
      </c>
      <c r="AT298" s="9">
        <f t="shared" si="85"/>
        <v>0</v>
      </c>
    </row>
    <row r="299" spans="2:46" ht="11.25" customHeight="1" x14ac:dyDescent="0.25">
      <c r="B299" s="8" t="s">
        <v>1</v>
      </c>
      <c r="C299" s="33">
        <v>3011060052202</v>
      </c>
      <c r="D299" s="34" t="s">
        <v>3</v>
      </c>
      <c r="E299" s="8" t="s">
        <v>15</v>
      </c>
      <c r="F299" s="8" t="s">
        <v>111</v>
      </c>
      <c r="G299" s="8" t="s">
        <v>33</v>
      </c>
      <c r="H299" s="8" t="s">
        <v>104</v>
      </c>
      <c r="I299" s="16">
        <v>480.48</v>
      </c>
      <c r="J299" s="16">
        <v>0</v>
      </c>
      <c r="K299" s="16">
        <v>0</v>
      </c>
      <c r="L299" s="16">
        <v>88</v>
      </c>
      <c r="M299" s="16">
        <v>0</v>
      </c>
      <c r="N299" s="16">
        <v>0</v>
      </c>
      <c r="O299" s="12">
        <f t="shared" si="86"/>
        <v>5.46</v>
      </c>
      <c r="P299" s="12">
        <f t="shared" si="86"/>
        <v>0</v>
      </c>
      <c r="Q299" s="12">
        <f t="shared" si="86"/>
        <v>0</v>
      </c>
      <c r="R299" s="12">
        <f>IFERROR(IF(I299=0,0,VLOOKUP($C299,'[1]Marginality pivots'!$B$7:$N$2242,11,0)), 0)</f>
        <v>2.3042480424804248</v>
      </c>
      <c r="S299" s="12">
        <f>IFERROR(IF(J299=0,0,VLOOKUP($C299,'[1]Marginality pivots'!$B$7:$N$2242,12,0)), 0)</f>
        <v>0</v>
      </c>
      <c r="T299" s="12">
        <f>IFERROR(IF(K299=0,0,VLOOKUP($C299,'[1]Marginality pivots'!$B$7:$N$2242,13,0)), 0)</f>
        <v>0</v>
      </c>
      <c r="U299" s="12">
        <v>2.8803100531005308</v>
      </c>
      <c r="V299" s="12">
        <v>0</v>
      </c>
      <c r="W299" s="12">
        <v>0</v>
      </c>
      <c r="X299" s="12">
        <v>2.8803100531005308</v>
      </c>
      <c r="Y299" s="12">
        <v>0</v>
      </c>
      <c r="Z299" s="12">
        <v>0</v>
      </c>
      <c r="AA299" s="12">
        <v>2.8803100531005308</v>
      </c>
      <c r="AB299" s="12">
        <v>0</v>
      </c>
      <c r="AC299" s="12">
        <v>0</v>
      </c>
      <c r="AD299" s="16">
        <f t="shared" si="76"/>
        <v>253.46728467284672</v>
      </c>
      <c r="AE299" s="16">
        <f t="shared" si="77"/>
        <v>0</v>
      </c>
      <c r="AF299" s="16">
        <f t="shared" si="78"/>
        <v>0</v>
      </c>
      <c r="AG299" s="16">
        <f t="shared" si="79"/>
        <v>253.46728467284672</v>
      </c>
      <c r="AH299" s="16">
        <f t="shared" si="80"/>
        <v>0</v>
      </c>
      <c r="AI299" s="16">
        <f t="shared" si="81"/>
        <v>0</v>
      </c>
      <c r="AJ299" s="16">
        <f t="shared" si="87"/>
        <v>253.46728467284672</v>
      </c>
      <c r="AK299" s="16">
        <f t="shared" si="88"/>
        <v>0</v>
      </c>
      <c r="AL299" s="16">
        <f t="shared" si="89"/>
        <v>0</v>
      </c>
      <c r="AM299" s="16">
        <f t="shared" si="82"/>
        <v>202.77382773827739</v>
      </c>
      <c r="AN299" s="16">
        <f t="shared" si="83"/>
        <v>0</v>
      </c>
      <c r="AO299" s="16">
        <f t="shared" si="90"/>
        <v>227.0127153271533</v>
      </c>
      <c r="AP299" s="16">
        <f t="shared" si="91"/>
        <v>0</v>
      </c>
      <c r="AQ299" s="16">
        <f t="shared" si="92"/>
        <v>0</v>
      </c>
      <c r="AR299" s="9">
        <f t="shared" si="93"/>
        <v>0.47247068624532401</v>
      </c>
      <c r="AS299" s="9">
        <f t="shared" si="84"/>
        <v>0</v>
      </c>
      <c r="AT299" s="9">
        <f t="shared" si="85"/>
        <v>0</v>
      </c>
    </row>
    <row r="300" spans="2:46" ht="11.25" customHeight="1" x14ac:dyDescent="0.25">
      <c r="B300" s="8" t="s">
        <v>1</v>
      </c>
      <c r="C300" s="33" t="s">
        <v>157</v>
      </c>
      <c r="D300" s="34" t="s">
        <v>3</v>
      </c>
      <c r="E300" s="8" t="s">
        <v>13</v>
      </c>
      <c r="F300" s="8" t="s">
        <v>109</v>
      </c>
      <c r="G300" s="8" t="s">
        <v>24</v>
      </c>
      <c r="H300" s="8" t="s">
        <v>104</v>
      </c>
      <c r="I300" s="16">
        <v>0</v>
      </c>
      <c r="J300" s="16">
        <v>0</v>
      </c>
      <c r="K300" s="16">
        <v>116936</v>
      </c>
      <c r="L300" s="16">
        <v>0</v>
      </c>
      <c r="M300" s="16">
        <v>0</v>
      </c>
      <c r="N300" s="16">
        <v>24050</v>
      </c>
      <c r="O300" s="12">
        <f t="shared" si="86"/>
        <v>0</v>
      </c>
      <c r="P300" s="12">
        <f t="shared" si="86"/>
        <v>0</v>
      </c>
      <c r="Q300" s="12">
        <f t="shared" si="86"/>
        <v>4.8622037422037421</v>
      </c>
      <c r="R300" s="12">
        <f>IFERROR(IF(I300=0,0,VLOOKUP($C300,'[1]Marginality pivots'!$B$7:$N$2242,11,0)), 0)</f>
        <v>0</v>
      </c>
      <c r="S300" s="12">
        <f>IFERROR(IF(J300=0,0,VLOOKUP($C300,'[1]Marginality pivots'!$B$7:$N$2242,12,0)), 0)</f>
        <v>0</v>
      </c>
      <c r="T300" s="12">
        <f>IFERROR(IF(K300=0,0,VLOOKUP($C300,'[1]Marginality pivots'!$B$7:$N$2242,13,0)), 0)</f>
        <v>3.3605442176870741</v>
      </c>
      <c r="U300" s="12">
        <v>0</v>
      </c>
      <c r="V300" s="12">
        <v>0</v>
      </c>
      <c r="W300" s="12">
        <v>3.5117687074829922</v>
      </c>
      <c r="X300" s="12">
        <v>0</v>
      </c>
      <c r="Y300" s="12">
        <v>0</v>
      </c>
      <c r="Z300" s="12">
        <v>4.3687074829931962</v>
      </c>
      <c r="AA300" s="12">
        <v>0</v>
      </c>
      <c r="AB300" s="12">
        <v>0</v>
      </c>
      <c r="AC300" s="12">
        <v>4.3687074829931962</v>
      </c>
      <c r="AD300" s="16">
        <f t="shared" si="76"/>
        <v>0</v>
      </c>
      <c r="AE300" s="16">
        <f t="shared" si="77"/>
        <v>0</v>
      </c>
      <c r="AF300" s="16">
        <f t="shared" si="78"/>
        <v>84458.037414965962</v>
      </c>
      <c r="AG300" s="16">
        <f t="shared" si="79"/>
        <v>0</v>
      </c>
      <c r="AH300" s="16">
        <f t="shared" si="80"/>
        <v>0</v>
      </c>
      <c r="AI300" s="16">
        <f t="shared" si="81"/>
        <v>105067.41496598638</v>
      </c>
      <c r="AJ300" s="16">
        <f t="shared" si="87"/>
        <v>0</v>
      </c>
      <c r="AK300" s="16">
        <f t="shared" si="88"/>
        <v>0</v>
      </c>
      <c r="AL300" s="16">
        <f t="shared" si="89"/>
        <v>105067.41496598638</v>
      </c>
      <c r="AM300" s="16">
        <f t="shared" si="82"/>
        <v>0</v>
      </c>
      <c r="AN300" s="16">
        <f t="shared" si="83"/>
        <v>0</v>
      </c>
      <c r="AO300" s="16">
        <f t="shared" si="90"/>
        <v>0</v>
      </c>
      <c r="AP300" s="16">
        <f t="shared" si="91"/>
        <v>0</v>
      </c>
      <c r="AQ300" s="16">
        <f t="shared" si="92"/>
        <v>11868.585034013624</v>
      </c>
      <c r="AR300" s="9">
        <f t="shared" si="93"/>
        <v>0</v>
      </c>
      <c r="AS300" s="9">
        <f t="shared" si="84"/>
        <v>0</v>
      </c>
      <c r="AT300" s="9">
        <f t="shared" si="85"/>
        <v>0.10149641713427536</v>
      </c>
    </row>
    <row r="301" spans="2:46" ht="11.25" customHeight="1" x14ac:dyDescent="0.25">
      <c r="B301" s="8" t="s">
        <v>1</v>
      </c>
      <c r="C301" s="33">
        <v>3056068570065</v>
      </c>
      <c r="D301" s="34" t="s">
        <v>3</v>
      </c>
      <c r="E301" s="8" t="s">
        <v>16</v>
      </c>
      <c r="F301" s="8" t="s">
        <v>105</v>
      </c>
      <c r="G301" s="8" t="s">
        <v>32</v>
      </c>
      <c r="H301" s="8" t="s">
        <v>103</v>
      </c>
      <c r="I301" s="16">
        <v>0</v>
      </c>
      <c r="J301" s="16">
        <v>12549.600000000011</v>
      </c>
      <c r="K301" s="16">
        <v>25995.599999999955</v>
      </c>
      <c r="L301" s="16">
        <v>0</v>
      </c>
      <c r="M301" s="16">
        <v>15120</v>
      </c>
      <c r="N301" s="16">
        <v>31320</v>
      </c>
      <c r="O301" s="12">
        <f t="shared" si="86"/>
        <v>0</v>
      </c>
      <c r="P301" s="12">
        <f t="shared" si="86"/>
        <v>0.83000000000000074</v>
      </c>
      <c r="Q301" s="12">
        <f t="shared" si="86"/>
        <v>0.82999999999999852</v>
      </c>
      <c r="R301" s="12">
        <f>IFERROR(IF(I301=0,0,VLOOKUP($C301,'[1]Marginality pivots'!$B$7:$N$2242,11,0)), 0)</f>
        <v>0</v>
      </c>
      <c r="S301" s="12">
        <f>IFERROR(IF(J301=0,0,VLOOKUP($C301,'[1]Marginality pivots'!$B$7:$N$2242,12,0)), 0)</f>
        <v>0.47397868302126411</v>
      </c>
      <c r="T301" s="12">
        <f>IFERROR(IF(K301=0,0,VLOOKUP($C301,'[1]Marginality pivots'!$B$7:$N$2242,13,0)), 0)</f>
        <v>0.54310816326530609</v>
      </c>
      <c r="U301" s="12">
        <v>0</v>
      </c>
      <c r="V301" s="12">
        <v>0.70622823770168353</v>
      </c>
      <c r="W301" s="12">
        <v>0.56754803061224479</v>
      </c>
      <c r="X301" s="12">
        <v>0</v>
      </c>
      <c r="Y301" s="12">
        <v>0.67304972989019496</v>
      </c>
      <c r="Z301" s="12">
        <v>0.70604061224489789</v>
      </c>
      <c r="AA301" s="12">
        <v>0</v>
      </c>
      <c r="AB301" s="12">
        <v>0.67304972989019496</v>
      </c>
      <c r="AC301" s="12">
        <v>0.70604061224489789</v>
      </c>
      <c r="AD301" s="16">
        <f t="shared" si="76"/>
        <v>0</v>
      </c>
      <c r="AE301" s="16">
        <f t="shared" si="77"/>
        <v>10678.170954049456</v>
      </c>
      <c r="AF301" s="16">
        <f t="shared" si="78"/>
        <v>17775.604318775506</v>
      </c>
      <c r="AG301" s="16">
        <f t="shared" si="79"/>
        <v>0</v>
      </c>
      <c r="AH301" s="16">
        <f t="shared" si="80"/>
        <v>10176.511915939747</v>
      </c>
      <c r="AI301" s="16">
        <f t="shared" si="81"/>
        <v>22113.191975510203</v>
      </c>
      <c r="AJ301" s="16">
        <f t="shared" si="87"/>
        <v>0</v>
      </c>
      <c r="AK301" s="16">
        <f t="shared" si="88"/>
        <v>10176.511915939747</v>
      </c>
      <c r="AL301" s="16">
        <f t="shared" si="89"/>
        <v>22113.191975510203</v>
      </c>
      <c r="AM301" s="16">
        <f t="shared" si="82"/>
        <v>0</v>
      </c>
      <c r="AN301" s="16">
        <f t="shared" si="83"/>
        <v>7166.5576872815136</v>
      </c>
      <c r="AO301" s="16">
        <f t="shared" si="90"/>
        <v>0</v>
      </c>
      <c r="AP301" s="16">
        <f t="shared" si="91"/>
        <v>2373.088084060264</v>
      </c>
      <c r="AQ301" s="16">
        <f t="shared" si="92"/>
        <v>3882.4080244897523</v>
      </c>
      <c r="AR301" s="9">
        <f t="shared" si="93"/>
        <v>0</v>
      </c>
      <c r="AS301" s="9">
        <f t="shared" si="84"/>
        <v>0.18909671097566949</v>
      </c>
      <c r="AT301" s="9">
        <f t="shared" si="85"/>
        <v>0.14934865994590465</v>
      </c>
    </row>
    <row r="302" spans="2:46" ht="11.25" customHeight="1" x14ac:dyDescent="0.25">
      <c r="B302" s="8" t="s">
        <v>1</v>
      </c>
      <c r="C302" s="33">
        <v>3056068570065</v>
      </c>
      <c r="D302" s="34" t="s">
        <v>3</v>
      </c>
      <c r="E302" s="8" t="s">
        <v>16</v>
      </c>
      <c r="F302" s="8" t="s">
        <v>105</v>
      </c>
      <c r="G302" s="8" t="s">
        <v>25</v>
      </c>
      <c r="H302" s="8" t="s">
        <v>104</v>
      </c>
      <c r="I302" s="16">
        <v>41742</v>
      </c>
      <c r="J302" s="16">
        <v>35856</v>
      </c>
      <c r="K302" s="16">
        <v>0</v>
      </c>
      <c r="L302" s="16">
        <v>51570</v>
      </c>
      <c r="M302" s="16">
        <v>43200</v>
      </c>
      <c r="N302" s="16">
        <v>0</v>
      </c>
      <c r="O302" s="12">
        <f t="shared" si="86"/>
        <v>0.80942408376963348</v>
      </c>
      <c r="P302" s="12">
        <f t="shared" si="86"/>
        <v>0.83</v>
      </c>
      <c r="Q302" s="12">
        <f t="shared" si="86"/>
        <v>0</v>
      </c>
      <c r="R302" s="12">
        <f>IFERROR(IF(I302=0,0,VLOOKUP($C302,'[1]Marginality pivots'!$B$7:$N$2242,11,0)), 0)</f>
        <v>0.59922938935271697</v>
      </c>
      <c r="S302" s="12">
        <f>IFERROR(IF(J302=0,0,VLOOKUP($C302,'[1]Marginality pivots'!$B$7:$N$2242,12,0)), 0)</f>
        <v>0.47397868302126411</v>
      </c>
      <c r="T302" s="12">
        <f>IFERROR(IF(K302=0,0,VLOOKUP($C302,'[1]Marginality pivots'!$B$7:$N$2242,13,0)), 0)</f>
        <v>0</v>
      </c>
      <c r="U302" s="12">
        <v>0.74903673669089621</v>
      </c>
      <c r="V302" s="12">
        <v>0.70622823770168353</v>
      </c>
      <c r="W302" s="12">
        <v>0</v>
      </c>
      <c r="X302" s="12">
        <v>0.74903673669089621</v>
      </c>
      <c r="Y302" s="12">
        <v>0.67304972989019496</v>
      </c>
      <c r="Z302" s="12">
        <v>0</v>
      </c>
      <c r="AA302" s="12">
        <v>0.74903673669089621</v>
      </c>
      <c r="AB302" s="12">
        <v>0.67304972989019496</v>
      </c>
      <c r="AC302" s="12">
        <v>0</v>
      </c>
      <c r="AD302" s="16">
        <f t="shared" si="76"/>
        <v>38627.82451114952</v>
      </c>
      <c r="AE302" s="16">
        <f t="shared" si="77"/>
        <v>30509.059868712728</v>
      </c>
      <c r="AF302" s="16">
        <f t="shared" si="78"/>
        <v>0</v>
      </c>
      <c r="AG302" s="16">
        <f t="shared" si="79"/>
        <v>38627.82451114952</v>
      </c>
      <c r="AH302" s="16">
        <f t="shared" si="80"/>
        <v>29075.748331256422</v>
      </c>
      <c r="AI302" s="16">
        <f t="shared" si="81"/>
        <v>0</v>
      </c>
      <c r="AJ302" s="16">
        <f t="shared" si="87"/>
        <v>38627.82451114952</v>
      </c>
      <c r="AK302" s="16">
        <f t="shared" si="88"/>
        <v>29075.748331256422</v>
      </c>
      <c r="AL302" s="16">
        <f t="shared" si="89"/>
        <v>0</v>
      </c>
      <c r="AM302" s="16">
        <f t="shared" si="82"/>
        <v>30902.259608919612</v>
      </c>
      <c r="AN302" s="16">
        <f t="shared" si="83"/>
        <v>20475.879106518609</v>
      </c>
      <c r="AO302" s="16">
        <f t="shared" si="90"/>
        <v>3114.1754888504802</v>
      </c>
      <c r="AP302" s="16">
        <f t="shared" si="91"/>
        <v>6780.2516687435782</v>
      </c>
      <c r="AQ302" s="16">
        <f t="shared" si="92"/>
        <v>0</v>
      </c>
      <c r="AR302" s="9">
        <f t="shared" si="93"/>
        <v>7.4605325304261422E-2</v>
      </c>
      <c r="AS302" s="9">
        <f t="shared" si="84"/>
        <v>0.18909671097566874</v>
      </c>
      <c r="AT302" s="9">
        <f t="shared" si="85"/>
        <v>0</v>
      </c>
    </row>
    <row r="303" spans="2:46" ht="11.25" customHeight="1" x14ac:dyDescent="0.25">
      <c r="B303" s="8" t="s">
        <v>1</v>
      </c>
      <c r="C303" s="33">
        <v>3011056660003</v>
      </c>
      <c r="D303" s="34" t="s">
        <v>3</v>
      </c>
      <c r="E303" s="8" t="s">
        <v>15</v>
      </c>
      <c r="F303" s="8" t="s">
        <v>111</v>
      </c>
      <c r="G303" s="8" t="s">
        <v>28</v>
      </c>
      <c r="H303" s="8" t="s">
        <v>103</v>
      </c>
      <c r="I303" s="16">
        <v>0</v>
      </c>
      <c r="J303" s="16">
        <v>36301.5</v>
      </c>
      <c r="K303" s="16">
        <v>79753.5</v>
      </c>
      <c r="L303" s="16">
        <v>0</v>
      </c>
      <c r="M303" s="16">
        <v>11475</v>
      </c>
      <c r="N303" s="16">
        <v>25200</v>
      </c>
      <c r="O303" s="12">
        <f t="shared" si="86"/>
        <v>0</v>
      </c>
      <c r="P303" s="12">
        <f t="shared" si="86"/>
        <v>3.1635294117647059</v>
      </c>
      <c r="Q303" s="12">
        <f t="shared" si="86"/>
        <v>3.1648214285714285</v>
      </c>
      <c r="R303" s="12">
        <f>IFERROR(IF(I303=0,0,VLOOKUP($C303,'[1]Marginality pivots'!$B$7:$N$2242,11,0)), 0)</f>
        <v>0</v>
      </c>
      <c r="S303" s="12">
        <f>IFERROR(IF(J303=0,0,VLOOKUP($C303,'[1]Marginality pivots'!$B$7:$N$2242,12,0)), 0)</f>
        <v>2.7937927790810586</v>
      </c>
      <c r="T303" s="12">
        <f>IFERROR(IF(K303=0,0,VLOOKUP($C303,'[1]Marginality pivots'!$B$7:$N$2242,13,0)), 0)</f>
        <v>2.9351586937025602</v>
      </c>
      <c r="U303" s="12">
        <v>0</v>
      </c>
      <c r="V303" s="12">
        <v>4.1627512408307776</v>
      </c>
      <c r="W303" s="12">
        <v>3.0672408349191751</v>
      </c>
      <c r="X303" s="12">
        <v>0</v>
      </c>
      <c r="Y303" s="12">
        <v>3.9671857462951032</v>
      </c>
      <c r="Z303" s="12">
        <v>3.8157063018133286</v>
      </c>
      <c r="AA303" s="12">
        <v>0</v>
      </c>
      <c r="AB303" s="12">
        <v>3.9671857462951032</v>
      </c>
      <c r="AC303" s="12">
        <v>3.8157063018133286</v>
      </c>
      <c r="AD303" s="16">
        <f t="shared" si="76"/>
        <v>0</v>
      </c>
      <c r="AE303" s="16">
        <f t="shared" si="77"/>
        <v>47767.570488533172</v>
      </c>
      <c r="AF303" s="16">
        <f t="shared" si="78"/>
        <v>77294.469039963209</v>
      </c>
      <c r="AG303" s="16">
        <f t="shared" si="79"/>
        <v>0</v>
      </c>
      <c r="AH303" s="16">
        <f t="shared" si="80"/>
        <v>45523.456438736306</v>
      </c>
      <c r="AI303" s="16">
        <f t="shared" si="81"/>
        <v>96155.798805695886</v>
      </c>
      <c r="AJ303" s="16">
        <f t="shared" si="87"/>
        <v>0</v>
      </c>
      <c r="AK303" s="16">
        <f t="shared" si="88"/>
        <v>45523.456438736306</v>
      </c>
      <c r="AL303" s="16">
        <f t="shared" si="89"/>
        <v>96155.798805695886</v>
      </c>
      <c r="AM303" s="16">
        <f t="shared" si="82"/>
        <v>0</v>
      </c>
      <c r="AN303" s="16">
        <f t="shared" si="83"/>
        <v>32058.772139955148</v>
      </c>
      <c r="AO303" s="16">
        <f t="shared" si="90"/>
        <v>0</v>
      </c>
      <c r="AP303" s="16">
        <f t="shared" si="91"/>
        <v>-9221.9564387363062</v>
      </c>
      <c r="AQ303" s="16">
        <f t="shared" si="92"/>
        <v>-16402.298805695886</v>
      </c>
      <c r="AR303" s="9">
        <f t="shared" si="93"/>
        <v>0</v>
      </c>
      <c r="AS303" s="9">
        <f t="shared" si="84"/>
        <v>-0.25403788930860449</v>
      </c>
      <c r="AT303" s="9">
        <f t="shared" si="85"/>
        <v>-0.20566243244115789</v>
      </c>
    </row>
    <row r="304" spans="2:46" ht="11.25" customHeight="1" x14ac:dyDescent="0.25">
      <c r="B304" s="8" t="s">
        <v>1</v>
      </c>
      <c r="C304" s="33">
        <v>3011056660002</v>
      </c>
      <c r="D304" s="34" t="s">
        <v>3</v>
      </c>
      <c r="E304" s="8" t="s">
        <v>15</v>
      </c>
      <c r="F304" s="8" t="s">
        <v>111</v>
      </c>
      <c r="G304" s="8" t="s">
        <v>28</v>
      </c>
      <c r="H304" s="8" t="s">
        <v>103</v>
      </c>
      <c r="I304" s="16">
        <v>74048.94</v>
      </c>
      <c r="J304" s="16">
        <v>41960.840000000004</v>
      </c>
      <c r="K304" s="16">
        <v>0</v>
      </c>
      <c r="L304" s="16">
        <v>24902</v>
      </c>
      <c r="M304" s="16">
        <v>13799</v>
      </c>
      <c r="N304" s="16">
        <v>0</v>
      </c>
      <c r="O304" s="12">
        <f t="shared" si="86"/>
        <v>2.973614167536744</v>
      </c>
      <c r="P304" s="12">
        <f t="shared" si="86"/>
        <v>3.0408609319515909</v>
      </c>
      <c r="Q304" s="12">
        <f t="shared" si="86"/>
        <v>0</v>
      </c>
      <c r="R304" s="12">
        <f>IFERROR(IF(I304=0,0,VLOOKUP($C304,'[1]Marginality pivots'!$B$7:$N$2242,11,0)), 0)</f>
        <v>2.0652596397304048</v>
      </c>
      <c r="S304" s="12">
        <f>IFERROR(IF(J304=0,0,VLOOKUP($C304,'[1]Marginality pivots'!$B$7:$N$2242,12,0)), 0)</f>
        <v>2.055676456108074</v>
      </c>
      <c r="T304" s="12">
        <f>IFERROR(IF(K304=0,0,VLOOKUP($C304,'[1]Marginality pivots'!$B$7:$N$2242,13,0)), 0)</f>
        <v>0</v>
      </c>
      <c r="U304" s="12">
        <v>2.581574549663006</v>
      </c>
      <c r="V304" s="12">
        <v>3.0629579196010304</v>
      </c>
      <c r="W304" s="12">
        <v>0</v>
      </c>
      <c r="X304" s="12">
        <v>2.581574549663006</v>
      </c>
      <c r="Y304" s="12">
        <v>2.9190605676734651</v>
      </c>
      <c r="Z304" s="12">
        <v>0</v>
      </c>
      <c r="AA304" s="12">
        <v>2.581574549663006</v>
      </c>
      <c r="AB304" s="12">
        <v>2.9190605676734651</v>
      </c>
      <c r="AC304" s="12">
        <v>0</v>
      </c>
      <c r="AD304" s="16">
        <f t="shared" si="76"/>
        <v>64286.369435708177</v>
      </c>
      <c r="AE304" s="16">
        <f t="shared" si="77"/>
        <v>42265.756332574616</v>
      </c>
      <c r="AF304" s="16">
        <f t="shared" si="78"/>
        <v>0</v>
      </c>
      <c r="AG304" s="16">
        <f t="shared" si="79"/>
        <v>64286.369435708177</v>
      </c>
      <c r="AH304" s="16">
        <f t="shared" si="80"/>
        <v>40280.116773326146</v>
      </c>
      <c r="AI304" s="16">
        <f t="shared" si="81"/>
        <v>0</v>
      </c>
      <c r="AJ304" s="16">
        <f t="shared" si="87"/>
        <v>64286.369435708177</v>
      </c>
      <c r="AK304" s="16">
        <f t="shared" si="88"/>
        <v>40280.116773326146</v>
      </c>
      <c r="AL304" s="16">
        <f t="shared" si="89"/>
        <v>0</v>
      </c>
      <c r="AM304" s="16">
        <f t="shared" si="82"/>
        <v>51429.09554856654</v>
      </c>
      <c r="AN304" s="16">
        <f t="shared" si="83"/>
        <v>28366.279417835314</v>
      </c>
      <c r="AO304" s="16">
        <f t="shared" si="90"/>
        <v>9762.5705642918256</v>
      </c>
      <c r="AP304" s="16">
        <f t="shared" si="91"/>
        <v>1680.7232266738574</v>
      </c>
      <c r="AQ304" s="16">
        <f t="shared" si="92"/>
        <v>0</v>
      </c>
      <c r="AR304" s="9">
        <f t="shared" si="93"/>
        <v>0.13183943705732756</v>
      </c>
      <c r="AS304" s="9">
        <f t="shared" si="84"/>
        <v>4.0054565796915818E-2</v>
      </c>
      <c r="AT304" s="9">
        <f t="shared" si="85"/>
        <v>0</v>
      </c>
    </row>
    <row r="305" spans="2:46" ht="11.25" customHeight="1" x14ac:dyDescent="0.25">
      <c r="B305" s="8" t="s">
        <v>1</v>
      </c>
      <c r="C305" s="33">
        <v>3047369073305</v>
      </c>
      <c r="D305" s="34" t="s">
        <v>3</v>
      </c>
      <c r="E305" s="8" t="s">
        <v>15</v>
      </c>
      <c r="F305" s="8" t="s">
        <v>111</v>
      </c>
      <c r="G305" s="8" t="s">
        <v>26</v>
      </c>
      <c r="H305" s="8" t="s">
        <v>103</v>
      </c>
      <c r="I305" s="16">
        <v>30592.799999999981</v>
      </c>
      <c r="J305" s="16">
        <v>39333.599999999999</v>
      </c>
      <c r="K305" s="16">
        <v>45889.19999999999</v>
      </c>
      <c r="L305" s="16">
        <v>12600</v>
      </c>
      <c r="M305" s="16">
        <v>16200</v>
      </c>
      <c r="N305" s="16">
        <v>18900</v>
      </c>
      <c r="O305" s="12">
        <f t="shared" si="86"/>
        <v>2.4279999999999986</v>
      </c>
      <c r="P305" s="12">
        <f t="shared" si="86"/>
        <v>2.4279999999999999</v>
      </c>
      <c r="Q305" s="12">
        <f t="shared" si="86"/>
        <v>2.4279999999999995</v>
      </c>
      <c r="R305" s="12">
        <f>IFERROR(IF(I305=0,0,VLOOKUP($C305,'[1]Marginality pivots'!$B$7:$N$2242,11,0)), 0)</f>
        <v>1.3955375494284998</v>
      </c>
      <c r="S305" s="12">
        <f>IFERROR(IF(J305=0,0,VLOOKUP($C305,'[1]Marginality pivots'!$B$7:$N$2242,12,0)), 0)</f>
        <v>1.8216624155775794</v>
      </c>
      <c r="T305" s="12">
        <f>IFERROR(IF(K305=0,0,VLOOKUP($C305,'[1]Marginality pivots'!$B$7:$N$2242,13,0)), 0)</f>
        <v>1.9138385338058048</v>
      </c>
      <c r="U305" s="12">
        <v>1.7444219367856248</v>
      </c>
      <c r="V305" s="12">
        <v>2.7142769992105933</v>
      </c>
      <c r="W305" s="12">
        <v>1.999961267827066</v>
      </c>
      <c r="X305" s="12">
        <v>1.7444219367856248</v>
      </c>
      <c r="Y305" s="12">
        <v>2.5867606301201627</v>
      </c>
      <c r="Z305" s="12">
        <v>2.4879900939475466</v>
      </c>
      <c r="AA305" s="12">
        <v>1.7444219367856248</v>
      </c>
      <c r="AB305" s="12">
        <v>2.5867606301201627</v>
      </c>
      <c r="AC305" s="12">
        <v>2.4879900939475466</v>
      </c>
      <c r="AD305" s="16">
        <f t="shared" si="76"/>
        <v>21979.716403498875</v>
      </c>
      <c r="AE305" s="16">
        <f t="shared" si="77"/>
        <v>43971.287387211611</v>
      </c>
      <c r="AF305" s="16">
        <f t="shared" si="78"/>
        <v>37799.267961931546</v>
      </c>
      <c r="AG305" s="16">
        <f t="shared" si="79"/>
        <v>21979.716403498875</v>
      </c>
      <c r="AH305" s="16">
        <f t="shared" si="80"/>
        <v>41905.522207946633</v>
      </c>
      <c r="AI305" s="16">
        <f t="shared" si="81"/>
        <v>47023.012775608629</v>
      </c>
      <c r="AJ305" s="16">
        <f t="shared" si="87"/>
        <v>21979.716403498875</v>
      </c>
      <c r="AK305" s="16">
        <f t="shared" si="88"/>
        <v>41905.522207946633</v>
      </c>
      <c r="AL305" s="16">
        <f t="shared" si="89"/>
        <v>47023.012775608629</v>
      </c>
      <c r="AM305" s="16">
        <f t="shared" si="82"/>
        <v>17583.773122799099</v>
      </c>
      <c r="AN305" s="16">
        <f t="shared" si="83"/>
        <v>29510.931132356785</v>
      </c>
      <c r="AO305" s="16">
        <f t="shared" si="90"/>
        <v>8613.0835965011065</v>
      </c>
      <c r="AP305" s="16">
        <f t="shared" si="91"/>
        <v>-2571.9222079466344</v>
      </c>
      <c r="AQ305" s="16">
        <f t="shared" si="92"/>
        <v>-1133.8127756086396</v>
      </c>
      <c r="AR305" s="9">
        <f t="shared" si="93"/>
        <v>0.28153956475056591</v>
      </c>
      <c r="AS305" s="9">
        <f t="shared" si="84"/>
        <v>-6.5387409439935179E-2</v>
      </c>
      <c r="AT305" s="9">
        <f t="shared" si="85"/>
        <v>-2.4707616947095175E-2</v>
      </c>
    </row>
    <row r="306" spans="2:46" ht="11.25" customHeight="1" x14ac:dyDescent="0.25">
      <c r="B306" s="8" t="s">
        <v>1</v>
      </c>
      <c r="C306" s="33" t="s">
        <v>131</v>
      </c>
      <c r="D306" s="34" t="s">
        <v>3</v>
      </c>
      <c r="E306" s="8" t="s">
        <v>13</v>
      </c>
      <c r="F306" s="8" t="s">
        <v>109</v>
      </c>
      <c r="G306" s="8" t="s">
        <v>24</v>
      </c>
      <c r="H306" s="8" t="s">
        <v>103</v>
      </c>
      <c r="I306" s="16">
        <v>0</v>
      </c>
      <c r="J306" s="16">
        <v>113160</v>
      </c>
      <c r="K306" s="16">
        <v>0</v>
      </c>
      <c r="L306" s="16">
        <v>0</v>
      </c>
      <c r="M306" s="16">
        <v>9840</v>
      </c>
      <c r="N306" s="16">
        <v>0</v>
      </c>
      <c r="O306" s="12">
        <f t="shared" si="86"/>
        <v>0</v>
      </c>
      <c r="P306" s="12">
        <f t="shared" si="86"/>
        <v>11.5</v>
      </c>
      <c r="Q306" s="12">
        <f t="shared" si="86"/>
        <v>0</v>
      </c>
      <c r="R306" s="12">
        <f>IFERROR(IF(I306=0,0,VLOOKUP($C306,'[1]Marginality pivots'!$B$7:$N$2242,11,0)), 0)</f>
        <v>0</v>
      </c>
      <c r="S306" s="12">
        <f>IFERROR(IF(J306=0,0,VLOOKUP($C306,'[1]Marginality pivots'!$B$7:$N$2242,12,0)), 0)</f>
        <v>7.7742059812221562</v>
      </c>
      <c r="T306" s="12">
        <f>IFERROR(IF(K306=0,0,VLOOKUP($C306,'[1]Marginality pivots'!$B$7:$N$2242,13,0)), 0)</f>
        <v>0</v>
      </c>
      <c r="U306" s="12">
        <v>0</v>
      </c>
      <c r="V306" s="12">
        <v>11.583566912021013</v>
      </c>
      <c r="W306" s="12">
        <v>0</v>
      </c>
      <c r="X306" s="12">
        <v>0</v>
      </c>
      <c r="Y306" s="12">
        <v>11.039372493335462</v>
      </c>
      <c r="Z306" s="12">
        <v>0</v>
      </c>
      <c r="AA306" s="12">
        <v>0</v>
      </c>
      <c r="AB306" s="12">
        <v>11.039372493335462</v>
      </c>
      <c r="AC306" s="12">
        <v>0</v>
      </c>
      <c r="AD306" s="16">
        <f t="shared" si="76"/>
        <v>0</v>
      </c>
      <c r="AE306" s="16">
        <f t="shared" si="77"/>
        <v>113982.29841428676</v>
      </c>
      <c r="AF306" s="16">
        <f t="shared" si="78"/>
        <v>0</v>
      </c>
      <c r="AG306" s="16">
        <f t="shared" si="79"/>
        <v>0</v>
      </c>
      <c r="AH306" s="16">
        <f t="shared" si="80"/>
        <v>108627.42533442094</v>
      </c>
      <c r="AI306" s="16">
        <f t="shared" si="81"/>
        <v>0</v>
      </c>
      <c r="AJ306" s="16">
        <f t="shared" si="87"/>
        <v>0</v>
      </c>
      <c r="AK306" s="16">
        <f t="shared" si="88"/>
        <v>108627.42533442094</v>
      </c>
      <c r="AL306" s="16">
        <f t="shared" si="89"/>
        <v>0</v>
      </c>
      <c r="AM306" s="16">
        <f t="shared" si="82"/>
        <v>0</v>
      </c>
      <c r="AN306" s="16">
        <f t="shared" si="83"/>
        <v>76498.186855226013</v>
      </c>
      <c r="AO306" s="16">
        <f t="shared" si="90"/>
        <v>0</v>
      </c>
      <c r="AP306" s="16">
        <f t="shared" si="91"/>
        <v>4532.5746655790572</v>
      </c>
      <c r="AQ306" s="16">
        <f t="shared" si="92"/>
        <v>0</v>
      </c>
      <c r="AR306" s="9">
        <f t="shared" si="93"/>
        <v>0</v>
      </c>
      <c r="AS306" s="9">
        <f t="shared" si="84"/>
        <v>4.0054565796916373E-2</v>
      </c>
      <c r="AT306" s="9">
        <f t="shared" si="85"/>
        <v>0</v>
      </c>
    </row>
    <row r="307" spans="2:46" ht="11.25" customHeight="1" x14ac:dyDescent="0.25">
      <c r="B307" s="8" t="s">
        <v>1</v>
      </c>
      <c r="C307" s="34">
        <v>3047357940094</v>
      </c>
      <c r="D307" s="34" t="s">
        <v>3</v>
      </c>
      <c r="E307" s="8" t="s">
        <v>15</v>
      </c>
      <c r="F307" s="8" t="s">
        <v>111</v>
      </c>
      <c r="G307" s="8" t="s">
        <v>26</v>
      </c>
      <c r="H307" s="8" t="s">
        <v>103</v>
      </c>
      <c r="I307" s="16">
        <v>36932.499999999993</v>
      </c>
      <c r="J307" s="16">
        <v>37635.29</v>
      </c>
      <c r="K307" s="16">
        <v>38299.520000000004</v>
      </c>
      <c r="L307" s="16">
        <v>12802</v>
      </c>
      <c r="M307" s="16">
        <v>12961</v>
      </c>
      <c r="N307" s="16">
        <v>13280</v>
      </c>
      <c r="O307" s="12">
        <f t="shared" si="86"/>
        <v>2.8849007967505074</v>
      </c>
      <c r="P307" s="12">
        <f t="shared" si="86"/>
        <v>2.9037335082169586</v>
      </c>
      <c r="Q307" s="12">
        <f t="shared" si="86"/>
        <v>2.8840000000000003</v>
      </c>
      <c r="R307" s="12">
        <f>IFERROR(IF(I307=0,0,VLOOKUP($C307,'[1]Marginality pivots'!$B$7:$N$2242,11,0)), 0)</f>
        <v>2.3992933316318923</v>
      </c>
      <c r="S307" s="12">
        <f>IFERROR(IF(J307=0,0,VLOOKUP($C307,'[1]Marginality pivots'!$B$7:$N$2242,12,0)), 0)</f>
        <v>2.8945114034541897</v>
      </c>
      <c r="T307" s="12">
        <f>IFERROR(IF(K307=0,0,VLOOKUP($C307,'[1]Marginality pivots'!$B$7:$N$2242,13,0)), 0)</f>
        <v>3.0409736804689715</v>
      </c>
      <c r="U307" s="12">
        <v>2.9991166645398653</v>
      </c>
      <c r="V307" s="12">
        <v>4.3128219911467429</v>
      </c>
      <c r="W307" s="12">
        <v>3.1778174960900749</v>
      </c>
      <c r="X307" s="12">
        <v>2.9991166645398653</v>
      </c>
      <c r="Y307" s="12">
        <v>4.1102061929049487</v>
      </c>
      <c r="Z307" s="12">
        <v>3.953265784609663</v>
      </c>
      <c r="AA307" s="12">
        <v>2.9991166645398653</v>
      </c>
      <c r="AB307" s="12">
        <v>4.1102061929049487</v>
      </c>
      <c r="AC307" s="12">
        <v>3.953265784609663</v>
      </c>
      <c r="AD307" s="16">
        <f t="shared" si="76"/>
        <v>38394.691539439358</v>
      </c>
      <c r="AE307" s="16">
        <f t="shared" si="77"/>
        <v>55898.485827252938</v>
      </c>
      <c r="AF307" s="16">
        <f t="shared" si="78"/>
        <v>42201.416348076193</v>
      </c>
      <c r="AG307" s="16">
        <f t="shared" si="79"/>
        <v>38394.691539439358</v>
      </c>
      <c r="AH307" s="16">
        <f t="shared" si="80"/>
        <v>53272.382466241041</v>
      </c>
      <c r="AI307" s="16">
        <f t="shared" si="81"/>
        <v>52499.369619616322</v>
      </c>
      <c r="AJ307" s="16">
        <f t="shared" si="87"/>
        <v>38394.691539439358</v>
      </c>
      <c r="AK307" s="16">
        <f t="shared" si="88"/>
        <v>53272.382466241041</v>
      </c>
      <c r="AL307" s="16">
        <f t="shared" si="89"/>
        <v>52499.369619616322</v>
      </c>
      <c r="AM307" s="16">
        <f t="shared" si="82"/>
        <v>30715.753231551484</v>
      </c>
      <c r="AN307" s="16">
        <f t="shared" si="83"/>
        <v>37515.76230016975</v>
      </c>
      <c r="AO307" s="16">
        <f t="shared" si="90"/>
        <v>-1462.1915394393654</v>
      </c>
      <c r="AP307" s="16">
        <f t="shared" si="91"/>
        <v>-15637.09246624104</v>
      </c>
      <c r="AQ307" s="16">
        <f t="shared" si="92"/>
        <v>-14199.849619616318</v>
      </c>
      <c r="AR307" s="9">
        <f t="shared" si="93"/>
        <v>-3.959091692789185E-2</v>
      </c>
      <c r="AS307" s="9">
        <f t="shared" si="84"/>
        <v>-0.41549015475212331</v>
      </c>
      <c r="AT307" s="9">
        <f t="shared" si="85"/>
        <v>-0.37075790035009099</v>
      </c>
    </row>
    <row r="308" spans="2:46" ht="11.25" customHeight="1" x14ac:dyDescent="0.25">
      <c r="B308" s="8" t="s">
        <v>1</v>
      </c>
      <c r="C308" s="33" t="s">
        <v>158</v>
      </c>
      <c r="D308" s="34" t="s">
        <v>3</v>
      </c>
      <c r="E308" s="8" t="s">
        <v>13</v>
      </c>
      <c r="F308" s="8" t="s">
        <v>109</v>
      </c>
      <c r="G308" s="8" t="s">
        <v>27</v>
      </c>
      <c r="H308" s="8" t="s">
        <v>104</v>
      </c>
      <c r="I308" s="16">
        <v>0</v>
      </c>
      <c r="J308" s="16">
        <v>112293.1</v>
      </c>
      <c r="K308" s="16">
        <v>0</v>
      </c>
      <c r="L308" s="16">
        <v>0</v>
      </c>
      <c r="M308" s="16">
        <v>5870</v>
      </c>
      <c r="N308" s="16">
        <v>0</v>
      </c>
      <c r="O308" s="12">
        <f t="shared" si="86"/>
        <v>0</v>
      </c>
      <c r="P308" s="12">
        <f t="shared" si="86"/>
        <v>19.130000000000003</v>
      </c>
      <c r="Q308" s="12">
        <f t="shared" si="86"/>
        <v>0</v>
      </c>
      <c r="R308" s="12">
        <f>IFERROR(IF(I308=0,0,VLOOKUP($C308,'[1]Marginality pivots'!$B$7:$N$2242,11,0)), 0)</f>
        <v>0</v>
      </c>
      <c r="S308" s="12">
        <f>IFERROR(IF(J308=0,0,VLOOKUP($C308,'[1]Marginality pivots'!$B$7:$N$2242,12,0)), 0)</f>
        <v>8.5145724914557572</v>
      </c>
      <c r="T308" s="12">
        <f>IFERROR(IF(K308=0,0,VLOOKUP($C308,'[1]Marginality pivots'!$B$7:$N$2242,13,0)), 0)</f>
        <v>0</v>
      </c>
      <c r="U308" s="12">
        <v>0</v>
      </c>
      <c r="V308" s="12">
        <v>12.686713012269077</v>
      </c>
      <c r="W308" s="12">
        <v>0</v>
      </c>
      <c r="X308" s="12">
        <v>0</v>
      </c>
      <c r="Y308" s="12">
        <v>12.090692937867175</v>
      </c>
      <c r="Z308" s="12">
        <v>0</v>
      </c>
      <c r="AA308" s="12">
        <v>0</v>
      </c>
      <c r="AB308" s="12">
        <v>12.090692937867175</v>
      </c>
      <c r="AC308" s="12">
        <v>0</v>
      </c>
      <c r="AD308" s="16">
        <f t="shared" si="76"/>
        <v>0</v>
      </c>
      <c r="AE308" s="16">
        <f t="shared" si="77"/>
        <v>74471.005382019488</v>
      </c>
      <c r="AF308" s="16">
        <f t="shared" si="78"/>
        <v>0</v>
      </c>
      <c r="AG308" s="16">
        <f t="shared" si="79"/>
        <v>0</v>
      </c>
      <c r="AH308" s="16">
        <f t="shared" si="80"/>
        <v>70972.367545280315</v>
      </c>
      <c r="AI308" s="16">
        <f t="shared" si="81"/>
        <v>0</v>
      </c>
      <c r="AJ308" s="16">
        <f t="shared" si="87"/>
        <v>0</v>
      </c>
      <c r="AK308" s="16">
        <f t="shared" si="88"/>
        <v>70972.367545280315</v>
      </c>
      <c r="AL308" s="16">
        <f t="shared" si="89"/>
        <v>0</v>
      </c>
      <c r="AM308" s="16">
        <f t="shared" si="82"/>
        <v>0</v>
      </c>
      <c r="AN308" s="16">
        <f t="shared" si="83"/>
        <v>49980.540524845295</v>
      </c>
      <c r="AO308" s="16">
        <f t="shared" si="90"/>
        <v>0</v>
      </c>
      <c r="AP308" s="16">
        <f t="shared" si="91"/>
        <v>41320.732454719691</v>
      </c>
      <c r="AQ308" s="16">
        <f t="shared" si="92"/>
        <v>0</v>
      </c>
      <c r="AR308" s="9">
        <f t="shared" si="93"/>
        <v>0</v>
      </c>
      <c r="AS308" s="9">
        <f t="shared" si="84"/>
        <v>0.36797214125106253</v>
      </c>
      <c r="AT308" s="9">
        <f t="shared" si="85"/>
        <v>0</v>
      </c>
    </row>
    <row r="309" spans="2:46" ht="11.25" customHeight="1" x14ac:dyDescent="0.25">
      <c r="B309" s="8" t="s">
        <v>1</v>
      </c>
      <c r="C309" s="33">
        <v>3011068771307</v>
      </c>
      <c r="D309" s="34" t="s">
        <v>3</v>
      </c>
      <c r="E309" s="8" t="s">
        <v>14</v>
      </c>
      <c r="F309" s="8" t="s">
        <v>133</v>
      </c>
      <c r="G309" s="8" t="s">
        <v>24</v>
      </c>
      <c r="H309" s="8" t="s">
        <v>103</v>
      </c>
      <c r="I309" s="16">
        <v>11443.200000000003</v>
      </c>
      <c r="J309" s="16">
        <v>92278.520000000019</v>
      </c>
      <c r="K309" s="16">
        <v>7870.64</v>
      </c>
      <c r="L309" s="16">
        <v>3840</v>
      </c>
      <c r="M309" s="16">
        <v>30960</v>
      </c>
      <c r="N309" s="16">
        <v>2640</v>
      </c>
      <c r="O309" s="12">
        <f t="shared" si="86"/>
        <v>2.9800000000000009</v>
      </c>
      <c r="P309" s="12">
        <f t="shared" si="86"/>
        <v>2.980572351421189</v>
      </c>
      <c r="Q309" s="12">
        <f t="shared" si="86"/>
        <v>2.9813030303030303</v>
      </c>
      <c r="R309" s="12">
        <f>IFERROR(IF(I309=0,0,VLOOKUP($C309,'[1]Marginality pivots'!$B$7:$N$2242,11,0)), 0)</f>
        <v>2.2464930531658256</v>
      </c>
      <c r="S309" s="12">
        <f>IFERROR(IF(J309=0,0,VLOOKUP($C309,'[1]Marginality pivots'!$B$7:$N$2242,12,0)), 0)</f>
        <v>0.98335409500768034</v>
      </c>
      <c r="T309" s="12">
        <f>IFERROR(IF(K309=0,0,VLOOKUP($C309,'[1]Marginality pivots'!$B$7:$N$2242,13,0)), 0)</f>
        <v>1.163701823172999</v>
      </c>
      <c r="U309" s="12">
        <v>2.8081163164572818</v>
      </c>
      <c r="V309" s="12">
        <v>1.4651976015614436</v>
      </c>
      <c r="W309" s="12">
        <v>1.2160684052157837</v>
      </c>
      <c r="X309" s="12">
        <v>2.8081163164572818</v>
      </c>
      <c r="Y309" s="12">
        <v>1.396362814910906</v>
      </c>
      <c r="Z309" s="12">
        <v>1.5128123701248988</v>
      </c>
      <c r="AA309" s="12">
        <v>2.8081163164572818</v>
      </c>
      <c r="AB309" s="12">
        <v>1.396362814910906</v>
      </c>
      <c r="AC309" s="12">
        <v>1.5128123701248988</v>
      </c>
      <c r="AD309" s="16">
        <f t="shared" si="76"/>
        <v>10783.166655195962</v>
      </c>
      <c r="AE309" s="16">
        <f t="shared" si="77"/>
        <v>45362.517744342294</v>
      </c>
      <c r="AF309" s="16">
        <f t="shared" si="78"/>
        <v>3210.4205897696693</v>
      </c>
      <c r="AG309" s="16">
        <f t="shared" si="79"/>
        <v>10783.166655195962</v>
      </c>
      <c r="AH309" s="16">
        <f t="shared" si="80"/>
        <v>43231.392749641651</v>
      </c>
      <c r="AI309" s="16">
        <f t="shared" si="81"/>
        <v>3993.8246571297327</v>
      </c>
      <c r="AJ309" s="16">
        <f t="shared" si="87"/>
        <v>10783.166655195962</v>
      </c>
      <c r="AK309" s="16">
        <f t="shared" si="88"/>
        <v>43231.392749641651</v>
      </c>
      <c r="AL309" s="16">
        <f t="shared" si="89"/>
        <v>3993.8246571297327</v>
      </c>
      <c r="AM309" s="16">
        <f t="shared" si="82"/>
        <v>8626.5333241567696</v>
      </c>
      <c r="AN309" s="16">
        <f t="shared" si="83"/>
        <v>30444.642781437782</v>
      </c>
      <c r="AO309" s="16">
        <f t="shared" si="90"/>
        <v>660.0333448040401</v>
      </c>
      <c r="AP309" s="16">
        <f t="shared" si="91"/>
        <v>49047.127250358368</v>
      </c>
      <c r="AQ309" s="16">
        <f t="shared" si="92"/>
        <v>3876.8153428702676</v>
      </c>
      <c r="AR309" s="9">
        <f t="shared" si="93"/>
        <v>5.7679088437153941E-2</v>
      </c>
      <c r="AS309" s="9">
        <f t="shared" si="84"/>
        <v>0.53151185400847734</v>
      </c>
      <c r="AT309" s="9">
        <f t="shared" si="85"/>
        <v>0.49256672174947241</v>
      </c>
    </row>
    <row r="310" spans="2:46" ht="11.25" customHeight="1" x14ac:dyDescent="0.25">
      <c r="B310" s="8" t="s">
        <v>1</v>
      </c>
      <c r="C310" s="33">
        <v>3056070151105</v>
      </c>
      <c r="D310" s="34" t="s">
        <v>3</v>
      </c>
      <c r="E310" s="8" t="s">
        <v>14</v>
      </c>
      <c r="F310" s="8" t="s">
        <v>117</v>
      </c>
      <c r="G310" s="8" t="s">
        <v>32</v>
      </c>
      <c r="H310" s="8" t="s">
        <v>103</v>
      </c>
      <c r="I310" s="16">
        <v>0</v>
      </c>
      <c r="J310" s="16">
        <v>181.44000000000003</v>
      </c>
      <c r="K310" s="16">
        <v>0</v>
      </c>
      <c r="L310" s="16">
        <v>0</v>
      </c>
      <c r="M310" s="16">
        <v>56</v>
      </c>
      <c r="N310" s="16">
        <v>0</v>
      </c>
      <c r="O310" s="12">
        <f t="shared" si="86"/>
        <v>0</v>
      </c>
      <c r="P310" s="12">
        <f t="shared" si="86"/>
        <v>3.2400000000000007</v>
      </c>
      <c r="Q310" s="12">
        <f t="shared" si="86"/>
        <v>0</v>
      </c>
      <c r="R310" s="12">
        <f>IFERROR(IF(I310=0,0,VLOOKUP($C310,'[1]Marginality pivots'!$B$7:$N$2242,11,0)), 0)</f>
        <v>0</v>
      </c>
      <c r="S310" s="12">
        <f>IFERROR(IF(J310=0,0,VLOOKUP($C310,'[1]Marginality pivots'!$B$7:$N$2242,12,0)), 0)</f>
        <v>0.70600983085666025</v>
      </c>
      <c r="T310" s="12">
        <f>IFERROR(IF(K310=0,0,VLOOKUP($C310,'[1]Marginality pivots'!$B$7:$N$2242,13,0)), 0)</f>
        <v>0</v>
      </c>
      <c r="U310" s="12">
        <v>0</v>
      </c>
      <c r="V310" s="12">
        <v>1.0519546479764237</v>
      </c>
      <c r="W310" s="12">
        <v>0</v>
      </c>
      <c r="X310" s="12">
        <v>0</v>
      </c>
      <c r="Y310" s="12">
        <v>1.0025339598164575</v>
      </c>
      <c r="Z310" s="12">
        <v>0</v>
      </c>
      <c r="AA310" s="12">
        <v>0</v>
      </c>
      <c r="AB310" s="12">
        <v>1.0025339598164575</v>
      </c>
      <c r="AC310" s="12">
        <v>0</v>
      </c>
      <c r="AD310" s="16">
        <f t="shared" si="76"/>
        <v>0</v>
      </c>
      <c r="AE310" s="16">
        <f t="shared" si="77"/>
        <v>58.909460286679725</v>
      </c>
      <c r="AF310" s="16">
        <f t="shared" si="78"/>
        <v>0</v>
      </c>
      <c r="AG310" s="16">
        <f t="shared" si="79"/>
        <v>0</v>
      </c>
      <c r="AH310" s="16">
        <f t="shared" si="80"/>
        <v>56.141901749721626</v>
      </c>
      <c r="AI310" s="16">
        <f t="shared" si="81"/>
        <v>0</v>
      </c>
      <c r="AJ310" s="16">
        <f t="shared" si="87"/>
        <v>0</v>
      </c>
      <c r="AK310" s="16">
        <f t="shared" si="88"/>
        <v>56.141901749721626</v>
      </c>
      <c r="AL310" s="16">
        <f t="shared" si="89"/>
        <v>0</v>
      </c>
      <c r="AM310" s="16">
        <f t="shared" si="82"/>
        <v>0</v>
      </c>
      <c r="AN310" s="16">
        <f t="shared" si="83"/>
        <v>39.536550527972977</v>
      </c>
      <c r="AO310" s="16">
        <f t="shared" si="90"/>
        <v>0</v>
      </c>
      <c r="AP310" s="16">
        <f t="shared" si="91"/>
        <v>125.2980982502784</v>
      </c>
      <c r="AQ310" s="16">
        <f t="shared" si="92"/>
        <v>0</v>
      </c>
      <c r="AR310" s="9">
        <f t="shared" si="93"/>
        <v>0</v>
      </c>
      <c r="AS310" s="9">
        <f t="shared" si="84"/>
        <v>0.69057593832825392</v>
      </c>
      <c r="AT310" s="9">
        <f t="shared" si="85"/>
        <v>0</v>
      </c>
    </row>
    <row r="311" spans="2:46" ht="11.25" customHeight="1" x14ac:dyDescent="0.25">
      <c r="B311" s="8" t="s">
        <v>1</v>
      </c>
      <c r="C311" s="33">
        <v>3056070151105</v>
      </c>
      <c r="D311" s="34" t="s">
        <v>3</v>
      </c>
      <c r="E311" s="8" t="s">
        <v>14</v>
      </c>
      <c r="F311" s="8" t="s">
        <v>117</v>
      </c>
      <c r="G311" s="8" t="s">
        <v>25</v>
      </c>
      <c r="H311" s="8" t="s">
        <v>103</v>
      </c>
      <c r="I311" s="16">
        <v>0</v>
      </c>
      <c r="J311" s="16">
        <v>3747.96</v>
      </c>
      <c r="K311" s="16">
        <v>102453.4</v>
      </c>
      <c r="L311" s="16">
        <v>0</v>
      </c>
      <c r="M311" s="16">
        <v>2898</v>
      </c>
      <c r="N311" s="16">
        <v>79512</v>
      </c>
      <c r="O311" s="12">
        <f t="shared" si="86"/>
        <v>0</v>
      </c>
      <c r="P311" s="12">
        <f t="shared" si="86"/>
        <v>1.2932919254658386</v>
      </c>
      <c r="Q311" s="12">
        <f t="shared" si="86"/>
        <v>1.2885275178589395</v>
      </c>
      <c r="R311" s="12">
        <f>IFERROR(IF(I311=0,0,VLOOKUP($C311,'[1]Marginality pivots'!$B$7:$N$2242,11,0)), 0)</f>
        <v>0</v>
      </c>
      <c r="S311" s="12">
        <f>IFERROR(IF(J311=0,0,VLOOKUP($C311,'[1]Marginality pivots'!$B$7:$N$2242,12,0)), 0)</f>
        <v>0.70600983085666025</v>
      </c>
      <c r="T311" s="12">
        <f>IFERROR(IF(K311=0,0,VLOOKUP($C311,'[1]Marginality pivots'!$B$7:$N$2242,13,0)), 0)</f>
        <v>0.74173392829800744</v>
      </c>
      <c r="U311" s="12">
        <v>0</v>
      </c>
      <c r="V311" s="12">
        <v>1.0519546479764237</v>
      </c>
      <c r="W311" s="12">
        <v>0.77511195507141772</v>
      </c>
      <c r="X311" s="12">
        <v>0</v>
      </c>
      <c r="Y311" s="12">
        <v>1.0025339598164575</v>
      </c>
      <c r="Z311" s="12">
        <v>0.96425410678740975</v>
      </c>
      <c r="AA311" s="12">
        <v>0</v>
      </c>
      <c r="AB311" s="12">
        <v>1.0025339598164575</v>
      </c>
      <c r="AC311" s="12">
        <v>0.96425410678740975</v>
      </c>
      <c r="AD311" s="16">
        <f t="shared" si="76"/>
        <v>0</v>
      </c>
      <c r="AE311" s="16">
        <f t="shared" si="77"/>
        <v>3048.5645698356757</v>
      </c>
      <c r="AF311" s="16">
        <f t="shared" si="78"/>
        <v>61630.701771638567</v>
      </c>
      <c r="AG311" s="16">
        <f t="shared" si="79"/>
        <v>0</v>
      </c>
      <c r="AH311" s="16">
        <f t="shared" si="80"/>
        <v>2905.3434155480941</v>
      </c>
      <c r="AI311" s="16">
        <f t="shared" si="81"/>
        <v>76669.772538880527</v>
      </c>
      <c r="AJ311" s="16">
        <f t="shared" si="87"/>
        <v>0</v>
      </c>
      <c r="AK311" s="16">
        <f t="shared" si="88"/>
        <v>2905.3434155480941</v>
      </c>
      <c r="AL311" s="16">
        <f t="shared" si="89"/>
        <v>76669.772538880527</v>
      </c>
      <c r="AM311" s="16">
        <f t="shared" si="82"/>
        <v>0</v>
      </c>
      <c r="AN311" s="16">
        <f t="shared" si="83"/>
        <v>2046.0164898226014</v>
      </c>
      <c r="AO311" s="16">
        <f t="shared" si="90"/>
        <v>0</v>
      </c>
      <c r="AP311" s="16">
        <f t="shared" si="91"/>
        <v>842.61658445190596</v>
      </c>
      <c r="AQ311" s="16">
        <f t="shared" si="92"/>
        <v>25783.627461119468</v>
      </c>
      <c r="AR311" s="9">
        <f t="shared" si="93"/>
        <v>0</v>
      </c>
      <c r="AS311" s="9">
        <f t="shared" si="84"/>
        <v>0.22482005796537474</v>
      </c>
      <c r="AT311" s="9">
        <f t="shared" si="85"/>
        <v>0.25166199912467002</v>
      </c>
    </row>
    <row r="312" spans="2:46" ht="11.25" customHeight="1" x14ac:dyDescent="0.25">
      <c r="B312" s="8" t="s">
        <v>1</v>
      </c>
      <c r="C312" s="33" t="s">
        <v>159</v>
      </c>
      <c r="D312" s="34" t="s">
        <v>3</v>
      </c>
      <c r="E312" s="8" t="s">
        <v>13</v>
      </c>
      <c r="F312" s="8" t="s">
        <v>109</v>
      </c>
      <c r="G312" s="8" t="s">
        <v>24</v>
      </c>
      <c r="H312" s="8" t="s">
        <v>104</v>
      </c>
      <c r="I312" s="16">
        <v>106058.4</v>
      </c>
      <c r="J312" s="16">
        <v>0</v>
      </c>
      <c r="K312" s="16">
        <v>0</v>
      </c>
      <c r="L312" s="16">
        <v>8400</v>
      </c>
      <c r="M312" s="16">
        <v>0</v>
      </c>
      <c r="N312" s="16">
        <v>0</v>
      </c>
      <c r="O312" s="12">
        <f t="shared" si="86"/>
        <v>12.625999999999999</v>
      </c>
      <c r="P312" s="12">
        <f t="shared" si="86"/>
        <v>0</v>
      </c>
      <c r="Q312" s="12">
        <f t="shared" si="86"/>
        <v>0</v>
      </c>
      <c r="R312" s="12">
        <f>IFERROR(IF(I312=0,0,VLOOKUP($C312,'[1]Marginality pivots'!$B$7:$N$2242,11,0)), 0)</f>
        <v>7.6102886028860288</v>
      </c>
      <c r="S312" s="12">
        <f>IFERROR(IF(J312=0,0,VLOOKUP($C312,'[1]Marginality pivots'!$B$7:$N$2242,12,0)), 0)</f>
        <v>0</v>
      </c>
      <c r="T312" s="12">
        <f>IFERROR(IF(K312=0,0,VLOOKUP($C312,'[1]Marginality pivots'!$B$7:$N$2242,13,0)), 0)</f>
        <v>0</v>
      </c>
      <c r="U312" s="12">
        <v>9.5128607536075354</v>
      </c>
      <c r="V312" s="12">
        <v>0</v>
      </c>
      <c r="W312" s="12">
        <v>0</v>
      </c>
      <c r="X312" s="12">
        <v>9.5128607536075354</v>
      </c>
      <c r="Y312" s="12">
        <v>0</v>
      </c>
      <c r="Z312" s="12">
        <v>0</v>
      </c>
      <c r="AA312" s="12">
        <v>9.5128607536075354</v>
      </c>
      <c r="AB312" s="12">
        <v>0</v>
      </c>
      <c r="AC312" s="12">
        <v>0</v>
      </c>
      <c r="AD312" s="16">
        <f t="shared" si="76"/>
        <v>79908.0303303033</v>
      </c>
      <c r="AE312" s="16">
        <f t="shared" si="77"/>
        <v>0</v>
      </c>
      <c r="AF312" s="16">
        <f t="shared" si="78"/>
        <v>0</v>
      </c>
      <c r="AG312" s="16">
        <f t="shared" si="79"/>
        <v>79908.0303303033</v>
      </c>
      <c r="AH312" s="16">
        <f t="shared" si="80"/>
        <v>0</v>
      </c>
      <c r="AI312" s="16">
        <f t="shared" si="81"/>
        <v>0</v>
      </c>
      <c r="AJ312" s="16">
        <f t="shared" si="87"/>
        <v>79908.0303303033</v>
      </c>
      <c r="AK312" s="16">
        <f t="shared" si="88"/>
        <v>0</v>
      </c>
      <c r="AL312" s="16">
        <f t="shared" si="89"/>
        <v>0</v>
      </c>
      <c r="AM312" s="16">
        <f t="shared" si="82"/>
        <v>63926.42426424264</v>
      </c>
      <c r="AN312" s="16">
        <f t="shared" si="83"/>
        <v>0</v>
      </c>
      <c r="AO312" s="16">
        <f t="shared" si="90"/>
        <v>26150.369669696694</v>
      </c>
      <c r="AP312" s="16">
        <f t="shared" si="91"/>
        <v>0</v>
      </c>
      <c r="AQ312" s="16">
        <f t="shared" si="92"/>
        <v>0</v>
      </c>
      <c r="AR312" s="9">
        <f t="shared" si="93"/>
        <v>0.24656575688202628</v>
      </c>
      <c r="AS312" s="9">
        <f t="shared" si="84"/>
        <v>0</v>
      </c>
      <c r="AT312" s="9">
        <f t="shared" si="85"/>
        <v>0</v>
      </c>
    </row>
    <row r="313" spans="2:46" ht="11.25" customHeight="1" x14ac:dyDescent="0.25">
      <c r="B313" s="8" t="s">
        <v>1</v>
      </c>
      <c r="C313" s="33" t="s">
        <v>160</v>
      </c>
      <c r="D313" s="34" t="s">
        <v>3</v>
      </c>
      <c r="E313" s="8" t="s">
        <v>14</v>
      </c>
      <c r="F313" s="8" t="s">
        <v>133</v>
      </c>
      <c r="G313" s="8" t="s">
        <v>31</v>
      </c>
      <c r="H313" s="8" t="s">
        <v>103</v>
      </c>
      <c r="I313" s="16">
        <v>104299.22999999995</v>
      </c>
      <c r="J313" s="16">
        <v>0</v>
      </c>
      <c r="K313" s="16">
        <v>0</v>
      </c>
      <c r="L313" s="16">
        <v>1113</v>
      </c>
      <c r="M313" s="16">
        <v>0</v>
      </c>
      <c r="N313" s="16">
        <v>0</v>
      </c>
      <c r="O313" s="12">
        <f t="shared" si="86"/>
        <v>93.709999999999951</v>
      </c>
      <c r="P313" s="12">
        <f t="shared" si="86"/>
        <v>0</v>
      </c>
      <c r="Q313" s="12">
        <f t="shared" si="86"/>
        <v>0</v>
      </c>
      <c r="R313" s="12">
        <f>IFERROR(IF(I313=0,0,VLOOKUP($C313,'[1]Marginality pivots'!$B$7:$N$2242,11,0)), 0)</f>
        <v>62.995427328023283</v>
      </c>
      <c r="S313" s="12">
        <f>IFERROR(IF(J313=0,0,VLOOKUP($C313,'[1]Marginality pivots'!$B$7:$N$2242,12,0)), 0)</f>
        <v>0</v>
      </c>
      <c r="T313" s="12">
        <f>IFERROR(IF(K313=0,0,VLOOKUP($C313,'[1]Marginality pivots'!$B$7:$N$2242,13,0)), 0)</f>
        <v>0</v>
      </c>
      <c r="U313" s="12">
        <v>78.74428416002911</v>
      </c>
      <c r="V313" s="12">
        <v>0</v>
      </c>
      <c r="W313" s="12">
        <v>0</v>
      </c>
      <c r="X313" s="12">
        <v>78.74428416002911</v>
      </c>
      <c r="Y313" s="12">
        <v>0</v>
      </c>
      <c r="Z313" s="12">
        <v>0</v>
      </c>
      <c r="AA313" s="12">
        <v>78.74428416002911</v>
      </c>
      <c r="AB313" s="12">
        <v>0</v>
      </c>
      <c r="AC313" s="12">
        <v>0</v>
      </c>
      <c r="AD313" s="16">
        <f t="shared" si="76"/>
        <v>87642.388270112395</v>
      </c>
      <c r="AE313" s="16">
        <f t="shared" si="77"/>
        <v>0</v>
      </c>
      <c r="AF313" s="16">
        <f t="shared" si="78"/>
        <v>0</v>
      </c>
      <c r="AG313" s="16">
        <f t="shared" si="79"/>
        <v>87642.388270112395</v>
      </c>
      <c r="AH313" s="16">
        <f t="shared" si="80"/>
        <v>0</v>
      </c>
      <c r="AI313" s="16">
        <f t="shared" si="81"/>
        <v>0</v>
      </c>
      <c r="AJ313" s="16">
        <f t="shared" si="87"/>
        <v>87642.388270112395</v>
      </c>
      <c r="AK313" s="16">
        <f t="shared" si="88"/>
        <v>0</v>
      </c>
      <c r="AL313" s="16">
        <f t="shared" si="89"/>
        <v>0</v>
      </c>
      <c r="AM313" s="16">
        <f t="shared" si="82"/>
        <v>70113.91061608991</v>
      </c>
      <c r="AN313" s="16">
        <f t="shared" si="83"/>
        <v>0</v>
      </c>
      <c r="AO313" s="16">
        <f t="shared" si="90"/>
        <v>16656.841729887557</v>
      </c>
      <c r="AP313" s="16">
        <f t="shared" si="91"/>
        <v>0</v>
      </c>
      <c r="AQ313" s="16">
        <f t="shared" si="92"/>
        <v>0</v>
      </c>
      <c r="AR313" s="9">
        <f t="shared" si="93"/>
        <v>0.15970244200160985</v>
      </c>
      <c r="AS313" s="9">
        <f t="shared" si="84"/>
        <v>0</v>
      </c>
      <c r="AT313" s="9">
        <f t="shared" si="85"/>
        <v>0</v>
      </c>
    </row>
    <row r="314" spans="2:46" ht="11.25" customHeight="1" x14ac:dyDescent="0.25">
      <c r="B314" s="8" t="s">
        <v>1</v>
      </c>
      <c r="C314" s="33" t="s">
        <v>161</v>
      </c>
      <c r="D314" s="34" t="s">
        <v>3</v>
      </c>
      <c r="E314" s="8" t="s">
        <v>16</v>
      </c>
      <c r="F314" s="8" t="s">
        <v>105</v>
      </c>
      <c r="G314" s="8" t="s">
        <v>24</v>
      </c>
      <c r="H314" s="8" t="s">
        <v>104</v>
      </c>
      <c r="I314" s="16">
        <v>0</v>
      </c>
      <c r="J314" s="16">
        <v>0</v>
      </c>
      <c r="K314" s="16">
        <v>6552</v>
      </c>
      <c r="L314" s="16">
        <v>0</v>
      </c>
      <c r="M314" s="16">
        <v>0</v>
      </c>
      <c r="N314" s="16">
        <v>5040</v>
      </c>
      <c r="O314" s="12">
        <f t="shared" si="86"/>
        <v>0</v>
      </c>
      <c r="P314" s="12">
        <f t="shared" si="86"/>
        <v>0</v>
      </c>
      <c r="Q314" s="12">
        <f t="shared" si="86"/>
        <v>1.3</v>
      </c>
      <c r="R314" s="12">
        <f>IFERROR(IF(I314=0,0,VLOOKUP($C314,'[1]Marginality pivots'!$B$7:$N$2242,11,0)), 0)</f>
        <v>0</v>
      </c>
      <c r="S314" s="12">
        <f>IFERROR(IF(J314=0,0,VLOOKUP($C314,'[1]Marginality pivots'!$B$7:$N$2242,12,0)), 0)</f>
        <v>0</v>
      </c>
      <c r="T314" s="12">
        <f>IFERROR(IF(K314=0,0,VLOOKUP($C314,'[1]Marginality pivots'!$B$7:$N$2242,13,0)), 0)</f>
        <v>0.6939877551020408</v>
      </c>
      <c r="U314" s="12">
        <v>0</v>
      </c>
      <c r="V314" s="12">
        <v>0</v>
      </c>
      <c r="W314" s="12">
        <v>0.72521720408163259</v>
      </c>
      <c r="X314" s="12">
        <v>0</v>
      </c>
      <c r="Y314" s="12">
        <v>0</v>
      </c>
      <c r="Z314" s="12">
        <v>0.90218408163265307</v>
      </c>
      <c r="AA314" s="12">
        <v>0</v>
      </c>
      <c r="AB314" s="12">
        <v>0</v>
      </c>
      <c r="AC314" s="12">
        <v>0.90218408163265307</v>
      </c>
      <c r="AD314" s="16">
        <f t="shared" si="76"/>
        <v>0</v>
      </c>
      <c r="AE314" s="16">
        <f t="shared" si="77"/>
        <v>0</v>
      </c>
      <c r="AF314" s="16">
        <f t="shared" si="78"/>
        <v>3655.0947085714283</v>
      </c>
      <c r="AG314" s="16">
        <f t="shared" si="79"/>
        <v>0</v>
      </c>
      <c r="AH314" s="16">
        <f t="shared" si="80"/>
        <v>0</v>
      </c>
      <c r="AI314" s="16">
        <f t="shared" si="81"/>
        <v>4547.0077714285717</v>
      </c>
      <c r="AJ314" s="16">
        <f t="shared" si="87"/>
        <v>0</v>
      </c>
      <c r="AK314" s="16">
        <f t="shared" si="88"/>
        <v>0</v>
      </c>
      <c r="AL314" s="16">
        <f t="shared" si="89"/>
        <v>4547.0077714285717</v>
      </c>
      <c r="AM314" s="16">
        <f t="shared" si="82"/>
        <v>0</v>
      </c>
      <c r="AN314" s="16">
        <f t="shared" si="83"/>
        <v>0</v>
      </c>
      <c r="AO314" s="16">
        <f t="shared" si="90"/>
        <v>0</v>
      </c>
      <c r="AP314" s="16">
        <f t="shared" si="91"/>
        <v>0</v>
      </c>
      <c r="AQ314" s="16">
        <f t="shared" si="92"/>
        <v>2004.9922285714283</v>
      </c>
      <c r="AR314" s="9">
        <f t="shared" si="93"/>
        <v>0</v>
      </c>
      <c r="AS314" s="9">
        <f t="shared" si="84"/>
        <v>0</v>
      </c>
      <c r="AT314" s="9">
        <f t="shared" si="85"/>
        <v>0.30601224489795914</v>
      </c>
    </row>
    <row r="315" spans="2:46" ht="11.25" customHeight="1" x14ac:dyDescent="0.25">
      <c r="B315" s="8" t="s">
        <v>1</v>
      </c>
      <c r="C315" s="34" t="s">
        <v>161</v>
      </c>
      <c r="D315" s="34" t="s">
        <v>3</v>
      </c>
      <c r="E315" s="8" t="s">
        <v>16</v>
      </c>
      <c r="F315" s="8" t="s">
        <v>105</v>
      </c>
      <c r="G315" s="8" t="s">
        <v>33</v>
      </c>
      <c r="H315" s="8" t="s">
        <v>104</v>
      </c>
      <c r="I315" s="16">
        <v>0</v>
      </c>
      <c r="J315" s="16">
        <v>0</v>
      </c>
      <c r="K315" s="16">
        <v>2936.5</v>
      </c>
      <c r="L315" s="16">
        <v>0</v>
      </c>
      <c r="M315" s="16">
        <v>0</v>
      </c>
      <c r="N315" s="16">
        <v>839</v>
      </c>
      <c r="O315" s="12">
        <f t="shared" si="86"/>
        <v>0</v>
      </c>
      <c r="P315" s="12">
        <f t="shared" si="86"/>
        <v>0</v>
      </c>
      <c r="Q315" s="12">
        <f t="shared" si="86"/>
        <v>3.5</v>
      </c>
      <c r="R315" s="12">
        <f>IFERROR(IF(I315=0,0,VLOOKUP($C315,'[1]Marginality pivots'!$B$7:$N$2242,11,0)), 0)</f>
        <v>0</v>
      </c>
      <c r="S315" s="12">
        <f>IFERROR(IF(J315=0,0,VLOOKUP($C315,'[1]Marginality pivots'!$B$7:$N$2242,12,0)), 0)</f>
        <v>0</v>
      </c>
      <c r="T315" s="12">
        <f>IFERROR(IF(K315=0,0,VLOOKUP($C315,'[1]Marginality pivots'!$B$7:$N$2242,13,0)), 0)</f>
        <v>0.6939877551020408</v>
      </c>
      <c r="U315" s="12">
        <v>0</v>
      </c>
      <c r="V315" s="12">
        <v>0</v>
      </c>
      <c r="W315" s="12">
        <v>0.72521720408163259</v>
      </c>
      <c r="X315" s="12">
        <v>0</v>
      </c>
      <c r="Y315" s="12">
        <v>0</v>
      </c>
      <c r="Z315" s="12">
        <v>0.90218408163265307</v>
      </c>
      <c r="AA315" s="12">
        <v>0</v>
      </c>
      <c r="AB315" s="12">
        <v>0</v>
      </c>
      <c r="AC315" s="12">
        <v>0.90218408163265307</v>
      </c>
      <c r="AD315" s="16">
        <f t="shared" si="76"/>
        <v>0</v>
      </c>
      <c r="AE315" s="16">
        <f t="shared" si="77"/>
        <v>0</v>
      </c>
      <c r="AF315" s="16">
        <f t="shared" si="78"/>
        <v>608.45723422448975</v>
      </c>
      <c r="AG315" s="16">
        <f t="shared" si="79"/>
        <v>0</v>
      </c>
      <c r="AH315" s="16">
        <f t="shared" si="80"/>
        <v>0</v>
      </c>
      <c r="AI315" s="16">
        <f t="shared" si="81"/>
        <v>756.9324444897959</v>
      </c>
      <c r="AJ315" s="16">
        <f t="shared" si="87"/>
        <v>0</v>
      </c>
      <c r="AK315" s="16">
        <f t="shared" si="88"/>
        <v>0</v>
      </c>
      <c r="AL315" s="16">
        <f t="shared" si="89"/>
        <v>756.9324444897959</v>
      </c>
      <c r="AM315" s="16">
        <f t="shared" si="82"/>
        <v>0</v>
      </c>
      <c r="AN315" s="16">
        <f t="shared" si="83"/>
        <v>0</v>
      </c>
      <c r="AO315" s="16">
        <f t="shared" si="90"/>
        <v>0</v>
      </c>
      <c r="AP315" s="16">
        <f t="shared" si="91"/>
        <v>0</v>
      </c>
      <c r="AQ315" s="16">
        <f t="shared" si="92"/>
        <v>2179.5675555102043</v>
      </c>
      <c r="AR315" s="9">
        <f t="shared" si="93"/>
        <v>0</v>
      </c>
      <c r="AS315" s="9">
        <f t="shared" si="84"/>
        <v>0</v>
      </c>
      <c r="AT315" s="9">
        <f t="shared" si="85"/>
        <v>0.74223311953352777</v>
      </c>
    </row>
    <row r="316" spans="2:46" ht="11.25" customHeight="1" x14ac:dyDescent="0.25">
      <c r="B316" s="8" t="s">
        <v>1</v>
      </c>
      <c r="C316" s="34" t="s">
        <v>161</v>
      </c>
      <c r="D316" s="34" t="s">
        <v>3</v>
      </c>
      <c r="E316" s="8" t="s">
        <v>16</v>
      </c>
      <c r="F316" s="8" t="s">
        <v>105</v>
      </c>
      <c r="G316" s="8" t="s">
        <v>25</v>
      </c>
      <c r="H316" s="8" t="s">
        <v>103</v>
      </c>
      <c r="I316" s="16">
        <v>0</v>
      </c>
      <c r="J316" s="16">
        <v>2149.4</v>
      </c>
      <c r="K316" s="16">
        <v>3761.45</v>
      </c>
      <c r="L316" s="16">
        <v>0</v>
      </c>
      <c r="M316" s="16">
        <v>1680</v>
      </c>
      <c r="N316" s="16">
        <v>2940</v>
      </c>
      <c r="O316" s="12">
        <f t="shared" si="86"/>
        <v>0</v>
      </c>
      <c r="P316" s="12">
        <f t="shared" si="86"/>
        <v>1.2794047619047619</v>
      </c>
      <c r="Q316" s="12">
        <f t="shared" si="86"/>
        <v>1.2794047619047619</v>
      </c>
      <c r="R316" s="12">
        <f>IFERROR(IF(I316=0,0,VLOOKUP($C316,'[1]Marginality pivots'!$B$7:$N$2242,11,0)), 0)</f>
        <v>0</v>
      </c>
      <c r="S316" s="12">
        <f>IFERROR(IF(J316=0,0,VLOOKUP($C316,'[1]Marginality pivots'!$B$7:$N$2242,12,0)), 0)</f>
        <v>0.58643519093578522</v>
      </c>
      <c r="T316" s="12">
        <f>IFERROR(IF(K316=0,0,VLOOKUP($C316,'[1]Marginality pivots'!$B$7:$N$2242,13,0)), 0)</f>
        <v>0.6939877551020408</v>
      </c>
      <c r="U316" s="12">
        <v>0</v>
      </c>
      <c r="V316" s="12">
        <v>0.87378843449431998</v>
      </c>
      <c r="W316" s="12">
        <v>0.72521720408163259</v>
      </c>
      <c r="X316" s="12">
        <v>0</v>
      </c>
      <c r="Y316" s="12">
        <v>0.83273797112881498</v>
      </c>
      <c r="Z316" s="12">
        <v>0.90218408163265307</v>
      </c>
      <c r="AA316" s="12">
        <v>0</v>
      </c>
      <c r="AB316" s="12">
        <v>0.83273797112881498</v>
      </c>
      <c r="AC316" s="12">
        <v>0.90218408163265307</v>
      </c>
      <c r="AD316" s="16">
        <f t="shared" si="76"/>
        <v>0</v>
      </c>
      <c r="AE316" s="16">
        <f t="shared" si="77"/>
        <v>1467.9645699504576</v>
      </c>
      <c r="AF316" s="16">
        <f t="shared" si="78"/>
        <v>2132.1385799999998</v>
      </c>
      <c r="AG316" s="16">
        <f t="shared" si="79"/>
        <v>0</v>
      </c>
      <c r="AH316" s="16">
        <f t="shared" si="80"/>
        <v>1398.9997914964092</v>
      </c>
      <c r="AI316" s="16">
        <f t="shared" si="81"/>
        <v>2652.4212000000002</v>
      </c>
      <c r="AJ316" s="16">
        <f t="shared" si="87"/>
        <v>0</v>
      </c>
      <c r="AK316" s="16">
        <f t="shared" si="88"/>
        <v>1398.9997914964092</v>
      </c>
      <c r="AL316" s="16">
        <f t="shared" si="89"/>
        <v>2652.4212000000002</v>
      </c>
      <c r="AM316" s="16">
        <f t="shared" si="82"/>
        <v>0</v>
      </c>
      <c r="AN316" s="16">
        <f t="shared" si="83"/>
        <v>985.21112077211922</v>
      </c>
      <c r="AO316" s="16">
        <f t="shared" si="90"/>
        <v>0</v>
      </c>
      <c r="AP316" s="16">
        <f t="shared" si="91"/>
        <v>750.40020850359087</v>
      </c>
      <c r="AQ316" s="16">
        <f t="shared" si="92"/>
        <v>1109.0287999999996</v>
      </c>
      <c r="AR316" s="9">
        <f t="shared" si="93"/>
        <v>0</v>
      </c>
      <c r="AS316" s="9">
        <f t="shared" si="84"/>
        <v>0.34912078184776724</v>
      </c>
      <c r="AT316" s="9">
        <f t="shared" si="85"/>
        <v>0.29484076619388788</v>
      </c>
    </row>
    <row r="317" spans="2:46" ht="11.25" customHeight="1" x14ac:dyDescent="0.25">
      <c r="B317" s="8" t="s">
        <v>1</v>
      </c>
      <c r="C317" s="33" t="s">
        <v>161</v>
      </c>
      <c r="D317" s="34" t="s">
        <v>3</v>
      </c>
      <c r="E317" s="8" t="s">
        <v>16</v>
      </c>
      <c r="F317" s="8" t="s">
        <v>105</v>
      </c>
      <c r="G317" s="8" t="s">
        <v>25</v>
      </c>
      <c r="H317" s="8" t="s">
        <v>104</v>
      </c>
      <c r="I317" s="16">
        <v>0</v>
      </c>
      <c r="J317" s="16">
        <v>24718.099999999988</v>
      </c>
      <c r="K317" s="16">
        <v>60183.199999999888</v>
      </c>
      <c r="L317" s="16">
        <v>0</v>
      </c>
      <c r="M317" s="16">
        <v>19320</v>
      </c>
      <c r="N317" s="16">
        <v>47040</v>
      </c>
      <c r="O317" s="12">
        <f t="shared" si="86"/>
        <v>0</v>
      </c>
      <c r="P317" s="12">
        <f t="shared" si="86"/>
        <v>1.2794047619047613</v>
      </c>
      <c r="Q317" s="12">
        <f t="shared" si="86"/>
        <v>1.2794047619047595</v>
      </c>
      <c r="R317" s="12">
        <f>IFERROR(IF(I317=0,0,VLOOKUP($C317,'[1]Marginality pivots'!$B$7:$N$2242,11,0)), 0)</f>
        <v>0</v>
      </c>
      <c r="S317" s="12">
        <f>IFERROR(IF(J317=0,0,VLOOKUP($C317,'[1]Marginality pivots'!$B$7:$N$2242,12,0)), 0)</f>
        <v>0.58643519093578522</v>
      </c>
      <c r="T317" s="12">
        <f>IFERROR(IF(K317=0,0,VLOOKUP($C317,'[1]Marginality pivots'!$B$7:$N$2242,13,0)), 0)</f>
        <v>0.6939877551020408</v>
      </c>
      <c r="U317" s="12">
        <v>0</v>
      </c>
      <c r="V317" s="12">
        <v>0.87378843449431998</v>
      </c>
      <c r="W317" s="12">
        <v>0.72521720408163259</v>
      </c>
      <c r="X317" s="12">
        <v>0</v>
      </c>
      <c r="Y317" s="12">
        <v>0.83273797112881498</v>
      </c>
      <c r="Z317" s="12">
        <v>0.90218408163265307</v>
      </c>
      <c r="AA317" s="12">
        <v>0</v>
      </c>
      <c r="AB317" s="12">
        <v>0.83273797112881498</v>
      </c>
      <c r="AC317" s="12">
        <v>0.90218408163265307</v>
      </c>
      <c r="AD317" s="16">
        <f t="shared" si="76"/>
        <v>0</v>
      </c>
      <c r="AE317" s="16">
        <f t="shared" si="77"/>
        <v>16881.592554430263</v>
      </c>
      <c r="AF317" s="16">
        <f t="shared" si="78"/>
        <v>34114.217279999997</v>
      </c>
      <c r="AG317" s="16">
        <f t="shared" si="79"/>
        <v>0</v>
      </c>
      <c r="AH317" s="16">
        <f t="shared" si="80"/>
        <v>16088.497602208705</v>
      </c>
      <c r="AI317" s="16">
        <f t="shared" si="81"/>
        <v>42438.739200000004</v>
      </c>
      <c r="AJ317" s="16">
        <f t="shared" si="87"/>
        <v>0</v>
      </c>
      <c r="AK317" s="16">
        <f t="shared" si="88"/>
        <v>16088.497602208705</v>
      </c>
      <c r="AL317" s="16">
        <f t="shared" si="89"/>
        <v>42438.739200000004</v>
      </c>
      <c r="AM317" s="16">
        <f t="shared" si="82"/>
        <v>0</v>
      </c>
      <c r="AN317" s="16">
        <f t="shared" si="83"/>
        <v>11329.927888879371</v>
      </c>
      <c r="AO317" s="16">
        <f t="shared" si="90"/>
        <v>0</v>
      </c>
      <c r="AP317" s="16">
        <f t="shared" si="91"/>
        <v>8629.6023977912828</v>
      </c>
      <c r="AQ317" s="16">
        <f t="shared" si="92"/>
        <v>17744.460799999884</v>
      </c>
      <c r="AR317" s="9">
        <f t="shared" si="93"/>
        <v>0</v>
      </c>
      <c r="AS317" s="9">
        <f t="shared" si="84"/>
        <v>0.3491207818477669</v>
      </c>
      <c r="AT317" s="9">
        <f t="shared" si="85"/>
        <v>0.29484076619388661</v>
      </c>
    </row>
    <row r="318" spans="2:46" ht="11.25" customHeight="1" x14ac:dyDescent="0.25">
      <c r="B318" s="8" t="s">
        <v>1</v>
      </c>
      <c r="C318" s="33">
        <v>3047370091102</v>
      </c>
      <c r="D318" s="34" t="s">
        <v>3</v>
      </c>
      <c r="E318" s="8" t="s">
        <v>15</v>
      </c>
      <c r="F318" s="8" t="s">
        <v>111</v>
      </c>
      <c r="G318" s="8" t="s">
        <v>26</v>
      </c>
      <c r="H318" s="8" t="s">
        <v>103</v>
      </c>
      <c r="I318" s="16">
        <v>98685</v>
      </c>
      <c r="J318" s="16">
        <v>0</v>
      </c>
      <c r="K318" s="16">
        <v>0</v>
      </c>
      <c r="L318" s="16">
        <v>25500</v>
      </c>
      <c r="M318" s="16">
        <v>0</v>
      </c>
      <c r="N318" s="16">
        <v>0</v>
      </c>
      <c r="O318" s="12">
        <f t="shared" si="86"/>
        <v>3.87</v>
      </c>
      <c r="P318" s="12">
        <f t="shared" si="86"/>
        <v>0</v>
      </c>
      <c r="Q318" s="12">
        <f t="shared" si="86"/>
        <v>0</v>
      </c>
      <c r="R318" s="12">
        <f>IFERROR(IF(I318=0,0,VLOOKUP($C318,'[1]Marginality pivots'!$B$7:$N$2242,11,0)), 0)</f>
        <v>1.8026430264302642</v>
      </c>
      <c r="S318" s="12">
        <f>IFERROR(IF(J318=0,0,VLOOKUP($C318,'[1]Marginality pivots'!$B$7:$N$2242,12,0)), 0)</f>
        <v>0</v>
      </c>
      <c r="T318" s="12">
        <f>IFERROR(IF(K318=0,0,VLOOKUP($C318,'[1]Marginality pivots'!$B$7:$N$2242,13,0)), 0)</f>
        <v>0</v>
      </c>
      <c r="U318" s="12">
        <v>2.2533037830378304</v>
      </c>
      <c r="V318" s="12">
        <v>0</v>
      </c>
      <c r="W318" s="12">
        <v>0</v>
      </c>
      <c r="X318" s="12">
        <v>2.2533037830378304</v>
      </c>
      <c r="Y318" s="12">
        <v>0</v>
      </c>
      <c r="Z318" s="12">
        <v>0</v>
      </c>
      <c r="AA318" s="12">
        <v>2.2533037830378304</v>
      </c>
      <c r="AB318" s="12">
        <v>0</v>
      </c>
      <c r="AC318" s="12">
        <v>0</v>
      </c>
      <c r="AD318" s="16">
        <f t="shared" si="76"/>
        <v>57459.246467464676</v>
      </c>
      <c r="AE318" s="16">
        <f t="shared" si="77"/>
        <v>0</v>
      </c>
      <c r="AF318" s="16">
        <f t="shared" si="78"/>
        <v>0</v>
      </c>
      <c r="AG318" s="16">
        <f t="shared" si="79"/>
        <v>57459.246467464676</v>
      </c>
      <c r="AH318" s="16">
        <f t="shared" si="80"/>
        <v>0</v>
      </c>
      <c r="AI318" s="16">
        <f t="shared" si="81"/>
        <v>0</v>
      </c>
      <c r="AJ318" s="16">
        <f t="shared" si="87"/>
        <v>57459.246467464676</v>
      </c>
      <c r="AK318" s="16">
        <f t="shared" si="88"/>
        <v>0</v>
      </c>
      <c r="AL318" s="16">
        <f t="shared" si="89"/>
        <v>0</v>
      </c>
      <c r="AM318" s="16">
        <f t="shared" si="82"/>
        <v>45967.397173971738</v>
      </c>
      <c r="AN318" s="16">
        <f t="shared" si="83"/>
        <v>0</v>
      </c>
      <c r="AO318" s="16">
        <f t="shared" si="90"/>
        <v>41225.753532535324</v>
      </c>
      <c r="AP318" s="16">
        <f t="shared" si="91"/>
        <v>0</v>
      </c>
      <c r="AQ318" s="16">
        <f t="shared" si="92"/>
        <v>0</v>
      </c>
      <c r="AR318" s="9">
        <f t="shared" si="93"/>
        <v>0.41775096045534099</v>
      </c>
      <c r="AS318" s="9">
        <f t="shared" si="84"/>
        <v>0</v>
      </c>
      <c r="AT318" s="9">
        <f t="shared" si="85"/>
        <v>0</v>
      </c>
    </row>
    <row r="319" spans="2:46" ht="11.25" customHeight="1" x14ac:dyDescent="0.25">
      <c r="B319" s="8" t="s">
        <v>1</v>
      </c>
      <c r="C319" s="33" t="s">
        <v>135</v>
      </c>
      <c r="D319" s="34" t="s">
        <v>3</v>
      </c>
      <c r="E319" s="8" t="s">
        <v>13</v>
      </c>
      <c r="F319" s="8" t="s">
        <v>109</v>
      </c>
      <c r="G319" s="8" t="s">
        <v>27</v>
      </c>
      <c r="H319" s="8" t="s">
        <v>104</v>
      </c>
      <c r="I319" s="16">
        <v>0</v>
      </c>
      <c r="J319" s="16">
        <v>0</v>
      </c>
      <c r="K319" s="16">
        <v>0</v>
      </c>
      <c r="L319" s="16">
        <v>0</v>
      </c>
      <c r="M319" s="16">
        <v>0</v>
      </c>
      <c r="N319" s="16">
        <v>0</v>
      </c>
      <c r="O319" s="12">
        <f t="shared" si="86"/>
        <v>0</v>
      </c>
      <c r="P319" s="12">
        <f t="shared" si="86"/>
        <v>0</v>
      </c>
      <c r="Q319" s="12">
        <f t="shared" si="86"/>
        <v>0</v>
      </c>
      <c r="R319" s="12">
        <f>IFERROR(IF(I319=0,0,VLOOKUP($C319,'[1]Marginality pivots'!$B$7:$N$2242,11,0)), 0)</f>
        <v>0</v>
      </c>
      <c r="S319" s="12">
        <f>IFERROR(IF(J319=0,0,VLOOKUP($C319,'[1]Marginality pivots'!$B$7:$N$2242,12,0)), 0)</f>
        <v>0</v>
      </c>
      <c r="T319" s="12">
        <f>IFERROR(IF(K319=0,0,VLOOKUP($C319,'[1]Marginality pivots'!$B$7:$N$2242,13,0)), 0)</f>
        <v>0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6">
        <f t="shared" si="76"/>
        <v>0</v>
      </c>
      <c r="AE319" s="16">
        <f t="shared" si="77"/>
        <v>0</v>
      </c>
      <c r="AF319" s="16">
        <f t="shared" si="78"/>
        <v>0</v>
      </c>
      <c r="AG319" s="16">
        <f t="shared" si="79"/>
        <v>0</v>
      </c>
      <c r="AH319" s="16">
        <f t="shared" si="80"/>
        <v>0</v>
      </c>
      <c r="AI319" s="16">
        <f t="shared" si="81"/>
        <v>0</v>
      </c>
      <c r="AJ319" s="16">
        <f t="shared" si="87"/>
        <v>0</v>
      </c>
      <c r="AK319" s="16">
        <f t="shared" si="88"/>
        <v>0</v>
      </c>
      <c r="AL319" s="16">
        <f t="shared" si="89"/>
        <v>0</v>
      </c>
      <c r="AM319" s="16">
        <f t="shared" si="82"/>
        <v>0</v>
      </c>
      <c r="AN319" s="16">
        <f t="shared" si="83"/>
        <v>0</v>
      </c>
      <c r="AO319" s="16">
        <f t="shared" si="90"/>
        <v>0</v>
      </c>
      <c r="AP319" s="16">
        <f t="shared" si="91"/>
        <v>0</v>
      </c>
      <c r="AQ319" s="16">
        <f t="shared" si="92"/>
        <v>0</v>
      </c>
      <c r="AR319" s="9">
        <f t="shared" si="93"/>
        <v>0</v>
      </c>
      <c r="AS319" s="9">
        <f t="shared" si="84"/>
        <v>0</v>
      </c>
      <c r="AT319" s="9">
        <f t="shared" si="85"/>
        <v>0</v>
      </c>
    </row>
    <row r="320" spans="2:46" ht="11.25" customHeight="1" x14ac:dyDescent="0.25">
      <c r="B320" s="8" t="s">
        <v>1</v>
      </c>
      <c r="C320" s="33" t="s">
        <v>135</v>
      </c>
      <c r="D320" s="34" t="s">
        <v>3</v>
      </c>
      <c r="E320" s="8" t="s">
        <v>13</v>
      </c>
      <c r="F320" s="8" t="s">
        <v>109</v>
      </c>
      <c r="G320" s="8" t="s">
        <v>24</v>
      </c>
      <c r="H320" s="8" t="s">
        <v>103</v>
      </c>
      <c r="I320" s="16">
        <v>0</v>
      </c>
      <c r="J320" s="16">
        <v>97680</v>
      </c>
      <c r="K320" s="16">
        <v>0</v>
      </c>
      <c r="L320" s="16">
        <v>0</v>
      </c>
      <c r="M320" s="16">
        <v>8880</v>
      </c>
      <c r="N320" s="16">
        <v>0</v>
      </c>
      <c r="O320" s="12">
        <f t="shared" si="86"/>
        <v>0</v>
      </c>
      <c r="P320" s="12">
        <f t="shared" si="86"/>
        <v>11</v>
      </c>
      <c r="Q320" s="12">
        <f t="shared" si="86"/>
        <v>0</v>
      </c>
      <c r="R320" s="12">
        <f>IFERROR(IF(I320=0,0,VLOOKUP($C320,'[1]Marginality pivots'!$B$7:$N$2242,11,0)), 0)</f>
        <v>0</v>
      </c>
      <c r="S320" s="12">
        <f>IFERROR(IF(J320=0,0,VLOOKUP($C320,'[1]Marginality pivots'!$B$7:$N$2242,12,0)), 0)</f>
        <v>7.436197025516849</v>
      </c>
      <c r="T320" s="12">
        <f>IFERROR(IF(K320=0,0,VLOOKUP($C320,'[1]Marginality pivots'!$B$7:$N$2242,13,0)), 0)</f>
        <v>0</v>
      </c>
      <c r="U320" s="12">
        <v>0</v>
      </c>
      <c r="V320" s="12">
        <v>11.079933568020104</v>
      </c>
      <c r="W320" s="12">
        <v>0</v>
      </c>
      <c r="X320" s="12">
        <v>0</v>
      </c>
      <c r="Y320" s="12">
        <v>10.559399776233924</v>
      </c>
      <c r="Z320" s="12">
        <v>0</v>
      </c>
      <c r="AA320" s="12">
        <v>0</v>
      </c>
      <c r="AB320" s="12">
        <v>10.559399776233924</v>
      </c>
      <c r="AC320" s="12">
        <v>0</v>
      </c>
      <c r="AD320" s="16">
        <f t="shared" si="76"/>
        <v>0</v>
      </c>
      <c r="AE320" s="16">
        <f t="shared" si="77"/>
        <v>98389.810084018522</v>
      </c>
      <c r="AF320" s="16">
        <f t="shared" si="78"/>
        <v>0</v>
      </c>
      <c r="AG320" s="16">
        <f t="shared" si="79"/>
        <v>0</v>
      </c>
      <c r="AH320" s="16">
        <f t="shared" si="80"/>
        <v>93767.470012957245</v>
      </c>
      <c r="AI320" s="16">
        <f t="shared" si="81"/>
        <v>0</v>
      </c>
      <c r="AJ320" s="16">
        <f t="shared" si="87"/>
        <v>0</v>
      </c>
      <c r="AK320" s="16">
        <f t="shared" si="88"/>
        <v>93767.470012957245</v>
      </c>
      <c r="AL320" s="16">
        <f t="shared" si="89"/>
        <v>0</v>
      </c>
      <c r="AM320" s="16">
        <f t="shared" si="82"/>
        <v>0</v>
      </c>
      <c r="AN320" s="16">
        <f t="shared" si="83"/>
        <v>66033.429586589613</v>
      </c>
      <c r="AO320" s="16">
        <f t="shared" si="90"/>
        <v>0</v>
      </c>
      <c r="AP320" s="16">
        <f t="shared" si="91"/>
        <v>3912.5299870427552</v>
      </c>
      <c r="AQ320" s="16">
        <f t="shared" si="92"/>
        <v>0</v>
      </c>
      <c r="AR320" s="9">
        <f t="shared" si="93"/>
        <v>0</v>
      </c>
      <c r="AS320" s="9">
        <f t="shared" si="84"/>
        <v>4.0054565796916006E-2</v>
      </c>
      <c r="AT320" s="9">
        <f t="shared" si="85"/>
        <v>0</v>
      </c>
    </row>
    <row r="321" spans="2:46" ht="11.25" customHeight="1" x14ac:dyDescent="0.25">
      <c r="B321" s="8" t="s">
        <v>1</v>
      </c>
      <c r="C321" s="33" t="s">
        <v>162</v>
      </c>
      <c r="D321" s="34" t="s">
        <v>3</v>
      </c>
      <c r="E321" s="8" t="s">
        <v>14</v>
      </c>
      <c r="F321" s="8" t="s">
        <v>133</v>
      </c>
      <c r="G321" s="8" t="s">
        <v>27</v>
      </c>
      <c r="H321" s="8" t="s">
        <v>103</v>
      </c>
      <c r="I321" s="16">
        <v>0</v>
      </c>
      <c r="J321" s="16">
        <v>3273.6600000000003</v>
      </c>
      <c r="K321" s="16">
        <v>0</v>
      </c>
      <c r="L321" s="16">
        <v>0</v>
      </c>
      <c r="M321" s="16">
        <v>14</v>
      </c>
      <c r="N321" s="16">
        <v>0</v>
      </c>
      <c r="O321" s="12">
        <f t="shared" si="86"/>
        <v>0</v>
      </c>
      <c r="P321" s="12">
        <f t="shared" si="86"/>
        <v>233.83285714285716</v>
      </c>
      <c r="Q321" s="12">
        <f t="shared" si="86"/>
        <v>0</v>
      </c>
      <c r="R321" s="12">
        <f>IFERROR(IF(I321=0,0,VLOOKUP($C321,'[1]Marginality pivots'!$B$7:$N$2242,11,0)), 0)</f>
        <v>0</v>
      </c>
      <c r="S321" s="12">
        <f>IFERROR(IF(J321=0,0,VLOOKUP($C321,'[1]Marginality pivots'!$B$7:$N$2242,12,0)), 0)</f>
        <v>68.305550060449022</v>
      </c>
      <c r="T321" s="12">
        <f>IFERROR(IF(K321=0,0,VLOOKUP($C321,'[1]Marginality pivots'!$B$7:$N$2242,13,0)), 0)</f>
        <v>0</v>
      </c>
      <c r="U321" s="12">
        <v>0</v>
      </c>
      <c r="V321" s="12">
        <v>101.77526959006904</v>
      </c>
      <c r="W321" s="12">
        <v>0</v>
      </c>
      <c r="X321" s="12">
        <v>0</v>
      </c>
      <c r="Y321" s="12">
        <v>96.9938810858376</v>
      </c>
      <c r="Z321" s="12">
        <v>0</v>
      </c>
      <c r="AA321" s="12">
        <v>0</v>
      </c>
      <c r="AB321" s="12">
        <v>96.9938810858376</v>
      </c>
      <c r="AC321" s="12">
        <v>0</v>
      </c>
      <c r="AD321" s="16">
        <f t="shared" si="76"/>
        <v>0</v>
      </c>
      <c r="AE321" s="16">
        <f t="shared" si="77"/>
        <v>1424.8537742609667</v>
      </c>
      <c r="AF321" s="16">
        <f t="shared" si="78"/>
        <v>0</v>
      </c>
      <c r="AG321" s="16">
        <f t="shared" si="79"/>
        <v>0</v>
      </c>
      <c r="AH321" s="16">
        <f t="shared" si="80"/>
        <v>1357.9143352017263</v>
      </c>
      <c r="AI321" s="16">
        <f t="shared" si="81"/>
        <v>0</v>
      </c>
      <c r="AJ321" s="16">
        <f t="shared" si="87"/>
        <v>0</v>
      </c>
      <c r="AK321" s="16">
        <f t="shared" si="88"/>
        <v>1357.9143352017263</v>
      </c>
      <c r="AL321" s="16">
        <f t="shared" si="89"/>
        <v>0</v>
      </c>
      <c r="AM321" s="16">
        <f t="shared" si="82"/>
        <v>0</v>
      </c>
      <c r="AN321" s="16">
        <f t="shared" si="83"/>
        <v>956.27770084628628</v>
      </c>
      <c r="AO321" s="16">
        <f t="shared" si="90"/>
        <v>0</v>
      </c>
      <c r="AP321" s="16">
        <f t="shared" si="91"/>
        <v>1915.745664798274</v>
      </c>
      <c r="AQ321" s="16">
        <f t="shared" si="92"/>
        <v>0</v>
      </c>
      <c r="AR321" s="9">
        <f t="shared" si="93"/>
        <v>0</v>
      </c>
      <c r="AS321" s="9">
        <f t="shared" si="84"/>
        <v>0.58519994892514005</v>
      </c>
      <c r="AT321" s="9">
        <f t="shared" si="85"/>
        <v>0</v>
      </c>
    </row>
    <row r="322" spans="2:46" ht="11.25" customHeight="1" x14ac:dyDescent="0.25">
      <c r="B322" s="8" t="s">
        <v>1</v>
      </c>
      <c r="C322" s="33" t="s">
        <v>162</v>
      </c>
      <c r="D322" s="34" t="s">
        <v>3</v>
      </c>
      <c r="E322" s="8" t="s">
        <v>14</v>
      </c>
      <c r="F322" s="8" t="s">
        <v>133</v>
      </c>
      <c r="G322" s="8" t="s">
        <v>31</v>
      </c>
      <c r="H322" s="8" t="s">
        <v>103</v>
      </c>
      <c r="I322" s="16">
        <v>0</v>
      </c>
      <c r="J322" s="16">
        <v>93450.600000000049</v>
      </c>
      <c r="K322" s="16">
        <v>0</v>
      </c>
      <c r="L322" s="16">
        <v>0</v>
      </c>
      <c r="M322" s="16">
        <v>965</v>
      </c>
      <c r="N322" s="16">
        <v>0</v>
      </c>
      <c r="O322" s="12">
        <f t="shared" si="86"/>
        <v>0</v>
      </c>
      <c r="P322" s="12">
        <f t="shared" si="86"/>
        <v>96.840000000000046</v>
      </c>
      <c r="Q322" s="12">
        <f t="shared" si="86"/>
        <v>0</v>
      </c>
      <c r="R322" s="12">
        <f>IFERROR(IF(I322=0,0,VLOOKUP($C322,'[1]Marginality pivots'!$B$7:$N$2242,11,0)), 0)</f>
        <v>0</v>
      </c>
      <c r="S322" s="12">
        <f>IFERROR(IF(J322=0,0,VLOOKUP($C322,'[1]Marginality pivots'!$B$7:$N$2242,12,0)), 0)</f>
        <v>68.305550060449022</v>
      </c>
      <c r="T322" s="12">
        <f>IFERROR(IF(K322=0,0,VLOOKUP($C322,'[1]Marginality pivots'!$B$7:$N$2242,13,0)), 0)</f>
        <v>0</v>
      </c>
      <c r="U322" s="12">
        <v>0</v>
      </c>
      <c r="V322" s="12">
        <v>101.77526959006904</v>
      </c>
      <c r="W322" s="12">
        <v>0</v>
      </c>
      <c r="X322" s="12">
        <v>0</v>
      </c>
      <c r="Y322" s="12">
        <v>96.9938810858376</v>
      </c>
      <c r="Z322" s="12">
        <v>0</v>
      </c>
      <c r="AA322" s="12">
        <v>0</v>
      </c>
      <c r="AB322" s="12">
        <v>96.9938810858376</v>
      </c>
      <c r="AC322" s="12">
        <v>0</v>
      </c>
      <c r="AD322" s="16">
        <f t="shared" si="76"/>
        <v>0</v>
      </c>
      <c r="AE322" s="16">
        <f t="shared" si="77"/>
        <v>98213.135154416625</v>
      </c>
      <c r="AF322" s="16">
        <f t="shared" si="78"/>
        <v>0</v>
      </c>
      <c r="AG322" s="16">
        <f t="shared" si="79"/>
        <v>0</v>
      </c>
      <c r="AH322" s="16">
        <f t="shared" si="80"/>
        <v>93599.095247833291</v>
      </c>
      <c r="AI322" s="16">
        <f t="shared" si="81"/>
        <v>0</v>
      </c>
      <c r="AJ322" s="16">
        <f t="shared" si="87"/>
        <v>0</v>
      </c>
      <c r="AK322" s="16">
        <f t="shared" si="88"/>
        <v>93599.095247833291</v>
      </c>
      <c r="AL322" s="16">
        <f t="shared" si="89"/>
        <v>0</v>
      </c>
      <c r="AM322" s="16">
        <f t="shared" si="82"/>
        <v>0</v>
      </c>
      <c r="AN322" s="16">
        <f t="shared" si="83"/>
        <v>65914.855808333305</v>
      </c>
      <c r="AO322" s="16">
        <f t="shared" si="90"/>
        <v>0</v>
      </c>
      <c r="AP322" s="16">
        <f t="shared" si="91"/>
        <v>-148.49524783324159</v>
      </c>
      <c r="AQ322" s="16">
        <f t="shared" si="92"/>
        <v>0</v>
      </c>
      <c r="AR322" s="9">
        <f t="shared" si="93"/>
        <v>0</v>
      </c>
      <c r="AS322" s="9">
        <f t="shared" si="84"/>
        <v>-1.5890240173229654E-3</v>
      </c>
      <c r="AT322" s="9">
        <f t="shared" si="85"/>
        <v>0</v>
      </c>
    </row>
    <row r="323" spans="2:46" ht="11.25" customHeight="1" x14ac:dyDescent="0.25">
      <c r="B323" s="8" t="s">
        <v>1</v>
      </c>
      <c r="C323" s="33">
        <v>3063069470004</v>
      </c>
      <c r="D323" s="34" t="s">
        <v>3</v>
      </c>
      <c r="E323" s="8" t="s">
        <v>14</v>
      </c>
      <c r="F323" s="8" t="s">
        <v>133</v>
      </c>
      <c r="G323" s="8" t="s">
        <v>40</v>
      </c>
      <c r="H323" s="8" t="s">
        <v>103</v>
      </c>
      <c r="I323" s="16">
        <v>57763.200000000004</v>
      </c>
      <c r="J323" s="16">
        <v>27148.269999999997</v>
      </c>
      <c r="K323" s="16">
        <v>10974.14</v>
      </c>
      <c r="L323" s="16">
        <v>8</v>
      </c>
      <c r="M323" s="16">
        <v>4</v>
      </c>
      <c r="N323" s="16">
        <v>2</v>
      </c>
      <c r="O323" s="12">
        <f t="shared" si="86"/>
        <v>7220.4000000000005</v>
      </c>
      <c r="P323" s="12">
        <f t="shared" si="86"/>
        <v>6787.0674999999992</v>
      </c>
      <c r="Q323" s="12">
        <f t="shared" si="86"/>
        <v>5487.07</v>
      </c>
      <c r="R323" s="12">
        <f>IFERROR(IF(I323=0,0,VLOOKUP($C323,'[1]Marginality pivots'!$B$7:$N$2242,11,0)), 0)</f>
        <v>1025.4820158701586</v>
      </c>
      <c r="S323" s="12">
        <f>IFERROR(IF(J323=0,0,VLOOKUP($C323,'[1]Marginality pivots'!$B$7:$N$2242,12,0)), 0)</f>
        <v>5814.2221913367048</v>
      </c>
      <c r="T323" s="12">
        <f>IFERROR(IF(K323=0,0,VLOOKUP($C323,'[1]Marginality pivots'!$B$7:$N$2242,13,0)), 0)</f>
        <v>1157.1033986394557</v>
      </c>
      <c r="U323" s="12">
        <v>1281.8525198376983</v>
      </c>
      <c r="V323" s="12">
        <v>8663.1910650916907</v>
      </c>
      <c r="W323" s="12">
        <v>1209.173051578231</v>
      </c>
      <c r="X323" s="12">
        <v>1281.8525198376983</v>
      </c>
      <c r="Y323" s="12">
        <v>8256.1955116981208</v>
      </c>
      <c r="Z323" s="12">
        <v>1504.2344182312925</v>
      </c>
      <c r="AA323" s="12">
        <v>1281.8525198376983</v>
      </c>
      <c r="AB323" s="12">
        <v>8256.1955116981208</v>
      </c>
      <c r="AC323" s="12">
        <v>1504.2344182312925</v>
      </c>
      <c r="AD323" s="16">
        <f t="shared" si="76"/>
        <v>10254.820158701586</v>
      </c>
      <c r="AE323" s="16">
        <f t="shared" si="77"/>
        <v>34652.764260366763</v>
      </c>
      <c r="AF323" s="16">
        <f t="shared" si="78"/>
        <v>2418.346103156462</v>
      </c>
      <c r="AG323" s="16">
        <f t="shared" si="79"/>
        <v>10254.820158701586</v>
      </c>
      <c r="AH323" s="16">
        <f t="shared" si="80"/>
        <v>33024.782046792483</v>
      </c>
      <c r="AI323" s="16">
        <f t="shared" si="81"/>
        <v>3008.4688364625849</v>
      </c>
      <c r="AJ323" s="16">
        <f t="shared" si="87"/>
        <v>10254.820158701586</v>
      </c>
      <c r="AK323" s="16">
        <f t="shared" si="88"/>
        <v>33024.782046792483</v>
      </c>
      <c r="AL323" s="16">
        <f t="shared" si="89"/>
        <v>3008.4688364625849</v>
      </c>
      <c r="AM323" s="16">
        <f t="shared" si="82"/>
        <v>8203.8561269612692</v>
      </c>
      <c r="AN323" s="16">
        <f t="shared" si="83"/>
        <v>23256.888765346819</v>
      </c>
      <c r="AO323" s="16">
        <f t="shared" si="90"/>
        <v>47508.379841298418</v>
      </c>
      <c r="AP323" s="16">
        <f t="shared" si="91"/>
        <v>-5876.5120467924862</v>
      </c>
      <c r="AQ323" s="16">
        <f t="shared" si="92"/>
        <v>7965.671163537414</v>
      </c>
      <c r="AR323" s="9">
        <f t="shared" si="93"/>
        <v>0.82246793531692175</v>
      </c>
      <c r="AS323" s="9">
        <f t="shared" si="84"/>
        <v>-0.21645990874528973</v>
      </c>
      <c r="AT323" s="9">
        <f t="shared" si="85"/>
        <v>0.7258583509539166</v>
      </c>
    </row>
    <row r="324" spans="2:46" ht="11.25" customHeight="1" x14ac:dyDescent="0.25">
      <c r="B324" s="8" t="s">
        <v>1</v>
      </c>
      <c r="C324" s="33" t="s">
        <v>163</v>
      </c>
      <c r="D324" s="34" t="s">
        <v>3</v>
      </c>
      <c r="E324" s="8" t="s">
        <v>14</v>
      </c>
      <c r="F324" s="8" t="s">
        <v>133</v>
      </c>
      <c r="G324" s="8" t="s">
        <v>31</v>
      </c>
      <c r="H324" s="8" t="s">
        <v>103</v>
      </c>
      <c r="I324" s="16">
        <v>95501.350000000049</v>
      </c>
      <c r="J324" s="16">
        <v>0</v>
      </c>
      <c r="K324" s="16">
        <v>0</v>
      </c>
      <c r="L324" s="16">
        <v>1015</v>
      </c>
      <c r="M324" s="16">
        <v>0</v>
      </c>
      <c r="N324" s="16">
        <v>0</v>
      </c>
      <c r="O324" s="12">
        <f t="shared" si="86"/>
        <v>94.090000000000046</v>
      </c>
      <c r="P324" s="12">
        <f t="shared" si="86"/>
        <v>0</v>
      </c>
      <c r="Q324" s="12">
        <f t="shared" si="86"/>
        <v>0</v>
      </c>
      <c r="R324" s="12">
        <f>IFERROR(IF(I324=0,0,VLOOKUP($C324,'[1]Marginality pivots'!$B$7:$N$2242,11,0)), 0)</f>
        <v>64.140497528725291</v>
      </c>
      <c r="S324" s="12">
        <f>IFERROR(IF(J324=0,0,VLOOKUP($C324,'[1]Marginality pivots'!$B$7:$N$2242,12,0)), 0)</f>
        <v>0</v>
      </c>
      <c r="T324" s="12">
        <f>IFERROR(IF(K324=0,0,VLOOKUP($C324,'[1]Marginality pivots'!$B$7:$N$2242,13,0)), 0)</f>
        <v>0</v>
      </c>
      <c r="U324" s="12">
        <v>80.175621910906614</v>
      </c>
      <c r="V324" s="12">
        <v>0</v>
      </c>
      <c r="W324" s="12">
        <v>0</v>
      </c>
      <c r="X324" s="12">
        <v>80.175621910906614</v>
      </c>
      <c r="Y324" s="12">
        <v>0</v>
      </c>
      <c r="Z324" s="12">
        <v>0</v>
      </c>
      <c r="AA324" s="12">
        <v>80.175621910906614</v>
      </c>
      <c r="AB324" s="12">
        <v>0</v>
      </c>
      <c r="AC324" s="12">
        <v>0</v>
      </c>
      <c r="AD324" s="16">
        <f t="shared" si="76"/>
        <v>81378.256239570212</v>
      </c>
      <c r="AE324" s="16">
        <f t="shared" si="77"/>
        <v>0</v>
      </c>
      <c r="AF324" s="16">
        <f t="shared" si="78"/>
        <v>0</v>
      </c>
      <c r="AG324" s="16">
        <f t="shared" si="79"/>
        <v>81378.256239570212</v>
      </c>
      <c r="AH324" s="16">
        <f t="shared" si="80"/>
        <v>0</v>
      </c>
      <c r="AI324" s="16">
        <f t="shared" si="81"/>
        <v>0</v>
      </c>
      <c r="AJ324" s="16">
        <f t="shared" si="87"/>
        <v>81378.256239570212</v>
      </c>
      <c r="AK324" s="16">
        <f t="shared" si="88"/>
        <v>0</v>
      </c>
      <c r="AL324" s="16">
        <f t="shared" si="89"/>
        <v>0</v>
      </c>
      <c r="AM324" s="16">
        <f t="shared" si="82"/>
        <v>65102.604991656168</v>
      </c>
      <c r="AN324" s="16">
        <f t="shared" si="83"/>
        <v>0</v>
      </c>
      <c r="AO324" s="16">
        <f t="shared" si="90"/>
        <v>14123.093760429838</v>
      </c>
      <c r="AP324" s="16">
        <f t="shared" si="91"/>
        <v>0</v>
      </c>
      <c r="AQ324" s="16">
        <f t="shared" si="92"/>
        <v>0</v>
      </c>
      <c r="AR324" s="9">
        <f t="shared" si="93"/>
        <v>0.14788370803585321</v>
      </c>
      <c r="AS324" s="9">
        <f t="shared" si="84"/>
        <v>0</v>
      </c>
      <c r="AT324" s="9">
        <f t="shared" si="85"/>
        <v>0</v>
      </c>
    </row>
    <row r="325" spans="2:46" ht="11.25" customHeight="1" x14ac:dyDescent="0.25">
      <c r="B325" s="8" t="s">
        <v>1</v>
      </c>
      <c r="C325" s="33">
        <v>3056653020000</v>
      </c>
      <c r="D325" s="34" t="s">
        <v>3</v>
      </c>
      <c r="E325" s="8" t="s">
        <v>16</v>
      </c>
      <c r="F325" s="8" t="s">
        <v>116</v>
      </c>
      <c r="G325" s="8" t="s">
        <v>29</v>
      </c>
      <c r="H325" s="8" t="s">
        <v>103</v>
      </c>
      <c r="I325" s="16">
        <v>59320.80000000001</v>
      </c>
      <c r="J325" s="16">
        <v>25540.900000000005</v>
      </c>
      <c r="K325" s="16">
        <v>9062.9</v>
      </c>
      <c r="L325" s="16">
        <v>50400</v>
      </c>
      <c r="M325" s="16">
        <v>21700</v>
      </c>
      <c r="N325" s="16">
        <v>7700</v>
      </c>
      <c r="O325" s="12">
        <f t="shared" si="86"/>
        <v>1.1770000000000003</v>
      </c>
      <c r="P325" s="12">
        <f t="shared" si="86"/>
        <v>1.1770000000000003</v>
      </c>
      <c r="Q325" s="12">
        <f t="shared" si="86"/>
        <v>1.177</v>
      </c>
      <c r="R325" s="12">
        <f>IFERROR(IF(I325=0,0,VLOOKUP($C325,'[1]Marginality pivots'!$B$7:$N$2242,11,0)), 0)</f>
        <v>0.82663483987781039</v>
      </c>
      <c r="S325" s="12">
        <f>IFERROR(IF(J325=0,0,VLOOKUP($C325,'[1]Marginality pivots'!$B$7:$N$2242,12,0)), 0)</f>
        <v>0.63268334131698056</v>
      </c>
      <c r="T325" s="12">
        <f>IFERROR(IF(K325=0,0,VLOOKUP($C325,'[1]Marginality pivots'!$B$7:$N$2242,13,0)), 0)</f>
        <v>0.7367020408163264</v>
      </c>
      <c r="U325" s="12">
        <v>1.0332935498472631</v>
      </c>
      <c r="V325" s="12">
        <v>0.94269817856230098</v>
      </c>
      <c r="W325" s="12">
        <v>0.76985363265306106</v>
      </c>
      <c r="X325" s="12">
        <v>1.0332935498472631</v>
      </c>
      <c r="Y325" s="12">
        <v>0.89841034467011238</v>
      </c>
      <c r="Z325" s="12">
        <v>0.95771265306122433</v>
      </c>
      <c r="AA325" s="12">
        <v>1.0332935498472631</v>
      </c>
      <c r="AB325" s="12">
        <v>0.89841034467011238</v>
      </c>
      <c r="AC325" s="12">
        <v>0.95771265306122433</v>
      </c>
      <c r="AD325" s="16">
        <f t="shared" si="76"/>
        <v>52077.994912302056</v>
      </c>
      <c r="AE325" s="16">
        <f t="shared" si="77"/>
        <v>20456.55047480193</v>
      </c>
      <c r="AF325" s="16">
        <f t="shared" si="78"/>
        <v>5927.8729714285701</v>
      </c>
      <c r="AG325" s="16">
        <f t="shared" si="79"/>
        <v>52077.994912302056</v>
      </c>
      <c r="AH325" s="16">
        <f t="shared" si="80"/>
        <v>19495.504479341438</v>
      </c>
      <c r="AI325" s="16">
        <f t="shared" si="81"/>
        <v>7374.3874285714273</v>
      </c>
      <c r="AJ325" s="16">
        <f t="shared" si="87"/>
        <v>52077.994912302056</v>
      </c>
      <c r="AK325" s="16">
        <f t="shared" si="88"/>
        <v>19495.504479341438</v>
      </c>
      <c r="AL325" s="16">
        <f t="shared" si="89"/>
        <v>7374.3874285714273</v>
      </c>
      <c r="AM325" s="16">
        <f t="shared" si="82"/>
        <v>41662.395929841645</v>
      </c>
      <c r="AN325" s="16">
        <f t="shared" si="83"/>
        <v>13729.228506578478</v>
      </c>
      <c r="AO325" s="16">
        <f t="shared" si="90"/>
        <v>7242.8050876979541</v>
      </c>
      <c r="AP325" s="16">
        <f t="shared" si="91"/>
        <v>6045.395520658567</v>
      </c>
      <c r="AQ325" s="16">
        <f t="shared" si="92"/>
        <v>1688.5125714285723</v>
      </c>
      <c r="AR325" s="9">
        <f t="shared" si="93"/>
        <v>0.12209553963698994</v>
      </c>
      <c r="AS325" s="9">
        <f t="shared" si="84"/>
        <v>0.23669469441791657</v>
      </c>
      <c r="AT325" s="9">
        <f t="shared" si="85"/>
        <v>0.18631040521561226</v>
      </c>
    </row>
    <row r="326" spans="2:46" ht="11.25" customHeight="1" x14ac:dyDescent="0.25">
      <c r="B326" s="8" t="s">
        <v>1</v>
      </c>
      <c r="C326" s="33">
        <v>3011068310105</v>
      </c>
      <c r="D326" s="34" t="s">
        <v>3</v>
      </c>
      <c r="E326" s="8" t="s">
        <v>13</v>
      </c>
      <c r="F326" s="8" t="s">
        <v>109</v>
      </c>
      <c r="G326" s="8" t="s">
        <v>24</v>
      </c>
      <c r="H326" s="8" t="s">
        <v>103</v>
      </c>
      <c r="I326" s="16">
        <v>0</v>
      </c>
      <c r="J326" s="16">
        <v>480.06</v>
      </c>
      <c r="K326" s="16">
        <v>14402.02</v>
      </c>
      <c r="L326" s="16">
        <v>0</v>
      </c>
      <c r="M326" s="16">
        <v>3000</v>
      </c>
      <c r="N326" s="16">
        <v>90000</v>
      </c>
      <c r="O326" s="12">
        <f t="shared" si="86"/>
        <v>0</v>
      </c>
      <c r="P326" s="12">
        <f t="shared" si="86"/>
        <v>0.16002</v>
      </c>
      <c r="Q326" s="12">
        <f t="shared" si="86"/>
        <v>0.16002244444444444</v>
      </c>
      <c r="R326" s="12">
        <f>IFERROR(IF(I326=0,0,VLOOKUP($C326,'[1]Marginality pivots'!$B$7:$N$2242,11,0)), 0)</f>
        <v>0</v>
      </c>
      <c r="S326" s="12">
        <f>IFERROR(IF(J326=0,0,VLOOKUP($C326,'[1]Marginality pivots'!$B$7:$N$2242,12,0)), 0)</f>
        <v>4.4308647821902573E-2</v>
      </c>
      <c r="T326" s="12">
        <f>IFERROR(IF(K326=0,0,VLOOKUP($C326,'[1]Marginality pivots'!$B$7:$N$2242,13,0)), 0)</f>
        <v>5.1115148631799986E-2</v>
      </c>
      <c r="U326" s="12">
        <v>0</v>
      </c>
      <c r="V326" s="12">
        <v>6.6019885254634827E-2</v>
      </c>
      <c r="W326" s="12">
        <v>5.3415330320230985E-2</v>
      </c>
      <c r="X326" s="12">
        <v>0</v>
      </c>
      <c r="Y326" s="12">
        <v>6.2918279907101651E-2</v>
      </c>
      <c r="Z326" s="12">
        <v>6.6449693221339978E-2</v>
      </c>
      <c r="AA326" s="12">
        <v>0</v>
      </c>
      <c r="AB326" s="12">
        <v>6.2918279907101651E-2</v>
      </c>
      <c r="AC326" s="12">
        <v>6.6449693221339978E-2</v>
      </c>
      <c r="AD326" s="16">
        <f t="shared" si="76"/>
        <v>0</v>
      </c>
      <c r="AE326" s="16">
        <f t="shared" si="77"/>
        <v>198.05965576390449</v>
      </c>
      <c r="AF326" s="16">
        <f t="shared" si="78"/>
        <v>4807.3797288207888</v>
      </c>
      <c r="AG326" s="16">
        <f t="shared" si="79"/>
        <v>0</v>
      </c>
      <c r="AH326" s="16">
        <f t="shared" si="80"/>
        <v>188.75483972130496</v>
      </c>
      <c r="AI326" s="16">
        <f t="shared" si="81"/>
        <v>5980.4723899205983</v>
      </c>
      <c r="AJ326" s="16">
        <f t="shared" si="87"/>
        <v>0</v>
      </c>
      <c r="AK326" s="16">
        <f t="shared" si="88"/>
        <v>188.75483972130496</v>
      </c>
      <c r="AL326" s="16">
        <f t="shared" si="89"/>
        <v>5980.4723899205983</v>
      </c>
      <c r="AM326" s="16">
        <f t="shared" si="82"/>
        <v>0</v>
      </c>
      <c r="AN326" s="16">
        <f t="shared" si="83"/>
        <v>132.92594346570772</v>
      </c>
      <c r="AO326" s="16">
        <f t="shared" si="90"/>
        <v>0</v>
      </c>
      <c r="AP326" s="16">
        <f t="shared" si="91"/>
        <v>291.30516027869504</v>
      </c>
      <c r="AQ326" s="16">
        <f t="shared" si="92"/>
        <v>8421.5476100794021</v>
      </c>
      <c r="AR326" s="9">
        <f t="shared" si="93"/>
        <v>0</v>
      </c>
      <c r="AS326" s="9">
        <f t="shared" si="84"/>
        <v>0.60680989934319673</v>
      </c>
      <c r="AT326" s="9">
        <f t="shared" si="85"/>
        <v>0.58474766804096934</v>
      </c>
    </row>
    <row r="327" spans="2:46" ht="11.25" customHeight="1" x14ac:dyDescent="0.25">
      <c r="B327" s="8" t="s">
        <v>1</v>
      </c>
      <c r="C327" s="33">
        <v>3011068310105</v>
      </c>
      <c r="D327" s="34" t="s">
        <v>3</v>
      </c>
      <c r="E327" s="8" t="s">
        <v>13</v>
      </c>
      <c r="F327" s="8" t="s">
        <v>109</v>
      </c>
      <c r="G327" s="8" t="s">
        <v>24</v>
      </c>
      <c r="H327" s="8" t="s">
        <v>104</v>
      </c>
      <c r="I327" s="16">
        <v>0</v>
      </c>
      <c r="J327" s="16">
        <v>13236.25</v>
      </c>
      <c r="K327" s="16">
        <v>65610</v>
      </c>
      <c r="L327" s="16">
        <v>0</v>
      </c>
      <c r="M327" s="16">
        <v>78500</v>
      </c>
      <c r="N327" s="16">
        <v>405000</v>
      </c>
      <c r="O327" s="12">
        <f t="shared" si="86"/>
        <v>0</v>
      </c>
      <c r="P327" s="12">
        <f t="shared" si="86"/>
        <v>0.16861464968152867</v>
      </c>
      <c r="Q327" s="12">
        <f t="shared" si="86"/>
        <v>0.16200000000000001</v>
      </c>
      <c r="R327" s="12">
        <f>IFERROR(IF(I327=0,0,VLOOKUP($C327,'[1]Marginality pivots'!$B$7:$N$2242,11,0)), 0)</f>
        <v>0</v>
      </c>
      <c r="S327" s="12">
        <f>IFERROR(IF(J327=0,0,VLOOKUP($C327,'[1]Marginality pivots'!$B$7:$N$2242,12,0)), 0)</f>
        <v>4.4308647821902573E-2</v>
      </c>
      <c r="T327" s="12">
        <f>IFERROR(IF(K327=0,0,VLOOKUP($C327,'[1]Marginality pivots'!$B$7:$N$2242,13,0)), 0)</f>
        <v>5.1115148631799986E-2</v>
      </c>
      <c r="U327" s="12">
        <v>0</v>
      </c>
      <c r="V327" s="12">
        <v>6.6019885254634827E-2</v>
      </c>
      <c r="W327" s="12">
        <v>5.3415330320230985E-2</v>
      </c>
      <c r="X327" s="12">
        <v>0</v>
      </c>
      <c r="Y327" s="12">
        <v>6.2918279907101651E-2</v>
      </c>
      <c r="Z327" s="12">
        <v>6.6449693221339978E-2</v>
      </c>
      <c r="AA327" s="12">
        <v>0</v>
      </c>
      <c r="AB327" s="12">
        <v>6.2918279907101651E-2</v>
      </c>
      <c r="AC327" s="12">
        <v>6.6449693221339978E-2</v>
      </c>
      <c r="AD327" s="16">
        <f t="shared" si="76"/>
        <v>0</v>
      </c>
      <c r="AE327" s="16">
        <f t="shared" si="77"/>
        <v>5182.560992488834</v>
      </c>
      <c r="AF327" s="16">
        <f t="shared" si="78"/>
        <v>21633.208779693548</v>
      </c>
      <c r="AG327" s="16">
        <f t="shared" si="79"/>
        <v>0</v>
      </c>
      <c r="AH327" s="16">
        <f t="shared" si="80"/>
        <v>4939.0849727074792</v>
      </c>
      <c r="AI327" s="16">
        <f t="shared" si="81"/>
        <v>26912.12575464269</v>
      </c>
      <c r="AJ327" s="16">
        <f t="shared" si="87"/>
        <v>0</v>
      </c>
      <c r="AK327" s="16">
        <f t="shared" si="88"/>
        <v>4939.0849727074792</v>
      </c>
      <c r="AL327" s="16">
        <f t="shared" si="89"/>
        <v>26912.12575464269</v>
      </c>
      <c r="AM327" s="16">
        <f t="shared" si="82"/>
        <v>0</v>
      </c>
      <c r="AN327" s="16">
        <f t="shared" si="83"/>
        <v>3478.2288540193522</v>
      </c>
      <c r="AO327" s="16">
        <f t="shared" si="90"/>
        <v>0</v>
      </c>
      <c r="AP327" s="16">
        <f t="shared" si="91"/>
        <v>8297.1650272925217</v>
      </c>
      <c r="AQ327" s="16">
        <f t="shared" si="92"/>
        <v>38697.874245357307</v>
      </c>
      <c r="AR327" s="9">
        <f t="shared" si="93"/>
        <v>0</v>
      </c>
      <c r="AS327" s="9">
        <f t="shared" si="84"/>
        <v>0.6268516405547282</v>
      </c>
      <c r="AT327" s="9">
        <f t="shared" si="85"/>
        <v>0.58981670851024703</v>
      </c>
    </row>
    <row r="328" spans="2:46" ht="11.25" customHeight="1" x14ac:dyDescent="0.25">
      <c r="B328" s="8" t="s">
        <v>1</v>
      </c>
      <c r="C328" s="33">
        <v>3011068310105</v>
      </c>
      <c r="D328" s="34" t="s">
        <v>3</v>
      </c>
      <c r="E328" s="8" t="s">
        <v>13</v>
      </c>
      <c r="F328" s="8" t="s">
        <v>109</v>
      </c>
      <c r="G328" s="8" t="s">
        <v>28</v>
      </c>
      <c r="H328" s="8" t="s">
        <v>103</v>
      </c>
      <c r="I328" s="16">
        <v>0</v>
      </c>
      <c r="J328" s="16">
        <v>0</v>
      </c>
      <c r="K328" s="16">
        <v>28</v>
      </c>
      <c r="L328" s="16">
        <v>0</v>
      </c>
      <c r="M328" s="16">
        <v>0</v>
      </c>
      <c r="N328" s="16">
        <v>70</v>
      </c>
      <c r="O328" s="12">
        <f t="shared" si="86"/>
        <v>0</v>
      </c>
      <c r="P328" s="12">
        <f t="shared" si="86"/>
        <v>0</v>
      </c>
      <c r="Q328" s="12">
        <f t="shared" si="86"/>
        <v>0.4</v>
      </c>
      <c r="R328" s="12">
        <f>IFERROR(IF(I328=0,0,VLOOKUP($C328,'[1]Marginality pivots'!$B$7:$N$2242,11,0)), 0)</f>
        <v>0</v>
      </c>
      <c r="S328" s="12">
        <f>IFERROR(IF(J328=0,0,VLOOKUP($C328,'[1]Marginality pivots'!$B$7:$N$2242,12,0)), 0)</f>
        <v>0</v>
      </c>
      <c r="T328" s="12">
        <f>IFERROR(IF(K328=0,0,VLOOKUP($C328,'[1]Marginality pivots'!$B$7:$N$2242,13,0)), 0)</f>
        <v>5.1115148631799986E-2</v>
      </c>
      <c r="U328" s="12">
        <v>0</v>
      </c>
      <c r="V328" s="12">
        <v>0</v>
      </c>
      <c r="W328" s="12">
        <v>5.3415330320230985E-2</v>
      </c>
      <c r="X328" s="12">
        <v>0</v>
      </c>
      <c r="Y328" s="12">
        <v>0</v>
      </c>
      <c r="Z328" s="12">
        <v>6.6449693221339978E-2</v>
      </c>
      <c r="AA328" s="12">
        <v>0</v>
      </c>
      <c r="AB328" s="12">
        <v>0</v>
      </c>
      <c r="AC328" s="12">
        <v>6.6449693221339978E-2</v>
      </c>
      <c r="AD328" s="16">
        <f t="shared" si="76"/>
        <v>0</v>
      </c>
      <c r="AE328" s="16">
        <f t="shared" si="77"/>
        <v>0</v>
      </c>
      <c r="AF328" s="16">
        <f t="shared" si="78"/>
        <v>3.7390731224161691</v>
      </c>
      <c r="AG328" s="16">
        <f t="shared" si="79"/>
        <v>0</v>
      </c>
      <c r="AH328" s="16">
        <f t="shared" si="80"/>
        <v>0</v>
      </c>
      <c r="AI328" s="16">
        <f t="shared" si="81"/>
        <v>4.6514785254937987</v>
      </c>
      <c r="AJ328" s="16">
        <f t="shared" si="87"/>
        <v>0</v>
      </c>
      <c r="AK328" s="16">
        <f t="shared" si="88"/>
        <v>0</v>
      </c>
      <c r="AL328" s="16">
        <f t="shared" si="89"/>
        <v>4.6514785254937987</v>
      </c>
      <c r="AM328" s="16">
        <f t="shared" si="82"/>
        <v>0</v>
      </c>
      <c r="AN328" s="16">
        <f t="shared" si="83"/>
        <v>0</v>
      </c>
      <c r="AO328" s="16">
        <f t="shared" si="90"/>
        <v>0</v>
      </c>
      <c r="AP328" s="16">
        <f t="shared" si="91"/>
        <v>0</v>
      </c>
      <c r="AQ328" s="16">
        <f t="shared" si="92"/>
        <v>23.3485214745062</v>
      </c>
      <c r="AR328" s="9">
        <f t="shared" si="93"/>
        <v>0</v>
      </c>
      <c r="AS328" s="9">
        <f t="shared" si="84"/>
        <v>0</v>
      </c>
      <c r="AT328" s="9">
        <f t="shared" si="85"/>
        <v>0.83387576694665</v>
      </c>
    </row>
    <row r="329" spans="2:46" ht="11.25" customHeight="1" x14ac:dyDescent="0.25">
      <c r="B329" s="8" t="s">
        <v>1</v>
      </c>
      <c r="C329" s="33">
        <v>3011060282293</v>
      </c>
      <c r="D329" s="34" t="s">
        <v>3</v>
      </c>
      <c r="E329" s="8" t="s">
        <v>15</v>
      </c>
      <c r="F329" s="8" t="s">
        <v>111</v>
      </c>
      <c r="G329" s="8" t="s">
        <v>24</v>
      </c>
      <c r="H329" s="8" t="s">
        <v>103</v>
      </c>
      <c r="I329" s="16">
        <v>90494.400000000111</v>
      </c>
      <c r="J329" s="16">
        <v>1080.7099999999998</v>
      </c>
      <c r="K329" s="16">
        <v>155.1</v>
      </c>
      <c r="L329" s="16">
        <v>29472</v>
      </c>
      <c r="M329" s="16">
        <v>347</v>
      </c>
      <c r="N329" s="16">
        <v>48</v>
      </c>
      <c r="O329" s="12">
        <f t="shared" si="86"/>
        <v>3.0705211726384403</v>
      </c>
      <c r="P329" s="12">
        <f t="shared" si="86"/>
        <v>3.1144380403458207</v>
      </c>
      <c r="Q329" s="12">
        <f t="shared" si="86"/>
        <v>3.2312499999999997</v>
      </c>
      <c r="R329" s="12">
        <f>IFERROR(IF(I329=0,0,VLOOKUP($C329,'[1]Marginality pivots'!$B$7:$N$2242,11,0)), 0)</f>
        <v>1.6694041940419404</v>
      </c>
      <c r="S329" s="12">
        <f>IFERROR(IF(J329=0,0,VLOOKUP($C329,'[1]Marginality pivots'!$B$7:$N$2242,12,0)), 0)</f>
        <v>1.8825976992738842</v>
      </c>
      <c r="T329" s="12">
        <f>IFERROR(IF(K329=0,0,VLOOKUP($C329,'[1]Marginality pivots'!$B$7:$N$2242,13,0)), 0)</f>
        <v>1.9778571428571425</v>
      </c>
      <c r="U329" s="12">
        <v>2.0867552425524254</v>
      </c>
      <c r="V329" s="12">
        <v>2.8050705719180873</v>
      </c>
      <c r="W329" s="12">
        <v>2.0668607142857138</v>
      </c>
      <c r="X329" s="12">
        <v>2.0867552425524254</v>
      </c>
      <c r="Y329" s="12">
        <v>2.6732887329689152</v>
      </c>
      <c r="Z329" s="12">
        <v>2.5712142857142855</v>
      </c>
      <c r="AA329" s="12">
        <v>2.0867552425524254</v>
      </c>
      <c r="AB329" s="12">
        <v>2.6732887329689152</v>
      </c>
      <c r="AC329" s="12">
        <v>2.5712142857142855</v>
      </c>
      <c r="AD329" s="16">
        <f t="shared" ref="AD329:AD392" si="94">IF(I329=0,0,(U329*L329))</f>
        <v>61500.850508505078</v>
      </c>
      <c r="AE329" s="16">
        <f t="shared" ref="AE329:AE392" si="95">IF(J329=0,0,(V329*M329))</f>
        <v>973.3594884555763</v>
      </c>
      <c r="AF329" s="16">
        <f t="shared" ref="AF329:AF392" si="96">IF(K329=0,0,(W329*N329))</f>
        <v>99.209314285714271</v>
      </c>
      <c r="AG329" s="16">
        <f t="shared" ref="AG329:AG392" si="97">IF(I329=0,0,(X329*L329))</f>
        <v>61500.850508505078</v>
      </c>
      <c r="AH329" s="16">
        <f t="shared" ref="AH329:AH392" si="98">IF(J329=0,0,(Y329*M329))</f>
        <v>927.63119034021361</v>
      </c>
      <c r="AI329" s="16">
        <f t="shared" ref="AI329:AI392" si="99">IF(K329=0,0,(Z329*N329))</f>
        <v>123.4182857142857</v>
      </c>
      <c r="AJ329" s="16">
        <f t="shared" si="87"/>
        <v>61500.850508505078</v>
      </c>
      <c r="AK329" s="16">
        <f t="shared" si="88"/>
        <v>927.63119034021361</v>
      </c>
      <c r="AL329" s="16">
        <f t="shared" si="89"/>
        <v>123.4182857142857</v>
      </c>
      <c r="AM329" s="16">
        <f t="shared" ref="AM329:AM392" si="100">IF(I329=0,0,(L329*R329))</f>
        <v>49200.680406804066</v>
      </c>
      <c r="AN329" s="16">
        <f t="shared" ref="AN329:AN392" si="101">IF(J329=0,0,(M329*S329))</f>
        <v>653.2614016480378</v>
      </c>
      <c r="AO329" s="16">
        <f t="shared" si="90"/>
        <v>28993.549491495032</v>
      </c>
      <c r="AP329" s="16">
        <f t="shared" si="91"/>
        <v>153.0788096597862</v>
      </c>
      <c r="AQ329" s="16">
        <f t="shared" si="92"/>
        <v>31.681714285714293</v>
      </c>
      <c r="AR329" s="9">
        <f t="shared" si="93"/>
        <v>0.32039053788405686</v>
      </c>
      <c r="AS329" s="9">
        <f t="shared" ref="AS329:AS392" si="102">IFERROR(AP329/J329,0)</f>
        <v>0.14164651910298437</v>
      </c>
      <c r="AT329" s="9">
        <f t="shared" ref="AT329:AT392" si="103">IFERROR(AQ329/K329,0)</f>
        <v>0.20426637192594643</v>
      </c>
    </row>
    <row r="330" spans="2:46" ht="11.25" customHeight="1" x14ac:dyDescent="0.25">
      <c r="B330" s="8" t="s">
        <v>1</v>
      </c>
      <c r="C330" s="33">
        <v>3011060282293</v>
      </c>
      <c r="D330" s="34" t="s">
        <v>3</v>
      </c>
      <c r="E330" s="8" t="s">
        <v>15</v>
      </c>
      <c r="F330" s="8" t="s">
        <v>111</v>
      </c>
      <c r="G330" s="8" t="s">
        <v>33</v>
      </c>
      <c r="H330" s="8" t="s">
        <v>104</v>
      </c>
      <c r="I330" s="16">
        <v>0</v>
      </c>
      <c r="J330" s="16">
        <v>0</v>
      </c>
      <c r="K330" s="16">
        <v>286.56</v>
      </c>
      <c r="L330" s="16">
        <v>0</v>
      </c>
      <c r="M330" s="16">
        <v>0</v>
      </c>
      <c r="N330" s="16">
        <v>48</v>
      </c>
      <c r="O330" s="12">
        <f t="shared" ref="O330:Q393" si="104">IFERROR(I330/L330, 0)</f>
        <v>0</v>
      </c>
      <c r="P330" s="12">
        <f t="shared" si="104"/>
        <v>0</v>
      </c>
      <c r="Q330" s="12">
        <f t="shared" si="104"/>
        <v>5.97</v>
      </c>
      <c r="R330" s="12">
        <f>IFERROR(IF(I330=0,0,VLOOKUP($C330,'[1]Marginality pivots'!$B$7:$N$2242,11,0)), 0)</f>
        <v>0</v>
      </c>
      <c r="S330" s="12">
        <f>IFERROR(IF(J330=0,0,VLOOKUP($C330,'[1]Marginality pivots'!$B$7:$N$2242,12,0)), 0)</f>
        <v>0</v>
      </c>
      <c r="T330" s="12">
        <f>IFERROR(IF(K330=0,0,VLOOKUP($C330,'[1]Marginality pivots'!$B$7:$N$2242,13,0)), 0)</f>
        <v>1.9778571428571425</v>
      </c>
      <c r="U330" s="12">
        <v>0</v>
      </c>
      <c r="V330" s="12">
        <v>0</v>
      </c>
      <c r="W330" s="12">
        <v>2.0668607142857138</v>
      </c>
      <c r="X330" s="12">
        <v>0</v>
      </c>
      <c r="Y330" s="12">
        <v>0</v>
      </c>
      <c r="Z330" s="12">
        <v>2.5712142857142855</v>
      </c>
      <c r="AA330" s="12">
        <v>0</v>
      </c>
      <c r="AB330" s="12">
        <v>0</v>
      </c>
      <c r="AC330" s="12">
        <v>2.5712142857142855</v>
      </c>
      <c r="AD330" s="16">
        <f t="shared" si="94"/>
        <v>0</v>
      </c>
      <c r="AE330" s="16">
        <f t="shared" si="95"/>
        <v>0</v>
      </c>
      <c r="AF330" s="16">
        <f t="shared" si="96"/>
        <v>99.209314285714271</v>
      </c>
      <c r="AG330" s="16">
        <f t="shared" si="97"/>
        <v>0</v>
      </c>
      <c r="AH330" s="16">
        <f t="shared" si="98"/>
        <v>0</v>
      </c>
      <c r="AI330" s="16">
        <f t="shared" si="99"/>
        <v>123.4182857142857</v>
      </c>
      <c r="AJ330" s="16">
        <f t="shared" ref="AJ330:AJ393" si="105">IF(I330=0,0,(X330*L330))</f>
        <v>0</v>
      </c>
      <c r="AK330" s="16">
        <f t="shared" ref="AK330:AK393" si="106">IF(J330=0,0,(Y330*M330))</f>
        <v>0</v>
      </c>
      <c r="AL330" s="16">
        <f t="shared" ref="AL330:AL393" si="107">IF(K330=0,0,(Z330*N330))</f>
        <v>123.4182857142857</v>
      </c>
      <c r="AM330" s="16">
        <f t="shared" si="100"/>
        <v>0</v>
      </c>
      <c r="AN330" s="16">
        <f t="shared" si="101"/>
        <v>0</v>
      </c>
      <c r="AO330" s="16">
        <f t="shared" ref="AO330:AO393" si="108">I330-AJ330</f>
        <v>0</v>
      </c>
      <c r="AP330" s="16">
        <f t="shared" ref="AP330:AP393" si="109">J330-AK330</f>
        <v>0</v>
      </c>
      <c r="AQ330" s="16">
        <f t="shared" ref="AQ330:AQ393" si="110">K330-AL330</f>
        <v>163.1417142857143</v>
      </c>
      <c r="AR330" s="9">
        <f t="shared" ref="AR330:AR393" si="111">IFERROR(AO330/I330,0)</f>
        <v>0</v>
      </c>
      <c r="AS330" s="9">
        <f t="shared" si="102"/>
        <v>0</v>
      </c>
      <c r="AT330" s="9">
        <f t="shared" si="103"/>
        <v>0.569310839913855</v>
      </c>
    </row>
    <row r="331" spans="2:46" ht="11.25" customHeight="1" x14ac:dyDescent="0.25">
      <c r="B331" s="8" t="s">
        <v>1</v>
      </c>
      <c r="C331" s="33" t="s">
        <v>164</v>
      </c>
      <c r="D331" s="34" t="s">
        <v>3</v>
      </c>
      <c r="E331" s="8" t="s">
        <v>14</v>
      </c>
      <c r="F331" s="8" t="s">
        <v>133</v>
      </c>
      <c r="G331" s="8" t="s">
        <v>31</v>
      </c>
      <c r="H331" s="8" t="s">
        <v>103</v>
      </c>
      <c r="I331" s="16">
        <v>0</v>
      </c>
      <c r="J331" s="16">
        <v>31106.840000000004</v>
      </c>
      <c r="K331" s="16">
        <v>60536.660000000011</v>
      </c>
      <c r="L331" s="16">
        <v>0</v>
      </c>
      <c r="M331" s="16">
        <v>331</v>
      </c>
      <c r="N331" s="16">
        <v>646</v>
      </c>
      <c r="O331" s="12">
        <f t="shared" si="104"/>
        <v>0</v>
      </c>
      <c r="P331" s="12">
        <f t="shared" si="104"/>
        <v>93.978368580060433</v>
      </c>
      <c r="Q331" s="12">
        <f t="shared" si="104"/>
        <v>93.710000000000022</v>
      </c>
      <c r="R331" s="12">
        <f>IFERROR(IF(I331=0,0,VLOOKUP($C331,'[1]Marginality pivots'!$B$7:$N$2242,11,0)), 0)</f>
        <v>0</v>
      </c>
      <c r="S331" s="12">
        <f>IFERROR(IF(J331=0,0,VLOOKUP($C331,'[1]Marginality pivots'!$B$7:$N$2242,12,0)), 0)</f>
        <v>56.976706682305092</v>
      </c>
      <c r="T331" s="12">
        <f>IFERROR(IF(K331=0,0,VLOOKUP($C331,'[1]Marginality pivots'!$B$7:$N$2242,13,0)), 0)</f>
        <v>67.42626870748299</v>
      </c>
      <c r="U331" s="12">
        <v>0</v>
      </c>
      <c r="V331" s="12">
        <v>84.895292956634592</v>
      </c>
      <c r="W331" s="12">
        <v>70.460450799319716</v>
      </c>
      <c r="X331" s="12">
        <v>0</v>
      </c>
      <c r="Y331" s="12">
        <v>80.906923488873232</v>
      </c>
      <c r="Z331" s="12">
        <v>87.654149319727892</v>
      </c>
      <c r="AA331" s="12">
        <v>0</v>
      </c>
      <c r="AB331" s="12">
        <v>80.906923488873232</v>
      </c>
      <c r="AC331" s="12">
        <v>87.654149319727892</v>
      </c>
      <c r="AD331" s="16">
        <f t="shared" si="94"/>
        <v>0</v>
      </c>
      <c r="AE331" s="16">
        <f t="shared" si="95"/>
        <v>28100.341968646051</v>
      </c>
      <c r="AF331" s="16">
        <f t="shared" si="96"/>
        <v>45517.45121636054</v>
      </c>
      <c r="AG331" s="16">
        <f t="shared" si="97"/>
        <v>0</v>
      </c>
      <c r="AH331" s="16">
        <f t="shared" si="98"/>
        <v>26780.191674817041</v>
      </c>
      <c r="AI331" s="16">
        <f t="shared" si="99"/>
        <v>56624.580460544217</v>
      </c>
      <c r="AJ331" s="16">
        <f t="shared" si="105"/>
        <v>0</v>
      </c>
      <c r="AK331" s="16">
        <f t="shared" si="106"/>
        <v>26780.191674817041</v>
      </c>
      <c r="AL331" s="16">
        <f t="shared" si="107"/>
        <v>56624.580460544217</v>
      </c>
      <c r="AM331" s="16">
        <f t="shared" si="100"/>
        <v>0</v>
      </c>
      <c r="AN331" s="16">
        <f t="shared" si="101"/>
        <v>18859.289911842985</v>
      </c>
      <c r="AO331" s="16">
        <f t="shared" si="108"/>
        <v>0</v>
      </c>
      <c r="AP331" s="16">
        <f t="shared" si="109"/>
        <v>4326.6483251829632</v>
      </c>
      <c r="AQ331" s="16">
        <f t="shared" si="110"/>
        <v>3912.0795394557936</v>
      </c>
      <c r="AR331" s="9">
        <f t="shared" si="111"/>
        <v>0</v>
      </c>
      <c r="AS331" s="9">
        <f t="shared" si="102"/>
        <v>0.13908993408468887</v>
      </c>
      <c r="AT331" s="9">
        <f t="shared" si="103"/>
        <v>6.4623313203202706E-2</v>
      </c>
    </row>
    <row r="332" spans="2:46" ht="11.25" customHeight="1" x14ac:dyDescent="0.25">
      <c r="B332" s="8" t="s">
        <v>1</v>
      </c>
      <c r="C332" s="33" t="s">
        <v>145</v>
      </c>
      <c r="D332" s="34" t="s">
        <v>3</v>
      </c>
      <c r="E332" s="8" t="s">
        <v>16</v>
      </c>
      <c r="F332" s="8" t="s">
        <v>112</v>
      </c>
      <c r="G332" s="8" t="s">
        <v>25</v>
      </c>
      <c r="H332" s="8" t="s">
        <v>103</v>
      </c>
      <c r="I332" s="16">
        <v>0</v>
      </c>
      <c r="J332" s="16">
        <v>22405.5</v>
      </c>
      <c r="K332" s="16">
        <v>68940</v>
      </c>
      <c r="L332" s="16">
        <v>0</v>
      </c>
      <c r="M332" s="16">
        <v>5850</v>
      </c>
      <c r="N332" s="16">
        <v>18000</v>
      </c>
      <c r="O332" s="12">
        <f t="shared" si="104"/>
        <v>0</v>
      </c>
      <c r="P332" s="12">
        <f t="shared" si="104"/>
        <v>3.83</v>
      </c>
      <c r="Q332" s="12">
        <f t="shared" si="104"/>
        <v>3.83</v>
      </c>
      <c r="R332" s="12">
        <f>IFERROR(IF(I332=0,0,VLOOKUP($C332,'[1]Marginality pivots'!$B$7:$N$2242,11,0)), 0)</f>
        <v>0</v>
      </c>
      <c r="S332" s="12">
        <f>IFERROR(IF(J332=0,0,VLOOKUP($C332,'[1]Marginality pivots'!$B$7:$N$2242,12,0)), 0)</f>
        <v>1.3541695427079514</v>
      </c>
      <c r="T332" s="12">
        <f>IFERROR(IF(K332=0,0,VLOOKUP($C332,'[1]Marginality pivots'!$B$7:$N$2242,13,0)), 0)</f>
        <v>1.6025250453879298</v>
      </c>
      <c r="U332" s="12">
        <v>0</v>
      </c>
      <c r="V332" s="12">
        <v>2.0177126186348477</v>
      </c>
      <c r="W332" s="12">
        <v>1.6746386724303866</v>
      </c>
      <c r="X332" s="12">
        <v>0</v>
      </c>
      <c r="Y332" s="12">
        <v>1.922920750645291</v>
      </c>
      <c r="Z332" s="12">
        <v>2.0832825590043087</v>
      </c>
      <c r="AA332" s="12">
        <v>0</v>
      </c>
      <c r="AB332" s="12">
        <v>1.922920750645291</v>
      </c>
      <c r="AC332" s="12">
        <v>2.0832825590043087</v>
      </c>
      <c r="AD332" s="16">
        <f t="shared" si="94"/>
        <v>0</v>
      </c>
      <c r="AE332" s="16">
        <f t="shared" si="95"/>
        <v>11803.61881901386</v>
      </c>
      <c r="AF332" s="16">
        <f t="shared" si="96"/>
        <v>30143.496103746958</v>
      </c>
      <c r="AG332" s="16">
        <f t="shared" si="97"/>
        <v>0</v>
      </c>
      <c r="AH332" s="16">
        <f t="shared" si="98"/>
        <v>11249.086391274952</v>
      </c>
      <c r="AI332" s="16">
        <f t="shared" si="99"/>
        <v>37499.086062077557</v>
      </c>
      <c r="AJ332" s="16">
        <f t="shared" si="105"/>
        <v>0</v>
      </c>
      <c r="AK332" s="16">
        <f t="shared" si="106"/>
        <v>11249.086391274952</v>
      </c>
      <c r="AL332" s="16">
        <f t="shared" si="107"/>
        <v>37499.086062077557</v>
      </c>
      <c r="AM332" s="16">
        <f t="shared" si="100"/>
        <v>0</v>
      </c>
      <c r="AN332" s="16">
        <f t="shared" si="101"/>
        <v>7921.8918248415157</v>
      </c>
      <c r="AO332" s="16">
        <f t="shared" si="108"/>
        <v>0</v>
      </c>
      <c r="AP332" s="16">
        <f t="shared" si="109"/>
        <v>11156.413608725048</v>
      </c>
      <c r="AQ332" s="16">
        <f t="shared" si="110"/>
        <v>31440.913937922443</v>
      </c>
      <c r="AR332" s="9">
        <f t="shared" si="111"/>
        <v>0</v>
      </c>
      <c r="AS332" s="9">
        <f t="shared" si="102"/>
        <v>0.49793191889156896</v>
      </c>
      <c r="AT332" s="9">
        <f t="shared" si="103"/>
        <v>0.45606199503803951</v>
      </c>
    </row>
    <row r="333" spans="2:46" ht="11.25" customHeight="1" x14ac:dyDescent="0.25">
      <c r="B333" s="8" t="s">
        <v>1</v>
      </c>
      <c r="C333" s="33">
        <v>3047369072205</v>
      </c>
      <c r="D333" s="34" t="s">
        <v>3</v>
      </c>
      <c r="E333" s="8" t="s">
        <v>15</v>
      </c>
      <c r="F333" s="8" t="s">
        <v>111</v>
      </c>
      <c r="G333" s="8" t="s">
        <v>26</v>
      </c>
      <c r="H333" s="8" t="s">
        <v>103</v>
      </c>
      <c r="I333" s="16">
        <v>11278.080000000005</v>
      </c>
      <c r="J333" s="16">
        <v>37835.693999999989</v>
      </c>
      <c r="K333" s="16">
        <v>39165.709999999992</v>
      </c>
      <c r="L333" s="16">
        <v>3960</v>
      </c>
      <c r="M333" s="16">
        <v>13285</v>
      </c>
      <c r="N333" s="16">
        <v>13752</v>
      </c>
      <c r="O333" s="12">
        <f t="shared" si="104"/>
        <v>2.8480000000000012</v>
      </c>
      <c r="P333" s="12">
        <f t="shared" si="104"/>
        <v>2.8480010538200968</v>
      </c>
      <c r="Q333" s="12">
        <f t="shared" si="104"/>
        <v>2.8480010180337398</v>
      </c>
      <c r="R333" s="12">
        <f>IFERROR(IF(I333=0,0,VLOOKUP($C333,'[1]Marginality pivots'!$B$7:$N$2242,11,0)), 0)</f>
        <v>1.7639963083535166</v>
      </c>
      <c r="S333" s="12">
        <f>IFERROR(IF(J333=0,0,VLOOKUP($C333,'[1]Marginality pivots'!$B$7:$N$2242,12,0)), 0)</f>
        <v>2.2183708809593821</v>
      </c>
      <c r="T333" s="12">
        <f>IFERROR(IF(K333=0,0,VLOOKUP($C333,'[1]Marginality pivots'!$B$7:$N$2242,13,0)), 0)</f>
        <v>2.3306204475359271</v>
      </c>
      <c r="U333" s="12">
        <v>2.2049953854418956</v>
      </c>
      <c r="V333" s="12">
        <v>3.3053726126294793</v>
      </c>
      <c r="W333" s="12">
        <v>2.4354983676750437</v>
      </c>
      <c r="X333" s="12">
        <v>2.2049953854418956</v>
      </c>
      <c r="Y333" s="12">
        <v>3.1500866509623222</v>
      </c>
      <c r="Z333" s="12">
        <v>3.0298065817967053</v>
      </c>
      <c r="AA333" s="12">
        <v>2.2049953854418956</v>
      </c>
      <c r="AB333" s="12">
        <v>3.1500866509623222</v>
      </c>
      <c r="AC333" s="12">
        <v>3.0298065817967053</v>
      </c>
      <c r="AD333" s="16">
        <f t="shared" si="94"/>
        <v>8731.7817263499055</v>
      </c>
      <c r="AE333" s="16">
        <f t="shared" si="95"/>
        <v>43911.875158782634</v>
      </c>
      <c r="AF333" s="16">
        <f t="shared" si="96"/>
        <v>33492.973552267198</v>
      </c>
      <c r="AG333" s="16">
        <f t="shared" si="97"/>
        <v>8731.7817263499055</v>
      </c>
      <c r="AH333" s="16">
        <f t="shared" si="98"/>
        <v>41848.901158034452</v>
      </c>
      <c r="AI333" s="16">
        <f t="shared" si="99"/>
        <v>41665.900112868294</v>
      </c>
      <c r="AJ333" s="16">
        <f t="shared" si="105"/>
        <v>8731.7817263499055</v>
      </c>
      <c r="AK333" s="16">
        <f t="shared" si="106"/>
        <v>41848.901158034452</v>
      </c>
      <c r="AL333" s="16">
        <f t="shared" si="107"/>
        <v>41665.900112868294</v>
      </c>
      <c r="AM333" s="16">
        <f t="shared" si="100"/>
        <v>6985.4253810799255</v>
      </c>
      <c r="AN333" s="16">
        <f t="shared" si="101"/>
        <v>29471.057153545389</v>
      </c>
      <c r="AO333" s="16">
        <f t="shared" si="108"/>
        <v>2546.2982736500999</v>
      </c>
      <c r="AP333" s="16">
        <f t="shared" si="109"/>
        <v>-4013.2071580344636</v>
      </c>
      <c r="AQ333" s="16">
        <f t="shared" si="110"/>
        <v>-2500.1901128683021</v>
      </c>
      <c r="AR333" s="9">
        <f t="shared" si="111"/>
        <v>0.22577409219034611</v>
      </c>
      <c r="AS333" s="9">
        <f t="shared" si="102"/>
        <v>-0.10606934177114512</v>
      </c>
      <c r="AT333" s="9">
        <f t="shared" si="103"/>
        <v>-6.3836200412766747E-2</v>
      </c>
    </row>
    <row r="334" spans="2:46" ht="11.25" customHeight="1" x14ac:dyDescent="0.25">
      <c r="B334" s="8" t="s">
        <v>1</v>
      </c>
      <c r="C334" s="33">
        <v>3047364750073</v>
      </c>
      <c r="D334" s="34" t="s">
        <v>3</v>
      </c>
      <c r="E334" s="8" t="s">
        <v>16</v>
      </c>
      <c r="F334" s="8" t="s">
        <v>112</v>
      </c>
      <c r="G334" s="8" t="s">
        <v>26</v>
      </c>
      <c r="H334" s="8" t="s">
        <v>103</v>
      </c>
      <c r="I334" s="16">
        <v>87068.800000000017</v>
      </c>
      <c r="J334" s="16">
        <v>0</v>
      </c>
      <c r="K334" s="16">
        <v>0</v>
      </c>
      <c r="L334" s="16">
        <v>72800</v>
      </c>
      <c r="M334" s="16">
        <v>0</v>
      </c>
      <c r="N334" s="16">
        <v>0</v>
      </c>
      <c r="O334" s="12">
        <f t="shared" si="104"/>
        <v>1.1960000000000002</v>
      </c>
      <c r="P334" s="12">
        <f t="shared" si="104"/>
        <v>0</v>
      </c>
      <c r="Q334" s="12">
        <f t="shared" si="104"/>
        <v>0</v>
      </c>
      <c r="R334" s="12">
        <f>IFERROR(IF(I334=0,0,VLOOKUP($C334,'[1]Marginality pivots'!$B$7:$N$2242,11,0)), 0)</f>
        <v>0.79259000465004636</v>
      </c>
      <c r="S334" s="12">
        <f>IFERROR(IF(J334=0,0,VLOOKUP($C334,'[1]Marginality pivots'!$B$7:$N$2242,12,0)), 0)</f>
        <v>0</v>
      </c>
      <c r="T334" s="12">
        <f>IFERROR(IF(K334=0,0,VLOOKUP($C334,'[1]Marginality pivots'!$B$7:$N$2242,13,0)), 0)</f>
        <v>0</v>
      </c>
      <c r="U334" s="12">
        <v>0.99073750581255793</v>
      </c>
      <c r="V334" s="12">
        <v>0</v>
      </c>
      <c r="W334" s="12">
        <v>0</v>
      </c>
      <c r="X334" s="12">
        <v>0.99073750581255793</v>
      </c>
      <c r="Y334" s="12">
        <v>0</v>
      </c>
      <c r="Z334" s="12">
        <v>0</v>
      </c>
      <c r="AA334" s="12">
        <v>0.99073750581255793</v>
      </c>
      <c r="AB334" s="12">
        <v>0</v>
      </c>
      <c r="AC334" s="12">
        <v>0</v>
      </c>
      <c r="AD334" s="16">
        <f t="shared" si="94"/>
        <v>72125.690423154214</v>
      </c>
      <c r="AE334" s="16">
        <f t="shared" si="95"/>
        <v>0</v>
      </c>
      <c r="AF334" s="16">
        <f t="shared" si="96"/>
        <v>0</v>
      </c>
      <c r="AG334" s="16">
        <f t="shared" si="97"/>
        <v>72125.690423154214</v>
      </c>
      <c r="AH334" s="16">
        <f t="shared" si="98"/>
        <v>0</v>
      </c>
      <c r="AI334" s="16">
        <f t="shared" si="99"/>
        <v>0</v>
      </c>
      <c r="AJ334" s="16">
        <f t="shared" si="105"/>
        <v>72125.690423154214</v>
      </c>
      <c r="AK334" s="16">
        <f t="shared" si="106"/>
        <v>0</v>
      </c>
      <c r="AL334" s="16">
        <f t="shared" si="107"/>
        <v>0</v>
      </c>
      <c r="AM334" s="16">
        <f t="shared" si="100"/>
        <v>57700.552338523376</v>
      </c>
      <c r="AN334" s="16">
        <f t="shared" si="101"/>
        <v>0</v>
      </c>
      <c r="AO334" s="16">
        <f t="shared" si="108"/>
        <v>14943.109576845804</v>
      </c>
      <c r="AP334" s="16">
        <f t="shared" si="109"/>
        <v>0</v>
      </c>
      <c r="AQ334" s="16">
        <f t="shared" si="110"/>
        <v>0</v>
      </c>
      <c r="AR334" s="9">
        <f t="shared" si="111"/>
        <v>0.1716241590196006</v>
      </c>
      <c r="AS334" s="9">
        <f t="shared" si="102"/>
        <v>0</v>
      </c>
      <c r="AT334" s="9">
        <f t="shared" si="103"/>
        <v>0</v>
      </c>
    </row>
    <row r="335" spans="2:46" ht="11.25" customHeight="1" x14ac:dyDescent="0.25">
      <c r="B335" s="8" t="s">
        <v>1</v>
      </c>
      <c r="C335" s="33">
        <v>3056056150001</v>
      </c>
      <c r="D335" s="34" t="s">
        <v>3</v>
      </c>
      <c r="E335" s="8" t="s">
        <v>16</v>
      </c>
      <c r="F335" s="8" t="s">
        <v>105</v>
      </c>
      <c r="G335" s="8" t="s">
        <v>25</v>
      </c>
      <c r="H335" s="8" t="s">
        <v>104</v>
      </c>
      <c r="I335" s="16">
        <v>25620</v>
      </c>
      <c r="J335" s="16">
        <v>31110</v>
      </c>
      <c r="K335" s="16">
        <v>28060</v>
      </c>
      <c r="L335" s="16">
        <v>4200</v>
      </c>
      <c r="M335" s="16">
        <v>5100</v>
      </c>
      <c r="N335" s="16">
        <v>4600</v>
      </c>
      <c r="O335" s="12">
        <f t="shared" si="104"/>
        <v>6.1</v>
      </c>
      <c r="P335" s="12">
        <f t="shared" si="104"/>
        <v>6.1</v>
      </c>
      <c r="Q335" s="12">
        <f t="shared" si="104"/>
        <v>6.1</v>
      </c>
      <c r="R335" s="12">
        <f>IFERROR(IF(I335=0,0,VLOOKUP($C335,'[1]Marginality pivots'!$B$7:$N$2242,11,0)), 0)</f>
        <v>2.3725590344138734</v>
      </c>
      <c r="S335" s="12">
        <f>IFERROR(IF(J335=0,0,VLOOKUP($C335,'[1]Marginality pivots'!$B$7:$N$2242,12,0)), 0)</f>
        <v>2.1098941833324258</v>
      </c>
      <c r="T335" s="12">
        <f>IFERROR(IF(K335=0,0,VLOOKUP($C335,'[1]Marginality pivots'!$B$7:$N$2242,13,0)), 0)</f>
        <v>2.4189108843537412</v>
      </c>
      <c r="U335" s="12">
        <v>2.9656987930173417</v>
      </c>
      <c r="V335" s="12">
        <v>3.1437423331653145</v>
      </c>
      <c r="W335" s="12">
        <v>2.5277618741496592</v>
      </c>
      <c r="X335" s="12">
        <v>2.9656987930173417</v>
      </c>
      <c r="Y335" s="12">
        <v>2.9960497403320447</v>
      </c>
      <c r="Z335" s="12">
        <v>3.1445841496598637</v>
      </c>
      <c r="AA335" s="12">
        <v>2.9656987930173417</v>
      </c>
      <c r="AB335" s="12">
        <v>2.9960497403320447</v>
      </c>
      <c r="AC335" s="12">
        <v>3.1445841496598637</v>
      </c>
      <c r="AD335" s="16">
        <f t="shared" si="94"/>
        <v>12455.934930672835</v>
      </c>
      <c r="AE335" s="16">
        <f t="shared" si="95"/>
        <v>16033.085899143103</v>
      </c>
      <c r="AF335" s="16">
        <f t="shared" si="96"/>
        <v>11627.704621088433</v>
      </c>
      <c r="AG335" s="16">
        <f t="shared" si="97"/>
        <v>12455.934930672835</v>
      </c>
      <c r="AH335" s="16">
        <f t="shared" si="98"/>
        <v>15279.853675693428</v>
      </c>
      <c r="AI335" s="16">
        <f t="shared" si="99"/>
        <v>14465.087088435374</v>
      </c>
      <c r="AJ335" s="16">
        <f t="shared" si="105"/>
        <v>12455.934930672835</v>
      </c>
      <c r="AK335" s="16">
        <f t="shared" si="106"/>
        <v>15279.853675693428</v>
      </c>
      <c r="AL335" s="16">
        <f t="shared" si="107"/>
        <v>14465.087088435374</v>
      </c>
      <c r="AM335" s="16">
        <f t="shared" si="100"/>
        <v>9964.7479445382687</v>
      </c>
      <c r="AN335" s="16">
        <f t="shared" si="101"/>
        <v>10760.460334995372</v>
      </c>
      <c r="AO335" s="16">
        <f t="shared" si="108"/>
        <v>13164.065069327165</v>
      </c>
      <c r="AP335" s="16">
        <f t="shared" si="109"/>
        <v>15830.146324306572</v>
      </c>
      <c r="AQ335" s="16">
        <f t="shared" si="110"/>
        <v>13594.912911564626</v>
      </c>
      <c r="AR335" s="9">
        <f t="shared" si="111"/>
        <v>0.51381986999715712</v>
      </c>
      <c r="AS335" s="9">
        <f t="shared" si="102"/>
        <v>0.50884430486359922</v>
      </c>
      <c r="AT335" s="9">
        <f t="shared" si="103"/>
        <v>0.48449440169510427</v>
      </c>
    </row>
    <row r="336" spans="2:46" ht="11.25" customHeight="1" x14ac:dyDescent="0.25">
      <c r="B336" s="8" t="s">
        <v>1</v>
      </c>
      <c r="C336" s="33">
        <v>3047370090002</v>
      </c>
      <c r="D336" s="34" t="s">
        <v>3</v>
      </c>
      <c r="E336" s="8" t="s">
        <v>15</v>
      </c>
      <c r="F336" s="8" t="s">
        <v>111</v>
      </c>
      <c r="G336" s="8" t="s">
        <v>26</v>
      </c>
      <c r="H336" s="8" t="s">
        <v>103</v>
      </c>
      <c r="I336" s="16">
        <v>67812.5</v>
      </c>
      <c r="J336" s="16">
        <v>16275</v>
      </c>
      <c r="K336" s="16">
        <v>0</v>
      </c>
      <c r="L336" s="16">
        <v>15625</v>
      </c>
      <c r="M336" s="16">
        <v>3750</v>
      </c>
      <c r="N336" s="16">
        <v>0</v>
      </c>
      <c r="O336" s="12">
        <f t="shared" si="104"/>
        <v>4.34</v>
      </c>
      <c r="P336" s="12">
        <f t="shared" si="104"/>
        <v>4.34</v>
      </c>
      <c r="Q336" s="12">
        <f t="shared" si="104"/>
        <v>0</v>
      </c>
      <c r="R336" s="12">
        <f>IFERROR(IF(I336=0,0,VLOOKUP($C336,'[1]Marginality pivots'!$B$7:$N$2242,11,0)), 0)</f>
        <v>2.0769582695826956</v>
      </c>
      <c r="S336" s="12">
        <f>IFERROR(IF(J336=0,0,VLOOKUP($C336,'[1]Marginality pivots'!$B$7:$N$2242,12,0)), 0)</f>
        <v>3.304778221968399</v>
      </c>
      <c r="T336" s="12">
        <f>IFERROR(IF(K336=0,0,VLOOKUP($C336,'[1]Marginality pivots'!$B$7:$N$2242,13,0)), 0)</f>
        <v>0</v>
      </c>
      <c r="U336" s="12">
        <v>2.5961978369783694</v>
      </c>
      <c r="V336" s="12">
        <v>4.9241195507329145</v>
      </c>
      <c r="W336" s="12">
        <v>0</v>
      </c>
      <c r="X336" s="12">
        <v>2.5961978369783694</v>
      </c>
      <c r="Y336" s="12">
        <v>4.6927850751951263</v>
      </c>
      <c r="Z336" s="12">
        <v>0</v>
      </c>
      <c r="AA336" s="12">
        <v>2.5961978369783694</v>
      </c>
      <c r="AB336" s="12">
        <v>4.6927850751951263</v>
      </c>
      <c r="AC336" s="12">
        <v>0</v>
      </c>
      <c r="AD336" s="16">
        <f t="shared" si="94"/>
        <v>40565.591202787022</v>
      </c>
      <c r="AE336" s="16">
        <f t="shared" si="95"/>
        <v>18465.448315248428</v>
      </c>
      <c r="AF336" s="16">
        <f t="shared" si="96"/>
        <v>0</v>
      </c>
      <c r="AG336" s="16">
        <f t="shared" si="97"/>
        <v>40565.591202787022</v>
      </c>
      <c r="AH336" s="16">
        <f t="shared" si="98"/>
        <v>17597.944031981722</v>
      </c>
      <c r="AI336" s="16">
        <f t="shared" si="99"/>
        <v>0</v>
      </c>
      <c r="AJ336" s="16">
        <f t="shared" si="105"/>
        <v>40565.591202787022</v>
      </c>
      <c r="AK336" s="16">
        <f t="shared" si="106"/>
        <v>17597.944031981722</v>
      </c>
      <c r="AL336" s="16">
        <f t="shared" si="107"/>
        <v>0</v>
      </c>
      <c r="AM336" s="16">
        <f t="shared" si="100"/>
        <v>32452.472962229618</v>
      </c>
      <c r="AN336" s="16">
        <f t="shared" si="101"/>
        <v>12392.918332381496</v>
      </c>
      <c r="AO336" s="16">
        <f t="shared" si="108"/>
        <v>27246.908797212978</v>
      </c>
      <c r="AP336" s="16">
        <f t="shared" si="109"/>
        <v>-1322.9440319817222</v>
      </c>
      <c r="AQ336" s="16">
        <f t="shared" si="110"/>
        <v>0</v>
      </c>
      <c r="AR336" s="9">
        <f t="shared" si="111"/>
        <v>0.40179773341512226</v>
      </c>
      <c r="AS336" s="9">
        <f t="shared" si="102"/>
        <v>-8.1286883685512887E-2</v>
      </c>
      <c r="AT336" s="9">
        <f t="shared" si="103"/>
        <v>0</v>
      </c>
    </row>
    <row r="337" spans="2:46" ht="11.25" customHeight="1" x14ac:dyDescent="0.25">
      <c r="B337" s="8" t="s">
        <v>1</v>
      </c>
      <c r="C337" s="33" t="s">
        <v>141</v>
      </c>
      <c r="D337" s="34" t="s">
        <v>3</v>
      </c>
      <c r="E337" s="8" t="s">
        <v>16</v>
      </c>
      <c r="F337" s="8" t="s">
        <v>112</v>
      </c>
      <c r="G337" s="8" t="s">
        <v>25</v>
      </c>
      <c r="H337" s="8" t="s">
        <v>103</v>
      </c>
      <c r="I337" s="16">
        <v>0</v>
      </c>
      <c r="J337" s="16">
        <v>42588</v>
      </c>
      <c r="K337" s="16">
        <v>40404</v>
      </c>
      <c r="L337" s="16">
        <v>0</v>
      </c>
      <c r="M337" s="16">
        <v>11700</v>
      </c>
      <c r="N337" s="16">
        <v>11100</v>
      </c>
      <c r="O337" s="12">
        <f t="shared" si="104"/>
        <v>0</v>
      </c>
      <c r="P337" s="12">
        <f t="shared" si="104"/>
        <v>3.64</v>
      </c>
      <c r="Q337" s="12">
        <f t="shared" si="104"/>
        <v>3.64</v>
      </c>
      <c r="R337" s="12">
        <f>IFERROR(IF(I337=0,0,VLOOKUP($C337,'[1]Marginality pivots'!$B$7:$N$2242,11,0)), 0)</f>
        <v>0</v>
      </c>
      <c r="S337" s="12">
        <f>IFERROR(IF(J337=0,0,VLOOKUP($C337,'[1]Marginality pivots'!$B$7:$N$2242,12,0)), 0)</f>
        <v>1.3618617935133805</v>
      </c>
      <c r="T337" s="12">
        <f>IFERROR(IF(K337=0,0,VLOOKUP($C337,'[1]Marginality pivots'!$B$7:$N$2242,13,0)), 0)</f>
        <v>1.6116280595839623</v>
      </c>
      <c r="U337" s="12">
        <v>0</v>
      </c>
      <c r="V337" s="12">
        <v>2.029174072334937</v>
      </c>
      <c r="W337" s="12">
        <v>1.6841513222652404</v>
      </c>
      <c r="X337" s="12">
        <v>0</v>
      </c>
      <c r="Y337" s="12">
        <v>1.9338437467890002</v>
      </c>
      <c r="Z337" s="12">
        <v>2.0951164774591509</v>
      </c>
      <c r="AA337" s="12">
        <v>0</v>
      </c>
      <c r="AB337" s="12">
        <v>1.9338437467890002</v>
      </c>
      <c r="AC337" s="12">
        <v>2.0951164774591509</v>
      </c>
      <c r="AD337" s="16">
        <f t="shared" si="94"/>
        <v>0</v>
      </c>
      <c r="AE337" s="16">
        <f t="shared" si="95"/>
        <v>23741.336646318763</v>
      </c>
      <c r="AF337" s="16">
        <f t="shared" si="96"/>
        <v>18694.079677144167</v>
      </c>
      <c r="AG337" s="16">
        <f t="shared" si="97"/>
        <v>0</v>
      </c>
      <c r="AH337" s="16">
        <f t="shared" si="98"/>
        <v>22625.971837431302</v>
      </c>
      <c r="AI337" s="16">
        <f t="shared" si="99"/>
        <v>23255.792899796576</v>
      </c>
      <c r="AJ337" s="16">
        <f t="shared" si="105"/>
        <v>0</v>
      </c>
      <c r="AK337" s="16">
        <f t="shared" si="106"/>
        <v>22625.971837431302</v>
      </c>
      <c r="AL337" s="16">
        <f t="shared" si="107"/>
        <v>23255.792899796576</v>
      </c>
      <c r="AM337" s="16">
        <f t="shared" si="100"/>
        <v>0</v>
      </c>
      <c r="AN337" s="16">
        <f t="shared" si="101"/>
        <v>15933.782984106552</v>
      </c>
      <c r="AO337" s="16">
        <f t="shared" si="108"/>
        <v>0</v>
      </c>
      <c r="AP337" s="16">
        <f t="shared" si="109"/>
        <v>19962.028162568698</v>
      </c>
      <c r="AQ337" s="16">
        <f t="shared" si="110"/>
        <v>17148.207100203424</v>
      </c>
      <c r="AR337" s="9">
        <f t="shared" si="111"/>
        <v>0</v>
      </c>
      <c r="AS337" s="9">
        <f t="shared" si="102"/>
        <v>0.46872424538763735</v>
      </c>
      <c r="AT337" s="9">
        <f t="shared" si="103"/>
        <v>0.42441855014858493</v>
      </c>
    </row>
    <row r="338" spans="2:46" ht="11.25" customHeight="1" x14ac:dyDescent="0.25">
      <c r="B338" s="8" t="s">
        <v>1</v>
      </c>
      <c r="C338" s="33">
        <v>3055769930007</v>
      </c>
      <c r="D338" s="34" t="s">
        <v>3</v>
      </c>
      <c r="E338" s="8" t="s">
        <v>13</v>
      </c>
      <c r="F338" s="8" t="s">
        <v>109</v>
      </c>
      <c r="G338" s="8" t="s">
        <v>24</v>
      </c>
      <c r="H338" s="8" t="s">
        <v>103</v>
      </c>
      <c r="I338" s="16">
        <v>82880</v>
      </c>
      <c r="J338" s="16">
        <v>0</v>
      </c>
      <c r="K338" s="16">
        <v>0</v>
      </c>
      <c r="L338" s="16">
        <v>592</v>
      </c>
      <c r="M338" s="16">
        <v>0</v>
      </c>
      <c r="N338" s="16">
        <v>0</v>
      </c>
      <c r="O338" s="12">
        <f t="shared" si="104"/>
        <v>140</v>
      </c>
      <c r="P338" s="12">
        <f t="shared" si="104"/>
        <v>0</v>
      </c>
      <c r="Q338" s="12">
        <f t="shared" si="104"/>
        <v>0</v>
      </c>
      <c r="R338" s="12">
        <f>IFERROR(IF(I338=0,0,VLOOKUP($C338,'[1]Marginality pivots'!$B$7:$N$2242,11,0)), 0)</f>
        <v>113.91343373727855</v>
      </c>
      <c r="S338" s="12">
        <f>IFERROR(IF(J338=0,0,VLOOKUP($C338,'[1]Marginality pivots'!$B$7:$N$2242,12,0)), 0)</f>
        <v>0</v>
      </c>
      <c r="T338" s="12">
        <f>IFERROR(IF(K338=0,0,VLOOKUP($C338,'[1]Marginality pivots'!$B$7:$N$2242,13,0)), 0)</f>
        <v>0</v>
      </c>
      <c r="U338" s="12">
        <v>142.39179217159818</v>
      </c>
      <c r="V338" s="12">
        <v>0</v>
      </c>
      <c r="W338" s="12">
        <v>0</v>
      </c>
      <c r="X338" s="12">
        <v>142.39179217159818</v>
      </c>
      <c r="Y338" s="12">
        <v>0</v>
      </c>
      <c r="Z338" s="12">
        <v>0</v>
      </c>
      <c r="AA338" s="12">
        <v>142.39179217159818</v>
      </c>
      <c r="AB338" s="12">
        <v>0</v>
      </c>
      <c r="AC338" s="12">
        <v>0</v>
      </c>
      <c r="AD338" s="16">
        <f t="shared" si="94"/>
        <v>84295.940965586124</v>
      </c>
      <c r="AE338" s="16">
        <f t="shared" si="95"/>
        <v>0</v>
      </c>
      <c r="AF338" s="16">
        <f t="shared" si="96"/>
        <v>0</v>
      </c>
      <c r="AG338" s="16">
        <f t="shared" si="97"/>
        <v>84295.940965586124</v>
      </c>
      <c r="AH338" s="16">
        <f t="shared" si="98"/>
        <v>0</v>
      </c>
      <c r="AI338" s="16">
        <f t="shared" si="99"/>
        <v>0</v>
      </c>
      <c r="AJ338" s="16">
        <f t="shared" si="105"/>
        <v>84295.940965586124</v>
      </c>
      <c r="AK338" s="16">
        <f t="shared" si="106"/>
        <v>0</v>
      </c>
      <c r="AL338" s="16">
        <f t="shared" si="107"/>
        <v>0</v>
      </c>
      <c r="AM338" s="16">
        <f t="shared" si="100"/>
        <v>67436.752772468899</v>
      </c>
      <c r="AN338" s="16">
        <f t="shared" si="101"/>
        <v>0</v>
      </c>
      <c r="AO338" s="16">
        <f t="shared" si="108"/>
        <v>-1415.9409655861236</v>
      </c>
      <c r="AP338" s="16">
        <f t="shared" si="109"/>
        <v>0</v>
      </c>
      <c r="AQ338" s="16">
        <f t="shared" si="110"/>
        <v>0</v>
      </c>
      <c r="AR338" s="9">
        <f t="shared" si="111"/>
        <v>-1.7084229797129868E-2</v>
      </c>
      <c r="AS338" s="9">
        <f t="shared" si="102"/>
        <v>0</v>
      </c>
      <c r="AT338" s="9">
        <f t="shared" si="103"/>
        <v>0</v>
      </c>
    </row>
    <row r="339" spans="2:46" ht="11.25" customHeight="1" x14ac:dyDescent="0.25">
      <c r="B339" s="8" t="s">
        <v>1</v>
      </c>
      <c r="C339" s="34">
        <v>3011055671181</v>
      </c>
      <c r="D339" s="34" t="s">
        <v>3</v>
      </c>
      <c r="E339" s="8" t="s">
        <v>15</v>
      </c>
      <c r="F339" s="8" t="s">
        <v>111</v>
      </c>
      <c r="G339" s="8" t="s">
        <v>24</v>
      </c>
      <c r="H339" s="8" t="s">
        <v>103</v>
      </c>
      <c r="I339" s="16">
        <v>22401.920000000009</v>
      </c>
      <c r="J339" s="16">
        <v>54459.840000000026</v>
      </c>
      <c r="K339" s="16">
        <v>4248.6399999999994</v>
      </c>
      <c r="L339" s="16">
        <v>7888</v>
      </c>
      <c r="M339" s="16">
        <v>19176</v>
      </c>
      <c r="N339" s="16">
        <v>1496</v>
      </c>
      <c r="O339" s="12">
        <f t="shared" si="104"/>
        <v>2.8400000000000012</v>
      </c>
      <c r="P339" s="12">
        <f t="shared" si="104"/>
        <v>2.8400000000000012</v>
      </c>
      <c r="Q339" s="12">
        <f t="shared" si="104"/>
        <v>2.8399999999999994</v>
      </c>
      <c r="R339" s="12">
        <f>IFERROR(IF(I339=0,0,VLOOKUP($C339,'[1]Marginality pivots'!$B$7:$N$2242,11,0)), 0)</f>
        <v>0.96398022803757433</v>
      </c>
      <c r="S339" s="12">
        <f>IFERROR(IF(J339=0,0,VLOOKUP($C339,'[1]Marginality pivots'!$B$7:$N$2242,12,0)), 0)</f>
        <v>0.90236319424900047</v>
      </c>
      <c r="T339" s="12">
        <f>IFERROR(IF(K339=0,0,VLOOKUP($C339,'[1]Marginality pivots'!$B$7:$N$2242,13,0)), 0)</f>
        <v>1.0678571428571428</v>
      </c>
      <c r="U339" s="12">
        <v>1.2049752850469679</v>
      </c>
      <c r="V339" s="12">
        <v>1.3445211594310107</v>
      </c>
      <c r="W339" s="12">
        <v>1.1159107142857141</v>
      </c>
      <c r="X339" s="12">
        <v>1.2049752850469679</v>
      </c>
      <c r="Y339" s="12">
        <v>1.2813557358335805</v>
      </c>
      <c r="Z339" s="12">
        <v>1.3882142857142858</v>
      </c>
      <c r="AA339" s="12">
        <v>1.2049752850469679</v>
      </c>
      <c r="AB339" s="12">
        <v>1.2813557358335805</v>
      </c>
      <c r="AC339" s="12">
        <v>1.3882142857142858</v>
      </c>
      <c r="AD339" s="16">
        <f t="shared" si="94"/>
        <v>9504.8450484504829</v>
      </c>
      <c r="AE339" s="16">
        <f t="shared" si="95"/>
        <v>25782.53775324906</v>
      </c>
      <c r="AF339" s="16">
        <f t="shared" si="96"/>
        <v>1669.4024285714283</v>
      </c>
      <c r="AG339" s="16">
        <f t="shared" si="97"/>
        <v>9504.8450484504829</v>
      </c>
      <c r="AH339" s="16">
        <f t="shared" si="98"/>
        <v>24571.27759034474</v>
      </c>
      <c r="AI339" s="16">
        <f t="shared" si="99"/>
        <v>2076.7685714285717</v>
      </c>
      <c r="AJ339" s="16">
        <f t="shared" si="105"/>
        <v>9504.8450484504829</v>
      </c>
      <c r="AK339" s="16">
        <f t="shared" si="106"/>
        <v>24571.27759034474</v>
      </c>
      <c r="AL339" s="16">
        <f t="shared" si="107"/>
        <v>2076.7685714285717</v>
      </c>
      <c r="AM339" s="16">
        <f t="shared" si="100"/>
        <v>7603.8760387603861</v>
      </c>
      <c r="AN339" s="16">
        <f t="shared" si="101"/>
        <v>17303.716612918834</v>
      </c>
      <c r="AO339" s="16">
        <f t="shared" si="108"/>
        <v>12897.074951549526</v>
      </c>
      <c r="AP339" s="16">
        <f t="shared" si="109"/>
        <v>29888.562409655286</v>
      </c>
      <c r="AQ339" s="16">
        <f t="shared" si="110"/>
        <v>2171.8714285714277</v>
      </c>
      <c r="AR339" s="9">
        <f t="shared" si="111"/>
        <v>0.57571292780036354</v>
      </c>
      <c r="AS339" s="9">
        <f t="shared" si="102"/>
        <v>0.54881840287549999</v>
      </c>
      <c r="AT339" s="9">
        <f t="shared" si="103"/>
        <v>0.51119215291750486</v>
      </c>
    </row>
    <row r="340" spans="2:46" ht="11.25" customHeight="1" x14ac:dyDescent="0.25">
      <c r="B340" s="8" t="s">
        <v>1</v>
      </c>
      <c r="C340" s="33">
        <v>3011069972175</v>
      </c>
      <c r="D340" s="34" t="s">
        <v>3</v>
      </c>
      <c r="E340" s="8" t="s">
        <v>13</v>
      </c>
      <c r="F340" s="8" t="s">
        <v>109</v>
      </c>
      <c r="G340" s="8" t="s">
        <v>24</v>
      </c>
      <c r="H340" s="8" t="s">
        <v>104</v>
      </c>
      <c r="I340" s="16">
        <v>0</v>
      </c>
      <c r="J340" s="16">
        <v>0</v>
      </c>
      <c r="K340" s="16">
        <v>78000</v>
      </c>
      <c r="L340" s="16">
        <v>0</v>
      </c>
      <c r="M340" s="16">
        <v>0</v>
      </c>
      <c r="N340" s="16">
        <v>6000</v>
      </c>
      <c r="O340" s="12">
        <f t="shared" si="104"/>
        <v>0</v>
      </c>
      <c r="P340" s="12">
        <f t="shared" si="104"/>
        <v>0</v>
      </c>
      <c r="Q340" s="12">
        <f t="shared" si="104"/>
        <v>13</v>
      </c>
      <c r="R340" s="12">
        <f>IFERROR(IF(I340=0,0,VLOOKUP($C340,'[1]Marginality pivots'!$B$7:$N$2242,11,0)), 0)</f>
        <v>0</v>
      </c>
      <c r="S340" s="12">
        <f>IFERROR(IF(J340=0,0,VLOOKUP($C340,'[1]Marginality pivots'!$B$7:$N$2242,12,0)), 0)</f>
        <v>0</v>
      </c>
      <c r="T340" s="12">
        <f>IFERROR(IF(K340=0,0,VLOOKUP($C340,'[1]Marginality pivots'!$B$7:$N$2242,13,0)), 0)</f>
        <v>3.5590475096791132</v>
      </c>
      <c r="U340" s="12">
        <v>0</v>
      </c>
      <c r="V340" s="12">
        <v>0</v>
      </c>
      <c r="W340" s="12">
        <v>3.719204647614673</v>
      </c>
      <c r="X340" s="12">
        <v>0</v>
      </c>
      <c r="Y340" s="12">
        <v>0</v>
      </c>
      <c r="Z340" s="12">
        <v>4.6267617625828477</v>
      </c>
      <c r="AA340" s="12">
        <v>0</v>
      </c>
      <c r="AB340" s="12">
        <v>0</v>
      </c>
      <c r="AC340" s="12">
        <v>4.6267617625828477</v>
      </c>
      <c r="AD340" s="16">
        <f t="shared" si="94"/>
        <v>0</v>
      </c>
      <c r="AE340" s="16">
        <f t="shared" si="95"/>
        <v>0</v>
      </c>
      <c r="AF340" s="16">
        <f t="shared" si="96"/>
        <v>22315.227885688037</v>
      </c>
      <c r="AG340" s="16">
        <f t="shared" si="97"/>
        <v>0</v>
      </c>
      <c r="AH340" s="16">
        <f t="shared" si="98"/>
        <v>0</v>
      </c>
      <c r="AI340" s="16">
        <f t="shared" si="99"/>
        <v>27760.570575497088</v>
      </c>
      <c r="AJ340" s="16">
        <f t="shared" si="105"/>
        <v>0</v>
      </c>
      <c r="AK340" s="16">
        <f t="shared" si="106"/>
        <v>0</v>
      </c>
      <c r="AL340" s="16">
        <f t="shared" si="107"/>
        <v>27760.570575497088</v>
      </c>
      <c r="AM340" s="16">
        <f t="shared" si="100"/>
        <v>0</v>
      </c>
      <c r="AN340" s="16">
        <f t="shared" si="101"/>
        <v>0</v>
      </c>
      <c r="AO340" s="16">
        <f t="shared" si="108"/>
        <v>0</v>
      </c>
      <c r="AP340" s="16">
        <f t="shared" si="109"/>
        <v>0</v>
      </c>
      <c r="AQ340" s="16">
        <f t="shared" si="110"/>
        <v>50239.429424502916</v>
      </c>
      <c r="AR340" s="9">
        <f t="shared" si="111"/>
        <v>0</v>
      </c>
      <c r="AS340" s="9">
        <f t="shared" si="102"/>
        <v>0</v>
      </c>
      <c r="AT340" s="9">
        <f t="shared" si="103"/>
        <v>0.6440952490320887</v>
      </c>
    </row>
    <row r="341" spans="2:46" ht="11.25" customHeight="1" x14ac:dyDescent="0.25">
      <c r="B341" s="8" t="s">
        <v>1</v>
      </c>
      <c r="C341" s="33" t="s">
        <v>165</v>
      </c>
      <c r="D341" s="34" t="s">
        <v>3</v>
      </c>
      <c r="E341" s="8" t="s">
        <v>13</v>
      </c>
      <c r="F341" s="8" t="s">
        <v>109</v>
      </c>
      <c r="G341" s="8" t="s">
        <v>27</v>
      </c>
      <c r="H341" s="8" t="s">
        <v>104</v>
      </c>
      <c r="I341" s="16">
        <v>0</v>
      </c>
      <c r="J341" s="16">
        <v>77916.489999999991</v>
      </c>
      <c r="K341" s="16">
        <v>0</v>
      </c>
      <c r="L341" s="16">
        <v>0</v>
      </c>
      <c r="M341" s="16">
        <v>4073</v>
      </c>
      <c r="N341" s="16">
        <v>0</v>
      </c>
      <c r="O341" s="12">
        <f t="shared" si="104"/>
        <v>0</v>
      </c>
      <c r="P341" s="12">
        <f t="shared" si="104"/>
        <v>19.13</v>
      </c>
      <c r="Q341" s="12">
        <f t="shared" si="104"/>
        <v>0</v>
      </c>
      <c r="R341" s="12">
        <f>IFERROR(IF(I341=0,0,VLOOKUP($C341,'[1]Marginality pivots'!$B$7:$N$2242,11,0)), 0)</f>
        <v>0</v>
      </c>
      <c r="S341" s="12">
        <f>IFERROR(IF(J341=0,0,VLOOKUP($C341,'[1]Marginality pivots'!$B$7:$N$2242,12,0)), 0)</f>
        <v>8.5091101694650053</v>
      </c>
      <c r="T341" s="12">
        <f>IFERROR(IF(K341=0,0,VLOOKUP($C341,'[1]Marginality pivots'!$B$7:$N$2242,13,0)), 0)</f>
        <v>0</v>
      </c>
      <c r="U341" s="12">
        <v>0</v>
      </c>
      <c r="V341" s="12">
        <v>12.678574152502858</v>
      </c>
      <c r="W341" s="12">
        <v>0</v>
      </c>
      <c r="X341" s="12">
        <v>0</v>
      </c>
      <c r="Y341" s="12">
        <v>12.082936440640307</v>
      </c>
      <c r="Z341" s="12">
        <v>0</v>
      </c>
      <c r="AA341" s="12">
        <v>0</v>
      </c>
      <c r="AB341" s="12">
        <v>12.082936440640307</v>
      </c>
      <c r="AC341" s="12">
        <v>0</v>
      </c>
      <c r="AD341" s="16">
        <f t="shared" si="94"/>
        <v>0</v>
      </c>
      <c r="AE341" s="16">
        <f t="shared" si="95"/>
        <v>51639.832523144141</v>
      </c>
      <c r="AF341" s="16">
        <f t="shared" si="96"/>
        <v>0</v>
      </c>
      <c r="AG341" s="16">
        <f t="shared" si="97"/>
        <v>0</v>
      </c>
      <c r="AH341" s="16">
        <f t="shared" si="98"/>
        <v>49213.800122727967</v>
      </c>
      <c r="AI341" s="16">
        <f t="shared" si="99"/>
        <v>0</v>
      </c>
      <c r="AJ341" s="16">
        <f t="shared" si="105"/>
        <v>0</v>
      </c>
      <c r="AK341" s="16">
        <f t="shared" si="106"/>
        <v>49213.800122727967</v>
      </c>
      <c r="AL341" s="16">
        <f t="shared" si="107"/>
        <v>0</v>
      </c>
      <c r="AM341" s="16">
        <f t="shared" si="100"/>
        <v>0</v>
      </c>
      <c r="AN341" s="16">
        <f t="shared" si="101"/>
        <v>34657.605720230968</v>
      </c>
      <c r="AO341" s="16">
        <f t="shared" si="108"/>
        <v>0</v>
      </c>
      <c r="AP341" s="16">
        <f t="shared" si="109"/>
        <v>28702.689877272023</v>
      </c>
      <c r="AQ341" s="16">
        <f t="shared" si="110"/>
        <v>0</v>
      </c>
      <c r="AR341" s="9">
        <f t="shared" si="111"/>
        <v>0</v>
      </c>
      <c r="AS341" s="9">
        <f t="shared" si="102"/>
        <v>0.36837760373025052</v>
      </c>
      <c r="AT341" s="9">
        <f t="shared" si="103"/>
        <v>0</v>
      </c>
    </row>
    <row r="342" spans="2:46" ht="11.25" customHeight="1" x14ac:dyDescent="0.25">
      <c r="B342" s="8" t="s">
        <v>1</v>
      </c>
      <c r="C342" s="33">
        <v>3047367410000</v>
      </c>
      <c r="D342" s="34" t="s">
        <v>3</v>
      </c>
      <c r="E342" s="8" t="s">
        <v>16</v>
      </c>
      <c r="F342" s="8" t="s">
        <v>116</v>
      </c>
      <c r="G342" s="8" t="s">
        <v>49</v>
      </c>
      <c r="H342" s="8" t="s">
        <v>103</v>
      </c>
      <c r="I342" s="16">
        <v>44352</v>
      </c>
      <c r="J342" s="16">
        <v>33264</v>
      </c>
      <c r="K342" s="16">
        <v>0</v>
      </c>
      <c r="L342" s="16">
        <v>12800</v>
      </c>
      <c r="M342" s="16">
        <v>9600</v>
      </c>
      <c r="N342" s="16">
        <v>0</v>
      </c>
      <c r="O342" s="12">
        <f t="shared" si="104"/>
        <v>3.4649999999999999</v>
      </c>
      <c r="P342" s="12">
        <f t="shared" si="104"/>
        <v>3.4649999999999999</v>
      </c>
      <c r="Q342" s="12">
        <f t="shared" si="104"/>
        <v>0</v>
      </c>
      <c r="R342" s="12">
        <f>IFERROR(IF(I342=0,0,VLOOKUP($C342,'[1]Marginality pivots'!$B$7:$N$2242,11,0)), 0)</f>
        <v>1.8189887781230751</v>
      </c>
      <c r="S342" s="12">
        <f>IFERROR(IF(J342=0,0,VLOOKUP($C342,'[1]Marginality pivots'!$B$7:$N$2242,12,0)), 0)</f>
        <v>2.6384922901199315</v>
      </c>
      <c r="T342" s="12">
        <f>IFERROR(IF(K342=0,0,VLOOKUP($C342,'[1]Marginality pivots'!$B$7:$N$2242,13,0)), 0)</f>
        <v>0</v>
      </c>
      <c r="U342" s="12">
        <v>2.273735972653844</v>
      </c>
      <c r="V342" s="12">
        <v>3.9313535122786978</v>
      </c>
      <c r="W342" s="12">
        <v>0</v>
      </c>
      <c r="X342" s="12">
        <v>2.273735972653844</v>
      </c>
      <c r="Y342" s="12">
        <v>3.7466590519703025</v>
      </c>
      <c r="Z342" s="12">
        <v>0</v>
      </c>
      <c r="AA342" s="12">
        <v>2.273735972653844</v>
      </c>
      <c r="AB342" s="12">
        <v>3.7466590519703025</v>
      </c>
      <c r="AC342" s="12">
        <v>0</v>
      </c>
      <c r="AD342" s="16">
        <f t="shared" si="94"/>
        <v>29103.820449969204</v>
      </c>
      <c r="AE342" s="16">
        <f t="shared" si="95"/>
        <v>37740.993717875499</v>
      </c>
      <c r="AF342" s="16">
        <f t="shared" si="96"/>
        <v>0</v>
      </c>
      <c r="AG342" s="16">
        <f t="shared" si="97"/>
        <v>29103.820449969204</v>
      </c>
      <c r="AH342" s="16">
        <f t="shared" si="98"/>
        <v>35967.926898914906</v>
      </c>
      <c r="AI342" s="16">
        <f t="shared" si="99"/>
        <v>0</v>
      </c>
      <c r="AJ342" s="16">
        <f t="shared" si="105"/>
        <v>29103.820449969204</v>
      </c>
      <c r="AK342" s="16">
        <f t="shared" si="106"/>
        <v>35967.926898914906</v>
      </c>
      <c r="AL342" s="16">
        <f t="shared" si="107"/>
        <v>0</v>
      </c>
      <c r="AM342" s="16">
        <f t="shared" si="100"/>
        <v>23283.056359975362</v>
      </c>
      <c r="AN342" s="16">
        <f t="shared" si="101"/>
        <v>25329.525985151344</v>
      </c>
      <c r="AO342" s="16">
        <f t="shared" si="108"/>
        <v>15248.179550030796</v>
      </c>
      <c r="AP342" s="16">
        <f t="shared" si="109"/>
        <v>-2703.9268989149059</v>
      </c>
      <c r="AQ342" s="16">
        <f t="shared" si="110"/>
        <v>0</v>
      </c>
      <c r="AR342" s="9">
        <f t="shared" si="111"/>
        <v>0.34379914209124268</v>
      </c>
      <c r="AS342" s="9">
        <f t="shared" si="102"/>
        <v>-8.1286883685513039E-2</v>
      </c>
      <c r="AT342" s="9">
        <f t="shared" si="103"/>
        <v>0</v>
      </c>
    </row>
    <row r="343" spans="2:46" ht="11.25" customHeight="1" x14ac:dyDescent="0.25">
      <c r="B343" s="8" t="s">
        <v>1</v>
      </c>
      <c r="C343" s="33">
        <v>3047340200002</v>
      </c>
      <c r="D343" s="34" t="s">
        <v>3</v>
      </c>
      <c r="E343" s="8" t="s">
        <v>16</v>
      </c>
      <c r="F343" s="8" t="s">
        <v>105</v>
      </c>
      <c r="G343" s="8" t="s">
        <v>24</v>
      </c>
      <c r="H343" s="8" t="s">
        <v>104</v>
      </c>
      <c r="I343" s="16">
        <v>16016</v>
      </c>
      <c r="J343" s="16">
        <v>15444</v>
      </c>
      <c r="K343" s="16">
        <v>8008</v>
      </c>
      <c r="L343" s="16">
        <v>18200</v>
      </c>
      <c r="M343" s="16">
        <v>17549</v>
      </c>
      <c r="N343" s="16">
        <v>9100</v>
      </c>
      <c r="O343" s="12">
        <f t="shared" si="104"/>
        <v>0.88</v>
      </c>
      <c r="P343" s="12">
        <f t="shared" si="104"/>
        <v>0.88005014530742487</v>
      </c>
      <c r="Q343" s="12">
        <f t="shared" si="104"/>
        <v>0.88</v>
      </c>
      <c r="R343" s="12">
        <f>IFERROR(IF(I343=0,0,VLOOKUP($C343,'[1]Marginality pivots'!$B$7:$N$2242,11,0)), 0)</f>
        <v>0.35915388565650358</v>
      </c>
      <c r="S343" s="12">
        <f>IFERROR(IF(J343=0,0,VLOOKUP($C343,'[1]Marginality pivots'!$B$7:$N$2242,12,0)), 0)</f>
        <v>-2.8222084665843168</v>
      </c>
      <c r="T343" s="12">
        <f>IFERROR(IF(K343=0,0,VLOOKUP($C343,'[1]Marginality pivots'!$B$7:$N$2242,13,0)), 0)</f>
        <v>0.33308299319727885</v>
      </c>
      <c r="U343" s="12">
        <v>0.44894235707062946</v>
      </c>
      <c r="V343" s="12">
        <v>-4.205090615210632</v>
      </c>
      <c r="W343" s="12">
        <v>0.34807172789115637</v>
      </c>
      <c r="X343" s="12">
        <v>0.44894235707062946</v>
      </c>
      <c r="Y343" s="12">
        <v>-4.0075360225497301</v>
      </c>
      <c r="Z343" s="12">
        <v>0.43300789115646254</v>
      </c>
      <c r="AA343" s="12">
        <v>0.44894235707062946</v>
      </c>
      <c r="AB343" s="12">
        <v>-4.0075360225497301</v>
      </c>
      <c r="AC343" s="12">
        <v>0.43300789115646254</v>
      </c>
      <c r="AD343" s="16">
        <f t="shared" si="94"/>
        <v>8170.7508986854564</v>
      </c>
      <c r="AE343" s="16">
        <f t="shared" si="95"/>
        <v>-73795.135206331383</v>
      </c>
      <c r="AF343" s="16">
        <f t="shared" si="96"/>
        <v>3167.4527238095229</v>
      </c>
      <c r="AG343" s="16">
        <f t="shared" si="97"/>
        <v>8170.7508986854564</v>
      </c>
      <c r="AH343" s="16">
        <f t="shared" si="98"/>
        <v>-70328.249659725217</v>
      </c>
      <c r="AI343" s="16">
        <f t="shared" si="99"/>
        <v>3940.3718095238091</v>
      </c>
      <c r="AJ343" s="16">
        <f t="shared" si="105"/>
        <v>8170.7508986854564</v>
      </c>
      <c r="AK343" s="16">
        <f t="shared" si="106"/>
        <v>-70328.249659725217</v>
      </c>
      <c r="AL343" s="16">
        <f t="shared" si="107"/>
        <v>3940.3718095238091</v>
      </c>
      <c r="AM343" s="16">
        <f t="shared" si="100"/>
        <v>6536.6007189483653</v>
      </c>
      <c r="AN343" s="16">
        <f t="shared" si="101"/>
        <v>-49526.936380088177</v>
      </c>
      <c r="AO343" s="16">
        <f t="shared" si="108"/>
        <v>7845.2491013145436</v>
      </c>
      <c r="AP343" s="16">
        <f t="shared" si="109"/>
        <v>85772.249659725217</v>
      </c>
      <c r="AQ343" s="16">
        <f t="shared" si="110"/>
        <v>4067.6281904761909</v>
      </c>
      <c r="AR343" s="9">
        <f t="shared" si="111"/>
        <v>0.4898382306015574</v>
      </c>
      <c r="AS343" s="9">
        <f t="shared" si="102"/>
        <v>5.553758719225927</v>
      </c>
      <c r="AT343" s="9">
        <f t="shared" si="103"/>
        <v>0.5079455782312926</v>
      </c>
    </row>
    <row r="344" spans="2:46" ht="11.25" customHeight="1" x14ac:dyDescent="0.25">
      <c r="B344" s="8" t="s">
        <v>1</v>
      </c>
      <c r="C344" s="33">
        <v>3047340200002</v>
      </c>
      <c r="D344" s="34" t="s">
        <v>3</v>
      </c>
      <c r="E344" s="8" t="s">
        <v>16</v>
      </c>
      <c r="F344" s="8" t="s">
        <v>105</v>
      </c>
      <c r="G344" s="8" t="s">
        <v>26</v>
      </c>
      <c r="H344" s="8" t="s">
        <v>104</v>
      </c>
      <c r="I344" s="16">
        <v>3705</v>
      </c>
      <c r="J344" s="16">
        <v>1950</v>
      </c>
      <c r="K344" s="16">
        <v>5420.5</v>
      </c>
      <c r="L344" s="16">
        <v>3250</v>
      </c>
      <c r="M344" s="16">
        <v>1950</v>
      </c>
      <c r="N344" s="16">
        <v>4543</v>
      </c>
      <c r="O344" s="12">
        <f t="shared" si="104"/>
        <v>1.1399999999999999</v>
      </c>
      <c r="P344" s="12">
        <f t="shared" si="104"/>
        <v>1</v>
      </c>
      <c r="Q344" s="12">
        <f t="shared" si="104"/>
        <v>1.1931543033237948</v>
      </c>
      <c r="R344" s="12">
        <f>IFERROR(IF(I344=0,0,VLOOKUP($C344,'[1]Marginality pivots'!$B$7:$N$2242,11,0)), 0)</f>
        <v>0.35915388565650358</v>
      </c>
      <c r="S344" s="12">
        <f>IFERROR(IF(J344=0,0,VLOOKUP($C344,'[1]Marginality pivots'!$B$7:$N$2242,12,0)), 0)</f>
        <v>-2.8222084665843168</v>
      </c>
      <c r="T344" s="12">
        <f>IFERROR(IF(K344=0,0,VLOOKUP($C344,'[1]Marginality pivots'!$B$7:$N$2242,13,0)), 0)</f>
        <v>0.33308299319727885</v>
      </c>
      <c r="U344" s="12">
        <v>0.44894235707062946</v>
      </c>
      <c r="V344" s="12">
        <v>-4.205090615210632</v>
      </c>
      <c r="W344" s="12">
        <v>0.34807172789115637</v>
      </c>
      <c r="X344" s="12">
        <v>0.44894235707062946</v>
      </c>
      <c r="Y344" s="12">
        <v>-4.0075360225497301</v>
      </c>
      <c r="Z344" s="12">
        <v>0.43300789115646254</v>
      </c>
      <c r="AA344" s="12">
        <v>0.44894235707062946</v>
      </c>
      <c r="AB344" s="12">
        <v>-4.0075360225497301</v>
      </c>
      <c r="AC344" s="12">
        <v>0.43300789115646254</v>
      </c>
      <c r="AD344" s="16">
        <f t="shared" si="94"/>
        <v>1459.0626604795457</v>
      </c>
      <c r="AE344" s="16">
        <f t="shared" si="95"/>
        <v>-8199.926699660733</v>
      </c>
      <c r="AF344" s="16">
        <f t="shared" si="96"/>
        <v>1581.2898598095235</v>
      </c>
      <c r="AG344" s="16">
        <f t="shared" si="97"/>
        <v>1459.0626604795457</v>
      </c>
      <c r="AH344" s="16">
        <f t="shared" si="98"/>
        <v>-7814.6952439719735</v>
      </c>
      <c r="AI344" s="16">
        <f t="shared" si="99"/>
        <v>1967.1548495238094</v>
      </c>
      <c r="AJ344" s="16">
        <f t="shared" si="105"/>
        <v>1459.0626604795457</v>
      </c>
      <c r="AK344" s="16">
        <f t="shared" si="106"/>
        <v>-7814.6952439719735</v>
      </c>
      <c r="AL344" s="16">
        <f t="shared" si="107"/>
        <v>1967.1548495238094</v>
      </c>
      <c r="AM344" s="16">
        <f t="shared" si="100"/>
        <v>1167.2501283836366</v>
      </c>
      <c r="AN344" s="16">
        <f t="shared" si="101"/>
        <v>-5503.3065098394181</v>
      </c>
      <c r="AO344" s="16">
        <f t="shared" si="108"/>
        <v>2245.9373395204543</v>
      </c>
      <c r="AP344" s="16">
        <f t="shared" si="109"/>
        <v>9764.6952439719735</v>
      </c>
      <c r="AQ344" s="16">
        <f t="shared" si="110"/>
        <v>3453.3451504761906</v>
      </c>
      <c r="AR344" s="9">
        <f t="shared" si="111"/>
        <v>0.60619091485032506</v>
      </c>
      <c r="AS344" s="9">
        <f t="shared" si="102"/>
        <v>5.0075360225497301</v>
      </c>
      <c r="AT344" s="9">
        <f t="shared" si="103"/>
        <v>0.63708977962848268</v>
      </c>
    </row>
    <row r="345" spans="2:46" ht="11.25" customHeight="1" x14ac:dyDescent="0.25">
      <c r="B345" s="8" t="s">
        <v>1</v>
      </c>
      <c r="C345" s="33">
        <v>3047340200002</v>
      </c>
      <c r="D345" s="34" t="s">
        <v>3</v>
      </c>
      <c r="E345" s="8" t="s">
        <v>16</v>
      </c>
      <c r="F345" s="8" t="s">
        <v>105</v>
      </c>
      <c r="G345" s="8" t="s">
        <v>38</v>
      </c>
      <c r="H345" s="8" t="s">
        <v>103</v>
      </c>
      <c r="I345" s="16">
        <v>8190</v>
      </c>
      <c r="J345" s="16">
        <v>5668</v>
      </c>
      <c r="K345" s="16">
        <v>12584</v>
      </c>
      <c r="L345" s="16">
        <v>9750</v>
      </c>
      <c r="M345" s="16">
        <v>6500</v>
      </c>
      <c r="N345" s="16">
        <v>14300</v>
      </c>
      <c r="O345" s="12">
        <f t="shared" si="104"/>
        <v>0.84</v>
      </c>
      <c r="P345" s="12">
        <f t="shared" si="104"/>
        <v>0.872</v>
      </c>
      <c r="Q345" s="12">
        <f t="shared" si="104"/>
        <v>0.88</v>
      </c>
      <c r="R345" s="12">
        <f>IFERROR(IF(I345=0,0,VLOOKUP($C345,'[1]Marginality pivots'!$B$7:$N$2242,11,0)), 0)</f>
        <v>0.35915388565650358</v>
      </c>
      <c r="S345" s="12">
        <f>IFERROR(IF(J345=0,0,VLOOKUP($C345,'[1]Marginality pivots'!$B$7:$N$2242,12,0)), 0)</f>
        <v>-2.8222084665843168</v>
      </c>
      <c r="T345" s="12">
        <f>IFERROR(IF(K345=0,0,VLOOKUP($C345,'[1]Marginality pivots'!$B$7:$N$2242,13,0)), 0)</f>
        <v>0.33308299319727885</v>
      </c>
      <c r="U345" s="12">
        <v>0.44894235707062946</v>
      </c>
      <c r="V345" s="12">
        <v>-4.205090615210632</v>
      </c>
      <c r="W345" s="12">
        <v>0.34807172789115637</v>
      </c>
      <c r="X345" s="12">
        <v>0.44894235707062946</v>
      </c>
      <c r="Y345" s="12">
        <v>-4.0075360225497301</v>
      </c>
      <c r="Z345" s="12">
        <v>0.43300789115646254</v>
      </c>
      <c r="AA345" s="12">
        <v>0.44894235707062946</v>
      </c>
      <c r="AB345" s="12">
        <v>-4.0075360225497301</v>
      </c>
      <c r="AC345" s="12">
        <v>0.43300789115646254</v>
      </c>
      <c r="AD345" s="16">
        <f t="shared" si="94"/>
        <v>4377.1879814386375</v>
      </c>
      <c r="AE345" s="16">
        <f t="shared" si="95"/>
        <v>-27333.088998869109</v>
      </c>
      <c r="AF345" s="16">
        <f t="shared" si="96"/>
        <v>4977.4257088435361</v>
      </c>
      <c r="AG345" s="16">
        <f t="shared" si="97"/>
        <v>4377.1879814386375</v>
      </c>
      <c r="AH345" s="16">
        <f t="shared" si="98"/>
        <v>-26048.984146573246</v>
      </c>
      <c r="AI345" s="16">
        <f t="shared" si="99"/>
        <v>6192.0128435374145</v>
      </c>
      <c r="AJ345" s="16">
        <f t="shared" si="105"/>
        <v>4377.1879814386375</v>
      </c>
      <c r="AK345" s="16">
        <f t="shared" si="106"/>
        <v>-26048.984146573246</v>
      </c>
      <c r="AL345" s="16">
        <f t="shared" si="107"/>
        <v>6192.0128435374145</v>
      </c>
      <c r="AM345" s="16">
        <f t="shared" si="100"/>
        <v>3501.75038515091</v>
      </c>
      <c r="AN345" s="16">
        <f t="shared" si="101"/>
        <v>-18344.355032798059</v>
      </c>
      <c r="AO345" s="16">
        <f t="shared" si="108"/>
        <v>3812.8120185613625</v>
      </c>
      <c r="AP345" s="16">
        <f t="shared" si="109"/>
        <v>31716.984146573246</v>
      </c>
      <c r="AQ345" s="16">
        <f t="shared" si="110"/>
        <v>6391.9871564625855</v>
      </c>
      <c r="AR345" s="9">
        <f t="shared" si="111"/>
        <v>0.46554481301115536</v>
      </c>
      <c r="AS345" s="9">
        <f t="shared" si="102"/>
        <v>5.5957981909973968</v>
      </c>
      <c r="AT345" s="9">
        <f t="shared" si="103"/>
        <v>0.5079455782312926</v>
      </c>
    </row>
    <row r="346" spans="2:46" ht="11.25" customHeight="1" x14ac:dyDescent="0.25">
      <c r="B346" s="8" t="s">
        <v>1</v>
      </c>
      <c r="C346" s="33" t="s">
        <v>151</v>
      </c>
      <c r="D346" s="34" t="s">
        <v>3</v>
      </c>
      <c r="E346" s="8" t="s">
        <v>13</v>
      </c>
      <c r="F346" s="8" t="s">
        <v>109</v>
      </c>
      <c r="G346" s="8" t="s">
        <v>24</v>
      </c>
      <c r="H346" s="8" t="s">
        <v>104</v>
      </c>
      <c r="I346" s="16">
        <v>0</v>
      </c>
      <c r="J346" s="16">
        <v>54794.87999999999</v>
      </c>
      <c r="K346" s="16">
        <v>22178.880000000005</v>
      </c>
      <c r="L346" s="16">
        <v>0</v>
      </c>
      <c r="M346" s="16">
        <v>4032</v>
      </c>
      <c r="N346" s="16">
        <v>1632</v>
      </c>
      <c r="O346" s="12">
        <f t="shared" si="104"/>
        <v>0</v>
      </c>
      <c r="P346" s="12">
        <f t="shared" si="104"/>
        <v>13.589999999999998</v>
      </c>
      <c r="Q346" s="12">
        <f t="shared" si="104"/>
        <v>13.590000000000003</v>
      </c>
      <c r="R346" s="12">
        <f>IFERROR(IF(I346=0,0,VLOOKUP($C346,'[1]Marginality pivots'!$B$7:$N$2242,11,0)), 0)</f>
        <v>0</v>
      </c>
      <c r="S346" s="12">
        <f>IFERROR(IF(J346=0,0,VLOOKUP($C346,'[1]Marginality pivots'!$B$7:$N$2242,12,0)), 0)</f>
        <v>6.7218993475691757</v>
      </c>
      <c r="T346" s="12">
        <f>IFERROR(IF(K346=0,0,VLOOKUP($C346,'[1]Marginality pivots'!$B$7:$N$2242,13,0)), 0)</f>
        <v>7.9546997014239791</v>
      </c>
      <c r="U346" s="12">
        <v>0</v>
      </c>
      <c r="V346" s="12">
        <v>10.015630027878071</v>
      </c>
      <c r="W346" s="12">
        <v>8.3126611879880574</v>
      </c>
      <c r="X346" s="12">
        <v>0</v>
      </c>
      <c r="Y346" s="12">
        <v>9.545097073548229</v>
      </c>
      <c r="Z346" s="12">
        <v>10.341109611851174</v>
      </c>
      <c r="AA346" s="12">
        <v>0</v>
      </c>
      <c r="AB346" s="12">
        <v>9.545097073548229</v>
      </c>
      <c r="AC346" s="12">
        <v>10.341109611851174</v>
      </c>
      <c r="AD346" s="16">
        <f t="shared" si="94"/>
        <v>0</v>
      </c>
      <c r="AE346" s="16">
        <f t="shared" si="95"/>
        <v>40383.020272404385</v>
      </c>
      <c r="AF346" s="16">
        <f t="shared" si="96"/>
        <v>13566.26305879651</v>
      </c>
      <c r="AG346" s="16">
        <f t="shared" si="97"/>
        <v>0</v>
      </c>
      <c r="AH346" s="16">
        <f t="shared" si="98"/>
        <v>38485.831400546456</v>
      </c>
      <c r="AI346" s="16">
        <f t="shared" si="99"/>
        <v>16876.690886541117</v>
      </c>
      <c r="AJ346" s="16">
        <f t="shared" si="105"/>
        <v>0</v>
      </c>
      <c r="AK346" s="16">
        <f t="shared" si="106"/>
        <v>38485.831400546456</v>
      </c>
      <c r="AL346" s="16">
        <f t="shared" si="107"/>
        <v>16876.690886541117</v>
      </c>
      <c r="AM346" s="16">
        <f t="shared" si="100"/>
        <v>0</v>
      </c>
      <c r="AN346" s="16">
        <f t="shared" si="101"/>
        <v>27102.698169398918</v>
      </c>
      <c r="AO346" s="16">
        <f t="shared" si="108"/>
        <v>0</v>
      </c>
      <c r="AP346" s="16">
        <f t="shared" si="109"/>
        <v>16309.048599453534</v>
      </c>
      <c r="AQ346" s="16">
        <f t="shared" si="110"/>
        <v>5302.1891134588877</v>
      </c>
      <c r="AR346" s="9">
        <f t="shared" si="111"/>
        <v>0</v>
      </c>
      <c r="AS346" s="9">
        <f t="shared" si="102"/>
        <v>0.29763818443353718</v>
      </c>
      <c r="AT346" s="9">
        <f t="shared" si="103"/>
        <v>0.23906478205657303</v>
      </c>
    </row>
    <row r="347" spans="2:46" ht="11.25" customHeight="1" x14ac:dyDescent="0.25">
      <c r="B347" s="8" t="s">
        <v>1</v>
      </c>
      <c r="C347" s="33" t="s">
        <v>136</v>
      </c>
      <c r="D347" s="34" t="s">
        <v>3</v>
      </c>
      <c r="E347" s="8" t="s">
        <v>13</v>
      </c>
      <c r="F347" s="8" t="s">
        <v>109</v>
      </c>
      <c r="G347" s="8" t="s">
        <v>27</v>
      </c>
      <c r="H347" s="8" t="s">
        <v>104</v>
      </c>
      <c r="I347" s="16">
        <v>0</v>
      </c>
      <c r="J347" s="16">
        <v>29456</v>
      </c>
      <c r="K347" s="16">
        <v>47129.600000000006</v>
      </c>
      <c r="L347" s="16">
        <v>0</v>
      </c>
      <c r="M347" s="16">
        <v>1400</v>
      </c>
      <c r="N347" s="16">
        <v>2240</v>
      </c>
      <c r="O347" s="12">
        <f t="shared" si="104"/>
        <v>0</v>
      </c>
      <c r="P347" s="12">
        <f t="shared" si="104"/>
        <v>21.04</v>
      </c>
      <c r="Q347" s="12">
        <f t="shared" si="104"/>
        <v>21.040000000000003</v>
      </c>
      <c r="R347" s="12">
        <f>IFERROR(IF(I347=0,0,VLOOKUP($C347,'[1]Marginality pivots'!$B$7:$N$2242,11,0)), 0)</f>
        <v>0</v>
      </c>
      <c r="S347" s="12">
        <f>IFERROR(IF(J347=0,0,VLOOKUP($C347,'[1]Marginality pivots'!$B$7:$N$2242,12,0)), 0)</f>
        <v>9.3887885848339998</v>
      </c>
      <c r="T347" s="12">
        <f>IFERROR(IF(K347=0,0,VLOOKUP($C347,'[1]Marginality pivots'!$B$7:$N$2242,13,0)), 0)</f>
        <v>11.110698017148982</v>
      </c>
      <c r="U347" s="12">
        <v>0</v>
      </c>
      <c r="V347" s="12">
        <v>13.989294991402659</v>
      </c>
      <c r="W347" s="12">
        <v>11.610679427920685</v>
      </c>
      <c r="X347" s="12">
        <v>0</v>
      </c>
      <c r="Y347" s="12">
        <v>13.332079790464279</v>
      </c>
      <c r="Z347" s="12">
        <v>14.443907422293677</v>
      </c>
      <c r="AA347" s="12">
        <v>0</v>
      </c>
      <c r="AB347" s="12">
        <v>13.332079790464279</v>
      </c>
      <c r="AC347" s="12">
        <v>14.443907422293677</v>
      </c>
      <c r="AD347" s="16">
        <f t="shared" si="94"/>
        <v>0</v>
      </c>
      <c r="AE347" s="16">
        <f t="shared" si="95"/>
        <v>19585.012987963721</v>
      </c>
      <c r="AF347" s="16">
        <f t="shared" si="96"/>
        <v>26007.921918542335</v>
      </c>
      <c r="AG347" s="16">
        <f t="shared" si="97"/>
        <v>0</v>
      </c>
      <c r="AH347" s="16">
        <f t="shared" si="98"/>
        <v>18664.911706649989</v>
      </c>
      <c r="AI347" s="16">
        <f t="shared" si="99"/>
        <v>32354.352625937834</v>
      </c>
      <c r="AJ347" s="16">
        <f t="shared" si="105"/>
        <v>0</v>
      </c>
      <c r="AK347" s="16">
        <f t="shared" si="106"/>
        <v>18664.911706649989</v>
      </c>
      <c r="AL347" s="16">
        <f t="shared" si="107"/>
        <v>32354.352625937834</v>
      </c>
      <c r="AM347" s="16">
        <f t="shared" si="100"/>
        <v>0</v>
      </c>
      <c r="AN347" s="16">
        <f t="shared" si="101"/>
        <v>13144.3040187676</v>
      </c>
      <c r="AO347" s="16">
        <f t="shared" si="108"/>
        <v>0</v>
      </c>
      <c r="AP347" s="16">
        <f t="shared" si="109"/>
        <v>10791.088293350011</v>
      </c>
      <c r="AQ347" s="16">
        <f t="shared" si="110"/>
        <v>14775.247374062172</v>
      </c>
      <c r="AR347" s="9">
        <f t="shared" si="111"/>
        <v>0</v>
      </c>
      <c r="AS347" s="9">
        <f t="shared" si="102"/>
        <v>0.36634601756348489</v>
      </c>
      <c r="AT347" s="9">
        <f t="shared" si="103"/>
        <v>0.31350249894041471</v>
      </c>
    </row>
    <row r="348" spans="2:46" ht="11.25" customHeight="1" x14ac:dyDescent="0.25">
      <c r="B348" s="8" t="s">
        <v>1</v>
      </c>
      <c r="C348" s="33">
        <v>3011049000002</v>
      </c>
      <c r="D348" s="34" t="s">
        <v>3</v>
      </c>
      <c r="E348" s="8" t="s">
        <v>15</v>
      </c>
      <c r="F348" s="8" t="s">
        <v>111</v>
      </c>
      <c r="G348" s="8" t="s">
        <v>24</v>
      </c>
      <c r="H348" s="8" t="s">
        <v>103</v>
      </c>
      <c r="I348" s="16">
        <v>0</v>
      </c>
      <c r="J348" s="16">
        <v>268.8</v>
      </c>
      <c r="K348" s="16">
        <v>0</v>
      </c>
      <c r="L348" s="16">
        <v>0</v>
      </c>
      <c r="M348" s="16">
        <v>168</v>
      </c>
      <c r="N348" s="16">
        <v>0</v>
      </c>
      <c r="O348" s="12">
        <f t="shared" si="104"/>
        <v>0</v>
      </c>
      <c r="P348" s="12">
        <f t="shared" si="104"/>
        <v>1.6</v>
      </c>
      <c r="Q348" s="12">
        <f t="shared" si="104"/>
        <v>0</v>
      </c>
      <c r="R348" s="12">
        <f>IFERROR(IF(I348=0,0,VLOOKUP($C348,'[1]Marginality pivots'!$B$7:$N$2242,11,0)), 0)</f>
        <v>0</v>
      </c>
      <c r="S348" s="12">
        <f>IFERROR(IF(J348=0,0,VLOOKUP($C348,'[1]Marginality pivots'!$B$7:$N$2242,12,0)), 0)</f>
        <v>1.1254506671052011</v>
      </c>
      <c r="T348" s="12">
        <f>IFERROR(IF(K348=0,0,VLOOKUP($C348,'[1]Marginality pivots'!$B$7:$N$2242,13,0)), 0)</f>
        <v>0</v>
      </c>
      <c r="U348" s="12">
        <v>0</v>
      </c>
      <c r="V348" s="12">
        <v>1.6769214939867496</v>
      </c>
      <c r="W348" s="12">
        <v>0</v>
      </c>
      <c r="X348" s="12">
        <v>0</v>
      </c>
      <c r="Y348" s="12">
        <v>1.5981399472893856</v>
      </c>
      <c r="Z348" s="12">
        <v>0</v>
      </c>
      <c r="AA348" s="12">
        <v>0</v>
      </c>
      <c r="AB348" s="12">
        <v>1.5981399472893856</v>
      </c>
      <c r="AC348" s="12">
        <v>0</v>
      </c>
      <c r="AD348" s="16">
        <f t="shared" si="94"/>
        <v>0</v>
      </c>
      <c r="AE348" s="16">
        <f t="shared" si="95"/>
        <v>281.72281098977396</v>
      </c>
      <c r="AF348" s="16">
        <f t="shared" si="96"/>
        <v>0</v>
      </c>
      <c r="AG348" s="16">
        <f t="shared" si="97"/>
        <v>0</v>
      </c>
      <c r="AH348" s="16">
        <f t="shared" si="98"/>
        <v>268.4875111446168</v>
      </c>
      <c r="AI348" s="16">
        <f t="shared" si="99"/>
        <v>0</v>
      </c>
      <c r="AJ348" s="16">
        <f t="shared" si="105"/>
        <v>0</v>
      </c>
      <c r="AK348" s="16">
        <f t="shared" si="106"/>
        <v>268.4875111446168</v>
      </c>
      <c r="AL348" s="16">
        <f t="shared" si="107"/>
        <v>0</v>
      </c>
      <c r="AM348" s="16">
        <f t="shared" si="100"/>
        <v>0</v>
      </c>
      <c r="AN348" s="16">
        <f t="shared" si="101"/>
        <v>189.0757120736738</v>
      </c>
      <c r="AO348" s="16">
        <f t="shared" si="108"/>
        <v>0</v>
      </c>
      <c r="AP348" s="16">
        <f t="shared" si="109"/>
        <v>0.31248885538320792</v>
      </c>
      <c r="AQ348" s="16">
        <f t="shared" si="110"/>
        <v>0</v>
      </c>
      <c r="AR348" s="9">
        <f t="shared" si="111"/>
        <v>0</v>
      </c>
      <c r="AS348" s="9">
        <f t="shared" si="102"/>
        <v>1.1625329441339581E-3</v>
      </c>
      <c r="AT348" s="9">
        <f t="shared" si="103"/>
        <v>0</v>
      </c>
    </row>
    <row r="349" spans="2:46" ht="11.25" customHeight="1" x14ac:dyDescent="0.25">
      <c r="B349" s="8" t="s">
        <v>1</v>
      </c>
      <c r="C349" s="33">
        <v>3011049000002</v>
      </c>
      <c r="D349" s="34" t="s">
        <v>3</v>
      </c>
      <c r="E349" s="8" t="s">
        <v>15</v>
      </c>
      <c r="F349" s="8" t="s">
        <v>111</v>
      </c>
      <c r="G349" s="8" t="s">
        <v>33</v>
      </c>
      <c r="H349" s="8" t="s">
        <v>104</v>
      </c>
      <c r="I349" s="16">
        <v>18945.36</v>
      </c>
      <c r="J349" s="16">
        <v>25356.239999999998</v>
      </c>
      <c r="K349" s="16">
        <v>16642.079999999998</v>
      </c>
      <c r="L349" s="16">
        <v>4704</v>
      </c>
      <c r="M349" s="16">
        <v>6048</v>
      </c>
      <c r="N349" s="16">
        <v>4056</v>
      </c>
      <c r="O349" s="12">
        <f t="shared" si="104"/>
        <v>4.0274999999999999</v>
      </c>
      <c r="P349" s="12">
        <f t="shared" si="104"/>
        <v>4.1924999999999999</v>
      </c>
      <c r="Q349" s="12">
        <f t="shared" si="104"/>
        <v>4.1030769230769222</v>
      </c>
      <c r="R349" s="12">
        <f>IFERROR(IF(I349=0,0,VLOOKUP($C349,'[1]Marginality pivots'!$B$7:$N$2242,11,0)), 0)</f>
        <v>1.2489830780660747</v>
      </c>
      <c r="S349" s="12">
        <f>IFERROR(IF(J349=0,0,VLOOKUP($C349,'[1]Marginality pivots'!$B$7:$N$2242,12,0)), 0)</f>
        <v>1.1254506671052011</v>
      </c>
      <c r="T349" s="12">
        <f>IFERROR(IF(K349=0,0,VLOOKUP($C349,'[1]Marginality pivots'!$B$7:$N$2242,13,0)), 0)</f>
        <v>1.2780102314237591</v>
      </c>
      <c r="U349" s="12">
        <v>1.5612288475825933</v>
      </c>
      <c r="V349" s="12">
        <v>1.6769214939867496</v>
      </c>
      <c r="W349" s="12">
        <v>1.3355206918378282</v>
      </c>
      <c r="X349" s="12">
        <v>1.5612288475825933</v>
      </c>
      <c r="Y349" s="12">
        <v>1.5981399472893856</v>
      </c>
      <c r="Z349" s="12">
        <v>1.6614133008508869</v>
      </c>
      <c r="AA349" s="12">
        <v>1.5612288475825933</v>
      </c>
      <c r="AB349" s="12">
        <v>1.5981399472893856</v>
      </c>
      <c r="AC349" s="12">
        <v>1.6614133008508869</v>
      </c>
      <c r="AD349" s="16">
        <f t="shared" si="94"/>
        <v>7344.0204990285192</v>
      </c>
      <c r="AE349" s="16">
        <f t="shared" si="95"/>
        <v>10142.021195631862</v>
      </c>
      <c r="AF349" s="16">
        <f t="shared" si="96"/>
        <v>5416.8719260942307</v>
      </c>
      <c r="AG349" s="16">
        <f t="shared" si="97"/>
        <v>7344.0204990285192</v>
      </c>
      <c r="AH349" s="16">
        <f t="shared" si="98"/>
        <v>9665.5504012062047</v>
      </c>
      <c r="AI349" s="16">
        <f t="shared" si="99"/>
        <v>6738.6923482511975</v>
      </c>
      <c r="AJ349" s="16">
        <f t="shared" si="105"/>
        <v>7344.0204990285192</v>
      </c>
      <c r="AK349" s="16">
        <f t="shared" si="106"/>
        <v>9665.5504012062047</v>
      </c>
      <c r="AL349" s="16">
        <f t="shared" si="107"/>
        <v>6738.6923482511975</v>
      </c>
      <c r="AM349" s="16">
        <f t="shared" si="100"/>
        <v>5875.2163992228152</v>
      </c>
      <c r="AN349" s="16">
        <f t="shared" si="101"/>
        <v>6806.7256346522563</v>
      </c>
      <c r="AO349" s="16">
        <f t="shared" si="108"/>
        <v>11601.33950097148</v>
      </c>
      <c r="AP349" s="16">
        <f t="shared" si="109"/>
        <v>15690.689598793793</v>
      </c>
      <c r="AQ349" s="16">
        <f t="shared" si="110"/>
        <v>9903.3876517488006</v>
      </c>
      <c r="AR349" s="9">
        <f t="shared" si="111"/>
        <v>0.61235782803659999</v>
      </c>
      <c r="AS349" s="9">
        <f t="shared" si="102"/>
        <v>0.61880979194051622</v>
      </c>
      <c r="AT349" s="9">
        <f t="shared" si="103"/>
        <v>0.59508112277724912</v>
      </c>
    </row>
    <row r="350" spans="2:46" ht="11.25" customHeight="1" x14ac:dyDescent="0.25">
      <c r="B350" s="8" t="s">
        <v>1</v>
      </c>
      <c r="C350" s="33">
        <v>3011049000002</v>
      </c>
      <c r="D350" s="34" t="s">
        <v>3</v>
      </c>
      <c r="E350" s="8" t="s">
        <v>15</v>
      </c>
      <c r="F350" s="8" t="s">
        <v>111</v>
      </c>
      <c r="G350" s="8" t="s">
        <v>38</v>
      </c>
      <c r="H350" s="8" t="s">
        <v>103</v>
      </c>
      <c r="I350" s="16">
        <v>7076.1600000000008</v>
      </c>
      <c r="J350" s="16">
        <v>4717.4399999999996</v>
      </c>
      <c r="K350" s="16">
        <v>3538.0799999999995</v>
      </c>
      <c r="L350" s="16">
        <v>2016</v>
      </c>
      <c r="M350" s="16">
        <v>1344</v>
      </c>
      <c r="N350" s="16">
        <v>1008</v>
      </c>
      <c r="O350" s="12">
        <f t="shared" si="104"/>
        <v>3.5100000000000002</v>
      </c>
      <c r="P350" s="12">
        <f t="shared" si="104"/>
        <v>3.51</v>
      </c>
      <c r="Q350" s="12">
        <f t="shared" si="104"/>
        <v>3.5099999999999993</v>
      </c>
      <c r="R350" s="12">
        <f>IFERROR(IF(I350=0,0,VLOOKUP($C350,'[1]Marginality pivots'!$B$7:$N$2242,11,0)), 0)</f>
        <v>1.2489830780660747</v>
      </c>
      <c r="S350" s="12">
        <f>IFERROR(IF(J350=0,0,VLOOKUP($C350,'[1]Marginality pivots'!$B$7:$N$2242,12,0)), 0)</f>
        <v>1.1254506671052011</v>
      </c>
      <c r="T350" s="12">
        <f>IFERROR(IF(K350=0,0,VLOOKUP($C350,'[1]Marginality pivots'!$B$7:$N$2242,13,0)), 0)</f>
        <v>1.2780102314237591</v>
      </c>
      <c r="U350" s="12">
        <v>1.5612288475825933</v>
      </c>
      <c r="V350" s="12">
        <v>1.6769214939867496</v>
      </c>
      <c r="W350" s="12">
        <v>1.3355206918378282</v>
      </c>
      <c r="X350" s="12">
        <v>1.5612288475825933</v>
      </c>
      <c r="Y350" s="12">
        <v>1.5981399472893856</v>
      </c>
      <c r="Z350" s="12">
        <v>1.6614133008508869</v>
      </c>
      <c r="AA350" s="12">
        <v>1.5612288475825933</v>
      </c>
      <c r="AB350" s="12">
        <v>1.5981399472893856</v>
      </c>
      <c r="AC350" s="12">
        <v>1.6614133008508869</v>
      </c>
      <c r="AD350" s="16">
        <f t="shared" si="94"/>
        <v>3147.4373567265079</v>
      </c>
      <c r="AE350" s="16">
        <f t="shared" si="95"/>
        <v>2253.7824879181917</v>
      </c>
      <c r="AF350" s="16">
        <f t="shared" si="96"/>
        <v>1346.2048573725308</v>
      </c>
      <c r="AG350" s="16">
        <f t="shared" si="97"/>
        <v>3147.4373567265079</v>
      </c>
      <c r="AH350" s="16">
        <f t="shared" si="98"/>
        <v>2147.9000891569344</v>
      </c>
      <c r="AI350" s="16">
        <f t="shared" si="99"/>
        <v>1674.7046072576941</v>
      </c>
      <c r="AJ350" s="16">
        <f t="shared" si="105"/>
        <v>3147.4373567265079</v>
      </c>
      <c r="AK350" s="16">
        <f t="shared" si="106"/>
        <v>2147.9000891569344</v>
      </c>
      <c r="AL350" s="16">
        <f t="shared" si="107"/>
        <v>1674.7046072576941</v>
      </c>
      <c r="AM350" s="16">
        <f t="shared" si="100"/>
        <v>2517.9498853812065</v>
      </c>
      <c r="AN350" s="16">
        <f t="shared" si="101"/>
        <v>1512.6056965893904</v>
      </c>
      <c r="AO350" s="16">
        <f t="shared" si="108"/>
        <v>3928.7226432734928</v>
      </c>
      <c r="AP350" s="16">
        <f t="shared" si="109"/>
        <v>2569.5399108430652</v>
      </c>
      <c r="AQ350" s="16">
        <f t="shared" si="110"/>
        <v>1863.3753927423054</v>
      </c>
      <c r="AR350" s="9">
        <f t="shared" si="111"/>
        <v>0.55520545652917574</v>
      </c>
      <c r="AS350" s="9">
        <f t="shared" si="102"/>
        <v>0.54468947370672771</v>
      </c>
      <c r="AT350" s="9">
        <f t="shared" si="103"/>
        <v>0.52666287725045946</v>
      </c>
    </row>
    <row r="351" spans="2:46" ht="11.25" customHeight="1" x14ac:dyDescent="0.25">
      <c r="B351" s="8" t="s">
        <v>1</v>
      </c>
      <c r="C351" s="33" t="s">
        <v>161</v>
      </c>
      <c r="D351" s="34" t="s">
        <v>3</v>
      </c>
      <c r="E351" s="8" t="s">
        <v>16</v>
      </c>
      <c r="F351" s="8" t="s">
        <v>105</v>
      </c>
      <c r="G351" s="8" t="s">
        <v>25</v>
      </c>
      <c r="H351" s="8" t="s">
        <v>103</v>
      </c>
      <c r="I351" s="16">
        <v>6448.1760000000004</v>
      </c>
      <c r="J351" s="16">
        <v>3224.0880000000006</v>
      </c>
      <c r="K351" s="16">
        <v>0</v>
      </c>
      <c r="L351" s="16">
        <v>5040</v>
      </c>
      <c r="M351" s="16">
        <v>2520</v>
      </c>
      <c r="N351" s="16">
        <v>0</v>
      </c>
      <c r="O351" s="12">
        <f t="shared" si="104"/>
        <v>1.2794000000000001</v>
      </c>
      <c r="P351" s="12">
        <f t="shared" si="104"/>
        <v>1.2794000000000003</v>
      </c>
      <c r="Q351" s="12">
        <f t="shared" si="104"/>
        <v>0</v>
      </c>
      <c r="R351" s="12">
        <f>IFERROR(IF(I351=0,0,VLOOKUP($C351,'[1]Marginality pivots'!$B$7:$N$2242,11,0)), 0)</f>
        <v>0.66665938718210704</v>
      </c>
      <c r="S351" s="12">
        <f>IFERROR(IF(J351=0,0,VLOOKUP($C351,'[1]Marginality pivots'!$B$7:$N$2242,12,0)), 0)</f>
        <v>0.58643519093578522</v>
      </c>
      <c r="T351" s="12">
        <f>IFERROR(IF(K351=0,0,VLOOKUP($C351,'[1]Marginality pivots'!$B$7:$N$2242,13,0)), 0)</f>
        <v>0</v>
      </c>
      <c r="U351" s="12">
        <v>0.83332423397763378</v>
      </c>
      <c r="V351" s="12">
        <v>0.87378843449431998</v>
      </c>
      <c r="W351" s="12">
        <v>0</v>
      </c>
      <c r="X351" s="12">
        <v>0.83332423397763378</v>
      </c>
      <c r="Y351" s="12">
        <v>0.83273797112881498</v>
      </c>
      <c r="Z351" s="12">
        <v>0</v>
      </c>
      <c r="AA351" s="12">
        <v>0.83332423397763378</v>
      </c>
      <c r="AB351" s="12">
        <v>0.83273797112881498</v>
      </c>
      <c r="AC351" s="12">
        <v>0</v>
      </c>
      <c r="AD351" s="16">
        <f t="shared" si="94"/>
        <v>4199.9541392472738</v>
      </c>
      <c r="AE351" s="16">
        <f t="shared" si="95"/>
        <v>2201.9468549256862</v>
      </c>
      <c r="AF351" s="16">
        <f t="shared" si="96"/>
        <v>0</v>
      </c>
      <c r="AG351" s="16">
        <f t="shared" si="97"/>
        <v>4199.9541392472738</v>
      </c>
      <c r="AH351" s="16">
        <f t="shared" si="98"/>
        <v>2098.4996872446136</v>
      </c>
      <c r="AI351" s="16">
        <f t="shared" si="99"/>
        <v>0</v>
      </c>
      <c r="AJ351" s="16">
        <f t="shared" si="105"/>
        <v>4199.9541392472738</v>
      </c>
      <c r="AK351" s="16">
        <f t="shared" si="106"/>
        <v>2098.4996872446136</v>
      </c>
      <c r="AL351" s="16">
        <f t="shared" si="107"/>
        <v>0</v>
      </c>
      <c r="AM351" s="16">
        <f t="shared" si="100"/>
        <v>3359.9633113978193</v>
      </c>
      <c r="AN351" s="16">
        <f t="shared" si="101"/>
        <v>1477.8166811581787</v>
      </c>
      <c r="AO351" s="16">
        <f t="shared" si="108"/>
        <v>2248.2218607527266</v>
      </c>
      <c r="AP351" s="16">
        <f t="shared" si="109"/>
        <v>1125.5883127553871</v>
      </c>
      <c r="AQ351" s="16">
        <f t="shared" si="110"/>
        <v>0</v>
      </c>
      <c r="AR351" s="9">
        <f t="shared" si="111"/>
        <v>0.34866012663933593</v>
      </c>
      <c r="AS351" s="9">
        <f t="shared" si="102"/>
        <v>0.34911835928652901</v>
      </c>
      <c r="AT351" s="9">
        <f t="shared" si="103"/>
        <v>0</v>
      </c>
    </row>
    <row r="352" spans="2:46" ht="11.25" customHeight="1" x14ac:dyDescent="0.25">
      <c r="B352" s="8" t="s">
        <v>1</v>
      </c>
      <c r="C352" s="34" t="s">
        <v>161</v>
      </c>
      <c r="D352" s="34" t="s">
        <v>3</v>
      </c>
      <c r="E352" s="8" t="s">
        <v>16</v>
      </c>
      <c r="F352" s="8" t="s">
        <v>105</v>
      </c>
      <c r="G352" s="8" t="s">
        <v>25</v>
      </c>
      <c r="H352" s="8" t="s">
        <v>104</v>
      </c>
      <c r="I352" s="16">
        <v>8597.5680000000011</v>
      </c>
      <c r="J352" s="16">
        <v>58033.583999999995</v>
      </c>
      <c r="K352" s="16">
        <v>0</v>
      </c>
      <c r="L352" s="16">
        <v>6720</v>
      </c>
      <c r="M352" s="16">
        <v>45360</v>
      </c>
      <c r="N352" s="16">
        <v>0</v>
      </c>
      <c r="O352" s="12">
        <f t="shared" si="104"/>
        <v>1.2794000000000001</v>
      </c>
      <c r="P352" s="12">
        <f t="shared" si="104"/>
        <v>1.2793999999999999</v>
      </c>
      <c r="Q352" s="12">
        <f t="shared" si="104"/>
        <v>0</v>
      </c>
      <c r="R352" s="12">
        <f>IFERROR(IF(I352=0,0,VLOOKUP($C352,'[1]Marginality pivots'!$B$7:$N$2242,11,0)), 0)</f>
        <v>0.66665938718210704</v>
      </c>
      <c r="S352" s="12">
        <f>IFERROR(IF(J352=0,0,VLOOKUP($C352,'[1]Marginality pivots'!$B$7:$N$2242,12,0)), 0)</f>
        <v>0.58643519093578522</v>
      </c>
      <c r="T352" s="12">
        <f>IFERROR(IF(K352=0,0,VLOOKUP($C352,'[1]Marginality pivots'!$B$7:$N$2242,13,0)), 0)</f>
        <v>0</v>
      </c>
      <c r="U352" s="12">
        <v>0.83332423397763378</v>
      </c>
      <c r="V352" s="12">
        <v>0.87378843449431998</v>
      </c>
      <c r="W352" s="12">
        <v>0</v>
      </c>
      <c r="X352" s="12">
        <v>0.83332423397763378</v>
      </c>
      <c r="Y352" s="12">
        <v>0.83273797112881498</v>
      </c>
      <c r="Z352" s="12">
        <v>0</v>
      </c>
      <c r="AA352" s="12">
        <v>0.83332423397763378</v>
      </c>
      <c r="AB352" s="12">
        <v>0.83273797112881498</v>
      </c>
      <c r="AC352" s="12">
        <v>0</v>
      </c>
      <c r="AD352" s="16">
        <f t="shared" si="94"/>
        <v>5599.9388523296993</v>
      </c>
      <c r="AE352" s="16">
        <f t="shared" si="95"/>
        <v>39635.043388662358</v>
      </c>
      <c r="AF352" s="16">
        <f t="shared" si="96"/>
        <v>0</v>
      </c>
      <c r="AG352" s="16">
        <f t="shared" si="97"/>
        <v>5599.9388523296993</v>
      </c>
      <c r="AH352" s="16">
        <f t="shared" si="98"/>
        <v>37772.994370403045</v>
      </c>
      <c r="AI352" s="16">
        <f t="shared" si="99"/>
        <v>0</v>
      </c>
      <c r="AJ352" s="16">
        <f t="shared" si="105"/>
        <v>5599.9388523296993</v>
      </c>
      <c r="AK352" s="16">
        <f t="shared" si="106"/>
        <v>37772.994370403045</v>
      </c>
      <c r="AL352" s="16">
        <f t="shared" si="107"/>
        <v>0</v>
      </c>
      <c r="AM352" s="16">
        <f t="shared" si="100"/>
        <v>4479.9510818637591</v>
      </c>
      <c r="AN352" s="16">
        <f t="shared" si="101"/>
        <v>26600.700260847218</v>
      </c>
      <c r="AO352" s="16">
        <f t="shared" si="108"/>
        <v>2997.6291476703018</v>
      </c>
      <c r="AP352" s="16">
        <f t="shared" si="109"/>
        <v>20260.589629596951</v>
      </c>
      <c r="AQ352" s="16">
        <f t="shared" si="110"/>
        <v>0</v>
      </c>
      <c r="AR352" s="9">
        <f t="shared" si="111"/>
        <v>0.34866012663933582</v>
      </c>
      <c r="AS352" s="9">
        <f t="shared" si="102"/>
        <v>0.34911835928652885</v>
      </c>
      <c r="AT352" s="9">
        <f t="shared" si="103"/>
        <v>0</v>
      </c>
    </row>
    <row r="353" spans="2:46" ht="11.25" customHeight="1" x14ac:dyDescent="0.25">
      <c r="B353" s="8" t="s">
        <v>1</v>
      </c>
      <c r="C353" s="33" t="s">
        <v>165</v>
      </c>
      <c r="D353" s="34" t="s">
        <v>3</v>
      </c>
      <c r="E353" s="8" t="s">
        <v>13</v>
      </c>
      <c r="F353" s="8" t="s">
        <v>109</v>
      </c>
      <c r="G353" s="8" t="s">
        <v>27</v>
      </c>
      <c r="H353" s="8" t="s">
        <v>104</v>
      </c>
      <c r="I353" s="16">
        <v>0</v>
      </c>
      <c r="J353" s="16">
        <v>9239.7900000000009</v>
      </c>
      <c r="K353" s="16">
        <v>65635.03</v>
      </c>
      <c r="L353" s="16">
        <v>0</v>
      </c>
      <c r="M353" s="16">
        <v>483</v>
      </c>
      <c r="N353" s="16">
        <v>3431</v>
      </c>
      <c r="O353" s="12">
        <f t="shared" si="104"/>
        <v>0</v>
      </c>
      <c r="P353" s="12">
        <f t="shared" si="104"/>
        <v>19.130000000000003</v>
      </c>
      <c r="Q353" s="12">
        <f t="shared" si="104"/>
        <v>19.13</v>
      </c>
      <c r="R353" s="12">
        <f>IFERROR(IF(I353=0,0,VLOOKUP($C353,'[1]Marginality pivots'!$B$7:$N$2242,11,0)), 0)</f>
        <v>0</v>
      </c>
      <c r="S353" s="12">
        <f>IFERROR(IF(J353=0,0,VLOOKUP($C353,'[1]Marginality pivots'!$B$7:$N$2242,12,0)), 0)</f>
        <v>8.5091101694650053</v>
      </c>
      <c r="T353" s="12">
        <f>IFERROR(IF(K353=0,0,VLOOKUP($C353,'[1]Marginality pivots'!$B$7:$N$2242,13,0)), 0)</f>
        <v>9.936530038060237</v>
      </c>
      <c r="U353" s="12">
        <v>0</v>
      </c>
      <c r="V353" s="12">
        <v>12.678574152502858</v>
      </c>
      <c r="W353" s="12">
        <v>10.383673889772947</v>
      </c>
      <c r="X353" s="12">
        <v>0</v>
      </c>
      <c r="Y353" s="12">
        <v>12.082936440640307</v>
      </c>
      <c r="Z353" s="12">
        <v>12.917489049478309</v>
      </c>
      <c r="AA353" s="12">
        <v>0</v>
      </c>
      <c r="AB353" s="12">
        <v>12.082936440640307</v>
      </c>
      <c r="AC353" s="12">
        <v>12.917489049478309</v>
      </c>
      <c r="AD353" s="16">
        <f t="shared" si="94"/>
        <v>0</v>
      </c>
      <c r="AE353" s="16">
        <f t="shared" si="95"/>
        <v>6123.7513156588802</v>
      </c>
      <c r="AF353" s="16">
        <f t="shared" si="96"/>
        <v>35626.385115810983</v>
      </c>
      <c r="AG353" s="16">
        <f t="shared" si="97"/>
        <v>0</v>
      </c>
      <c r="AH353" s="16">
        <f t="shared" si="98"/>
        <v>5836.0583008292679</v>
      </c>
      <c r="AI353" s="16">
        <f t="shared" si="99"/>
        <v>44319.904928760079</v>
      </c>
      <c r="AJ353" s="16">
        <f t="shared" si="105"/>
        <v>0</v>
      </c>
      <c r="AK353" s="16">
        <f t="shared" si="106"/>
        <v>5836.0583008292679</v>
      </c>
      <c r="AL353" s="16">
        <f t="shared" si="107"/>
        <v>44319.904928760079</v>
      </c>
      <c r="AM353" s="16">
        <f t="shared" si="100"/>
        <v>0</v>
      </c>
      <c r="AN353" s="16">
        <f t="shared" si="101"/>
        <v>4109.9002118515973</v>
      </c>
      <c r="AO353" s="16">
        <f t="shared" si="108"/>
        <v>0</v>
      </c>
      <c r="AP353" s="16">
        <f t="shared" si="109"/>
        <v>3403.731699170733</v>
      </c>
      <c r="AQ353" s="16">
        <f t="shared" si="110"/>
        <v>21315.12507123992</v>
      </c>
      <c r="AR353" s="9">
        <f t="shared" si="111"/>
        <v>0</v>
      </c>
      <c r="AS353" s="9">
        <f t="shared" si="102"/>
        <v>0.36837760373025064</v>
      </c>
      <c r="AT353" s="9">
        <f t="shared" si="103"/>
        <v>0.32475227132889128</v>
      </c>
    </row>
    <row r="354" spans="2:46" ht="11.25" customHeight="1" x14ac:dyDescent="0.25">
      <c r="B354" s="8" t="s">
        <v>1</v>
      </c>
      <c r="C354" s="33">
        <v>3011067200205</v>
      </c>
      <c r="D354" s="34" t="s">
        <v>3</v>
      </c>
      <c r="E354" s="8" t="s">
        <v>17</v>
      </c>
      <c r="F354" s="8" t="s">
        <v>17</v>
      </c>
      <c r="G354" s="8" t="s">
        <v>24</v>
      </c>
      <c r="H354" s="8" t="s">
        <v>103</v>
      </c>
      <c r="I354" s="16">
        <v>12818.399999999994</v>
      </c>
      <c r="J354" s="16">
        <v>8967.2599999999984</v>
      </c>
      <c r="K354" s="16">
        <v>52715.179999999986</v>
      </c>
      <c r="L354" s="16">
        <v>3920</v>
      </c>
      <c r="M354" s="16">
        <v>2720</v>
      </c>
      <c r="N354" s="16">
        <v>15960</v>
      </c>
      <c r="O354" s="12">
        <f t="shared" si="104"/>
        <v>3.2699999999999987</v>
      </c>
      <c r="P354" s="12">
        <f t="shared" si="104"/>
        <v>3.2967867647058817</v>
      </c>
      <c r="Q354" s="12">
        <f t="shared" si="104"/>
        <v>3.3029561403508763</v>
      </c>
      <c r="R354" s="12">
        <f>IFERROR(IF(I354=0,0,VLOOKUP($C354,'[1]Marginality pivots'!$B$7:$N$2242,11,0)), 0)</f>
        <v>2.5616500407075335</v>
      </c>
      <c r="S354" s="12">
        <f>IFERROR(IF(J354=0,0,VLOOKUP($C354,'[1]Marginality pivots'!$B$7:$N$2242,12,0)), 0)</f>
        <v>3.0612886160093646</v>
      </c>
      <c r="T354" s="12">
        <f>IFERROR(IF(K354=0,0,VLOOKUP($C354,'[1]Marginality pivots'!$B$7:$N$2242,13,0)), 0)</f>
        <v>3.2161898199794385</v>
      </c>
      <c r="U354" s="12">
        <v>3.2020625508844169</v>
      </c>
      <c r="V354" s="12">
        <v>4.5613200378539531</v>
      </c>
      <c r="W354" s="12">
        <v>3.3609183618785132</v>
      </c>
      <c r="X354" s="12">
        <v>3.2020625508844169</v>
      </c>
      <c r="Y354" s="12">
        <v>4.3470298347332976</v>
      </c>
      <c r="Z354" s="12">
        <v>4.18104676597327</v>
      </c>
      <c r="AA354" s="12">
        <v>3.2020625508844169</v>
      </c>
      <c r="AB354" s="12">
        <v>4.3470298347332976</v>
      </c>
      <c r="AC354" s="12">
        <v>4.18104676597327</v>
      </c>
      <c r="AD354" s="16">
        <f t="shared" si="94"/>
        <v>12552.085199466914</v>
      </c>
      <c r="AE354" s="16">
        <f t="shared" si="95"/>
        <v>12406.790502962753</v>
      </c>
      <c r="AF354" s="16">
        <f t="shared" si="96"/>
        <v>53640.257055581074</v>
      </c>
      <c r="AG354" s="16">
        <f t="shared" si="97"/>
        <v>12552.085199466914</v>
      </c>
      <c r="AH354" s="16">
        <f t="shared" si="98"/>
        <v>11823.921150474569</v>
      </c>
      <c r="AI354" s="16">
        <f t="shared" si="99"/>
        <v>66729.506384933382</v>
      </c>
      <c r="AJ354" s="16">
        <f t="shared" si="105"/>
        <v>12552.085199466914</v>
      </c>
      <c r="AK354" s="16">
        <f t="shared" si="106"/>
        <v>11823.921150474569</v>
      </c>
      <c r="AL354" s="16">
        <f t="shared" si="107"/>
        <v>66729.506384933382</v>
      </c>
      <c r="AM354" s="16">
        <f t="shared" si="100"/>
        <v>10041.668159573532</v>
      </c>
      <c r="AN354" s="16">
        <f t="shared" si="101"/>
        <v>8326.7050355454721</v>
      </c>
      <c r="AO354" s="16">
        <f t="shared" si="108"/>
        <v>266.31480053308042</v>
      </c>
      <c r="AP354" s="16">
        <f t="shared" si="109"/>
        <v>-2856.6611504745706</v>
      </c>
      <c r="AQ354" s="16">
        <f t="shared" si="110"/>
        <v>-14014.326384933396</v>
      </c>
      <c r="AR354" s="9">
        <f t="shared" si="111"/>
        <v>2.0775978322807882E-2</v>
      </c>
      <c r="AS354" s="9">
        <f t="shared" si="102"/>
        <v>-0.31856566559624355</v>
      </c>
      <c r="AT354" s="9">
        <f t="shared" si="103"/>
        <v>-0.26584991998383389</v>
      </c>
    </row>
    <row r="355" spans="2:46" ht="11.25" customHeight="1" x14ac:dyDescent="0.25">
      <c r="B355" s="8" t="s">
        <v>1</v>
      </c>
      <c r="C355" s="33">
        <v>3011067200205</v>
      </c>
      <c r="D355" s="34" t="s">
        <v>3</v>
      </c>
      <c r="E355" s="8" t="s">
        <v>17</v>
      </c>
      <c r="F355" s="8" t="s">
        <v>17</v>
      </c>
      <c r="G355" s="8" t="s">
        <v>24</v>
      </c>
      <c r="H355" s="8" t="s">
        <v>104</v>
      </c>
      <c r="I355" s="16">
        <v>0</v>
      </c>
      <c r="J355" s="16">
        <v>68.760000000000005</v>
      </c>
      <c r="K355" s="16">
        <v>0</v>
      </c>
      <c r="L355" s="16">
        <v>0</v>
      </c>
      <c r="M355" s="16">
        <v>7</v>
      </c>
      <c r="N355" s="16">
        <v>0</v>
      </c>
      <c r="O355" s="12">
        <f t="shared" si="104"/>
        <v>0</v>
      </c>
      <c r="P355" s="12">
        <f t="shared" si="104"/>
        <v>9.8228571428571438</v>
      </c>
      <c r="Q355" s="12">
        <f t="shared" si="104"/>
        <v>0</v>
      </c>
      <c r="R355" s="12">
        <f>IFERROR(IF(I355=0,0,VLOOKUP($C355,'[1]Marginality pivots'!$B$7:$N$2242,11,0)), 0)</f>
        <v>0</v>
      </c>
      <c r="S355" s="12">
        <f>IFERROR(IF(J355=0,0,VLOOKUP($C355,'[1]Marginality pivots'!$B$7:$N$2242,12,0)), 0)</f>
        <v>3.0612886160093646</v>
      </c>
      <c r="T355" s="12">
        <f>IFERROR(IF(K355=0,0,VLOOKUP($C355,'[1]Marginality pivots'!$B$7:$N$2242,13,0)), 0)</f>
        <v>0</v>
      </c>
      <c r="U355" s="12">
        <v>0</v>
      </c>
      <c r="V355" s="12">
        <v>4.5613200378539531</v>
      </c>
      <c r="W355" s="12">
        <v>0</v>
      </c>
      <c r="X355" s="12">
        <v>0</v>
      </c>
      <c r="Y355" s="12">
        <v>4.3470298347332976</v>
      </c>
      <c r="Z355" s="12">
        <v>0</v>
      </c>
      <c r="AA355" s="12">
        <v>0</v>
      </c>
      <c r="AB355" s="12">
        <v>4.3470298347332976</v>
      </c>
      <c r="AC355" s="12">
        <v>0</v>
      </c>
      <c r="AD355" s="16">
        <f t="shared" si="94"/>
        <v>0</v>
      </c>
      <c r="AE355" s="16">
        <f t="shared" si="95"/>
        <v>31.929240264977672</v>
      </c>
      <c r="AF355" s="16">
        <f t="shared" si="96"/>
        <v>0</v>
      </c>
      <c r="AG355" s="16">
        <f t="shared" si="97"/>
        <v>0</v>
      </c>
      <c r="AH355" s="16">
        <f t="shared" si="98"/>
        <v>30.429208843133082</v>
      </c>
      <c r="AI355" s="16">
        <f t="shared" si="99"/>
        <v>0</v>
      </c>
      <c r="AJ355" s="16">
        <f t="shared" si="105"/>
        <v>0</v>
      </c>
      <c r="AK355" s="16">
        <f t="shared" si="106"/>
        <v>30.429208843133082</v>
      </c>
      <c r="AL355" s="16">
        <f t="shared" si="107"/>
        <v>0</v>
      </c>
      <c r="AM355" s="16">
        <f t="shared" si="100"/>
        <v>0</v>
      </c>
      <c r="AN355" s="16">
        <f t="shared" si="101"/>
        <v>21.429020312065553</v>
      </c>
      <c r="AO355" s="16">
        <f t="shared" si="108"/>
        <v>0</v>
      </c>
      <c r="AP355" s="16">
        <f t="shared" si="109"/>
        <v>38.330791156866923</v>
      </c>
      <c r="AQ355" s="16">
        <f t="shared" si="110"/>
        <v>0</v>
      </c>
      <c r="AR355" s="9">
        <f t="shared" si="111"/>
        <v>0</v>
      </c>
      <c r="AS355" s="9">
        <f t="shared" si="102"/>
        <v>0.55745769570777948</v>
      </c>
      <c r="AT355" s="9">
        <f t="shared" si="103"/>
        <v>0</v>
      </c>
    </row>
    <row r="356" spans="2:46" ht="11.25" customHeight="1" x14ac:dyDescent="0.25">
      <c r="B356" s="8" t="s">
        <v>1</v>
      </c>
      <c r="C356" s="33" t="s">
        <v>156</v>
      </c>
      <c r="D356" s="34" t="s">
        <v>3</v>
      </c>
      <c r="E356" s="8" t="s">
        <v>13</v>
      </c>
      <c r="F356" s="8" t="s">
        <v>109</v>
      </c>
      <c r="G356" s="8" t="s">
        <v>24</v>
      </c>
      <c r="H356" s="8" t="s">
        <v>104</v>
      </c>
      <c r="I356" s="16">
        <v>0</v>
      </c>
      <c r="J356" s="16">
        <v>24698.519999999997</v>
      </c>
      <c r="K356" s="16">
        <v>49831.320000000022</v>
      </c>
      <c r="L356" s="16">
        <v>0</v>
      </c>
      <c r="M356" s="16">
        <v>5346</v>
      </c>
      <c r="N356" s="16">
        <v>10786</v>
      </c>
      <c r="O356" s="12">
        <f t="shared" si="104"/>
        <v>0</v>
      </c>
      <c r="P356" s="12">
        <f t="shared" si="104"/>
        <v>4.6199999999999992</v>
      </c>
      <c r="Q356" s="12">
        <f t="shared" si="104"/>
        <v>4.6200000000000019</v>
      </c>
      <c r="R356" s="12">
        <f>IFERROR(IF(I356=0,0,VLOOKUP($C356,'[1]Marginality pivots'!$B$7:$N$2242,11,0)), 0)</f>
        <v>0</v>
      </c>
      <c r="S356" s="12">
        <f>IFERROR(IF(J356=0,0,VLOOKUP($C356,'[1]Marginality pivots'!$B$7:$N$2242,12,0)), 0)</f>
        <v>2.3431659232048929</v>
      </c>
      <c r="T356" s="12">
        <f>IFERROR(IF(K356=0,0,VLOOKUP($C356,'[1]Marginality pivots'!$B$7:$N$2242,13,0)), 0)</f>
        <v>2.7729039525778152</v>
      </c>
      <c r="U356" s="12">
        <v>0</v>
      </c>
      <c r="V356" s="12">
        <v>3.4913172255752905</v>
      </c>
      <c r="W356" s="12">
        <v>2.8976846304438166</v>
      </c>
      <c r="X356" s="12">
        <v>0</v>
      </c>
      <c r="Y356" s="12">
        <v>3.3272956109509479</v>
      </c>
      <c r="Z356" s="12">
        <v>3.6047751383511599</v>
      </c>
      <c r="AA356" s="12">
        <v>0</v>
      </c>
      <c r="AB356" s="12">
        <v>3.3272956109509479</v>
      </c>
      <c r="AC356" s="12">
        <v>3.6047751383511599</v>
      </c>
      <c r="AD356" s="16">
        <f t="shared" si="94"/>
        <v>0</v>
      </c>
      <c r="AE356" s="16">
        <f t="shared" si="95"/>
        <v>18664.581887925502</v>
      </c>
      <c r="AF356" s="16">
        <f t="shared" si="96"/>
        <v>31254.426423967005</v>
      </c>
      <c r="AG356" s="16">
        <f t="shared" si="97"/>
        <v>0</v>
      </c>
      <c r="AH356" s="16">
        <f t="shared" si="98"/>
        <v>17787.722336143768</v>
      </c>
      <c r="AI356" s="16">
        <f t="shared" si="99"/>
        <v>38881.10464225561</v>
      </c>
      <c r="AJ356" s="16">
        <f t="shared" si="105"/>
        <v>0</v>
      </c>
      <c r="AK356" s="16">
        <f t="shared" si="106"/>
        <v>17787.722336143768</v>
      </c>
      <c r="AL356" s="16">
        <f t="shared" si="107"/>
        <v>38881.10464225561</v>
      </c>
      <c r="AM356" s="16">
        <f t="shared" si="100"/>
        <v>0</v>
      </c>
      <c r="AN356" s="16">
        <f t="shared" si="101"/>
        <v>12526.565025453358</v>
      </c>
      <c r="AO356" s="16">
        <f t="shared" si="108"/>
        <v>0</v>
      </c>
      <c r="AP356" s="16">
        <f t="shared" si="109"/>
        <v>6910.7976638562286</v>
      </c>
      <c r="AQ356" s="16">
        <f t="shared" si="110"/>
        <v>10950.215357744411</v>
      </c>
      <c r="AR356" s="9">
        <f t="shared" si="111"/>
        <v>0</v>
      </c>
      <c r="AS356" s="9">
        <f t="shared" si="102"/>
        <v>0.27980614481581201</v>
      </c>
      <c r="AT356" s="9">
        <f t="shared" si="103"/>
        <v>0.21974564104953284</v>
      </c>
    </row>
    <row r="357" spans="2:46" ht="11.25" customHeight="1" x14ac:dyDescent="0.25">
      <c r="B357" s="8" t="s">
        <v>1</v>
      </c>
      <c r="C357" s="34">
        <v>3011055671191</v>
      </c>
      <c r="D357" s="34" t="s">
        <v>3</v>
      </c>
      <c r="E357" s="8" t="s">
        <v>15</v>
      </c>
      <c r="F357" s="8" t="s">
        <v>111</v>
      </c>
      <c r="G357" s="8" t="s">
        <v>24</v>
      </c>
      <c r="H357" s="8" t="s">
        <v>103</v>
      </c>
      <c r="I357" s="16">
        <v>46735.040000000015</v>
      </c>
      <c r="J357" s="16">
        <v>18892.620000000003</v>
      </c>
      <c r="K357" s="16">
        <v>8894.0499999999993</v>
      </c>
      <c r="L357" s="16">
        <v>16456</v>
      </c>
      <c r="M357" s="16">
        <v>6649</v>
      </c>
      <c r="N357" s="16">
        <v>3128</v>
      </c>
      <c r="O357" s="12">
        <f t="shared" si="104"/>
        <v>2.8400000000000007</v>
      </c>
      <c r="P357" s="12">
        <f t="shared" si="104"/>
        <v>2.841422770341405</v>
      </c>
      <c r="Q357" s="12">
        <f t="shared" si="104"/>
        <v>2.843366368286445</v>
      </c>
      <c r="R357" s="12">
        <f>IFERROR(IF(I357=0,0,VLOOKUP($C357,'[1]Marginality pivots'!$B$7:$N$2242,11,0)), 0)</f>
        <v>2.1459038119792964</v>
      </c>
      <c r="S357" s="12">
        <f>IFERROR(IF(J357=0,0,VLOOKUP($C357,'[1]Marginality pivots'!$B$7:$N$2242,12,0)), 0)</f>
        <v>1.0782233319138537</v>
      </c>
      <c r="T357" s="12">
        <f>IFERROR(IF(K357=0,0,VLOOKUP($C357,'[1]Marginality pivots'!$B$7:$N$2242,13,0)), 0)</f>
        <v>1.1327814325086947</v>
      </c>
      <c r="U357" s="12">
        <v>2.6823797649741206</v>
      </c>
      <c r="V357" s="12">
        <v>1.606552764551642</v>
      </c>
      <c r="W357" s="12">
        <v>1.1837565969715858</v>
      </c>
      <c r="X357" s="12">
        <v>2.6823797649741206</v>
      </c>
      <c r="Y357" s="12">
        <v>1.5310771313176721</v>
      </c>
      <c r="Z357" s="12">
        <v>1.472615862261303</v>
      </c>
      <c r="AA357" s="12">
        <v>2.6823797649741206</v>
      </c>
      <c r="AB357" s="12">
        <v>1.5310771313176721</v>
      </c>
      <c r="AC357" s="12">
        <v>1.472615862261303</v>
      </c>
      <c r="AD357" s="16">
        <f t="shared" si="94"/>
        <v>44141.241412414129</v>
      </c>
      <c r="AE357" s="16">
        <f t="shared" si="95"/>
        <v>10681.969331503868</v>
      </c>
      <c r="AF357" s="16">
        <f t="shared" si="96"/>
        <v>3702.7906353271201</v>
      </c>
      <c r="AG357" s="16">
        <f t="shared" si="97"/>
        <v>44141.241412414129</v>
      </c>
      <c r="AH357" s="16">
        <f t="shared" si="98"/>
        <v>10180.131846131202</v>
      </c>
      <c r="AI357" s="16">
        <f t="shared" si="99"/>
        <v>4606.3424171533561</v>
      </c>
      <c r="AJ357" s="16">
        <f t="shared" si="105"/>
        <v>44141.241412414129</v>
      </c>
      <c r="AK357" s="16">
        <f t="shared" si="106"/>
        <v>10180.131846131202</v>
      </c>
      <c r="AL357" s="16">
        <f t="shared" si="107"/>
        <v>4606.3424171533561</v>
      </c>
      <c r="AM357" s="16">
        <f t="shared" si="100"/>
        <v>35312.993129931303</v>
      </c>
      <c r="AN357" s="16">
        <f t="shared" si="101"/>
        <v>7169.1069338952129</v>
      </c>
      <c r="AO357" s="16">
        <f t="shared" si="108"/>
        <v>2593.7985875858867</v>
      </c>
      <c r="AP357" s="16">
        <f t="shared" si="109"/>
        <v>8712.4881538688005</v>
      </c>
      <c r="AQ357" s="16">
        <f t="shared" si="110"/>
        <v>4287.7075828466432</v>
      </c>
      <c r="AR357" s="9">
        <f t="shared" si="111"/>
        <v>5.5500082755591644E-2</v>
      </c>
      <c r="AS357" s="9">
        <f t="shared" si="102"/>
        <v>0.46115828052799451</v>
      </c>
      <c r="AT357" s="9">
        <f t="shared" si="103"/>
        <v>0.48208719119485988</v>
      </c>
    </row>
    <row r="358" spans="2:46" ht="11.25" customHeight="1" x14ac:dyDescent="0.25">
      <c r="B358" s="8" t="s">
        <v>1</v>
      </c>
      <c r="C358" s="33" t="s">
        <v>154</v>
      </c>
      <c r="D358" s="34" t="s">
        <v>3</v>
      </c>
      <c r="E358" s="8" t="s">
        <v>13</v>
      </c>
      <c r="F358" s="8" t="s">
        <v>109</v>
      </c>
      <c r="G358" s="8" t="s">
        <v>24</v>
      </c>
      <c r="H358" s="8" t="s">
        <v>104</v>
      </c>
      <c r="I358" s="16">
        <v>0</v>
      </c>
      <c r="J358" s="16">
        <v>27155.519999999997</v>
      </c>
      <c r="K358" s="16">
        <v>45259.199999999975</v>
      </c>
      <c r="L358" s="16">
        <v>0</v>
      </c>
      <c r="M358" s="16">
        <v>2016</v>
      </c>
      <c r="N358" s="16">
        <v>3360</v>
      </c>
      <c r="O358" s="12">
        <f t="shared" si="104"/>
        <v>0</v>
      </c>
      <c r="P358" s="12">
        <f t="shared" si="104"/>
        <v>13.469999999999999</v>
      </c>
      <c r="Q358" s="12">
        <f t="shared" si="104"/>
        <v>13.469999999999992</v>
      </c>
      <c r="R358" s="12">
        <f>IFERROR(IF(I358=0,0,VLOOKUP($C358,'[1]Marginality pivots'!$B$7:$N$2242,11,0)), 0)</f>
        <v>0</v>
      </c>
      <c r="S358" s="12">
        <f>IFERROR(IF(J358=0,0,VLOOKUP($C358,'[1]Marginality pivots'!$B$7:$N$2242,12,0)), 0)</f>
        <v>6.6448882329554344</v>
      </c>
      <c r="T358" s="12">
        <f>IFERROR(IF(K358=0,0,VLOOKUP($C358,'[1]Marginality pivots'!$B$7:$N$2242,13,0)), 0)</f>
        <v>7.8635647024082944</v>
      </c>
      <c r="U358" s="12">
        <v>0</v>
      </c>
      <c r="V358" s="12">
        <v>9.900883467103597</v>
      </c>
      <c r="W358" s="12">
        <v>8.2174251140166668</v>
      </c>
      <c r="X358" s="12">
        <v>0</v>
      </c>
      <c r="Y358" s="12">
        <v>9.4357412907967166</v>
      </c>
      <c r="Z358" s="12">
        <v>10.222634113130782</v>
      </c>
      <c r="AA358" s="12">
        <v>0</v>
      </c>
      <c r="AB358" s="12">
        <v>9.4357412907967166</v>
      </c>
      <c r="AC358" s="12">
        <v>10.222634113130782</v>
      </c>
      <c r="AD358" s="16">
        <f t="shared" si="94"/>
        <v>0</v>
      </c>
      <c r="AE358" s="16">
        <f t="shared" si="95"/>
        <v>19960.181069680853</v>
      </c>
      <c r="AF358" s="16">
        <f t="shared" si="96"/>
        <v>27610.548383096</v>
      </c>
      <c r="AG358" s="16">
        <f t="shared" si="97"/>
        <v>0</v>
      </c>
      <c r="AH358" s="16">
        <f t="shared" si="98"/>
        <v>19022.45444224618</v>
      </c>
      <c r="AI358" s="16">
        <f t="shared" si="99"/>
        <v>34348.050620119429</v>
      </c>
      <c r="AJ358" s="16">
        <f t="shared" si="105"/>
        <v>0</v>
      </c>
      <c r="AK358" s="16">
        <f t="shared" si="106"/>
        <v>19022.45444224618</v>
      </c>
      <c r="AL358" s="16">
        <f t="shared" si="107"/>
        <v>34348.050620119429</v>
      </c>
      <c r="AM358" s="16">
        <f t="shared" si="100"/>
        <v>0</v>
      </c>
      <c r="AN358" s="16">
        <f t="shared" si="101"/>
        <v>13396.094677638155</v>
      </c>
      <c r="AO358" s="16">
        <f t="shared" si="108"/>
        <v>0</v>
      </c>
      <c r="AP358" s="16">
        <f t="shared" si="109"/>
        <v>8133.0655577538164</v>
      </c>
      <c r="AQ358" s="16">
        <f t="shared" si="110"/>
        <v>10911.149379880546</v>
      </c>
      <c r="AR358" s="9">
        <f t="shared" si="111"/>
        <v>0</v>
      </c>
      <c r="AS358" s="9">
        <f t="shared" si="102"/>
        <v>0.29949953297722959</v>
      </c>
      <c r="AT358" s="9">
        <f t="shared" si="103"/>
        <v>0.24108135759979302</v>
      </c>
    </row>
    <row r="359" spans="2:46" ht="11.25" customHeight="1" x14ac:dyDescent="0.25">
      <c r="B359" s="8" t="s">
        <v>1</v>
      </c>
      <c r="C359" s="33" t="s">
        <v>166</v>
      </c>
      <c r="D359" s="34" t="s">
        <v>3</v>
      </c>
      <c r="E359" s="8" t="s">
        <v>16</v>
      </c>
      <c r="F359" s="8" t="s">
        <v>112</v>
      </c>
      <c r="G359" s="8" t="s">
        <v>25</v>
      </c>
      <c r="H359" s="8" t="s">
        <v>104</v>
      </c>
      <c r="I359" s="16">
        <v>41184</v>
      </c>
      <c r="J359" s="16">
        <v>31020</v>
      </c>
      <c r="K359" s="16">
        <v>0</v>
      </c>
      <c r="L359" s="16">
        <v>15600</v>
      </c>
      <c r="M359" s="16">
        <v>11750</v>
      </c>
      <c r="N359" s="16">
        <v>0</v>
      </c>
      <c r="O359" s="12">
        <f t="shared" si="104"/>
        <v>2.64</v>
      </c>
      <c r="P359" s="12">
        <f t="shared" si="104"/>
        <v>2.64</v>
      </c>
      <c r="Q359" s="12">
        <f t="shared" si="104"/>
        <v>0</v>
      </c>
      <c r="R359" s="12">
        <f>IFERROR(IF(I359=0,0,VLOOKUP($C359,'[1]Marginality pivots'!$B$7:$N$2242,11,0)), 0)</f>
        <v>1.4166318133769573</v>
      </c>
      <c r="S359" s="12">
        <f>IFERROR(IF(J359=0,0,VLOOKUP($C359,'[1]Marginality pivots'!$B$7:$N$2242,12,0)), 0)</f>
        <v>1.184441309859483</v>
      </c>
      <c r="T359" s="12">
        <f>IFERROR(IF(K359=0,0,VLOOKUP($C359,'[1]Marginality pivots'!$B$7:$N$2242,13,0)), 0)</f>
        <v>0</v>
      </c>
      <c r="U359" s="12">
        <v>1.7707897667211967</v>
      </c>
      <c r="V359" s="12">
        <v>1.7648175516906297</v>
      </c>
      <c r="W359" s="12">
        <v>0</v>
      </c>
      <c r="X359" s="12">
        <v>1.7707897667211967</v>
      </c>
      <c r="Y359" s="12">
        <v>1.6819066600004657</v>
      </c>
      <c r="Z359" s="12">
        <v>0</v>
      </c>
      <c r="AA359" s="12">
        <v>1.7707897667211967</v>
      </c>
      <c r="AB359" s="12">
        <v>1.6819066600004657</v>
      </c>
      <c r="AC359" s="12">
        <v>0</v>
      </c>
      <c r="AD359" s="16">
        <f t="shared" si="94"/>
        <v>27624.32036085067</v>
      </c>
      <c r="AE359" s="16">
        <f t="shared" si="95"/>
        <v>20736.606232364898</v>
      </c>
      <c r="AF359" s="16">
        <f t="shared" si="96"/>
        <v>0</v>
      </c>
      <c r="AG359" s="16">
        <f t="shared" si="97"/>
        <v>27624.32036085067</v>
      </c>
      <c r="AH359" s="16">
        <f t="shared" si="98"/>
        <v>19762.403255005473</v>
      </c>
      <c r="AI359" s="16">
        <f t="shared" si="99"/>
        <v>0</v>
      </c>
      <c r="AJ359" s="16">
        <f t="shared" si="105"/>
        <v>27624.32036085067</v>
      </c>
      <c r="AK359" s="16">
        <f t="shared" si="106"/>
        <v>19762.403255005473</v>
      </c>
      <c r="AL359" s="16">
        <f t="shared" si="107"/>
        <v>0</v>
      </c>
      <c r="AM359" s="16">
        <f t="shared" si="100"/>
        <v>22099.456288680532</v>
      </c>
      <c r="AN359" s="16">
        <f t="shared" si="101"/>
        <v>13917.185390848927</v>
      </c>
      <c r="AO359" s="16">
        <f t="shared" si="108"/>
        <v>13559.67963914933</v>
      </c>
      <c r="AP359" s="16">
        <f t="shared" si="109"/>
        <v>11257.596744994527</v>
      </c>
      <c r="AQ359" s="16">
        <f t="shared" si="110"/>
        <v>0</v>
      </c>
      <c r="AR359" s="9">
        <f t="shared" si="111"/>
        <v>0.32924630048439513</v>
      </c>
      <c r="AS359" s="9">
        <f t="shared" si="102"/>
        <v>0.3629141439392175</v>
      </c>
      <c r="AT359" s="9">
        <f t="shared" si="103"/>
        <v>0</v>
      </c>
    </row>
    <row r="360" spans="2:46" ht="11.25" customHeight="1" x14ac:dyDescent="0.25">
      <c r="B360" s="8" t="s">
        <v>1</v>
      </c>
      <c r="C360" s="33">
        <v>3011051170100</v>
      </c>
      <c r="D360" s="34" t="s">
        <v>3</v>
      </c>
      <c r="E360" s="8" t="s">
        <v>16</v>
      </c>
      <c r="F360" s="8" t="s">
        <v>112</v>
      </c>
      <c r="G360" s="8" t="s">
        <v>35</v>
      </c>
      <c r="H360" s="8" t="s">
        <v>103</v>
      </c>
      <c r="I360" s="16">
        <v>2575</v>
      </c>
      <c r="J360" s="16">
        <v>18750</v>
      </c>
      <c r="K360" s="16">
        <v>49875</v>
      </c>
      <c r="L360" s="16">
        <v>103</v>
      </c>
      <c r="M360" s="16">
        <v>750</v>
      </c>
      <c r="N360" s="16">
        <v>2100</v>
      </c>
      <c r="O360" s="12">
        <f t="shared" si="104"/>
        <v>25</v>
      </c>
      <c r="P360" s="12">
        <f t="shared" si="104"/>
        <v>25</v>
      </c>
      <c r="Q360" s="12">
        <f t="shared" si="104"/>
        <v>23.75</v>
      </c>
      <c r="R360" s="12">
        <f>IFERROR(IF(I360=0,0,VLOOKUP($C360,'[1]Marginality pivots'!$B$7:$N$2242,11,0)), 0)</f>
        <v>1.0456377357891224</v>
      </c>
      <c r="S360" s="12">
        <f>IFERROR(IF(J360=0,0,VLOOKUP($C360,'[1]Marginality pivots'!$B$7:$N$2242,12,0)), 0)</f>
        <v>0.96582380083750985</v>
      </c>
      <c r="T360" s="12">
        <f>IFERROR(IF(K360=0,0,VLOOKUP($C360,'[1]Marginality pivots'!$B$7:$N$2242,13,0)), 0)</f>
        <v>1.1429564625850339</v>
      </c>
      <c r="U360" s="12">
        <v>1.307047169736403</v>
      </c>
      <c r="V360" s="12">
        <v>1.4390774632478898</v>
      </c>
      <c r="W360" s="12">
        <v>1.1943895034013603</v>
      </c>
      <c r="X360" s="12">
        <v>1.307047169736403</v>
      </c>
      <c r="Y360" s="12">
        <v>1.371469797189264</v>
      </c>
      <c r="Z360" s="12">
        <v>1.4858434013605442</v>
      </c>
      <c r="AA360" s="12">
        <v>1.307047169736403</v>
      </c>
      <c r="AB360" s="12">
        <v>1.371469797189264</v>
      </c>
      <c r="AC360" s="12">
        <v>1.4858434013605442</v>
      </c>
      <c r="AD360" s="16">
        <f t="shared" si="94"/>
        <v>134.62585848284951</v>
      </c>
      <c r="AE360" s="16">
        <f t="shared" si="95"/>
        <v>1079.3080974359173</v>
      </c>
      <c r="AF360" s="16">
        <f t="shared" si="96"/>
        <v>2508.2179571428564</v>
      </c>
      <c r="AG360" s="16">
        <f t="shared" si="97"/>
        <v>134.62585848284951</v>
      </c>
      <c r="AH360" s="16">
        <f t="shared" si="98"/>
        <v>1028.6023478919481</v>
      </c>
      <c r="AI360" s="16">
        <f t="shared" si="99"/>
        <v>3120.2711428571429</v>
      </c>
      <c r="AJ360" s="16">
        <f t="shared" si="105"/>
        <v>134.62585848284951</v>
      </c>
      <c r="AK360" s="16">
        <f t="shared" si="106"/>
        <v>1028.6023478919481</v>
      </c>
      <c r="AL360" s="16">
        <f t="shared" si="107"/>
        <v>3120.2711428571429</v>
      </c>
      <c r="AM360" s="16">
        <f t="shared" si="100"/>
        <v>107.70068678627962</v>
      </c>
      <c r="AN360" s="16">
        <f t="shared" si="101"/>
        <v>724.36785062813237</v>
      </c>
      <c r="AO360" s="16">
        <f t="shared" si="108"/>
        <v>2440.3741415171503</v>
      </c>
      <c r="AP360" s="16">
        <f t="shared" si="109"/>
        <v>17721.397652108051</v>
      </c>
      <c r="AQ360" s="16">
        <f t="shared" si="110"/>
        <v>46754.728857142858</v>
      </c>
      <c r="AR360" s="9">
        <f t="shared" si="111"/>
        <v>0.94771811321054378</v>
      </c>
      <c r="AS360" s="9">
        <f t="shared" si="102"/>
        <v>0.94514120811242941</v>
      </c>
      <c r="AT360" s="9">
        <f t="shared" si="103"/>
        <v>0.93743817257429285</v>
      </c>
    </row>
    <row r="361" spans="2:46" ht="11.25" customHeight="1" x14ac:dyDescent="0.25">
      <c r="B361" s="8" t="s">
        <v>1</v>
      </c>
      <c r="C361" s="33">
        <v>3047369690000</v>
      </c>
      <c r="D361" s="34" t="s">
        <v>3</v>
      </c>
      <c r="E361" s="8" t="s">
        <v>16</v>
      </c>
      <c r="F361" s="8" t="s">
        <v>105</v>
      </c>
      <c r="G361" s="8" t="s">
        <v>26</v>
      </c>
      <c r="H361" s="8" t="s">
        <v>104</v>
      </c>
      <c r="I361" s="16">
        <v>43776.6</v>
      </c>
      <c r="J361" s="16">
        <v>27099.799999999996</v>
      </c>
      <c r="K361" s="16">
        <v>0</v>
      </c>
      <c r="L361" s="16">
        <v>14700</v>
      </c>
      <c r="M361" s="16">
        <v>9100</v>
      </c>
      <c r="N361" s="16">
        <v>0</v>
      </c>
      <c r="O361" s="12">
        <f t="shared" si="104"/>
        <v>2.9779999999999998</v>
      </c>
      <c r="P361" s="12">
        <f t="shared" si="104"/>
        <v>2.9779999999999993</v>
      </c>
      <c r="Q361" s="12">
        <f t="shared" si="104"/>
        <v>0</v>
      </c>
      <c r="R361" s="12">
        <f>IFERROR(IF(I361=0,0,VLOOKUP($C361,'[1]Marginality pivots'!$B$7:$N$2242,11,0)), 0)</f>
        <v>0.803564181891819</v>
      </c>
      <c r="S361" s="12">
        <f>IFERROR(IF(J361=0,0,VLOOKUP($C361,'[1]Marginality pivots'!$B$7:$N$2242,12,0)), 0)</f>
        <v>2.2676565771939847</v>
      </c>
      <c r="T361" s="12">
        <f>IFERROR(IF(K361=0,0,VLOOKUP($C361,'[1]Marginality pivots'!$B$7:$N$2242,13,0)), 0)</f>
        <v>0</v>
      </c>
      <c r="U361" s="12">
        <v>1.0044552273647738</v>
      </c>
      <c r="V361" s="12">
        <v>3.3788083000190374</v>
      </c>
      <c r="W361" s="12">
        <v>0</v>
      </c>
      <c r="X361" s="12">
        <v>1.0044552273647738</v>
      </c>
      <c r="Y361" s="12">
        <v>3.220072339615458</v>
      </c>
      <c r="Z361" s="12">
        <v>0</v>
      </c>
      <c r="AA361" s="12">
        <v>1.0044552273647738</v>
      </c>
      <c r="AB361" s="12">
        <v>3.220072339615458</v>
      </c>
      <c r="AC361" s="12">
        <v>0</v>
      </c>
      <c r="AD361" s="16">
        <f t="shared" si="94"/>
        <v>14765.491842262174</v>
      </c>
      <c r="AE361" s="16">
        <f t="shared" si="95"/>
        <v>30747.155530173241</v>
      </c>
      <c r="AF361" s="16">
        <f t="shared" si="96"/>
        <v>0</v>
      </c>
      <c r="AG361" s="16">
        <f t="shared" si="97"/>
        <v>14765.491842262174</v>
      </c>
      <c r="AH361" s="16">
        <f t="shared" si="98"/>
        <v>29302.658290500669</v>
      </c>
      <c r="AI361" s="16">
        <f t="shared" si="99"/>
        <v>0</v>
      </c>
      <c r="AJ361" s="16">
        <f t="shared" si="105"/>
        <v>14765.491842262174</v>
      </c>
      <c r="AK361" s="16">
        <f t="shared" si="106"/>
        <v>29302.658290500669</v>
      </c>
      <c r="AL361" s="16">
        <f t="shared" si="107"/>
        <v>0</v>
      </c>
      <c r="AM361" s="16">
        <f t="shared" si="100"/>
        <v>11812.39347380974</v>
      </c>
      <c r="AN361" s="16">
        <f t="shared" si="101"/>
        <v>20635.674852465261</v>
      </c>
      <c r="AO361" s="16">
        <f t="shared" si="108"/>
        <v>29011.108157737825</v>
      </c>
      <c r="AP361" s="16">
        <f t="shared" si="109"/>
        <v>-2202.8582905006733</v>
      </c>
      <c r="AQ361" s="16">
        <f t="shared" si="110"/>
        <v>0</v>
      </c>
      <c r="AR361" s="9">
        <f t="shared" si="111"/>
        <v>0.66270811707025734</v>
      </c>
      <c r="AS361" s="9">
        <f t="shared" si="102"/>
        <v>-8.1286883685513317E-2</v>
      </c>
      <c r="AT361" s="9">
        <f t="shared" si="103"/>
        <v>0</v>
      </c>
    </row>
    <row r="362" spans="2:46" ht="11.25" customHeight="1" x14ac:dyDescent="0.25">
      <c r="B362" s="8" t="s">
        <v>1</v>
      </c>
      <c r="C362" s="33">
        <v>3037033641103</v>
      </c>
      <c r="D362" s="34" t="s">
        <v>3</v>
      </c>
      <c r="E362" s="8" t="s">
        <v>16</v>
      </c>
      <c r="F362" s="8" t="s">
        <v>112</v>
      </c>
      <c r="G362" s="8" t="s">
        <v>24</v>
      </c>
      <c r="H362" s="8" t="s">
        <v>103</v>
      </c>
      <c r="I362" s="16">
        <v>25250</v>
      </c>
      <c r="J362" s="16">
        <v>29395.77</v>
      </c>
      <c r="K362" s="16">
        <v>16043.170000000002</v>
      </c>
      <c r="L362" s="16">
        <v>193750</v>
      </c>
      <c r="M362" s="16">
        <v>225750</v>
      </c>
      <c r="N362" s="16">
        <v>123014</v>
      </c>
      <c r="O362" s="12">
        <f t="shared" si="104"/>
        <v>0.13032258064516128</v>
      </c>
      <c r="P362" s="12">
        <f t="shared" si="104"/>
        <v>0.13021382059800665</v>
      </c>
      <c r="Q362" s="12">
        <f t="shared" si="104"/>
        <v>0.13041743216219293</v>
      </c>
      <c r="R362" s="12">
        <f>IFERROR(IF(I362=0,0,VLOOKUP($C362,'[1]Marginality pivots'!$B$7:$N$2242,11,0)), 0)</f>
        <v>7.5812692516065441E-2</v>
      </c>
      <c r="S362" s="12">
        <f>IFERROR(IF(J362=0,0,VLOOKUP($C362,'[1]Marginality pivots'!$B$7:$N$2242,12,0)), 0)</f>
        <v>0.14008580778589749</v>
      </c>
      <c r="T362" s="12">
        <f>IFERROR(IF(K362=0,0,VLOOKUP($C362,'[1]Marginality pivots'!$B$7:$N$2242,13,0)), 0)</f>
        <v>0.14717414965986392</v>
      </c>
      <c r="U362" s="12">
        <v>9.4765865645081798E-2</v>
      </c>
      <c r="V362" s="12">
        <v>0.20872785360098725</v>
      </c>
      <c r="W362" s="12">
        <v>0.15379698639455777</v>
      </c>
      <c r="X362" s="12">
        <v>9.4765865645081798E-2</v>
      </c>
      <c r="Y362" s="12">
        <v>0.19892184705597443</v>
      </c>
      <c r="Z362" s="12">
        <v>0.1913263945578231</v>
      </c>
      <c r="AA362" s="12">
        <v>9.4765865645081798E-2</v>
      </c>
      <c r="AB362" s="12">
        <v>0.19892184705597443</v>
      </c>
      <c r="AC362" s="12">
        <v>0.1913263945578231</v>
      </c>
      <c r="AD362" s="16">
        <f t="shared" si="94"/>
        <v>18360.886468734599</v>
      </c>
      <c r="AE362" s="16">
        <f t="shared" si="95"/>
        <v>47120.312950422871</v>
      </c>
      <c r="AF362" s="16">
        <f t="shared" si="96"/>
        <v>18919.18248434013</v>
      </c>
      <c r="AG362" s="16">
        <f t="shared" si="97"/>
        <v>18360.886468734599</v>
      </c>
      <c r="AH362" s="16">
        <f t="shared" si="98"/>
        <v>44906.606972886228</v>
      </c>
      <c r="AI362" s="16">
        <f t="shared" si="99"/>
        <v>23535.825100136051</v>
      </c>
      <c r="AJ362" s="16">
        <f t="shared" si="105"/>
        <v>18360.886468734599</v>
      </c>
      <c r="AK362" s="16">
        <f t="shared" si="106"/>
        <v>44906.606972886228</v>
      </c>
      <c r="AL362" s="16">
        <f t="shared" si="107"/>
        <v>23535.825100136051</v>
      </c>
      <c r="AM362" s="16">
        <f t="shared" si="100"/>
        <v>14688.70917498768</v>
      </c>
      <c r="AN362" s="16">
        <f t="shared" si="101"/>
        <v>31624.37110766636</v>
      </c>
      <c r="AO362" s="16">
        <f t="shared" si="108"/>
        <v>6889.1135312654005</v>
      </c>
      <c r="AP362" s="16">
        <f t="shared" si="109"/>
        <v>-15510.836972886227</v>
      </c>
      <c r="AQ362" s="16">
        <f t="shared" si="110"/>
        <v>-7492.6551001360494</v>
      </c>
      <c r="AR362" s="9">
        <f t="shared" si="111"/>
        <v>0.27283617945605548</v>
      </c>
      <c r="AS362" s="9">
        <f t="shared" si="102"/>
        <v>-0.52765540664137145</v>
      </c>
      <c r="AT362" s="9">
        <f t="shared" si="103"/>
        <v>-0.46703083618362506</v>
      </c>
    </row>
    <row r="363" spans="2:46" ht="11.25" customHeight="1" x14ac:dyDescent="0.25">
      <c r="B363" s="8" t="s">
        <v>1</v>
      </c>
      <c r="C363" s="33">
        <v>3011060051102</v>
      </c>
      <c r="D363" s="34" t="s">
        <v>3</v>
      </c>
      <c r="E363" s="8" t="s">
        <v>15</v>
      </c>
      <c r="F363" s="8" t="s">
        <v>111</v>
      </c>
      <c r="G363" s="8" t="s">
        <v>24</v>
      </c>
      <c r="H363" s="8" t="s">
        <v>103</v>
      </c>
      <c r="I363" s="16">
        <v>64097.439999999995</v>
      </c>
      <c r="J363" s="16">
        <v>719.83999999999992</v>
      </c>
      <c r="K363" s="16">
        <v>1440.3899999999999</v>
      </c>
      <c r="L363" s="16">
        <v>11528</v>
      </c>
      <c r="M363" s="16">
        <v>88</v>
      </c>
      <c r="N363" s="16">
        <v>176</v>
      </c>
      <c r="O363" s="12">
        <f t="shared" si="104"/>
        <v>5.5601526717557244</v>
      </c>
      <c r="P363" s="12">
        <f t="shared" si="104"/>
        <v>8.18</v>
      </c>
      <c r="Q363" s="12">
        <f t="shared" si="104"/>
        <v>8.1840340909090905</v>
      </c>
      <c r="R363" s="12">
        <f>IFERROR(IF(I363=0,0,VLOOKUP($C363,'[1]Marginality pivots'!$B$7:$N$2242,11,0)), 0)</f>
        <v>4.662438838609809</v>
      </c>
      <c r="S363" s="12">
        <f>IFERROR(IF(J363=0,0,VLOOKUP($C363,'[1]Marginality pivots'!$B$7:$N$2242,12,0)), 0)</f>
        <v>4.5545104377717109</v>
      </c>
      <c r="T363" s="12">
        <f>IFERROR(IF(K363=0,0,VLOOKUP($C363,'[1]Marginality pivots'!$B$7:$N$2242,13,0)), 0)</f>
        <v>4.7849686659229596</v>
      </c>
      <c r="U363" s="12">
        <v>5.8280485482622613</v>
      </c>
      <c r="V363" s="12">
        <v>6.7862205522798495</v>
      </c>
      <c r="W363" s="12">
        <v>5.0002922558894927</v>
      </c>
      <c r="X363" s="12">
        <v>5.8280485482622613</v>
      </c>
      <c r="Y363" s="12">
        <v>6.4674048216358289</v>
      </c>
      <c r="Z363" s="12">
        <v>6.2204592656998479</v>
      </c>
      <c r="AA363" s="12">
        <v>5.8280485482622613</v>
      </c>
      <c r="AB363" s="12">
        <v>6.4674048216358289</v>
      </c>
      <c r="AC363" s="12">
        <v>6.2204592656998479</v>
      </c>
      <c r="AD363" s="16">
        <f t="shared" si="94"/>
        <v>67185.743664367343</v>
      </c>
      <c r="AE363" s="16">
        <f t="shared" si="95"/>
        <v>597.18740860062678</v>
      </c>
      <c r="AF363" s="16">
        <f t="shared" si="96"/>
        <v>880.05143703655074</v>
      </c>
      <c r="AG363" s="16">
        <f t="shared" si="97"/>
        <v>67185.743664367343</v>
      </c>
      <c r="AH363" s="16">
        <f t="shared" si="98"/>
        <v>569.13162430395289</v>
      </c>
      <c r="AI363" s="16">
        <f t="shared" si="99"/>
        <v>1094.8008307631733</v>
      </c>
      <c r="AJ363" s="16">
        <f t="shared" si="105"/>
        <v>67185.743664367343</v>
      </c>
      <c r="AK363" s="16">
        <f t="shared" si="106"/>
        <v>569.13162430395289</v>
      </c>
      <c r="AL363" s="16">
        <f t="shared" si="107"/>
        <v>1094.8008307631733</v>
      </c>
      <c r="AM363" s="16">
        <f t="shared" si="100"/>
        <v>53748.594931493877</v>
      </c>
      <c r="AN363" s="16">
        <f t="shared" si="101"/>
        <v>400.79691852391056</v>
      </c>
      <c r="AO363" s="16">
        <f t="shared" si="108"/>
        <v>-3088.3036643673477</v>
      </c>
      <c r="AP363" s="16">
        <f t="shared" si="109"/>
        <v>150.70837569604703</v>
      </c>
      <c r="AQ363" s="16">
        <f t="shared" si="110"/>
        <v>345.58916923682659</v>
      </c>
      <c r="AR363" s="9">
        <f t="shared" si="111"/>
        <v>-4.8181388591609087E-2</v>
      </c>
      <c r="AS363" s="9">
        <f t="shared" si="102"/>
        <v>0.20936371373645121</v>
      </c>
      <c r="AT363" s="9">
        <f t="shared" si="103"/>
        <v>0.23992749827256968</v>
      </c>
    </row>
    <row r="364" spans="2:46" ht="11.25" customHeight="1" x14ac:dyDescent="0.25">
      <c r="B364" s="8" t="s">
        <v>1</v>
      </c>
      <c r="C364" s="33">
        <v>3011060051102</v>
      </c>
      <c r="D364" s="34" t="s">
        <v>3</v>
      </c>
      <c r="E364" s="8" t="s">
        <v>15</v>
      </c>
      <c r="F364" s="8" t="s">
        <v>111</v>
      </c>
      <c r="G364" s="8" t="s">
        <v>33</v>
      </c>
      <c r="H364" s="8" t="s">
        <v>104</v>
      </c>
      <c r="I364" s="16">
        <v>881.76</v>
      </c>
      <c r="J364" s="16">
        <v>881.76</v>
      </c>
      <c r="K364" s="16">
        <v>2615.2200000000003</v>
      </c>
      <c r="L364" s="16">
        <v>88</v>
      </c>
      <c r="M364" s="16">
        <v>88</v>
      </c>
      <c r="N364" s="16">
        <v>261</v>
      </c>
      <c r="O364" s="12">
        <f t="shared" si="104"/>
        <v>10.02</v>
      </c>
      <c r="P364" s="12">
        <f t="shared" si="104"/>
        <v>10.02</v>
      </c>
      <c r="Q364" s="12">
        <f t="shared" si="104"/>
        <v>10.020000000000001</v>
      </c>
      <c r="R364" s="12">
        <f>IFERROR(IF(I364=0,0,VLOOKUP($C364,'[1]Marginality pivots'!$B$7:$N$2242,11,0)), 0)</f>
        <v>4.662438838609809</v>
      </c>
      <c r="S364" s="12">
        <f>IFERROR(IF(J364=0,0,VLOOKUP($C364,'[1]Marginality pivots'!$B$7:$N$2242,12,0)), 0)</f>
        <v>4.5545104377717109</v>
      </c>
      <c r="T364" s="12">
        <f>IFERROR(IF(K364=0,0,VLOOKUP($C364,'[1]Marginality pivots'!$B$7:$N$2242,13,0)), 0)</f>
        <v>4.7849686659229596</v>
      </c>
      <c r="U364" s="12">
        <v>5.8280485482622613</v>
      </c>
      <c r="V364" s="12">
        <v>6.7862205522798495</v>
      </c>
      <c r="W364" s="12">
        <v>5.0002922558894927</v>
      </c>
      <c r="X364" s="12">
        <v>5.8280485482622613</v>
      </c>
      <c r="Y364" s="12">
        <v>6.4674048216358289</v>
      </c>
      <c r="Z364" s="12">
        <v>6.2204592656998479</v>
      </c>
      <c r="AA364" s="12">
        <v>5.8280485482622613</v>
      </c>
      <c r="AB364" s="12">
        <v>6.4674048216358289</v>
      </c>
      <c r="AC364" s="12">
        <v>6.2204592656998479</v>
      </c>
      <c r="AD364" s="16">
        <f t="shared" si="94"/>
        <v>512.86827224707895</v>
      </c>
      <c r="AE364" s="16">
        <f t="shared" si="95"/>
        <v>597.18740860062678</v>
      </c>
      <c r="AF364" s="16">
        <f t="shared" si="96"/>
        <v>1305.0762787871577</v>
      </c>
      <c r="AG364" s="16">
        <f t="shared" si="97"/>
        <v>512.86827224707895</v>
      </c>
      <c r="AH364" s="16">
        <f t="shared" si="98"/>
        <v>569.13162430395289</v>
      </c>
      <c r="AI364" s="16">
        <f t="shared" si="99"/>
        <v>1623.5398683476603</v>
      </c>
      <c r="AJ364" s="16">
        <f t="shared" si="105"/>
        <v>512.86827224707895</v>
      </c>
      <c r="AK364" s="16">
        <f t="shared" si="106"/>
        <v>569.13162430395289</v>
      </c>
      <c r="AL364" s="16">
        <f t="shared" si="107"/>
        <v>1623.5398683476603</v>
      </c>
      <c r="AM364" s="16">
        <f t="shared" si="100"/>
        <v>410.29461779766319</v>
      </c>
      <c r="AN364" s="16">
        <f t="shared" si="101"/>
        <v>400.79691852391056</v>
      </c>
      <c r="AO364" s="16">
        <f t="shared" si="108"/>
        <v>368.89172775292104</v>
      </c>
      <c r="AP364" s="16">
        <f t="shared" si="109"/>
        <v>312.6283756960471</v>
      </c>
      <c r="AQ364" s="16">
        <f t="shared" si="110"/>
        <v>991.68013165233992</v>
      </c>
      <c r="AR364" s="9">
        <f t="shared" si="111"/>
        <v>0.41835842831713965</v>
      </c>
      <c r="AS364" s="9">
        <f t="shared" si="102"/>
        <v>0.35455041700241235</v>
      </c>
      <c r="AT364" s="9">
        <f t="shared" si="103"/>
        <v>0.3791956820658835</v>
      </c>
    </row>
    <row r="365" spans="2:46" ht="11.25" customHeight="1" x14ac:dyDescent="0.25">
      <c r="B365" s="8" t="s">
        <v>1</v>
      </c>
      <c r="C365" s="33">
        <v>3047370080001</v>
      </c>
      <c r="D365" s="34" t="s">
        <v>3</v>
      </c>
      <c r="E365" s="8" t="s">
        <v>15</v>
      </c>
      <c r="F365" s="8" t="s">
        <v>111</v>
      </c>
      <c r="G365" s="8" t="s">
        <v>26</v>
      </c>
      <c r="H365" s="8" t="s">
        <v>103</v>
      </c>
      <c r="I365" s="16">
        <v>70560</v>
      </c>
      <c r="J365" s="16">
        <v>0</v>
      </c>
      <c r="K365" s="16">
        <v>0</v>
      </c>
      <c r="L365" s="16">
        <v>15750</v>
      </c>
      <c r="M365" s="16">
        <v>0</v>
      </c>
      <c r="N365" s="16">
        <v>0</v>
      </c>
      <c r="O365" s="12">
        <f t="shared" si="104"/>
        <v>4.4800000000000004</v>
      </c>
      <c r="P365" s="12">
        <f t="shared" si="104"/>
        <v>0</v>
      </c>
      <c r="Q365" s="12">
        <f t="shared" si="104"/>
        <v>0</v>
      </c>
      <c r="R365" s="12">
        <f>IFERROR(IF(I365=0,0,VLOOKUP($C365,'[1]Marginality pivots'!$B$7:$N$2242,11,0)), 0)</f>
        <v>3.1937084076723119</v>
      </c>
      <c r="S365" s="12">
        <f>IFERROR(IF(J365=0,0,VLOOKUP($C365,'[1]Marginality pivots'!$B$7:$N$2242,12,0)), 0)</f>
        <v>0</v>
      </c>
      <c r="T365" s="12">
        <f>IFERROR(IF(K365=0,0,VLOOKUP($C365,'[1]Marginality pivots'!$B$7:$N$2242,13,0)), 0)</f>
        <v>0</v>
      </c>
      <c r="U365" s="12">
        <v>3.9921355095903897</v>
      </c>
      <c r="V365" s="12">
        <v>0</v>
      </c>
      <c r="W365" s="12">
        <v>0</v>
      </c>
      <c r="X365" s="12">
        <v>3.9921355095903897</v>
      </c>
      <c r="Y365" s="12">
        <v>0</v>
      </c>
      <c r="Z365" s="12">
        <v>0</v>
      </c>
      <c r="AA365" s="12">
        <v>3.9921355095903897</v>
      </c>
      <c r="AB365" s="12">
        <v>0</v>
      </c>
      <c r="AC365" s="12">
        <v>0</v>
      </c>
      <c r="AD365" s="16">
        <f t="shared" si="94"/>
        <v>62876.134276048637</v>
      </c>
      <c r="AE365" s="16">
        <f t="shared" si="95"/>
        <v>0</v>
      </c>
      <c r="AF365" s="16">
        <f t="shared" si="96"/>
        <v>0</v>
      </c>
      <c r="AG365" s="16">
        <f t="shared" si="97"/>
        <v>62876.134276048637</v>
      </c>
      <c r="AH365" s="16">
        <f t="shared" si="98"/>
        <v>0</v>
      </c>
      <c r="AI365" s="16">
        <f t="shared" si="99"/>
        <v>0</v>
      </c>
      <c r="AJ365" s="16">
        <f t="shared" si="105"/>
        <v>62876.134276048637</v>
      </c>
      <c r="AK365" s="16">
        <f t="shared" si="106"/>
        <v>0</v>
      </c>
      <c r="AL365" s="16">
        <f t="shared" si="107"/>
        <v>0</v>
      </c>
      <c r="AM365" s="16">
        <f t="shared" si="100"/>
        <v>50300.907420838914</v>
      </c>
      <c r="AN365" s="16">
        <f t="shared" si="101"/>
        <v>0</v>
      </c>
      <c r="AO365" s="16">
        <f t="shared" si="108"/>
        <v>7683.8657239513632</v>
      </c>
      <c r="AP365" s="16">
        <f t="shared" si="109"/>
        <v>0</v>
      </c>
      <c r="AQ365" s="16">
        <f t="shared" si="110"/>
        <v>0</v>
      </c>
      <c r="AR365" s="9">
        <f t="shared" si="111"/>
        <v>0.10889832375214517</v>
      </c>
      <c r="AS365" s="9">
        <f t="shared" si="102"/>
        <v>0</v>
      </c>
      <c r="AT365" s="9">
        <f t="shared" si="103"/>
        <v>0</v>
      </c>
    </row>
    <row r="366" spans="2:46" ht="11.25" customHeight="1" x14ac:dyDescent="0.25">
      <c r="B366" s="8" t="s">
        <v>1</v>
      </c>
      <c r="C366" s="33">
        <v>3011060041102</v>
      </c>
      <c r="D366" s="34" t="s">
        <v>3</v>
      </c>
      <c r="E366" s="8" t="s">
        <v>15</v>
      </c>
      <c r="F366" s="8" t="s">
        <v>111</v>
      </c>
      <c r="G366" s="8" t="s">
        <v>24</v>
      </c>
      <c r="H366" s="8" t="s">
        <v>103</v>
      </c>
      <c r="I366" s="16">
        <v>62378.799999999996</v>
      </c>
      <c r="J366" s="16">
        <v>697.83999999999992</v>
      </c>
      <c r="K366" s="16">
        <v>698.16</v>
      </c>
      <c r="L366" s="16">
        <v>11704</v>
      </c>
      <c r="M366" s="16">
        <v>88</v>
      </c>
      <c r="N366" s="16">
        <v>88</v>
      </c>
      <c r="O366" s="12">
        <f t="shared" si="104"/>
        <v>5.3296992481203</v>
      </c>
      <c r="P366" s="12">
        <f t="shared" si="104"/>
        <v>7.9299999999999988</v>
      </c>
      <c r="Q366" s="12">
        <f t="shared" si="104"/>
        <v>7.9336363636363636</v>
      </c>
      <c r="R366" s="12">
        <f>IFERROR(IF(I366=0,0,VLOOKUP($C366,'[1]Marginality pivots'!$B$7:$N$2242,11,0)), 0)</f>
        <v>4.5760665421553348</v>
      </c>
      <c r="S366" s="12">
        <f>IFERROR(IF(J366=0,0,VLOOKUP($C366,'[1]Marginality pivots'!$B$7:$N$2242,12,0)), 0)</f>
        <v>4.6747133852864753</v>
      </c>
      <c r="T366" s="12">
        <f>IFERROR(IF(K366=0,0,VLOOKUP($C366,'[1]Marginality pivots'!$B$7:$N$2242,13,0)), 0)</f>
        <v>4.9112538825819705</v>
      </c>
      <c r="U366" s="12">
        <v>5.7200831776941685</v>
      </c>
      <c r="V366" s="12">
        <v>6.9653229440768483</v>
      </c>
      <c r="W366" s="12">
        <v>5.132260307298159</v>
      </c>
      <c r="X366" s="12">
        <v>5.7200831776941685</v>
      </c>
      <c r="Y366" s="12">
        <v>6.6380930071067947</v>
      </c>
      <c r="Z366" s="12">
        <v>6.3846300473565618</v>
      </c>
      <c r="AA366" s="12">
        <v>5.7200831776941685</v>
      </c>
      <c r="AB366" s="12">
        <v>6.6380930071067947</v>
      </c>
      <c r="AC366" s="12">
        <v>6.3846300473565618</v>
      </c>
      <c r="AD366" s="16">
        <f t="shared" si="94"/>
        <v>66947.853511732552</v>
      </c>
      <c r="AE366" s="16">
        <f t="shared" si="95"/>
        <v>612.94841907876264</v>
      </c>
      <c r="AF366" s="16">
        <f t="shared" si="96"/>
        <v>451.63890704223797</v>
      </c>
      <c r="AG366" s="16">
        <f t="shared" si="97"/>
        <v>66947.853511732552</v>
      </c>
      <c r="AH366" s="16">
        <f t="shared" si="98"/>
        <v>584.15218462539792</v>
      </c>
      <c r="AI366" s="16">
        <f t="shared" si="99"/>
        <v>561.84744416737749</v>
      </c>
      <c r="AJ366" s="16">
        <f t="shared" si="105"/>
        <v>66947.853511732552</v>
      </c>
      <c r="AK366" s="16">
        <f t="shared" si="106"/>
        <v>584.15218462539792</v>
      </c>
      <c r="AL366" s="16">
        <f t="shared" si="107"/>
        <v>561.84744416737749</v>
      </c>
      <c r="AM366" s="16">
        <f t="shared" si="100"/>
        <v>53558.282809386037</v>
      </c>
      <c r="AN366" s="16">
        <f t="shared" si="101"/>
        <v>411.37477790520984</v>
      </c>
      <c r="AO366" s="16">
        <f t="shared" si="108"/>
        <v>-4569.0535117325562</v>
      </c>
      <c r="AP366" s="16">
        <f t="shared" si="109"/>
        <v>113.687815374602</v>
      </c>
      <c r="AQ366" s="16">
        <f t="shared" si="110"/>
        <v>136.31255583262248</v>
      </c>
      <c r="AR366" s="9">
        <f t="shared" si="111"/>
        <v>-7.3246896569548567E-2</v>
      </c>
      <c r="AS366" s="9">
        <f t="shared" si="102"/>
        <v>0.16291387047833603</v>
      </c>
      <c r="AT366" s="9">
        <f t="shared" si="103"/>
        <v>0.19524543920107496</v>
      </c>
    </row>
    <row r="367" spans="2:46" ht="11.25" customHeight="1" x14ac:dyDescent="0.25">
      <c r="B367" s="8" t="s">
        <v>1</v>
      </c>
      <c r="C367" s="33">
        <v>3011060041102</v>
      </c>
      <c r="D367" s="34" t="s">
        <v>3</v>
      </c>
      <c r="E367" s="8" t="s">
        <v>15</v>
      </c>
      <c r="F367" s="8" t="s">
        <v>111</v>
      </c>
      <c r="G367" s="8" t="s">
        <v>33</v>
      </c>
      <c r="H367" s="8" t="s">
        <v>104</v>
      </c>
      <c r="I367" s="16">
        <v>2032.8000000000002</v>
      </c>
      <c r="J367" s="16">
        <v>0</v>
      </c>
      <c r="K367" s="16">
        <v>3049.2</v>
      </c>
      <c r="L367" s="16">
        <v>176</v>
      </c>
      <c r="M367" s="16">
        <v>0</v>
      </c>
      <c r="N367" s="16">
        <v>264</v>
      </c>
      <c r="O367" s="12">
        <f t="shared" si="104"/>
        <v>11.55</v>
      </c>
      <c r="P367" s="12">
        <f t="shared" si="104"/>
        <v>0</v>
      </c>
      <c r="Q367" s="12">
        <f t="shared" si="104"/>
        <v>11.549999999999999</v>
      </c>
      <c r="R367" s="12">
        <f>IFERROR(IF(I367=0,0,VLOOKUP($C367,'[1]Marginality pivots'!$B$7:$N$2242,11,0)), 0)</f>
        <v>4.5760665421553348</v>
      </c>
      <c r="S367" s="12">
        <f>IFERROR(IF(J367=0,0,VLOOKUP($C367,'[1]Marginality pivots'!$B$7:$N$2242,12,0)), 0)</f>
        <v>0</v>
      </c>
      <c r="T367" s="12">
        <f>IFERROR(IF(K367=0,0,VLOOKUP($C367,'[1]Marginality pivots'!$B$7:$N$2242,13,0)), 0)</f>
        <v>4.9112538825819705</v>
      </c>
      <c r="U367" s="12">
        <v>5.7200831776941685</v>
      </c>
      <c r="V367" s="12">
        <v>0</v>
      </c>
      <c r="W367" s="12">
        <v>5.132260307298159</v>
      </c>
      <c r="X367" s="12">
        <v>5.7200831776941685</v>
      </c>
      <c r="Y367" s="12">
        <v>0</v>
      </c>
      <c r="Z367" s="12">
        <v>6.3846300473565618</v>
      </c>
      <c r="AA367" s="12">
        <v>5.7200831776941685</v>
      </c>
      <c r="AB367" s="12">
        <v>0</v>
      </c>
      <c r="AC367" s="12">
        <v>6.3846300473565618</v>
      </c>
      <c r="AD367" s="16">
        <f t="shared" si="94"/>
        <v>1006.7346392741737</v>
      </c>
      <c r="AE367" s="16">
        <f t="shared" si="95"/>
        <v>0</v>
      </c>
      <c r="AF367" s="16">
        <f t="shared" si="96"/>
        <v>1354.916721126714</v>
      </c>
      <c r="AG367" s="16">
        <f t="shared" si="97"/>
        <v>1006.7346392741737</v>
      </c>
      <c r="AH367" s="16">
        <f t="shared" si="98"/>
        <v>0</v>
      </c>
      <c r="AI367" s="16">
        <f t="shared" si="99"/>
        <v>1685.5423325021322</v>
      </c>
      <c r="AJ367" s="16">
        <f t="shared" si="105"/>
        <v>1006.7346392741737</v>
      </c>
      <c r="AK367" s="16">
        <f t="shared" si="106"/>
        <v>0</v>
      </c>
      <c r="AL367" s="16">
        <f t="shared" si="107"/>
        <v>1685.5423325021322</v>
      </c>
      <c r="AM367" s="16">
        <f t="shared" si="100"/>
        <v>805.38771141933898</v>
      </c>
      <c r="AN367" s="16">
        <f t="shared" si="101"/>
        <v>0</v>
      </c>
      <c r="AO367" s="16">
        <f t="shared" si="108"/>
        <v>1026.0653607258264</v>
      </c>
      <c r="AP367" s="16">
        <f t="shared" si="109"/>
        <v>0</v>
      </c>
      <c r="AQ367" s="16">
        <f t="shared" si="110"/>
        <v>1363.6576674978676</v>
      </c>
      <c r="AR367" s="9">
        <f t="shared" si="111"/>
        <v>0.50475470322994209</v>
      </c>
      <c r="AS367" s="9">
        <f t="shared" si="102"/>
        <v>0</v>
      </c>
      <c r="AT367" s="9">
        <f t="shared" si="103"/>
        <v>0.44721817771804662</v>
      </c>
    </row>
    <row r="368" spans="2:46" ht="11.25" customHeight="1" x14ac:dyDescent="0.25">
      <c r="B368" s="8" t="s">
        <v>1</v>
      </c>
      <c r="C368" s="33">
        <v>3033010620000</v>
      </c>
      <c r="D368" s="34" t="s">
        <v>3</v>
      </c>
      <c r="E368" s="8" t="s">
        <v>21</v>
      </c>
      <c r="F368" s="8" t="s">
        <v>167</v>
      </c>
      <c r="G368" s="8" t="s">
        <v>24</v>
      </c>
      <c r="H368" s="8" t="s">
        <v>104</v>
      </c>
      <c r="I368" s="16">
        <v>4500</v>
      </c>
      <c r="J368" s="16">
        <v>7500</v>
      </c>
      <c r="K368" s="16">
        <v>9000</v>
      </c>
      <c r="L368" s="16">
        <v>15000</v>
      </c>
      <c r="M368" s="16">
        <v>25000</v>
      </c>
      <c r="N368" s="16">
        <v>30000</v>
      </c>
      <c r="O368" s="12">
        <f t="shared" si="104"/>
        <v>0.3</v>
      </c>
      <c r="P368" s="12">
        <f t="shared" si="104"/>
        <v>0.3</v>
      </c>
      <c r="Q368" s="12">
        <f t="shared" si="104"/>
        <v>0.3</v>
      </c>
      <c r="R368" s="12">
        <f>IFERROR(IF(I368=0,0,VLOOKUP($C368,'[1]Marginality pivots'!$B$7:$N$2242,11,0)), 0)</f>
        <v>0.12991771094181526</v>
      </c>
      <c r="S368" s="12">
        <f>IFERROR(IF(J368=0,0,VLOOKUP($C368,'[1]Marginality pivots'!$B$7:$N$2242,12,0)), 0)</f>
        <v>4.0610752329930895E-2</v>
      </c>
      <c r="T368" s="12">
        <f>IFERROR(IF(K368=0,0,VLOOKUP($C368,'[1]Marginality pivots'!$B$7:$N$2242,13,0)), 0)</f>
        <v>4.6428571428571423E-2</v>
      </c>
      <c r="U368" s="12">
        <v>0.16239713867726907</v>
      </c>
      <c r="V368" s="12">
        <v>6.0510020971597037E-2</v>
      </c>
      <c r="W368" s="12">
        <v>4.8517857142857133E-2</v>
      </c>
      <c r="X368" s="12">
        <v>0.16239713867726907</v>
      </c>
      <c r="Y368" s="12">
        <v>5.7667268308501871E-2</v>
      </c>
      <c r="Z368" s="12">
        <v>6.0357142857142852E-2</v>
      </c>
      <c r="AA368" s="12">
        <v>0.16239713867726907</v>
      </c>
      <c r="AB368" s="12">
        <v>5.7667268308501871E-2</v>
      </c>
      <c r="AC368" s="12">
        <v>6.0357142857142852E-2</v>
      </c>
      <c r="AD368" s="16">
        <f t="shared" si="94"/>
        <v>2435.9570801590362</v>
      </c>
      <c r="AE368" s="16">
        <f t="shared" si="95"/>
        <v>1512.7505242899258</v>
      </c>
      <c r="AF368" s="16">
        <f t="shared" si="96"/>
        <v>1455.535714285714</v>
      </c>
      <c r="AG368" s="16">
        <f t="shared" si="97"/>
        <v>2435.9570801590362</v>
      </c>
      <c r="AH368" s="16">
        <f t="shared" si="98"/>
        <v>1441.6817077125468</v>
      </c>
      <c r="AI368" s="16">
        <f t="shared" si="99"/>
        <v>1810.7142857142856</v>
      </c>
      <c r="AJ368" s="16">
        <f t="shared" si="105"/>
        <v>2435.9570801590362</v>
      </c>
      <c r="AK368" s="16">
        <f t="shared" si="106"/>
        <v>1441.6817077125468</v>
      </c>
      <c r="AL368" s="16">
        <f t="shared" si="107"/>
        <v>1810.7142857142856</v>
      </c>
      <c r="AM368" s="16">
        <f t="shared" si="100"/>
        <v>1948.7656641272288</v>
      </c>
      <c r="AN368" s="16">
        <f t="shared" si="101"/>
        <v>1015.2688082482724</v>
      </c>
      <c r="AO368" s="16">
        <f t="shared" si="108"/>
        <v>2064.0429198409638</v>
      </c>
      <c r="AP368" s="16">
        <f t="shared" si="109"/>
        <v>6058.318292287453</v>
      </c>
      <c r="AQ368" s="16">
        <f t="shared" si="110"/>
        <v>7189.2857142857147</v>
      </c>
      <c r="AR368" s="9">
        <f t="shared" si="111"/>
        <v>0.45867620440910306</v>
      </c>
      <c r="AS368" s="9">
        <f t="shared" si="102"/>
        <v>0.80777577230499376</v>
      </c>
      <c r="AT368" s="9">
        <f t="shared" si="103"/>
        <v>0.79880952380952386</v>
      </c>
    </row>
    <row r="369" spans="2:46" ht="11.25" customHeight="1" x14ac:dyDescent="0.25">
      <c r="B369" s="8" t="s">
        <v>1</v>
      </c>
      <c r="C369" s="33">
        <v>3033010620000</v>
      </c>
      <c r="D369" s="34" t="s">
        <v>3</v>
      </c>
      <c r="E369" s="8" t="s">
        <v>21</v>
      </c>
      <c r="F369" s="8" t="s">
        <v>167</v>
      </c>
      <c r="G369" s="8" t="s">
        <v>38</v>
      </c>
      <c r="H369" s="8" t="s">
        <v>103</v>
      </c>
      <c r="I369" s="16">
        <v>15000</v>
      </c>
      <c r="J369" s="16">
        <v>19500</v>
      </c>
      <c r="K369" s="16">
        <v>12000</v>
      </c>
      <c r="L369" s="16">
        <v>50000</v>
      </c>
      <c r="M369" s="16">
        <v>65000</v>
      </c>
      <c r="N369" s="16">
        <v>40000</v>
      </c>
      <c r="O369" s="12">
        <f t="shared" si="104"/>
        <v>0.3</v>
      </c>
      <c r="P369" s="12">
        <f t="shared" si="104"/>
        <v>0.3</v>
      </c>
      <c r="Q369" s="12">
        <f t="shared" si="104"/>
        <v>0.3</v>
      </c>
      <c r="R369" s="12">
        <f>IFERROR(IF(I369=0,0,VLOOKUP($C369,'[1]Marginality pivots'!$B$7:$N$2242,11,0)), 0)</f>
        <v>0.12991771094181526</v>
      </c>
      <c r="S369" s="12">
        <f>IFERROR(IF(J369=0,0,VLOOKUP($C369,'[1]Marginality pivots'!$B$7:$N$2242,12,0)), 0)</f>
        <v>4.0610752329930895E-2</v>
      </c>
      <c r="T369" s="12">
        <f>IFERROR(IF(K369=0,0,VLOOKUP($C369,'[1]Marginality pivots'!$B$7:$N$2242,13,0)), 0)</f>
        <v>4.6428571428571423E-2</v>
      </c>
      <c r="U369" s="12">
        <v>0.16239713867726907</v>
      </c>
      <c r="V369" s="12">
        <v>6.0510020971597037E-2</v>
      </c>
      <c r="W369" s="12">
        <v>4.8517857142857133E-2</v>
      </c>
      <c r="X369" s="12">
        <v>0.16239713867726907</v>
      </c>
      <c r="Y369" s="12">
        <v>5.7667268308501871E-2</v>
      </c>
      <c r="Z369" s="12">
        <v>6.0357142857142852E-2</v>
      </c>
      <c r="AA369" s="12">
        <v>0.16239713867726907</v>
      </c>
      <c r="AB369" s="12">
        <v>5.7667268308501871E-2</v>
      </c>
      <c r="AC369" s="12">
        <v>6.0357142857142852E-2</v>
      </c>
      <c r="AD369" s="16">
        <f t="shared" si="94"/>
        <v>8119.8569338634534</v>
      </c>
      <c r="AE369" s="16">
        <f t="shared" si="95"/>
        <v>3933.1513631538073</v>
      </c>
      <c r="AF369" s="16">
        <f t="shared" si="96"/>
        <v>1940.7142857142853</v>
      </c>
      <c r="AG369" s="16">
        <f t="shared" si="97"/>
        <v>8119.8569338634534</v>
      </c>
      <c r="AH369" s="16">
        <f t="shared" si="98"/>
        <v>3748.3724400526216</v>
      </c>
      <c r="AI369" s="16">
        <f t="shared" si="99"/>
        <v>2414.2857142857142</v>
      </c>
      <c r="AJ369" s="16">
        <f t="shared" si="105"/>
        <v>8119.8569338634534</v>
      </c>
      <c r="AK369" s="16">
        <f t="shared" si="106"/>
        <v>3748.3724400526216</v>
      </c>
      <c r="AL369" s="16">
        <f t="shared" si="107"/>
        <v>2414.2857142857142</v>
      </c>
      <c r="AM369" s="16">
        <f t="shared" si="100"/>
        <v>6495.8855470907629</v>
      </c>
      <c r="AN369" s="16">
        <f t="shared" si="101"/>
        <v>2639.698901445508</v>
      </c>
      <c r="AO369" s="16">
        <f t="shared" si="108"/>
        <v>6880.1430661365466</v>
      </c>
      <c r="AP369" s="16">
        <f t="shared" si="109"/>
        <v>15751.627559947377</v>
      </c>
      <c r="AQ369" s="16">
        <f t="shared" si="110"/>
        <v>9585.7142857142862</v>
      </c>
      <c r="AR369" s="9">
        <f t="shared" si="111"/>
        <v>0.45867620440910312</v>
      </c>
      <c r="AS369" s="9">
        <f t="shared" si="102"/>
        <v>0.80777577230499376</v>
      </c>
      <c r="AT369" s="9">
        <f t="shared" si="103"/>
        <v>0.79880952380952386</v>
      </c>
    </row>
    <row r="370" spans="2:46" ht="11.25" customHeight="1" x14ac:dyDescent="0.25">
      <c r="B370" s="8" t="s">
        <v>1</v>
      </c>
      <c r="C370" s="33">
        <v>3033010620000</v>
      </c>
      <c r="D370" s="34" t="s">
        <v>3</v>
      </c>
      <c r="E370" s="8" t="s">
        <v>21</v>
      </c>
      <c r="F370" s="8" t="s">
        <v>167</v>
      </c>
      <c r="G370" s="8" t="s">
        <v>48</v>
      </c>
      <c r="H370" s="8" t="s">
        <v>104</v>
      </c>
      <c r="I370" s="16">
        <v>0</v>
      </c>
      <c r="J370" s="16">
        <v>0</v>
      </c>
      <c r="K370" s="16">
        <v>1233</v>
      </c>
      <c r="L370" s="16">
        <v>0</v>
      </c>
      <c r="M370" s="16">
        <v>0</v>
      </c>
      <c r="N370" s="16">
        <v>4110</v>
      </c>
      <c r="O370" s="12">
        <f t="shared" si="104"/>
        <v>0</v>
      </c>
      <c r="P370" s="12">
        <f t="shared" si="104"/>
        <v>0</v>
      </c>
      <c r="Q370" s="12">
        <f t="shared" si="104"/>
        <v>0.3</v>
      </c>
      <c r="R370" s="12">
        <f>IFERROR(IF(I370=0,0,VLOOKUP($C370,'[1]Marginality pivots'!$B$7:$N$2242,11,0)), 0)</f>
        <v>0</v>
      </c>
      <c r="S370" s="12">
        <f>IFERROR(IF(J370=0,0,VLOOKUP($C370,'[1]Marginality pivots'!$B$7:$N$2242,12,0)), 0)</f>
        <v>0</v>
      </c>
      <c r="T370" s="12">
        <f>IFERROR(IF(K370=0,0,VLOOKUP($C370,'[1]Marginality pivots'!$B$7:$N$2242,13,0)), 0)</f>
        <v>4.6428571428571423E-2</v>
      </c>
      <c r="U370" s="12">
        <v>0</v>
      </c>
      <c r="V370" s="12">
        <v>0</v>
      </c>
      <c r="W370" s="12">
        <v>4.8517857142857133E-2</v>
      </c>
      <c r="X370" s="12">
        <v>0</v>
      </c>
      <c r="Y370" s="12">
        <v>0</v>
      </c>
      <c r="Z370" s="12">
        <v>6.0357142857142852E-2</v>
      </c>
      <c r="AA370" s="12">
        <v>0</v>
      </c>
      <c r="AB370" s="12">
        <v>0</v>
      </c>
      <c r="AC370" s="12">
        <v>6.0357142857142852E-2</v>
      </c>
      <c r="AD370" s="16">
        <f t="shared" si="94"/>
        <v>0</v>
      </c>
      <c r="AE370" s="16">
        <f t="shared" si="95"/>
        <v>0</v>
      </c>
      <c r="AF370" s="16">
        <f t="shared" si="96"/>
        <v>199.40839285714281</v>
      </c>
      <c r="AG370" s="16">
        <f t="shared" si="97"/>
        <v>0</v>
      </c>
      <c r="AH370" s="16">
        <f t="shared" si="98"/>
        <v>0</v>
      </c>
      <c r="AI370" s="16">
        <f t="shared" si="99"/>
        <v>248.06785714285712</v>
      </c>
      <c r="AJ370" s="16">
        <f t="shared" si="105"/>
        <v>0</v>
      </c>
      <c r="AK370" s="16">
        <f t="shared" si="106"/>
        <v>0</v>
      </c>
      <c r="AL370" s="16">
        <f t="shared" si="107"/>
        <v>248.06785714285712</v>
      </c>
      <c r="AM370" s="16">
        <f t="shared" si="100"/>
        <v>0</v>
      </c>
      <c r="AN370" s="16">
        <f t="shared" si="101"/>
        <v>0</v>
      </c>
      <c r="AO370" s="16">
        <f t="shared" si="108"/>
        <v>0</v>
      </c>
      <c r="AP370" s="16">
        <f t="shared" si="109"/>
        <v>0</v>
      </c>
      <c r="AQ370" s="16">
        <f t="shared" si="110"/>
        <v>984.93214285714294</v>
      </c>
      <c r="AR370" s="9">
        <f t="shared" si="111"/>
        <v>0</v>
      </c>
      <c r="AS370" s="9">
        <f t="shared" si="102"/>
        <v>0</v>
      </c>
      <c r="AT370" s="9">
        <f t="shared" si="103"/>
        <v>0.79880952380952386</v>
      </c>
    </row>
    <row r="371" spans="2:46" ht="11.25" customHeight="1" x14ac:dyDescent="0.25">
      <c r="B371" s="8" t="s">
        <v>1</v>
      </c>
      <c r="C371" s="33">
        <v>3011069761101</v>
      </c>
      <c r="D371" s="34" t="s">
        <v>3</v>
      </c>
      <c r="E371" s="8" t="s">
        <v>15</v>
      </c>
      <c r="F371" s="8" t="s">
        <v>111</v>
      </c>
      <c r="G371" s="8" t="s">
        <v>24</v>
      </c>
      <c r="H371" s="8" t="s">
        <v>103</v>
      </c>
      <c r="I371" s="16">
        <v>4474.3999999999996</v>
      </c>
      <c r="J371" s="16">
        <v>13445.22</v>
      </c>
      <c r="K371" s="16">
        <v>49395.849999999962</v>
      </c>
      <c r="L371" s="16">
        <v>1360</v>
      </c>
      <c r="M371" s="16">
        <v>4080</v>
      </c>
      <c r="N371" s="16">
        <v>14824</v>
      </c>
      <c r="O371" s="12">
        <f t="shared" si="104"/>
        <v>3.2899999999999996</v>
      </c>
      <c r="P371" s="12">
        <f t="shared" si="104"/>
        <v>3.2953970588235291</v>
      </c>
      <c r="Q371" s="12">
        <f t="shared" si="104"/>
        <v>3.3321539395574717</v>
      </c>
      <c r="R371" s="12">
        <f>IFERROR(IF(I371=0,0,VLOOKUP($C371,'[1]Marginality pivots'!$B$7:$N$2242,11,0)), 0)</f>
        <v>2.4812012826010612</v>
      </c>
      <c r="S371" s="12">
        <f>IFERROR(IF(J371=0,0,VLOOKUP($C371,'[1]Marginality pivots'!$B$7:$N$2242,12,0)), 0)</f>
        <v>1.2290213018578227</v>
      </c>
      <c r="T371" s="12">
        <f>IFERROR(IF(K371=0,0,VLOOKUP($C371,'[1]Marginality pivots'!$B$7:$N$2242,13,0)), 0)</f>
        <v>1.2912097797318285</v>
      </c>
      <c r="U371" s="12">
        <v>3.1015016032513265</v>
      </c>
      <c r="V371" s="12">
        <v>1.8312417397681557</v>
      </c>
      <c r="W371" s="12">
        <v>1.3493142198197607</v>
      </c>
      <c r="X371" s="12">
        <v>3.1015016032513265</v>
      </c>
      <c r="Y371" s="12">
        <v>1.745210248638108</v>
      </c>
      <c r="Z371" s="12">
        <v>1.6785727136513771</v>
      </c>
      <c r="AA371" s="12">
        <v>3.1015016032513265</v>
      </c>
      <c r="AB371" s="12">
        <v>1.745210248638108</v>
      </c>
      <c r="AC371" s="12">
        <v>1.6785727136513771</v>
      </c>
      <c r="AD371" s="16">
        <f t="shared" si="94"/>
        <v>4218.042180421804</v>
      </c>
      <c r="AE371" s="16">
        <f t="shared" si="95"/>
        <v>7471.4662982540758</v>
      </c>
      <c r="AF371" s="16">
        <f t="shared" si="96"/>
        <v>20002.233994608134</v>
      </c>
      <c r="AG371" s="16">
        <f t="shared" si="97"/>
        <v>4218.042180421804</v>
      </c>
      <c r="AH371" s="16">
        <f t="shared" si="98"/>
        <v>7120.4578144434809</v>
      </c>
      <c r="AI371" s="16">
        <f t="shared" si="99"/>
        <v>24883.161907168014</v>
      </c>
      <c r="AJ371" s="16">
        <f t="shared" si="105"/>
        <v>4218.042180421804</v>
      </c>
      <c r="AK371" s="16">
        <f t="shared" si="106"/>
        <v>7120.4578144434809</v>
      </c>
      <c r="AL371" s="16">
        <f t="shared" si="107"/>
        <v>24883.161907168014</v>
      </c>
      <c r="AM371" s="16">
        <f t="shared" si="100"/>
        <v>3374.4337443374434</v>
      </c>
      <c r="AN371" s="16">
        <f t="shared" si="101"/>
        <v>5014.4069115799166</v>
      </c>
      <c r="AO371" s="16">
        <f t="shared" si="108"/>
        <v>256.35781957819563</v>
      </c>
      <c r="AP371" s="16">
        <f t="shared" si="109"/>
        <v>6324.7621855565185</v>
      </c>
      <c r="AQ371" s="16">
        <f t="shared" si="110"/>
        <v>24512.688092831948</v>
      </c>
      <c r="AR371" s="9">
        <f t="shared" si="111"/>
        <v>5.7294345516314064E-2</v>
      </c>
      <c r="AS371" s="9">
        <f t="shared" si="102"/>
        <v>0.47040972074510634</v>
      </c>
      <c r="AT371" s="9">
        <f t="shared" si="103"/>
        <v>0.49624995000251976</v>
      </c>
    </row>
    <row r="372" spans="2:46" ht="11.25" customHeight="1" x14ac:dyDescent="0.25">
      <c r="B372" s="8" t="s">
        <v>1</v>
      </c>
      <c r="C372" s="33">
        <v>3011069761101</v>
      </c>
      <c r="D372" s="34" t="s">
        <v>3</v>
      </c>
      <c r="E372" s="8" t="s">
        <v>15</v>
      </c>
      <c r="F372" s="8" t="s">
        <v>111</v>
      </c>
      <c r="G372" s="8" t="s">
        <v>24</v>
      </c>
      <c r="H372" s="8" t="s">
        <v>104</v>
      </c>
      <c r="I372" s="16">
        <v>0</v>
      </c>
      <c r="J372" s="16">
        <v>60.480000000000004</v>
      </c>
      <c r="K372" s="16">
        <v>0</v>
      </c>
      <c r="L372" s="16">
        <v>0</v>
      </c>
      <c r="M372" s="16">
        <v>6</v>
      </c>
      <c r="N372" s="16">
        <v>0</v>
      </c>
      <c r="O372" s="12">
        <f t="shared" si="104"/>
        <v>0</v>
      </c>
      <c r="P372" s="12">
        <f t="shared" si="104"/>
        <v>10.08</v>
      </c>
      <c r="Q372" s="12">
        <f t="shared" si="104"/>
        <v>0</v>
      </c>
      <c r="R372" s="12">
        <f>IFERROR(IF(I372=0,0,VLOOKUP($C372,'[1]Marginality pivots'!$B$7:$N$2242,11,0)), 0)</f>
        <v>0</v>
      </c>
      <c r="S372" s="12">
        <f>IFERROR(IF(J372=0,0,VLOOKUP($C372,'[1]Marginality pivots'!$B$7:$N$2242,12,0)), 0)</f>
        <v>1.2290213018578227</v>
      </c>
      <c r="T372" s="12">
        <f>IFERROR(IF(K372=0,0,VLOOKUP($C372,'[1]Marginality pivots'!$B$7:$N$2242,13,0)), 0)</f>
        <v>0</v>
      </c>
      <c r="U372" s="12">
        <v>0</v>
      </c>
      <c r="V372" s="12">
        <v>1.8312417397681557</v>
      </c>
      <c r="W372" s="12">
        <v>0</v>
      </c>
      <c r="X372" s="12">
        <v>0</v>
      </c>
      <c r="Y372" s="12">
        <v>1.745210248638108</v>
      </c>
      <c r="Z372" s="12">
        <v>0</v>
      </c>
      <c r="AA372" s="12">
        <v>0</v>
      </c>
      <c r="AB372" s="12">
        <v>1.745210248638108</v>
      </c>
      <c r="AC372" s="12">
        <v>0</v>
      </c>
      <c r="AD372" s="16">
        <f t="shared" si="94"/>
        <v>0</v>
      </c>
      <c r="AE372" s="16">
        <f t="shared" si="95"/>
        <v>10.987450438608935</v>
      </c>
      <c r="AF372" s="16">
        <f t="shared" si="96"/>
        <v>0</v>
      </c>
      <c r="AG372" s="16">
        <f t="shared" si="97"/>
        <v>0</v>
      </c>
      <c r="AH372" s="16">
        <f t="shared" si="98"/>
        <v>10.471261491828649</v>
      </c>
      <c r="AI372" s="16">
        <f t="shared" si="99"/>
        <v>0</v>
      </c>
      <c r="AJ372" s="16">
        <f t="shared" si="105"/>
        <v>0</v>
      </c>
      <c r="AK372" s="16">
        <f t="shared" si="106"/>
        <v>10.471261491828649</v>
      </c>
      <c r="AL372" s="16">
        <f t="shared" si="107"/>
        <v>0</v>
      </c>
      <c r="AM372" s="16">
        <f t="shared" si="100"/>
        <v>0</v>
      </c>
      <c r="AN372" s="16">
        <f t="shared" si="101"/>
        <v>7.3741278111469359</v>
      </c>
      <c r="AO372" s="16">
        <f t="shared" si="108"/>
        <v>0</v>
      </c>
      <c r="AP372" s="16">
        <f t="shared" si="109"/>
        <v>50.008738508171355</v>
      </c>
      <c r="AQ372" s="16">
        <f t="shared" si="110"/>
        <v>0</v>
      </c>
      <c r="AR372" s="9">
        <f t="shared" si="111"/>
        <v>0</v>
      </c>
      <c r="AS372" s="9">
        <f t="shared" si="102"/>
        <v>0.82686406263510837</v>
      </c>
      <c r="AT372" s="9">
        <f t="shared" si="103"/>
        <v>0</v>
      </c>
    </row>
    <row r="373" spans="2:46" ht="11.25" customHeight="1" x14ac:dyDescent="0.25">
      <c r="B373" s="8" t="s">
        <v>1</v>
      </c>
      <c r="C373" s="33" t="s">
        <v>168</v>
      </c>
      <c r="D373" s="34" t="s">
        <v>3</v>
      </c>
      <c r="E373" s="8" t="s">
        <v>13</v>
      </c>
      <c r="F373" s="8" t="s">
        <v>109</v>
      </c>
      <c r="G373" s="8" t="s">
        <v>24</v>
      </c>
      <c r="H373" s="8" t="s">
        <v>103</v>
      </c>
      <c r="I373" s="16">
        <v>0</v>
      </c>
      <c r="J373" s="16">
        <v>66920</v>
      </c>
      <c r="K373" s="16">
        <v>0</v>
      </c>
      <c r="L373" s="16">
        <v>0</v>
      </c>
      <c r="M373" s="16">
        <v>478</v>
      </c>
      <c r="N373" s="16">
        <v>0</v>
      </c>
      <c r="O373" s="12">
        <f t="shared" si="104"/>
        <v>0</v>
      </c>
      <c r="P373" s="12">
        <f t="shared" si="104"/>
        <v>140</v>
      </c>
      <c r="Q373" s="12">
        <f t="shared" si="104"/>
        <v>0</v>
      </c>
      <c r="R373" s="12">
        <f>IFERROR(IF(I373=0,0,VLOOKUP($C373,'[1]Marginality pivots'!$B$7:$N$2242,11,0)), 0)</f>
        <v>0</v>
      </c>
      <c r="S373" s="12">
        <f>IFERROR(IF(J373=0,0,VLOOKUP($C373,'[1]Marginality pivots'!$B$7:$N$2242,12,0)), 0)</f>
        <v>95.10291912211467</v>
      </c>
      <c r="T373" s="12">
        <f>IFERROR(IF(K373=0,0,VLOOKUP($C373,'[1]Marginality pivots'!$B$7:$N$2242,13,0)), 0)</f>
        <v>0</v>
      </c>
      <c r="U373" s="12">
        <v>0</v>
      </c>
      <c r="V373" s="12">
        <v>141.70334949195086</v>
      </c>
      <c r="W373" s="12">
        <v>0</v>
      </c>
      <c r="X373" s="12">
        <v>0</v>
      </c>
      <c r="Y373" s="12">
        <v>135.04614515340282</v>
      </c>
      <c r="Z373" s="12">
        <v>0</v>
      </c>
      <c r="AA373" s="12">
        <v>0</v>
      </c>
      <c r="AB373" s="12">
        <v>135.04614515340282</v>
      </c>
      <c r="AC373" s="12">
        <v>0</v>
      </c>
      <c r="AD373" s="16">
        <f t="shared" si="94"/>
        <v>0</v>
      </c>
      <c r="AE373" s="16">
        <f t="shared" si="95"/>
        <v>67734.201057152517</v>
      </c>
      <c r="AF373" s="16">
        <f t="shared" si="96"/>
        <v>0</v>
      </c>
      <c r="AG373" s="16">
        <f t="shared" si="97"/>
        <v>0</v>
      </c>
      <c r="AH373" s="16">
        <f t="shared" si="98"/>
        <v>64552.057383326544</v>
      </c>
      <c r="AI373" s="16">
        <f t="shared" si="99"/>
        <v>0</v>
      </c>
      <c r="AJ373" s="16">
        <f t="shared" si="105"/>
        <v>0</v>
      </c>
      <c r="AK373" s="16">
        <f t="shared" si="106"/>
        <v>64552.057383326544</v>
      </c>
      <c r="AL373" s="16">
        <f t="shared" si="107"/>
        <v>0</v>
      </c>
      <c r="AM373" s="16">
        <f t="shared" si="100"/>
        <v>0</v>
      </c>
      <c r="AN373" s="16">
        <f t="shared" si="101"/>
        <v>45459.19534037081</v>
      </c>
      <c r="AO373" s="16">
        <f t="shared" si="108"/>
        <v>0</v>
      </c>
      <c r="AP373" s="16">
        <f t="shared" si="109"/>
        <v>2367.9426166734556</v>
      </c>
      <c r="AQ373" s="16">
        <f t="shared" si="110"/>
        <v>0</v>
      </c>
      <c r="AR373" s="9">
        <f t="shared" si="111"/>
        <v>0</v>
      </c>
      <c r="AS373" s="9">
        <f t="shared" si="102"/>
        <v>3.5384677475694196E-2</v>
      </c>
      <c r="AT373" s="9">
        <f t="shared" si="103"/>
        <v>0</v>
      </c>
    </row>
    <row r="374" spans="2:46" ht="11.25" customHeight="1" x14ac:dyDescent="0.25">
      <c r="B374" s="8" t="s">
        <v>1</v>
      </c>
      <c r="C374" s="33" t="s">
        <v>143</v>
      </c>
      <c r="D374" s="34" t="s">
        <v>3</v>
      </c>
      <c r="E374" s="8" t="s">
        <v>13</v>
      </c>
      <c r="F374" s="8" t="s">
        <v>109</v>
      </c>
      <c r="G374" s="8" t="s">
        <v>24</v>
      </c>
      <c r="H374" s="8" t="s">
        <v>104</v>
      </c>
      <c r="I374" s="16">
        <v>0</v>
      </c>
      <c r="J374" s="16">
        <v>47689.919999999998</v>
      </c>
      <c r="K374" s="16">
        <v>18708.480000000003</v>
      </c>
      <c r="L374" s="16">
        <v>0</v>
      </c>
      <c r="M374" s="16">
        <v>18432</v>
      </c>
      <c r="N374" s="16">
        <v>8064</v>
      </c>
      <c r="O374" s="12">
        <f t="shared" si="104"/>
        <v>0</v>
      </c>
      <c r="P374" s="12">
        <f t="shared" si="104"/>
        <v>2.5873437500000001</v>
      </c>
      <c r="Q374" s="12">
        <f t="shared" si="104"/>
        <v>2.3200000000000003</v>
      </c>
      <c r="R374" s="12">
        <f>IFERROR(IF(I374=0,0,VLOOKUP($C374,'[1]Marginality pivots'!$B$7:$N$2242,11,0)), 0)</f>
        <v>0</v>
      </c>
      <c r="S374" s="12">
        <f>IFERROR(IF(J374=0,0,VLOOKUP($C374,'[1]Marginality pivots'!$B$7:$N$2242,12,0)), 0)</f>
        <v>1.2189634420125337</v>
      </c>
      <c r="T374" s="12">
        <f>IFERROR(IF(K374=0,0,VLOOKUP($C374,'[1]Marginality pivots'!$B$7:$N$2242,13,0)), 0)</f>
        <v>1.4425220650961348</v>
      </c>
      <c r="U374" s="12">
        <v>0</v>
      </c>
      <c r="V374" s="12">
        <v>1.8162555285986752</v>
      </c>
      <c r="W374" s="12">
        <v>1.5074355580254608</v>
      </c>
      <c r="X374" s="12">
        <v>0</v>
      </c>
      <c r="Y374" s="12">
        <v>1.7309280876577977</v>
      </c>
      <c r="Z374" s="12">
        <v>1.8752786846249754</v>
      </c>
      <c r="AA374" s="12">
        <v>0</v>
      </c>
      <c r="AB374" s="12">
        <v>1.7309280876577977</v>
      </c>
      <c r="AC374" s="12">
        <v>1.8752786846249754</v>
      </c>
      <c r="AD374" s="16">
        <f t="shared" si="94"/>
        <v>0</v>
      </c>
      <c r="AE374" s="16">
        <f t="shared" si="95"/>
        <v>33477.221903130783</v>
      </c>
      <c r="AF374" s="16">
        <f t="shared" si="96"/>
        <v>12155.960339917316</v>
      </c>
      <c r="AG374" s="16">
        <f t="shared" si="97"/>
        <v>0</v>
      </c>
      <c r="AH374" s="16">
        <f t="shared" si="98"/>
        <v>31904.466511708528</v>
      </c>
      <c r="AI374" s="16">
        <f t="shared" si="99"/>
        <v>15122.247312815802</v>
      </c>
      <c r="AJ374" s="16">
        <f t="shared" si="105"/>
        <v>0</v>
      </c>
      <c r="AK374" s="16">
        <f t="shared" si="106"/>
        <v>31904.466511708528</v>
      </c>
      <c r="AL374" s="16">
        <f t="shared" si="107"/>
        <v>15122.247312815802</v>
      </c>
      <c r="AM374" s="16">
        <f t="shared" si="100"/>
        <v>0</v>
      </c>
      <c r="AN374" s="16">
        <f t="shared" si="101"/>
        <v>22467.934163175021</v>
      </c>
      <c r="AO374" s="16">
        <f t="shared" si="108"/>
        <v>0</v>
      </c>
      <c r="AP374" s="16">
        <f t="shared" si="109"/>
        <v>15785.45348829147</v>
      </c>
      <c r="AQ374" s="16">
        <f t="shared" si="110"/>
        <v>3586.2326871842015</v>
      </c>
      <c r="AR374" s="9">
        <f t="shared" si="111"/>
        <v>0</v>
      </c>
      <c r="AS374" s="9">
        <f t="shared" si="102"/>
        <v>0.33100188652636597</v>
      </c>
      <c r="AT374" s="9">
        <f t="shared" si="103"/>
        <v>0.19169022214440729</v>
      </c>
    </row>
    <row r="375" spans="2:46" ht="11.25" customHeight="1" x14ac:dyDescent="0.25">
      <c r="B375" s="8" t="s">
        <v>1</v>
      </c>
      <c r="C375" s="33">
        <v>3056060940093</v>
      </c>
      <c r="D375" s="34" t="s">
        <v>3</v>
      </c>
      <c r="E375" s="8" t="s">
        <v>16</v>
      </c>
      <c r="F375" s="8" t="s">
        <v>112</v>
      </c>
      <c r="G375" s="8" t="s">
        <v>25</v>
      </c>
      <c r="H375" s="8" t="s">
        <v>103</v>
      </c>
      <c r="I375" s="16">
        <v>34944</v>
      </c>
      <c r="J375" s="16">
        <v>0</v>
      </c>
      <c r="K375" s="16">
        <v>0</v>
      </c>
      <c r="L375" s="16">
        <v>9600</v>
      </c>
      <c r="M375" s="16">
        <v>0</v>
      </c>
      <c r="N375" s="16">
        <v>0</v>
      </c>
      <c r="O375" s="12">
        <f t="shared" si="104"/>
        <v>3.64</v>
      </c>
      <c r="P375" s="12">
        <f t="shared" si="104"/>
        <v>0</v>
      </c>
      <c r="Q375" s="12">
        <f t="shared" si="104"/>
        <v>0</v>
      </c>
      <c r="R375" s="12">
        <f>IFERROR(IF(I375=0,0,VLOOKUP($C375,'[1]Marginality pivots'!$B$7:$N$2242,11,0)), 0)</f>
        <v>1.6681049163432808</v>
      </c>
      <c r="S375" s="12">
        <f>IFERROR(IF(J375=0,0,VLOOKUP($C375,'[1]Marginality pivots'!$B$7:$N$2242,12,0)), 0)</f>
        <v>0</v>
      </c>
      <c r="T375" s="12">
        <f>IFERROR(IF(K375=0,0,VLOOKUP($C375,'[1]Marginality pivots'!$B$7:$N$2242,13,0)), 0)</f>
        <v>0</v>
      </c>
      <c r="U375" s="12">
        <v>2.0851311454291013</v>
      </c>
      <c r="V375" s="12">
        <v>0</v>
      </c>
      <c r="W375" s="12">
        <v>0</v>
      </c>
      <c r="X375" s="12">
        <v>2.0851311454291013</v>
      </c>
      <c r="Y375" s="12">
        <v>0</v>
      </c>
      <c r="Z375" s="12">
        <v>0</v>
      </c>
      <c r="AA375" s="12">
        <v>2.0851311454291013</v>
      </c>
      <c r="AB375" s="12">
        <v>0</v>
      </c>
      <c r="AC375" s="12">
        <v>0</v>
      </c>
      <c r="AD375" s="16">
        <f t="shared" si="94"/>
        <v>20017.258996119373</v>
      </c>
      <c r="AE375" s="16">
        <f t="shared" si="95"/>
        <v>0</v>
      </c>
      <c r="AF375" s="16">
        <f t="shared" si="96"/>
        <v>0</v>
      </c>
      <c r="AG375" s="16">
        <f t="shared" si="97"/>
        <v>20017.258996119373</v>
      </c>
      <c r="AH375" s="16">
        <f t="shared" si="98"/>
        <v>0</v>
      </c>
      <c r="AI375" s="16">
        <f t="shared" si="99"/>
        <v>0</v>
      </c>
      <c r="AJ375" s="16">
        <f t="shared" si="105"/>
        <v>20017.258996119373</v>
      </c>
      <c r="AK375" s="16">
        <f t="shared" si="106"/>
        <v>0</v>
      </c>
      <c r="AL375" s="16">
        <f t="shared" si="107"/>
        <v>0</v>
      </c>
      <c r="AM375" s="16">
        <f t="shared" si="100"/>
        <v>16013.807196895496</v>
      </c>
      <c r="AN375" s="16">
        <f t="shared" si="101"/>
        <v>0</v>
      </c>
      <c r="AO375" s="16">
        <f t="shared" si="108"/>
        <v>14926.741003880627</v>
      </c>
      <c r="AP375" s="16">
        <f t="shared" si="109"/>
        <v>0</v>
      </c>
      <c r="AQ375" s="16">
        <f t="shared" si="110"/>
        <v>0</v>
      </c>
      <c r="AR375" s="9">
        <f t="shared" si="111"/>
        <v>0.42716177323376336</v>
      </c>
      <c r="AS375" s="9">
        <f t="shared" si="102"/>
        <v>0</v>
      </c>
      <c r="AT375" s="9">
        <f t="shared" si="103"/>
        <v>0</v>
      </c>
    </row>
    <row r="376" spans="2:46" ht="11.25" customHeight="1" x14ac:dyDescent="0.25">
      <c r="B376" s="8" t="s">
        <v>1</v>
      </c>
      <c r="C376" s="33">
        <v>3056060940093</v>
      </c>
      <c r="D376" s="34" t="s">
        <v>3</v>
      </c>
      <c r="E376" s="8" t="s">
        <v>16</v>
      </c>
      <c r="F376" s="8" t="s">
        <v>112</v>
      </c>
      <c r="G376" s="8" t="s">
        <v>25</v>
      </c>
      <c r="H376" s="8" t="s">
        <v>104</v>
      </c>
      <c r="I376" s="16">
        <v>8736</v>
      </c>
      <c r="J376" s="16">
        <v>8736</v>
      </c>
      <c r="K376" s="16">
        <v>13977.6</v>
      </c>
      <c r="L376" s="16">
        <v>2400</v>
      </c>
      <c r="M376" s="16">
        <v>2400</v>
      </c>
      <c r="N376" s="16">
        <v>3840</v>
      </c>
      <c r="O376" s="12">
        <f t="shared" si="104"/>
        <v>3.64</v>
      </c>
      <c r="P376" s="12">
        <f t="shared" si="104"/>
        <v>3.64</v>
      </c>
      <c r="Q376" s="12">
        <f t="shared" si="104"/>
        <v>3.64</v>
      </c>
      <c r="R376" s="12">
        <f>IFERROR(IF(I376=0,0,VLOOKUP($C376,'[1]Marginality pivots'!$B$7:$N$2242,11,0)), 0)</f>
        <v>1.6681049163432808</v>
      </c>
      <c r="S376" s="12">
        <f>IFERROR(IF(J376=0,0,VLOOKUP($C376,'[1]Marginality pivots'!$B$7:$N$2242,12,0)), 0)</f>
        <v>1.5934380287042336</v>
      </c>
      <c r="T376" s="12">
        <f>IFERROR(IF(K376=0,0,VLOOKUP($C376,'[1]Marginality pivots'!$B$7:$N$2242,13,0)), 0)</f>
        <v>1.6740659929566679</v>
      </c>
      <c r="U376" s="12">
        <v>2.0851311454291013</v>
      </c>
      <c r="V376" s="12">
        <v>2.3742226627693079</v>
      </c>
      <c r="W376" s="12">
        <v>1.7493989626397179</v>
      </c>
      <c r="X376" s="12">
        <v>2.0851311454291013</v>
      </c>
      <c r="Y376" s="12">
        <v>2.2626820007600115</v>
      </c>
      <c r="Z376" s="12">
        <v>2.1762857908436684</v>
      </c>
      <c r="AA376" s="12">
        <v>2.0851311454291013</v>
      </c>
      <c r="AB376" s="12">
        <v>2.2626820007600115</v>
      </c>
      <c r="AC376" s="12">
        <v>2.1762857908436684</v>
      </c>
      <c r="AD376" s="16">
        <f t="shared" si="94"/>
        <v>5004.3147490298434</v>
      </c>
      <c r="AE376" s="16">
        <f t="shared" si="95"/>
        <v>5698.1343906463389</v>
      </c>
      <c r="AF376" s="16">
        <f t="shared" si="96"/>
        <v>6717.6920165365173</v>
      </c>
      <c r="AG376" s="16">
        <f t="shared" si="97"/>
        <v>5004.3147490298434</v>
      </c>
      <c r="AH376" s="16">
        <f t="shared" si="98"/>
        <v>5430.4368018240275</v>
      </c>
      <c r="AI376" s="16">
        <f t="shared" si="99"/>
        <v>8356.9374368396857</v>
      </c>
      <c r="AJ376" s="16">
        <f t="shared" si="105"/>
        <v>5004.3147490298434</v>
      </c>
      <c r="AK376" s="16">
        <f t="shared" si="106"/>
        <v>5430.4368018240275</v>
      </c>
      <c r="AL376" s="16">
        <f t="shared" si="107"/>
        <v>8356.9374368396857</v>
      </c>
      <c r="AM376" s="16">
        <f t="shared" si="100"/>
        <v>4003.4517992238739</v>
      </c>
      <c r="AN376" s="16">
        <f t="shared" si="101"/>
        <v>3824.2512688901606</v>
      </c>
      <c r="AO376" s="16">
        <f t="shared" si="108"/>
        <v>3731.6852509701566</v>
      </c>
      <c r="AP376" s="16">
        <f t="shared" si="109"/>
        <v>3305.5631981759725</v>
      </c>
      <c r="AQ376" s="16">
        <f t="shared" si="110"/>
        <v>5620.6625631603147</v>
      </c>
      <c r="AR376" s="9">
        <f t="shared" si="111"/>
        <v>0.42716177323376336</v>
      </c>
      <c r="AS376" s="9">
        <f t="shared" si="102"/>
        <v>0.37838406572527156</v>
      </c>
      <c r="AT376" s="9">
        <f t="shared" si="103"/>
        <v>0.40211928822976151</v>
      </c>
    </row>
    <row r="377" spans="2:46" ht="11.25" customHeight="1" x14ac:dyDescent="0.25">
      <c r="B377" s="8" t="s">
        <v>1</v>
      </c>
      <c r="C377" s="33" t="s">
        <v>169</v>
      </c>
      <c r="D377" s="34" t="s">
        <v>3</v>
      </c>
      <c r="E377" s="8" t="s">
        <v>13</v>
      </c>
      <c r="F377" s="8" t="s">
        <v>109</v>
      </c>
      <c r="G377" s="8" t="s">
        <v>27</v>
      </c>
      <c r="H377" s="8" t="s">
        <v>104</v>
      </c>
      <c r="I377" s="16">
        <v>0</v>
      </c>
      <c r="J377" s="16">
        <v>66244.800000000003</v>
      </c>
      <c r="K377" s="16">
        <v>0</v>
      </c>
      <c r="L377" s="16">
        <v>0</v>
      </c>
      <c r="M377" s="16">
        <v>3552</v>
      </c>
      <c r="N377" s="16">
        <v>0</v>
      </c>
      <c r="O377" s="12">
        <f t="shared" si="104"/>
        <v>0</v>
      </c>
      <c r="P377" s="12">
        <f t="shared" si="104"/>
        <v>18.650000000000002</v>
      </c>
      <c r="Q377" s="12">
        <f t="shared" si="104"/>
        <v>0</v>
      </c>
      <c r="R377" s="12">
        <f>IFERROR(IF(I377=0,0,VLOOKUP($C377,'[1]Marginality pivots'!$B$7:$N$2242,11,0)), 0)</f>
        <v>0</v>
      </c>
      <c r="S377" s="12">
        <f>IFERROR(IF(J377=0,0,VLOOKUP($C377,'[1]Marginality pivots'!$B$7:$N$2242,12,0)), 0)</f>
        <v>8.501282838628601</v>
      </c>
      <c r="T377" s="12">
        <f>IFERROR(IF(K377=0,0,VLOOKUP($C377,'[1]Marginality pivots'!$B$7:$N$2242,13,0)), 0)</f>
        <v>0</v>
      </c>
      <c r="U377" s="12">
        <v>0</v>
      </c>
      <c r="V377" s="12">
        <v>12.666911429556615</v>
      </c>
      <c r="W377" s="12">
        <v>0</v>
      </c>
      <c r="X377" s="12">
        <v>0</v>
      </c>
      <c r="Y377" s="12">
        <v>12.071821630852613</v>
      </c>
      <c r="Z377" s="12">
        <v>0</v>
      </c>
      <c r="AA377" s="12">
        <v>0</v>
      </c>
      <c r="AB377" s="12">
        <v>12.071821630852613</v>
      </c>
      <c r="AC377" s="12">
        <v>0</v>
      </c>
      <c r="AD377" s="16">
        <f t="shared" si="94"/>
        <v>0</v>
      </c>
      <c r="AE377" s="16">
        <f t="shared" si="95"/>
        <v>44992.8693977851</v>
      </c>
      <c r="AF377" s="16">
        <f t="shared" si="96"/>
        <v>0</v>
      </c>
      <c r="AG377" s="16">
        <f t="shared" si="97"/>
        <v>0</v>
      </c>
      <c r="AH377" s="16">
        <f t="shared" si="98"/>
        <v>42879.110432788482</v>
      </c>
      <c r="AI377" s="16">
        <f t="shared" si="99"/>
        <v>0</v>
      </c>
      <c r="AJ377" s="16">
        <f t="shared" si="105"/>
        <v>0</v>
      </c>
      <c r="AK377" s="16">
        <f t="shared" si="106"/>
        <v>42879.110432788482</v>
      </c>
      <c r="AL377" s="16">
        <f t="shared" si="107"/>
        <v>0</v>
      </c>
      <c r="AM377" s="16">
        <f t="shared" si="100"/>
        <v>0</v>
      </c>
      <c r="AN377" s="16">
        <f t="shared" si="101"/>
        <v>30196.556642808791</v>
      </c>
      <c r="AO377" s="16">
        <f t="shared" si="108"/>
        <v>0</v>
      </c>
      <c r="AP377" s="16">
        <f t="shared" si="109"/>
        <v>23365.689567211521</v>
      </c>
      <c r="AQ377" s="16">
        <f t="shared" si="110"/>
        <v>0</v>
      </c>
      <c r="AR377" s="9">
        <f t="shared" si="111"/>
        <v>0</v>
      </c>
      <c r="AS377" s="9">
        <f t="shared" si="102"/>
        <v>0.35271733882827816</v>
      </c>
      <c r="AT377" s="9">
        <f t="shared" si="103"/>
        <v>0</v>
      </c>
    </row>
    <row r="378" spans="2:46" ht="11.25" customHeight="1" x14ac:dyDescent="0.25">
      <c r="B378" s="8" t="s">
        <v>1</v>
      </c>
      <c r="C378" s="33" t="s">
        <v>170</v>
      </c>
      <c r="D378" s="34" t="s">
        <v>3</v>
      </c>
      <c r="E378" s="8" t="s">
        <v>16</v>
      </c>
      <c r="F378" s="8" t="s">
        <v>112</v>
      </c>
      <c r="G378" s="8" t="s">
        <v>25</v>
      </c>
      <c r="H378" s="8" t="s">
        <v>104</v>
      </c>
      <c r="I378" s="16">
        <v>35460</v>
      </c>
      <c r="J378" s="16">
        <v>30732</v>
      </c>
      <c r="K378" s="16">
        <v>0</v>
      </c>
      <c r="L378" s="16">
        <v>9000</v>
      </c>
      <c r="M378" s="16">
        <v>7800</v>
      </c>
      <c r="N378" s="16">
        <v>0</v>
      </c>
      <c r="O378" s="12">
        <f t="shared" si="104"/>
        <v>3.94</v>
      </c>
      <c r="P378" s="12">
        <f t="shared" si="104"/>
        <v>3.94</v>
      </c>
      <c r="Q378" s="12">
        <f t="shared" si="104"/>
        <v>0</v>
      </c>
      <c r="R378" s="12">
        <f>IFERROR(IF(I378=0,0,VLOOKUP($C378,'[1]Marginality pivots'!$B$7:$N$2242,11,0)), 0)</f>
        <v>1.6681049163432808</v>
      </c>
      <c r="S378" s="12">
        <f>IFERROR(IF(J378=0,0,VLOOKUP($C378,'[1]Marginality pivots'!$B$7:$N$2242,12,0)), 0)</f>
        <v>1.4143048622610508</v>
      </c>
      <c r="T378" s="12">
        <f>IFERROR(IF(K378=0,0,VLOOKUP($C378,'[1]Marginality pivots'!$B$7:$N$2242,13,0)), 0)</f>
        <v>0</v>
      </c>
      <c r="U378" s="12">
        <v>2.0851311454291013</v>
      </c>
      <c r="V378" s="12">
        <v>2.1073142447689657</v>
      </c>
      <c r="W378" s="12">
        <v>0</v>
      </c>
      <c r="X378" s="12">
        <v>2.0851311454291013</v>
      </c>
      <c r="Y378" s="12">
        <v>2.0083129044106922</v>
      </c>
      <c r="Z378" s="12">
        <v>0</v>
      </c>
      <c r="AA378" s="12">
        <v>2.0851311454291013</v>
      </c>
      <c r="AB378" s="12">
        <v>2.0083129044106922</v>
      </c>
      <c r="AC378" s="12">
        <v>0</v>
      </c>
      <c r="AD378" s="16">
        <f t="shared" si="94"/>
        <v>18766.180308861913</v>
      </c>
      <c r="AE378" s="16">
        <f t="shared" si="95"/>
        <v>16437.051109197932</v>
      </c>
      <c r="AF378" s="16">
        <f t="shared" si="96"/>
        <v>0</v>
      </c>
      <c r="AG378" s="16">
        <f t="shared" si="97"/>
        <v>18766.180308861913</v>
      </c>
      <c r="AH378" s="16">
        <f t="shared" si="98"/>
        <v>15664.840654403399</v>
      </c>
      <c r="AI378" s="16">
        <f t="shared" si="99"/>
        <v>0</v>
      </c>
      <c r="AJ378" s="16">
        <f t="shared" si="105"/>
        <v>18766.180308861913</v>
      </c>
      <c r="AK378" s="16">
        <f t="shared" si="106"/>
        <v>15664.840654403399</v>
      </c>
      <c r="AL378" s="16">
        <f t="shared" si="107"/>
        <v>0</v>
      </c>
      <c r="AM378" s="16">
        <f t="shared" si="100"/>
        <v>15012.944247089528</v>
      </c>
      <c r="AN378" s="16">
        <f t="shared" si="101"/>
        <v>11031.577925636197</v>
      </c>
      <c r="AO378" s="16">
        <f t="shared" si="108"/>
        <v>16693.819691138087</v>
      </c>
      <c r="AP378" s="16">
        <f t="shared" si="109"/>
        <v>15067.159345596601</v>
      </c>
      <c r="AQ378" s="16">
        <f t="shared" si="110"/>
        <v>0</v>
      </c>
      <c r="AR378" s="9">
        <f t="shared" si="111"/>
        <v>0.47077889709921283</v>
      </c>
      <c r="AS378" s="9">
        <f t="shared" si="102"/>
        <v>0.49027591258611875</v>
      </c>
      <c r="AT378" s="9">
        <f t="shared" si="103"/>
        <v>0</v>
      </c>
    </row>
    <row r="379" spans="2:46" ht="11.25" customHeight="1" x14ac:dyDescent="0.25">
      <c r="B379" s="8" t="s">
        <v>1</v>
      </c>
      <c r="C379" s="33">
        <v>3011070600004</v>
      </c>
      <c r="D379" s="34" t="s">
        <v>3</v>
      </c>
      <c r="E379" s="8" t="s">
        <v>14</v>
      </c>
      <c r="F379" s="8" t="s">
        <v>133</v>
      </c>
      <c r="G379" s="8" t="s">
        <v>28</v>
      </c>
      <c r="H379" s="8" t="s">
        <v>103</v>
      </c>
      <c r="I379" s="16">
        <v>0</v>
      </c>
      <c r="J379" s="16">
        <v>0</v>
      </c>
      <c r="K379" s="16">
        <v>62650</v>
      </c>
      <c r="L379" s="16">
        <v>0</v>
      </c>
      <c r="M379" s="16">
        <v>0</v>
      </c>
      <c r="N379" s="16">
        <v>6265</v>
      </c>
      <c r="O379" s="12">
        <f t="shared" si="104"/>
        <v>0</v>
      </c>
      <c r="P379" s="12">
        <f t="shared" si="104"/>
        <v>0</v>
      </c>
      <c r="Q379" s="12">
        <f t="shared" si="104"/>
        <v>10</v>
      </c>
      <c r="R379" s="12">
        <f>IFERROR(IF(I379=0,0,VLOOKUP($C379,'[1]Marginality pivots'!$B$7:$N$2242,11,0)), 0)</f>
        <v>0</v>
      </c>
      <c r="S379" s="12">
        <f>IFERROR(IF(J379=0,0,VLOOKUP($C379,'[1]Marginality pivots'!$B$7:$N$2242,12,0)), 0)</f>
        <v>0</v>
      </c>
      <c r="T379" s="12">
        <f>IFERROR(IF(K379=0,0,VLOOKUP($C379,'[1]Marginality pivots'!$B$7:$N$2242,13,0)), 0)</f>
        <v>1.9275007142857143</v>
      </c>
      <c r="U379" s="12">
        <v>0</v>
      </c>
      <c r="V379" s="12">
        <v>0</v>
      </c>
      <c r="W379" s="12">
        <v>2.0142382464285715</v>
      </c>
      <c r="X379" s="12">
        <v>0</v>
      </c>
      <c r="Y379" s="12">
        <v>0</v>
      </c>
      <c r="Z379" s="12">
        <v>2.5057509285714286</v>
      </c>
      <c r="AA379" s="12">
        <v>0</v>
      </c>
      <c r="AB379" s="12">
        <v>0</v>
      </c>
      <c r="AC379" s="12">
        <v>2.5057509285714286</v>
      </c>
      <c r="AD379" s="16">
        <f t="shared" si="94"/>
        <v>0</v>
      </c>
      <c r="AE379" s="16">
        <f t="shared" si="95"/>
        <v>0</v>
      </c>
      <c r="AF379" s="16">
        <f t="shared" si="96"/>
        <v>12619.202613875001</v>
      </c>
      <c r="AG379" s="16">
        <f t="shared" si="97"/>
        <v>0</v>
      </c>
      <c r="AH379" s="16">
        <f t="shared" si="98"/>
        <v>0</v>
      </c>
      <c r="AI379" s="16">
        <f t="shared" si="99"/>
        <v>15698.5295675</v>
      </c>
      <c r="AJ379" s="16">
        <f t="shared" si="105"/>
        <v>0</v>
      </c>
      <c r="AK379" s="16">
        <f t="shared" si="106"/>
        <v>0</v>
      </c>
      <c r="AL379" s="16">
        <f t="shared" si="107"/>
        <v>15698.5295675</v>
      </c>
      <c r="AM379" s="16">
        <f t="shared" si="100"/>
        <v>0</v>
      </c>
      <c r="AN379" s="16">
        <f t="shared" si="101"/>
        <v>0</v>
      </c>
      <c r="AO379" s="16">
        <f t="shared" si="108"/>
        <v>0</v>
      </c>
      <c r="AP379" s="16">
        <f t="shared" si="109"/>
        <v>0</v>
      </c>
      <c r="AQ379" s="16">
        <f t="shared" si="110"/>
        <v>46951.470432499998</v>
      </c>
      <c r="AR379" s="9">
        <f t="shared" si="111"/>
        <v>0</v>
      </c>
      <c r="AS379" s="9">
        <f t="shared" si="102"/>
        <v>0</v>
      </c>
      <c r="AT379" s="9">
        <f t="shared" si="103"/>
        <v>0.74942490714285714</v>
      </c>
    </row>
    <row r="380" spans="2:46" ht="11.25" customHeight="1" x14ac:dyDescent="0.25">
      <c r="B380" s="8" t="s">
        <v>1</v>
      </c>
      <c r="C380" s="33">
        <v>3011070600004</v>
      </c>
      <c r="D380" s="34" t="s">
        <v>3</v>
      </c>
      <c r="E380" s="8" t="s">
        <v>14</v>
      </c>
      <c r="F380" s="8" t="s">
        <v>133</v>
      </c>
      <c r="G380" s="8" t="s">
        <v>33</v>
      </c>
      <c r="H380" s="8" t="s">
        <v>104</v>
      </c>
      <c r="I380" s="16">
        <v>0</v>
      </c>
      <c r="J380" s="16">
        <v>0</v>
      </c>
      <c r="K380" s="16">
        <v>1400</v>
      </c>
      <c r="L380" s="16">
        <v>0</v>
      </c>
      <c r="M380" s="16">
        <v>0</v>
      </c>
      <c r="N380" s="16">
        <v>140</v>
      </c>
      <c r="O380" s="12">
        <f t="shared" si="104"/>
        <v>0</v>
      </c>
      <c r="P380" s="12">
        <f t="shared" si="104"/>
        <v>0</v>
      </c>
      <c r="Q380" s="12">
        <f t="shared" si="104"/>
        <v>10</v>
      </c>
      <c r="R380" s="12">
        <f>IFERROR(IF(I380=0,0,VLOOKUP($C380,'[1]Marginality pivots'!$B$7:$N$2242,11,0)), 0)</f>
        <v>0</v>
      </c>
      <c r="S380" s="12">
        <f>IFERROR(IF(J380=0,0,VLOOKUP($C380,'[1]Marginality pivots'!$B$7:$N$2242,12,0)), 0)</f>
        <v>0</v>
      </c>
      <c r="T380" s="12">
        <f>IFERROR(IF(K380=0,0,VLOOKUP($C380,'[1]Marginality pivots'!$B$7:$N$2242,13,0)), 0)</f>
        <v>1.9275007142857143</v>
      </c>
      <c r="U380" s="12">
        <v>0</v>
      </c>
      <c r="V380" s="12">
        <v>0</v>
      </c>
      <c r="W380" s="12">
        <v>2.0142382464285715</v>
      </c>
      <c r="X380" s="12">
        <v>0</v>
      </c>
      <c r="Y380" s="12">
        <v>0</v>
      </c>
      <c r="Z380" s="12">
        <v>2.5057509285714286</v>
      </c>
      <c r="AA380" s="12">
        <v>0</v>
      </c>
      <c r="AB380" s="12">
        <v>0</v>
      </c>
      <c r="AC380" s="12">
        <v>2.5057509285714286</v>
      </c>
      <c r="AD380" s="16">
        <f t="shared" si="94"/>
        <v>0</v>
      </c>
      <c r="AE380" s="16">
        <f t="shared" si="95"/>
        <v>0</v>
      </c>
      <c r="AF380" s="16">
        <f t="shared" si="96"/>
        <v>281.99335450000001</v>
      </c>
      <c r="AG380" s="16">
        <f t="shared" si="97"/>
        <v>0</v>
      </c>
      <c r="AH380" s="16">
        <f t="shared" si="98"/>
        <v>0</v>
      </c>
      <c r="AI380" s="16">
        <f t="shared" si="99"/>
        <v>350.80513000000002</v>
      </c>
      <c r="AJ380" s="16">
        <f t="shared" si="105"/>
        <v>0</v>
      </c>
      <c r="AK380" s="16">
        <f t="shared" si="106"/>
        <v>0</v>
      </c>
      <c r="AL380" s="16">
        <f t="shared" si="107"/>
        <v>350.80513000000002</v>
      </c>
      <c r="AM380" s="16">
        <f t="shared" si="100"/>
        <v>0</v>
      </c>
      <c r="AN380" s="16">
        <f t="shared" si="101"/>
        <v>0</v>
      </c>
      <c r="AO380" s="16">
        <f t="shared" si="108"/>
        <v>0</v>
      </c>
      <c r="AP380" s="16">
        <f t="shared" si="109"/>
        <v>0</v>
      </c>
      <c r="AQ380" s="16">
        <f t="shared" si="110"/>
        <v>1049.19487</v>
      </c>
      <c r="AR380" s="9">
        <f t="shared" si="111"/>
        <v>0</v>
      </c>
      <c r="AS380" s="9">
        <f t="shared" si="102"/>
        <v>0</v>
      </c>
      <c r="AT380" s="9">
        <f t="shared" si="103"/>
        <v>0.74942490714285714</v>
      </c>
    </row>
    <row r="381" spans="2:46" ht="11.25" customHeight="1" x14ac:dyDescent="0.25">
      <c r="B381" s="8" t="s">
        <v>1</v>
      </c>
      <c r="C381" s="33">
        <v>3011069211103</v>
      </c>
      <c r="D381" s="34" t="s">
        <v>3</v>
      </c>
      <c r="E381" s="8" t="s">
        <v>15</v>
      </c>
      <c r="F381" s="8" t="s">
        <v>111</v>
      </c>
      <c r="G381" s="8" t="s">
        <v>24</v>
      </c>
      <c r="H381" s="8" t="s">
        <v>103</v>
      </c>
      <c r="I381" s="16">
        <v>63572.399999999994</v>
      </c>
      <c r="J381" s="16">
        <v>0</v>
      </c>
      <c r="K381" s="16">
        <v>0</v>
      </c>
      <c r="L381" s="16">
        <v>10140</v>
      </c>
      <c r="M381" s="16">
        <v>0</v>
      </c>
      <c r="N381" s="16">
        <v>0</v>
      </c>
      <c r="O381" s="12">
        <f t="shared" si="104"/>
        <v>6.2694674556213013</v>
      </c>
      <c r="P381" s="12">
        <f t="shared" si="104"/>
        <v>0</v>
      </c>
      <c r="Q381" s="12">
        <f t="shared" si="104"/>
        <v>0</v>
      </c>
      <c r="R381" s="12">
        <f>IFERROR(IF(I381=0,0,VLOOKUP($C381,'[1]Marginality pivots'!$B$7:$N$2242,11,0)), 0)</f>
        <v>2.5707257072570724</v>
      </c>
      <c r="S381" s="12">
        <f>IFERROR(IF(J381=0,0,VLOOKUP($C381,'[1]Marginality pivots'!$B$7:$N$2242,12,0)), 0)</f>
        <v>0</v>
      </c>
      <c r="T381" s="12">
        <f>IFERROR(IF(K381=0,0,VLOOKUP($C381,'[1]Marginality pivots'!$B$7:$N$2242,13,0)), 0)</f>
        <v>0</v>
      </c>
      <c r="U381" s="12">
        <v>3.2134071340713404</v>
      </c>
      <c r="V381" s="12">
        <v>0</v>
      </c>
      <c r="W381" s="12">
        <v>0</v>
      </c>
      <c r="X381" s="12">
        <v>3.2134071340713404</v>
      </c>
      <c r="Y381" s="12">
        <v>0</v>
      </c>
      <c r="Z381" s="12">
        <v>0</v>
      </c>
      <c r="AA381" s="12">
        <v>3.2134071340713404</v>
      </c>
      <c r="AB381" s="12">
        <v>0</v>
      </c>
      <c r="AC381" s="12">
        <v>0</v>
      </c>
      <c r="AD381" s="16">
        <f t="shared" si="94"/>
        <v>32583.948339483391</v>
      </c>
      <c r="AE381" s="16">
        <f t="shared" si="95"/>
        <v>0</v>
      </c>
      <c r="AF381" s="16">
        <f t="shared" si="96"/>
        <v>0</v>
      </c>
      <c r="AG381" s="16">
        <f t="shared" si="97"/>
        <v>32583.948339483391</v>
      </c>
      <c r="AH381" s="16">
        <f t="shared" si="98"/>
        <v>0</v>
      </c>
      <c r="AI381" s="16">
        <f t="shared" si="99"/>
        <v>0</v>
      </c>
      <c r="AJ381" s="16">
        <f t="shared" si="105"/>
        <v>32583.948339483391</v>
      </c>
      <c r="AK381" s="16">
        <f t="shared" si="106"/>
        <v>0</v>
      </c>
      <c r="AL381" s="16">
        <f t="shared" si="107"/>
        <v>0</v>
      </c>
      <c r="AM381" s="16">
        <f t="shared" si="100"/>
        <v>26067.158671586712</v>
      </c>
      <c r="AN381" s="16">
        <f t="shared" si="101"/>
        <v>0</v>
      </c>
      <c r="AO381" s="16">
        <f t="shared" si="108"/>
        <v>30988.451660516603</v>
      </c>
      <c r="AP381" s="16">
        <f t="shared" si="109"/>
        <v>0</v>
      </c>
      <c r="AQ381" s="16">
        <f t="shared" si="110"/>
        <v>0</v>
      </c>
      <c r="AR381" s="9">
        <f t="shared" si="111"/>
        <v>0.48745134147077357</v>
      </c>
      <c r="AS381" s="9">
        <f t="shared" si="102"/>
        <v>0</v>
      </c>
      <c r="AT381" s="9">
        <f t="shared" si="103"/>
        <v>0</v>
      </c>
    </row>
    <row r="382" spans="2:46" ht="11.25" customHeight="1" x14ac:dyDescent="0.25">
      <c r="B382" s="8" t="s">
        <v>1</v>
      </c>
      <c r="C382" s="33">
        <v>3011068480000</v>
      </c>
      <c r="D382" s="34" t="s">
        <v>3</v>
      </c>
      <c r="E382" s="8" t="s">
        <v>17</v>
      </c>
      <c r="F382" s="8" t="s">
        <v>17</v>
      </c>
      <c r="G382" s="8" t="s">
        <v>24</v>
      </c>
      <c r="H382" s="8" t="s">
        <v>103</v>
      </c>
      <c r="I382" s="16">
        <v>7356</v>
      </c>
      <c r="J382" s="16">
        <v>980.8</v>
      </c>
      <c r="K382" s="16">
        <v>54924.799999999996</v>
      </c>
      <c r="L382" s="16">
        <v>1200</v>
      </c>
      <c r="M382" s="16">
        <v>160</v>
      </c>
      <c r="N382" s="16">
        <v>8960</v>
      </c>
      <c r="O382" s="12">
        <f t="shared" si="104"/>
        <v>6.13</v>
      </c>
      <c r="P382" s="12">
        <f t="shared" si="104"/>
        <v>6.13</v>
      </c>
      <c r="Q382" s="12">
        <f t="shared" si="104"/>
        <v>6.13</v>
      </c>
      <c r="R382" s="12">
        <f>IFERROR(IF(I382=0,0,VLOOKUP($C382,'[1]Marginality pivots'!$B$7:$N$2242,11,0)), 0)</f>
        <v>4.6271050945803571</v>
      </c>
      <c r="S382" s="12">
        <f>IFERROR(IF(J382=0,0,VLOOKUP($C382,'[1]Marginality pivots'!$B$7:$N$2242,12,0)), 0)</f>
        <v>4.643343591195622</v>
      </c>
      <c r="T382" s="12">
        <f>IFERROR(IF(K382=0,0,VLOOKUP($C382,'[1]Marginality pivots'!$B$7:$N$2242,13,0)), 0)</f>
        <v>4.8782967769101209</v>
      </c>
      <c r="U382" s="12">
        <v>5.7838813682254466</v>
      </c>
      <c r="V382" s="12">
        <v>6.9185819508814763</v>
      </c>
      <c r="W382" s="12">
        <v>5.0978201318710763</v>
      </c>
      <c r="X382" s="12">
        <v>5.7838813682254466</v>
      </c>
      <c r="Y382" s="12">
        <v>6.593547899497783</v>
      </c>
      <c r="Z382" s="12">
        <v>6.3417858099831577</v>
      </c>
      <c r="AA382" s="12">
        <v>5.7838813682254466</v>
      </c>
      <c r="AB382" s="12">
        <v>6.593547899497783</v>
      </c>
      <c r="AC382" s="12">
        <v>6.3417858099831577</v>
      </c>
      <c r="AD382" s="16">
        <f t="shared" si="94"/>
        <v>6940.6576418705363</v>
      </c>
      <c r="AE382" s="16">
        <f t="shared" si="95"/>
        <v>1106.9731121410362</v>
      </c>
      <c r="AF382" s="16">
        <f t="shared" si="96"/>
        <v>45676.468381564846</v>
      </c>
      <c r="AG382" s="16">
        <f t="shared" si="97"/>
        <v>6940.6576418705363</v>
      </c>
      <c r="AH382" s="16">
        <f t="shared" si="98"/>
        <v>1054.9676639196452</v>
      </c>
      <c r="AI382" s="16">
        <f t="shared" si="99"/>
        <v>56822.400857449094</v>
      </c>
      <c r="AJ382" s="16">
        <f t="shared" si="105"/>
        <v>6940.6576418705363</v>
      </c>
      <c r="AK382" s="16">
        <f t="shared" si="106"/>
        <v>1054.9676639196452</v>
      </c>
      <c r="AL382" s="16">
        <f t="shared" si="107"/>
        <v>56822.400857449094</v>
      </c>
      <c r="AM382" s="16">
        <f t="shared" si="100"/>
        <v>5552.5261134964285</v>
      </c>
      <c r="AN382" s="16">
        <f t="shared" si="101"/>
        <v>742.93497459129958</v>
      </c>
      <c r="AO382" s="16">
        <f t="shared" si="108"/>
        <v>415.34235812946372</v>
      </c>
      <c r="AP382" s="16">
        <f t="shared" si="109"/>
        <v>-74.167663919645292</v>
      </c>
      <c r="AQ382" s="16">
        <f t="shared" si="110"/>
        <v>-1897.6008574490988</v>
      </c>
      <c r="AR382" s="9">
        <f t="shared" si="111"/>
        <v>5.6463072067626935E-2</v>
      </c>
      <c r="AS382" s="9">
        <f t="shared" si="102"/>
        <v>-7.5619559461302305E-2</v>
      </c>
      <c r="AT382" s="9">
        <f t="shared" si="103"/>
        <v>-3.4549071775392882E-2</v>
      </c>
    </row>
    <row r="383" spans="2:46" ht="11.25" customHeight="1" x14ac:dyDescent="0.25">
      <c r="B383" s="8" t="s">
        <v>1</v>
      </c>
      <c r="C383" s="33">
        <v>3011067691196</v>
      </c>
      <c r="D383" s="34" t="s">
        <v>3</v>
      </c>
      <c r="E383" s="8" t="s">
        <v>13</v>
      </c>
      <c r="F383" s="8" t="s">
        <v>109</v>
      </c>
      <c r="G383" s="8" t="s">
        <v>24</v>
      </c>
      <c r="H383" s="8" t="s">
        <v>104</v>
      </c>
      <c r="I383" s="16">
        <v>62828.6</v>
      </c>
      <c r="J383" s="16">
        <v>0</v>
      </c>
      <c r="K383" s="16">
        <v>0</v>
      </c>
      <c r="L383" s="16">
        <v>5780</v>
      </c>
      <c r="M383" s="16">
        <v>0</v>
      </c>
      <c r="N383" s="16">
        <v>0</v>
      </c>
      <c r="O383" s="12">
        <f t="shared" si="104"/>
        <v>10.87</v>
      </c>
      <c r="P383" s="12">
        <f t="shared" si="104"/>
        <v>0</v>
      </c>
      <c r="Q383" s="12">
        <f t="shared" si="104"/>
        <v>0</v>
      </c>
      <c r="R383" s="12">
        <f>IFERROR(IF(I383=0,0,VLOOKUP($C383,'[1]Marginality pivots'!$B$7:$N$2242,11,0)), 0)</f>
        <v>8.1477285361088896</v>
      </c>
      <c r="S383" s="12">
        <f>IFERROR(IF(J383=0,0,VLOOKUP($C383,'[1]Marginality pivots'!$B$7:$N$2242,12,0)), 0)</f>
        <v>0</v>
      </c>
      <c r="T383" s="12">
        <f>IFERROR(IF(K383=0,0,VLOOKUP($C383,'[1]Marginality pivots'!$B$7:$N$2242,13,0)), 0)</f>
        <v>0</v>
      </c>
      <c r="U383" s="12">
        <v>10.184660670136111</v>
      </c>
      <c r="V383" s="12">
        <v>0</v>
      </c>
      <c r="W383" s="12">
        <v>0</v>
      </c>
      <c r="X383" s="12">
        <v>10.184660670136111</v>
      </c>
      <c r="Y383" s="12">
        <v>0</v>
      </c>
      <c r="Z383" s="12">
        <v>0</v>
      </c>
      <c r="AA383" s="12">
        <v>10.184660670136111</v>
      </c>
      <c r="AB383" s="12">
        <v>0</v>
      </c>
      <c r="AC383" s="12">
        <v>0</v>
      </c>
      <c r="AD383" s="16">
        <f t="shared" si="94"/>
        <v>58867.338673386723</v>
      </c>
      <c r="AE383" s="16">
        <f t="shared" si="95"/>
        <v>0</v>
      </c>
      <c r="AF383" s="16">
        <f t="shared" si="96"/>
        <v>0</v>
      </c>
      <c r="AG383" s="16">
        <f t="shared" si="97"/>
        <v>58867.338673386723</v>
      </c>
      <c r="AH383" s="16">
        <f t="shared" si="98"/>
        <v>0</v>
      </c>
      <c r="AI383" s="16">
        <f t="shared" si="99"/>
        <v>0</v>
      </c>
      <c r="AJ383" s="16">
        <f t="shared" si="105"/>
        <v>58867.338673386723</v>
      </c>
      <c r="AK383" s="16">
        <f t="shared" si="106"/>
        <v>0</v>
      </c>
      <c r="AL383" s="16">
        <f t="shared" si="107"/>
        <v>0</v>
      </c>
      <c r="AM383" s="16">
        <f t="shared" si="100"/>
        <v>47093.870938709384</v>
      </c>
      <c r="AN383" s="16">
        <f t="shared" si="101"/>
        <v>0</v>
      </c>
      <c r="AO383" s="16">
        <f t="shared" si="108"/>
        <v>3961.2613266132757</v>
      </c>
      <c r="AP383" s="16">
        <f t="shared" si="109"/>
        <v>0</v>
      </c>
      <c r="AQ383" s="16">
        <f t="shared" si="110"/>
        <v>0</v>
      </c>
      <c r="AR383" s="9">
        <f t="shared" si="111"/>
        <v>6.3048696399621768E-2</v>
      </c>
      <c r="AS383" s="9">
        <f t="shared" si="102"/>
        <v>0</v>
      </c>
      <c r="AT383" s="9">
        <f t="shared" si="103"/>
        <v>0</v>
      </c>
    </row>
    <row r="384" spans="2:46" ht="11.25" customHeight="1" x14ac:dyDescent="0.25">
      <c r="B384" s="8" t="s">
        <v>1</v>
      </c>
      <c r="C384" s="33">
        <v>3011059680002</v>
      </c>
      <c r="D384" s="34" t="s">
        <v>3</v>
      </c>
      <c r="E384" s="8" t="s">
        <v>14</v>
      </c>
      <c r="F384" s="8" t="s">
        <v>106</v>
      </c>
      <c r="G384" s="8" t="s">
        <v>24</v>
      </c>
      <c r="H384" s="8" t="s">
        <v>103</v>
      </c>
      <c r="I384" s="16">
        <v>54376</v>
      </c>
      <c r="J384" s="16">
        <v>4692.9400000000005</v>
      </c>
      <c r="K384" s="16">
        <v>0</v>
      </c>
      <c r="L384" s="16">
        <v>102200</v>
      </c>
      <c r="M384" s="16">
        <v>6900</v>
      </c>
      <c r="N384" s="16">
        <v>0</v>
      </c>
      <c r="O384" s="12">
        <f t="shared" si="104"/>
        <v>0.53205479452054794</v>
      </c>
      <c r="P384" s="12">
        <f t="shared" si="104"/>
        <v>0.68013623188405803</v>
      </c>
      <c r="Q384" s="12">
        <f t="shared" si="104"/>
        <v>0</v>
      </c>
      <c r="R384" s="12">
        <f>IFERROR(IF(I384=0,0,VLOOKUP($C384,'[1]Marginality pivots'!$B$7:$N$2242,11,0)), 0)</f>
        <v>0.29336768367683674</v>
      </c>
      <c r="S384" s="12">
        <f>IFERROR(IF(J384=0,0,VLOOKUP($C384,'[1]Marginality pivots'!$B$7:$N$2242,12,0)), 0)</f>
        <v>0.2735217064171947</v>
      </c>
      <c r="T384" s="12">
        <f>IFERROR(IF(K384=0,0,VLOOKUP($C384,'[1]Marginality pivots'!$B$7:$N$2242,13,0)), 0)</f>
        <v>0</v>
      </c>
      <c r="U384" s="12">
        <v>0.36670960459604596</v>
      </c>
      <c r="V384" s="12">
        <v>0.40754734256162012</v>
      </c>
      <c r="W384" s="12">
        <v>0</v>
      </c>
      <c r="X384" s="12">
        <v>0.36670960459604596</v>
      </c>
      <c r="Y384" s="12">
        <v>0.38840082311241647</v>
      </c>
      <c r="Z384" s="12">
        <v>0</v>
      </c>
      <c r="AA384" s="12">
        <v>0.36670960459604596</v>
      </c>
      <c r="AB384" s="12">
        <v>0.38840082311241647</v>
      </c>
      <c r="AC384" s="12">
        <v>0</v>
      </c>
      <c r="AD384" s="16">
        <f t="shared" si="94"/>
        <v>37477.721589715897</v>
      </c>
      <c r="AE384" s="16">
        <f t="shared" si="95"/>
        <v>2812.0766636751787</v>
      </c>
      <c r="AF384" s="16">
        <f t="shared" si="96"/>
        <v>0</v>
      </c>
      <c r="AG384" s="16">
        <f t="shared" si="97"/>
        <v>37477.721589715897</v>
      </c>
      <c r="AH384" s="16">
        <f t="shared" si="98"/>
        <v>2679.9656794756738</v>
      </c>
      <c r="AI384" s="16">
        <f t="shared" si="99"/>
        <v>0</v>
      </c>
      <c r="AJ384" s="16">
        <f t="shared" si="105"/>
        <v>37477.721589715897</v>
      </c>
      <c r="AK384" s="16">
        <f t="shared" si="106"/>
        <v>2679.9656794756738</v>
      </c>
      <c r="AL384" s="16">
        <f t="shared" si="107"/>
        <v>0</v>
      </c>
      <c r="AM384" s="16">
        <f t="shared" si="100"/>
        <v>29982.177271772714</v>
      </c>
      <c r="AN384" s="16">
        <f t="shared" si="101"/>
        <v>1887.2997742786433</v>
      </c>
      <c r="AO384" s="16">
        <f t="shared" si="108"/>
        <v>16898.278410284103</v>
      </c>
      <c r="AP384" s="16">
        <f t="shared" si="109"/>
        <v>2012.9743205243267</v>
      </c>
      <c r="AQ384" s="16">
        <f t="shared" si="110"/>
        <v>0</v>
      </c>
      <c r="AR384" s="9">
        <f t="shared" si="111"/>
        <v>0.31076722102184978</v>
      </c>
      <c r="AS384" s="9">
        <f t="shared" si="102"/>
        <v>0.42893672634304431</v>
      </c>
      <c r="AT384" s="9">
        <f t="shared" si="103"/>
        <v>0</v>
      </c>
    </row>
    <row r="385" spans="2:46" ht="11.25" customHeight="1" x14ac:dyDescent="0.25">
      <c r="B385" s="8" t="s">
        <v>1</v>
      </c>
      <c r="C385" s="33">
        <v>3011059680002</v>
      </c>
      <c r="D385" s="34" t="s">
        <v>3</v>
      </c>
      <c r="E385" s="8" t="s">
        <v>14</v>
      </c>
      <c r="F385" s="8" t="s">
        <v>106</v>
      </c>
      <c r="G385" s="8" t="s">
        <v>33</v>
      </c>
      <c r="H385" s="8" t="s">
        <v>104</v>
      </c>
      <c r="I385" s="16">
        <v>0</v>
      </c>
      <c r="J385" s="16">
        <v>765</v>
      </c>
      <c r="K385" s="16">
        <v>1360</v>
      </c>
      <c r="L385" s="16">
        <v>0</v>
      </c>
      <c r="M385" s="16">
        <v>900</v>
      </c>
      <c r="N385" s="16">
        <v>1600</v>
      </c>
      <c r="O385" s="12">
        <f t="shared" si="104"/>
        <v>0</v>
      </c>
      <c r="P385" s="12">
        <f t="shared" si="104"/>
        <v>0.85</v>
      </c>
      <c r="Q385" s="12">
        <f t="shared" si="104"/>
        <v>0.85</v>
      </c>
      <c r="R385" s="12">
        <f>IFERROR(IF(I385=0,0,VLOOKUP($C385,'[1]Marginality pivots'!$B$7:$N$2242,11,0)), 0)</f>
        <v>0</v>
      </c>
      <c r="S385" s="12">
        <f>IFERROR(IF(J385=0,0,VLOOKUP($C385,'[1]Marginality pivots'!$B$7:$N$2242,12,0)), 0)</f>
        <v>0.2735217064171947</v>
      </c>
      <c r="T385" s="12">
        <f>IFERROR(IF(K385=0,0,VLOOKUP($C385,'[1]Marginality pivots'!$B$7:$N$2242,13,0)), 0)</f>
        <v>0.28736190476190476</v>
      </c>
      <c r="U385" s="12">
        <v>0</v>
      </c>
      <c r="V385" s="12">
        <v>0.40754734256162012</v>
      </c>
      <c r="W385" s="12">
        <v>0.30029319047619046</v>
      </c>
      <c r="X385" s="12">
        <v>0</v>
      </c>
      <c r="Y385" s="12">
        <v>0.38840082311241647</v>
      </c>
      <c r="Z385" s="12">
        <v>0.37357047619047623</v>
      </c>
      <c r="AA385" s="12">
        <v>0</v>
      </c>
      <c r="AB385" s="12">
        <v>0.38840082311241647</v>
      </c>
      <c r="AC385" s="12">
        <v>0.37357047619047623</v>
      </c>
      <c r="AD385" s="16">
        <f t="shared" si="94"/>
        <v>0</v>
      </c>
      <c r="AE385" s="16">
        <f t="shared" si="95"/>
        <v>366.79260830545809</v>
      </c>
      <c r="AF385" s="16">
        <f t="shared" si="96"/>
        <v>480.46910476190476</v>
      </c>
      <c r="AG385" s="16">
        <f t="shared" si="97"/>
        <v>0</v>
      </c>
      <c r="AH385" s="16">
        <f t="shared" si="98"/>
        <v>349.5607408011748</v>
      </c>
      <c r="AI385" s="16">
        <f t="shared" si="99"/>
        <v>597.71276190476192</v>
      </c>
      <c r="AJ385" s="16">
        <f t="shared" si="105"/>
        <v>0</v>
      </c>
      <c r="AK385" s="16">
        <f t="shared" si="106"/>
        <v>349.5607408011748</v>
      </c>
      <c r="AL385" s="16">
        <f t="shared" si="107"/>
        <v>597.71276190476192</v>
      </c>
      <c r="AM385" s="16">
        <f t="shared" si="100"/>
        <v>0</v>
      </c>
      <c r="AN385" s="16">
        <f t="shared" si="101"/>
        <v>246.16953577547523</v>
      </c>
      <c r="AO385" s="16">
        <f t="shared" si="108"/>
        <v>0</v>
      </c>
      <c r="AP385" s="16">
        <f t="shared" si="109"/>
        <v>415.4392591988252</v>
      </c>
      <c r="AQ385" s="16">
        <f t="shared" si="110"/>
        <v>762.28723809523808</v>
      </c>
      <c r="AR385" s="9">
        <f t="shared" si="111"/>
        <v>0</v>
      </c>
      <c r="AS385" s="9">
        <f t="shared" si="102"/>
        <v>0.543057855161863</v>
      </c>
      <c r="AT385" s="9">
        <f t="shared" si="103"/>
        <v>0.56050532212885151</v>
      </c>
    </row>
    <row r="386" spans="2:46" ht="11.25" customHeight="1" x14ac:dyDescent="0.25">
      <c r="B386" s="8" t="s">
        <v>1</v>
      </c>
      <c r="C386" s="33">
        <v>3055769380101</v>
      </c>
      <c r="D386" s="34" t="s">
        <v>3</v>
      </c>
      <c r="E386" s="8" t="s">
        <v>14</v>
      </c>
      <c r="F386" s="8" t="s">
        <v>117</v>
      </c>
      <c r="G386" s="8" t="s">
        <v>24</v>
      </c>
      <c r="H386" s="8" t="s">
        <v>103</v>
      </c>
      <c r="I386" s="16">
        <v>30424.679999999989</v>
      </c>
      <c r="J386" s="16">
        <v>26278.739999999994</v>
      </c>
      <c r="K386" s="16">
        <v>4150.1099999999997</v>
      </c>
      <c r="L386" s="16">
        <v>1188</v>
      </c>
      <c r="M386" s="16">
        <v>1026</v>
      </c>
      <c r="N386" s="16">
        <v>162</v>
      </c>
      <c r="O386" s="12">
        <f t="shared" si="104"/>
        <v>25.609999999999992</v>
      </c>
      <c r="P386" s="12">
        <f t="shared" si="104"/>
        <v>25.612807017543854</v>
      </c>
      <c r="Q386" s="12">
        <f t="shared" si="104"/>
        <v>25.617962962962959</v>
      </c>
      <c r="R386" s="12">
        <f>IFERROR(IF(I386=0,0,VLOOKUP($C386,'[1]Marginality pivots'!$B$7:$N$2242,11,0)), 0)</f>
        <v>14.235484134253108</v>
      </c>
      <c r="S386" s="12">
        <f>IFERROR(IF(J386=0,0,VLOOKUP($C386,'[1]Marginality pivots'!$B$7:$N$2242,12,0)), 0)</f>
        <v>14.160502504119249</v>
      </c>
      <c r="T386" s="12">
        <f>IFERROR(IF(K386=0,0,VLOOKUP($C386,'[1]Marginality pivots'!$B$7:$N$2242,13,0)), 0)</f>
        <v>16.537503401360542</v>
      </c>
      <c r="U386" s="12">
        <v>17.794355167816384</v>
      </c>
      <c r="V386" s="12">
        <v>21.099148731137682</v>
      </c>
      <c r="W386" s="12">
        <v>17.281691054421767</v>
      </c>
      <c r="X386" s="12">
        <v>17.794355167816384</v>
      </c>
      <c r="Y386" s="12">
        <v>20.107913555849333</v>
      </c>
      <c r="Z386" s="12">
        <v>21.498754421768705</v>
      </c>
      <c r="AA386" s="12">
        <v>17.794355167816384</v>
      </c>
      <c r="AB386" s="12">
        <v>20.107913555849333</v>
      </c>
      <c r="AC386" s="12">
        <v>21.498754421768705</v>
      </c>
      <c r="AD386" s="16">
        <f t="shared" si="94"/>
        <v>21139.693939365865</v>
      </c>
      <c r="AE386" s="16">
        <f t="shared" si="95"/>
        <v>21647.726598147263</v>
      </c>
      <c r="AF386" s="16">
        <f t="shared" si="96"/>
        <v>2799.6339508163264</v>
      </c>
      <c r="AG386" s="16">
        <f t="shared" si="97"/>
        <v>21139.693939365865</v>
      </c>
      <c r="AH386" s="16">
        <f t="shared" si="98"/>
        <v>20630.719308301414</v>
      </c>
      <c r="AI386" s="16">
        <f t="shared" si="99"/>
        <v>3482.7982163265301</v>
      </c>
      <c r="AJ386" s="16">
        <f t="shared" si="105"/>
        <v>21139.693939365865</v>
      </c>
      <c r="AK386" s="16">
        <f t="shared" si="106"/>
        <v>20630.719308301414</v>
      </c>
      <c r="AL386" s="16">
        <f t="shared" si="107"/>
        <v>3482.7982163265301</v>
      </c>
      <c r="AM386" s="16">
        <f t="shared" si="100"/>
        <v>16911.755151492693</v>
      </c>
      <c r="AN386" s="16">
        <f t="shared" si="101"/>
        <v>14528.675569226349</v>
      </c>
      <c r="AO386" s="16">
        <f t="shared" si="108"/>
        <v>9284.9860606341244</v>
      </c>
      <c r="AP386" s="16">
        <f t="shared" si="109"/>
        <v>5648.0206916985808</v>
      </c>
      <c r="AQ386" s="16">
        <f t="shared" si="110"/>
        <v>667.31178367346956</v>
      </c>
      <c r="AR386" s="9">
        <f t="shared" si="111"/>
        <v>0.30517941554797379</v>
      </c>
      <c r="AS386" s="9">
        <f t="shared" si="102"/>
        <v>0.21492737824182523</v>
      </c>
      <c r="AT386" s="9">
        <f t="shared" si="103"/>
        <v>0.16079375815905353</v>
      </c>
    </row>
    <row r="387" spans="2:46" ht="11.25" customHeight="1" x14ac:dyDescent="0.25">
      <c r="B387" s="8" t="s">
        <v>1</v>
      </c>
      <c r="C387" s="33">
        <v>3056070152905</v>
      </c>
      <c r="D387" s="34" t="s">
        <v>3</v>
      </c>
      <c r="E387" s="8" t="s">
        <v>14</v>
      </c>
      <c r="F387" s="8" t="s">
        <v>117</v>
      </c>
      <c r="G387" s="8" t="s">
        <v>24</v>
      </c>
      <c r="H387" s="8" t="s">
        <v>103</v>
      </c>
      <c r="I387" s="16">
        <v>0</v>
      </c>
      <c r="J387" s="16">
        <v>0</v>
      </c>
      <c r="K387" s="16">
        <v>97.2</v>
      </c>
      <c r="L387" s="16">
        <v>0</v>
      </c>
      <c r="M387" s="16">
        <v>0</v>
      </c>
      <c r="N387" s="16">
        <v>20</v>
      </c>
      <c r="O387" s="12">
        <f t="shared" si="104"/>
        <v>0</v>
      </c>
      <c r="P387" s="12">
        <f t="shared" si="104"/>
        <v>0</v>
      </c>
      <c r="Q387" s="12">
        <f t="shared" si="104"/>
        <v>4.8600000000000003</v>
      </c>
      <c r="R387" s="12">
        <f>IFERROR(IF(I387=0,0,VLOOKUP($C387,'[1]Marginality pivots'!$B$7:$N$2242,11,0)), 0)</f>
        <v>0</v>
      </c>
      <c r="S387" s="12">
        <f>IFERROR(IF(J387=0,0,VLOOKUP($C387,'[1]Marginality pivots'!$B$7:$N$2242,12,0)), 0)</f>
        <v>0</v>
      </c>
      <c r="T387" s="12">
        <f>IFERROR(IF(K387=0,0,VLOOKUP($C387,'[1]Marginality pivots'!$B$7:$N$2242,13,0)), 0)</f>
        <v>0.90785060808889451</v>
      </c>
      <c r="U387" s="12">
        <v>0</v>
      </c>
      <c r="V387" s="12">
        <v>0</v>
      </c>
      <c r="W387" s="12">
        <v>0.94870388545289475</v>
      </c>
      <c r="X387" s="12">
        <v>0</v>
      </c>
      <c r="Y387" s="12">
        <v>0</v>
      </c>
      <c r="Z387" s="12">
        <v>1.180205790515563</v>
      </c>
      <c r="AA387" s="12">
        <v>0</v>
      </c>
      <c r="AB387" s="12">
        <v>0</v>
      </c>
      <c r="AC387" s="12">
        <v>1.180205790515563</v>
      </c>
      <c r="AD387" s="16">
        <f t="shared" si="94"/>
        <v>0</v>
      </c>
      <c r="AE387" s="16">
        <f t="shared" si="95"/>
        <v>0</v>
      </c>
      <c r="AF387" s="16">
        <f t="shared" si="96"/>
        <v>18.974077709057894</v>
      </c>
      <c r="AG387" s="16">
        <f t="shared" si="97"/>
        <v>0</v>
      </c>
      <c r="AH387" s="16">
        <f t="shared" si="98"/>
        <v>0</v>
      </c>
      <c r="AI387" s="16">
        <f t="shared" si="99"/>
        <v>23.60411581031126</v>
      </c>
      <c r="AJ387" s="16">
        <f t="shared" si="105"/>
        <v>0</v>
      </c>
      <c r="AK387" s="16">
        <f t="shared" si="106"/>
        <v>0</v>
      </c>
      <c r="AL387" s="16">
        <f t="shared" si="107"/>
        <v>23.60411581031126</v>
      </c>
      <c r="AM387" s="16">
        <f t="shared" si="100"/>
        <v>0</v>
      </c>
      <c r="AN387" s="16">
        <f t="shared" si="101"/>
        <v>0</v>
      </c>
      <c r="AO387" s="16">
        <f t="shared" si="108"/>
        <v>0</v>
      </c>
      <c r="AP387" s="16">
        <f t="shared" si="109"/>
        <v>0</v>
      </c>
      <c r="AQ387" s="16">
        <f t="shared" si="110"/>
        <v>73.595884189688746</v>
      </c>
      <c r="AR387" s="9">
        <f t="shared" si="111"/>
        <v>0</v>
      </c>
      <c r="AS387" s="9">
        <f t="shared" si="102"/>
        <v>0</v>
      </c>
      <c r="AT387" s="9">
        <f t="shared" si="103"/>
        <v>0.75715930236305296</v>
      </c>
    </row>
    <row r="388" spans="2:46" ht="11.25" customHeight="1" x14ac:dyDescent="0.25">
      <c r="B388" s="8" t="s">
        <v>1</v>
      </c>
      <c r="C388" s="33">
        <v>3056070152905</v>
      </c>
      <c r="D388" s="34" t="s">
        <v>3</v>
      </c>
      <c r="E388" s="8" t="s">
        <v>14</v>
      </c>
      <c r="F388" s="8" t="s">
        <v>117</v>
      </c>
      <c r="G388" s="8" t="s">
        <v>25</v>
      </c>
      <c r="H388" s="8" t="s">
        <v>104</v>
      </c>
      <c r="I388" s="16">
        <v>0</v>
      </c>
      <c r="J388" s="16">
        <v>1349.5800000000002</v>
      </c>
      <c r="K388" s="16">
        <v>59202.48</v>
      </c>
      <c r="L388" s="16">
        <v>0</v>
      </c>
      <c r="M388" s="16">
        <v>271</v>
      </c>
      <c r="N388" s="16">
        <v>35996</v>
      </c>
      <c r="O388" s="12">
        <f t="shared" si="104"/>
        <v>0</v>
      </c>
      <c r="P388" s="12">
        <f t="shared" si="104"/>
        <v>4.9800000000000004</v>
      </c>
      <c r="Q388" s="12">
        <f t="shared" si="104"/>
        <v>1.644696077341927</v>
      </c>
      <c r="R388" s="12">
        <f>IFERROR(IF(I388=0,0,VLOOKUP($C388,'[1]Marginality pivots'!$B$7:$N$2242,11,0)), 0)</f>
        <v>0</v>
      </c>
      <c r="S388" s="12">
        <f>IFERROR(IF(J388=0,0,VLOOKUP($C388,'[1]Marginality pivots'!$B$7:$N$2242,12,0)), 0)</f>
        <v>0.86412584055672426</v>
      </c>
      <c r="T388" s="12">
        <f>IFERROR(IF(K388=0,0,VLOOKUP($C388,'[1]Marginality pivots'!$B$7:$N$2242,13,0)), 0)</f>
        <v>0.90785060808889451</v>
      </c>
      <c r="U388" s="12">
        <v>0</v>
      </c>
      <c r="V388" s="12">
        <v>1.2875475024295191</v>
      </c>
      <c r="W388" s="12">
        <v>0.94870388545289475</v>
      </c>
      <c r="X388" s="12">
        <v>0</v>
      </c>
      <c r="Y388" s="12">
        <v>1.2270586935905483</v>
      </c>
      <c r="Z388" s="12">
        <v>1.180205790515563</v>
      </c>
      <c r="AA388" s="12">
        <v>0</v>
      </c>
      <c r="AB388" s="12">
        <v>1.2270586935905483</v>
      </c>
      <c r="AC388" s="12">
        <v>1.180205790515563</v>
      </c>
      <c r="AD388" s="16">
        <f t="shared" si="94"/>
        <v>0</v>
      </c>
      <c r="AE388" s="16">
        <f t="shared" si="95"/>
        <v>348.92537315839968</v>
      </c>
      <c r="AF388" s="16">
        <f t="shared" si="96"/>
        <v>34149.545060762401</v>
      </c>
      <c r="AG388" s="16">
        <f t="shared" si="97"/>
        <v>0</v>
      </c>
      <c r="AH388" s="16">
        <f t="shared" si="98"/>
        <v>332.53290596303862</v>
      </c>
      <c r="AI388" s="16">
        <f t="shared" si="99"/>
        <v>42482.687635398201</v>
      </c>
      <c r="AJ388" s="16">
        <f t="shared" si="105"/>
        <v>0</v>
      </c>
      <c r="AK388" s="16">
        <f t="shared" si="106"/>
        <v>332.53290596303862</v>
      </c>
      <c r="AL388" s="16">
        <f t="shared" si="107"/>
        <v>42482.687635398201</v>
      </c>
      <c r="AM388" s="16">
        <f t="shared" si="100"/>
        <v>0</v>
      </c>
      <c r="AN388" s="16">
        <f t="shared" si="101"/>
        <v>234.17810279087229</v>
      </c>
      <c r="AO388" s="16">
        <f t="shared" si="108"/>
        <v>0</v>
      </c>
      <c r="AP388" s="16">
        <f t="shared" si="109"/>
        <v>1017.0470940369615</v>
      </c>
      <c r="AQ388" s="16">
        <f t="shared" si="110"/>
        <v>16719.792364601803</v>
      </c>
      <c r="AR388" s="9">
        <f t="shared" si="111"/>
        <v>0</v>
      </c>
      <c r="AS388" s="9">
        <f t="shared" si="102"/>
        <v>0.75360267196976938</v>
      </c>
      <c r="AT388" s="9">
        <f t="shared" si="103"/>
        <v>0.28241709409135901</v>
      </c>
    </row>
    <row r="389" spans="2:46" ht="11.25" customHeight="1" x14ac:dyDescent="0.25">
      <c r="B389" s="8" t="s">
        <v>1</v>
      </c>
      <c r="C389" s="33" t="s">
        <v>171</v>
      </c>
      <c r="D389" s="34" t="s">
        <v>3</v>
      </c>
      <c r="E389" s="8" t="s">
        <v>14</v>
      </c>
      <c r="F389" s="8" t="s">
        <v>133</v>
      </c>
      <c r="G389" s="8" t="s">
        <v>31</v>
      </c>
      <c r="H389" s="8" t="s">
        <v>103</v>
      </c>
      <c r="I389" s="16">
        <v>0</v>
      </c>
      <c r="J389" s="16">
        <v>57131.089999999982</v>
      </c>
      <c r="K389" s="16">
        <v>3293.1499999999996</v>
      </c>
      <c r="L389" s="16">
        <v>0</v>
      </c>
      <c r="M389" s="16">
        <v>605</v>
      </c>
      <c r="N389" s="16">
        <v>35</v>
      </c>
      <c r="O389" s="12">
        <f t="shared" si="104"/>
        <v>0</v>
      </c>
      <c r="P389" s="12">
        <f t="shared" si="104"/>
        <v>94.431553719008235</v>
      </c>
      <c r="Q389" s="12">
        <f t="shared" si="104"/>
        <v>94.089999999999989</v>
      </c>
      <c r="R389" s="12">
        <f>IFERROR(IF(I389=0,0,VLOOKUP($C389,'[1]Marginality pivots'!$B$7:$N$2242,11,0)), 0)</f>
        <v>0</v>
      </c>
      <c r="S389" s="12">
        <f>IFERROR(IF(J389=0,0,VLOOKUP($C389,'[1]Marginality pivots'!$B$7:$N$2242,12,0)), 0)</f>
        <v>58.418993195680308</v>
      </c>
      <c r="T389" s="12">
        <f>IFERROR(IF(K389=0,0,VLOOKUP($C389,'[1]Marginality pivots'!$B$7:$N$2242,13,0)), 0)</f>
        <v>69.133071428571441</v>
      </c>
      <c r="U389" s="12">
        <v>0</v>
      </c>
      <c r="V389" s="12">
        <v>87.044299861563658</v>
      </c>
      <c r="W389" s="12">
        <v>72.244059642857152</v>
      </c>
      <c r="X389" s="12">
        <v>0</v>
      </c>
      <c r="Y389" s="12">
        <v>82.95497033786603</v>
      </c>
      <c r="Z389" s="12">
        <v>89.872992857142876</v>
      </c>
      <c r="AA389" s="12">
        <v>0</v>
      </c>
      <c r="AB389" s="12">
        <v>82.95497033786603</v>
      </c>
      <c r="AC389" s="12">
        <v>89.872992857142876</v>
      </c>
      <c r="AD389" s="16">
        <f t="shared" si="94"/>
        <v>0</v>
      </c>
      <c r="AE389" s="16">
        <f t="shared" si="95"/>
        <v>52661.801416246017</v>
      </c>
      <c r="AF389" s="16">
        <f t="shared" si="96"/>
        <v>2528.5420875000004</v>
      </c>
      <c r="AG389" s="16">
        <f t="shared" si="97"/>
        <v>0</v>
      </c>
      <c r="AH389" s="16">
        <f t="shared" si="98"/>
        <v>50187.757054408947</v>
      </c>
      <c r="AI389" s="16">
        <f t="shared" si="99"/>
        <v>3145.5547500000007</v>
      </c>
      <c r="AJ389" s="16">
        <f t="shared" si="105"/>
        <v>0</v>
      </c>
      <c r="AK389" s="16">
        <f t="shared" si="106"/>
        <v>50187.757054408947</v>
      </c>
      <c r="AL389" s="16">
        <f t="shared" si="107"/>
        <v>3145.5547500000007</v>
      </c>
      <c r="AM389" s="16">
        <f t="shared" si="100"/>
        <v>0</v>
      </c>
      <c r="AN389" s="16">
        <f t="shared" si="101"/>
        <v>35343.490883386585</v>
      </c>
      <c r="AO389" s="16">
        <f t="shared" si="108"/>
        <v>0</v>
      </c>
      <c r="AP389" s="16">
        <f t="shared" si="109"/>
        <v>6943.3329455910352</v>
      </c>
      <c r="AQ389" s="16">
        <f t="shared" si="110"/>
        <v>147.59524999999894</v>
      </c>
      <c r="AR389" s="9">
        <f t="shared" si="111"/>
        <v>0</v>
      </c>
      <c r="AS389" s="9">
        <f t="shared" si="102"/>
        <v>0.12153335330362221</v>
      </c>
      <c r="AT389" s="9">
        <f t="shared" si="103"/>
        <v>4.4818866434872068E-2</v>
      </c>
    </row>
    <row r="390" spans="2:46" ht="11.25" customHeight="1" x14ac:dyDescent="0.25">
      <c r="B390" s="8" t="s">
        <v>1</v>
      </c>
      <c r="C390" s="33">
        <v>3058060541103</v>
      </c>
      <c r="D390" s="34" t="s">
        <v>3</v>
      </c>
      <c r="E390" s="8" t="s">
        <v>13</v>
      </c>
      <c r="F390" s="8" t="s">
        <v>125</v>
      </c>
      <c r="G390" s="8" t="s">
        <v>27</v>
      </c>
      <c r="H390" s="8" t="s">
        <v>104</v>
      </c>
      <c r="I390" s="16">
        <v>27110.5</v>
      </c>
      <c r="J390" s="16">
        <v>29702.080000000002</v>
      </c>
      <c r="K390" s="16">
        <v>2205.6</v>
      </c>
      <c r="L390" s="16">
        <v>1475</v>
      </c>
      <c r="M390" s="16">
        <v>1616</v>
      </c>
      <c r="N390" s="16">
        <v>120</v>
      </c>
      <c r="O390" s="12">
        <f t="shared" si="104"/>
        <v>18.38</v>
      </c>
      <c r="P390" s="12">
        <f t="shared" si="104"/>
        <v>18.380000000000003</v>
      </c>
      <c r="Q390" s="12">
        <f t="shared" si="104"/>
        <v>18.38</v>
      </c>
      <c r="R390" s="12">
        <f>IFERROR(IF(I390=0,0,VLOOKUP($C390,'[1]Marginality pivots'!$B$7:$N$2242,11,0)), 0)</f>
        <v>10.282330796805059</v>
      </c>
      <c r="S390" s="12">
        <f>IFERROR(IF(J390=0,0,VLOOKUP($C390,'[1]Marginality pivots'!$B$7:$N$2242,12,0)), 0)</f>
        <v>5.9990876645499114</v>
      </c>
      <c r="T390" s="12">
        <f>IFERROR(IF(K390=0,0,VLOOKUP($C390,'[1]Marginality pivots'!$B$7:$N$2242,13,0)), 0)</f>
        <v>6.7432857142857134</v>
      </c>
      <c r="U390" s="12">
        <v>12.852913496006323</v>
      </c>
      <c r="V390" s="12">
        <v>8.9386406201793687</v>
      </c>
      <c r="W390" s="12">
        <v>7.0467335714285699</v>
      </c>
      <c r="X390" s="12">
        <v>12.852913496006323</v>
      </c>
      <c r="Y390" s="12">
        <v>8.5187044836608745</v>
      </c>
      <c r="Z390" s="12">
        <v>8.7662714285714269</v>
      </c>
      <c r="AA390" s="12">
        <v>12.852913496006323</v>
      </c>
      <c r="AB390" s="12">
        <v>8.5187044836608745</v>
      </c>
      <c r="AC390" s="12">
        <v>8.7662714285714269</v>
      </c>
      <c r="AD390" s="16">
        <f t="shared" si="94"/>
        <v>18958.047406609327</v>
      </c>
      <c r="AE390" s="16">
        <f t="shared" si="95"/>
        <v>14444.843242209859</v>
      </c>
      <c r="AF390" s="16">
        <f t="shared" si="96"/>
        <v>845.60802857142835</v>
      </c>
      <c r="AG390" s="16">
        <f t="shared" si="97"/>
        <v>18958.047406609327</v>
      </c>
      <c r="AH390" s="16">
        <f t="shared" si="98"/>
        <v>13766.226445595974</v>
      </c>
      <c r="AI390" s="16">
        <f t="shared" si="99"/>
        <v>1051.9525714285712</v>
      </c>
      <c r="AJ390" s="16">
        <f t="shared" si="105"/>
        <v>18958.047406609327</v>
      </c>
      <c r="AK390" s="16">
        <f t="shared" si="106"/>
        <v>13766.226445595974</v>
      </c>
      <c r="AL390" s="16">
        <f t="shared" si="107"/>
        <v>1051.9525714285712</v>
      </c>
      <c r="AM390" s="16">
        <f t="shared" si="100"/>
        <v>15166.437925287462</v>
      </c>
      <c r="AN390" s="16">
        <f t="shared" si="101"/>
        <v>9694.5256659126571</v>
      </c>
      <c r="AO390" s="16">
        <f t="shared" si="108"/>
        <v>8152.4525933906734</v>
      </c>
      <c r="AP390" s="16">
        <f t="shared" si="109"/>
        <v>15935.853554404028</v>
      </c>
      <c r="AQ390" s="16">
        <f t="shared" si="110"/>
        <v>1153.6474285714287</v>
      </c>
      <c r="AR390" s="9">
        <f t="shared" si="111"/>
        <v>0.30071199695286599</v>
      </c>
      <c r="AS390" s="9">
        <f t="shared" si="102"/>
        <v>0.53652315105218307</v>
      </c>
      <c r="AT390" s="9">
        <f t="shared" si="103"/>
        <v>0.52305378517021617</v>
      </c>
    </row>
    <row r="391" spans="2:46" ht="11.25" customHeight="1" x14ac:dyDescent="0.25">
      <c r="B391" s="8" t="s">
        <v>1</v>
      </c>
      <c r="C391" s="33">
        <v>3047354750003</v>
      </c>
      <c r="D391" s="34" t="s">
        <v>3</v>
      </c>
      <c r="E391" s="8" t="s">
        <v>16</v>
      </c>
      <c r="F391" s="8" t="s">
        <v>112</v>
      </c>
      <c r="G391" s="8" t="s">
        <v>26</v>
      </c>
      <c r="H391" s="8" t="s">
        <v>103</v>
      </c>
      <c r="I391" s="16">
        <v>28167.359999999993</v>
      </c>
      <c r="J391" s="16">
        <v>20744.87999999999</v>
      </c>
      <c r="K391" s="16">
        <v>7232.1599999999989</v>
      </c>
      <c r="L391" s="16">
        <v>44400</v>
      </c>
      <c r="M391" s="16">
        <v>32700</v>
      </c>
      <c r="N391" s="16">
        <v>11400</v>
      </c>
      <c r="O391" s="12">
        <f t="shared" si="104"/>
        <v>0.63439999999999985</v>
      </c>
      <c r="P391" s="12">
        <f t="shared" si="104"/>
        <v>0.63439999999999974</v>
      </c>
      <c r="Q391" s="12">
        <f t="shared" si="104"/>
        <v>0.63439999999999985</v>
      </c>
      <c r="R391" s="12">
        <f>IFERROR(IF(I391=0,0,VLOOKUP($C391,'[1]Marginality pivots'!$B$7:$N$2242,11,0)), 0)</f>
        <v>0.37391701486504209</v>
      </c>
      <c r="S391" s="12">
        <f>IFERROR(IF(J391=0,0,VLOOKUP($C391,'[1]Marginality pivots'!$B$7:$N$2242,12,0)), 0)</f>
        <v>6.2845888131958794E-2</v>
      </c>
      <c r="T391" s="12">
        <f>IFERROR(IF(K391=0,0,VLOOKUP($C391,'[1]Marginality pivots'!$B$7:$N$2242,13,0)), 0)</f>
        <v>7.4285714285714274E-2</v>
      </c>
      <c r="U391" s="12">
        <v>0.46739626858130262</v>
      </c>
      <c r="V391" s="12">
        <v>9.3640373316618605E-2</v>
      </c>
      <c r="W391" s="12">
        <v>7.7628571428571408E-2</v>
      </c>
      <c r="X391" s="12">
        <v>0.46739626858130262</v>
      </c>
      <c r="Y391" s="12">
        <v>8.9241161147381481E-2</v>
      </c>
      <c r="Z391" s="12">
        <v>9.6571428571428558E-2</v>
      </c>
      <c r="AA391" s="12">
        <v>0.46739626858130262</v>
      </c>
      <c r="AB391" s="12">
        <v>8.9241161147381481E-2</v>
      </c>
      <c r="AC391" s="12">
        <v>9.6571428571428558E-2</v>
      </c>
      <c r="AD391" s="16">
        <f t="shared" si="94"/>
        <v>20752.394325009835</v>
      </c>
      <c r="AE391" s="16">
        <f t="shared" si="95"/>
        <v>3062.0402074534286</v>
      </c>
      <c r="AF391" s="16">
        <f t="shared" si="96"/>
        <v>884.96571428571406</v>
      </c>
      <c r="AG391" s="16">
        <f t="shared" si="97"/>
        <v>20752.394325009835</v>
      </c>
      <c r="AH391" s="16">
        <f t="shared" si="98"/>
        <v>2918.1859695193743</v>
      </c>
      <c r="AI391" s="16">
        <f t="shared" si="99"/>
        <v>1100.9142857142856</v>
      </c>
      <c r="AJ391" s="16">
        <f t="shared" si="105"/>
        <v>20752.394325009835</v>
      </c>
      <c r="AK391" s="16">
        <f t="shared" si="106"/>
        <v>2918.1859695193743</v>
      </c>
      <c r="AL391" s="16">
        <f t="shared" si="107"/>
        <v>1100.9142857142856</v>
      </c>
      <c r="AM391" s="16">
        <f t="shared" si="100"/>
        <v>16601.915460007869</v>
      </c>
      <c r="AN391" s="16">
        <f t="shared" si="101"/>
        <v>2055.0605419150525</v>
      </c>
      <c r="AO391" s="16">
        <f t="shared" si="108"/>
        <v>7414.9656749901587</v>
      </c>
      <c r="AP391" s="16">
        <f t="shared" si="109"/>
        <v>17826.694030480616</v>
      </c>
      <c r="AQ391" s="16">
        <f t="shared" si="110"/>
        <v>6131.2457142857129</v>
      </c>
      <c r="AR391" s="9">
        <f t="shared" si="111"/>
        <v>0.26324673931068304</v>
      </c>
      <c r="AS391" s="9">
        <f t="shared" si="102"/>
        <v>0.8593298216466243</v>
      </c>
      <c r="AT391" s="9">
        <f t="shared" si="103"/>
        <v>0.84777517564402805</v>
      </c>
    </row>
    <row r="392" spans="2:46" ht="11.25" customHeight="1" x14ac:dyDescent="0.25">
      <c r="B392" s="8" t="s">
        <v>1</v>
      </c>
      <c r="C392" s="33">
        <v>3037036201101</v>
      </c>
      <c r="D392" s="34" t="s">
        <v>3</v>
      </c>
      <c r="E392" s="8" t="s">
        <v>16</v>
      </c>
      <c r="F392" s="8" t="s">
        <v>112</v>
      </c>
      <c r="G392" s="8" t="s">
        <v>28</v>
      </c>
      <c r="H392" s="8" t="s">
        <v>104</v>
      </c>
      <c r="I392" s="16">
        <v>19800</v>
      </c>
      <c r="J392" s="16">
        <v>19250</v>
      </c>
      <c r="K392" s="16">
        <v>17050</v>
      </c>
      <c r="L392" s="16">
        <v>90000</v>
      </c>
      <c r="M392" s="16">
        <v>87500</v>
      </c>
      <c r="N392" s="16">
        <v>77500</v>
      </c>
      <c r="O392" s="12">
        <f t="shared" si="104"/>
        <v>0.22</v>
      </c>
      <c r="P392" s="12">
        <f t="shared" si="104"/>
        <v>0.22</v>
      </c>
      <c r="Q392" s="12">
        <f t="shared" si="104"/>
        <v>0.22</v>
      </c>
      <c r="R392" s="12">
        <f>IFERROR(IF(I392=0,0,VLOOKUP($C392,'[1]Marginality pivots'!$B$7:$N$2242,11,0)), 0)</f>
        <v>0.13595558014403672</v>
      </c>
      <c r="S392" s="12">
        <f>IFERROR(IF(J392=0,0,VLOOKUP($C392,'[1]Marginality pivots'!$B$7:$N$2242,12,0)), 0)</f>
        <v>0.14008580778589749</v>
      </c>
      <c r="T392" s="12">
        <f>IFERROR(IF(K392=0,0,VLOOKUP($C392,'[1]Marginality pivots'!$B$7:$N$2242,13,0)), 0)</f>
        <v>0.14717414965986392</v>
      </c>
      <c r="U392" s="12">
        <v>0.16994447518004591</v>
      </c>
      <c r="V392" s="12">
        <v>0.20872785360098725</v>
      </c>
      <c r="W392" s="12">
        <v>0.15379698639455777</v>
      </c>
      <c r="X392" s="12">
        <v>0.16994447518004591</v>
      </c>
      <c r="Y392" s="12">
        <v>0.19892184705597443</v>
      </c>
      <c r="Z392" s="12">
        <v>0.1913263945578231</v>
      </c>
      <c r="AA392" s="12">
        <v>0.16994447518004591</v>
      </c>
      <c r="AB392" s="12">
        <v>0.19892184705597443</v>
      </c>
      <c r="AC392" s="12">
        <v>0.1913263945578231</v>
      </c>
      <c r="AD392" s="16">
        <f t="shared" si="94"/>
        <v>15295.002766204132</v>
      </c>
      <c r="AE392" s="16">
        <f t="shared" si="95"/>
        <v>18263.687190086384</v>
      </c>
      <c r="AF392" s="16">
        <f t="shared" si="96"/>
        <v>11919.266445578227</v>
      </c>
      <c r="AG392" s="16">
        <f t="shared" si="97"/>
        <v>15295.002766204132</v>
      </c>
      <c r="AH392" s="16">
        <f t="shared" si="98"/>
        <v>17405.661617397764</v>
      </c>
      <c r="AI392" s="16">
        <f t="shared" si="99"/>
        <v>14827.795578231291</v>
      </c>
      <c r="AJ392" s="16">
        <f t="shared" si="105"/>
        <v>15295.002766204132</v>
      </c>
      <c r="AK392" s="16">
        <f t="shared" si="106"/>
        <v>17405.661617397764</v>
      </c>
      <c r="AL392" s="16">
        <f t="shared" si="107"/>
        <v>14827.795578231291</v>
      </c>
      <c r="AM392" s="16">
        <f t="shared" si="100"/>
        <v>12236.002212963305</v>
      </c>
      <c r="AN392" s="16">
        <f t="shared" si="101"/>
        <v>12257.50818126603</v>
      </c>
      <c r="AO392" s="16">
        <f t="shared" si="108"/>
        <v>4504.9972337958679</v>
      </c>
      <c r="AP392" s="16">
        <f t="shared" si="109"/>
        <v>1844.3383826022364</v>
      </c>
      <c r="AQ392" s="16">
        <f t="shared" si="110"/>
        <v>2222.2044217687089</v>
      </c>
      <c r="AR392" s="9">
        <f t="shared" si="111"/>
        <v>0.22752511281797314</v>
      </c>
      <c r="AS392" s="9">
        <f t="shared" si="102"/>
        <v>9.5809786109207082E-2</v>
      </c>
      <c r="AT392" s="9">
        <f t="shared" si="103"/>
        <v>0.13033457019171313</v>
      </c>
    </row>
    <row r="393" spans="2:46" ht="11.25" customHeight="1" x14ac:dyDescent="0.25">
      <c r="B393" s="8" t="s">
        <v>1</v>
      </c>
      <c r="C393" s="33">
        <v>3011069210063</v>
      </c>
      <c r="D393" s="34" t="s">
        <v>3</v>
      </c>
      <c r="E393" s="8" t="s">
        <v>15</v>
      </c>
      <c r="F393" s="8" t="s">
        <v>111</v>
      </c>
      <c r="G393" s="8" t="s">
        <v>24</v>
      </c>
      <c r="H393" s="8" t="s">
        <v>103</v>
      </c>
      <c r="I393" s="16">
        <v>54702.449999999983</v>
      </c>
      <c r="J393" s="16">
        <v>0</v>
      </c>
      <c r="K393" s="16">
        <v>0</v>
      </c>
      <c r="L393" s="16">
        <v>11565</v>
      </c>
      <c r="M393" s="16">
        <v>0</v>
      </c>
      <c r="N393" s="16">
        <v>0</v>
      </c>
      <c r="O393" s="12">
        <f t="shared" si="104"/>
        <v>4.7299999999999986</v>
      </c>
      <c r="P393" s="12">
        <f t="shared" si="104"/>
        <v>0</v>
      </c>
      <c r="Q393" s="12">
        <f t="shared" si="104"/>
        <v>0</v>
      </c>
      <c r="R393" s="12">
        <f>IFERROR(IF(I393=0,0,VLOOKUP($C393,'[1]Marginality pivots'!$B$7:$N$2242,11,0)), 0)</f>
        <v>2.390461404614046</v>
      </c>
      <c r="S393" s="12">
        <f>IFERROR(IF(J393=0,0,VLOOKUP($C393,'[1]Marginality pivots'!$B$7:$N$2242,12,0)), 0)</f>
        <v>0</v>
      </c>
      <c r="T393" s="12">
        <f>IFERROR(IF(K393=0,0,VLOOKUP($C393,'[1]Marginality pivots'!$B$7:$N$2242,13,0)), 0)</f>
        <v>0</v>
      </c>
      <c r="U393" s="12">
        <v>2.9880767557675574</v>
      </c>
      <c r="V393" s="12">
        <v>0</v>
      </c>
      <c r="W393" s="12">
        <v>0</v>
      </c>
      <c r="X393" s="12">
        <v>2.9880767557675574</v>
      </c>
      <c r="Y393" s="12">
        <v>0</v>
      </c>
      <c r="Z393" s="12">
        <v>0</v>
      </c>
      <c r="AA393" s="12">
        <v>2.9880767557675574</v>
      </c>
      <c r="AB393" s="12">
        <v>0</v>
      </c>
      <c r="AC393" s="12">
        <v>0</v>
      </c>
      <c r="AD393" s="16">
        <f t="shared" ref="AD393:AD456" si="112">IF(I393=0,0,(U393*L393))</f>
        <v>34557.107680451802</v>
      </c>
      <c r="AE393" s="16">
        <f t="shared" ref="AE393:AE456" si="113">IF(J393=0,0,(V393*M393))</f>
        <v>0</v>
      </c>
      <c r="AF393" s="16">
        <f t="shared" ref="AF393:AF456" si="114">IF(K393=0,0,(W393*N393))</f>
        <v>0</v>
      </c>
      <c r="AG393" s="16">
        <f t="shared" ref="AG393:AG456" si="115">IF(I393=0,0,(X393*L393))</f>
        <v>34557.107680451802</v>
      </c>
      <c r="AH393" s="16">
        <f t="shared" ref="AH393:AH456" si="116">IF(J393=0,0,(Y393*M393))</f>
        <v>0</v>
      </c>
      <c r="AI393" s="16">
        <f t="shared" ref="AI393:AI456" si="117">IF(K393=0,0,(Z393*N393))</f>
        <v>0</v>
      </c>
      <c r="AJ393" s="16">
        <f t="shared" si="105"/>
        <v>34557.107680451802</v>
      </c>
      <c r="AK393" s="16">
        <f t="shared" si="106"/>
        <v>0</v>
      </c>
      <c r="AL393" s="16">
        <f t="shared" si="107"/>
        <v>0</v>
      </c>
      <c r="AM393" s="16">
        <f t="shared" ref="AM393:AM456" si="118">IF(I393=0,0,(L393*R393))</f>
        <v>27645.686144361443</v>
      </c>
      <c r="AN393" s="16">
        <f t="shared" ref="AN393:AN456" si="119">IF(J393=0,0,(M393*S393))</f>
        <v>0</v>
      </c>
      <c r="AO393" s="16">
        <f t="shared" si="108"/>
        <v>20145.342319548181</v>
      </c>
      <c r="AP393" s="16">
        <f t="shared" si="109"/>
        <v>0</v>
      </c>
      <c r="AQ393" s="16">
        <f t="shared" si="110"/>
        <v>0</v>
      </c>
      <c r="AR393" s="9">
        <f t="shared" si="111"/>
        <v>0.36827129899205951</v>
      </c>
      <c r="AS393" s="9">
        <f t="shared" ref="AS393:AS456" si="120">IFERROR(AP393/J393,0)</f>
        <v>0</v>
      </c>
      <c r="AT393" s="9">
        <f t="shared" ref="AT393:AT456" si="121">IFERROR(AQ393/K393,0)</f>
        <v>0</v>
      </c>
    </row>
    <row r="394" spans="2:46" ht="11.25" customHeight="1" x14ac:dyDescent="0.25">
      <c r="B394" s="8" t="s">
        <v>1</v>
      </c>
      <c r="C394" s="33">
        <v>3056367790100</v>
      </c>
      <c r="D394" s="34" t="s">
        <v>3</v>
      </c>
      <c r="E394" s="8" t="s">
        <v>18</v>
      </c>
      <c r="F394" s="8" t="s">
        <v>121</v>
      </c>
      <c r="G394" s="8" t="s">
        <v>36</v>
      </c>
      <c r="H394" s="8" t="s">
        <v>103</v>
      </c>
      <c r="I394" s="16">
        <v>40739.999999999993</v>
      </c>
      <c r="J394" s="16">
        <v>13579.999999999998</v>
      </c>
      <c r="K394" s="16">
        <v>0</v>
      </c>
      <c r="L394" s="16">
        <v>4200</v>
      </c>
      <c r="M394" s="16">
        <v>1400</v>
      </c>
      <c r="N394" s="16">
        <v>0</v>
      </c>
      <c r="O394" s="12">
        <f t="shared" ref="O394:Q457" si="122">IFERROR(I394/L394, 0)</f>
        <v>9.6999999999999975</v>
      </c>
      <c r="P394" s="12">
        <f t="shared" si="122"/>
        <v>9.6999999999999993</v>
      </c>
      <c r="Q394" s="12">
        <f t="shared" si="122"/>
        <v>0</v>
      </c>
      <c r="R394" s="12">
        <f>IFERROR(IF(I394=0,0,VLOOKUP($C394,'[1]Marginality pivots'!$B$7:$N$2242,11,0)), 0)</f>
        <v>1.6302163021630216</v>
      </c>
      <c r="S394" s="12">
        <f>IFERROR(IF(J394=0,0,VLOOKUP($C394,'[1]Marginality pivots'!$B$7:$N$2242,12,0)), 0)</f>
        <v>7.3862554730630112</v>
      </c>
      <c r="T394" s="12">
        <f>IFERROR(IF(K394=0,0,VLOOKUP($C394,'[1]Marginality pivots'!$B$7:$N$2242,13,0)), 0)</f>
        <v>0</v>
      </c>
      <c r="U394" s="12">
        <v>2.0377703777037768</v>
      </c>
      <c r="V394" s="12">
        <v>11.005520654863886</v>
      </c>
      <c r="W394" s="12">
        <v>0</v>
      </c>
      <c r="X394" s="12">
        <v>2.0377703777037768</v>
      </c>
      <c r="Y394" s="12">
        <v>10.488482771749476</v>
      </c>
      <c r="Z394" s="12">
        <v>0</v>
      </c>
      <c r="AA394" s="12">
        <v>2.0377703777037768</v>
      </c>
      <c r="AB394" s="12">
        <v>10.488482771749476</v>
      </c>
      <c r="AC394" s="12">
        <v>0</v>
      </c>
      <c r="AD394" s="16">
        <f t="shared" si="112"/>
        <v>8558.635586355862</v>
      </c>
      <c r="AE394" s="16">
        <f t="shared" si="113"/>
        <v>15407.728916809441</v>
      </c>
      <c r="AF394" s="16">
        <f t="shared" si="114"/>
        <v>0</v>
      </c>
      <c r="AG394" s="16">
        <f t="shared" si="115"/>
        <v>8558.635586355862</v>
      </c>
      <c r="AH394" s="16">
        <f t="shared" si="116"/>
        <v>14683.875880449266</v>
      </c>
      <c r="AI394" s="16">
        <f t="shared" si="117"/>
        <v>0</v>
      </c>
      <c r="AJ394" s="16">
        <f t="shared" ref="AJ394:AJ457" si="123">IF(I394=0,0,(X394*L394))</f>
        <v>8558.635586355862</v>
      </c>
      <c r="AK394" s="16">
        <f t="shared" ref="AK394:AK457" si="124">IF(J394=0,0,(Y394*M394))</f>
        <v>14683.875880449266</v>
      </c>
      <c r="AL394" s="16">
        <f t="shared" ref="AL394:AL457" si="125">IF(K394=0,0,(Z394*N394))</f>
        <v>0</v>
      </c>
      <c r="AM394" s="16">
        <f t="shared" si="118"/>
        <v>6846.9084690846903</v>
      </c>
      <c r="AN394" s="16">
        <f t="shared" si="119"/>
        <v>10340.757662288215</v>
      </c>
      <c r="AO394" s="16">
        <f t="shared" ref="AO394:AO457" si="126">I394-AJ394</f>
        <v>32181.364413644129</v>
      </c>
      <c r="AP394" s="16">
        <f t="shared" ref="AP394:AP457" si="127">J394-AK394</f>
        <v>-1103.8758804492682</v>
      </c>
      <c r="AQ394" s="16">
        <f t="shared" ref="AQ394:AQ457" si="128">K394-AL394</f>
        <v>0</v>
      </c>
      <c r="AR394" s="9">
        <f t="shared" ref="AR394:AR457" si="129">IFERROR(AO394/I394,0)</f>
        <v>0.78992057961816731</v>
      </c>
      <c r="AS394" s="9">
        <f t="shared" si="120"/>
        <v>-8.1286883685513123E-2</v>
      </c>
      <c r="AT394" s="9">
        <f t="shared" si="121"/>
        <v>0</v>
      </c>
    </row>
    <row r="395" spans="2:46" ht="11.25" customHeight="1" x14ac:dyDescent="0.25">
      <c r="B395" s="8" t="s">
        <v>1</v>
      </c>
      <c r="C395" s="33">
        <v>3056070160255</v>
      </c>
      <c r="D395" s="34" t="s">
        <v>3</v>
      </c>
      <c r="E395" s="8" t="s">
        <v>14</v>
      </c>
      <c r="F395" s="8" t="s">
        <v>117</v>
      </c>
      <c r="G395" s="8" t="s">
        <v>32</v>
      </c>
      <c r="H395" s="8" t="s">
        <v>103</v>
      </c>
      <c r="I395" s="16">
        <v>0</v>
      </c>
      <c r="J395" s="16">
        <v>1153.44</v>
      </c>
      <c r="K395" s="16">
        <v>52481.51999999999</v>
      </c>
      <c r="L395" s="16">
        <v>0</v>
      </c>
      <c r="M395" s="16">
        <v>432</v>
      </c>
      <c r="N395" s="16">
        <v>19656</v>
      </c>
      <c r="O395" s="12">
        <f t="shared" si="122"/>
        <v>0</v>
      </c>
      <c r="P395" s="12">
        <f t="shared" si="122"/>
        <v>2.67</v>
      </c>
      <c r="Q395" s="12">
        <f t="shared" si="122"/>
        <v>2.6699999999999995</v>
      </c>
      <c r="R395" s="12">
        <f>IFERROR(IF(I395=0,0,VLOOKUP($C395,'[1]Marginality pivots'!$B$7:$N$2242,11,0)), 0)</f>
        <v>0</v>
      </c>
      <c r="S395" s="12">
        <f>IFERROR(IF(J395=0,0,VLOOKUP($C395,'[1]Marginality pivots'!$B$7:$N$2242,12,0)), 0)</f>
        <v>1.3673434180798301</v>
      </c>
      <c r="T395" s="12">
        <f>IFERROR(IF(K395=0,0,VLOOKUP($C395,'[1]Marginality pivots'!$B$7:$N$2242,13,0)), 0)</f>
        <v>1.4365309950346696</v>
      </c>
      <c r="U395" s="12">
        <v>0</v>
      </c>
      <c r="V395" s="12">
        <v>2.0373416929389467</v>
      </c>
      <c r="W395" s="12">
        <v>1.5011748898112296</v>
      </c>
      <c r="X395" s="12">
        <v>0</v>
      </c>
      <c r="Y395" s="12">
        <v>1.9416276536733585</v>
      </c>
      <c r="Z395" s="12">
        <v>1.8674902935450706</v>
      </c>
      <c r="AA395" s="12">
        <v>0</v>
      </c>
      <c r="AB395" s="12">
        <v>1.9416276536733585</v>
      </c>
      <c r="AC395" s="12">
        <v>1.8674902935450706</v>
      </c>
      <c r="AD395" s="16">
        <f t="shared" si="112"/>
        <v>0</v>
      </c>
      <c r="AE395" s="16">
        <f t="shared" si="113"/>
        <v>880.13161134962502</v>
      </c>
      <c r="AF395" s="16">
        <f t="shared" si="114"/>
        <v>29507.093634129527</v>
      </c>
      <c r="AG395" s="16">
        <f t="shared" si="115"/>
        <v>0</v>
      </c>
      <c r="AH395" s="16">
        <f t="shared" si="116"/>
        <v>838.78314638689085</v>
      </c>
      <c r="AI395" s="16">
        <f t="shared" si="117"/>
        <v>36707.389209921908</v>
      </c>
      <c r="AJ395" s="16">
        <f t="shared" si="123"/>
        <v>0</v>
      </c>
      <c r="AK395" s="16">
        <f t="shared" si="124"/>
        <v>838.78314638689085</v>
      </c>
      <c r="AL395" s="16">
        <f t="shared" si="125"/>
        <v>36707.389209921908</v>
      </c>
      <c r="AM395" s="16">
        <f t="shared" si="118"/>
        <v>0</v>
      </c>
      <c r="AN395" s="16">
        <f t="shared" si="119"/>
        <v>590.69235661048663</v>
      </c>
      <c r="AO395" s="16">
        <f t="shared" si="126"/>
        <v>0</v>
      </c>
      <c r="AP395" s="16">
        <f t="shared" si="127"/>
        <v>314.65685361310921</v>
      </c>
      <c r="AQ395" s="16">
        <f t="shared" si="128"/>
        <v>15774.130790078081</v>
      </c>
      <c r="AR395" s="9">
        <f t="shared" si="129"/>
        <v>0</v>
      </c>
      <c r="AS395" s="9">
        <f t="shared" si="120"/>
        <v>0.27279863158301187</v>
      </c>
      <c r="AT395" s="9">
        <f t="shared" si="121"/>
        <v>0.30056543312918688</v>
      </c>
    </row>
    <row r="396" spans="2:46" ht="11.25" customHeight="1" x14ac:dyDescent="0.25">
      <c r="B396" s="8" t="s">
        <v>1</v>
      </c>
      <c r="C396" s="33">
        <v>3054664380000</v>
      </c>
      <c r="D396" s="34" t="s">
        <v>3</v>
      </c>
      <c r="E396" s="8" t="s">
        <v>16</v>
      </c>
      <c r="F396" s="8" t="s">
        <v>105</v>
      </c>
      <c r="G396" s="8" t="s">
        <v>43</v>
      </c>
      <c r="H396" s="8" t="s">
        <v>103</v>
      </c>
      <c r="I396" s="16">
        <v>3042</v>
      </c>
      <c r="J396" s="16">
        <v>5070</v>
      </c>
      <c r="K396" s="16">
        <v>4056</v>
      </c>
      <c r="L396" s="16">
        <v>1950</v>
      </c>
      <c r="M396" s="16">
        <v>3250</v>
      </c>
      <c r="N396" s="16">
        <v>2600</v>
      </c>
      <c r="O396" s="12">
        <f t="shared" si="122"/>
        <v>1.56</v>
      </c>
      <c r="P396" s="12">
        <f t="shared" si="122"/>
        <v>1.56</v>
      </c>
      <c r="Q396" s="12">
        <f t="shared" si="122"/>
        <v>1.56</v>
      </c>
      <c r="R396" s="12">
        <f>IFERROR(IF(I396=0,0,VLOOKUP($C396,'[1]Marginality pivots'!$B$7:$N$2242,11,0)), 0)</f>
        <v>1.227696718143652</v>
      </c>
      <c r="S396" s="12">
        <f>IFERROR(IF(J396=0,0,VLOOKUP($C396,'[1]Marginality pivots'!$B$7:$N$2242,12,0)), 0)</f>
        <v>1.0817718673229808</v>
      </c>
      <c r="T396" s="12">
        <f>IFERROR(IF(K396=0,0,VLOOKUP($C396,'[1]Marginality pivots'!$B$7:$N$2242,13,0)), 0)</f>
        <v>1.1365095238095237</v>
      </c>
      <c r="U396" s="12">
        <v>1.534620897679565</v>
      </c>
      <c r="V396" s="12">
        <v>1.6118400823112413</v>
      </c>
      <c r="W396" s="12">
        <v>1.1876524523809522</v>
      </c>
      <c r="X396" s="12">
        <v>1.534620897679565</v>
      </c>
      <c r="Y396" s="12">
        <v>1.5361160515986327</v>
      </c>
      <c r="Z396" s="12">
        <v>1.477462380952381</v>
      </c>
      <c r="AA396" s="12">
        <v>1.534620897679565</v>
      </c>
      <c r="AB396" s="12">
        <v>1.5361160515986327</v>
      </c>
      <c r="AC396" s="12">
        <v>1.477462380952381</v>
      </c>
      <c r="AD396" s="16">
        <f t="shared" si="112"/>
        <v>2992.5107504751518</v>
      </c>
      <c r="AE396" s="16">
        <f t="shared" si="113"/>
        <v>5238.4802675115343</v>
      </c>
      <c r="AF396" s="16">
        <f t="shared" si="114"/>
        <v>3087.8963761904756</v>
      </c>
      <c r="AG396" s="16">
        <f t="shared" si="115"/>
        <v>2992.5107504751518</v>
      </c>
      <c r="AH396" s="16">
        <f t="shared" si="116"/>
        <v>4992.3771676955566</v>
      </c>
      <c r="AI396" s="16">
        <f t="shared" si="117"/>
        <v>3841.4021904761908</v>
      </c>
      <c r="AJ396" s="16">
        <f t="shared" si="123"/>
        <v>2992.5107504751518</v>
      </c>
      <c r="AK396" s="16">
        <f t="shared" si="124"/>
        <v>4992.3771676955566</v>
      </c>
      <c r="AL396" s="16">
        <f t="shared" si="125"/>
        <v>3841.4021904761908</v>
      </c>
      <c r="AM396" s="16">
        <f t="shared" si="118"/>
        <v>2394.0086003801216</v>
      </c>
      <c r="AN396" s="16">
        <f t="shared" si="119"/>
        <v>3515.7585687996875</v>
      </c>
      <c r="AO396" s="16">
        <f t="shared" si="126"/>
        <v>49.489249524848219</v>
      </c>
      <c r="AP396" s="16">
        <f t="shared" si="127"/>
        <v>77.622832304443364</v>
      </c>
      <c r="AQ396" s="16">
        <f t="shared" si="128"/>
        <v>214.59780952380925</v>
      </c>
      <c r="AR396" s="9">
        <f t="shared" si="129"/>
        <v>1.6268655333612169E-2</v>
      </c>
      <c r="AS396" s="9">
        <f t="shared" si="120"/>
        <v>1.5310223334209736E-2</v>
      </c>
      <c r="AT396" s="9">
        <f t="shared" si="121"/>
        <v>5.2908730158730093E-2</v>
      </c>
    </row>
    <row r="397" spans="2:46" ht="11.25" customHeight="1" x14ac:dyDescent="0.25">
      <c r="B397" s="8" t="s">
        <v>1</v>
      </c>
      <c r="C397" s="33">
        <v>3054664380000</v>
      </c>
      <c r="D397" s="34" t="s">
        <v>3</v>
      </c>
      <c r="E397" s="8" t="s">
        <v>16</v>
      </c>
      <c r="F397" s="8" t="s">
        <v>105</v>
      </c>
      <c r="G397" s="8" t="s">
        <v>43</v>
      </c>
      <c r="H397" s="8" t="s">
        <v>104</v>
      </c>
      <c r="I397" s="16">
        <v>10361</v>
      </c>
      <c r="J397" s="16">
        <v>5752.5</v>
      </c>
      <c r="K397" s="16">
        <v>1917.5</v>
      </c>
      <c r="L397" s="16">
        <v>3900</v>
      </c>
      <c r="M397" s="16">
        <v>1950</v>
      </c>
      <c r="N397" s="16">
        <v>650</v>
      </c>
      <c r="O397" s="12">
        <f t="shared" si="122"/>
        <v>2.6566666666666667</v>
      </c>
      <c r="P397" s="12">
        <f t="shared" si="122"/>
        <v>2.95</v>
      </c>
      <c r="Q397" s="12">
        <f t="shared" si="122"/>
        <v>2.95</v>
      </c>
      <c r="R397" s="12">
        <f>IFERROR(IF(I397=0,0,VLOOKUP($C397,'[1]Marginality pivots'!$B$7:$N$2242,11,0)), 0)</f>
        <v>1.227696718143652</v>
      </c>
      <c r="S397" s="12">
        <f>IFERROR(IF(J397=0,0,VLOOKUP($C397,'[1]Marginality pivots'!$B$7:$N$2242,12,0)), 0)</f>
        <v>1.0817718673229808</v>
      </c>
      <c r="T397" s="12">
        <f>IFERROR(IF(K397=0,0,VLOOKUP($C397,'[1]Marginality pivots'!$B$7:$N$2242,13,0)), 0)</f>
        <v>1.1365095238095237</v>
      </c>
      <c r="U397" s="12">
        <v>1.534620897679565</v>
      </c>
      <c r="V397" s="12">
        <v>1.6118400823112413</v>
      </c>
      <c r="W397" s="12">
        <v>1.1876524523809522</v>
      </c>
      <c r="X397" s="12">
        <v>1.534620897679565</v>
      </c>
      <c r="Y397" s="12">
        <v>1.5361160515986327</v>
      </c>
      <c r="Z397" s="12">
        <v>1.477462380952381</v>
      </c>
      <c r="AA397" s="12">
        <v>1.534620897679565</v>
      </c>
      <c r="AB397" s="12">
        <v>1.5361160515986327</v>
      </c>
      <c r="AC397" s="12">
        <v>1.477462380952381</v>
      </c>
      <c r="AD397" s="16">
        <f t="shared" si="112"/>
        <v>5985.0215009503036</v>
      </c>
      <c r="AE397" s="16">
        <f t="shared" si="113"/>
        <v>3143.0881605069208</v>
      </c>
      <c r="AF397" s="16">
        <f t="shared" si="114"/>
        <v>771.97409404761891</v>
      </c>
      <c r="AG397" s="16">
        <f t="shared" si="115"/>
        <v>5985.0215009503036</v>
      </c>
      <c r="AH397" s="16">
        <f t="shared" si="116"/>
        <v>2995.4263006173337</v>
      </c>
      <c r="AI397" s="16">
        <f t="shared" si="117"/>
        <v>960.35054761904769</v>
      </c>
      <c r="AJ397" s="16">
        <f t="shared" si="123"/>
        <v>5985.0215009503036</v>
      </c>
      <c r="AK397" s="16">
        <f t="shared" si="124"/>
        <v>2995.4263006173337</v>
      </c>
      <c r="AL397" s="16">
        <f t="shared" si="125"/>
        <v>960.35054761904769</v>
      </c>
      <c r="AM397" s="16">
        <f t="shared" si="118"/>
        <v>4788.0172007602432</v>
      </c>
      <c r="AN397" s="16">
        <f t="shared" si="119"/>
        <v>2109.4551412798128</v>
      </c>
      <c r="AO397" s="16">
        <f t="shared" si="126"/>
        <v>4375.9784990496964</v>
      </c>
      <c r="AP397" s="16">
        <f t="shared" si="127"/>
        <v>2757.0736993826663</v>
      </c>
      <c r="AQ397" s="16">
        <f t="shared" si="128"/>
        <v>957.14945238095231</v>
      </c>
      <c r="AR397" s="9">
        <f t="shared" si="129"/>
        <v>0.42235097954345108</v>
      </c>
      <c r="AS397" s="9">
        <f t="shared" si="120"/>
        <v>0.47928269437334486</v>
      </c>
      <c r="AT397" s="9">
        <f t="shared" si="121"/>
        <v>0.49916529459241321</v>
      </c>
    </row>
    <row r="398" spans="2:46" ht="11.25" customHeight="1" x14ac:dyDescent="0.25">
      <c r="B398" s="8" t="s">
        <v>1</v>
      </c>
      <c r="C398" s="33">
        <v>3054664380000</v>
      </c>
      <c r="D398" s="34" t="s">
        <v>3</v>
      </c>
      <c r="E398" s="8" t="s">
        <v>16</v>
      </c>
      <c r="F398" s="8" t="s">
        <v>105</v>
      </c>
      <c r="G398" s="8" t="s">
        <v>36</v>
      </c>
      <c r="H398" s="8" t="s">
        <v>103</v>
      </c>
      <c r="I398" s="16">
        <v>1950</v>
      </c>
      <c r="J398" s="16">
        <v>0</v>
      </c>
      <c r="K398" s="16">
        <v>0</v>
      </c>
      <c r="L398" s="16">
        <v>650</v>
      </c>
      <c r="M398" s="16">
        <v>0</v>
      </c>
      <c r="N398" s="16">
        <v>0</v>
      </c>
      <c r="O398" s="12">
        <f t="shared" si="122"/>
        <v>3</v>
      </c>
      <c r="P398" s="12">
        <f t="shared" si="122"/>
        <v>0</v>
      </c>
      <c r="Q398" s="12">
        <f t="shared" si="122"/>
        <v>0</v>
      </c>
      <c r="R398" s="12">
        <f>IFERROR(IF(I398=0,0,VLOOKUP($C398,'[1]Marginality pivots'!$B$7:$N$2242,11,0)), 0)</f>
        <v>1.227696718143652</v>
      </c>
      <c r="S398" s="12">
        <f>IFERROR(IF(J398=0,0,VLOOKUP($C398,'[1]Marginality pivots'!$B$7:$N$2242,12,0)), 0)</f>
        <v>0</v>
      </c>
      <c r="T398" s="12">
        <f>IFERROR(IF(K398=0,0,VLOOKUP($C398,'[1]Marginality pivots'!$B$7:$N$2242,13,0)), 0)</f>
        <v>0</v>
      </c>
      <c r="U398" s="12">
        <v>1.534620897679565</v>
      </c>
      <c r="V398" s="12">
        <v>0</v>
      </c>
      <c r="W398" s="12">
        <v>0</v>
      </c>
      <c r="X398" s="12">
        <v>1.534620897679565</v>
      </c>
      <c r="Y398" s="12">
        <v>0</v>
      </c>
      <c r="Z398" s="12">
        <v>0</v>
      </c>
      <c r="AA398" s="12">
        <v>1.534620897679565</v>
      </c>
      <c r="AB398" s="12">
        <v>0</v>
      </c>
      <c r="AC398" s="12">
        <v>0</v>
      </c>
      <c r="AD398" s="16">
        <f t="shared" si="112"/>
        <v>997.50358349171722</v>
      </c>
      <c r="AE398" s="16">
        <f t="shared" si="113"/>
        <v>0</v>
      </c>
      <c r="AF398" s="16">
        <f t="shared" si="114"/>
        <v>0</v>
      </c>
      <c r="AG398" s="16">
        <f t="shared" si="115"/>
        <v>997.50358349171722</v>
      </c>
      <c r="AH398" s="16">
        <f t="shared" si="116"/>
        <v>0</v>
      </c>
      <c r="AI398" s="16">
        <f t="shared" si="117"/>
        <v>0</v>
      </c>
      <c r="AJ398" s="16">
        <f t="shared" si="123"/>
        <v>997.50358349171722</v>
      </c>
      <c r="AK398" s="16">
        <f t="shared" si="124"/>
        <v>0</v>
      </c>
      <c r="AL398" s="16">
        <f t="shared" si="125"/>
        <v>0</v>
      </c>
      <c r="AM398" s="16">
        <f t="shared" si="118"/>
        <v>798.00286679337376</v>
      </c>
      <c r="AN398" s="16">
        <f t="shared" si="119"/>
        <v>0</v>
      </c>
      <c r="AO398" s="16">
        <f t="shared" si="126"/>
        <v>952.49641650828278</v>
      </c>
      <c r="AP398" s="16">
        <f t="shared" si="127"/>
        <v>0</v>
      </c>
      <c r="AQ398" s="16">
        <f t="shared" si="128"/>
        <v>0</v>
      </c>
      <c r="AR398" s="9">
        <f t="shared" si="129"/>
        <v>0.48845970077347833</v>
      </c>
      <c r="AS398" s="9">
        <f t="shared" si="120"/>
        <v>0</v>
      </c>
      <c r="AT398" s="9">
        <f t="shared" si="121"/>
        <v>0</v>
      </c>
    </row>
    <row r="399" spans="2:46" ht="11.25" customHeight="1" x14ac:dyDescent="0.25">
      <c r="B399" s="8" t="s">
        <v>1</v>
      </c>
      <c r="C399" s="33">
        <v>3054664380000</v>
      </c>
      <c r="D399" s="34" t="s">
        <v>3</v>
      </c>
      <c r="E399" s="8" t="s">
        <v>16</v>
      </c>
      <c r="F399" s="8" t="s">
        <v>105</v>
      </c>
      <c r="G399" s="8" t="s">
        <v>24</v>
      </c>
      <c r="H399" s="8" t="s">
        <v>104</v>
      </c>
      <c r="I399" s="16">
        <v>5752.5</v>
      </c>
      <c r="J399" s="16">
        <v>3835</v>
      </c>
      <c r="K399" s="16">
        <v>11505</v>
      </c>
      <c r="L399" s="16">
        <v>1950</v>
      </c>
      <c r="M399" s="16">
        <v>1300</v>
      </c>
      <c r="N399" s="16">
        <v>3900</v>
      </c>
      <c r="O399" s="12">
        <f t="shared" si="122"/>
        <v>2.95</v>
      </c>
      <c r="P399" s="12">
        <f t="shared" si="122"/>
        <v>2.95</v>
      </c>
      <c r="Q399" s="12">
        <f t="shared" si="122"/>
        <v>2.95</v>
      </c>
      <c r="R399" s="12">
        <f>IFERROR(IF(I399=0,0,VLOOKUP($C399,'[1]Marginality pivots'!$B$7:$N$2242,11,0)), 0)</f>
        <v>1.227696718143652</v>
      </c>
      <c r="S399" s="12">
        <f>IFERROR(IF(J399=0,0,VLOOKUP($C399,'[1]Marginality pivots'!$B$7:$N$2242,12,0)), 0)</f>
        <v>1.0817718673229808</v>
      </c>
      <c r="T399" s="12">
        <f>IFERROR(IF(K399=0,0,VLOOKUP($C399,'[1]Marginality pivots'!$B$7:$N$2242,13,0)), 0)</f>
        <v>1.1365095238095237</v>
      </c>
      <c r="U399" s="12">
        <v>1.534620897679565</v>
      </c>
      <c r="V399" s="12">
        <v>1.6118400823112413</v>
      </c>
      <c r="W399" s="12">
        <v>1.1876524523809522</v>
      </c>
      <c r="X399" s="12">
        <v>1.534620897679565</v>
      </c>
      <c r="Y399" s="12">
        <v>1.5361160515986327</v>
      </c>
      <c r="Z399" s="12">
        <v>1.477462380952381</v>
      </c>
      <c r="AA399" s="12">
        <v>1.534620897679565</v>
      </c>
      <c r="AB399" s="12">
        <v>1.5361160515986327</v>
      </c>
      <c r="AC399" s="12">
        <v>1.477462380952381</v>
      </c>
      <c r="AD399" s="16">
        <f t="shared" si="112"/>
        <v>2992.5107504751518</v>
      </c>
      <c r="AE399" s="16">
        <f t="shared" si="113"/>
        <v>2095.3921070046135</v>
      </c>
      <c r="AF399" s="16">
        <f t="shared" si="114"/>
        <v>4631.8445642857132</v>
      </c>
      <c r="AG399" s="16">
        <f t="shared" si="115"/>
        <v>2992.5107504751518</v>
      </c>
      <c r="AH399" s="16">
        <f t="shared" si="116"/>
        <v>1996.9508670782225</v>
      </c>
      <c r="AI399" s="16">
        <f t="shared" si="117"/>
        <v>5762.1032857142864</v>
      </c>
      <c r="AJ399" s="16">
        <f t="shared" si="123"/>
        <v>2992.5107504751518</v>
      </c>
      <c r="AK399" s="16">
        <f t="shared" si="124"/>
        <v>1996.9508670782225</v>
      </c>
      <c r="AL399" s="16">
        <f t="shared" si="125"/>
        <v>5762.1032857142864</v>
      </c>
      <c r="AM399" s="16">
        <f t="shared" si="118"/>
        <v>2394.0086003801216</v>
      </c>
      <c r="AN399" s="16">
        <f t="shared" si="119"/>
        <v>1406.303427519875</v>
      </c>
      <c r="AO399" s="16">
        <f t="shared" si="126"/>
        <v>2759.9892495248482</v>
      </c>
      <c r="AP399" s="16">
        <f t="shared" si="127"/>
        <v>1838.0491329217775</v>
      </c>
      <c r="AQ399" s="16">
        <f t="shared" si="128"/>
        <v>5742.8967142857136</v>
      </c>
      <c r="AR399" s="9">
        <f t="shared" si="129"/>
        <v>0.47978952621031695</v>
      </c>
      <c r="AS399" s="9">
        <f t="shared" si="120"/>
        <v>0.47928269437334486</v>
      </c>
      <c r="AT399" s="9">
        <f t="shared" si="121"/>
        <v>0.49916529459241316</v>
      </c>
    </row>
    <row r="400" spans="2:46" ht="11.25" customHeight="1" x14ac:dyDescent="0.25">
      <c r="B400" s="8" t="s">
        <v>1</v>
      </c>
      <c r="C400" s="33" t="s">
        <v>172</v>
      </c>
      <c r="D400" s="34" t="s">
        <v>3</v>
      </c>
      <c r="E400" s="8" t="s">
        <v>13</v>
      </c>
      <c r="F400" s="8" t="s">
        <v>109</v>
      </c>
      <c r="G400" s="8" t="s">
        <v>24</v>
      </c>
      <c r="H400" s="8" t="s">
        <v>104</v>
      </c>
      <c r="I400" s="16">
        <v>53094.6</v>
      </c>
      <c r="J400" s="16">
        <v>0</v>
      </c>
      <c r="K400" s="16">
        <v>0</v>
      </c>
      <c r="L400" s="16">
        <v>4680</v>
      </c>
      <c r="M400" s="16">
        <v>0</v>
      </c>
      <c r="N400" s="16">
        <v>0</v>
      </c>
      <c r="O400" s="12">
        <f t="shared" si="122"/>
        <v>11.344999999999999</v>
      </c>
      <c r="P400" s="12">
        <f t="shared" si="122"/>
        <v>0</v>
      </c>
      <c r="Q400" s="12">
        <f t="shared" si="122"/>
        <v>0</v>
      </c>
      <c r="R400" s="12">
        <f>IFERROR(IF(I400=0,0,VLOOKUP($C400,'[1]Marginality pivots'!$B$7:$N$2242,11,0)), 0)</f>
        <v>7.2759551124922996</v>
      </c>
      <c r="S400" s="12">
        <f>IFERROR(IF(J400=0,0,VLOOKUP($C400,'[1]Marginality pivots'!$B$7:$N$2242,12,0)), 0)</f>
        <v>0</v>
      </c>
      <c r="T400" s="12">
        <f>IFERROR(IF(K400=0,0,VLOOKUP($C400,'[1]Marginality pivots'!$B$7:$N$2242,13,0)), 0)</f>
        <v>0</v>
      </c>
      <c r="U400" s="12">
        <v>9.0949438906153741</v>
      </c>
      <c r="V400" s="12">
        <v>0</v>
      </c>
      <c r="W400" s="12">
        <v>0</v>
      </c>
      <c r="X400" s="12">
        <v>9.0949438906153741</v>
      </c>
      <c r="Y400" s="12">
        <v>0</v>
      </c>
      <c r="Z400" s="12">
        <v>0</v>
      </c>
      <c r="AA400" s="12">
        <v>9.0949438906153741</v>
      </c>
      <c r="AB400" s="12">
        <v>0</v>
      </c>
      <c r="AC400" s="12">
        <v>0</v>
      </c>
      <c r="AD400" s="16">
        <f t="shared" si="112"/>
        <v>42564.337408079948</v>
      </c>
      <c r="AE400" s="16">
        <f t="shared" si="113"/>
        <v>0</v>
      </c>
      <c r="AF400" s="16">
        <f t="shared" si="114"/>
        <v>0</v>
      </c>
      <c r="AG400" s="16">
        <f t="shared" si="115"/>
        <v>42564.337408079948</v>
      </c>
      <c r="AH400" s="16">
        <f t="shared" si="116"/>
        <v>0</v>
      </c>
      <c r="AI400" s="16">
        <f t="shared" si="117"/>
        <v>0</v>
      </c>
      <c r="AJ400" s="16">
        <f t="shared" si="123"/>
        <v>42564.337408079948</v>
      </c>
      <c r="AK400" s="16">
        <f t="shared" si="124"/>
        <v>0</v>
      </c>
      <c r="AL400" s="16">
        <f t="shared" si="125"/>
        <v>0</v>
      </c>
      <c r="AM400" s="16">
        <f t="shared" si="118"/>
        <v>34051.469926463964</v>
      </c>
      <c r="AN400" s="16">
        <f t="shared" si="119"/>
        <v>0</v>
      </c>
      <c r="AO400" s="16">
        <f t="shared" si="126"/>
        <v>10530.262591920051</v>
      </c>
      <c r="AP400" s="16">
        <f t="shared" si="127"/>
        <v>0</v>
      </c>
      <c r="AQ400" s="16">
        <f t="shared" si="128"/>
        <v>0</v>
      </c>
      <c r="AR400" s="9">
        <f t="shared" si="129"/>
        <v>0.19833019915245714</v>
      </c>
      <c r="AS400" s="9">
        <f t="shared" si="120"/>
        <v>0</v>
      </c>
      <c r="AT400" s="9">
        <f t="shared" si="121"/>
        <v>0</v>
      </c>
    </row>
    <row r="401" spans="2:46" ht="11.25" customHeight="1" x14ac:dyDescent="0.25">
      <c r="B401" s="8" t="s">
        <v>1</v>
      </c>
      <c r="C401" s="33" t="s">
        <v>137</v>
      </c>
      <c r="D401" s="34" t="s">
        <v>3</v>
      </c>
      <c r="E401" s="8" t="s">
        <v>13</v>
      </c>
      <c r="F401" s="8" t="s">
        <v>109</v>
      </c>
      <c r="G401" s="8" t="s">
        <v>27</v>
      </c>
      <c r="H401" s="8" t="s">
        <v>104</v>
      </c>
      <c r="I401" s="16">
        <v>0</v>
      </c>
      <c r="J401" s="16">
        <v>23564.799999999999</v>
      </c>
      <c r="K401" s="16">
        <v>29456</v>
      </c>
      <c r="L401" s="16">
        <v>0</v>
      </c>
      <c r="M401" s="16">
        <v>1120</v>
      </c>
      <c r="N401" s="16">
        <v>1400</v>
      </c>
      <c r="O401" s="12">
        <f t="shared" si="122"/>
        <v>0</v>
      </c>
      <c r="P401" s="12">
        <f t="shared" si="122"/>
        <v>21.04</v>
      </c>
      <c r="Q401" s="12">
        <f t="shared" si="122"/>
        <v>21.04</v>
      </c>
      <c r="R401" s="12">
        <f>IFERROR(IF(I401=0,0,VLOOKUP($C401,'[1]Marginality pivots'!$B$7:$N$2242,11,0)), 0)</f>
        <v>0</v>
      </c>
      <c r="S401" s="12">
        <f>IFERROR(IF(J401=0,0,VLOOKUP($C401,'[1]Marginality pivots'!$B$7:$N$2242,12,0)), 0)</f>
        <v>8.9041647696432591</v>
      </c>
      <c r="T401" s="12">
        <f>IFERROR(IF(K401=0,0,VLOOKUP($C401,'[1]Marginality pivots'!$B$7:$N$2242,13,0)), 0)</f>
        <v>10.537193904893147</v>
      </c>
      <c r="U401" s="12">
        <v>0</v>
      </c>
      <c r="V401" s="12">
        <v>13.267205506768455</v>
      </c>
      <c r="W401" s="12">
        <v>11.011367630613337</v>
      </c>
      <c r="X401" s="12">
        <v>0</v>
      </c>
      <c r="Y401" s="12">
        <v>12.643913972893428</v>
      </c>
      <c r="Z401" s="12">
        <v>13.698352076361092</v>
      </c>
      <c r="AA401" s="12">
        <v>0</v>
      </c>
      <c r="AB401" s="12">
        <v>12.643913972893428</v>
      </c>
      <c r="AC401" s="12">
        <v>13.698352076361092</v>
      </c>
      <c r="AD401" s="16">
        <f t="shared" si="112"/>
        <v>0</v>
      </c>
      <c r="AE401" s="16">
        <f t="shared" si="113"/>
        <v>14859.270167580669</v>
      </c>
      <c r="AF401" s="16">
        <f t="shared" si="114"/>
        <v>15415.914682858673</v>
      </c>
      <c r="AG401" s="16">
        <f t="shared" si="115"/>
        <v>0</v>
      </c>
      <c r="AH401" s="16">
        <f t="shared" si="116"/>
        <v>14161.183649640639</v>
      </c>
      <c r="AI401" s="16">
        <f t="shared" si="117"/>
        <v>19177.69290690553</v>
      </c>
      <c r="AJ401" s="16">
        <f t="shared" si="123"/>
        <v>0</v>
      </c>
      <c r="AK401" s="16">
        <f t="shared" si="124"/>
        <v>14161.183649640639</v>
      </c>
      <c r="AL401" s="16">
        <f t="shared" si="125"/>
        <v>19177.69290690553</v>
      </c>
      <c r="AM401" s="16">
        <f t="shared" si="118"/>
        <v>0</v>
      </c>
      <c r="AN401" s="16">
        <f t="shared" si="119"/>
        <v>9972.6645420004497</v>
      </c>
      <c r="AO401" s="16">
        <f t="shared" si="126"/>
        <v>0</v>
      </c>
      <c r="AP401" s="16">
        <f t="shared" si="127"/>
        <v>9403.6163503593598</v>
      </c>
      <c r="AQ401" s="16">
        <f t="shared" si="128"/>
        <v>10278.30709309447</v>
      </c>
      <c r="AR401" s="9">
        <f t="shared" si="129"/>
        <v>0</v>
      </c>
      <c r="AS401" s="9">
        <f t="shared" si="120"/>
        <v>0.39905351839860131</v>
      </c>
      <c r="AT401" s="9">
        <f t="shared" si="121"/>
        <v>0.34893763895622182</v>
      </c>
    </row>
    <row r="402" spans="2:46" ht="11.25" customHeight="1" x14ac:dyDescent="0.25">
      <c r="B402" s="8" t="s">
        <v>1</v>
      </c>
      <c r="C402" s="33">
        <v>3007230550002</v>
      </c>
      <c r="D402" s="34" t="s">
        <v>3</v>
      </c>
      <c r="E402" s="8" t="s">
        <v>16</v>
      </c>
      <c r="F402" s="8" t="s">
        <v>112</v>
      </c>
      <c r="G402" s="8" t="s">
        <v>33</v>
      </c>
      <c r="H402" s="8" t="s">
        <v>104</v>
      </c>
      <c r="I402" s="16">
        <v>28600</v>
      </c>
      <c r="J402" s="16">
        <v>8400</v>
      </c>
      <c r="K402" s="16">
        <v>14000</v>
      </c>
      <c r="L402" s="16">
        <v>40000</v>
      </c>
      <c r="M402" s="16">
        <v>12000</v>
      </c>
      <c r="N402" s="16">
        <v>20000</v>
      </c>
      <c r="O402" s="12">
        <f t="shared" si="122"/>
        <v>0.71499999999999997</v>
      </c>
      <c r="P402" s="12">
        <f t="shared" si="122"/>
        <v>0.7</v>
      </c>
      <c r="Q402" s="12">
        <f t="shared" si="122"/>
        <v>0.7</v>
      </c>
      <c r="R402" s="12">
        <f>IFERROR(IF(I402=0,0,VLOOKUP($C402,'[1]Marginality pivots'!$B$7:$N$2242,11,0)), 0)</f>
        <v>0.45708086492629635</v>
      </c>
      <c r="S402" s="12">
        <f>IFERROR(IF(J402=0,0,VLOOKUP($C402,'[1]Marginality pivots'!$B$7:$N$2242,12,0)), 0)</f>
        <v>0.29255391476979148</v>
      </c>
      <c r="T402" s="12">
        <f>IFERROR(IF(K402=0,0,VLOOKUP($C402,'[1]Marginality pivots'!$B$7:$N$2242,13,0)), 0)</f>
        <v>0.30735714285714288</v>
      </c>
      <c r="U402" s="12">
        <v>0.57135108115787048</v>
      </c>
      <c r="V402" s="12">
        <v>0.4359053330069893</v>
      </c>
      <c r="W402" s="12">
        <v>0.32118821428571431</v>
      </c>
      <c r="X402" s="12">
        <v>0.57135108115787048</v>
      </c>
      <c r="Y402" s="12">
        <v>0.41542655897310388</v>
      </c>
      <c r="Z402" s="12">
        <v>0.39956428571428576</v>
      </c>
      <c r="AA402" s="12">
        <v>0.57135108115787048</v>
      </c>
      <c r="AB402" s="12">
        <v>0.41542655897310388</v>
      </c>
      <c r="AC402" s="12">
        <v>0.39956428571428576</v>
      </c>
      <c r="AD402" s="16">
        <f t="shared" si="112"/>
        <v>22854.043246314821</v>
      </c>
      <c r="AE402" s="16">
        <f t="shared" si="113"/>
        <v>5230.8639960838718</v>
      </c>
      <c r="AF402" s="16">
        <f t="shared" si="114"/>
        <v>6423.7642857142864</v>
      </c>
      <c r="AG402" s="16">
        <f t="shared" si="115"/>
        <v>22854.043246314821</v>
      </c>
      <c r="AH402" s="16">
        <f t="shared" si="116"/>
        <v>4985.1187076772467</v>
      </c>
      <c r="AI402" s="16">
        <f t="shared" si="117"/>
        <v>7991.2857142857156</v>
      </c>
      <c r="AJ402" s="16">
        <f t="shared" si="123"/>
        <v>22854.043246314821</v>
      </c>
      <c r="AK402" s="16">
        <f t="shared" si="124"/>
        <v>4985.1187076772467</v>
      </c>
      <c r="AL402" s="16">
        <f t="shared" si="125"/>
        <v>7991.2857142857156</v>
      </c>
      <c r="AM402" s="16">
        <f t="shared" si="118"/>
        <v>18283.234597051855</v>
      </c>
      <c r="AN402" s="16">
        <f t="shared" si="119"/>
        <v>3510.6469772374976</v>
      </c>
      <c r="AO402" s="16">
        <f t="shared" si="126"/>
        <v>5745.9567536851791</v>
      </c>
      <c r="AP402" s="16">
        <f t="shared" si="127"/>
        <v>3414.8812923227533</v>
      </c>
      <c r="AQ402" s="16">
        <f t="shared" si="128"/>
        <v>6008.7142857142844</v>
      </c>
      <c r="AR402" s="9">
        <f t="shared" si="129"/>
        <v>0.20090757880018109</v>
      </c>
      <c r="AS402" s="9">
        <f t="shared" si="120"/>
        <v>0.40653348718128018</v>
      </c>
      <c r="AT402" s="9">
        <f t="shared" si="121"/>
        <v>0.42919387755102034</v>
      </c>
    </row>
    <row r="403" spans="2:46" ht="11.25" customHeight="1" x14ac:dyDescent="0.25">
      <c r="B403" s="8" t="s">
        <v>1</v>
      </c>
      <c r="C403" s="33">
        <v>3056047500008</v>
      </c>
      <c r="D403" s="34" t="s">
        <v>3</v>
      </c>
      <c r="E403" s="8" t="s">
        <v>15</v>
      </c>
      <c r="F403" s="8" t="s">
        <v>111</v>
      </c>
      <c r="G403" s="8" t="s">
        <v>25</v>
      </c>
      <c r="H403" s="8" t="s">
        <v>103</v>
      </c>
      <c r="I403" s="16">
        <v>18950.534399999997</v>
      </c>
      <c r="J403" s="16">
        <v>386.74559999999997</v>
      </c>
      <c r="K403" s="16">
        <v>580.11</v>
      </c>
      <c r="L403" s="16">
        <v>9408</v>
      </c>
      <c r="M403" s="16">
        <v>192</v>
      </c>
      <c r="N403" s="16">
        <v>288</v>
      </c>
      <c r="O403" s="12">
        <f t="shared" si="122"/>
        <v>2.0142999999999995</v>
      </c>
      <c r="P403" s="12">
        <f t="shared" si="122"/>
        <v>2.0143</v>
      </c>
      <c r="Q403" s="12">
        <f t="shared" si="122"/>
        <v>2.0142708333333332</v>
      </c>
      <c r="R403" s="12">
        <f>IFERROR(IF(I403=0,0,VLOOKUP($C403,'[1]Marginality pivots'!$B$7:$N$2242,11,0)), 0)</f>
        <v>1.1643604549562729</v>
      </c>
      <c r="S403" s="12">
        <f>IFERROR(IF(J403=0,0,VLOOKUP($C403,'[1]Marginality pivots'!$B$7:$N$2242,12,0)), 0)</f>
        <v>1.8922867433115662</v>
      </c>
      <c r="T403" s="12">
        <f>IFERROR(IF(K403=0,0,VLOOKUP($C403,'[1]Marginality pivots'!$B$7:$N$2242,13,0)), 0)</f>
        <v>1.9880364525231315</v>
      </c>
      <c r="U403" s="12">
        <v>1.4554505686953412</v>
      </c>
      <c r="V403" s="12">
        <v>2.8195072475342338</v>
      </c>
      <c r="W403" s="12">
        <v>2.0774980928866724</v>
      </c>
      <c r="X403" s="12">
        <v>1.4554505686953412</v>
      </c>
      <c r="Y403" s="12">
        <v>2.6870471755024239</v>
      </c>
      <c r="Z403" s="12">
        <v>2.5844473882800711</v>
      </c>
      <c r="AA403" s="12">
        <v>1.4554505686953412</v>
      </c>
      <c r="AB403" s="12">
        <v>2.6870471755024239</v>
      </c>
      <c r="AC403" s="12">
        <v>2.5844473882800711</v>
      </c>
      <c r="AD403" s="16">
        <f t="shared" si="112"/>
        <v>13692.878950285769</v>
      </c>
      <c r="AE403" s="16">
        <f t="shared" si="113"/>
        <v>541.34539152657294</v>
      </c>
      <c r="AF403" s="16">
        <f t="shared" si="114"/>
        <v>598.31945075136161</v>
      </c>
      <c r="AG403" s="16">
        <f t="shared" si="115"/>
        <v>13692.878950285769</v>
      </c>
      <c r="AH403" s="16">
        <f t="shared" si="116"/>
        <v>515.91305769646533</v>
      </c>
      <c r="AI403" s="16">
        <f t="shared" si="117"/>
        <v>744.32084782466052</v>
      </c>
      <c r="AJ403" s="16">
        <f t="shared" si="123"/>
        <v>13692.878950285769</v>
      </c>
      <c r="AK403" s="16">
        <f t="shared" si="124"/>
        <v>515.91305769646533</v>
      </c>
      <c r="AL403" s="16">
        <f t="shared" si="125"/>
        <v>744.32084782466052</v>
      </c>
      <c r="AM403" s="16">
        <f t="shared" si="118"/>
        <v>10954.303160228616</v>
      </c>
      <c r="AN403" s="16">
        <f t="shared" si="119"/>
        <v>363.3190547158207</v>
      </c>
      <c r="AO403" s="16">
        <f t="shared" si="126"/>
        <v>5257.6554497142279</v>
      </c>
      <c r="AP403" s="16">
        <f t="shared" si="127"/>
        <v>-129.16745769646536</v>
      </c>
      <c r="AQ403" s="16">
        <f t="shared" si="128"/>
        <v>-164.2108478246605</v>
      </c>
      <c r="AR403" s="9">
        <f t="shared" si="129"/>
        <v>0.27744101241357227</v>
      </c>
      <c r="AS403" s="9">
        <f t="shared" si="120"/>
        <v>-0.33398559077715523</v>
      </c>
      <c r="AT403" s="9">
        <f t="shared" si="121"/>
        <v>-0.28306846602309993</v>
      </c>
    </row>
    <row r="404" spans="2:46" ht="11.25" customHeight="1" x14ac:dyDescent="0.25">
      <c r="B404" s="8" t="s">
        <v>1</v>
      </c>
      <c r="C404" s="33">
        <v>3056047500008</v>
      </c>
      <c r="D404" s="34" t="s">
        <v>3</v>
      </c>
      <c r="E404" s="8" t="s">
        <v>15</v>
      </c>
      <c r="F404" s="8" t="s">
        <v>111</v>
      </c>
      <c r="G404" s="8" t="s">
        <v>25</v>
      </c>
      <c r="H404" s="8" t="s">
        <v>104</v>
      </c>
      <c r="I404" s="16">
        <v>4640.9472000000014</v>
      </c>
      <c r="J404" s="16">
        <v>13342.703599999984</v>
      </c>
      <c r="K404" s="16">
        <v>12182.310000000012</v>
      </c>
      <c r="L404" s="16">
        <v>2304</v>
      </c>
      <c r="M404" s="16">
        <v>6624</v>
      </c>
      <c r="N404" s="16">
        <v>6048</v>
      </c>
      <c r="O404" s="12">
        <f t="shared" si="122"/>
        <v>2.0143000000000004</v>
      </c>
      <c r="P404" s="12">
        <f t="shared" si="122"/>
        <v>2.0142970410627994</v>
      </c>
      <c r="Q404" s="12">
        <f t="shared" si="122"/>
        <v>2.0142708333333355</v>
      </c>
      <c r="R404" s="12">
        <f>IFERROR(IF(I404=0,0,VLOOKUP($C404,'[1]Marginality pivots'!$B$7:$N$2242,11,0)), 0)</f>
        <v>1.1643604549562729</v>
      </c>
      <c r="S404" s="12">
        <f>IFERROR(IF(J404=0,0,VLOOKUP($C404,'[1]Marginality pivots'!$B$7:$N$2242,12,0)), 0)</f>
        <v>1.8922867433115662</v>
      </c>
      <c r="T404" s="12">
        <f>IFERROR(IF(K404=0,0,VLOOKUP($C404,'[1]Marginality pivots'!$B$7:$N$2242,13,0)), 0)</f>
        <v>1.9880364525231315</v>
      </c>
      <c r="U404" s="12">
        <v>1.4554505686953412</v>
      </c>
      <c r="V404" s="12">
        <v>2.8195072475342338</v>
      </c>
      <c r="W404" s="12">
        <v>2.0774980928866724</v>
      </c>
      <c r="X404" s="12">
        <v>1.4554505686953412</v>
      </c>
      <c r="Y404" s="12">
        <v>2.6870471755024239</v>
      </c>
      <c r="Z404" s="12">
        <v>2.5844473882800711</v>
      </c>
      <c r="AA404" s="12">
        <v>1.4554505686953412</v>
      </c>
      <c r="AB404" s="12">
        <v>2.6870471755024239</v>
      </c>
      <c r="AC404" s="12">
        <v>2.5844473882800711</v>
      </c>
      <c r="AD404" s="16">
        <f t="shared" si="112"/>
        <v>3353.3581102740659</v>
      </c>
      <c r="AE404" s="16">
        <f t="shared" si="113"/>
        <v>18676.416007666765</v>
      </c>
      <c r="AF404" s="16">
        <f t="shared" si="114"/>
        <v>12564.708465778594</v>
      </c>
      <c r="AG404" s="16">
        <f t="shared" si="115"/>
        <v>3353.3581102740659</v>
      </c>
      <c r="AH404" s="16">
        <f t="shared" si="116"/>
        <v>17799.000490528055</v>
      </c>
      <c r="AI404" s="16">
        <f t="shared" si="117"/>
        <v>15630.737804317871</v>
      </c>
      <c r="AJ404" s="16">
        <f t="shared" si="123"/>
        <v>3353.3581102740659</v>
      </c>
      <c r="AK404" s="16">
        <f t="shared" si="124"/>
        <v>17799.000490528055</v>
      </c>
      <c r="AL404" s="16">
        <f t="shared" si="125"/>
        <v>15630.737804317871</v>
      </c>
      <c r="AM404" s="16">
        <f t="shared" si="118"/>
        <v>2682.6864882192531</v>
      </c>
      <c r="AN404" s="16">
        <f t="shared" si="119"/>
        <v>12534.507387695814</v>
      </c>
      <c r="AO404" s="16">
        <f t="shared" si="126"/>
        <v>1287.5890897259355</v>
      </c>
      <c r="AP404" s="16">
        <f t="shared" si="127"/>
        <v>-4456.2968905280704</v>
      </c>
      <c r="AQ404" s="16">
        <f t="shared" si="128"/>
        <v>-3448.4278043178583</v>
      </c>
      <c r="AR404" s="9">
        <f t="shared" si="129"/>
        <v>0.27744101241357261</v>
      </c>
      <c r="AS404" s="9">
        <f t="shared" si="120"/>
        <v>-0.33398755035883998</v>
      </c>
      <c r="AT404" s="9">
        <f t="shared" si="121"/>
        <v>-0.28306846602309865</v>
      </c>
    </row>
    <row r="405" spans="2:46" ht="11.25" customHeight="1" x14ac:dyDescent="0.25">
      <c r="B405" s="8" t="s">
        <v>1</v>
      </c>
      <c r="C405" s="33">
        <v>3063069471104</v>
      </c>
      <c r="D405" s="34" t="s">
        <v>3</v>
      </c>
      <c r="E405" s="8" t="s">
        <v>14</v>
      </c>
      <c r="F405" s="8" t="s">
        <v>133</v>
      </c>
      <c r="G405" s="8" t="s">
        <v>40</v>
      </c>
      <c r="H405" s="8" t="s">
        <v>103</v>
      </c>
      <c r="I405" s="16">
        <v>0</v>
      </c>
      <c r="J405" s="16">
        <v>21661.199999999997</v>
      </c>
      <c r="K405" s="16">
        <v>27435.35</v>
      </c>
      <c r="L405" s="16">
        <v>0</v>
      </c>
      <c r="M405" s="16">
        <v>3</v>
      </c>
      <c r="N405" s="16">
        <v>5</v>
      </c>
      <c r="O405" s="12">
        <f t="shared" si="122"/>
        <v>0</v>
      </c>
      <c r="P405" s="12">
        <f t="shared" si="122"/>
        <v>7220.3999999999987</v>
      </c>
      <c r="Q405" s="12">
        <f t="shared" si="122"/>
        <v>5487.07</v>
      </c>
      <c r="R405" s="12">
        <f>IFERROR(IF(I405=0,0,VLOOKUP($C405,'[1]Marginality pivots'!$B$7:$N$2242,11,0)), 0)</f>
        <v>0</v>
      </c>
      <c r="S405" s="12">
        <f>IFERROR(IF(J405=0,0,VLOOKUP($C405,'[1]Marginality pivots'!$B$7:$N$2242,12,0)), 0)</f>
        <v>6185.4416373975282</v>
      </c>
      <c r="T405" s="12">
        <f>IFERROR(IF(K405=0,0,VLOOKUP($C405,'[1]Marginality pivots'!$B$7:$N$2242,13,0)), 0)</f>
        <v>1157.1033986394557</v>
      </c>
      <c r="U405" s="12">
        <v>0</v>
      </c>
      <c r="V405" s="12">
        <v>9216.3080397223166</v>
      </c>
      <c r="W405" s="12">
        <v>1209.173051578231</v>
      </c>
      <c r="X405" s="12">
        <v>0</v>
      </c>
      <c r="Y405" s="12">
        <v>8783.3271251044898</v>
      </c>
      <c r="Z405" s="12">
        <v>1504.2344182312925</v>
      </c>
      <c r="AA405" s="12">
        <v>0</v>
      </c>
      <c r="AB405" s="12">
        <v>8783.3271251044898</v>
      </c>
      <c r="AC405" s="12">
        <v>1504.2344182312925</v>
      </c>
      <c r="AD405" s="16">
        <f t="shared" si="112"/>
        <v>0</v>
      </c>
      <c r="AE405" s="16">
        <f t="shared" si="113"/>
        <v>27648.92411916695</v>
      </c>
      <c r="AF405" s="16">
        <f t="shared" si="114"/>
        <v>6045.8652578911551</v>
      </c>
      <c r="AG405" s="16">
        <f t="shared" si="115"/>
        <v>0</v>
      </c>
      <c r="AH405" s="16">
        <f t="shared" si="116"/>
        <v>26349.981375313469</v>
      </c>
      <c r="AI405" s="16">
        <f t="shared" si="117"/>
        <v>7521.1720911564626</v>
      </c>
      <c r="AJ405" s="16">
        <f t="shared" si="123"/>
        <v>0</v>
      </c>
      <c r="AK405" s="16">
        <f t="shared" si="124"/>
        <v>26349.981375313469</v>
      </c>
      <c r="AL405" s="16">
        <f t="shared" si="125"/>
        <v>7521.1720911564626</v>
      </c>
      <c r="AM405" s="16">
        <f t="shared" si="118"/>
        <v>0</v>
      </c>
      <c r="AN405" s="16">
        <f t="shared" si="119"/>
        <v>18556.324912192584</v>
      </c>
      <c r="AO405" s="16">
        <f t="shared" si="126"/>
        <v>0</v>
      </c>
      <c r="AP405" s="16">
        <f t="shared" si="127"/>
        <v>-4688.7813753134724</v>
      </c>
      <c r="AQ405" s="16">
        <f t="shared" si="128"/>
        <v>19914.177908843536</v>
      </c>
      <c r="AR405" s="9">
        <f t="shared" si="129"/>
        <v>0</v>
      </c>
      <c r="AS405" s="9">
        <f t="shared" si="120"/>
        <v>-0.21645990874528986</v>
      </c>
      <c r="AT405" s="9">
        <f t="shared" si="121"/>
        <v>0.7258583509539166</v>
      </c>
    </row>
    <row r="406" spans="2:46" ht="11.25" customHeight="1" x14ac:dyDescent="0.25">
      <c r="B406" s="8" t="s">
        <v>1</v>
      </c>
      <c r="C406" s="33">
        <v>3011056662202</v>
      </c>
      <c r="D406" s="34" t="s">
        <v>3</v>
      </c>
      <c r="E406" s="8" t="s">
        <v>15</v>
      </c>
      <c r="F406" s="8" t="s">
        <v>111</v>
      </c>
      <c r="G406" s="8" t="s">
        <v>28</v>
      </c>
      <c r="H406" s="8" t="s">
        <v>103</v>
      </c>
      <c r="I406" s="16">
        <v>18090</v>
      </c>
      <c r="J406" s="16">
        <v>30295.5</v>
      </c>
      <c r="K406" s="16">
        <v>0</v>
      </c>
      <c r="L406" s="16">
        <v>2700</v>
      </c>
      <c r="M406" s="16">
        <v>4425</v>
      </c>
      <c r="N406" s="16">
        <v>0</v>
      </c>
      <c r="O406" s="12">
        <f t="shared" si="122"/>
        <v>6.7</v>
      </c>
      <c r="P406" s="12">
        <f t="shared" si="122"/>
        <v>6.8464406779661013</v>
      </c>
      <c r="Q406" s="12">
        <f t="shared" si="122"/>
        <v>0</v>
      </c>
      <c r="R406" s="12">
        <f>IFERROR(IF(I406=0,0,VLOOKUP($C406,'[1]Marginality pivots'!$B$7:$N$2242,11,0)), 0)</f>
        <v>5.0546093696231083</v>
      </c>
      <c r="S406" s="12">
        <f>IFERROR(IF(J406=0,0,VLOOKUP($C406,'[1]Marginality pivots'!$B$7:$N$2242,12,0)), 0)</f>
        <v>5.2133566936730267</v>
      </c>
      <c r="T406" s="12">
        <f>IFERROR(IF(K406=0,0,VLOOKUP($C406,'[1]Marginality pivots'!$B$7:$N$2242,13,0)), 0)</f>
        <v>0</v>
      </c>
      <c r="U406" s="12">
        <v>6.3182617120288853</v>
      </c>
      <c r="V406" s="12">
        <v>7.7679014735728096</v>
      </c>
      <c r="W406" s="12">
        <v>0</v>
      </c>
      <c r="X406" s="12">
        <v>6.3182617120288853</v>
      </c>
      <c r="Y406" s="12">
        <v>7.4029665050156979</v>
      </c>
      <c r="Z406" s="12">
        <v>0</v>
      </c>
      <c r="AA406" s="12">
        <v>6.3182617120288853</v>
      </c>
      <c r="AB406" s="12">
        <v>7.4029665050156979</v>
      </c>
      <c r="AC406" s="12">
        <v>0</v>
      </c>
      <c r="AD406" s="16">
        <f t="shared" si="112"/>
        <v>17059.30662247799</v>
      </c>
      <c r="AE406" s="16">
        <f t="shared" si="113"/>
        <v>34372.964020559681</v>
      </c>
      <c r="AF406" s="16">
        <f t="shared" si="114"/>
        <v>0</v>
      </c>
      <c r="AG406" s="16">
        <f t="shared" si="115"/>
        <v>17059.30662247799</v>
      </c>
      <c r="AH406" s="16">
        <f t="shared" si="116"/>
        <v>32758.126784694465</v>
      </c>
      <c r="AI406" s="16">
        <f t="shared" si="117"/>
        <v>0</v>
      </c>
      <c r="AJ406" s="16">
        <f t="shared" si="123"/>
        <v>17059.30662247799</v>
      </c>
      <c r="AK406" s="16">
        <f t="shared" si="124"/>
        <v>32758.126784694465</v>
      </c>
      <c r="AL406" s="16">
        <f t="shared" si="125"/>
        <v>0</v>
      </c>
      <c r="AM406" s="16">
        <f t="shared" si="118"/>
        <v>13647.445297982393</v>
      </c>
      <c r="AN406" s="16">
        <f t="shared" si="119"/>
        <v>23069.103369503144</v>
      </c>
      <c r="AO406" s="16">
        <f t="shared" si="126"/>
        <v>1030.6933775220095</v>
      </c>
      <c r="AP406" s="16">
        <f t="shared" si="127"/>
        <v>-2462.6267846944647</v>
      </c>
      <c r="AQ406" s="16">
        <f t="shared" si="128"/>
        <v>0</v>
      </c>
      <c r="AR406" s="9">
        <f t="shared" si="129"/>
        <v>5.6975863876285768E-2</v>
      </c>
      <c r="AS406" s="9">
        <f t="shared" si="120"/>
        <v>-8.1286883685513192E-2</v>
      </c>
      <c r="AT406" s="9">
        <f t="shared" si="121"/>
        <v>0</v>
      </c>
    </row>
    <row r="407" spans="2:46" ht="11.25" customHeight="1" x14ac:dyDescent="0.25">
      <c r="B407" s="8" t="s">
        <v>1</v>
      </c>
      <c r="C407" s="33" t="s">
        <v>148</v>
      </c>
      <c r="D407" s="34" t="s">
        <v>3</v>
      </c>
      <c r="E407" s="8" t="s">
        <v>13</v>
      </c>
      <c r="F407" s="8" t="s">
        <v>109</v>
      </c>
      <c r="G407" s="8" t="s">
        <v>24</v>
      </c>
      <c r="H407" s="8" t="s">
        <v>104</v>
      </c>
      <c r="I407" s="16">
        <v>0</v>
      </c>
      <c r="J407" s="16">
        <v>32581.440000000002</v>
      </c>
      <c r="K407" s="16">
        <v>15687.36</v>
      </c>
      <c r="L407" s="16">
        <v>0</v>
      </c>
      <c r="M407" s="16">
        <v>2592</v>
      </c>
      <c r="N407" s="16">
        <v>1248</v>
      </c>
      <c r="O407" s="12">
        <f t="shared" si="122"/>
        <v>0</v>
      </c>
      <c r="P407" s="12">
        <f t="shared" si="122"/>
        <v>12.57</v>
      </c>
      <c r="Q407" s="12">
        <f t="shared" si="122"/>
        <v>12.57</v>
      </c>
      <c r="R407" s="12">
        <f>IFERROR(IF(I407=0,0,VLOOKUP($C407,'[1]Marginality pivots'!$B$7:$N$2242,11,0)), 0)</f>
        <v>0</v>
      </c>
      <c r="S407" s="12">
        <f>IFERROR(IF(J407=0,0,VLOOKUP($C407,'[1]Marginality pivots'!$B$7:$N$2242,12,0)), 0)</f>
        <v>6.0180914386064916</v>
      </c>
      <c r="T407" s="12">
        <f>IFERROR(IF(K407=0,0,VLOOKUP($C407,'[1]Marginality pivots'!$B$7:$N$2242,13,0)), 0)</f>
        <v>7.1218130017280217</v>
      </c>
      <c r="U407" s="12">
        <v>0</v>
      </c>
      <c r="V407" s="12">
        <v>8.966956243523672</v>
      </c>
      <c r="W407" s="12">
        <v>7.4422945868057822</v>
      </c>
      <c r="X407" s="12">
        <v>0</v>
      </c>
      <c r="Y407" s="12">
        <v>8.5456898428212185</v>
      </c>
      <c r="Z407" s="12">
        <v>9.2583569022464278</v>
      </c>
      <c r="AA407" s="12">
        <v>0</v>
      </c>
      <c r="AB407" s="12">
        <v>8.5456898428212185</v>
      </c>
      <c r="AC407" s="12">
        <v>9.2583569022464278</v>
      </c>
      <c r="AD407" s="16">
        <f t="shared" si="112"/>
        <v>0</v>
      </c>
      <c r="AE407" s="16">
        <f t="shared" si="113"/>
        <v>23242.35058321336</v>
      </c>
      <c r="AF407" s="16">
        <f t="shared" si="114"/>
        <v>9287.9836443336153</v>
      </c>
      <c r="AG407" s="16">
        <f t="shared" si="115"/>
        <v>0</v>
      </c>
      <c r="AH407" s="16">
        <f t="shared" si="116"/>
        <v>22150.4280725926</v>
      </c>
      <c r="AI407" s="16">
        <f t="shared" si="117"/>
        <v>11554.429414003542</v>
      </c>
      <c r="AJ407" s="16">
        <f t="shared" si="123"/>
        <v>0</v>
      </c>
      <c r="AK407" s="16">
        <f t="shared" si="124"/>
        <v>22150.4280725926</v>
      </c>
      <c r="AL407" s="16">
        <f t="shared" si="125"/>
        <v>11554.429414003542</v>
      </c>
      <c r="AM407" s="16">
        <f t="shared" si="118"/>
        <v>0</v>
      </c>
      <c r="AN407" s="16">
        <f t="shared" si="119"/>
        <v>15598.893008868026</v>
      </c>
      <c r="AO407" s="16">
        <f t="shared" si="126"/>
        <v>0</v>
      </c>
      <c r="AP407" s="16">
        <f t="shared" si="127"/>
        <v>10431.011927407402</v>
      </c>
      <c r="AQ407" s="16">
        <f t="shared" si="128"/>
        <v>4132.9305859964588</v>
      </c>
      <c r="AR407" s="9">
        <f t="shared" si="129"/>
        <v>0</v>
      </c>
      <c r="AS407" s="9">
        <f t="shared" si="120"/>
        <v>0.32015196158940185</v>
      </c>
      <c r="AT407" s="9">
        <f t="shared" si="121"/>
        <v>0.26345609369559053</v>
      </c>
    </row>
    <row r="408" spans="2:46" ht="11.25" customHeight="1" x14ac:dyDescent="0.25">
      <c r="B408" s="8" t="s">
        <v>1</v>
      </c>
      <c r="C408" s="33">
        <v>3047348000016</v>
      </c>
      <c r="D408" s="34" t="s">
        <v>3</v>
      </c>
      <c r="E408" s="8" t="s">
        <v>17</v>
      </c>
      <c r="F408" s="8" t="s">
        <v>17</v>
      </c>
      <c r="G408" s="8" t="s">
        <v>26</v>
      </c>
      <c r="H408" s="8" t="s">
        <v>104</v>
      </c>
      <c r="I408" s="16">
        <v>7958</v>
      </c>
      <c r="J408" s="16">
        <v>17310</v>
      </c>
      <c r="K408" s="16">
        <v>21926</v>
      </c>
      <c r="L408" s="16">
        <v>700</v>
      </c>
      <c r="M408" s="16">
        <v>1500</v>
      </c>
      <c r="N408" s="16">
        <v>1900</v>
      </c>
      <c r="O408" s="12">
        <f t="shared" si="122"/>
        <v>11.368571428571428</v>
      </c>
      <c r="P408" s="12">
        <f t="shared" si="122"/>
        <v>11.54</v>
      </c>
      <c r="Q408" s="12">
        <f t="shared" si="122"/>
        <v>11.54</v>
      </c>
      <c r="R408" s="12">
        <f>IFERROR(IF(I408=0,0,VLOOKUP($C408,'[1]Marginality pivots'!$B$7:$N$2242,11,0)), 0)</f>
        <v>1.985843696672261</v>
      </c>
      <c r="S408" s="12">
        <f>IFERROR(IF(J408=0,0,VLOOKUP($C408,'[1]Marginality pivots'!$B$7:$N$2242,12,0)), 0)</f>
        <v>1.7198360844209446</v>
      </c>
      <c r="T408" s="12">
        <f>IFERROR(IF(K408=0,0,VLOOKUP($C408,'[1]Marginality pivots'!$B$7:$N$2242,13,0)), 0)</f>
        <v>1.9608952380952376</v>
      </c>
      <c r="U408" s="12">
        <v>2.4823046208403263</v>
      </c>
      <c r="V408" s="12">
        <v>2.5625557657872076</v>
      </c>
      <c r="W408" s="12">
        <v>2.049135523809523</v>
      </c>
      <c r="X408" s="12">
        <v>2.4823046208403263</v>
      </c>
      <c r="Y408" s="12">
        <v>2.4421672398777412</v>
      </c>
      <c r="Z408" s="12">
        <v>2.5491638095238089</v>
      </c>
      <c r="AA408" s="12">
        <v>2.4823046208403263</v>
      </c>
      <c r="AB408" s="12">
        <v>2.4421672398777412</v>
      </c>
      <c r="AC408" s="12">
        <v>2.5491638095238089</v>
      </c>
      <c r="AD408" s="16">
        <f t="shared" si="112"/>
        <v>1737.6132345882284</v>
      </c>
      <c r="AE408" s="16">
        <f t="shared" si="113"/>
        <v>3843.8336486808112</v>
      </c>
      <c r="AF408" s="16">
        <f t="shared" si="114"/>
        <v>3893.3574952380936</v>
      </c>
      <c r="AG408" s="16">
        <f t="shared" si="115"/>
        <v>1737.6132345882284</v>
      </c>
      <c r="AH408" s="16">
        <f t="shared" si="116"/>
        <v>3663.2508598166119</v>
      </c>
      <c r="AI408" s="16">
        <f t="shared" si="117"/>
        <v>4843.4112380952374</v>
      </c>
      <c r="AJ408" s="16">
        <f t="shared" si="123"/>
        <v>1737.6132345882284</v>
      </c>
      <c r="AK408" s="16">
        <f t="shared" si="124"/>
        <v>3663.2508598166119</v>
      </c>
      <c r="AL408" s="16">
        <f t="shared" si="125"/>
        <v>4843.4112380952374</v>
      </c>
      <c r="AM408" s="16">
        <f t="shared" si="118"/>
        <v>1390.0905876705826</v>
      </c>
      <c r="AN408" s="16">
        <f t="shared" si="119"/>
        <v>2579.754126631417</v>
      </c>
      <c r="AO408" s="16">
        <f t="shared" si="126"/>
        <v>6220.3867654117712</v>
      </c>
      <c r="AP408" s="16">
        <f t="shared" si="127"/>
        <v>13646.749140183389</v>
      </c>
      <c r="AQ408" s="16">
        <f t="shared" si="128"/>
        <v>17082.588761904764</v>
      </c>
      <c r="AR408" s="9">
        <f t="shared" si="129"/>
        <v>0.78165201877504031</v>
      </c>
      <c r="AS408" s="9">
        <f t="shared" si="120"/>
        <v>0.78837372271423389</v>
      </c>
      <c r="AT408" s="9">
        <f t="shared" si="121"/>
        <v>0.77910192291821423</v>
      </c>
    </row>
    <row r="409" spans="2:46" ht="11.25" customHeight="1" x14ac:dyDescent="0.25">
      <c r="B409" s="8" t="s">
        <v>1</v>
      </c>
      <c r="C409" s="33">
        <v>3011069762281</v>
      </c>
      <c r="D409" s="34" t="s">
        <v>3</v>
      </c>
      <c r="E409" s="8" t="s">
        <v>15</v>
      </c>
      <c r="F409" s="8" t="s">
        <v>111</v>
      </c>
      <c r="G409" s="8" t="s">
        <v>24</v>
      </c>
      <c r="H409" s="8" t="s">
        <v>103</v>
      </c>
      <c r="I409" s="16">
        <v>0</v>
      </c>
      <c r="J409" s="16">
        <v>1860.48</v>
      </c>
      <c r="K409" s="16">
        <v>45116.64000000005</v>
      </c>
      <c r="L409" s="16">
        <v>0</v>
      </c>
      <c r="M409" s="16">
        <v>544</v>
      </c>
      <c r="N409" s="16">
        <v>13192</v>
      </c>
      <c r="O409" s="12">
        <f t="shared" si="122"/>
        <v>0</v>
      </c>
      <c r="P409" s="12">
        <f t="shared" si="122"/>
        <v>3.42</v>
      </c>
      <c r="Q409" s="12">
        <f t="shared" si="122"/>
        <v>3.4200000000000039</v>
      </c>
      <c r="R409" s="12">
        <f>IFERROR(IF(I409=0,0,VLOOKUP($C409,'[1]Marginality pivots'!$B$7:$N$2242,11,0)), 0)</f>
        <v>0</v>
      </c>
      <c r="S409" s="12">
        <f>IFERROR(IF(J409=0,0,VLOOKUP($C409,'[1]Marginality pivots'!$B$7:$N$2242,12,0)), 0)</f>
        <v>1.2752284807616006</v>
      </c>
      <c r="T409" s="12">
        <f>IFERROR(IF(K409=0,0,VLOOKUP($C409,'[1]Marginality pivots'!$B$7:$N$2242,13,0)), 0)</f>
        <v>1.3397550418881377</v>
      </c>
      <c r="U409" s="12">
        <v>0</v>
      </c>
      <c r="V409" s="12">
        <v>1.9000904363347848</v>
      </c>
      <c r="W409" s="12">
        <v>1.4000440187731038</v>
      </c>
      <c r="X409" s="12">
        <v>0</v>
      </c>
      <c r="Y409" s="12">
        <v>1.8108244426814728</v>
      </c>
      <c r="Z409" s="12">
        <v>1.741681554454579</v>
      </c>
      <c r="AA409" s="12">
        <v>0</v>
      </c>
      <c r="AB409" s="12">
        <v>1.8108244426814728</v>
      </c>
      <c r="AC409" s="12">
        <v>1.741681554454579</v>
      </c>
      <c r="AD409" s="16">
        <f t="shared" si="112"/>
        <v>0</v>
      </c>
      <c r="AE409" s="16">
        <f t="shared" si="113"/>
        <v>1033.649197366123</v>
      </c>
      <c r="AF409" s="16">
        <f t="shared" si="114"/>
        <v>18469.380695654785</v>
      </c>
      <c r="AG409" s="16">
        <f t="shared" si="115"/>
        <v>0</v>
      </c>
      <c r="AH409" s="16">
        <f t="shared" si="116"/>
        <v>985.08849681872118</v>
      </c>
      <c r="AI409" s="16">
        <f t="shared" si="117"/>
        <v>22976.263066364805</v>
      </c>
      <c r="AJ409" s="16">
        <f t="shared" si="123"/>
        <v>0</v>
      </c>
      <c r="AK409" s="16">
        <f t="shared" si="124"/>
        <v>985.08849681872118</v>
      </c>
      <c r="AL409" s="16">
        <f t="shared" si="125"/>
        <v>22976.263066364805</v>
      </c>
      <c r="AM409" s="16">
        <f t="shared" si="118"/>
        <v>0</v>
      </c>
      <c r="AN409" s="16">
        <f t="shared" si="119"/>
        <v>693.72429353431073</v>
      </c>
      <c r="AO409" s="16">
        <f t="shared" si="126"/>
        <v>0</v>
      </c>
      <c r="AP409" s="16">
        <f t="shared" si="127"/>
        <v>875.39150318127884</v>
      </c>
      <c r="AQ409" s="16">
        <f t="shared" si="128"/>
        <v>22140.376933635245</v>
      </c>
      <c r="AR409" s="9">
        <f t="shared" si="129"/>
        <v>0</v>
      </c>
      <c r="AS409" s="9">
        <f t="shared" si="120"/>
        <v>0.4705191688065869</v>
      </c>
      <c r="AT409" s="9">
        <f t="shared" si="121"/>
        <v>0.490736387586381</v>
      </c>
    </row>
    <row r="410" spans="2:46" ht="11.25" customHeight="1" x14ac:dyDescent="0.25">
      <c r="B410" s="8" t="s">
        <v>1</v>
      </c>
      <c r="C410" s="33">
        <v>3055769930008</v>
      </c>
      <c r="D410" s="34" t="s">
        <v>3</v>
      </c>
      <c r="E410" s="8" t="s">
        <v>13</v>
      </c>
      <c r="F410" s="8" t="s">
        <v>109</v>
      </c>
      <c r="G410" s="8" t="s">
        <v>24</v>
      </c>
      <c r="H410" s="8" t="s">
        <v>103</v>
      </c>
      <c r="I410" s="16">
        <v>20160</v>
      </c>
      <c r="J410" s="16">
        <v>26460</v>
      </c>
      <c r="K410" s="16">
        <v>0</v>
      </c>
      <c r="L410" s="16">
        <v>144</v>
      </c>
      <c r="M410" s="16">
        <v>189</v>
      </c>
      <c r="N410" s="16">
        <v>0</v>
      </c>
      <c r="O410" s="12">
        <f t="shared" si="122"/>
        <v>140</v>
      </c>
      <c r="P410" s="12">
        <f t="shared" si="122"/>
        <v>140</v>
      </c>
      <c r="Q410" s="12">
        <f t="shared" si="122"/>
        <v>0</v>
      </c>
      <c r="R410" s="12">
        <f>IFERROR(IF(I410=0,0,VLOOKUP($C410,'[1]Marginality pivots'!$B$7:$N$2242,11,0)), 0)</f>
        <v>113.91343373727854</v>
      </c>
      <c r="S410" s="12">
        <f>IFERROR(IF(J410=0,0,VLOOKUP($C410,'[1]Marginality pivots'!$B$7:$N$2242,12,0)), 0)</f>
        <v>106.6057490957548</v>
      </c>
      <c r="T410" s="12">
        <f>IFERROR(IF(K410=0,0,VLOOKUP($C410,'[1]Marginality pivots'!$B$7:$N$2242,13,0)), 0)</f>
        <v>0</v>
      </c>
      <c r="U410" s="12">
        <v>142.39179217159818</v>
      </c>
      <c r="V410" s="12">
        <v>158.84256615267466</v>
      </c>
      <c r="W410" s="12">
        <v>0</v>
      </c>
      <c r="X410" s="12">
        <v>142.39179217159818</v>
      </c>
      <c r="Y410" s="12">
        <v>151.3801637159718</v>
      </c>
      <c r="Z410" s="12">
        <v>0</v>
      </c>
      <c r="AA410" s="12">
        <v>142.39179217159818</v>
      </c>
      <c r="AB410" s="12">
        <v>151.3801637159718</v>
      </c>
      <c r="AC410" s="12">
        <v>0</v>
      </c>
      <c r="AD410" s="16">
        <f t="shared" si="112"/>
        <v>20504.418072710137</v>
      </c>
      <c r="AE410" s="16">
        <f t="shared" si="113"/>
        <v>30021.24500285551</v>
      </c>
      <c r="AF410" s="16">
        <f t="shared" si="114"/>
        <v>0</v>
      </c>
      <c r="AG410" s="16">
        <f t="shared" si="115"/>
        <v>20504.418072710137</v>
      </c>
      <c r="AH410" s="16">
        <f t="shared" si="116"/>
        <v>28610.85094231867</v>
      </c>
      <c r="AI410" s="16">
        <f t="shared" si="117"/>
        <v>0</v>
      </c>
      <c r="AJ410" s="16">
        <f t="shared" si="123"/>
        <v>20504.418072710137</v>
      </c>
      <c r="AK410" s="16">
        <f t="shared" si="124"/>
        <v>28610.85094231867</v>
      </c>
      <c r="AL410" s="16">
        <f t="shared" si="125"/>
        <v>0</v>
      </c>
      <c r="AM410" s="16">
        <f t="shared" si="118"/>
        <v>16403.534458168109</v>
      </c>
      <c r="AN410" s="16">
        <f t="shared" si="119"/>
        <v>20148.486579097658</v>
      </c>
      <c r="AO410" s="16">
        <f t="shared" si="126"/>
        <v>-344.41807271013749</v>
      </c>
      <c r="AP410" s="16">
        <f t="shared" si="127"/>
        <v>-2150.8509423186697</v>
      </c>
      <c r="AQ410" s="16">
        <f t="shared" si="128"/>
        <v>0</v>
      </c>
      <c r="AR410" s="9">
        <f t="shared" si="129"/>
        <v>-1.7084229797129837E-2</v>
      </c>
      <c r="AS410" s="9">
        <f t="shared" si="120"/>
        <v>-8.1286883685512831E-2</v>
      </c>
      <c r="AT410" s="9">
        <f t="shared" si="121"/>
        <v>0</v>
      </c>
    </row>
    <row r="411" spans="2:46" ht="11.25" customHeight="1" x14ac:dyDescent="0.25">
      <c r="B411" s="8" t="s">
        <v>1</v>
      </c>
      <c r="C411" s="33">
        <v>3011060281193</v>
      </c>
      <c r="D411" s="34" t="s">
        <v>3</v>
      </c>
      <c r="E411" s="8" t="s">
        <v>15</v>
      </c>
      <c r="F411" s="8" t="s">
        <v>111</v>
      </c>
      <c r="G411" s="8" t="s">
        <v>24</v>
      </c>
      <c r="H411" s="8" t="s">
        <v>103</v>
      </c>
      <c r="I411" s="16">
        <v>43141.440000000002</v>
      </c>
      <c r="J411" s="16">
        <v>517.43999999999994</v>
      </c>
      <c r="K411" s="16">
        <v>258.82</v>
      </c>
      <c r="L411" s="16">
        <v>11616</v>
      </c>
      <c r="M411" s="16">
        <v>96</v>
      </c>
      <c r="N411" s="16">
        <v>48</v>
      </c>
      <c r="O411" s="12">
        <f t="shared" si="122"/>
        <v>3.7139669421487604</v>
      </c>
      <c r="P411" s="12">
        <f t="shared" si="122"/>
        <v>5.39</v>
      </c>
      <c r="Q411" s="12">
        <f t="shared" si="122"/>
        <v>5.3920833333333329</v>
      </c>
      <c r="R411" s="12">
        <f>IFERROR(IF(I411=0,0,VLOOKUP($C411,'[1]Marginality pivots'!$B$7:$N$2242,11,0)), 0)</f>
        <v>4.0951040499974543</v>
      </c>
      <c r="S411" s="12">
        <f>IFERROR(IF(J411=0,0,VLOOKUP($C411,'[1]Marginality pivots'!$B$7:$N$2242,12,0)), 0)</f>
        <v>4.6455393414506876</v>
      </c>
      <c r="T411" s="12">
        <f>IFERROR(IF(K411=0,0,VLOOKUP($C411,'[1]Marginality pivots'!$B$7:$N$2242,13,0)), 0)</f>
        <v>4.880603632128091</v>
      </c>
      <c r="U411" s="12">
        <v>5.1188800624968174</v>
      </c>
      <c r="V411" s="12">
        <v>6.9218536187615243</v>
      </c>
      <c r="W411" s="12">
        <v>5.1002307955738546</v>
      </c>
      <c r="X411" s="12">
        <v>5.1188800624968174</v>
      </c>
      <c r="Y411" s="12">
        <v>6.5966658648599763</v>
      </c>
      <c r="Z411" s="12">
        <v>6.3447847217665183</v>
      </c>
      <c r="AA411" s="12">
        <v>5.1188800624968174</v>
      </c>
      <c r="AB411" s="12">
        <v>6.5966658648599763</v>
      </c>
      <c r="AC411" s="12">
        <v>6.3447847217665183</v>
      </c>
      <c r="AD411" s="16">
        <f t="shared" si="112"/>
        <v>59460.910805963031</v>
      </c>
      <c r="AE411" s="16">
        <f t="shared" si="113"/>
        <v>664.49794740110633</v>
      </c>
      <c r="AF411" s="16">
        <f t="shared" si="114"/>
        <v>244.81107818754504</v>
      </c>
      <c r="AG411" s="16">
        <f t="shared" si="115"/>
        <v>59460.910805963031</v>
      </c>
      <c r="AH411" s="16">
        <f t="shared" si="116"/>
        <v>633.27992302655775</v>
      </c>
      <c r="AI411" s="16">
        <f t="shared" si="117"/>
        <v>304.54966664479286</v>
      </c>
      <c r="AJ411" s="16">
        <f t="shared" si="123"/>
        <v>59460.910805963031</v>
      </c>
      <c r="AK411" s="16">
        <f t="shared" si="124"/>
        <v>633.27992302655775</v>
      </c>
      <c r="AL411" s="16">
        <f t="shared" si="125"/>
        <v>304.54966664479286</v>
      </c>
      <c r="AM411" s="16">
        <f t="shared" si="118"/>
        <v>47568.728644770432</v>
      </c>
      <c r="AN411" s="16">
        <f t="shared" si="119"/>
        <v>445.97177677926601</v>
      </c>
      <c r="AO411" s="16">
        <f t="shared" si="126"/>
        <v>-16319.470805963028</v>
      </c>
      <c r="AP411" s="16">
        <f t="shared" si="127"/>
        <v>-115.83992302655781</v>
      </c>
      <c r="AQ411" s="16">
        <f t="shared" si="128"/>
        <v>-45.729666644792871</v>
      </c>
      <c r="AR411" s="9">
        <f t="shared" si="129"/>
        <v>-0.37827830517393551</v>
      </c>
      <c r="AS411" s="9">
        <f t="shared" si="120"/>
        <v>-0.2238712179703112</v>
      </c>
      <c r="AT411" s="9">
        <f t="shared" si="121"/>
        <v>-0.17668521228959461</v>
      </c>
    </row>
    <row r="412" spans="2:46" ht="11.25" customHeight="1" x14ac:dyDescent="0.25">
      <c r="B412" s="8" t="s">
        <v>1</v>
      </c>
      <c r="C412" s="33">
        <v>3011060281193</v>
      </c>
      <c r="D412" s="34" t="s">
        <v>3</v>
      </c>
      <c r="E412" s="8" t="s">
        <v>15</v>
      </c>
      <c r="F412" s="8" t="s">
        <v>111</v>
      </c>
      <c r="G412" s="8" t="s">
        <v>33</v>
      </c>
      <c r="H412" s="8" t="s">
        <v>104</v>
      </c>
      <c r="I412" s="16">
        <v>842.87999999999988</v>
      </c>
      <c r="J412" s="16">
        <v>421.44</v>
      </c>
      <c r="K412" s="16">
        <v>842.88</v>
      </c>
      <c r="L412" s="16">
        <v>96</v>
      </c>
      <c r="M412" s="16">
        <v>48</v>
      </c>
      <c r="N412" s="16">
        <v>96</v>
      </c>
      <c r="O412" s="12">
        <f t="shared" si="122"/>
        <v>8.7799999999999994</v>
      </c>
      <c r="P412" s="12">
        <f t="shared" si="122"/>
        <v>8.7799999999999994</v>
      </c>
      <c r="Q412" s="12">
        <f t="shared" si="122"/>
        <v>8.7799999999999994</v>
      </c>
      <c r="R412" s="12">
        <f>IFERROR(IF(I412=0,0,VLOOKUP($C412,'[1]Marginality pivots'!$B$7:$N$2242,11,0)), 0)</f>
        <v>4.0951040499974543</v>
      </c>
      <c r="S412" s="12">
        <f>IFERROR(IF(J412=0,0,VLOOKUP($C412,'[1]Marginality pivots'!$B$7:$N$2242,12,0)), 0)</f>
        <v>4.6455393414506876</v>
      </c>
      <c r="T412" s="12">
        <f>IFERROR(IF(K412=0,0,VLOOKUP($C412,'[1]Marginality pivots'!$B$7:$N$2242,13,0)), 0)</f>
        <v>4.880603632128091</v>
      </c>
      <c r="U412" s="12">
        <v>5.1188800624968174</v>
      </c>
      <c r="V412" s="12">
        <v>6.9218536187615243</v>
      </c>
      <c r="W412" s="12">
        <v>5.1002307955738546</v>
      </c>
      <c r="X412" s="12">
        <v>5.1188800624968174</v>
      </c>
      <c r="Y412" s="12">
        <v>6.5966658648599763</v>
      </c>
      <c r="Z412" s="12">
        <v>6.3447847217665183</v>
      </c>
      <c r="AA412" s="12">
        <v>5.1188800624968174</v>
      </c>
      <c r="AB412" s="12">
        <v>6.5966658648599763</v>
      </c>
      <c r="AC412" s="12">
        <v>6.3447847217665183</v>
      </c>
      <c r="AD412" s="16">
        <f t="shared" si="112"/>
        <v>491.41248599969447</v>
      </c>
      <c r="AE412" s="16">
        <f t="shared" si="113"/>
        <v>332.24897370055317</v>
      </c>
      <c r="AF412" s="16">
        <f t="shared" si="114"/>
        <v>489.62215637509007</v>
      </c>
      <c r="AG412" s="16">
        <f t="shared" si="115"/>
        <v>491.41248599969447</v>
      </c>
      <c r="AH412" s="16">
        <f t="shared" si="116"/>
        <v>316.63996151327888</v>
      </c>
      <c r="AI412" s="16">
        <f t="shared" si="117"/>
        <v>609.09933328958573</v>
      </c>
      <c r="AJ412" s="16">
        <f t="shared" si="123"/>
        <v>491.41248599969447</v>
      </c>
      <c r="AK412" s="16">
        <f t="shared" si="124"/>
        <v>316.63996151327888</v>
      </c>
      <c r="AL412" s="16">
        <f t="shared" si="125"/>
        <v>609.09933328958573</v>
      </c>
      <c r="AM412" s="16">
        <f t="shared" si="118"/>
        <v>393.12998879975561</v>
      </c>
      <c r="AN412" s="16">
        <f t="shared" si="119"/>
        <v>222.985888389633</v>
      </c>
      <c r="AO412" s="16">
        <f t="shared" si="126"/>
        <v>351.46751400030541</v>
      </c>
      <c r="AP412" s="16">
        <f t="shared" si="127"/>
        <v>104.80003848672112</v>
      </c>
      <c r="AQ412" s="16">
        <f t="shared" si="128"/>
        <v>233.78066671041427</v>
      </c>
      <c r="AR412" s="9">
        <f t="shared" si="129"/>
        <v>0.41698404755161528</v>
      </c>
      <c r="AS412" s="9">
        <f t="shared" si="120"/>
        <v>0.24867131379726917</v>
      </c>
      <c r="AT412" s="9">
        <f t="shared" si="121"/>
        <v>0.27735937109720749</v>
      </c>
    </row>
    <row r="413" spans="2:46" ht="11.25" customHeight="1" x14ac:dyDescent="0.25">
      <c r="B413" s="8" t="s">
        <v>1</v>
      </c>
      <c r="C413" s="33">
        <v>3011070600005</v>
      </c>
      <c r="D413" s="34" t="s">
        <v>3</v>
      </c>
      <c r="E413" s="8" t="s">
        <v>14</v>
      </c>
      <c r="F413" s="8" t="s">
        <v>133</v>
      </c>
      <c r="G413" s="8" t="s">
        <v>28</v>
      </c>
      <c r="H413" s="8" t="s">
        <v>103</v>
      </c>
      <c r="I413" s="16">
        <v>0</v>
      </c>
      <c r="J413" s="16">
        <v>0</v>
      </c>
      <c r="K413" s="16">
        <v>46011</v>
      </c>
      <c r="L413" s="16">
        <v>0</v>
      </c>
      <c r="M413" s="16">
        <v>0</v>
      </c>
      <c r="N413" s="16">
        <v>4620</v>
      </c>
      <c r="O413" s="12">
        <f t="shared" si="122"/>
        <v>0</v>
      </c>
      <c r="P413" s="12">
        <f t="shared" si="122"/>
        <v>0</v>
      </c>
      <c r="Q413" s="12">
        <f t="shared" si="122"/>
        <v>9.959090909090909</v>
      </c>
      <c r="R413" s="12">
        <f>IFERROR(IF(I413=0,0,VLOOKUP($C413,'[1]Marginality pivots'!$B$7:$N$2242,11,0)), 0)</f>
        <v>0</v>
      </c>
      <c r="S413" s="12">
        <f>IFERROR(IF(J413=0,0,VLOOKUP($C413,'[1]Marginality pivots'!$B$7:$N$2242,12,0)), 0)</f>
        <v>0</v>
      </c>
      <c r="T413" s="12">
        <f>IFERROR(IF(K413=0,0,VLOOKUP($C413,'[1]Marginality pivots'!$B$7:$N$2242,13,0)), 0)</f>
        <v>3.2554414285714288</v>
      </c>
      <c r="U413" s="12">
        <v>0</v>
      </c>
      <c r="V413" s="12">
        <v>0</v>
      </c>
      <c r="W413" s="12">
        <v>3.4019362928571431</v>
      </c>
      <c r="X413" s="12">
        <v>0</v>
      </c>
      <c r="Y413" s="12">
        <v>0</v>
      </c>
      <c r="Z413" s="12">
        <v>4.2320738571428578</v>
      </c>
      <c r="AA413" s="12">
        <v>0</v>
      </c>
      <c r="AB413" s="12">
        <v>0</v>
      </c>
      <c r="AC413" s="12">
        <v>4.2320738571428578</v>
      </c>
      <c r="AD413" s="16">
        <f t="shared" si="112"/>
        <v>0</v>
      </c>
      <c r="AE413" s="16">
        <f t="shared" si="113"/>
        <v>0</v>
      </c>
      <c r="AF413" s="16">
        <f t="shared" si="114"/>
        <v>15716.945673</v>
      </c>
      <c r="AG413" s="16">
        <f t="shared" si="115"/>
        <v>0</v>
      </c>
      <c r="AH413" s="16">
        <f t="shared" si="116"/>
        <v>0</v>
      </c>
      <c r="AI413" s="16">
        <f t="shared" si="117"/>
        <v>19552.181220000002</v>
      </c>
      <c r="AJ413" s="16">
        <f t="shared" si="123"/>
        <v>0</v>
      </c>
      <c r="AK413" s="16">
        <f t="shared" si="124"/>
        <v>0</v>
      </c>
      <c r="AL413" s="16">
        <f t="shared" si="125"/>
        <v>19552.181220000002</v>
      </c>
      <c r="AM413" s="16">
        <f t="shared" si="118"/>
        <v>0</v>
      </c>
      <c r="AN413" s="16">
        <f t="shared" si="119"/>
        <v>0</v>
      </c>
      <c r="AO413" s="16">
        <f t="shared" si="126"/>
        <v>0</v>
      </c>
      <c r="AP413" s="16">
        <f t="shared" si="127"/>
        <v>0</v>
      </c>
      <c r="AQ413" s="16">
        <f t="shared" si="128"/>
        <v>26458.818779999998</v>
      </c>
      <c r="AR413" s="9">
        <f t="shared" si="129"/>
        <v>0</v>
      </c>
      <c r="AS413" s="9">
        <f t="shared" si="120"/>
        <v>0</v>
      </c>
      <c r="AT413" s="9">
        <f t="shared" si="121"/>
        <v>0.57505419964791027</v>
      </c>
    </row>
    <row r="414" spans="2:46" ht="11.25" customHeight="1" x14ac:dyDescent="0.25">
      <c r="B414" s="8" t="s">
        <v>1</v>
      </c>
      <c r="C414" s="33" t="s">
        <v>139</v>
      </c>
      <c r="D414" s="34" t="s">
        <v>3</v>
      </c>
      <c r="E414" s="8" t="s">
        <v>13</v>
      </c>
      <c r="F414" s="8" t="s">
        <v>109</v>
      </c>
      <c r="G414" s="8" t="s">
        <v>24</v>
      </c>
      <c r="H414" s="8" t="s">
        <v>104</v>
      </c>
      <c r="I414" s="16">
        <v>0</v>
      </c>
      <c r="J414" s="16">
        <v>37928.639999999999</v>
      </c>
      <c r="K414" s="16">
        <v>7885.4400000000005</v>
      </c>
      <c r="L414" s="16">
        <v>0</v>
      </c>
      <c r="M414" s="16">
        <v>5184</v>
      </c>
      <c r="N414" s="16">
        <v>864</v>
      </c>
      <c r="O414" s="12">
        <f t="shared" si="122"/>
        <v>0</v>
      </c>
      <c r="P414" s="12">
        <f t="shared" si="122"/>
        <v>7.3164814814814818</v>
      </c>
      <c r="Q414" s="12">
        <f t="shared" si="122"/>
        <v>9.1266666666666669</v>
      </c>
      <c r="R414" s="12">
        <f>IFERROR(IF(I414=0,0,VLOOKUP($C414,'[1]Marginality pivots'!$B$7:$N$2242,11,0)), 0)</f>
        <v>0</v>
      </c>
      <c r="S414" s="12">
        <f>IFERROR(IF(J414=0,0,VLOOKUP($C414,'[1]Marginality pivots'!$B$7:$N$2242,12,0)), 0)</f>
        <v>5.2933351663348329</v>
      </c>
      <c r="T414" s="12">
        <f>IFERROR(IF(K414=0,0,VLOOKUP($C414,'[1]Marginality pivots'!$B$7:$N$2242,13,0)), 0)</f>
        <v>6.0764574720563465</v>
      </c>
      <c r="U414" s="12">
        <v>0</v>
      </c>
      <c r="V414" s="12">
        <v>7.8870693978389008</v>
      </c>
      <c r="W414" s="12">
        <v>6.3498980582988818</v>
      </c>
      <c r="X414" s="12">
        <v>0</v>
      </c>
      <c r="Y414" s="12">
        <v>7.5165359361954627</v>
      </c>
      <c r="Z414" s="12">
        <v>7.8993947136732503</v>
      </c>
      <c r="AA414" s="12">
        <v>0</v>
      </c>
      <c r="AB414" s="12">
        <v>7.5165359361954627</v>
      </c>
      <c r="AC414" s="12">
        <v>7.8993947136732503</v>
      </c>
      <c r="AD414" s="16">
        <f t="shared" si="112"/>
        <v>0</v>
      </c>
      <c r="AE414" s="16">
        <f t="shared" si="113"/>
        <v>40886.567758396865</v>
      </c>
      <c r="AF414" s="16">
        <f t="shared" si="114"/>
        <v>5486.3119223702342</v>
      </c>
      <c r="AG414" s="16">
        <f t="shared" si="115"/>
        <v>0</v>
      </c>
      <c r="AH414" s="16">
        <f t="shared" si="116"/>
        <v>38965.722293237275</v>
      </c>
      <c r="AI414" s="16">
        <f t="shared" si="117"/>
        <v>6825.0770326136881</v>
      </c>
      <c r="AJ414" s="16">
        <f t="shared" si="123"/>
        <v>0</v>
      </c>
      <c r="AK414" s="16">
        <f t="shared" si="124"/>
        <v>38965.722293237275</v>
      </c>
      <c r="AL414" s="16">
        <f t="shared" si="125"/>
        <v>6825.0770326136881</v>
      </c>
      <c r="AM414" s="16">
        <f t="shared" si="118"/>
        <v>0</v>
      </c>
      <c r="AN414" s="16">
        <f t="shared" si="119"/>
        <v>27440.649502279775</v>
      </c>
      <c r="AO414" s="16">
        <f t="shared" si="126"/>
        <v>0</v>
      </c>
      <c r="AP414" s="16">
        <f t="shared" si="127"/>
        <v>-1037.0822932372757</v>
      </c>
      <c r="AQ414" s="16">
        <f t="shared" si="128"/>
        <v>1060.3629673863124</v>
      </c>
      <c r="AR414" s="9">
        <f t="shared" si="129"/>
        <v>0</v>
      </c>
      <c r="AS414" s="9">
        <f t="shared" si="120"/>
        <v>-2.7342986546242516E-2</v>
      </c>
      <c r="AT414" s="9">
        <f t="shared" si="121"/>
        <v>0.13447099557999456</v>
      </c>
    </row>
    <row r="415" spans="2:46" ht="11.25" customHeight="1" x14ac:dyDescent="0.25">
      <c r="B415" s="8" t="s">
        <v>1</v>
      </c>
      <c r="C415" s="33">
        <v>3055769680067</v>
      </c>
      <c r="D415" s="34" t="s">
        <v>3</v>
      </c>
      <c r="E415" s="8" t="s">
        <v>13</v>
      </c>
      <c r="F415" s="8" t="s">
        <v>109</v>
      </c>
      <c r="G415" s="8" t="s">
        <v>24</v>
      </c>
      <c r="H415" s="8" t="s">
        <v>103</v>
      </c>
      <c r="I415" s="16">
        <v>0</v>
      </c>
      <c r="J415" s="16">
        <v>45805.2</v>
      </c>
      <c r="K415" s="16">
        <v>0</v>
      </c>
      <c r="L415" s="16">
        <v>0</v>
      </c>
      <c r="M415" s="16">
        <v>3116</v>
      </c>
      <c r="N415" s="16">
        <v>0</v>
      </c>
      <c r="O415" s="12">
        <f t="shared" si="122"/>
        <v>0</v>
      </c>
      <c r="P415" s="12">
        <f t="shared" si="122"/>
        <v>14.7</v>
      </c>
      <c r="Q415" s="12">
        <f t="shared" si="122"/>
        <v>0</v>
      </c>
      <c r="R415" s="12">
        <f>IFERROR(IF(I415=0,0,VLOOKUP($C415,'[1]Marginality pivots'!$B$7:$N$2242,11,0)), 0)</f>
        <v>0</v>
      </c>
      <c r="S415" s="12">
        <f>IFERROR(IF(J415=0,0,VLOOKUP($C415,'[1]Marginality pivots'!$B$7:$N$2242,12,0)), 0)</f>
        <v>9.9374632977361497</v>
      </c>
      <c r="T415" s="12">
        <f>IFERROR(IF(K415=0,0,VLOOKUP($C415,'[1]Marginality pivots'!$B$7:$N$2242,13,0)), 0)</f>
        <v>0</v>
      </c>
      <c r="U415" s="12">
        <v>0</v>
      </c>
      <c r="V415" s="12">
        <v>14.806820313626863</v>
      </c>
      <c r="W415" s="12">
        <v>0</v>
      </c>
      <c r="X415" s="12">
        <v>0</v>
      </c>
      <c r="Y415" s="12">
        <v>14.111197882785332</v>
      </c>
      <c r="Z415" s="12">
        <v>0</v>
      </c>
      <c r="AA415" s="12">
        <v>0</v>
      </c>
      <c r="AB415" s="12">
        <v>14.111197882785332</v>
      </c>
      <c r="AC415" s="12">
        <v>0</v>
      </c>
      <c r="AD415" s="16">
        <f t="shared" si="112"/>
        <v>0</v>
      </c>
      <c r="AE415" s="16">
        <f t="shared" si="113"/>
        <v>46138.052097261309</v>
      </c>
      <c r="AF415" s="16">
        <f t="shared" si="114"/>
        <v>0</v>
      </c>
      <c r="AG415" s="16">
        <f t="shared" si="115"/>
        <v>0</v>
      </c>
      <c r="AH415" s="16">
        <f t="shared" si="116"/>
        <v>43970.492602759092</v>
      </c>
      <c r="AI415" s="16">
        <f t="shared" si="117"/>
        <v>0</v>
      </c>
      <c r="AJ415" s="16">
        <f t="shared" si="123"/>
        <v>0</v>
      </c>
      <c r="AK415" s="16">
        <f t="shared" si="124"/>
        <v>43970.492602759092</v>
      </c>
      <c r="AL415" s="16">
        <f t="shared" si="125"/>
        <v>0</v>
      </c>
      <c r="AM415" s="16">
        <f t="shared" si="118"/>
        <v>0</v>
      </c>
      <c r="AN415" s="16">
        <f t="shared" si="119"/>
        <v>30965.135635745843</v>
      </c>
      <c r="AO415" s="16">
        <f t="shared" si="126"/>
        <v>0</v>
      </c>
      <c r="AP415" s="16">
        <f t="shared" si="127"/>
        <v>1834.7073972409053</v>
      </c>
      <c r="AQ415" s="16">
        <f t="shared" si="128"/>
        <v>0</v>
      </c>
      <c r="AR415" s="9">
        <f t="shared" si="129"/>
        <v>0</v>
      </c>
      <c r="AS415" s="9">
        <f t="shared" si="120"/>
        <v>4.0054565796916186E-2</v>
      </c>
      <c r="AT415" s="9">
        <f t="shared" si="121"/>
        <v>0</v>
      </c>
    </row>
    <row r="416" spans="2:46" ht="11.25" customHeight="1" x14ac:dyDescent="0.25">
      <c r="B416" s="8" t="s">
        <v>1</v>
      </c>
      <c r="C416" s="33">
        <v>3055769300008</v>
      </c>
      <c r="D416" s="34" t="s">
        <v>3</v>
      </c>
      <c r="E416" s="8" t="s">
        <v>14</v>
      </c>
      <c r="F416" s="8" t="s">
        <v>117</v>
      </c>
      <c r="G416" s="8" t="s">
        <v>27</v>
      </c>
      <c r="H416" s="8" t="s">
        <v>104</v>
      </c>
      <c r="I416" s="16">
        <v>45734.640000000007</v>
      </c>
      <c r="J416" s="16">
        <v>0</v>
      </c>
      <c r="K416" s="16">
        <v>0</v>
      </c>
      <c r="L416" s="16">
        <v>3889</v>
      </c>
      <c r="M416" s="16">
        <v>0</v>
      </c>
      <c r="N416" s="16">
        <v>0</v>
      </c>
      <c r="O416" s="12">
        <f t="shared" si="122"/>
        <v>11.760000000000002</v>
      </c>
      <c r="P416" s="12">
        <f t="shared" si="122"/>
        <v>0</v>
      </c>
      <c r="Q416" s="12">
        <f t="shared" si="122"/>
        <v>0</v>
      </c>
      <c r="R416" s="12">
        <f>IFERROR(IF(I416=0,0,VLOOKUP($C416,'[1]Marginality pivots'!$B$7:$N$2242,11,0)), 0)</f>
        <v>7.4432685503325624</v>
      </c>
      <c r="S416" s="12">
        <f>IFERROR(IF(J416=0,0,VLOOKUP($C416,'[1]Marginality pivots'!$B$7:$N$2242,12,0)), 0)</f>
        <v>0</v>
      </c>
      <c r="T416" s="12">
        <f>IFERROR(IF(K416=0,0,VLOOKUP($C416,'[1]Marginality pivots'!$B$7:$N$2242,13,0)), 0)</f>
        <v>0</v>
      </c>
      <c r="U416" s="12">
        <v>9.3040856879157037</v>
      </c>
      <c r="V416" s="12">
        <v>0</v>
      </c>
      <c r="W416" s="12">
        <v>0</v>
      </c>
      <c r="X416" s="12">
        <v>9.3040856879157037</v>
      </c>
      <c r="Y416" s="12">
        <v>0</v>
      </c>
      <c r="Z416" s="12">
        <v>0</v>
      </c>
      <c r="AA416" s="12">
        <v>9.3040856879157037</v>
      </c>
      <c r="AB416" s="12">
        <v>0</v>
      </c>
      <c r="AC416" s="12">
        <v>0</v>
      </c>
      <c r="AD416" s="16">
        <f t="shared" si="112"/>
        <v>36183.589240304173</v>
      </c>
      <c r="AE416" s="16">
        <f t="shared" si="113"/>
        <v>0</v>
      </c>
      <c r="AF416" s="16">
        <f t="shared" si="114"/>
        <v>0</v>
      </c>
      <c r="AG416" s="16">
        <f t="shared" si="115"/>
        <v>36183.589240304173</v>
      </c>
      <c r="AH416" s="16">
        <f t="shared" si="116"/>
        <v>0</v>
      </c>
      <c r="AI416" s="16">
        <f t="shared" si="117"/>
        <v>0</v>
      </c>
      <c r="AJ416" s="16">
        <f t="shared" si="123"/>
        <v>36183.589240304173</v>
      </c>
      <c r="AK416" s="16">
        <f t="shared" si="124"/>
        <v>0</v>
      </c>
      <c r="AL416" s="16">
        <f t="shared" si="125"/>
        <v>0</v>
      </c>
      <c r="AM416" s="16">
        <f t="shared" si="118"/>
        <v>28946.871392243334</v>
      </c>
      <c r="AN416" s="16">
        <f t="shared" si="119"/>
        <v>0</v>
      </c>
      <c r="AO416" s="16">
        <f t="shared" si="126"/>
        <v>9551.0507596958341</v>
      </c>
      <c r="AP416" s="16">
        <f t="shared" si="127"/>
        <v>0</v>
      </c>
      <c r="AQ416" s="16">
        <f t="shared" si="128"/>
        <v>0</v>
      </c>
      <c r="AR416" s="9">
        <f t="shared" si="129"/>
        <v>0.2088362510275763</v>
      </c>
      <c r="AS416" s="9">
        <f t="shared" si="120"/>
        <v>0</v>
      </c>
      <c r="AT416" s="9">
        <f t="shared" si="121"/>
        <v>0</v>
      </c>
    </row>
    <row r="417" spans="2:46" ht="11.25" customHeight="1" x14ac:dyDescent="0.25">
      <c r="B417" s="8" t="s">
        <v>1</v>
      </c>
      <c r="C417" s="33" t="s">
        <v>158</v>
      </c>
      <c r="D417" s="34" t="s">
        <v>3</v>
      </c>
      <c r="E417" s="8" t="s">
        <v>13</v>
      </c>
      <c r="F417" s="8" t="s">
        <v>109</v>
      </c>
      <c r="G417" s="8" t="s">
        <v>27</v>
      </c>
      <c r="H417" s="8" t="s">
        <v>104</v>
      </c>
      <c r="I417" s="16">
        <v>0</v>
      </c>
      <c r="J417" s="16">
        <v>14041.42</v>
      </c>
      <c r="K417" s="16">
        <v>31602.760000000002</v>
      </c>
      <c r="L417" s="16">
        <v>0</v>
      </c>
      <c r="M417" s="16">
        <v>734</v>
      </c>
      <c r="N417" s="16">
        <v>1652</v>
      </c>
      <c r="O417" s="12">
        <f t="shared" si="122"/>
        <v>0</v>
      </c>
      <c r="P417" s="12">
        <f t="shared" si="122"/>
        <v>19.13</v>
      </c>
      <c r="Q417" s="12">
        <f t="shared" si="122"/>
        <v>19.130000000000003</v>
      </c>
      <c r="R417" s="12">
        <f>IFERROR(IF(I417=0,0,VLOOKUP($C417,'[1]Marginality pivots'!$B$7:$N$2242,11,0)), 0)</f>
        <v>0</v>
      </c>
      <c r="S417" s="12">
        <f>IFERROR(IF(J417=0,0,VLOOKUP($C417,'[1]Marginality pivots'!$B$7:$N$2242,12,0)), 0)</f>
        <v>8.5145724914557572</v>
      </c>
      <c r="T417" s="12">
        <f>IFERROR(IF(K417=0,0,VLOOKUP($C417,'[1]Marginality pivots'!$B$7:$N$2242,13,0)), 0)</f>
        <v>9.9365495876807302</v>
      </c>
      <c r="U417" s="12">
        <v>0</v>
      </c>
      <c r="V417" s="12">
        <v>12.686713012269077</v>
      </c>
      <c r="W417" s="12">
        <v>10.383694319126363</v>
      </c>
      <c r="X417" s="12">
        <v>0</v>
      </c>
      <c r="Y417" s="12">
        <v>12.090692937867175</v>
      </c>
      <c r="Z417" s="12">
        <v>12.917514463984949</v>
      </c>
      <c r="AA417" s="12">
        <v>0</v>
      </c>
      <c r="AB417" s="12">
        <v>12.090692937867175</v>
      </c>
      <c r="AC417" s="12">
        <v>12.917514463984949</v>
      </c>
      <c r="AD417" s="16">
        <f t="shared" si="112"/>
        <v>0</v>
      </c>
      <c r="AE417" s="16">
        <f t="shared" si="113"/>
        <v>9312.0473510055035</v>
      </c>
      <c r="AF417" s="16">
        <f t="shared" si="114"/>
        <v>17153.863015196752</v>
      </c>
      <c r="AG417" s="16">
        <f t="shared" si="115"/>
        <v>0</v>
      </c>
      <c r="AH417" s="16">
        <f t="shared" si="116"/>
        <v>8874.5686163945065</v>
      </c>
      <c r="AI417" s="16">
        <f t="shared" si="117"/>
        <v>21339.733894503137</v>
      </c>
      <c r="AJ417" s="16">
        <f t="shared" si="123"/>
        <v>0</v>
      </c>
      <c r="AK417" s="16">
        <f t="shared" si="124"/>
        <v>8874.5686163945065</v>
      </c>
      <c r="AL417" s="16">
        <f t="shared" si="125"/>
        <v>21339.733894503137</v>
      </c>
      <c r="AM417" s="16">
        <f t="shared" si="118"/>
        <v>0</v>
      </c>
      <c r="AN417" s="16">
        <f t="shared" si="119"/>
        <v>6249.6962087285256</v>
      </c>
      <c r="AO417" s="16">
        <f t="shared" si="126"/>
        <v>0</v>
      </c>
      <c r="AP417" s="16">
        <f t="shared" si="127"/>
        <v>5166.8513836054935</v>
      </c>
      <c r="AQ417" s="16">
        <f t="shared" si="128"/>
        <v>10263.026105496865</v>
      </c>
      <c r="AR417" s="9">
        <f t="shared" si="129"/>
        <v>0</v>
      </c>
      <c r="AS417" s="9">
        <f t="shared" si="120"/>
        <v>0.36797214125106248</v>
      </c>
      <c r="AT417" s="9">
        <f t="shared" si="121"/>
        <v>0.32475094281312344</v>
      </c>
    </row>
    <row r="418" spans="2:46" ht="11.25" customHeight="1" x14ac:dyDescent="0.25">
      <c r="B418" s="8" t="s">
        <v>1</v>
      </c>
      <c r="C418" s="33">
        <v>3047348000076</v>
      </c>
      <c r="D418" s="34" t="s">
        <v>3</v>
      </c>
      <c r="E418" s="8" t="s">
        <v>17</v>
      </c>
      <c r="F418" s="8" t="s">
        <v>17</v>
      </c>
      <c r="G418" s="8" t="s">
        <v>26</v>
      </c>
      <c r="H418" s="8" t="s">
        <v>103</v>
      </c>
      <c r="I418" s="16">
        <v>25188</v>
      </c>
      <c r="J418" s="16">
        <v>12594</v>
      </c>
      <c r="K418" s="16">
        <v>4198</v>
      </c>
      <c r="L418" s="16">
        <v>12000</v>
      </c>
      <c r="M418" s="16">
        <v>6000</v>
      </c>
      <c r="N418" s="16">
        <v>2000</v>
      </c>
      <c r="O418" s="12">
        <f t="shared" si="122"/>
        <v>2.0990000000000002</v>
      </c>
      <c r="P418" s="12">
        <f t="shared" si="122"/>
        <v>2.0990000000000002</v>
      </c>
      <c r="Q418" s="12">
        <f t="shared" si="122"/>
        <v>2.0990000000000002</v>
      </c>
      <c r="R418" s="12">
        <f>IFERROR(IF(I418=0,0,VLOOKUP($C418,'[1]Marginality pivots'!$B$7:$N$2242,11,0)), 0)</f>
        <v>1.6306941010586575</v>
      </c>
      <c r="S418" s="12">
        <f>IFERROR(IF(J418=0,0,VLOOKUP($C418,'[1]Marginality pivots'!$B$7:$N$2242,12,0)), 0)</f>
        <v>1.5390162537506911</v>
      </c>
      <c r="T418" s="12">
        <f>IFERROR(IF(K418=0,0,VLOOKUP($C418,'[1]Marginality pivots'!$B$7:$N$2242,13,0)), 0)</f>
        <v>1.6168904761904761</v>
      </c>
      <c r="U418" s="12">
        <v>2.0383676263233221</v>
      </c>
      <c r="V418" s="12">
        <v>2.2931342180885297</v>
      </c>
      <c r="W418" s="12">
        <v>1.6896505476190473</v>
      </c>
      <c r="X418" s="12">
        <v>2.0383676263233221</v>
      </c>
      <c r="Y418" s="12">
        <v>2.1854030803259814</v>
      </c>
      <c r="Z418" s="12">
        <v>2.101957619047619</v>
      </c>
      <c r="AA418" s="12">
        <v>2.0383676263233221</v>
      </c>
      <c r="AB418" s="12">
        <v>2.1854030803259814</v>
      </c>
      <c r="AC418" s="12">
        <v>2.101957619047619</v>
      </c>
      <c r="AD418" s="16">
        <f t="shared" si="112"/>
        <v>24460.411515879867</v>
      </c>
      <c r="AE418" s="16">
        <f t="shared" si="113"/>
        <v>13758.805308531179</v>
      </c>
      <c r="AF418" s="16">
        <f t="shared" si="114"/>
        <v>3379.3010952380946</v>
      </c>
      <c r="AG418" s="16">
        <f t="shared" si="115"/>
        <v>24460.411515879867</v>
      </c>
      <c r="AH418" s="16">
        <f t="shared" si="116"/>
        <v>13112.418481955889</v>
      </c>
      <c r="AI418" s="16">
        <f t="shared" si="117"/>
        <v>4203.9152380952382</v>
      </c>
      <c r="AJ418" s="16">
        <f t="shared" si="123"/>
        <v>24460.411515879867</v>
      </c>
      <c r="AK418" s="16">
        <f t="shared" si="124"/>
        <v>13112.418481955889</v>
      </c>
      <c r="AL418" s="16">
        <f t="shared" si="125"/>
        <v>4203.9152380952382</v>
      </c>
      <c r="AM418" s="16">
        <f t="shared" si="118"/>
        <v>19568.329212703891</v>
      </c>
      <c r="AN418" s="16">
        <f t="shared" si="119"/>
        <v>9234.0975225041457</v>
      </c>
      <c r="AO418" s="16">
        <f t="shared" si="126"/>
        <v>727.58848412013322</v>
      </c>
      <c r="AP418" s="16">
        <f t="shared" si="127"/>
        <v>-518.41848195588864</v>
      </c>
      <c r="AQ418" s="16">
        <f t="shared" si="128"/>
        <v>-5.9152380952382373</v>
      </c>
      <c r="AR418" s="9">
        <f t="shared" si="129"/>
        <v>2.8886314281409132E-2</v>
      </c>
      <c r="AS418" s="9">
        <f t="shared" si="120"/>
        <v>-4.1163925834197923E-2</v>
      </c>
      <c r="AT418" s="9">
        <f t="shared" si="121"/>
        <v>-1.4090610041062976E-3</v>
      </c>
    </row>
    <row r="419" spans="2:46" ht="11.25" customHeight="1" x14ac:dyDescent="0.25">
      <c r="B419" s="8" t="s">
        <v>1</v>
      </c>
      <c r="C419" s="33">
        <v>3047348000076</v>
      </c>
      <c r="D419" s="34" t="s">
        <v>3</v>
      </c>
      <c r="E419" s="8" t="s">
        <v>17</v>
      </c>
      <c r="F419" s="8" t="s">
        <v>17</v>
      </c>
      <c r="G419" s="8" t="s">
        <v>26</v>
      </c>
      <c r="H419" s="8" t="s">
        <v>104</v>
      </c>
      <c r="I419" s="16">
        <v>0</v>
      </c>
      <c r="J419" s="16">
        <v>2700</v>
      </c>
      <c r="K419" s="16">
        <v>0</v>
      </c>
      <c r="L419" s="16">
        <v>0</v>
      </c>
      <c r="M419" s="16">
        <v>250</v>
      </c>
      <c r="N419" s="16">
        <v>0</v>
      </c>
      <c r="O419" s="12">
        <f t="shared" si="122"/>
        <v>0</v>
      </c>
      <c r="P419" s="12">
        <f t="shared" si="122"/>
        <v>10.8</v>
      </c>
      <c r="Q419" s="12">
        <f t="shared" si="122"/>
        <v>0</v>
      </c>
      <c r="R419" s="12">
        <f>IFERROR(IF(I419=0,0,VLOOKUP($C419,'[1]Marginality pivots'!$B$7:$N$2242,11,0)), 0)</f>
        <v>0</v>
      </c>
      <c r="S419" s="12">
        <f>IFERROR(IF(J419=0,0,VLOOKUP($C419,'[1]Marginality pivots'!$B$7:$N$2242,12,0)), 0)</f>
        <v>1.5390162537506911</v>
      </c>
      <c r="T419" s="12">
        <f>IFERROR(IF(K419=0,0,VLOOKUP($C419,'[1]Marginality pivots'!$B$7:$N$2242,13,0)), 0)</f>
        <v>0</v>
      </c>
      <c r="U419" s="12">
        <v>0</v>
      </c>
      <c r="V419" s="12">
        <v>2.2931342180885297</v>
      </c>
      <c r="W419" s="12">
        <v>0</v>
      </c>
      <c r="X419" s="12">
        <v>0</v>
      </c>
      <c r="Y419" s="12">
        <v>2.1854030803259814</v>
      </c>
      <c r="Z419" s="12">
        <v>0</v>
      </c>
      <c r="AA419" s="12">
        <v>0</v>
      </c>
      <c r="AB419" s="12">
        <v>2.1854030803259814</v>
      </c>
      <c r="AC419" s="12">
        <v>0</v>
      </c>
      <c r="AD419" s="16">
        <f t="shared" si="112"/>
        <v>0</v>
      </c>
      <c r="AE419" s="16">
        <f t="shared" si="113"/>
        <v>573.28355452213248</v>
      </c>
      <c r="AF419" s="16">
        <f t="shared" si="114"/>
        <v>0</v>
      </c>
      <c r="AG419" s="16">
        <f t="shared" si="115"/>
        <v>0</v>
      </c>
      <c r="AH419" s="16">
        <f t="shared" si="116"/>
        <v>546.3507700814954</v>
      </c>
      <c r="AI419" s="16">
        <f t="shared" si="117"/>
        <v>0</v>
      </c>
      <c r="AJ419" s="16">
        <f t="shared" si="123"/>
        <v>0</v>
      </c>
      <c r="AK419" s="16">
        <f t="shared" si="124"/>
        <v>546.3507700814954</v>
      </c>
      <c r="AL419" s="16">
        <f t="shared" si="125"/>
        <v>0</v>
      </c>
      <c r="AM419" s="16">
        <f t="shared" si="118"/>
        <v>0</v>
      </c>
      <c r="AN419" s="16">
        <f t="shared" si="119"/>
        <v>384.75406343767276</v>
      </c>
      <c r="AO419" s="16">
        <f t="shared" si="126"/>
        <v>0</v>
      </c>
      <c r="AP419" s="16">
        <f t="shared" si="127"/>
        <v>2153.6492299185047</v>
      </c>
      <c r="AQ419" s="16">
        <f t="shared" si="128"/>
        <v>0</v>
      </c>
      <c r="AR419" s="9">
        <f t="shared" si="129"/>
        <v>0</v>
      </c>
      <c r="AS419" s="9">
        <f t="shared" si="120"/>
        <v>0.79764786293277956</v>
      </c>
      <c r="AT419" s="9">
        <f t="shared" si="121"/>
        <v>0</v>
      </c>
    </row>
    <row r="420" spans="2:46" ht="11.25" customHeight="1" x14ac:dyDescent="0.25">
      <c r="B420" s="8" t="s">
        <v>1</v>
      </c>
      <c r="C420" s="33" t="s">
        <v>146</v>
      </c>
      <c r="D420" s="34" t="s">
        <v>3</v>
      </c>
      <c r="E420" s="8" t="s">
        <v>13</v>
      </c>
      <c r="F420" s="8" t="s">
        <v>109</v>
      </c>
      <c r="G420" s="8" t="s">
        <v>24</v>
      </c>
      <c r="H420" s="8" t="s">
        <v>104</v>
      </c>
      <c r="I420" s="16">
        <v>0</v>
      </c>
      <c r="J420" s="16">
        <v>32581.440000000002</v>
      </c>
      <c r="K420" s="16">
        <v>12067.2</v>
      </c>
      <c r="L420" s="16">
        <v>0</v>
      </c>
      <c r="M420" s="16">
        <v>2592</v>
      </c>
      <c r="N420" s="16">
        <v>960</v>
      </c>
      <c r="O420" s="12">
        <f t="shared" si="122"/>
        <v>0</v>
      </c>
      <c r="P420" s="12">
        <f t="shared" si="122"/>
        <v>12.57</v>
      </c>
      <c r="Q420" s="12">
        <f t="shared" si="122"/>
        <v>12.57</v>
      </c>
      <c r="R420" s="12">
        <f>IFERROR(IF(I420=0,0,VLOOKUP($C420,'[1]Marginality pivots'!$B$7:$N$2242,11,0)), 0)</f>
        <v>0</v>
      </c>
      <c r="S420" s="12">
        <f>IFERROR(IF(J420=0,0,VLOOKUP($C420,'[1]Marginality pivots'!$B$7:$N$2242,12,0)), 0)</f>
        <v>6.5165123463683887</v>
      </c>
      <c r="T420" s="12">
        <f>IFERROR(IF(K420=0,0,VLOOKUP($C420,'[1]Marginality pivots'!$B$7:$N$2242,13,0)), 0)</f>
        <v>7.71164460157053</v>
      </c>
      <c r="U420" s="12">
        <v>0</v>
      </c>
      <c r="V420" s="12">
        <v>9.7096033960888999</v>
      </c>
      <c r="W420" s="12">
        <v>8.058668608641204</v>
      </c>
      <c r="X420" s="12">
        <v>0</v>
      </c>
      <c r="Y420" s="12">
        <v>9.2534475318431113</v>
      </c>
      <c r="Z420" s="12">
        <v>10.02513798204169</v>
      </c>
      <c r="AA420" s="12">
        <v>0</v>
      </c>
      <c r="AB420" s="12">
        <v>9.2534475318431113</v>
      </c>
      <c r="AC420" s="12">
        <v>10.02513798204169</v>
      </c>
      <c r="AD420" s="16">
        <f t="shared" si="112"/>
        <v>0</v>
      </c>
      <c r="AE420" s="16">
        <f t="shared" si="113"/>
        <v>25167.292002662427</v>
      </c>
      <c r="AF420" s="16">
        <f t="shared" si="114"/>
        <v>7736.3218642955562</v>
      </c>
      <c r="AG420" s="16">
        <f t="shared" si="115"/>
        <v>0</v>
      </c>
      <c r="AH420" s="16">
        <f t="shared" si="116"/>
        <v>23984.936002537346</v>
      </c>
      <c r="AI420" s="16">
        <f t="shared" si="117"/>
        <v>9624.1324627600225</v>
      </c>
      <c r="AJ420" s="16">
        <f t="shared" si="123"/>
        <v>0</v>
      </c>
      <c r="AK420" s="16">
        <f t="shared" si="124"/>
        <v>23984.936002537346</v>
      </c>
      <c r="AL420" s="16">
        <f t="shared" si="125"/>
        <v>9624.1324627600225</v>
      </c>
      <c r="AM420" s="16">
        <f t="shared" si="118"/>
        <v>0</v>
      </c>
      <c r="AN420" s="16">
        <f t="shared" si="119"/>
        <v>16890.800001786865</v>
      </c>
      <c r="AO420" s="16">
        <f t="shared" si="126"/>
        <v>0</v>
      </c>
      <c r="AP420" s="16">
        <f t="shared" si="127"/>
        <v>8596.5039974626561</v>
      </c>
      <c r="AQ420" s="16">
        <f t="shared" si="128"/>
        <v>2443.0675372399783</v>
      </c>
      <c r="AR420" s="9">
        <f t="shared" si="129"/>
        <v>0</v>
      </c>
      <c r="AS420" s="9">
        <f t="shared" si="120"/>
        <v>0.26384665617795455</v>
      </c>
      <c r="AT420" s="9">
        <f t="shared" si="121"/>
        <v>0.20245521224807561</v>
      </c>
    </row>
    <row r="421" spans="2:46" ht="11.25" customHeight="1" x14ac:dyDescent="0.25">
      <c r="B421" s="8" t="s">
        <v>1</v>
      </c>
      <c r="C421" s="33">
        <v>3011060081192</v>
      </c>
      <c r="D421" s="34" t="s">
        <v>3</v>
      </c>
      <c r="E421" s="8" t="s">
        <v>15</v>
      </c>
      <c r="F421" s="8" t="s">
        <v>111</v>
      </c>
      <c r="G421" s="8" t="s">
        <v>24</v>
      </c>
      <c r="H421" s="8" t="s">
        <v>103</v>
      </c>
      <c r="I421" s="16">
        <v>41453.759999999987</v>
      </c>
      <c r="J421" s="16">
        <v>503.14</v>
      </c>
      <c r="K421" s="16">
        <v>251.64</v>
      </c>
      <c r="L421" s="16">
        <v>11664</v>
      </c>
      <c r="M421" s="16">
        <v>96</v>
      </c>
      <c r="N421" s="16">
        <v>48</v>
      </c>
      <c r="O421" s="12">
        <f t="shared" si="122"/>
        <v>3.553991769547324</v>
      </c>
      <c r="P421" s="12">
        <f t="shared" si="122"/>
        <v>5.2410416666666668</v>
      </c>
      <c r="Q421" s="12">
        <f t="shared" si="122"/>
        <v>5.2424999999999997</v>
      </c>
      <c r="R421" s="12">
        <f>IFERROR(IF(I421=0,0,VLOOKUP($C421,'[1]Marginality pivots'!$B$7:$N$2242,11,0)), 0)</f>
        <v>4.1258391484746104</v>
      </c>
      <c r="S421" s="12">
        <f>IFERROR(IF(J421=0,0,VLOOKUP($C421,'[1]Marginality pivots'!$B$7:$N$2242,12,0)), 0)</f>
        <v>4.6455393414506867</v>
      </c>
      <c r="T421" s="12">
        <f>IFERROR(IF(K421=0,0,VLOOKUP($C421,'[1]Marginality pivots'!$B$7:$N$2242,13,0)), 0)</f>
        <v>4.880603632128091</v>
      </c>
      <c r="U421" s="12">
        <v>5.1572989355932632</v>
      </c>
      <c r="V421" s="12">
        <v>6.9218536187615234</v>
      </c>
      <c r="W421" s="12">
        <v>5.1002307955738546</v>
      </c>
      <c r="X421" s="12">
        <v>5.1572989355932632</v>
      </c>
      <c r="Y421" s="12">
        <v>6.5966658648599745</v>
      </c>
      <c r="Z421" s="12">
        <v>6.3447847217665183</v>
      </c>
      <c r="AA421" s="12">
        <v>5.1572989355932632</v>
      </c>
      <c r="AB421" s="12">
        <v>6.5966658648599745</v>
      </c>
      <c r="AC421" s="12">
        <v>6.3447847217665183</v>
      </c>
      <c r="AD421" s="16">
        <f t="shared" si="112"/>
        <v>60154.734784759821</v>
      </c>
      <c r="AE421" s="16">
        <f t="shared" si="113"/>
        <v>664.49794740110622</v>
      </c>
      <c r="AF421" s="16">
        <f t="shared" si="114"/>
        <v>244.81107818754504</v>
      </c>
      <c r="AG421" s="16">
        <f t="shared" si="115"/>
        <v>60154.734784759821</v>
      </c>
      <c r="AH421" s="16">
        <f t="shared" si="116"/>
        <v>633.27992302655753</v>
      </c>
      <c r="AI421" s="16">
        <f t="shared" si="117"/>
        <v>304.54966664479286</v>
      </c>
      <c r="AJ421" s="16">
        <f t="shared" si="123"/>
        <v>60154.734784759821</v>
      </c>
      <c r="AK421" s="16">
        <f t="shared" si="124"/>
        <v>633.27992302655753</v>
      </c>
      <c r="AL421" s="16">
        <f t="shared" si="125"/>
        <v>304.54966664479286</v>
      </c>
      <c r="AM421" s="16">
        <f t="shared" si="118"/>
        <v>48123.787827807857</v>
      </c>
      <c r="AN421" s="16">
        <f t="shared" si="119"/>
        <v>445.97177677926595</v>
      </c>
      <c r="AO421" s="16">
        <f t="shared" si="126"/>
        <v>-18700.974784759834</v>
      </c>
      <c r="AP421" s="16">
        <f t="shared" si="127"/>
        <v>-130.13992302655754</v>
      </c>
      <c r="AQ421" s="16">
        <f t="shared" si="128"/>
        <v>-52.909666644792878</v>
      </c>
      <c r="AR421" s="9">
        <f t="shared" si="129"/>
        <v>-0.45112855347162328</v>
      </c>
      <c r="AS421" s="9">
        <f t="shared" si="120"/>
        <v>-0.25865548957856171</v>
      </c>
      <c r="AT421" s="9">
        <f t="shared" si="121"/>
        <v>-0.21025936514382801</v>
      </c>
    </row>
    <row r="422" spans="2:46" ht="11.25" customHeight="1" x14ac:dyDescent="0.25">
      <c r="B422" s="8" t="s">
        <v>1</v>
      </c>
      <c r="C422" s="33">
        <v>3011060081192</v>
      </c>
      <c r="D422" s="34" t="s">
        <v>3</v>
      </c>
      <c r="E422" s="8" t="s">
        <v>15</v>
      </c>
      <c r="F422" s="8" t="s">
        <v>111</v>
      </c>
      <c r="G422" s="8" t="s">
        <v>33</v>
      </c>
      <c r="H422" s="8" t="s">
        <v>104</v>
      </c>
      <c r="I422" s="16">
        <v>924.48</v>
      </c>
      <c r="J422" s="16">
        <v>0</v>
      </c>
      <c r="K422" s="16">
        <v>1386.72</v>
      </c>
      <c r="L422" s="16">
        <v>96</v>
      </c>
      <c r="M422" s="16">
        <v>0</v>
      </c>
      <c r="N422" s="16">
        <v>144</v>
      </c>
      <c r="O422" s="12">
        <f t="shared" si="122"/>
        <v>9.6300000000000008</v>
      </c>
      <c r="P422" s="12">
        <f t="shared" si="122"/>
        <v>0</v>
      </c>
      <c r="Q422" s="12">
        <f t="shared" si="122"/>
        <v>9.6300000000000008</v>
      </c>
      <c r="R422" s="12">
        <f>IFERROR(IF(I422=0,0,VLOOKUP($C422,'[1]Marginality pivots'!$B$7:$N$2242,11,0)), 0)</f>
        <v>4.1258391484746104</v>
      </c>
      <c r="S422" s="12">
        <f>IFERROR(IF(J422=0,0,VLOOKUP($C422,'[1]Marginality pivots'!$B$7:$N$2242,12,0)), 0)</f>
        <v>0</v>
      </c>
      <c r="T422" s="12">
        <f>IFERROR(IF(K422=0,0,VLOOKUP($C422,'[1]Marginality pivots'!$B$7:$N$2242,13,0)), 0)</f>
        <v>4.880603632128091</v>
      </c>
      <c r="U422" s="12">
        <v>5.1572989355932632</v>
      </c>
      <c r="V422" s="12">
        <v>0</v>
      </c>
      <c r="W422" s="12">
        <v>5.1002307955738546</v>
      </c>
      <c r="X422" s="12">
        <v>5.1572989355932632</v>
      </c>
      <c r="Y422" s="12">
        <v>0</v>
      </c>
      <c r="Z422" s="12">
        <v>6.3447847217665183</v>
      </c>
      <c r="AA422" s="12">
        <v>5.1572989355932632</v>
      </c>
      <c r="AB422" s="12">
        <v>0</v>
      </c>
      <c r="AC422" s="12">
        <v>6.3447847217665183</v>
      </c>
      <c r="AD422" s="16">
        <f t="shared" si="112"/>
        <v>495.10069781695324</v>
      </c>
      <c r="AE422" s="16">
        <f t="shared" si="113"/>
        <v>0</v>
      </c>
      <c r="AF422" s="16">
        <f t="shared" si="114"/>
        <v>734.43323456263511</v>
      </c>
      <c r="AG422" s="16">
        <f t="shared" si="115"/>
        <v>495.10069781695324</v>
      </c>
      <c r="AH422" s="16">
        <f t="shared" si="116"/>
        <v>0</v>
      </c>
      <c r="AI422" s="16">
        <f t="shared" si="117"/>
        <v>913.64899993437859</v>
      </c>
      <c r="AJ422" s="16">
        <f t="shared" si="123"/>
        <v>495.10069781695324</v>
      </c>
      <c r="AK422" s="16">
        <f t="shared" si="124"/>
        <v>0</v>
      </c>
      <c r="AL422" s="16">
        <f t="shared" si="125"/>
        <v>913.64899993437859</v>
      </c>
      <c r="AM422" s="16">
        <f t="shared" si="118"/>
        <v>396.08055825356257</v>
      </c>
      <c r="AN422" s="16">
        <f t="shared" si="119"/>
        <v>0</v>
      </c>
      <c r="AO422" s="16">
        <f t="shared" si="126"/>
        <v>429.37930218304678</v>
      </c>
      <c r="AP422" s="16">
        <f t="shared" si="127"/>
        <v>0</v>
      </c>
      <c r="AQ422" s="16">
        <f t="shared" si="128"/>
        <v>473.07100006562143</v>
      </c>
      <c r="AR422" s="9">
        <f t="shared" si="129"/>
        <v>0.46445493919073078</v>
      </c>
      <c r="AS422" s="9">
        <f t="shared" si="120"/>
        <v>0</v>
      </c>
      <c r="AT422" s="9">
        <f t="shared" si="121"/>
        <v>0.34114385028385069</v>
      </c>
    </row>
    <row r="423" spans="2:46" ht="11.25" customHeight="1" x14ac:dyDescent="0.25">
      <c r="B423" s="8" t="s">
        <v>1</v>
      </c>
      <c r="C423" s="34" t="s">
        <v>170</v>
      </c>
      <c r="D423" s="34" t="s">
        <v>3</v>
      </c>
      <c r="E423" s="8" t="s">
        <v>16</v>
      </c>
      <c r="F423" s="8" t="s">
        <v>112</v>
      </c>
      <c r="G423" s="8" t="s">
        <v>25</v>
      </c>
      <c r="H423" s="8" t="s">
        <v>104</v>
      </c>
      <c r="I423" s="16">
        <v>0</v>
      </c>
      <c r="J423" s="16">
        <v>14775</v>
      </c>
      <c r="K423" s="16">
        <v>25413</v>
      </c>
      <c r="L423" s="16">
        <v>0</v>
      </c>
      <c r="M423" s="16">
        <v>3750</v>
      </c>
      <c r="N423" s="16">
        <v>6450</v>
      </c>
      <c r="O423" s="12">
        <f t="shared" si="122"/>
        <v>0</v>
      </c>
      <c r="P423" s="12">
        <f t="shared" si="122"/>
        <v>3.94</v>
      </c>
      <c r="Q423" s="12">
        <f t="shared" si="122"/>
        <v>3.94</v>
      </c>
      <c r="R423" s="12">
        <f>IFERROR(IF(I423=0,0,VLOOKUP($C423,'[1]Marginality pivots'!$B$7:$N$2242,11,0)), 0)</f>
        <v>0</v>
      </c>
      <c r="S423" s="12">
        <f>IFERROR(IF(J423=0,0,VLOOKUP($C423,'[1]Marginality pivots'!$B$7:$N$2242,12,0)), 0)</f>
        <v>1.4143048622610508</v>
      </c>
      <c r="T423" s="12">
        <f>IFERROR(IF(K423=0,0,VLOOKUP($C423,'[1]Marginality pivots'!$B$7:$N$2242,13,0)), 0)</f>
        <v>1.6736892184526544</v>
      </c>
      <c r="U423" s="12">
        <v>0</v>
      </c>
      <c r="V423" s="12">
        <v>2.1073142447689657</v>
      </c>
      <c r="W423" s="12">
        <v>1.7490052332830237</v>
      </c>
      <c r="X423" s="12">
        <v>0</v>
      </c>
      <c r="Y423" s="12">
        <v>2.0083129044106922</v>
      </c>
      <c r="Z423" s="12">
        <v>2.1757959839884506</v>
      </c>
      <c r="AA423" s="12">
        <v>0</v>
      </c>
      <c r="AB423" s="12">
        <v>2.0083129044106922</v>
      </c>
      <c r="AC423" s="12">
        <v>2.1757959839884506</v>
      </c>
      <c r="AD423" s="16">
        <f t="shared" si="112"/>
        <v>0</v>
      </c>
      <c r="AE423" s="16">
        <f t="shared" si="113"/>
        <v>7902.4284178836215</v>
      </c>
      <c r="AF423" s="16">
        <f t="shared" si="114"/>
        <v>11281.083754675503</v>
      </c>
      <c r="AG423" s="16">
        <f t="shared" si="115"/>
        <v>0</v>
      </c>
      <c r="AH423" s="16">
        <f t="shared" si="116"/>
        <v>7531.1733915400955</v>
      </c>
      <c r="AI423" s="16">
        <f t="shared" si="117"/>
        <v>14033.884096725507</v>
      </c>
      <c r="AJ423" s="16">
        <f t="shared" si="123"/>
        <v>0</v>
      </c>
      <c r="AK423" s="16">
        <f t="shared" si="124"/>
        <v>7531.1733915400955</v>
      </c>
      <c r="AL423" s="16">
        <f t="shared" si="125"/>
        <v>14033.884096725507</v>
      </c>
      <c r="AM423" s="16">
        <f t="shared" si="118"/>
        <v>0</v>
      </c>
      <c r="AN423" s="16">
        <f t="shared" si="119"/>
        <v>5303.6432334789406</v>
      </c>
      <c r="AO423" s="16">
        <f t="shared" si="126"/>
        <v>0</v>
      </c>
      <c r="AP423" s="16">
        <f t="shared" si="127"/>
        <v>7243.8266084599045</v>
      </c>
      <c r="AQ423" s="16">
        <f t="shared" si="128"/>
        <v>11379.115903274493</v>
      </c>
      <c r="AR423" s="9">
        <f t="shared" si="129"/>
        <v>0</v>
      </c>
      <c r="AS423" s="9">
        <f t="shared" si="120"/>
        <v>0.49027591258611875</v>
      </c>
      <c r="AT423" s="9">
        <f t="shared" si="121"/>
        <v>0.44776751675420029</v>
      </c>
    </row>
    <row r="424" spans="2:46" ht="11.25" customHeight="1" x14ac:dyDescent="0.25">
      <c r="B424" s="8" t="s">
        <v>1</v>
      </c>
      <c r="C424" s="33" t="s">
        <v>173</v>
      </c>
      <c r="D424" s="34" t="s">
        <v>3</v>
      </c>
      <c r="E424" s="8" t="s">
        <v>14</v>
      </c>
      <c r="F424" s="8" t="s">
        <v>108</v>
      </c>
      <c r="G424" s="8" t="s">
        <v>25</v>
      </c>
      <c r="H424" s="8" t="s">
        <v>103</v>
      </c>
      <c r="I424" s="16">
        <v>0</v>
      </c>
      <c r="J424" s="16">
        <v>337.08000000000004</v>
      </c>
      <c r="K424" s="16">
        <v>39228.479999999996</v>
      </c>
      <c r="L424" s="16">
        <v>0</v>
      </c>
      <c r="M424" s="16">
        <v>53</v>
      </c>
      <c r="N424" s="16">
        <v>18268</v>
      </c>
      <c r="O424" s="12">
        <f t="shared" si="122"/>
        <v>0</v>
      </c>
      <c r="P424" s="12">
        <f t="shared" si="122"/>
        <v>6.3600000000000012</v>
      </c>
      <c r="Q424" s="12">
        <f t="shared" si="122"/>
        <v>2.1473877819137286</v>
      </c>
      <c r="R424" s="12">
        <f>IFERROR(IF(I424=0,0,VLOOKUP($C424,'[1]Marginality pivots'!$B$7:$N$2242,11,0)), 0)</f>
        <v>0</v>
      </c>
      <c r="S424" s="12">
        <f>IFERROR(IF(J424=0,0,VLOOKUP($C424,'[1]Marginality pivots'!$B$7:$N$2242,12,0)), 0)</f>
        <v>1.2054939562896825</v>
      </c>
      <c r="T424" s="12">
        <f>IFERROR(IF(K424=0,0,VLOOKUP($C424,'[1]Marginality pivots'!$B$7:$N$2242,13,0)), 0)</f>
        <v>1.2664919504779404</v>
      </c>
      <c r="U424" s="12">
        <v>0</v>
      </c>
      <c r="V424" s="12">
        <v>1.7961859948716268</v>
      </c>
      <c r="W424" s="12">
        <v>1.3234840882494476</v>
      </c>
      <c r="X424" s="12">
        <v>0</v>
      </c>
      <c r="Y424" s="12">
        <v>1.711801417931349</v>
      </c>
      <c r="Z424" s="12">
        <v>1.6464395356213226</v>
      </c>
      <c r="AA424" s="12">
        <v>0</v>
      </c>
      <c r="AB424" s="12">
        <v>1.711801417931349</v>
      </c>
      <c r="AC424" s="12">
        <v>1.6464395356213226</v>
      </c>
      <c r="AD424" s="16">
        <f t="shared" si="112"/>
        <v>0</v>
      </c>
      <c r="AE424" s="16">
        <f t="shared" si="113"/>
        <v>95.197857728196226</v>
      </c>
      <c r="AF424" s="16">
        <f t="shared" si="114"/>
        <v>24177.40732414091</v>
      </c>
      <c r="AG424" s="16">
        <f t="shared" si="115"/>
        <v>0</v>
      </c>
      <c r="AH424" s="16">
        <f t="shared" si="116"/>
        <v>90.72547515036149</v>
      </c>
      <c r="AI424" s="16">
        <f t="shared" si="117"/>
        <v>30077.157436730322</v>
      </c>
      <c r="AJ424" s="16">
        <f t="shared" si="123"/>
        <v>0</v>
      </c>
      <c r="AK424" s="16">
        <f t="shared" si="124"/>
        <v>90.72547515036149</v>
      </c>
      <c r="AL424" s="16">
        <f t="shared" si="125"/>
        <v>30077.157436730322</v>
      </c>
      <c r="AM424" s="16">
        <f t="shared" si="118"/>
        <v>0</v>
      </c>
      <c r="AN424" s="16">
        <f t="shared" si="119"/>
        <v>63.891179683353172</v>
      </c>
      <c r="AO424" s="16">
        <f t="shared" si="126"/>
        <v>0</v>
      </c>
      <c r="AP424" s="16">
        <f t="shared" si="127"/>
        <v>246.35452484963855</v>
      </c>
      <c r="AQ424" s="16">
        <f t="shared" si="128"/>
        <v>9151.322563269674</v>
      </c>
      <c r="AR424" s="9">
        <f t="shared" si="129"/>
        <v>0</v>
      </c>
      <c r="AS424" s="9">
        <f t="shared" si="120"/>
        <v>0.73084883365859299</v>
      </c>
      <c r="AT424" s="9">
        <f t="shared" si="121"/>
        <v>0.23328261924167532</v>
      </c>
    </row>
    <row r="425" spans="2:46" ht="11.25" customHeight="1" x14ac:dyDescent="0.25">
      <c r="B425" s="8" t="s">
        <v>1</v>
      </c>
      <c r="C425" s="33">
        <v>3011069212204</v>
      </c>
      <c r="D425" s="34" t="s">
        <v>3</v>
      </c>
      <c r="E425" s="8" t="s">
        <v>15</v>
      </c>
      <c r="F425" s="8" t="s">
        <v>111</v>
      </c>
      <c r="G425" s="8" t="s">
        <v>24</v>
      </c>
      <c r="H425" s="8" t="s">
        <v>103</v>
      </c>
      <c r="I425" s="16">
        <v>1481.4</v>
      </c>
      <c r="J425" s="16">
        <v>14414.26</v>
      </c>
      <c r="K425" s="16">
        <v>23093.630000000005</v>
      </c>
      <c r="L425" s="16">
        <v>180</v>
      </c>
      <c r="M425" s="16">
        <v>1678</v>
      </c>
      <c r="N425" s="16">
        <v>2700</v>
      </c>
      <c r="O425" s="12">
        <f t="shared" si="122"/>
        <v>8.23</v>
      </c>
      <c r="P425" s="12">
        <f t="shared" si="122"/>
        <v>8.5901430274135873</v>
      </c>
      <c r="Q425" s="12">
        <f t="shared" si="122"/>
        <v>8.5531962962962975</v>
      </c>
      <c r="R425" s="12">
        <f>IFERROR(IF(I425=0,0,VLOOKUP($C425,'[1]Marginality pivots'!$B$7:$N$2242,11,0)), 0)</f>
        <v>4.8618133240155927</v>
      </c>
      <c r="S425" s="12">
        <f>IFERROR(IF(J425=0,0,VLOOKUP($C425,'[1]Marginality pivots'!$B$7:$N$2242,12,0)), 0)</f>
        <v>3.3500010166503249</v>
      </c>
      <c r="T425" s="12">
        <f>IFERROR(IF(K425=0,0,VLOOKUP($C425,'[1]Marginality pivots'!$B$7:$N$2242,13,0)), 0)</f>
        <v>3.519511068092831</v>
      </c>
      <c r="U425" s="12">
        <v>6.0772666550194909</v>
      </c>
      <c r="V425" s="12">
        <v>4.9915015148089843</v>
      </c>
      <c r="W425" s="12">
        <v>3.6778890661570083</v>
      </c>
      <c r="X425" s="12">
        <v>6.0772666550194909</v>
      </c>
      <c r="Y425" s="12">
        <v>4.7570014436434613</v>
      </c>
      <c r="Z425" s="12">
        <v>4.5753643885206801</v>
      </c>
      <c r="AA425" s="12">
        <v>6.0772666550194909</v>
      </c>
      <c r="AB425" s="12">
        <v>4.7570014436434613</v>
      </c>
      <c r="AC425" s="12">
        <v>4.5753643885206801</v>
      </c>
      <c r="AD425" s="16">
        <f t="shared" si="112"/>
        <v>1093.9079979035084</v>
      </c>
      <c r="AE425" s="16">
        <f t="shared" si="113"/>
        <v>8375.7395418494762</v>
      </c>
      <c r="AF425" s="16">
        <f t="shared" si="114"/>
        <v>9930.3004786239217</v>
      </c>
      <c r="AG425" s="16">
        <f t="shared" si="115"/>
        <v>1093.9079979035084</v>
      </c>
      <c r="AH425" s="16">
        <f t="shared" si="116"/>
        <v>7982.2484224337277</v>
      </c>
      <c r="AI425" s="16">
        <f t="shared" si="117"/>
        <v>12353.483849005836</v>
      </c>
      <c r="AJ425" s="16">
        <f t="shared" si="123"/>
        <v>1093.9079979035084</v>
      </c>
      <c r="AK425" s="16">
        <f t="shared" si="124"/>
        <v>7982.2484224337277</v>
      </c>
      <c r="AL425" s="16">
        <f t="shared" si="125"/>
        <v>12353.483849005836</v>
      </c>
      <c r="AM425" s="16">
        <f t="shared" si="118"/>
        <v>875.12639832280672</v>
      </c>
      <c r="AN425" s="16">
        <f t="shared" si="119"/>
        <v>5621.301705939245</v>
      </c>
      <c r="AO425" s="16">
        <f t="shared" si="126"/>
        <v>387.49200209649166</v>
      </c>
      <c r="AP425" s="16">
        <f t="shared" si="127"/>
        <v>6432.0115775662725</v>
      </c>
      <c r="AQ425" s="16">
        <f t="shared" si="128"/>
        <v>10740.146150994169</v>
      </c>
      <c r="AR425" s="9">
        <f t="shared" si="129"/>
        <v>0.26157148784696344</v>
      </c>
      <c r="AS425" s="9">
        <f t="shared" si="120"/>
        <v>0.44622558338522217</v>
      </c>
      <c r="AT425" s="9">
        <f t="shared" si="121"/>
        <v>0.46506963829394371</v>
      </c>
    </row>
    <row r="426" spans="2:46" ht="11.25" customHeight="1" x14ac:dyDescent="0.25">
      <c r="B426" s="8" t="s">
        <v>1</v>
      </c>
      <c r="C426" s="33">
        <v>3011069212204</v>
      </c>
      <c r="D426" s="34" t="s">
        <v>3</v>
      </c>
      <c r="E426" s="8" t="s">
        <v>15</v>
      </c>
      <c r="F426" s="8" t="s">
        <v>111</v>
      </c>
      <c r="G426" s="8" t="s">
        <v>24</v>
      </c>
      <c r="H426" s="8" t="s">
        <v>104</v>
      </c>
      <c r="I426" s="16">
        <v>0</v>
      </c>
      <c r="J426" s="16">
        <v>50.88</v>
      </c>
      <c r="K426" s="16">
        <v>0</v>
      </c>
      <c r="L426" s="16">
        <v>0</v>
      </c>
      <c r="M426" s="16">
        <v>2</v>
      </c>
      <c r="N426" s="16">
        <v>0</v>
      </c>
      <c r="O426" s="12">
        <f t="shared" si="122"/>
        <v>0</v>
      </c>
      <c r="P426" s="12">
        <f t="shared" si="122"/>
        <v>25.44</v>
      </c>
      <c r="Q426" s="12">
        <f t="shared" si="122"/>
        <v>0</v>
      </c>
      <c r="R426" s="12">
        <f>IFERROR(IF(I426=0,0,VLOOKUP($C426,'[1]Marginality pivots'!$B$7:$N$2242,11,0)), 0)</f>
        <v>0</v>
      </c>
      <c r="S426" s="12">
        <f>IFERROR(IF(J426=0,0,VLOOKUP($C426,'[1]Marginality pivots'!$B$7:$N$2242,12,0)), 0)</f>
        <v>3.3500010166503249</v>
      </c>
      <c r="T426" s="12">
        <f>IFERROR(IF(K426=0,0,VLOOKUP($C426,'[1]Marginality pivots'!$B$7:$N$2242,13,0)), 0)</f>
        <v>0</v>
      </c>
      <c r="U426" s="12">
        <v>0</v>
      </c>
      <c r="V426" s="12">
        <v>4.9915015148089843</v>
      </c>
      <c r="W426" s="12">
        <v>0</v>
      </c>
      <c r="X426" s="12">
        <v>0</v>
      </c>
      <c r="Y426" s="12">
        <v>4.7570014436434613</v>
      </c>
      <c r="Z426" s="12">
        <v>0</v>
      </c>
      <c r="AA426" s="12">
        <v>0</v>
      </c>
      <c r="AB426" s="12">
        <v>4.7570014436434613</v>
      </c>
      <c r="AC426" s="12">
        <v>0</v>
      </c>
      <c r="AD426" s="16">
        <f t="shared" si="112"/>
        <v>0</v>
      </c>
      <c r="AE426" s="16">
        <f t="shared" si="113"/>
        <v>9.9830030296179686</v>
      </c>
      <c r="AF426" s="16">
        <f t="shared" si="114"/>
        <v>0</v>
      </c>
      <c r="AG426" s="16">
        <f t="shared" si="115"/>
        <v>0</v>
      </c>
      <c r="AH426" s="16">
        <f t="shared" si="116"/>
        <v>9.5140028872869227</v>
      </c>
      <c r="AI426" s="16">
        <f t="shared" si="117"/>
        <v>0</v>
      </c>
      <c r="AJ426" s="16">
        <f t="shared" si="123"/>
        <v>0</v>
      </c>
      <c r="AK426" s="16">
        <f t="shared" si="124"/>
        <v>9.5140028872869227</v>
      </c>
      <c r="AL426" s="16">
        <f t="shared" si="125"/>
        <v>0</v>
      </c>
      <c r="AM426" s="16">
        <f t="shared" si="118"/>
        <v>0</v>
      </c>
      <c r="AN426" s="16">
        <f t="shared" si="119"/>
        <v>6.7000020333006498</v>
      </c>
      <c r="AO426" s="16">
        <f t="shared" si="126"/>
        <v>0</v>
      </c>
      <c r="AP426" s="16">
        <f t="shared" si="127"/>
        <v>41.365997112713082</v>
      </c>
      <c r="AQ426" s="16">
        <f t="shared" si="128"/>
        <v>0</v>
      </c>
      <c r="AR426" s="9">
        <f t="shared" si="129"/>
        <v>0</v>
      </c>
      <c r="AS426" s="9">
        <f t="shared" si="120"/>
        <v>0.81301094954231679</v>
      </c>
      <c r="AT426" s="9">
        <f t="shared" si="121"/>
        <v>0</v>
      </c>
    </row>
    <row r="427" spans="2:46" ht="11.25" customHeight="1" x14ac:dyDescent="0.25">
      <c r="B427" s="8" t="s">
        <v>1</v>
      </c>
      <c r="C427" s="33">
        <v>3056070172002</v>
      </c>
      <c r="D427" s="34" t="s">
        <v>3</v>
      </c>
      <c r="E427" s="8" t="s">
        <v>14</v>
      </c>
      <c r="F427" s="8" t="s">
        <v>117</v>
      </c>
      <c r="G427" s="8" t="s">
        <v>25</v>
      </c>
      <c r="H427" s="8" t="s">
        <v>104</v>
      </c>
      <c r="I427" s="16">
        <v>0</v>
      </c>
      <c r="J427" s="16">
        <v>0</v>
      </c>
      <c r="K427" s="16">
        <v>37932.839999999989</v>
      </c>
      <c r="L427" s="16">
        <v>0</v>
      </c>
      <c r="M427" s="16">
        <v>0</v>
      </c>
      <c r="N427" s="16">
        <v>11124</v>
      </c>
      <c r="O427" s="12">
        <f t="shared" si="122"/>
        <v>0</v>
      </c>
      <c r="P427" s="12">
        <f t="shared" si="122"/>
        <v>0</v>
      </c>
      <c r="Q427" s="12">
        <f t="shared" si="122"/>
        <v>3.4099999999999993</v>
      </c>
      <c r="R427" s="12">
        <f>IFERROR(IF(I427=0,0,VLOOKUP($C427,'[1]Marginality pivots'!$B$7:$N$2242,11,0)), 0)</f>
        <v>0</v>
      </c>
      <c r="S427" s="12">
        <f>IFERROR(IF(J427=0,0,VLOOKUP($C427,'[1]Marginality pivots'!$B$7:$N$2242,12,0)), 0)</f>
        <v>0</v>
      </c>
      <c r="T427" s="12">
        <f>IFERROR(IF(K427=0,0,VLOOKUP($C427,'[1]Marginality pivots'!$B$7:$N$2242,13,0)), 0)</f>
        <v>2.0064095413084844</v>
      </c>
      <c r="U427" s="12">
        <v>0</v>
      </c>
      <c r="V427" s="12">
        <v>0</v>
      </c>
      <c r="W427" s="12">
        <v>2.0966979706673659</v>
      </c>
      <c r="X427" s="12">
        <v>0</v>
      </c>
      <c r="Y427" s="12">
        <v>0</v>
      </c>
      <c r="Z427" s="12">
        <v>2.6083324037010298</v>
      </c>
      <c r="AA427" s="12">
        <v>0</v>
      </c>
      <c r="AB427" s="12">
        <v>0</v>
      </c>
      <c r="AC427" s="12">
        <v>2.6083324037010298</v>
      </c>
      <c r="AD427" s="16">
        <f t="shared" si="112"/>
        <v>0</v>
      </c>
      <c r="AE427" s="16">
        <f t="shared" si="113"/>
        <v>0</v>
      </c>
      <c r="AF427" s="16">
        <f t="shared" si="114"/>
        <v>23323.668225703779</v>
      </c>
      <c r="AG427" s="16">
        <f t="shared" si="115"/>
        <v>0</v>
      </c>
      <c r="AH427" s="16">
        <f t="shared" si="116"/>
        <v>0</v>
      </c>
      <c r="AI427" s="16">
        <f t="shared" si="117"/>
        <v>29015.089658770255</v>
      </c>
      <c r="AJ427" s="16">
        <f t="shared" si="123"/>
        <v>0</v>
      </c>
      <c r="AK427" s="16">
        <f t="shared" si="124"/>
        <v>0</v>
      </c>
      <c r="AL427" s="16">
        <f t="shared" si="125"/>
        <v>29015.089658770255</v>
      </c>
      <c r="AM427" s="16">
        <f t="shared" si="118"/>
        <v>0</v>
      </c>
      <c r="AN427" s="16">
        <f t="shared" si="119"/>
        <v>0</v>
      </c>
      <c r="AO427" s="16">
        <f t="shared" si="126"/>
        <v>0</v>
      </c>
      <c r="AP427" s="16">
        <f t="shared" si="127"/>
        <v>0</v>
      </c>
      <c r="AQ427" s="16">
        <f t="shared" si="128"/>
        <v>8917.7503412297337</v>
      </c>
      <c r="AR427" s="9">
        <f t="shared" si="129"/>
        <v>0</v>
      </c>
      <c r="AS427" s="9">
        <f t="shared" si="120"/>
        <v>0</v>
      </c>
      <c r="AT427" s="9">
        <f t="shared" si="121"/>
        <v>0.23509313674456583</v>
      </c>
    </row>
    <row r="428" spans="2:46" ht="11.25" customHeight="1" x14ac:dyDescent="0.25">
      <c r="B428" s="8" t="s">
        <v>1</v>
      </c>
      <c r="C428" s="33" t="s">
        <v>174</v>
      </c>
      <c r="D428" s="34" t="s">
        <v>3</v>
      </c>
      <c r="E428" s="8" t="s">
        <v>19</v>
      </c>
      <c r="F428" s="8" t="s">
        <v>19</v>
      </c>
      <c r="G428" s="8" t="s">
        <v>39</v>
      </c>
      <c r="H428" s="8" t="s">
        <v>103</v>
      </c>
      <c r="I428" s="16">
        <v>0</v>
      </c>
      <c r="J428" s="16">
        <v>0</v>
      </c>
      <c r="K428" s="16">
        <v>37737.960000000006</v>
      </c>
      <c r="L428" s="16">
        <v>0</v>
      </c>
      <c r="M428" s="16">
        <v>0</v>
      </c>
      <c r="N428" s="16">
        <v>13</v>
      </c>
      <c r="O428" s="12">
        <f t="shared" si="122"/>
        <v>0</v>
      </c>
      <c r="P428" s="12">
        <f t="shared" si="122"/>
        <v>0</v>
      </c>
      <c r="Q428" s="12">
        <f t="shared" si="122"/>
        <v>2902.9200000000005</v>
      </c>
      <c r="R428" s="12">
        <f>IFERROR(IF(I428=0,0,VLOOKUP($C428,'[1]Marginality pivots'!$B$7:$N$2242,11,0)), 0)</f>
        <v>0</v>
      </c>
      <c r="S428" s="12">
        <f>IFERROR(IF(J428=0,0,VLOOKUP($C428,'[1]Marginality pivots'!$B$7:$N$2242,12,0)), 0)</f>
        <v>0</v>
      </c>
      <c r="T428" s="12">
        <f>IFERROR(IF(K428=0,0,VLOOKUP($C428,'[1]Marginality pivots'!$B$7:$N$2242,13,0)), 0)</f>
        <v>1114.2857142857142</v>
      </c>
      <c r="U428" s="12">
        <v>0</v>
      </c>
      <c r="V428" s="12">
        <v>0</v>
      </c>
      <c r="W428" s="12">
        <v>1164.4285714285713</v>
      </c>
      <c r="X428" s="12">
        <v>0</v>
      </c>
      <c r="Y428" s="12">
        <v>0</v>
      </c>
      <c r="Z428" s="12">
        <v>1448.5714285714284</v>
      </c>
      <c r="AA428" s="12">
        <v>0</v>
      </c>
      <c r="AB428" s="12">
        <v>0</v>
      </c>
      <c r="AC428" s="12">
        <v>1448.5714285714284</v>
      </c>
      <c r="AD428" s="16">
        <f t="shared" si="112"/>
        <v>0</v>
      </c>
      <c r="AE428" s="16">
        <f t="shared" si="113"/>
        <v>0</v>
      </c>
      <c r="AF428" s="16">
        <f t="shared" si="114"/>
        <v>15137.571428571428</v>
      </c>
      <c r="AG428" s="16">
        <f t="shared" si="115"/>
        <v>0</v>
      </c>
      <c r="AH428" s="16">
        <f t="shared" si="116"/>
        <v>0</v>
      </c>
      <c r="AI428" s="16">
        <f t="shared" si="117"/>
        <v>18831.428571428569</v>
      </c>
      <c r="AJ428" s="16">
        <f t="shared" si="123"/>
        <v>0</v>
      </c>
      <c r="AK428" s="16">
        <f t="shared" si="124"/>
        <v>0</v>
      </c>
      <c r="AL428" s="16">
        <f t="shared" si="125"/>
        <v>18831.428571428569</v>
      </c>
      <c r="AM428" s="16">
        <f t="shared" si="118"/>
        <v>0</v>
      </c>
      <c r="AN428" s="16">
        <f t="shared" si="119"/>
        <v>0</v>
      </c>
      <c r="AO428" s="16">
        <f t="shared" si="126"/>
        <v>0</v>
      </c>
      <c r="AP428" s="16">
        <f t="shared" si="127"/>
        <v>0</v>
      </c>
      <c r="AQ428" s="16">
        <f t="shared" si="128"/>
        <v>18906.531428571438</v>
      </c>
      <c r="AR428" s="9">
        <f t="shared" si="129"/>
        <v>0</v>
      </c>
      <c r="AS428" s="9">
        <f t="shared" si="120"/>
        <v>0</v>
      </c>
      <c r="AT428" s="9">
        <f t="shared" si="121"/>
        <v>0.50099505719364357</v>
      </c>
    </row>
    <row r="429" spans="2:46" ht="11.25" customHeight="1" x14ac:dyDescent="0.25">
      <c r="B429" s="8" t="s">
        <v>1</v>
      </c>
      <c r="C429" s="33">
        <v>3011055670071</v>
      </c>
      <c r="D429" s="34" t="s">
        <v>3</v>
      </c>
      <c r="E429" s="8" t="s">
        <v>15</v>
      </c>
      <c r="F429" s="8" t="s">
        <v>111</v>
      </c>
      <c r="G429" s="8" t="s">
        <v>24</v>
      </c>
      <c r="H429" s="8" t="s">
        <v>103</v>
      </c>
      <c r="I429" s="16">
        <v>11293.440000000002</v>
      </c>
      <c r="J429" s="16">
        <v>3058.6400000000003</v>
      </c>
      <c r="K429" s="16">
        <v>10355.170000000002</v>
      </c>
      <c r="L429" s="16">
        <v>6528</v>
      </c>
      <c r="M429" s="16">
        <v>1768</v>
      </c>
      <c r="N429" s="16">
        <v>5984</v>
      </c>
      <c r="O429" s="12">
        <f t="shared" si="122"/>
        <v>1.7300000000000004</v>
      </c>
      <c r="P429" s="12">
        <f t="shared" si="122"/>
        <v>1.7300000000000002</v>
      </c>
      <c r="Q429" s="12">
        <f t="shared" si="122"/>
        <v>1.7304762700534762</v>
      </c>
      <c r="R429" s="12">
        <f>IFERROR(IF(I429=0,0,VLOOKUP($C429,'[1]Marginality pivots'!$B$7:$N$2242,11,0)), 0)</f>
        <v>1.2489830780660747</v>
      </c>
      <c r="S429" s="12">
        <f>IFERROR(IF(J429=0,0,VLOOKUP($C429,'[1]Marginality pivots'!$B$7:$N$2242,12,0)), 0)</f>
        <v>1.0322259165167222</v>
      </c>
      <c r="T429" s="12">
        <f>IFERROR(IF(K429=0,0,VLOOKUP($C429,'[1]Marginality pivots'!$B$7:$N$2242,13,0)), 0)</f>
        <v>1.0844565478924686</v>
      </c>
      <c r="U429" s="12">
        <v>1.5612288475825933</v>
      </c>
      <c r="V429" s="12">
        <v>1.5380166156099162</v>
      </c>
      <c r="W429" s="12">
        <v>1.1332570925476295</v>
      </c>
      <c r="X429" s="12">
        <v>1.5612288475825933</v>
      </c>
      <c r="Y429" s="12">
        <v>1.4657608014537455</v>
      </c>
      <c r="Z429" s="12">
        <v>1.4097935122602092</v>
      </c>
      <c r="AA429" s="12">
        <v>1.5612288475825933</v>
      </c>
      <c r="AB429" s="12">
        <v>1.4657608014537455</v>
      </c>
      <c r="AC429" s="12">
        <v>1.4097935122602092</v>
      </c>
      <c r="AD429" s="16">
        <f t="shared" si="112"/>
        <v>10191.701917019169</v>
      </c>
      <c r="AE429" s="16">
        <f t="shared" si="113"/>
        <v>2719.213376398332</v>
      </c>
      <c r="AF429" s="16">
        <f t="shared" si="114"/>
        <v>6781.4104418050147</v>
      </c>
      <c r="AG429" s="16">
        <f t="shared" si="115"/>
        <v>10191.701917019169</v>
      </c>
      <c r="AH429" s="16">
        <f t="shared" si="116"/>
        <v>2591.465096970222</v>
      </c>
      <c r="AI429" s="16">
        <f t="shared" si="117"/>
        <v>8436.2043773650912</v>
      </c>
      <c r="AJ429" s="16">
        <f t="shared" si="123"/>
        <v>10191.701917019169</v>
      </c>
      <c r="AK429" s="16">
        <f t="shared" si="124"/>
        <v>2591.465096970222</v>
      </c>
      <c r="AL429" s="16">
        <f t="shared" si="125"/>
        <v>8436.2043773650912</v>
      </c>
      <c r="AM429" s="16">
        <f t="shared" si="118"/>
        <v>8153.3615336153352</v>
      </c>
      <c r="AN429" s="16">
        <f t="shared" si="119"/>
        <v>1824.9754204015649</v>
      </c>
      <c r="AO429" s="16">
        <f t="shared" si="126"/>
        <v>1101.7380829808335</v>
      </c>
      <c r="AP429" s="16">
        <f t="shared" si="127"/>
        <v>467.17490302977831</v>
      </c>
      <c r="AQ429" s="16">
        <f t="shared" si="128"/>
        <v>1918.9656226349107</v>
      </c>
      <c r="AR429" s="9">
        <f t="shared" si="129"/>
        <v>9.7555579432027195E-2</v>
      </c>
      <c r="AS429" s="9">
        <f t="shared" si="120"/>
        <v>0.15273942112500269</v>
      </c>
      <c r="AT429" s="9">
        <f t="shared" si="121"/>
        <v>0.18531473868945758</v>
      </c>
    </row>
    <row r="430" spans="2:46" ht="11.25" customHeight="1" x14ac:dyDescent="0.25">
      <c r="B430" s="8" t="s">
        <v>1</v>
      </c>
      <c r="C430" s="33">
        <v>3011055670071</v>
      </c>
      <c r="D430" s="34" t="s">
        <v>3</v>
      </c>
      <c r="E430" s="8" t="s">
        <v>15</v>
      </c>
      <c r="F430" s="8" t="s">
        <v>111</v>
      </c>
      <c r="G430" s="8" t="s">
        <v>33</v>
      </c>
      <c r="H430" s="8" t="s">
        <v>104</v>
      </c>
      <c r="I430" s="16">
        <v>8510.8799999999992</v>
      </c>
      <c r="J430" s="16">
        <v>1215.8399999999999</v>
      </c>
      <c r="K430" s="16">
        <v>2431.6799999999998</v>
      </c>
      <c r="L430" s="16">
        <v>1904</v>
      </c>
      <c r="M430" s="16">
        <v>272</v>
      </c>
      <c r="N430" s="16">
        <v>544</v>
      </c>
      <c r="O430" s="12">
        <f t="shared" si="122"/>
        <v>4.47</v>
      </c>
      <c r="P430" s="12">
        <f t="shared" si="122"/>
        <v>4.47</v>
      </c>
      <c r="Q430" s="12">
        <f t="shared" si="122"/>
        <v>4.47</v>
      </c>
      <c r="R430" s="12">
        <f>IFERROR(IF(I430=0,0,VLOOKUP($C430,'[1]Marginality pivots'!$B$7:$N$2242,11,0)), 0)</f>
        <v>1.2489830780660747</v>
      </c>
      <c r="S430" s="12">
        <f>IFERROR(IF(J430=0,0,VLOOKUP($C430,'[1]Marginality pivots'!$B$7:$N$2242,12,0)), 0)</f>
        <v>1.0322259165167222</v>
      </c>
      <c r="T430" s="12">
        <f>IFERROR(IF(K430=0,0,VLOOKUP($C430,'[1]Marginality pivots'!$B$7:$N$2242,13,0)), 0)</f>
        <v>1.0844565478924686</v>
      </c>
      <c r="U430" s="12">
        <v>1.5612288475825933</v>
      </c>
      <c r="V430" s="12">
        <v>1.5380166156099162</v>
      </c>
      <c r="W430" s="12">
        <v>1.1332570925476295</v>
      </c>
      <c r="X430" s="12">
        <v>1.5612288475825933</v>
      </c>
      <c r="Y430" s="12">
        <v>1.4657608014537455</v>
      </c>
      <c r="Z430" s="12">
        <v>1.4097935122602092</v>
      </c>
      <c r="AA430" s="12">
        <v>1.5612288475825933</v>
      </c>
      <c r="AB430" s="12">
        <v>1.4657608014537455</v>
      </c>
      <c r="AC430" s="12">
        <v>1.4097935122602092</v>
      </c>
      <c r="AD430" s="16">
        <f t="shared" si="112"/>
        <v>2972.5797257972577</v>
      </c>
      <c r="AE430" s="16">
        <f t="shared" si="113"/>
        <v>418.3405194458972</v>
      </c>
      <c r="AF430" s="16">
        <f t="shared" si="114"/>
        <v>616.49185834591049</v>
      </c>
      <c r="AG430" s="16">
        <f t="shared" si="115"/>
        <v>2972.5797257972577</v>
      </c>
      <c r="AH430" s="16">
        <f t="shared" si="116"/>
        <v>398.68693799541882</v>
      </c>
      <c r="AI430" s="16">
        <f t="shared" si="117"/>
        <v>766.92767066955378</v>
      </c>
      <c r="AJ430" s="16">
        <f t="shared" si="123"/>
        <v>2972.5797257972577</v>
      </c>
      <c r="AK430" s="16">
        <f t="shared" si="124"/>
        <v>398.68693799541882</v>
      </c>
      <c r="AL430" s="16">
        <f t="shared" si="125"/>
        <v>766.92767066955378</v>
      </c>
      <c r="AM430" s="16">
        <f t="shared" si="118"/>
        <v>2378.0637806378063</v>
      </c>
      <c r="AN430" s="16">
        <f t="shared" si="119"/>
        <v>280.76544929254845</v>
      </c>
      <c r="AO430" s="16">
        <f t="shared" si="126"/>
        <v>5538.300274202742</v>
      </c>
      <c r="AP430" s="16">
        <f t="shared" si="127"/>
        <v>817.1530620045811</v>
      </c>
      <c r="AQ430" s="16">
        <f t="shared" si="128"/>
        <v>1664.7523293304462</v>
      </c>
      <c r="AR430" s="9">
        <f t="shared" si="129"/>
        <v>0.65073180143566145</v>
      </c>
      <c r="AS430" s="9">
        <f t="shared" si="120"/>
        <v>0.67208930616247298</v>
      </c>
      <c r="AT430" s="9">
        <f t="shared" si="121"/>
        <v>0.68460995251449464</v>
      </c>
    </row>
    <row r="431" spans="2:46" ht="11.25" customHeight="1" x14ac:dyDescent="0.25">
      <c r="B431" s="8" t="s">
        <v>1</v>
      </c>
      <c r="C431" s="33">
        <v>3011061690000</v>
      </c>
      <c r="D431" s="34" t="s">
        <v>3</v>
      </c>
      <c r="E431" s="8" t="s">
        <v>17</v>
      </c>
      <c r="F431" s="8" t="s">
        <v>17</v>
      </c>
      <c r="G431" s="8" t="s">
        <v>24</v>
      </c>
      <c r="H431" s="8" t="s">
        <v>103</v>
      </c>
      <c r="I431" s="16">
        <v>3364.7999999999997</v>
      </c>
      <c r="J431" s="16">
        <v>1667.3100000000002</v>
      </c>
      <c r="K431" s="16">
        <v>3361.5</v>
      </c>
      <c r="L431" s="16">
        <v>1440</v>
      </c>
      <c r="M431" s="16">
        <v>720</v>
      </c>
      <c r="N431" s="16">
        <v>1400</v>
      </c>
      <c r="O431" s="12">
        <f t="shared" si="122"/>
        <v>2.3366666666666664</v>
      </c>
      <c r="P431" s="12">
        <f t="shared" si="122"/>
        <v>2.3157083333333337</v>
      </c>
      <c r="Q431" s="12">
        <f t="shared" si="122"/>
        <v>2.4010714285714285</v>
      </c>
      <c r="R431" s="12">
        <f>IFERROR(IF(I431=0,0,VLOOKUP($C431,'[1]Marginality pivots'!$B$7:$N$2242,11,0)), 0)</f>
        <v>2.2884052369935461</v>
      </c>
      <c r="S431" s="12">
        <f>IFERROR(IF(J431=0,0,VLOOKUP($C431,'[1]Marginality pivots'!$B$7:$N$2242,12,0)), 0)</f>
        <v>2.340016798402937</v>
      </c>
      <c r="T431" s="12">
        <f>IFERROR(IF(K431=0,0,VLOOKUP($C431,'[1]Marginality pivots'!$B$7:$N$2242,13,0)), 0)</f>
        <v>2.4584216484021257</v>
      </c>
      <c r="U431" s="12">
        <v>2.8605065462419326</v>
      </c>
      <c r="V431" s="12">
        <v>3.486625029620376</v>
      </c>
      <c r="W431" s="12">
        <v>2.5690506225802214</v>
      </c>
      <c r="X431" s="12">
        <v>2.8605065462419326</v>
      </c>
      <c r="Y431" s="12">
        <v>3.3228238537321704</v>
      </c>
      <c r="Z431" s="12">
        <v>3.1959481429227634</v>
      </c>
      <c r="AA431" s="12">
        <v>2.8605065462419326</v>
      </c>
      <c r="AB431" s="12">
        <v>3.3228238537321704</v>
      </c>
      <c r="AC431" s="12">
        <v>3.1959481429227634</v>
      </c>
      <c r="AD431" s="16">
        <f t="shared" si="112"/>
        <v>4119.1294265883826</v>
      </c>
      <c r="AE431" s="16">
        <f t="shared" si="113"/>
        <v>2510.3700213266707</v>
      </c>
      <c r="AF431" s="16">
        <f t="shared" si="114"/>
        <v>3596.6708716123098</v>
      </c>
      <c r="AG431" s="16">
        <f t="shared" si="115"/>
        <v>4119.1294265883826</v>
      </c>
      <c r="AH431" s="16">
        <f t="shared" si="116"/>
        <v>2392.4331746871626</v>
      </c>
      <c r="AI431" s="16">
        <f t="shared" si="117"/>
        <v>4474.3274000918691</v>
      </c>
      <c r="AJ431" s="16">
        <f t="shared" si="123"/>
        <v>4119.1294265883826</v>
      </c>
      <c r="AK431" s="16">
        <f t="shared" si="124"/>
        <v>2392.4331746871626</v>
      </c>
      <c r="AL431" s="16">
        <f t="shared" si="125"/>
        <v>4474.3274000918691</v>
      </c>
      <c r="AM431" s="16">
        <f t="shared" si="118"/>
        <v>3295.3035412707063</v>
      </c>
      <c r="AN431" s="16">
        <f t="shared" si="119"/>
        <v>1684.8120948501146</v>
      </c>
      <c r="AO431" s="16">
        <f t="shared" si="126"/>
        <v>-754.32942658838283</v>
      </c>
      <c r="AP431" s="16">
        <f t="shared" si="127"/>
        <v>-725.12317468716242</v>
      </c>
      <c r="AQ431" s="16">
        <f t="shared" si="128"/>
        <v>-1112.8274000918691</v>
      </c>
      <c r="AR431" s="9">
        <f t="shared" si="129"/>
        <v>-0.22418254475403676</v>
      </c>
      <c r="AS431" s="9">
        <f t="shared" si="120"/>
        <v>-0.43490603108429887</v>
      </c>
      <c r="AT431" s="9">
        <f t="shared" si="121"/>
        <v>-0.33105084042596133</v>
      </c>
    </row>
    <row r="432" spans="2:46" ht="11.25" customHeight="1" x14ac:dyDescent="0.25">
      <c r="B432" s="8" t="s">
        <v>1</v>
      </c>
      <c r="C432" s="33">
        <v>3011061690000</v>
      </c>
      <c r="D432" s="34" t="s">
        <v>3</v>
      </c>
      <c r="E432" s="8" t="s">
        <v>17</v>
      </c>
      <c r="F432" s="8" t="s">
        <v>17</v>
      </c>
      <c r="G432" s="8" t="s">
        <v>33</v>
      </c>
      <c r="H432" s="8" t="s">
        <v>104</v>
      </c>
      <c r="I432" s="16">
        <v>17846.799999999996</v>
      </c>
      <c r="J432" s="16">
        <v>2911.5000000000005</v>
      </c>
      <c r="K432" s="16">
        <v>6780.8000000000011</v>
      </c>
      <c r="L432" s="16">
        <v>4240</v>
      </c>
      <c r="M432" s="16">
        <v>450</v>
      </c>
      <c r="N432" s="16">
        <v>1640</v>
      </c>
      <c r="O432" s="12">
        <f t="shared" si="122"/>
        <v>4.2091509433962253</v>
      </c>
      <c r="P432" s="12">
        <f t="shared" si="122"/>
        <v>6.4700000000000006</v>
      </c>
      <c r="Q432" s="12">
        <f t="shared" si="122"/>
        <v>4.1346341463414644</v>
      </c>
      <c r="R432" s="12">
        <f>IFERROR(IF(I432=0,0,VLOOKUP($C432,'[1]Marginality pivots'!$B$7:$N$2242,11,0)), 0)</f>
        <v>2.2884052369935461</v>
      </c>
      <c r="S432" s="12">
        <f>IFERROR(IF(J432=0,0,VLOOKUP($C432,'[1]Marginality pivots'!$B$7:$N$2242,12,0)), 0)</f>
        <v>2.340016798402937</v>
      </c>
      <c r="T432" s="12">
        <f>IFERROR(IF(K432=0,0,VLOOKUP($C432,'[1]Marginality pivots'!$B$7:$N$2242,13,0)), 0)</f>
        <v>2.4584216484021257</v>
      </c>
      <c r="U432" s="12">
        <v>2.8605065462419326</v>
      </c>
      <c r="V432" s="12">
        <v>3.486625029620376</v>
      </c>
      <c r="W432" s="12">
        <v>2.5690506225802214</v>
      </c>
      <c r="X432" s="12">
        <v>2.8605065462419326</v>
      </c>
      <c r="Y432" s="12">
        <v>3.3228238537321704</v>
      </c>
      <c r="Z432" s="12">
        <v>3.1959481429227634</v>
      </c>
      <c r="AA432" s="12">
        <v>2.8605065462419326</v>
      </c>
      <c r="AB432" s="12">
        <v>3.3228238537321704</v>
      </c>
      <c r="AC432" s="12">
        <v>3.1959481429227634</v>
      </c>
      <c r="AD432" s="16">
        <f t="shared" si="112"/>
        <v>12128.547756065795</v>
      </c>
      <c r="AE432" s="16">
        <f t="shared" si="113"/>
        <v>1568.9812633291692</v>
      </c>
      <c r="AF432" s="16">
        <f t="shared" si="114"/>
        <v>4213.2430210315633</v>
      </c>
      <c r="AG432" s="16">
        <f t="shared" si="115"/>
        <v>12128.547756065795</v>
      </c>
      <c r="AH432" s="16">
        <f t="shared" si="116"/>
        <v>1495.2707341794767</v>
      </c>
      <c r="AI432" s="16">
        <f t="shared" si="117"/>
        <v>5241.3549543933323</v>
      </c>
      <c r="AJ432" s="16">
        <f t="shared" si="123"/>
        <v>12128.547756065795</v>
      </c>
      <c r="AK432" s="16">
        <f t="shared" si="124"/>
        <v>1495.2707341794767</v>
      </c>
      <c r="AL432" s="16">
        <f t="shared" si="125"/>
        <v>5241.3549543933323</v>
      </c>
      <c r="AM432" s="16">
        <f t="shared" si="118"/>
        <v>9702.8382048526364</v>
      </c>
      <c r="AN432" s="16">
        <f t="shared" si="119"/>
        <v>1053.0075592813216</v>
      </c>
      <c r="AO432" s="16">
        <f t="shared" si="126"/>
        <v>5718.252243934201</v>
      </c>
      <c r="AP432" s="16">
        <f t="shared" si="127"/>
        <v>1416.2292658205238</v>
      </c>
      <c r="AQ432" s="16">
        <f t="shared" si="128"/>
        <v>1539.4450456066688</v>
      </c>
      <c r="AR432" s="9">
        <f t="shared" si="129"/>
        <v>0.32040770580351674</v>
      </c>
      <c r="AS432" s="9">
        <f t="shared" si="120"/>
        <v>0.48642598860399228</v>
      </c>
      <c r="AT432" s="9">
        <f t="shared" si="121"/>
        <v>0.22703000318644828</v>
      </c>
    </row>
    <row r="433" spans="2:46" ht="11.25" customHeight="1" x14ac:dyDescent="0.25">
      <c r="B433" s="8" t="s">
        <v>1</v>
      </c>
      <c r="C433" s="33" t="s">
        <v>175</v>
      </c>
      <c r="D433" s="34" t="s">
        <v>3</v>
      </c>
      <c r="E433" s="8" t="s">
        <v>13</v>
      </c>
      <c r="F433" s="8" t="s">
        <v>109</v>
      </c>
      <c r="G433" s="8" t="s">
        <v>27</v>
      </c>
      <c r="H433" s="8" t="s">
        <v>104</v>
      </c>
      <c r="I433" s="16">
        <v>35810.079999999994</v>
      </c>
      <c r="J433" s="16">
        <v>0</v>
      </c>
      <c r="K433" s="16">
        <v>0</v>
      </c>
      <c r="L433" s="16">
        <v>1702</v>
      </c>
      <c r="M433" s="16">
        <v>0</v>
      </c>
      <c r="N433" s="16">
        <v>0</v>
      </c>
      <c r="O433" s="12">
        <f t="shared" si="122"/>
        <v>21.039999999999996</v>
      </c>
      <c r="P433" s="12">
        <f t="shared" si="122"/>
        <v>0</v>
      </c>
      <c r="Q433" s="12">
        <f t="shared" si="122"/>
        <v>0</v>
      </c>
      <c r="R433" s="12">
        <f>IFERROR(IF(I433=0,0,VLOOKUP($C433,'[1]Marginality pivots'!$B$7:$N$2242,11,0)), 0)</f>
        <v>12.640864688058643</v>
      </c>
      <c r="S433" s="12">
        <f>IFERROR(IF(J433=0,0,VLOOKUP($C433,'[1]Marginality pivots'!$B$7:$N$2242,12,0)), 0)</f>
        <v>0</v>
      </c>
      <c r="T433" s="12">
        <f>IFERROR(IF(K433=0,0,VLOOKUP($C433,'[1]Marginality pivots'!$B$7:$N$2242,13,0)), 0)</f>
        <v>0</v>
      </c>
      <c r="U433" s="12">
        <v>15.801080860073304</v>
      </c>
      <c r="V433" s="12">
        <v>0</v>
      </c>
      <c r="W433" s="12">
        <v>0</v>
      </c>
      <c r="X433" s="12">
        <v>15.801080860073304</v>
      </c>
      <c r="Y433" s="12">
        <v>0</v>
      </c>
      <c r="Z433" s="12">
        <v>0</v>
      </c>
      <c r="AA433" s="12">
        <v>15.801080860073304</v>
      </c>
      <c r="AB433" s="12">
        <v>0</v>
      </c>
      <c r="AC433" s="12">
        <v>0</v>
      </c>
      <c r="AD433" s="16">
        <f t="shared" si="112"/>
        <v>26893.439623844763</v>
      </c>
      <c r="AE433" s="16">
        <f t="shared" si="113"/>
        <v>0</v>
      </c>
      <c r="AF433" s="16">
        <f t="shared" si="114"/>
        <v>0</v>
      </c>
      <c r="AG433" s="16">
        <f t="shared" si="115"/>
        <v>26893.439623844763</v>
      </c>
      <c r="AH433" s="16">
        <f t="shared" si="116"/>
        <v>0</v>
      </c>
      <c r="AI433" s="16">
        <f t="shared" si="117"/>
        <v>0</v>
      </c>
      <c r="AJ433" s="16">
        <f t="shared" si="123"/>
        <v>26893.439623844763</v>
      </c>
      <c r="AK433" s="16">
        <f t="shared" si="124"/>
        <v>0</v>
      </c>
      <c r="AL433" s="16">
        <f t="shared" si="125"/>
        <v>0</v>
      </c>
      <c r="AM433" s="16">
        <f t="shared" si="118"/>
        <v>21514.751699075812</v>
      </c>
      <c r="AN433" s="16">
        <f t="shared" si="119"/>
        <v>0</v>
      </c>
      <c r="AO433" s="16">
        <f t="shared" si="126"/>
        <v>8916.6403761552319</v>
      </c>
      <c r="AP433" s="16">
        <f t="shared" si="127"/>
        <v>0</v>
      </c>
      <c r="AQ433" s="16">
        <f t="shared" si="128"/>
        <v>0</v>
      </c>
      <c r="AR433" s="9">
        <f t="shared" si="129"/>
        <v>0.24899805798130675</v>
      </c>
      <c r="AS433" s="9">
        <f t="shared" si="120"/>
        <v>0</v>
      </c>
      <c r="AT433" s="9">
        <f t="shared" si="121"/>
        <v>0</v>
      </c>
    </row>
    <row r="434" spans="2:46" ht="11.25" customHeight="1" x14ac:dyDescent="0.25">
      <c r="B434" s="8" t="s">
        <v>1</v>
      </c>
      <c r="C434" s="33" t="s">
        <v>176</v>
      </c>
      <c r="D434" s="34" t="s">
        <v>3</v>
      </c>
      <c r="E434" s="8" t="s">
        <v>13</v>
      </c>
      <c r="F434" s="8" t="s">
        <v>109</v>
      </c>
      <c r="G434" s="8" t="s">
        <v>24</v>
      </c>
      <c r="H434" s="8" t="s">
        <v>104</v>
      </c>
      <c r="I434" s="16">
        <v>0</v>
      </c>
      <c r="J434" s="16">
        <v>4911.3599999999997</v>
      </c>
      <c r="K434" s="16">
        <v>30696</v>
      </c>
      <c r="L434" s="16">
        <v>0</v>
      </c>
      <c r="M434" s="16">
        <v>384</v>
      </c>
      <c r="N434" s="16">
        <v>2400</v>
      </c>
      <c r="O434" s="12">
        <f t="shared" si="122"/>
        <v>0</v>
      </c>
      <c r="P434" s="12">
        <f t="shared" si="122"/>
        <v>12.79</v>
      </c>
      <c r="Q434" s="12">
        <f t="shared" si="122"/>
        <v>12.79</v>
      </c>
      <c r="R434" s="12">
        <f>IFERROR(IF(I434=0,0,VLOOKUP($C434,'[1]Marginality pivots'!$B$7:$N$2242,11,0)), 0)</f>
        <v>0</v>
      </c>
      <c r="S434" s="12">
        <f>IFERROR(IF(J434=0,0,VLOOKUP($C434,'[1]Marginality pivots'!$B$7:$N$2242,12,0)), 0)</f>
        <v>6.6301880401011433</v>
      </c>
      <c r="T434" s="12">
        <f>IFERROR(IF(K434=0,0,VLOOKUP($C434,'[1]Marginality pivots'!$B$7:$N$2242,13,0)), 0)</f>
        <v>7.3025190301200871</v>
      </c>
      <c r="U434" s="12">
        <v>0</v>
      </c>
      <c r="V434" s="12">
        <v>9.8789801797507035</v>
      </c>
      <c r="W434" s="12">
        <v>7.6311323864754907</v>
      </c>
      <c r="X434" s="12">
        <v>0</v>
      </c>
      <c r="Y434" s="12">
        <v>9.4148670169436226</v>
      </c>
      <c r="Z434" s="12">
        <v>9.4932747391561136</v>
      </c>
      <c r="AA434" s="12">
        <v>0</v>
      </c>
      <c r="AB434" s="12">
        <v>9.4148670169436226</v>
      </c>
      <c r="AC434" s="12">
        <v>9.4932747391561136</v>
      </c>
      <c r="AD434" s="16">
        <f t="shared" si="112"/>
        <v>0</v>
      </c>
      <c r="AE434" s="16">
        <f t="shared" si="113"/>
        <v>3793.5283890242699</v>
      </c>
      <c r="AF434" s="16">
        <f t="shared" si="114"/>
        <v>18314.717727541178</v>
      </c>
      <c r="AG434" s="16">
        <f t="shared" si="115"/>
        <v>0</v>
      </c>
      <c r="AH434" s="16">
        <f t="shared" si="116"/>
        <v>3615.3089345063509</v>
      </c>
      <c r="AI434" s="16">
        <f t="shared" si="117"/>
        <v>22783.859373974672</v>
      </c>
      <c r="AJ434" s="16">
        <f t="shared" si="123"/>
        <v>0</v>
      </c>
      <c r="AK434" s="16">
        <f t="shared" si="124"/>
        <v>3615.3089345063509</v>
      </c>
      <c r="AL434" s="16">
        <f t="shared" si="125"/>
        <v>22783.859373974672</v>
      </c>
      <c r="AM434" s="16">
        <f t="shared" si="118"/>
        <v>0</v>
      </c>
      <c r="AN434" s="16">
        <f t="shared" si="119"/>
        <v>2545.9922073988391</v>
      </c>
      <c r="AO434" s="16">
        <f t="shared" si="126"/>
        <v>0</v>
      </c>
      <c r="AP434" s="16">
        <f t="shared" si="127"/>
        <v>1296.0510654936488</v>
      </c>
      <c r="AQ434" s="16">
        <f t="shared" si="128"/>
        <v>7912.1406260253279</v>
      </c>
      <c r="AR434" s="9">
        <f t="shared" si="129"/>
        <v>0</v>
      </c>
      <c r="AS434" s="9">
        <f t="shared" si="120"/>
        <v>0.26388842713497868</v>
      </c>
      <c r="AT434" s="9">
        <f t="shared" si="121"/>
        <v>0.25775803446785667</v>
      </c>
    </row>
    <row r="435" spans="2:46" ht="11.25" customHeight="1" x14ac:dyDescent="0.25">
      <c r="B435" s="8" t="s">
        <v>1</v>
      </c>
      <c r="C435" s="33" t="s">
        <v>177</v>
      </c>
      <c r="D435" s="34" t="s">
        <v>3</v>
      </c>
      <c r="E435" s="8" t="s">
        <v>13</v>
      </c>
      <c r="F435" s="8" t="s">
        <v>109</v>
      </c>
      <c r="G435" s="8" t="s">
        <v>27</v>
      </c>
      <c r="H435" s="8" t="s">
        <v>104</v>
      </c>
      <c r="I435" s="16">
        <v>24301.19999999999</v>
      </c>
      <c r="J435" s="16">
        <v>11046.000000000002</v>
      </c>
      <c r="K435" s="16">
        <v>0</v>
      </c>
      <c r="L435" s="16">
        <v>1540</v>
      </c>
      <c r="M435" s="16">
        <v>700</v>
      </c>
      <c r="N435" s="16">
        <v>0</v>
      </c>
      <c r="O435" s="12">
        <f t="shared" si="122"/>
        <v>15.779999999999994</v>
      </c>
      <c r="P435" s="12">
        <f t="shared" si="122"/>
        <v>15.780000000000003</v>
      </c>
      <c r="Q435" s="12">
        <f t="shared" si="122"/>
        <v>0</v>
      </c>
      <c r="R435" s="12">
        <f>IFERROR(IF(I435=0,0,VLOOKUP($C435,'[1]Marginality pivots'!$B$7:$N$2242,11,0)), 0)</f>
        <v>6.5059168091680899</v>
      </c>
      <c r="S435" s="12">
        <f>IFERROR(IF(J435=0,0,VLOOKUP($C435,'[1]Marginality pivots'!$B$7:$N$2242,12,0)), 0)</f>
        <v>7.7724222375034158</v>
      </c>
      <c r="T435" s="12">
        <f>IFERROR(IF(K435=0,0,VLOOKUP($C435,'[1]Marginality pivots'!$B$7:$N$2242,13,0)), 0)</f>
        <v>0</v>
      </c>
      <c r="U435" s="12">
        <v>8.1323960114601128</v>
      </c>
      <c r="V435" s="12">
        <v>11.580909133880089</v>
      </c>
      <c r="W435" s="12">
        <v>0</v>
      </c>
      <c r="X435" s="12">
        <v>8.1323960114601128</v>
      </c>
      <c r="Y435" s="12">
        <v>11.036839577254851</v>
      </c>
      <c r="Z435" s="12">
        <v>0</v>
      </c>
      <c r="AA435" s="12">
        <v>8.1323960114601128</v>
      </c>
      <c r="AB435" s="12">
        <v>11.036839577254851</v>
      </c>
      <c r="AC435" s="12">
        <v>0</v>
      </c>
      <c r="AD435" s="16">
        <f t="shared" si="112"/>
        <v>12523.889857648574</v>
      </c>
      <c r="AE435" s="16">
        <f t="shared" si="113"/>
        <v>8106.6363937160622</v>
      </c>
      <c r="AF435" s="16">
        <f t="shared" si="114"/>
        <v>0</v>
      </c>
      <c r="AG435" s="16">
        <f t="shared" si="115"/>
        <v>12523.889857648574</v>
      </c>
      <c r="AH435" s="16">
        <f t="shared" si="116"/>
        <v>7725.7877040783951</v>
      </c>
      <c r="AI435" s="16">
        <f t="shared" si="117"/>
        <v>0</v>
      </c>
      <c r="AJ435" s="16">
        <f t="shared" si="123"/>
        <v>12523.889857648574</v>
      </c>
      <c r="AK435" s="16">
        <f t="shared" si="124"/>
        <v>7725.7877040783951</v>
      </c>
      <c r="AL435" s="16">
        <f t="shared" si="125"/>
        <v>0</v>
      </c>
      <c r="AM435" s="16">
        <f t="shared" si="118"/>
        <v>10019.111886118859</v>
      </c>
      <c r="AN435" s="16">
        <f t="shared" si="119"/>
        <v>5440.6955662523915</v>
      </c>
      <c r="AO435" s="16">
        <f t="shared" si="126"/>
        <v>11777.310142351416</v>
      </c>
      <c r="AP435" s="16">
        <f t="shared" si="127"/>
        <v>3320.2122959216067</v>
      </c>
      <c r="AQ435" s="16">
        <f t="shared" si="128"/>
        <v>0</v>
      </c>
      <c r="AR435" s="9">
        <f t="shared" si="129"/>
        <v>0.48463903602914349</v>
      </c>
      <c r="AS435" s="9">
        <f t="shared" si="120"/>
        <v>0.30058050841224027</v>
      </c>
      <c r="AT435" s="9">
        <f t="shared" si="121"/>
        <v>0</v>
      </c>
    </row>
    <row r="436" spans="2:46" ht="11.25" customHeight="1" x14ac:dyDescent="0.25">
      <c r="B436" s="8" t="s">
        <v>1</v>
      </c>
      <c r="C436" s="33">
        <v>3056668362273</v>
      </c>
      <c r="D436" s="34" t="s">
        <v>3</v>
      </c>
      <c r="E436" s="8" t="s">
        <v>14</v>
      </c>
      <c r="F436" s="8" t="s">
        <v>133</v>
      </c>
      <c r="G436" s="8" t="s">
        <v>29</v>
      </c>
      <c r="H436" s="8" t="s">
        <v>103</v>
      </c>
      <c r="I436" s="16">
        <v>9765.36</v>
      </c>
      <c r="J436" s="16">
        <v>15387.840000000002</v>
      </c>
      <c r="K436" s="16">
        <v>9765.36</v>
      </c>
      <c r="L436" s="16">
        <v>792</v>
      </c>
      <c r="M436" s="16">
        <v>1248</v>
      </c>
      <c r="N436" s="16">
        <v>792</v>
      </c>
      <c r="O436" s="12">
        <f t="shared" si="122"/>
        <v>12.33</v>
      </c>
      <c r="P436" s="12">
        <f t="shared" si="122"/>
        <v>12.330000000000002</v>
      </c>
      <c r="Q436" s="12">
        <f t="shared" si="122"/>
        <v>12.33</v>
      </c>
      <c r="R436" s="12">
        <f>IFERROR(IF(I436=0,0,VLOOKUP($C436,'[1]Marginality pivots'!$B$7:$N$2242,11,0)), 0)</f>
        <v>6.9993346992293439</v>
      </c>
      <c r="S436" s="12">
        <f>IFERROR(IF(J436=0,0,VLOOKUP($C436,'[1]Marginality pivots'!$B$7:$N$2242,12,0)), 0)</f>
        <v>6.4481082029998218</v>
      </c>
      <c r="T436" s="12">
        <f>IFERROR(IF(K436=0,0,VLOOKUP($C436,'[1]Marginality pivots'!$B$7:$N$2242,13,0)), 0)</f>
        <v>6.7743824780716135</v>
      </c>
      <c r="U436" s="12">
        <v>8.7491683740366799</v>
      </c>
      <c r="V436" s="12">
        <v>9.6076812224697345</v>
      </c>
      <c r="W436" s="12">
        <v>7.0792296895848352</v>
      </c>
      <c r="X436" s="12">
        <v>8.7491683740366799</v>
      </c>
      <c r="Y436" s="12">
        <v>9.1563136482597471</v>
      </c>
      <c r="Z436" s="12">
        <v>8.8066972214930974</v>
      </c>
      <c r="AA436" s="12">
        <v>8.7491683740366799</v>
      </c>
      <c r="AB436" s="12">
        <v>9.1563136482597471</v>
      </c>
      <c r="AC436" s="12">
        <v>8.8066972214930974</v>
      </c>
      <c r="AD436" s="16">
        <f t="shared" si="112"/>
        <v>6929.3413522370502</v>
      </c>
      <c r="AE436" s="16">
        <f t="shared" si="113"/>
        <v>11990.386165642229</v>
      </c>
      <c r="AF436" s="16">
        <f t="shared" si="114"/>
        <v>5606.7499141511898</v>
      </c>
      <c r="AG436" s="16">
        <f t="shared" si="115"/>
        <v>6929.3413522370502</v>
      </c>
      <c r="AH436" s="16">
        <f t="shared" si="116"/>
        <v>11427.079433028164</v>
      </c>
      <c r="AI436" s="16">
        <f t="shared" si="117"/>
        <v>6974.9041994225336</v>
      </c>
      <c r="AJ436" s="16">
        <f t="shared" si="123"/>
        <v>6929.3413522370502</v>
      </c>
      <c r="AK436" s="16">
        <f t="shared" si="124"/>
        <v>11427.079433028164</v>
      </c>
      <c r="AL436" s="16">
        <f t="shared" si="125"/>
        <v>6974.9041994225336</v>
      </c>
      <c r="AM436" s="16">
        <f t="shared" si="118"/>
        <v>5543.4730817896407</v>
      </c>
      <c r="AN436" s="16">
        <f t="shared" si="119"/>
        <v>8047.2390373437775</v>
      </c>
      <c r="AO436" s="16">
        <f t="shared" si="126"/>
        <v>2836.0186477629504</v>
      </c>
      <c r="AP436" s="16">
        <f t="shared" si="127"/>
        <v>3960.7605669718378</v>
      </c>
      <c r="AQ436" s="16">
        <f t="shared" si="128"/>
        <v>2790.455800577467</v>
      </c>
      <c r="AR436" s="9">
        <f t="shared" si="129"/>
        <v>0.29041619026466514</v>
      </c>
      <c r="AS436" s="9">
        <f t="shared" si="120"/>
        <v>0.2573954867591447</v>
      </c>
      <c r="AT436" s="9">
        <f t="shared" si="121"/>
        <v>0.28575042810274959</v>
      </c>
    </row>
    <row r="437" spans="2:46" ht="11.25" customHeight="1" x14ac:dyDescent="0.25">
      <c r="B437" s="8" t="s">
        <v>1</v>
      </c>
      <c r="C437" s="33">
        <v>3011066700001</v>
      </c>
      <c r="D437" s="34" t="s">
        <v>3</v>
      </c>
      <c r="E437" s="8" t="s">
        <v>13</v>
      </c>
      <c r="F437" s="8" t="s">
        <v>109</v>
      </c>
      <c r="G437" s="8" t="s">
        <v>24</v>
      </c>
      <c r="H437" s="8" t="s">
        <v>103</v>
      </c>
      <c r="I437" s="16">
        <v>9098.4</v>
      </c>
      <c r="J437" s="16">
        <v>13300.75</v>
      </c>
      <c r="K437" s="16">
        <v>12515.91</v>
      </c>
      <c r="L437" s="16">
        <v>680</v>
      </c>
      <c r="M437" s="16">
        <v>994</v>
      </c>
      <c r="N437" s="16">
        <v>935</v>
      </c>
      <c r="O437" s="12">
        <f t="shared" si="122"/>
        <v>13.379999999999999</v>
      </c>
      <c r="P437" s="12">
        <f t="shared" si="122"/>
        <v>13.381036217303823</v>
      </c>
      <c r="Q437" s="12">
        <f t="shared" si="122"/>
        <v>13.385999999999999</v>
      </c>
      <c r="R437" s="12">
        <f>IFERROR(IF(I437=0,0,VLOOKUP($C437,'[1]Marginality pivots'!$B$7:$N$2242,11,0)), 0)</f>
        <v>7.1877122408724095</v>
      </c>
      <c r="S437" s="12">
        <f>IFERROR(IF(J437=0,0,VLOOKUP($C437,'[1]Marginality pivots'!$B$7:$N$2242,12,0)), 0)</f>
        <v>5.5451516748148579</v>
      </c>
      <c r="T437" s="12">
        <f>IFERROR(IF(K437=0,0,VLOOKUP($C437,'[1]Marginality pivots'!$B$7:$N$2242,13,0)), 0)</f>
        <v>6.5621358028742032</v>
      </c>
      <c r="U437" s="12">
        <v>8.9846403010905114</v>
      </c>
      <c r="V437" s="12">
        <v>8.2622759954741376</v>
      </c>
      <c r="W437" s="12">
        <v>6.8574319140035422</v>
      </c>
      <c r="X437" s="12">
        <v>8.9846403010905114</v>
      </c>
      <c r="Y437" s="12">
        <v>7.8741153782370983</v>
      </c>
      <c r="Z437" s="12">
        <v>8.5307765437364651</v>
      </c>
      <c r="AA437" s="12">
        <v>8.9846403010905114</v>
      </c>
      <c r="AB437" s="12">
        <v>7.8741153782370983</v>
      </c>
      <c r="AC437" s="12">
        <v>8.5307765437364651</v>
      </c>
      <c r="AD437" s="16">
        <f t="shared" si="112"/>
        <v>6109.555404741548</v>
      </c>
      <c r="AE437" s="16">
        <f t="shared" si="113"/>
        <v>8212.702339501293</v>
      </c>
      <c r="AF437" s="16">
        <f t="shared" si="114"/>
        <v>6411.6988395933122</v>
      </c>
      <c r="AG437" s="16">
        <f t="shared" si="115"/>
        <v>6109.555404741548</v>
      </c>
      <c r="AH437" s="16">
        <f t="shared" si="116"/>
        <v>7826.8706859676759</v>
      </c>
      <c r="AI437" s="16">
        <f t="shared" si="117"/>
        <v>7976.2760683935949</v>
      </c>
      <c r="AJ437" s="16">
        <f t="shared" si="123"/>
        <v>6109.555404741548</v>
      </c>
      <c r="AK437" s="16">
        <f t="shared" si="124"/>
        <v>7826.8706859676759</v>
      </c>
      <c r="AL437" s="16">
        <f t="shared" si="125"/>
        <v>7976.2760683935949</v>
      </c>
      <c r="AM437" s="16">
        <f t="shared" si="118"/>
        <v>4887.6443237932381</v>
      </c>
      <c r="AN437" s="16">
        <f t="shared" si="119"/>
        <v>5511.8807647659687</v>
      </c>
      <c r="AO437" s="16">
        <f t="shared" si="126"/>
        <v>2988.8445952584516</v>
      </c>
      <c r="AP437" s="16">
        <f t="shared" si="127"/>
        <v>5473.8793140323241</v>
      </c>
      <c r="AQ437" s="16">
        <f t="shared" si="128"/>
        <v>4539.633931606405</v>
      </c>
      <c r="AR437" s="9">
        <f t="shared" si="129"/>
        <v>0.32850221964943854</v>
      </c>
      <c r="AS437" s="9">
        <f t="shared" si="120"/>
        <v>0.41154666571676968</v>
      </c>
      <c r="AT437" s="9">
        <f t="shared" si="121"/>
        <v>0.36270905843893131</v>
      </c>
    </row>
    <row r="438" spans="2:46" ht="11.25" customHeight="1" x14ac:dyDescent="0.25">
      <c r="B438" s="8" t="s">
        <v>1</v>
      </c>
      <c r="C438" s="33">
        <v>3056060947793</v>
      </c>
      <c r="D438" s="34" t="s">
        <v>3</v>
      </c>
      <c r="E438" s="8" t="s">
        <v>16</v>
      </c>
      <c r="F438" s="8" t="s">
        <v>112</v>
      </c>
      <c r="G438" s="8" t="s">
        <v>24</v>
      </c>
      <c r="H438" s="8" t="s">
        <v>104</v>
      </c>
      <c r="I438" s="16">
        <v>16121.999999999998</v>
      </c>
      <c r="J438" s="16">
        <v>9673.2000000000007</v>
      </c>
      <c r="K438" s="16">
        <v>8061</v>
      </c>
      <c r="L438" s="16">
        <v>3000</v>
      </c>
      <c r="M438" s="16">
        <v>1800</v>
      </c>
      <c r="N438" s="16">
        <v>1500</v>
      </c>
      <c r="O438" s="12">
        <f t="shared" si="122"/>
        <v>5.3739999999999997</v>
      </c>
      <c r="P438" s="12">
        <f t="shared" si="122"/>
        <v>5.3740000000000006</v>
      </c>
      <c r="Q438" s="12">
        <f t="shared" si="122"/>
        <v>5.3739999999999997</v>
      </c>
      <c r="R438" s="12">
        <f>IFERROR(IF(I438=0,0,VLOOKUP($C438,'[1]Marginality pivots'!$B$7:$N$2242,11,0)), 0)</f>
        <v>1.6094278589844722</v>
      </c>
      <c r="S438" s="12">
        <f>IFERROR(IF(J438=0,0,VLOOKUP($C438,'[1]Marginality pivots'!$B$7:$N$2242,12,0)), 0)</f>
        <v>1.5242465210519425</v>
      </c>
      <c r="T438" s="12">
        <f>IFERROR(IF(K438=0,0,VLOOKUP($C438,'[1]Marginality pivots'!$B$7:$N$2242,13,0)), 0)</f>
        <v>1.6013733950171705</v>
      </c>
      <c r="U438" s="12">
        <v>2.01178482373059</v>
      </c>
      <c r="V438" s="12">
        <v>2.2711273163673944</v>
      </c>
      <c r="W438" s="12">
        <v>1.6734351977929429</v>
      </c>
      <c r="X438" s="12">
        <v>2.01178482373059</v>
      </c>
      <c r="Y438" s="12">
        <v>2.1644300598937583</v>
      </c>
      <c r="Z438" s="12">
        <v>2.0817854135223217</v>
      </c>
      <c r="AA438" s="12">
        <v>2.01178482373059</v>
      </c>
      <c r="AB438" s="12">
        <v>2.1644300598937583</v>
      </c>
      <c r="AC438" s="12">
        <v>2.0817854135223217</v>
      </c>
      <c r="AD438" s="16">
        <f t="shared" si="112"/>
        <v>6035.3544711917702</v>
      </c>
      <c r="AE438" s="16">
        <f t="shared" si="113"/>
        <v>4088.0291694613097</v>
      </c>
      <c r="AF438" s="16">
        <f t="shared" si="114"/>
        <v>2510.1527966894146</v>
      </c>
      <c r="AG438" s="16">
        <f t="shared" si="115"/>
        <v>6035.3544711917702</v>
      </c>
      <c r="AH438" s="16">
        <f t="shared" si="116"/>
        <v>3895.974107808765</v>
      </c>
      <c r="AI438" s="16">
        <f t="shared" si="117"/>
        <v>3122.6781202834827</v>
      </c>
      <c r="AJ438" s="16">
        <f t="shared" si="123"/>
        <v>6035.3544711917702</v>
      </c>
      <c r="AK438" s="16">
        <f t="shared" si="124"/>
        <v>3895.974107808765</v>
      </c>
      <c r="AL438" s="16">
        <f t="shared" si="125"/>
        <v>3122.6781202834827</v>
      </c>
      <c r="AM438" s="16">
        <f t="shared" si="118"/>
        <v>4828.2835769534167</v>
      </c>
      <c r="AN438" s="16">
        <f t="shared" si="119"/>
        <v>2743.6437378934966</v>
      </c>
      <c r="AO438" s="16">
        <f t="shared" si="126"/>
        <v>10086.645528808229</v>
      </c>
      <c r="AP438" s="16">
        <f t="shared" si="127"/>
        <v>5777.2258921912362</v>
      </c>
      <c r="AQ438" s="16">
        <f t="shared" si="128"/>
        <v>4938.3218797165173</v>
      </c>
      <c r="AR438" s="9">
        <f t="shared" si="129"/>
        <v>0.62564480392061961</v>
      </c>
      <c r="AS438" s="9">
        <f t="shared" si="120"/>
        <v>0.59724040567663605</v>
      </c>
      <c r="AT438" s="9">
        <f t="shared" si="121"/>
        <v>0.61261901497537741</v>
      </c>
    </row>
    <row r="439" spans="2:46" ht="11.25" customHeight="1" x14ac:dyDescent="0.25">
      <c r="B439" s="8" t="s">
        <v>1</v>
      </c>
      <c r="C439" s="33">
        <v>3056060947793</v>
      </c>
      <c r="D439" s="34" t="s">
        <v>3</v>
      </c>
      <c r="E439" s="8" t="s">
        <v>16</v>
      </c>
      <c r="F439" s="8" t="s">
        <v>112</v>
      </c>
      <c r="G439" s="8" t="s">
        <v>38</v>
      </c>
      <c r="H439" s="8" t="s">
        <v>103</v>
      </c>
      <c r="I439" s="16">
        <v>750</v>
      </c>
      <c r="J439" s="16">
        <v>0</v>
      </c>
      <c r="K439" s="16">
        <v>0</v>
      </c>
      <c r="L439" s="16">
        <v>150</v>
      </c>
      <c r="M439" s="16">
        <v>0</v>
      </c>
      <c r="N439" s="16">
        <v>0</v>
      </c>
      <c r="O439" s="12">
        <f t="shared" si="122"/>
        <v>5</v>
      </c>
      <c r="P439" s="12">
        <f t="shared" si="122"/>
        <v>0</v>
      </c>
      <c r="Q439" s="12">
        <f t="shared" si="122"/>
        <v>0</v>
      </c>
      <c r="R439" s="12">
        <f>IFERROR(IF(I439=0,0,VLOOKUP($C439,'[1]Marginality pivots'!$B$7:$N$2242,11,0)), 0)</f>
        <v>1.6094278589844722</v>
      </c>
      <c r="S439" s="12">
        <f>IFERROR(IF(J439=0,0,VLOOKUP($C439,'[1]Marginality pivots'!$B$7:$N$2242,12,0)), 0)</f>
        <v>0</v>
      </c>
      <c r="T439" s="12">
        <f>IFERROR(IF(K439=0,0,VLOOKUP($C439,'[1]Marginality pivots'!$B$7:$N$2242,13,0)), 0)</f>
        <v>0</v>
      </c>
      <c r="U439" s="12">
        <v>2.01178482373059</v>
      </c>
      <c r="V439" s="12">
        <v>0</v>
      </c>
      <c r="W439" s="12">
        <v>0</v>
      </c>
      <c r="X439" s="12">
        <v>2.01178482373059</v>
      </c>
      <c r="Y439" s="12">
        <v>0</v>
      </c>
      <c r="Z439" s="12">
        <v>0</v>
      </c>
      <c r="AA439" s="12">
        <v>2.01178482373059</v>
      </c>
      <c r="AB439" s="12">
        <v>0</v>
      </c>
      <c r="AC439" s="12">
        <v>0</v>
      </c>
      <c r="AD439" s="16">
        <f t="shared" si="112"/>
        <v>301.76772355958849</v>
      </c>
      <c r="AE439" s="16">
        <f t="shared" si="113"/>
        <v>0</v>
      </c>
      <c r="AF439" s="16">
        <f t="shared" si="114"/>
        <v>0</v>
      </c>
      <c r="AG439" s="16">
        <f t="shared" si="115"/>
        <v>301.76772355958849</v>
      </c>
      <c r="AH439" s="16">
        <f t="shared" si="116"/>
        <v>0</v>
      </c>
      <c r="AI439" s="16">
        <f t="shared" si="117"/>
        <v>0</v>
      </c>
      <c r="AJ439" s="16">
        <f t="shared" si="123"/>
        <v>301.76772355958849</v>
      </c>
      <c r="AK439" s="16">
        <f t="shared" si="124"/>
        <v>0</v>
      </c>
      <c r="AL439" s="16">
        <f t="shared" si="125"/>
        <v>0</v>
      </c>
      <c r="AM439" s="16">
        <f t="shared" si="118"/>
        <v>241.41417884767083</v>
      </c>
      <c r="AN439" s="16">
        <f t="shared" si="119"/>
        <v>0</v>
      </c>
      <c r="AO439" s="16">
        <f t="shared" si="126"/>
        <v>448.23227644041151</v>
      </c>
      <c r="AP439" s="16">
        <f t="shared" si="127"/>
        <v>0</v>
      </c>
      <c r="AQ439" s="16">
        <f t="shared" si="128"/>
        <v>0</v>
      </c>
      <c r="AR439" s="9">
        <f t="shared" si="129"/>
        <v>0.59764303525388196</v>
      </c>
      <c r="AS439" s="9">
        <f t="shared" si="120"/>
        <v>0</v>
      </c>
      <c r="AT439" s="9">
        <f t="shared" si="121"/>
        <v>0</v>
      </c>
    </row>
    <row r="440" spans="2:46" ht="11.25" customHeight="1" x14ac:dyDescent="0.25">
      <c r="B440" s="8" t="s">
        <v>1</v>
      </c>
      <c r="C440" s="33">
        <v>3047363380000</v>
      </c>
      <c r="D440" s="34" t="s">
        <v>3</v>
      </c>
      <c r="E440" s="8" t="s">
        <v>15</v>
      </c>
      <c r="F440" s="8" t="s">
        <v>111</v>
      </c>
      <c r="G440" s="8" t="s">
        <v>26</v>
      </c>
      <c r="H440" s="8" t="s">
        <v>103</v>
      </c>
      <c r="I440" s="16">
        <v>10538.640000000001</v>
      </c>
      <c r="J440" s="16">
        <v>11416.86</v>
      </c>
      <c r="K440" s="16">
        <v>12278.350000000002</v>
      </c>
      <c r="L440" s="16">
        <v>3780</v>
      </c>
      <c r="M440" s="16">
        <v>4095</v>
      </c>
      <c r="N440" s="16">
        <v>4404</v>
      </c>
      <c r="O440" s="12">
        <f t="shared" si="122"/>
        <v>2.7880000000000003</v>
      </c>
      <c r="P440" s="12">
        <f t="shared" si="122"/>
        <v>2.7880000000000003</v>
      </c>
      <c r="Q440" s="12">
        <f t="shared" si="122"/>
        <v>2.7879995458673936</v>
      </c>
      <c r="R440" s="12">
        <f>IFERROR(IF(I440=0,0,VLOOKUP($C440,'[1]Marginality pivots'!$B$7:$N$2242,11,0)), 0)</f>
        <v>1.8223827438662237</v>
      </c>
      <c r="S440" s="12">
        <f>IFERROR(IF(J440=0,0,VLOOKUP($C440,'[1]Marginality pivots'!$B$7:$N$2242,12,0)), 0)</f>
        <v>0.13506043659124234</v>
      </c>
      <c r="T440" s="12">
        <f>IFERROR(IF(K440=0,0,VLOOKUP($C440,'[1]Marginality pivots'!$B$7:$N$2242,13,0)), 0)</f>
        <v>0.15785714285714286</v>
      </c>
      <c r="U440" s="12">
        <v>2.2779784298327796</v>
      </c>
      <c r="V440" s="12">
        <v>0.20124005052095109</v>
      </c>
      <c r="W440" s="12">
        <v>0.16496071428571429</v>
      </c>
      <c r="X440" s="12">
        <v>2.2779784298327796</v>
      </c>
      <c r="Y440" s="12">
        <v>0.19178581995956412</v>
      </c>
      <c r="Z440" s="12">
        <v>0.20521428571428574</v>
      </c>
      <c r="AA440" s="12">
        <v>2.2779784298327796</v>
      </c>
      <c r="AB440" s="12">
        <v>0.19178581995956412</v>
      </c>
      <c r="AC440" s="12">
        <v>0.20521428571428574</v>
      </c>
      <c r="AD440" s="16">
        <f t="shared" si="112"/>
        <v>8610.7584647679068</v>
      </c>
      <c r="AE440" s="16">
        <f t="shared" si="113"/>
        <v>824.07800688329473</v>
      </c>
      <c r="AF440" s="16">
        <f t="shared" si="114"/>
        <v>726.48698571428577</v>
      </c>
      <c r="AG440" s="16">
        <f t="shared" si="115"/>
        <v>8610.7584647679068</v>
      </c>
      <c r="AH440" s="16">
        <f t="shared" si="116"/>
        <v>785.36293273441504</v>
      </c>
      <c r="AI440" s="16">
        <f t="shared" si="117"/>
        <v>903.7637142857144</v>
      </c>
      <c r="AJ440" s="16">
        <f t="shared" si="123"/>
        <v>8610.7584647679068</v>
      </c>
      <c r="AK440" s="16">
        <f t="shared" si="124"/>
        <v>785.36293273441504</v>
      </c>
      <c r="AL440" s="16">
        <f t="shared" si="125"/>
        <v>903.7637142857144</v>
      </c>
      <c r="AM440" s="16">
        <f t="shared" si="118"/>
        <v>6888.6067718143258</v>
      </c>
      <c r="AN440" s="16">
        <f t="shared" si="119"/>
        <v>553.07248784113733</v>
      </c>
      <c r="AO440" s="16">
        <f t="shared" si="126"/>
        <v>1927.8815352320944</v>
      </c>
      <c r="AP440" s="16">
        <f t="shared" si="127"/>
        <v>10631.497067265585</v>
      </c>
      <c r="AQ440" s="16">
        <f t="shared" si="128"/>
        <v>11374.586285714287</v>
      </c>
      <c r="AR440" s="9">
        <f t="shared" si="129"/>
        <v>0.18293456605710928</v>
      </c>
      <c r="AS440" s="9">
        <f t="shared" si="120"/>
        <v>0.93121025109054367</v>
      </c>
      <c r="AT440" s="9">
        <f t="shared" si="121"/>
        <v>0.92639371623339339</v>
      </c>
    </row>
    <row r="441" spans="2:46" ht="11.25" customHeight="1" x14ac:dyDescent="0.25">
      <c r="B441" s="8" t="s">
        <v>1</v>
      </c>
      <c r="C441" s="34" t="s">
        <v>178</v>
      </c>
      <c r="D441" s="34" t="s">
        <v>3</v>
      </c>
      <c r="E441" s="8" t="s">
        <v>13</v>
      </c>
      <c r="F441" s="8" t="s">
        <v>109</v>
      </c>
      <c r="G441" s="8" t="s">
        <v>27</v>
      </c>
      <c r="H441" s="8" t="s">
        <v>104</v>
      </c>
      <c r="I441" s="16">
        <v>34190</v>
      </c>
      <c r="J441" s="16">
        <v>0</v>
      </c>
      <c r="K441" s="16">
        <v>0</v>
      </c>
      <c r="L441" s="16">
        <v>1625</v>
      </c>
      <c r="M441" s="16">
        <v>0</v>
      </c>
      <c r="N441" s="16">
        <v>0</v>
      </c>
      <c r="O441" s="12">
        <f t="shared" si="122"/>
        <v>21.04</v>
      </c>
      <c r="P441" s="12">
        <f t="shared" si="122"/>
        <v>0</v>
      </c>
      <c r="Q441" s="12">
        <f t="shared" si="122"/>
        <v>0</v>
      </c>
      <c r="R441" s="12">
        <f>IFERROR(IF(I441=0,0,VLOOKUP($C441,'[1]Marginality pivots'!$B$7:$N$2242,11,0)), 0)</f>
        <v>12.030623291527034</v>
      </c>
      <c r="S441" s="12">
        <f>IFERROR(IF(J441=0,0,VLOOKUP($C441,'[1]Marginality pivots'!$B$7:$N$2242,12,0)), 0)</f>
        <v>0</v>
      </c>
      <c r="T441" s="12">
        <f>IFERROR(IF(K441=0,0,VLOOKUP($C441,'[1]Marginality pivots'!$B$7:$N$2242,13,0)), 0)</f>
        <v>0</v>
      </c>
      <c r="U441" s="12">
        <v>15.038279114408793</v>
      </c>
      <c r="V441" s="12">
        <v>0</v>
      </c>
      <c r="W441" s="12">
        <v>0</v>
      </c>
      <c r="X441" s="12">
        <v>15.038279114408793</v>
      </c>
      <c r="Y441" s="12">
        <v>0</v>
      </c>
      <c r="Z441" s="12">
        <v>0</v>
      </c>
      <c r="AA441" s="12">
        <v>15.038279114408793</v>
      </c>
      <c r="AB441" s="12">
        <v>0</v>
      </c>
      <c r="AC441" s="12">
        <v>0</v>
      </c>
      <c r="AD441" s="16">
        <f t="shared" si="112"/>
        <v>24437.203560914288</v>
      </c>
      <c r="AE441" s="16">
        <f t="shared" si="113"/>
        <v>0</v>
      </c>
      <c r="AF441" s="16">
        <f t="shared" si="114"/>
        <v>0</v>
      </c>
      <c r="AG441" s="16">
        <f t="shared" si="115"/>
        <v>24437.203560914288</v>
      </c>
      <c r="AH441" s="16">
        <f t="shared" si="116"/>
        <v>0</v>
      </c>
      <c r="AI441" s="16">
        <f t="shared" si="117"/>
        <v>0</v>
      </c>
      <c r="AJ441" s="16">
        <f t="shared" si="123"/>
        <v>24437.203560914288</v>
      </c>
      <c r="AK441" s="16">
        <f t="shared" si="124"/>
        <v>0</v>
      </c>
      <c r="AL441" s="16">
        <f t="shared" si="125"/>
        <v>0</v>
      </c>
      <c r="AM441" s="16">
        <f t="shared" si="118"/>
        <v>19549.762848731429</v>
      </c>
      <c r="AN441" s="16">
        <f t="shared" si="119"/>
        <v>0</v>
      </c>
      <c r="AO441" s="16">
        <f t="shared" si="126"/>
        <v>9752.7964390857123</v>
      </c>
      <c r="AP441" s="16">
        <f t="shared" si="127"/>
        <v>0</v>
      </c>
      <c r="AQ441" s="16">
        <f t="shared" si="128"/>
        <v>0</v>
      </c>
      <c r="AR441" s="9">
        <f t="shared" si="129"/>
        <v>0.28525289380186347</v>
      </c>
      <c r="AS441" s="9">
        <f t="shared" si="120"/>
        <v>0</v>
      </c>
      <c r="AT441" s="9">
        <f t="shared" si="121"/>
        <v>0</v>
      </c>
    </row>
    <row r="442" spans="2:46" ht="11.25" customHeight="1" x14ac:dyDescent="0.25">
      <c r="B442" s="8" t="s">
        <v>1</v>
      </c>
      <c r="C442" s="33">
        <v>3011069881008</v>
      </c>
      <c r="D442" s="34" t="s">
        <v>3</v>
      </c>
      <c r="E442" s="8" t="s">
        <v>13</v>
      </c>
      <c r="F442" s="8" t="s">
        <v>109</v>
      </c>
      <c r="G442" s="8" t="s">
        <v>24</v>
      </c>
      <c r="H442" s="8" t="s">
        <v>103</v>
      </c>
      <c r="I442" s="16">
        <v>11726.640000000003</v>
      </c>
      <c r="J442" s="16">
        <v>3381.3700000000003</v>
      </c>
      <c r="K442" s="16">
        <v>17792.190000000002</v>
      </c>
      <c r="L442" s="16">
        <v>1068</v>
      </c>
      <c r="M442" s="16">
        <v>283</v>
      </c>
      <c r="N442" s="16">
        <v>1620</v>
      </c>
      <c r="O442" s="12">
        <f t="shared" si="122"/>
        <v>10.980000000000002</v>
      </c>
      <c r="P442" s="12">
        <f t="shared" si="122"/>
        <v>11.948303886925796</v>
      </c>
      <c r="Q442" s="12">
        <f t="shared" si="122"/>
        <v>10.982833333333335</v>
      </c>
      <c r="R442" s="12">
        <f>IFERROR(IF(I442=0,0,VLOOKUP($C442,'[1]Marginality pivots'!$B$7:$N$2242,11,0)), 0)</f>
        <v>4.6164197905715332</v>
      </c>
      <c r="S442" s="12">
        <f>IFERROR(IF(J442=0,0,VLOOKUP($C442,'[1]Marginality pivots'!$B$7:$N$2242,12,0)), 0)</f>
        <v>3.0797237176252055</v>
      </c>
      <c r="T442" s="12">
        <f>IFERROR(IF(K442=0,0,VLOOKUP($C442,'[1]Marginality pivots'!$B$7:$N$2242,13,0)), 0)</f>
        <v>3.6445468862786266</v>
      </c>
      <c r="U442" s="12">
        <v>5.7705247382144167</v>
      </c>
      <c r="V442" s="12">
        <v>4.5887883392615558</v>
      </c>
      <c r="W442" s="12">
        <v>3.8085514961611646</v>
      </c>
      <c r="X442" s="12">
        <v>5.7705247382144167</v>
      </c>
      <c r="Y442" s="12">
        <v>4.3732076790277912</v>
      </c>
      <c r="Z442" s="12">
        <v>4.7379109521622143</v>
      </c>
      <c r="AA442" s="12">
        <v>5.7705247382144167</v>
      </c>
      <c r="AB442" s="12">
        <v>4.3732076790277912</v>
      </c>
      <c r="AC442" s="12">
        <v>4.7379109521622143</v>
      </c>
      <c r="AD442" s="16">
        <f t="shared" si="112"/>
        <v>6162.9204204129974</v>
      </c>
      <c r="AE442" s="16">
        <f t="shared" si="113"/>
        <v>1298.6271000110203</v>
      </c>
      <c r="AF442" s="16">
        <f t="shared" si="114"/>
        <v>6169.8534237810863</v>
      </c>
      <c r="AG442" s="16">
        <f t="shared" si="115"/>
        <v>6162.9204204129974</v>
      </c>
      <c r="AH442" s="16">
        <f t="shared" si="116"/>
        <v>1237.617773164865</v>
      </c>
      <c r="AI442" s="16">
        <f t="shared" si="117"/>
        <v>7675.415742502787</v>
      </c>
      <c r="AJ442" s="16">
        <f t="shared" si="123"/>
        <v>6162.9204204129974</v>
      </c>
      <c r="AK442" s="16">
        <f t="shared" si="124"/>
        <v>1237.617773164865</v>
      </c>
      <c r="AL442" s="16">
        <f t="shared" si="125"/>
        <v>7675.415742502787</v>
      </c>
      <c r="AM442" s="16">
        <f t="shared" si="118"/>
        <v>4930.336336330397</v>
      </c>
      <c r="AN442" s="16">
        <f t="shared" si="119"/>
        <v>871.56181208793316</v>
      </c>
      <c r="AO442" s="16">
        <f t="shared" si="126"/>
        <v>5563.7195795870057</v>
      </c>
      <c r="AP442" s="16">
        <f t="shared" si="127"/>
        <v>2143.7522268351354</v>
      </c>
      <c r="AQ442" s="16">
        <f t="shared" si="128"/>
        <v>10116.774257497214</v>
      </c>
      <c r="AR442" s="9">
        <f t="shared" si="129"/>
        <v>0.47445129888757598</v>
      </c>
      <c r="AS442" s="9">
        <f t="shared" si="120"/>
        <v>0.63398924898344022</v>
      </c>
      <c r="AT442" s="9">
        <f t="shared" si="121"/>
        <v>0.56860758891947605</v>
      </c>
    </row>
    <row r="443" spans="2:46" ht="11.25" customHeight="1" x14ac:dyDescent="0.25">
      <c r="B443" s="8" t="s">
        <v>1</v>
      </c>
      <c r="C443" s="33" t="s">
        <v>152</v>
      </c>
      <c r="D443" s="34" t="s">
        <v>3</v>
      </c>
      <c r="E443" s="8" t="s">
        <v>16</v>
      </c>
      <c r="F443" s="8" t="s">
        <v>105</v>
      </c>
      <c r="G443" s="8" t="s">
        <v>25</v>
      </c>
      <c r="H443" s="8" t="s">
        <v>103</v>
      </c>
      <c r="I443" s="16">
        <v>0</v>
      </c>
      <c r="J443" s="16">
        <v>7196</v>
      </c>
      <c r="K443" s="16">
        <v>3598.18</v>
      </c>
      <c r="L443" s="16">
        <v>0</v>
      </c>
      <c r="M443" s="16">
        <v>5600</v>
      </c>
      <c r="N443" s="16">
        <v>2800</v>
      </c>
      <c r="O443" s="12">
        <f t="shared" si="122"/>
        <v>0</v>
      </c>
      <c r="P443" s="12">
        <f t="shared" si="122"/>
        <v>1.2849999999999999</v>
      </c>
      <c r="Q443" s="12">
        <f t="shared" si="122"/>
        <v>1.2850642857142855</v>
      </c>
      <c r="R443" s="12">
        <f>IFERROR(IF(I443=0,0,VLOOKUP($C443,'[1]Marginality pivots'!$B$7:$N$2242,11,0)), 0)</f>
        <v>0</v>
      </c>
      <c r="S443" s="12">
        <f>IFERROR(IF(J443=0,0,VLOOKUP($C443,'[1]Marginality pivots'!$B$7:$N$2242,12,0)), 0)</f>
        <v>0.60996678578165653</v>
      </c>
      <c r="T443" s="12">
        <f>IFERROR(IF(K443=0,0,VLOOKUP($C443,'[1]Marginality pivots'!$B$7:$N$2242,13,0)), 0)</f>
        <v>0.69434149659863931</v>
      </c>
      <c r="U443" s="12">
        <v>0</v>
      </c>
      <c r="V443" s="12">
        <v>0.90885051081466828</v>
      </c>
      <c r="W443" s="12">
        <v>0.72558686394557803</v>
      </c>
      <c r="X443" s="12">
        <v>0</v>
      </c>
      <c r="Y443" s="12">
        <v>0.86615283580995228</v>
      </c>
      <c r="Z443" s="12">
        <v>0.90264394557823113</v>
      </c>
      <c r="AA443" s="12">
        <v>0</v>
      </c>
      <c r="AB443" s="12">
        <v>0.86615283580995228</v>
      </c>
      <c r="AC443" s="12">
        <v>0.90264394557823113</v>
      </c>
      <c r="AD443" s="16">
        <f t="shared" si="112"/>
        <v>0</v>
      </c>
      <c r="AE443" s="16">
        <f t="shared" si="113"/>
        <v>5089.5628605621423</v>
      </c>
      <c r="AF443" s="16">
        <f t="shared" si="114"/>
        <v>2031.6432190476185</v>
      </c>
      <c r="AG443" s="16">
        <f t="shared" si="115"/>
        <v>0</v>
      </c>
      <c r="AH443" s="16">
        <f t="shared" si="116"/>
        <v>4850.4558805357328</v>
      </c>
      <c r="AI443" s="16">
        <f t="shared" si="117"/>
        <v>2527.4030476190474</v>
      </c>
      <c r="AJ443" s="16">
        <f t="shared" si="123"/>
        <v>0</v>
      </c>
      <c r="AK443" s="16">
        <f t="shared" si="124"/>
        <v>4850.4558805357328</v>
      </c>
      <c r="AL443" s="16">
        <f t="shared" si="125"/>
        <v>2527.4030476190474</v>
      </c>
      <c r="AM443" s="16">
        <f t="shared" si="118"/>
        <v>0</v>
      </c>
      <c r="AN443" s="16">
        <f t="shared" si="119"/>
        <v>3415.8140003772764</v>
      </c>
      <c r="AO443" s="16">
        <f t="shared" si="126"/>
        <v>0</v>
      </c>
      <c r="AP443" s="16">
        <f t="shared" si="127"/>
        <v>2345.5441194642672</v>
      </c>
      <c r="AQ443" s="16">
        <f t="shared" si="128"/>
        <v>1070.7769523809525</v>
      </c>
      <c r="AR443" s="9">
        <f t="shared" si="129"/>
        <v>0</v>
      </c>
      <c r="AS443" s="9">
        <f t="shared" si="120"/>
        <v>0.3259511005370021</v>
      </c>
      <c r="AT443" s="9">
        <f t="shared" si="121"/>
        <v>0.29758848984235153</v>
      </c>
    </row>
    <row r="444" spans="2:46" ht="11.25" customHeight="1" x14ac:dyDescent="0.25">
      <c r="B444" s="8" t="s">
        <v>1</v>
      </c>
      <c r="C444" s="33" t="s">
        <v>152</v>
      </c>
      <c r="D444" s="34" t="s">
        <v>3</v>
      </c>
      <c r="E444" s="8" t="s">
        <v>16</v>
      </c>
      <c r="F444" s="8" t="s">
        <v>105</v>
      </c>
      <c r="G444" s="8" t="s">
        <v>25</v>
      </c>
      <c r="H444" s="8" t="s">
        <v>104</v>
      </c>
      <c r="I444" s="16">
        <v>0</v>
      </c>
      <c r="J444" s="16">
        <v>4499.2999999999993</v>
      </c>
      <c r="K444" s="16">
        <v>17097.340000000007</v>
      </c>
      <c r="L444" s="16">
        <v>0</v>
      </c>
      <c r="M444" s="16">
        <v>3500</v>
      </c>
      <c r="N444" s="16">
        <v>13300</v>
      </c>
      <c r="O444" s="12">
        <f t="shared" si="122"/>
        <v>0</v>
      </c>
      <c r="P444" s="12">
        <f t="shared" si="122"/>
        <v>1.2855142857142856</v>
      </c>
      <c r="Q444" s="12">
        <f t="shared" si="122"/>
        <v>1.2855142857142863</v>
      </c>
      <c r="R444" s="12">
        <f>IFERROR(IF(I444=0,0,VLOOKUP($C444,'[1]Marginality pivots'!$B$7:$N$2242,11,0)), 0)</f>
        <v>0</v>
      </c>
      <c r="S444" s="12">
        <f>IFERROR(IF(J444=0,0,VLOOKUP($C444,'[1]Marginality pivots'!$B$7:$N$2242,12,0)), 0)</f>
        <v>0.60996678578165653</v>
      </c>
      <c r="T444" s="12">
        <f>IFERROR(IF(K444=0,0,VLOOKUP($C444,'[1]Marginality pivots'!$B$7:$N$2242,13,0)), 0)</f>
        <v>0.69434149659863931</v>
      </c>
      <c r="U444" s="12">
        <v>0</v>
      </c>
      <c r="V444" s="12">
        <v>0.90885051081466828</v>
      </c>
      <c r="W444" s="12">
        <v>0.72558686394557803</v>
      </c>
      <c r="X444" s="12">
        <v>0</v>
      </c>
      <c r="Y444" s="12">
        <v>0.86615283580995228</v>
      </c>
      <c r="Z444" s="12">
        <v>0.90264394557823113</v>
      </c>
      <c r="AA444" s="12">
        <v>0</v>
      </c>
      <c r="AB444" s="12">
        <v>0.86615283580995228</v>
      </c>
      <c r="AC444" s="12">
        <v>0.90264394557823113</v>
      </c>
      <c r="AD444" s="16">
        <f t="shared" si="112"/>
        <v>0</v>
      </c>
      <c r="AE444" s="16">
        <f t="shared" si="113"/>
        <v>3180.9767878513389</v>
      </c>
      <c r="AF444" s="16">
        <f t="shared" si="114"/>
        <v>9650.305290476188</v>
      </c>
      <c r="AG444" s="16">
        <f t="shared" si="115"/>
        <v>0</v>
      </c>
      <c r="AH444" s="16">
        <f t="shared" si="116"/>
        <v>3031.5349253348331</v>
      </c>
      <c r="AI444" s="16">
        <f t="shared" si="117"/>
        <v>12005.164476190474</v>
      </c>
      <c r="AJ444" s="16">
        <f t="shared" si="123"/>
        <v>0</v>
      </c>
      <c r="AK444" s="16">
        <f t="shared" si="124"/>
        <v>3031.5349253348331</v>
      </c>
      <c r="AL444" s="16">
        <f t="shared" si="125"/>
        <v>12005.164476190474</v>
      </c>
      <c r="AM444" s="16">
        <f t="shared" si="118"/>
        <v>0</v>
      </c>
      <c r="AN444" s="16">
        <f t="shared" si="119"/>
        <v>2134.8837502357978</v>
      </c>
      <c r="AO444" s="16">
        <f t="shared" si="126"/>
        <v>0</v>
      </c>
      <c r="AP444" s="16">
        <f t="shared" si="127"/>
        <v>1467.7650746651661</v>
      </c>
      <c r="AQ444" s="16">
        <f t="shared" si="128"/>
        <v>5092.1755238095338</v>
      </c>
      <c r="AR444" s="9">
        <f t="shared" si="129"/>
        <v>0</v>
      </c>
      <c r="AS444" s="9">
        <f t="shared" si="120"/>
        <v>0.32622076204413275</v>
      </c>
      <c r="AT444" s="9">
        <f t="shared" si="121"/>
        <v>0.29783437211926134</v>
      </c>
    </row>
    <row r="445" spans="2:46" ht="11.25" customHeight="1" x14ac:dyDescent="0.25">
      <c r="B445" s="8" t="s">
        <v>1</v>
      </c>
      <c r="C445" s="33" t="s">
        <v>179</v>
      </c>
      <c r="D445" s="34" t="s">
        <v>3</v>
      </c>
      <c r="E445" s="8" t="s">
        <v>13</v>
      </c>
      <c r="F445" s="8" t="s">
        <v>109</v>
      </c>
      <c r="G445" s="8" t="s">
        <v>27</v>
      </c>
      <c r="H445" s="8" t="s">
        <v>104</v>
      </c>
      <c r="I445" s="16">
        <v>0</v>
      </c>
      <c r="J445" s="16">
        <v>0</v>
      </c>
      <c r="K445" s="16">
        <v>32359.52</v>
      </c>
      <c r="L445" s="16">
        <v>0</v>
      </c>
      <c r="M445" s="16">
        <v>0</v>
      </c>
      <c r="N445" s="16">
        <v>1538</v>
      </c>
      <c r="O445" s="12">
        <f t="shared" si="122"/>
        <v>0</v>
      </c>
      <c r="P445" s="12">
        <f t="shared" si="122"/>
        <v>0</v>
      </c>
      <c r="Q445" s="12">
        <f t="shared" si="122"/>
        <v>21.04</v>
      </c>
      <c r="R445" s="12">
        <f>IFERROR(IF(I445=0,0,VLOOKUP($C445,'[1]Marginality pivots'!$B$7:$N$2242,11,0)), 0)</f>
        <v>0</v>
      </c>
      <c r="S445" s="12">
        <f>IFERROR(IF(J445=0,0,VLOOKUP($C445,'[1]Marginality pivots'!$B$7:$N$2242,12,0)), 0)</f>
        <v>0</v>
      </c>
      <c r="T445" s="12">
        <f>IFERROR(IF(K445=0,0,VLOOKUP($C445,'[1]Marginality pivots'!$B$7:$N$2242,13,0)), 0)</f>
        <v>10.211219978345035</v>
      </c>
      <c r="U445" s="12">
        <v>0</v>
      </c>
      <c r="V445" s="12">
        <v>0</v>
      </c>
      <c r="W445" s="12">
        <v>10.67072487737056</v>
      </c>
      <c r="X445" s="12">
        <v>0</v>
      </c>
      <c r="Y445" s="12">
        <v>0</v>
      </c>
      <c r="Z445" s="12">
        <v>13.274585971848547</v>
      </c>
      <c r="AA445" s="12">
        <v>0</v>
      </c>
      <c r="AB445" s="12">
        <v>0</v>
      </c>
      <c r="AC445" s="12">
        <v>13.274585971848547</v>
      </c>
      <c r="AD445" s="16">
        <f t="shared" si="112"/>
        <v>0</v>
      </c>
      <c r="AE445" s="16">
        <f t="shared" si="113"/>
        <v>0</v>
      </c>
      <c r="AF445" s="16">
        <f t="shared" si="114"/>
        <v>16411.574861395922</v>
      </c>
      <c r="AG445" s="16">
        <f t="shared" si="115"/>
        <v>0</v>
      </c>
      <c r="AH445" s="16">
        <f t="shared" si="116"/>
        <v>0</v>
      </c>
      <c r="AI445" s="16">
        <f t="shared" si="117"/>
        <v>20416.313224703066</v>
      </c>
      <c r="AJ445" s="16">
        <f t="shared" si="123"/>
        <v>0</v>
      </c>
      <c r="AK445" s="16">
        <f t="shared" si="124"/>
        <v>0</v>
      </c>
      <c r="AL445" s="16">
        <f t="shared" si="125"/>
        <v>20416.313224703066</v>
      </c>
      <c r="AM445" s="16">
        <f t="shared" si="118"/>
        <v>0</v>
      </c>
      <c r="AN445" s="16">
        <f t="shared" si="119"/>
        <v>0</v>
      </c>
      <c r="AO445" s="16">
        <f t="shared" si="126"/>
        <v>0</v>
      </c>
      <c r="AP445" s="16">
        <f t="shared" si="127"/>
        <v>0</v>
      </c>
      <c r="AQ445" s="16">
        <f t="shared" si="128"/>
        <v>11943.206775296934</v>
      </c>
      <c r="AR445" s="9">
        <f t="shared" si="129"/>
        <v>0</v>
      </c>
      <c r="AS445" s="9">
        <f t="shared" si="120"/>
        <v>0</v>
      </c>
      <c r="AT445" s="9">
        <f t="shared" si="121"/>
        <v>0.36907861350529719</v>
      </c>
    </row>
    <row r="446" spans="2:46" ht="11.25" customHeight="1" x14ac:dyDescent="0.25">
      <c r="B446" s="8" t="s">
        <v>1</v>
      </c>
      <c r="C446" s="33" t="s">
        <v>180</v>
      </c>
      <c r="D446" s="34" t="s">
        <v>3</v>
      </c>
      <c r="E446" s="8" t="s">
        <v>13</v>
      </c>
      <c r="F446" s="8" t="s">
        <v>109</v>
      </c>
      <c r="G446" s="8" t="s">
        <v>24</v>
      </c>
      <c r="H446" s="8" t="s">
        <v>104</v>
      </c>
      <c r="I446" s="16">
        <v>19097.280000000002</v>
      </c>
      <c r="J446" s="16">
        <v>13066.560000000001</v>
      </c>
      <c r="K446" s="16">
        <v>0</v>
      </c>
      <c r="L446" s="16">
        <v>1824</v>
      </c>
      <c r="M446" s="16">
        <v>1248</v>
      </c>
      <c r="N446" s="16">
        <v>0</v>
      </c>
      <c r="O446" s="12">
        <f t="shared" si="122"/>
        <v>10.47</v>
      </c>
      <c r="P446" s="12">
        <f t="shared" si="122"/>
        <v>10.47</v>
      </c>
      <c r="Q446" s="12">
        <f t="shared" si="122"/>
        <v>0</v>
      </c>
      <c r="R446" s="12">
        <f>IFERROR(IF(I446=0,0,VLOOKUP($C446,'[1]Marginality pivots'!$B$7:$N$2242,11,0)), 0)</f>
        <v>7.8962554331425672</v>
      </c>
      <c r="S446" s="12">
        <f>IFERROR(IF(J446=0,0,VLOOKUP($C446,'[1]Marginality pivots'!$B$7:$N$2242,12,0)), 0)</f>
        <v>6.7449320231115371</v>
      </c>
      <c r="T446" s="12">
        <f>IFERROR(IF(K446=0,0,VLOOKUP($C446,'[1]Marginality pivots'!$B$7:$N$2242,13,0)), 0)</f>
        <v>0</v>
      </c>
      <c r="U446" s="12">
        <v>9.8703192914282099</v>
      </c>
      <c r="V446" s="12">
        <v>10.049948714436191</v>
      </c>
      <c r="W446" s="12">
        <v>0</v>
      </c>
      <c r="X446" s="12">
        <v>9.8703192914282099</v>
      </c>
      <c r="Y446" s="12">
        <v>9.577803472818383</v>
      </c>
      <c r="Z446" s="12">
        <v>0</v>
      </c>
      <c r="AA446" s="12">
        <v>9.8703192914282099</v>
      </c>
      <c r="AB446" s="12">
        <v>9.577803472818383</v>
      </c>
      <c r="AC446" s="12">
        <v>0</v>
      </c>
      <c r="AD446" s="16">
        <f t="shared" si="112"/>
        <v>18003.462387565054</v>
      </c>
      <c r="AE446" s="16">
        <f t="shared" si="113"/>
        <v>12542.335995616366</v>
      </c>
      <c r="AF446" s="16">
        <f t="shared" si="114"/>
        <v>0</v>
      </c>
      <c r="AG446" s="16">
        <f t="shared" si="115"/>
        <v>18003.462387565054</v>
      </c>
      <c r="AH446" s="16">
        <f t="shared" si="116"/>
        <v>11953.098734077343</v>
      </c>
      <c r="AI446" s="16">
        <f t="shared" si="117"/>
        <v>0</v>
      </c>
      <c r="AJ446" s="16">
        <f t="shared" si="123"/>
        <v>18003.462387565054</v>
      </c>
      <c r="AK446" s="16">
        <f t="shared" si="124"/>
        <v>11953.098734077343</v>
      </c>
      <c r="AL446" s="16">
        <f t="shared" si="125"/>
        <v>0</v>
      </c>
      <c r="AM446" s="16">
        <f t="shared" si="118"/>
        <v>14402.769910052042</v>
      </c>
      <c r="AN446" s="16">
        <f t="shared" si="119"/>
        <v>8417.6751648431982</v>
      </c>
      <c r="AO446" s="16">
        <f t="shared" si="126"/>
        <v>1093.8176124349484</v>
      </c>
      <c r="AP446" s="16">
        <f t="shared" si="127"/>
        <v>1113.4612659226586</v>
      </c>
      <c r="AQ446" s="16">
        <f t="shared" si="128"/>
        <v>0</v>
      </c>
      <c r="AR446" s="9">
        <f t="shared" si="129"/>
        <v>5.7276094419464359E-2</v>
      </c>
      <c r="AS446" s="9">
        <f t="shared" si="120"/>
        <v>8.5214568021166892E-2</v>
      </c>
      <c r="AT446" s="9">
        <f t="shared" si="121"/>
        <v>0</v>
      </c>
    </row>
    <row r="447" spans="2:46" ht="11.25" customHeight="1" x14ac:dyDescent="0.25">
      <c r="B447" s="8" t="s">
        <v>1</v>
      </c>
      <c r="C447" s="33">
        <v>3011067380001</v>
      </c>
      <c r="D447" s="34" t="s">
        <v>3</v>
      </c>
      <c r="E447" s="8" t="s">
        <v>13</v>
      </c>
      <c r="F447" s="8" t="s">
        <v>109</v>
      </c>
      <c r="G447" s="8" t="s">
        <v>24</v>
      </c>
      <c r="H447" s="8" t="s">
        <v>104</v>
      </c>
      <c r="I447" s="16">
        <v>6859.5</v>
      </c>
      <c r="J447" s="16">
        <v>9146</v>
      </c>
      <c r="K447" s="16">
        <v>16005.5</v>
      </c>
      <c r="L447" s="16">
        <v>510</v>
      </c>
      <c r="M447" s="16">
        <v>680</v>
      </c>
      <c r="N447" s="16">
        <v>1190</v>
      </c>
      <c r="O447" s="12">
        <f t="shared" si="122"/>
        <v>13.45</v>
      </c>
      <c r="P447" s="12">
        <f t="shared" si="122"/>
        <v>13.45</v>
      </c>
      <c r="Q447" s="12">
        <f t="shared" si="122"/>
        <v>13.45</v>
      </c>
      <c r="R447" s="12">
        <f>IFERROR(IF(I447=0,0,VLOOKUP($C447,'[1]Marginality pivots'!$B$7:$N$2242,11,0)), 0)</f>
        <v>10.151130923073936</v>
      </c>
      <c r="S447" s="12">
        <f>IFERROR(IF(J447=0,0,VLOOKUP($C447,'[1]Marginality pivots'!$B$7:$N$2242,12,0)), 0)</f>
        <v>6.0854778492422783</v>
      </c>
      <c r="T447" s="12">
        <f>IFERROR(IF(K447=0,0,VLOOKUP($C447,'[1]Marginality pivots'!$B$7:$N$2242,13,0)), 0)</f>
        <v>6.393403028413938</v>
      </c>
      <c r="U447" s="12">
        <v>12.68891365384242</v>
      </c>
      <c r="V447" s="12">
        <v>9.0673619953709945</v>
      </c>
      <c r="W447" s="12">
        <v>6.6811061646925651</v>
      </c>
      <c r="X447" s="12">
        <v>12.68891365384242</v>
      </c>
      <c r="Y447" s="12">
        <v>8.6413785459240344</v>
      </c>
      <c r="Z447" s="12">
        <v>8.3114239369381195</v>
      </c>
      <c r="AA447" s="12">
        <v>12.68891365384242</v>
      </c>
      <c r="AB447" s="12">
        <v>8.6413785459240344</v>
      </c>
      <c r="AC447" s="12">
        <v>8.3114239369381195</v>
      </c>
      <c r="AD447" s="16">
        <f t="shared" si="112"/>
        <v>6471.3459634596338</v>
      </c>
      <c r="AE447" s="16">
        <f t="shared" si="113"/>
        <v>6165.8061568522762</v>
      </c>
      <c r="AF447" s="16">
        <f t="shared" si="114"/>
        <v>7950.5163359841526</v>
      </c>
      <c r="AG447" s="16">
        <f t="shared" si="115"/>
        <v>6471.3459634596338</v>
      </c>
      <c r="AH447" s="16">
        <f t="shared" si="116"/>
        <v>5876.1374112283438</v>
      </c>
      <c r="AI447" s="16">
        <f t="shared" si="117"/>
        <v>9890.5944849563621</v>
      </c>
      <c r="AJ447" s="16">
        <f t="shared" si="123"/>
        <v>6471.3459634596338</v>
      </c>
      <c r="AK447" s="16">
        <f t="shared" si="124"/>
        <v>5876.1374112283438</v>
      </c>
      <c r="AL447" s="16">
        <f t="shared" si="125"/>
        <v>9890.5944849563621</v>
      </c>
      <c r="AM447" s="16">
        <f t="shared" si="118"/>
        <v>5177.0767707677069</v>
      </c>
      <c r="AN447" s="16">
        <f t="shared" si="119"/>
        <v>4138.1249374847494</v>
      </c>
      <c r="AO447" s="16">
        <f t="shared" si="126"/>
        <v>388.15403654036618</v>
      </c>
      <c r="AP447" s="16">
        <f t="shared" si="127"/>
        <v>3269.8625887716562</v>
      </c>
      <c r="AQ447" s="16">
        <f t="shared" si="128"/>
        <v>6114.9055150436379</v>
      </c>
      <c r="AR447" s="9">
        <f t="shared" si="129"/>
        <v>5.6586345439225333E-2</v>
      </c>
      <c r="AS447" s="9">
        <f t="shared" si="120"/>
        <v>0.35751832372312009</v>
      </c>
      <c r="AT447" s="9">
        <f t="shared" si="121"/>
        <v>0.38205026491166399</v>
      </c>
    </row>
    <row r="448" spans="2:46" ht="11.25" customHeight="1" x14ac:dyDescent="0.25">
      <c r="B448" s="8" t="s">
        <v>1</v>
      </c>
      <c r="C448" s="33">
        <v>3011061570000</v>
      </c>
      <c r="D448" s="34" t="s">
        <v>3</v>
      </c>
      <c r="E448" s="8" t="s">
        <v>17</v>
      </c>
      <c r="F448" s="8" t="s">
        <v>17</v>
      </c>
      <c r="G448" s="8" t="s">
        <v>24</v>
      </c>
      <c r="H448" s="8" t="s">
        <v>103</v>
      </c>
      <c r="I448" s="16">
        <v>5184</v>
      </c>
      <c r="J448" s="16">
        <v>252.05</v>
      </c>
      <c r="K448" s="16">
        <v>1476.88</v>
      </c>
      <c r="L448" s="16">
        <v>1440</v>
      </c>
      <c r="M448" s="16">
        <v>70</v>
      </c>
      <c r="N448" s="16">
        <v>410</v>
      </c>
      <c r="O448" s="12">
        <f t="shared" si="122"/>
        <v>3.6</v>
      </c>
      <c r="P448" s="12">
        <f t="shared" si="122"/>
        <v>3.600714285714286</v>
      </c>
      <c r="Q448" s="12">
        <f t="shared" si="122"/>
        <v>3.6021463414634147</v>
      </c>
      <c r="R448" s="12">
        <f>IFERROR(IF(I448=0,0,VLOOKUP($C448,'[1]Marginality pivots'!$B$7:$N$2242,11,0)), 0)</f>
        <v>2.5147310296632375</v>
      </c>
      <c r="S448" s="12">
        <f>IFERROR(IF(J448=0,0,VLOOKUP($C448,'[1]Marginality pivots'!$B$7:$N$2242,12,0)), 0)</f>
        <v>2.1297610241715805</v>
      </c>
      <c r="T448" s="12">
        <f>IFERROR(IF(K448=0,0,VLOOKUP($C448,'[1]Marginality pivots'!$B$7:$N$2242,13,0)), 0)</f>
        <v>2.2375269319946627</v>
      </c>
      <c r="U448" s="12">
        <v>3.1434137870790471</v>
      </c>
      <c r="V448" s="12">
        <v>3.1733439260156548</v>
      </c>
      <c r="W448" s="12">
        <v>2.3382156439344222</v>
      </c>
      <c r="X448" s="12">
        <v>3.1434137870790471</v>
      </c>
      <c r="Y448" s="12">
        <v>3.0242606543236441</v>
      </c>
      <c r="Z448" s="12">
        <v>2.9087850115930616</v>
      </c>
      <c r="AA448" s="12">
        <v>3.1434137870790471</v>
      </c>
      <c r="AB448" s="12">
        <v>3.0242606543236441</v>
      </c>
      <c r="AC448" s="12">
        <v>2.9087850115930616</v>
      </c>
      <c r="AD448" s="16">
        <f t="shared" si="112"/>
        <v>4526.5158533938275</v>
      </c>
      <c r="AE448" s="16">
        <f t="shared" si="113"/>
        <v>222.13407482109585</v>
      </c>
      <c r="AF448" s="16">
        <f t="shared" si="114"/>
        <v>958.66841401311308</v>
      </c>
      <c r="AG448" s="16">
        <f t="shared" si="115"/>
        <v>4526.5158533938275</v>
      </c>
      <c r="AH448" s="16">
        <f t="shared" si="116"/>
        <v>211.69824580265509</v>
      </c>
      <c r="AI448" s="16">
        <f t="shared" si="117"/>
        <v>1192.6018547531553</v>
      </c>
      <c r="AJ448" s="16">
        <f t="shared" si="123"/>
        <v>4526.5158533938275</v>
      </c>
      <c r="AK448" s="16">
        <f t="shared" si="124"/>
        <v>211.69824580265509</v>
      </c>
      <c r="AL448" s="16">
        <f t="shared" si="125"/>
        <v>1192.6018547531553</v>
      </c>
      <c r="AM448" s="16">
        <f t="shared" si="118"/>
        <v>3621.2126827150619</v>
      </c>
      <c r="AN448" s="16">
        <f t="shared" si="119"/>
        <v>149.08327169201064</v>
      </c>
      <c r="AO448" s="16">
        <f t="shared" si="126"/>
        <v>657.48414660617254</v>
      </c>
      <c r="AP448" s="16">
        <f t="shared" si="127"/>
        <v>40.351754197344917</v>
      </c>
      <c r="AQ448" s="16">
        <f t="shared" si="128"/>
        <v>284.27814524684482</v>
      </c>
      <c r="AR448" s="9">
        <f t="shared" si="129"/>
        <v>0.12682950358915365</v>
      </c>
      <c r="AS448" s="9">
        <f t="shared" si="120"/>
        <v>0.16009424398867256</v>
      </c>
      <c r="AT448" s="9">
        <f t="shared" si="121"/>
        <v>0.19248560834112777</v>
      </c>
    </row>
    <row r="449" spans="2:46" ht="11.25" customHeight="1" x14ac:dyDescent="0.25">
      <c r="B449" s="8" t="s">
        <v>1</v>
      </c>
      <c r="C449" s="33">
        <v>3011061570000</v>
      </c>
      <c r="D449" s="34" t="s">
        <v>3</v>
      </c>
      <c r="E449" s="8" t="s">
        <v>17</v>
      </c>
      <c r="F449" s="8" t="s">
        <v>17</v>
      </c>
      <c r="G449" s="8" t="s">
        <v>33</v>
      </c>
      <c r="H449" s="8" t="s">
        <v>104</v>
      </c>
      <c r="I449" s="16">
        <v>15532</v>
      </c>
      <c r="J449" s="16">
        <v>2605.1</v>
      </c>
      <c r="K449" s="16">
        <v>6407.1999999999989</v>
      </c>
      <c r="L449" s="16">
        <v>2760</v>
      </c>
      <c r="M449" s="16">
        <v>490</v>
      </c>
      <c r="N449" s="16">
        <v>1120</v>
      </c>
      <c r="O449" s="12">
        <f t="shared" si="122"/>
        <v>5.6275362318840578</v>
      </c>
      <c r="P449" s="12">
        <f t="shared" si="122"/>
        <v>5.3165306122448976</v>
      </c>
      <c r="Q449" s="12">
        <f t="shared" si="122"/>
        <v>5.7207142857142843</v>
      </c>
      <c r="R449" s="12">
        <f>IFERROR(IF(I449=0,0,VLOOKUP($C449,'[1]Marginality pivots'!$B$7:$N$2242,11,0)), 0)</f>
        <v>2.5147310296632375</v>
      </c>
      <c r="S449" s="12">
        <f>IFERROR(IF(J449=0,0,VLOOKUP($C449,'[1]Marginality pivots'!$B$7:$N$2242,12,0)), 0)</f>
        <v>2.1297610241715805</v>
      </c>
      <c r="T449" s="12">
        <f>IFERROR(IF(K449=0,0,VLOOKUP($C449,'[1]Marginality pivots'!$B$7:$N$2242,13,0)), 0)</f>
        <v>2.2375269319946627</v>
      </c>
      <c r="U449" s="12">
        <v>3.1434137870790471</v>
      </c>
      <c r="V449" s="12">
        <v>3.1733439260156548</v>
      </c>
      <c r="W449" s="12">
        <v>2.3382156439344222</v>
      </c>
      <c r="X449" s="12">
        <v>3.1434137870790471</v>
      </c>
      <c r="Y449" s="12">
        <v>3.0242606543236441</v>
      </c>
      <c r="Z449" s="12">
        <v>2.9087850115930616</v>
      </c>
      <c r="AA449" s="12">
        <v>3.1434137870790471</v>
      </c>
      <c r="AB449" s="12">
        <v>3.0242606543236441</v>
      </c>
      <c r="AC449" s="12">
        <v>2.9087850115930616</v>
      </c>
      <c r="AD449" s="16">
        <f t="shared" si="112"/>
        <v>8675.8220523381697</v>
      </c>
      <c r="AE449" s="16">
        <f t="shared" si="113"/>
        <v>1554.9385237476708</v>
      </c>
      <c r="AF449" s="16">
        <f t="shared" si="114"/>
        <v>2618.8015212065529</v>
      </c>
      <c r="AG449" s="16">
        <f t="shared" si="115"/>
        <v>8675.8220523381697</v>
      </c>
      <c r="AH449" s="16">
        <f t="shared" si="116"/>
        <v>1481.8877206185857</v>
      </c>
      <c r="AI449" s="16">
        <f t="shared" si="117"/>
        <v>3257.8392129842291</v>
      </c>
      <c r="AJ449" s="16">
        <f t="shared" si="123"/>
        <v>8675.8220523381697</v>
      </c>
      <c r="AK449" s="16">
        <f t="shared" si="124"/>
        <v>1481.8877206185857</v>
      </c>
      <c r="AL449" s="16">
        <f t="shared" si="125"/>
        <v>3257.8392129842291</v>
      </c>
      <c r="AM449" s="16">
        <f t="shared" si="118"/>
        <v>6940.6576418705354</v>
      </c>
      <c r="AN449" s="16">
        <f t="shared" si="119"/>
        <v>1043.5829018440745</v>
      </c>
      <c r="AO449" s="16">
        <f t="shared" si="126"/>
        <v>6856.1779476618303</v>
      </c>
      <c r="AP449" s="16">
        <f t="shared" si="127"/>
        <v>1123.2122793814142</v>
      </c>
      <c r="AQ449" s="16">
        <f t="shared" si="128"/>
        <v>3149.3607870157698</v>
      </c>
      <c r="AR449" s="9">
        <f t="shared" si="129"/>
        <v>0.44142273677966976</v>
      </c>
      <c r="AS449" s="9">
        <f t="shared" si="120"/>
        <v>0.43115898790119928</v>
      </c>
      <c r="AT449" s="9">
        <f t="shared" si="121"/>
        <v>0.49153464649390849</v>
      </c>
    </row>
    <row r="450" spans="2:46" ht="11.25" customHeight="1" x14ac:dyDescent="0.25">
      <c r="B450" s="8" t="s">
        <v>1</v>
      </c>
      <c r="C450" s="33">
        <v>3011069972176</v>
      </c>
      <c r="D450" s="34" t="s">
        <v>3</v>
      </c>
      <c r="E450" s="8" t="s">
        <v>13</v>
      </c>
      <c r="F450" s="8" t="s">
        <v>109</v>
      </c>
      <c r="G450" s="8" t="s">
        <v>24</v>
      </c>
      <c r="H450" s="8" t="s">
        <v>104</v>
      </c>
      <c r="I450" s="16">
        <v>0</v>
      </c>
      <c r="J450" s="16">
        <v>0</v>
      </c>
      <c r="K450" s="16">
        <v>31200</v>
      </c>
      <c r="L450" s="16">
        <v>0</v>
      </c>
      <c r="M450" s="16">
        <v>0</v>
      </c>
      <c r="N450" s="16">
        <v>2400</v>
      </c>
      <c r="O450" s="12">
        <f t="shared" si="122"/>
        <v>0</v>
      </c>
      <c r="P450" s="12">
        <f t="shared" si="122"/>
        <v>0</v>
      </c>
      <c r="Q450" s="12">
        <f t="shared" si="122"/>
        <v>13</v>
      </c>
      <c r="R450" s="12">
        <f>IFERROR(IF(I450=0,0,VLOOKUP($C450,'[1]Marginality pivots'!$B$7:$N$2242,11,0)), 0)</f>
        <v>0</v>
      </c>
      <c r="S450" s="12">
        <f>IFERROR(IF(J450=0,0,VLOOKUP($C450,'[1]Marginality pivots'!$B$7:$N$2242,12,0)), 0)</f>
        <v>0</v>
      </c>
      <c r="T450" s="12">
        <f>IFERROR(IF(K450=0,0,VLOOKUP($C450,'[1]Marginality pivots'!$B$7:$N$2242,13,0)), 0)</f>
        <v>6.2134693877551017</v>
      </c>
      <c r="U450" s="12">
        <v>0</v>
      </c>
      <c r="V450" s="12">
        <v>0</v>
      </c>
      <c r="W450" s="12">
        <v>6.4930755102040809</v>
      </c>
      <c r="X450" s="12">
        <v>0</v>
      </c>
      <c r="Y450" s="12">
        <v>0</v>
      </c>
      <c r="Z450" s="12">
        <v>8.0775102040816318</v>
      </c>
      <c r="AA450" s="12">
        <v>0</v>
      </c>
      <c r="AB450" s="12">
        <v>0</v>
      </c>
      <c r="AC450" s="12">
        <v>8.0775102040816318</v>
      </c>
      <c r="AD450" s="16">
        <f t="shared" si="112"/>
        <v>0</v>
      </c>
      <c r="AE450" s="16">
        <f t="shared" si="113"/>
        <v>0</v>
      </c>
      <c r="AF450" s="16">
        <f t="shared" si="114"/>
        <v>15583.381224489794</v>
      </c>
      <c r="AG450" s="16">
        <f t="shared" si="115"/>
        <v>0</v>
      </c>
      <c r="AH450" s="16">
        <f t="shared" si="116"/>
        <v>0</v>
      </c>
      <c r="AI450" s="16">
        <f t="shared" si="117"/>
        <v>19386.024489795916</v>
      </c>
      <c r="AJ450" s="16">
        <f t="shared" si="123"/>
        <v>0</v>
      </c>
      <c r="AK450" s="16">
        <f t="shared" si="124"/>
        <v>0</v>
      </c>
      <c r="AL450" s="16">
        <f t="shared" si="125"/>
        <v>19386.024489795916</v>
      </c>
      <c r="AM450" s="16">
        <f t="shared" si="118"/>
        <v>0</v>
      </c>
      <c r="AN450" s="16">
        <f t="shared" si="119"/>
        <v>0</v>
      </c>
      <c r="AO450" s="16">
        <f t="shared" si="126"/>
        <v>0</v>
      </c>
      <c r="AP450" s="16">
        <f t="shared" si="127"/>
        <v>0</v>
      </c>
      <c r="AQ450" s="16">
        <f t="shared" si="128"/>
        <v>11813.975510204084</v>
      </c>
      <c r="AR450" s="9">
        <f t="shared" si="129"/>
        <v>0</v>
      </c>
      <c r="AS450" s="9">
        <f t="shared" si="120"/>
        <v>0</v>
      </c>
      <c r="AT450" s="9">
        <f t="shared" si="121"/>
        <v>0.37865306122448988</v>
      </c>
    </row>
    <row r="451" spans="2:46" ht="11.25" customHeight="1" x14ac:dyDescent="0.25">
      <c r="B451" s="8" t="s">
        <v>1</v>
      </c>
      <c r="C451" s="33" t="s">
        <v>181</v>
      </c>
      <c r="D451" s="34" t="s">
        <v>3</v>
      </c>
      <c r="E451" s="8" t="s">
        <v>13</v>
      </c>
      <c r="F451" s="8" t="s">
        <v>109</v>
      </c>
      <c r="G451" s="8" t="s">
        <v>24</v>
      </c>
      <c r="H451" s="8" t="s">
        <v>103</v>
      </c>
      <c r="I451" s="16">
        <v>0</v>
      </c>
      <c r="J451" s="16">
        <v>12606</v>
      </c>
      <c r="K451" s="16">
        <v>18064.71</v>
      </c>
      <c r="L451" s="16">
        <v>0</v>
      </c>
      <c r="M451" s="16">
        <v>90</v>
      </c>
      <c r="N451" s="16">
        <v>129</v>
      </c>
      <c r="O451" s="12">
        <f t="shared" si="122"/>
        <v>0</v>
      </c>
      <c r="P451" s="12">
        <f t="shared" si="122"/>
        <v>140.06666666666666</v>
      </c>
      <c r="Q451" s="12">
        <f t="shared" si="122"/>
        <v>140.03651162790698</v>
      </c>
      <c r="R451" s="12">
        <f>IFERROR(IF(I451=0,0,VLOOKUP($C451,'[1]Marginality pivots'!$B$7:$N$2242,11,0)), 0)</f>
        <v>0</v>
      </c>
      <c r="S451" s="12">
        <f>IFERROR(IF(J451=0,0,VLOOKUP($C451,'[1]Marginality pivots'!$B$7:$N$2242,12,0)), 0)</f>
        <v>114.39155209009168</v>
      </c>
      <c r="T451" s="12">
        <f>IFERROR(IF(K451=0,0,VLOOKUP($C451,'[1]Marginality pivots'!$B$7:$N$2242,13,0)), 0)</f>
        <v>120.17976462585032</v>
      </c>
      <c r="U451" s="12">
        <v>0</v>
      </c>
      <c r="V451" s="12">
        <v>170.44341261423659</v>
      </c>
      <c r="W451" s="12">
        <v>125.58785403401357</v>
      </c>
      <c r="X451" s="12">
        <v>0</v>
      </c>
      <c r="Y451" s="12">
        <v>162.43600396793016</v>
      </c>
      <c r="Z451" s="12">
        <v>156.23369401360543</v>
      </c>
      <c r="AA451" s="12">
        <v>0</v>
      </c>
      <c r="AB451" s="12">
        <v>162.43600396793016</v>
      </c>
      <c r="AC451" s="12">
        <v>156.23369401360543</v>
      </c>
      <c r="AD451" s="16">
        <f t="shared" si="112"/>
        <v>0</v>
      </c>
      <c r="AE451" s="16">
        <f t="shared" si="113"/>
        <v>15339.907135281293</v>
      </c>
      <c r="AF451" s="16">
        <f t="shared" si="114"/>
        <v>16200.83317038775</v>
      </c>
      <c r="AG451" s="16">
        <f t="shared" si="115"/>
        <v>0</v>
      </c>
      <c r="AH451" s="16">
        <f t="shared" si="116"/>
        <v>14619.240357113715</v>
      </c>
      <c r="AI451" s="16">
        <f t="shared" si="117"/>
        <v>20154.1465277551</v>
      </c>
      <c r="AJ451" s="16">
        <f t="shared" si="123"/>
        <v>0</v>
      </c>
      <c r="AK451" s="16">
        <f t="shared" si="124"/>
        <v>14619.240357113715</v>
      </c>
      <c r="AL451" s="16">
        <f t="shared" si="125"/>
        <v>20154.1465277551</v>
      </c>
      <c r="AM451" s="16">
        <f t="shared" si="118"/>
        <v>0</v>
      </c>
      <c r="AN451" s="16">
        <f t="shared" si="119"/>
        <v>10295.239688108251</v>
      </c>
      <c r="AO451" s="16">
        <f t="shared" si="126"/>
        <v>0</v>
      </c>
      <c r="AP451" s="16">
        <f t="shared" si="127"/>
        <v>-2013.2403571137147</v>
      </c>
      <c r="AQ451" s="16">
        <f t="shared" si="128"/>
        <v>-2089.4365277551005</v>
      </c>
      <c r="AR451" s="9">
        <f t="shared" si="129"/>
        <v>0</v>
      </c>
      <c r="AS451" s="9">
        <f t="shared" si="120"/>
        <v>-0.15970493075628389</v>
      </c>
      <c r="AT451" s="9">
        <f t="shared" si="121"/>
        <v>-0.11566399503535349</v>
      </c>
    </row>
    <row r="452" spans="2:46" ht="11.25" customHeight="1" x14ac:dyDescent="0.25">
      <c r="B452" s="8" t="s">
        <v>1</v>
      </c>
      <c r="C452" s="33">
        <v>3056067650159</v>
      </c>
      <c r="D452" s="34" t="s">
        <v>3</v>
      </c>
      <c r="E452" s="8" t="s">
        <v>14</v>
      </c>
      <c r="F452" s="8" t="s">
        <v>108</v>
      </c>
      <c r="G452" s="8" t="s">
        <v>25</v>
      </c>
      <c r="H452" s="8" t="s">
        <v>104</v>
      </c>
      <c r="I452" s="16">
        <v>0</v>
      </c>
      <c r="J452" s="16">
        <v>9975</v>
      </c>
      <c r="K452" s="16">
        <v>19950</v>
      </c>
      <c r="L452" s="16">
        <v>0</v>
      </c>
      <c r="M452" s="16">
        <v>7500</v>
      </c>
      <c r="N452" s="16">
        <v>15000</v>
      </c>
      <c r="O452" s="12">
        <f t="shared" si="122"/>
        <v>0</v>
      </c>
      <c r="P452" s="12">
        <f t="shared" si="122"/>
        <v>1.33</v>
      </c>
      <c r="Q452" s="12">
        <f t="shared" si="122"/>
        <v>1.33</v>
      </c>
      <c r="R452" s="12">
        <f>IFERROR(IF(I452=0,0,VLOOKUP($C452,'[1]Marginality pivots'!$B$7:$N$2242,11,0)), 0)</f>
        <v>0</v>
      </c>
      <c r="S452" s="12">
        <f>IFERROR(IF(J452=0,0,VLOOKUP($C452,'[1]Marginality pivots'!$B$7:$N$2242,12,0)), 0)</f>
        <v>0.71474715756498952</v>
      </c>
      <c r="T452" s="12">
        <f>IFERROR(IF(K452=0,0,VLOOKUP($C452,'[1]Marginality pivots'!$B$7:$N$2242,13,0)), 0)</f>
        <v>0.75091336373777795</v>
      </c>
      <c r="U452" s="12">
        <v>0</v>
      </c>
      <c r="V452" s="12">
        <v>1.0649732647718344</v>
      </c>
      <c r="W452" s="12">
        <v>0.78470446510597791</v>
      </c>
      <c r="X452" s="12">
        <v>0</v>
      </c>
      <c r="Y452" s="12">
        <v>1.014940963742285</v>
      </c>
      <c r="Z452" s="12">
        <v>0.97618737285911139</v>
      </c>
      <c r="AA452" s="12">
        <v>0</v>
      </c>
      <c r="AB452" s="12">
        <v>1.014940963742285</v>
      </c>
      <c r="AC452" s="12">
        <v>0.97618737285911139</v>
      </c>
      <c r="AD452" s="16">
        <f t="shared" si="112"/>
        <v>0</v>
      </c>
      <c r="AE452" s="16">
        <f t="shared" si="113"/>
        <v>7987.2994857887579</v>
      </c>
      <c r="AF452" s="16">
        <f t="shared" si="114"/>
        <v>11770.566976589669</v>
      </c>
      <c r="AG452" s="16">
        <f t="shared" si="115"/>
        <v>0</v>
      </c>
      <c r="AH452" s="16">
        <f t="shared" si="116"/>
        <v>7612.0572280671377</v>
      </c>
      <c r="AI452" s="16">
        <f t="shared" si="117"/>
        <v>14642.810592886672</v>
      </c>
      <c r="AJ452" s="16">
        <f t="shared" si="123"/>
        <v>0</v>
      </c>
      <c r="AK452" s="16">
        <f t="shared" si="124"/>
        <v>7612.0572280671377</v>
      </c>
      <c r="AL452" s="16">
        <f t="shared" si="125"/>
        <v>14642.810592886672</v>
      </c>
      <c r="AM452" s="16">
        <f t="shared" si="118"/>
        <v>0</v>
      </c>
      <c r="AN452" s="16">
        <f t="shared" si="119"/>
        <v>5360.6036817374215</v>
      </c>
      <c r="AO452" s="16">
        <f t="shared" si="126"/>
        <v>0</v>
      </c>
      <c r="AP452" s="16">
        <f t="shared" si="127"/>
        <v>2362.9427719328623</v>
      </c>
      <c r="AQ452" s="16">
        <f t="shared" si="128"/>
        <v>5307.1894071133283</v>
      </c>
      <c r="AR452" s="9">
        <f t="shared" si="129"/>
        <v>0</v>
      </c>
      <c r="AS452" s="9">
        <f t="shared" si="120"/>
        <v>0.23688649342685336</v>
      </c>
      <c r="AT452" s="9">
        <f t="shared" si="121"/>
        <v>0.26602453168487861</v>
      </c>
    </row>
    <row r="453" spans="2:46" ht="11.25" customHeight="1" x14ac:dyDescent="0.25">
      <c r="B453" s="8" t="s">
        <v>1</v>
      </c>
      <c r="C453" s="33">
        <v>3011056661102</v>
      </c>
      <c r="D453" s="34" t="s">
        <v>3</v>
      </c>
      <c r="E453" s="8" t="s">
        <v>15</v>
      </c>
      <c r="F453" s="8" t="s">
        <v>111</v>
      </c>
      <c r="G453" s="8" t="s">
        <v>28</v>
      </c>
      <c r="H453" s="8" t="s">
        <v>103</v>
      </c>
      <c r="I453" s="16">
        <v>18111</v>
      </c>
      <c r="J453" s="16">
        <v>11601.75</v>
      </c>
      <c r="K453" s="16">
        <v>0</v>
      </c>
      <c r="L453" s="16">
        <v>4425</v>
      </c>
      <c r="M453" s="16">
        <v>2775</v>
      </c>
      <c r="N453" s="16">
        <v>0</v>
      </c>
      <c r="O453" s="12">
        <f t="shared" si="122"/>
        <v>4.092881355932203</v>
      </c>
      <c r="P453" s="12">
        <f t="shared" si="122"/>
        <v>4.1808108108108106</v>
      </c>
      <c r="Q453" s="12">
        <f t="shared" si="122"/>
        <v>0</v>
      </c>
      <c r="R453" s="12">
        <f>IFERROR(IF(I453=0,0,VLOOKUP($C453,'[1]Marginality pivots'!$B$7:$N$2242,11,0)), 0)</f>
        <v>3.4200342003420032</v>
      </c>
      <c r="S453" s="12">
        <f>IFERROR(IF(J453=0,0,VLOOKUP($C453,'[1]Marginality pivots'!$B$7:$N$2242,12,0)), 0)</f>
        <v>3.1835604879579749</v>
      </c>
      <c r="T453" s="12">
        <f>IFERROR(IF(K453=0,0,VLOOKUP($C453,'[1]Marginality pivots'!$B$7:$N$2242,13,0)), 0)</f>
        <v>0</v>
      </c>
      <c r="U453" s="12">
        <v>4.2750427504275041</v>
      </c>
      <c r="V453" s="12">
        <v>4.7435051270573823</v>
      </c>
      <c r="W453" s="12">
        <v>0</v>
      </c>
      <c r="X453" s="12">
        <v>4.2750427504275041</v>
      </c>
      <c r="Y453" s="12">
        <v>4.520655892900324</v>
      </c>
      <c r="Z453" s="12">
        <v>0</v>
      </c>
      <c r="AA453" s="12">
        <v>4.2750427504275041</v>
      </c>
      <c r="AB453" s="12">
        <v>4.520655892900324</v>
      </c>
      <c r="AC453" s="12">
        <v>0</v>
      </c>
      <c r="AD453" s="16">
        <f t="shared" si="112"/>
        <v>18917.064170641705</v>
      </c>
      <c r="AE453" s="16">
        <f t="shared" si="113"/>
        <v>13163.226727584235</v>
      </c>
      <c r="AF453" s="16">
        <f t="shared" si="114"/>
        <v>0</v>
      </c>
      <c r="AG453" s="16">
        <f t="shared" si="115"/>
        <v>18917.064170641705</v>
      </c>
      <c r="AH453" s="16">
        <f t="shared" si="116"/>
        <v>12544.8201027984</v>
      </c>
      <c r="AI453" s="16">
        <f t="shared" si="117"/>
        <v>0</v>
      </c>
      <c r="AJ453" s="16">
        <f t="shared" si="123"/>
        <v>18917.064170641705</v>
      </c>
      <c r="AK453" s="16">
        <f t="shared" si="124"/>
        <v>12544.8201027984</v>
      </c>
      <c r="AL453" s="16">
        <f t="shared" si="125"/>
        <v>0</v>
      </c>
      <c r="AM453" s="16">
        <f t="shared" si="118"/>
        <v>15133.651336513365</v>
      </c>
      <c r="AN453" s="16">
        <f t="shared" si="119"/>
        <v>8834.3803540833796</v>
      </c>
      <c r="AO453" s="16">
        <f t="shared" si="126"/>
        <v>-806.06417064170455</v>
      </c>
      <c r="AP453" s="16">
        <f t="shared" si="127"/>
        <v>-943.0701027983996</v>
      </c>
      <c r="AQ453" s="16">
        <f t="shared" si="128"/>
        <v>0</v>
      </c>
      <c r="AR453" s="9">
        <f t="shared" si="129"/>
        <v>-4.4506883697294712E-2</v>
      </c>
      <c r="AS453" s="9">
        <f t="shared" si="120"/>
        <v>-8.1286883685512928E-2</v>
      </c>
      <c r="AT453" s="9">
        <f t="shared" si="121"/>
        <v>0</v>
      </c>
    </row>
    <row r="454" spans="2:46" ht="11.25" customHeight="1" x14ac:dyDescent="0.25">
      <c r="B454" s="8" t="s">
        <v>1</v>
      </c>
      <c r="C454" s="33">
        <v>3063069480002</v>
      </c>
      <c r="D454" s="34" t="s">
        <v>3</v>
      </c>
      <c r="E454" s="8" t="s">
        <v>14</v>
      </c>
      <c r="F454" s="8" t="s">
        <v>107</v>
      </c>
      <c r="G454" s="8" t="s">
        <v>40</v>
      </c>
      <c r="H454" s="8" t="s">
        <v>103</v>
      </c>
      <c r="I454" s="16">
        <v>21323.679999999997</v>
      </c>
      <c r="J454" s="16">
        <v>7996.38</v>
      </c>
      <c r="K454" s="16">
        <v>0</v>
      </c>
      <c r="L454" s="16">
        <v>8</v>
      </c>
      <c r="M454" s="16">
        <v>3</v>
      </c>
      <c r="N454" s="16">
        <v>0</v>
      </c>
      <c r="O454" s="12">
        <f t="shared" si="122"/>
        <v>2665.4599999999996</v>
      </c>
      <c r="P454" s="12">
        <f t="shared" si="122"/>
        <v>2665.46</v>
      </c>
      <c r="Q454" s="12">
        <f t="shared" si="122"/>
        <v>0</v>
      </c>
      <c r="R454" s="12">
        <f>IFERROR(IF(I454=0,0,VLOOKUP($C454,'[1]Marginality pivots'!$B$7:$N$2242,11,0)), 0)</f>
        <v>134.56366813668137</v>
      </c>
      <c r="S454" s="12">
        <f>IFERROR(IF(J454=0,0,VLOOKUP($C454,'[1]Marginality pivots'!$B$7:$N$2242,12,0)), 0)</f>
        <v>2283.3980481438166</v>
      </c>
      <c r="T454" s="12">
        <f>IFERROR(IF(K454=0,0,VLOOKUP($C454,'[1]Marginality pivots'!$B$7:$N$2242,13,0)), 0)</f>
        <v>0</v>
      </c>
      <c r="U454" s="12">
        <v>168.20458517085171</v>
      </c>
      <c r="V454" s="12">
        <v>3402.2630917342867</v>
      </c>
      <c r="W454" s="12">
        <v>0</v>
      </c>
      <c r="X454" s="12">
        <v>168.20458517085171</v>
      </c>
      <c r="Y454" s="12">
        <v>3242.4252283642195</v>
      </c>
      <c r="Z454" s="12">
        <v>0</v>
      </c>
      <c r="AA454" s="12">
        <v>168.20458517085171</v>
      </c>
      <c r="AB454" s="12">
        <v>3242.4252283642195</v>
      </c>
      <c r="AC454" s="12">
        <v>0</v>
      </c>
      <c r="AD454" s="16">
        <f t="shared" si="112"/>
        <v>1345.6366813668137</v>
      </c>
      <c r="AE454" s="16">
        <f t="shared" si="113"/>
        <v>10206.78927520286</v>
      </c>
      <c r="AF454" s="16">
        <f t="shared" si="114"/>
        <v>0</v>
      </c>
      <c r="AG454" s="16">
        <f t="shared" si="115"/>
        <v>1345.6366813668137</v>
      </c>
      <c r="AH454" s="16">
        <f t="shared" si="116"/>
        <v>9727.275685092658</v>
      </c>
      <c r="AI454" s="16">
        <f t="shared" si="117"/>
        <v>0</v>
      </c>
      <c r="AJ454" s="16">
        <f t="shared" si="123"/>
        <v>1345.6366813668137</v>
      </c>
      <c r="AK454" s="16">
        <f t="shared" si="124"/>
        <v>9727.275685092658</v>
      </c>
      <c r="AL454" s="16">
        <f t="shared" si="125"/>
        <v>0</v>
      </c>
      <c r="AM454" s="16">
        <f t="shared" si="118"/>
        <v>1076.509345093451</v>
      </c>
      <c r="AN454" s="16">
        <f t="shared" si="119"/>
        <v>6850.1941444314498</v>
      </c>
      <c r="AO454" s="16">
        <f t="shared" si="126"/>
        <v>19978.043318633183</v>
      </c>
      <c r="AP454" s="16">
        <f t="shared" si="127"/>
        <v>-1730.8956850926579</v>
      </c>
      <c r="AQ454" s="16">
        <f t="shared" si="128"/>
        <v>0</v>
      </c>
      <c r="AR454" s="9">
        <f t="shared" si="129"/>
        <v>0.93689472542418506</v>
      </c>
      <c r="AS454" s="9">
        <f t="shared" si="120"/>
        <v>-0.21645990874528948</v>
      </c>
      <c r="AT454" s="9">
        <f t="shared" si="121"/>
        <v>0</v>
      </c>
    </row>
    <row r="455" spans="2:46" ht="11.25" customHeight="1" x14ac:dyDescent="0.25">
      <c r="B455" s="8" t="s">
        <v>1</v>
      </c>
      <c r="C455" s="33">
        <v>3056070154065</v>
      </c>
      <c r="D455" s="34" t="s">
        <v>3</v>
      </c>
      <c r="E455" s="8" t="s">
        <v>14</v>
      </c>
      <c r="F455" s="8" t="s">
        <v>117</v>
      </c>
      <c r="G455" s="8" t="s">
        <v>25</v>
      </c>
      <c r="H455" s="8" t="s">
        <v>103</v>
      </c>
      <c r="I455" s="16">
        <v>0</v>
      </c>
      <c r="J455" s="16">
        <v>0</v>
      </c>
      <c r="K455" s="16">
        <v>676.8</v>
      </c>
      <c r="L455" s="16">
        <v>0</v>
      </c>
      <c r="M455" s="16">
        <v>0</v>
      </c>
      <c r="N455" s="16">
        <v>480</v>
      </c>
      <c r="O455" s="12">
        <f t="shared" si="122"/>
        <v>0</v>
      </c>
      <c r="P455" s="12">
        <f t="shared" si="122"/>
        <v>0</v>
      </c>
      <c r="Q455" s="12">
        <f t="shared" si="122"/>
        <v>1.41</v>
      </c>
      <c r="R455" s="12">
        <f>IFERROR(IF(I455=0,0,VLOOKUP($C455,'[1]Marginality pivots'!$B$7:$N$2242,11,0)), 0)</f>
        <v>0</v>
      </c>
      <c r="S455" s="12">
        <f>IFERROR(IF(J455=0,0,VLOOKUP($C455,'[1]Marginality pivots'!$B$7:$N$2242,12,0)), 0)</f>
        <v>0</v>
      </c>
      <c r="T455" s="12">
        <f>IFERROR(IF(K455=0,0,VLOOKUP($C455,'[1]Marginality pivots'!$B$7:$N$2242,13,0)), 0)</f>
        <v>0.80001312422074922</v>
      </c>
      <c r="U455" s="12">
        <v>0</v>
      </c>
      <c r="V455" s="12">
        <v>0</v>
      </c>
      <c r="W455" s="12">
        <v>0.83601371481068287</v>
      </c>
      <c r="X455" s="12">
        <v>0</v>
      </c>
      <c r="Y455" s="12">
        <v>0</v>
      </c>
      <c r="Z455" s="12">
        <v>1.0400170614869739</v>
      </c>
      <c r="AA455" s="12">
        <v>0</v>
      </c>
      <c r="AB455" s="12">
        <v>0</v>
      </c>
      <c r="AC455" s="12">
        <v>1.0400170614869739</v>
      </c>
      <c r="AD455" s="16">
        <f t="shared" si="112"/>
        <v>0</v>
      </c>
      <c r="AE455" s="16">
        <f t="shared" si="113"/>
        <v>0</v>
      </c>
      <c r="AF455" s="16">
        <f t="shared" si="114"/>
        <v>401.28658310912778</v>
      </c>
      <c r="AG455" s="16">
        <f t="shared" si="115"/>
        <v>0</v>
      </c>
      <c r="AH455" s="16">
        <f t="shared" si="116"/>
        <v>0</v>
      </c>
      <c r="AI455" s="16">
        <f t="shared" si="117"/>
        <v>499.20818951374747</v>
      </c>
      <c r="AJ455" s="16">
        <f t="shared" si="123"/>
        <v>0</v>
      </c>
      <c r="AK455" s="16">
        <f t="shared" si="124"/>
        <v>0</v>
      </c>
      <c r="AL455" s="16">
        <f t="shared" si="125"/>
        <v>499.20818951374747</v>
      </c>
      <c r="AM455" s="16">
        <f t="shared" si="118"/>
        <v>0</v>
      </c>
      <c r="AN455" s="16">
        <f t="shared" si="119"/>
        <v>0</v>
      </c>
      <c r="AO455" s="16">
        <f t="shared" si="126"/>
        <v>0</v>
      </c>
      <c r="AP455" s="16">
        <f t="shared" si="127"/>
        <v>0</v>
      </c>
      <c r="AQ455" s="16">
        <f t="shared" si="128"/>
        <v>177.59181048625248</v>
      </c>
      <c r="AR455" s="9">
        <f t="shared" si="129"/>
        <v>0</v>
      </c>
      <c r="AS455" s="9">
        <f t="shared" si="120"/>
        <v>0</v>
      </c>
      <c r="AT455" s="9">
        <f t="shared" si="121"/>
        <v>0.26239924717235891</v>
      </c>
    </row>
    <row r="456" spans="2:46" ht="11.25" customHeight="1" x14ac:dyDescent="0.25">
      <c r="B456" s="8" t="s">
        <v>1</v>
      </c>
      <c r="C456" s="33">
        <v>3056070154065</v>
      </c>
      <c r="D456" s="34" t="s">
        <v>3</v>
      </c>
      <c r="E456" s="8" t="s">
        <v>14</v>
      </c>
      <c r="F456" s="8" t="s">
        <v>117</v>
      </c>
      <c r="G456" s="8" t="s">
        <v>25</v>
      </c>
      <c r="H456" s="8" t="s">
        <v>104</v>
      </c>
      <c r="I456" s="16">
        <v>0</v>
      </c>
      <c r="J456" s="16">
        <v>0</v>
      </c>
      <c r="K456" s="16">
        <v>28087.199999999997</v>
      </c>
      <c r="L456" s="16">
        <v>0</v>
      </c>
      <c r="M456" s="16">
        <v>0</v>
      </c>
      <c r="N456" s="16">
        <v>19920</v>
      </c>
      <c r="O456" s="12">
        <f t="shared" si="122"/>
        <v>0</v>
      </c>
      <c r="P456" s="12">
        <f t="shared" si="122"/>
        <v>0</v>
      </c>
      <c r="Q456" s="12">
        <f t="shared" si="122"/>
        <v>1.41</v>
      </c>
      <c r="R456" s="12">
        <f>IFERROR(IF(I456=0,0,VLOOKUP($C456,'[1]Marginality pivots'!$B$7:$N$2242,11,0)), 0)</f>
        <v>0</v>
      </c>
      <c r="S456" s="12">
        <f>IFERROR(IF(J456=0,0,VLOOKUP($C456,'[1]Marginality pivots'!$B$7:$N$2242,12,0)), 0)</f>
        <v>0</v>
      </c>
      <c r="T456" s="12">
        <f>IFERROR(IF(K456=0,0,VLOOKUP($C456,'[1]Marginality pivots'!$B$7:$N$2242,13,0)), 0)</f>
        <v>0.80001312422074922</v>
      </c>
      <c r="U456" s="12">
        <v>0</v>
      </c>
      <c r="V456" s="12">
        <v>0</v>
      </c>
      <c r="W456" s="12">
        <v>0.83601371481068287</v>
      </c>
      <c r="X456" s="12">
        <v>0</v>
      </c>
      <c r="Y456" s="12">
        <v>0</v>
      </c>
      <c r="Z456" s="12">
        <v>1.0400170614869739</v>
      </c>
      <c r="AA456" s="12">
        <v>0</v>
      </c>
      <c r="AB456" s="12">
        <v>0</v>
      </c>
      <c r="AC456" s="12">
        <v>1.0400170614869739</v>
      </c>
      <c r="AD456" s="16">
        <f t="shared" si="112"/>
        <v>0</v>
      </c>
      <c r="AE456" s="16">
        <f t="shared" si="113"/>
        <v>0</v>
      </c>
      <c r="AF456" s="16">
        <f t="shared" si="114"/>
        <v>16653.393199028804</v>
      </c>
      <c r="AG456" s="16">
        <f t="shared" si="115"/>
        <v>0</v>
      </c>
      <c r="AH456" s="16">
        <f t="shared" si="116"/>
        <v>0</v>
      </c>
      <c r="AI456" s="16">
        <f t="shared" si="117"/>
        <v>20717.139864820521</v>
      </c>
      <c r="AJ456" s="16">
        <f t="shared" si="123"/>
        <v>0</v>
      </c>
      <c r="AK456" s="16">
        <f t="shared" si="124"/>
        <v>0</v>
      </c>
      <c r="AL456" s="16">
        <f t="shared" si="125"/>
        <v>20717.139864820521</v>
      </c>
      <c r="AM456" s="16">
        <f t="shared" si="118"/>
        <v>0</v>
      </c>
      <c r="AN456" s="16">
        <f t="shared" si="119"/>
        <v>0</v>
      </c>
      <c r="AO456" s="16">
        <f t="shared" si="126"/>
        <v>0</v>
      </c>
      <c r="AP456" s="16">
        <f t="shared" si="127"/>
        <v>0</v>
      </c>
      <c r="AQ456" s="16">
        <f t="shared" si="128"/>
        <v>7370.0601351794758</v>
      </c>
      <c r="AR456" s="9">
        <f t="shared" si="129"/>
        <v>0</v>
      </c>
      <c r="AS456" s="9">
        <f t="shared" si="120"/>
        <v>0</v>
      </c>
      <c r="AT456" s="9">
        <f t="shared" si="121"/>
        <v>0.2623992471723588</v>
      </c>
    </row>
    <row r="457" spans="2:46" ht="11.25" customHeight="1" x14ac:dyDescent="0.25">
      <c r="B457" s="8" t="s">
        <v>1</v>
      </c>
      <c r="C457" s="33">
        <v>3047368922204</v>
      </c>
      <c r="D457" s="34" t="s">
        <v>3</v>
      </c>
      <c r="E457" s="8" t="s">
        <v>15</v>
      </c>
      <c r="F457" s="8" t="s">
        <v>111</v>
      </c>
      <c r="G457" s="8" t="s">
        <v>26</v>
      </c>
      <c r="H457" s="8" t="s">
        <v>103</v>
      </c>
      <c r="I457" s="16">
        <v>15841.875</v>
      </c>
      <c r="J457" s="16">
        <v>9528.7849999999999</v>
      </c>
      <c r="K457" s="16">
        <v>3346.9300000000007</v>
      </c>
      <c r="L457" s="16">
        <v>3621</v>
      </c>
      <c r="M457" s="16">
        <v>2178</v>
      </c>
      <c r="N457" s="16">
        <v>765</v>
      </c>
      <c r="O457" s="12">
        <f t="shared" si="122"/>
        <v>4.375</v>
      </c>
      <c r="P457" s="12">
        <f t="shared" si="122"/>
        <v>4.3750160697887974</v>
      </c>
      <c r="Q457" s="12">
        <f t="shared" si="122"/>
        <v>4.3750718954248375</v>
      </c>
      <c r="R457" s="12">
        <f>IFERROR(IF(I457=0,0,VLOOKUP($C457,'[1]Marginality pivots'!$B$7:$N$2242,11,0)), 0)</f>
        <v>3.3026800856243854</v>
      </c>
      <c r="S457" s="12">
        <f>IFERROR(IF(J457=0,0,VLOOKUP($C457,'[1]Marginality pivots'!$B$7:$N$2242,12,0)), 0)</f>
        <v>3.2438031664866278</v>
      </c>
      <c r="T457" s="12">
        <f>IFERROR(IF(K457=0,0,VLOOKUP($C457,'[1]Marginality pivots'!$B$7:$N$2242,13,0)), 0)</f>
        <v>3.4079396067108512</v>
      </c>
      <c r="U457" s="12">
        <v>4.1283501070304816</v>
      </c>
      <c r="V457" s="12">
        <v>4.833266718065075</v>
      </c>
      <c r="W457" s="12">
        <v>3.5612968890128394</v>
      </c>
      <c r="X457" s="12">
        <v>4.1283501070304816</v>
      </c>
      <c r="Y457" s="12">
        <v>4.6062004964110113</v>
      </c>
      <c r="Z457" s="12">
        <v>4.4303214887241067</v>
      </c>
      <c r="AA457" s="12">
        <v>4.1283501070304816</v>
      </c>
      <c r="AB457" s="12">
        <v>4.6062004964110113</v>
      </c>
      <c r="AC457" s="12">
        <v>4.4303214887241067</v>
      </c>
      <c r="AD457" s="16">
        <f t="shared" ref="AD457:AD520" si="130">IF(I457=0,0,(U457*L457))</f>
        <v>14948.755737557374</v>
      </c>
      <c r="AE457" s="16">
        <f t="shared" ref="AE457:AE520" si="131">IF(J457=0,0,(V457*M457))</f>
        <v>10526.854911945733</v>
      </c>
      <c r="AF457" s="16">
        <f t="shared" ref="AF457:AF520" si="132">IF(K457=0,0,(W457*N457))</f>
        <v>2724.3921200948221</v>
      </c>
      <c r="AG457" s="16">
        <f t="shared" ref="AG457:AG520" si="133">IF(I457=0,0,(X457*L457))</f>
        <v>14948.755737557374</v>
      </c>
      <c r="AH457" s="16">
        <f t="shared" ref="AH457:AH520" si="134">IF(J457=0,0,(Y457*M457))</f>
        <v>10032.304681183183</v>
      </c>
      <c r="AI457" s="16">
        <f t="shared" ref="AI457:AI520" si="135">IF(K457=0,0,(Z457*N457))</f>
        <v>3389.1959388739415</v>
      </c>
      <c r="AJ457" s="16">
        <f t="shared" si="123"/>
        <v>14948.755737557374</v>
      </c>
      <c r="AK457" s="16">
        <f t="shared" si="124"/>
        <v>10032.304681183183</v>
      </c>
      <c r="AL457" s="16">
        <f t="shared" si="125"/>
        <v>3389.1959388739415</v>
      </c>
      <c r="AM457" s="16">
        <f t="shared" ref="AM457:AM520" si="136">IF(I457=0,0,(L457*R457))</f>
        <v>11959.004590045899</v>
      </c>
      <c r="AN457" s="16">
        <f t="shared" ref="AN457:AN520" si="137">IF(J457=0,0,(M457*S457))</f>
        <v>7065.0032966078752</v>
      </c>
      <c r="AO457" s="16">
        <f t="shared" si="126"/>
        <v>893.11926244262577</v>
      </c>
      <c r="AP457" s="16">
        <f t="shared" si="127"/>
        <v>-503.51968118318291</v>
      </c>
      <c r="AQ457" s="16">
        <f t="shared" si="128"/>
        <v>-42.26593887394074</v>
      </c>
      <c r="AR457" s="9">
        <f t="shared" si="129"/>
        <v>5.6377118393032756E-2</v>
      </c>
      <c r="AS457" s="9">
        <f t="shared" ref="AS457:AS520" si="138">IFERROR(AP457/J457,0)</f>
        <v>-5.2841960562987088E-2</v>
      </c>
      <c r="AT457" s="9">
        <f t="shared" ref="AT457:AT520" si="139">IFERROR(AQ457/K457,0)</f>
        <v>-1.2628270944997574E-2</v>
      </c>
    </row>
    <row r="458" spans="2:46" ht="11.25" customHeight="1" x14ac:dyDescent="0.25">
      <c r="B458" s="8" t="s">
        <v>1</v>
      </c>
      <c r="C458" s="33">
        <v>3011068771107</v>
      </c>
      <c r="D458" s="34" t="s">
        <v>3</v>
      </c>
      <c r="E458" s="8" t="s">
        <v>14</v>
      </c>
      <c r="F458" s="8" t="s">
        <v>133</v>
      </c>
      <c r="G458" s="8" t="s">
        <v>24</v>
      </c>
      <c r="H458" s="8" t="s">
        <v>103</v>
      </c>
      <c r="I458" s="16">
        <v>14681.879999999997</v>
      </c>
      <c r="J458" s="16">
        <v>11750.399999999996</v>
      </c>
      <c r="K458" s="16">
        <v>2228.96</v>
      </c>
      <c r="L458" s="16">
        <v>2399</v>
      </c>
      <c r="M458" s="16">
        <v>1920</v>
      </c>
      <c r="N458" s="16">
        <v>360</v>
      </c>
      <c r="O458" s="12">
        <f t="shared" ref="O458:Q521" si="140">IFERROR(I458/L458, 0)</f>
        <v>6.1199999999999992</v>
      </c>
      <c r="P458" s="12">
        <f t="shared" si="140"/>
        <v>6.1199999999999983</v>
      </c>
      <c r="Q458" s="12">
        <f t="shared" si="140"/>
        <v>6.1915555555555555</v>
      </c>
      <c r="R458" s="12">
        <f>IFERROR(IF(I458=0,0,VLOOKUP($C458,'[1]Marginality pivots'!$B$7:$N$2242,11,0)), 0)</f>
        <v>4.6187226578148133</v>
      </c>
      <c r="S458" s="12">
        <f>IFERROR(IF(J458=0,0,VLOOKUP($C458,'[1]Marginality pivots'!$B$7:$N$2242,12,0)), 0)</f>
        <v>4.4478592277710671</v>
      </c>
      <c r="T458" s="12">
        <f>IFERROR(IF(K458=0,0,VLOOKUP($C458,'[1]Marginality pivots'!$B$7:$N$2242,13,0)), 0)</f>
        <v>4.6729209046962836</v>
      </c>
      <c r="U458" s="12">
        <v>5.7734033222685168</v>
      </c>
      <c r="V458" s="12">
        <v>6.6273102493788896</v>
      </c>
      <c r="W458" s="12">
        <v>4.8832023454076161</v>
      </c>
      <c r="X458" s="12">
        <v>5.7734033222685168</v>
      </c>
      <c r="Y458" s="12">
        <v>6.3159601034349153</v>
      </c>
      <c r="Z458" s="12">
        <v>6.0747971761051689</v>
      </c>
      <c r="AA458" s="12">
        <v>5.7734033222685168</v>
      </c>
      <c r="AB458" s="12">
        <v>6.3159601034349153</v>
      </c>
      <c r="AC458" s="12">
        <v>6.0747971761051689</v>
      </c>
      <c r="AD458" s="16">
        <f t="shared" si="130"/>
        <v>13850.394570122171</v>
      </c>
      <c r="AE458" s="16">
        <f t="shared" si="131"/>
        <v>12724.435678807467</v>
      </c>
      <c r="AF458" s="16">
        <f t="shared" si="132"/>
        <v>1757.9528443467418</v>
      </c>
      <c r="AG458" s="16">
        <f t="shared" si="133"/>
        <v>13850.394570122171</v>
      </c>
      <c r="AH458" s="16">
        <f t="shared" si="134"/>
        <v>12126.643398595037</v>
      </c>
      <c r="AI458" s="16">
        <f t="shared" si="135"/>
        <v>2186.926983397861</v>
      </c>
      <c r="AJ458" s="16">
        <f t="shared" ref="AJ458:AJ521" si="141">IF(I458=0,0,(X458*L458))</f>
        <v>13850.394570122171</v>
      </c>
      <c r="AK458" s="16">
        <f t="shared" ref="AK458:AK521" si="142">IF(J458=0,0,(Y458*M458))</f>
        <v>12126.643398595037</v>
      </c>
      <c r="AL458" s="16">
        <f t="shared" ref="AL458:AL521" si="143">IF(K458=0,0,(Z458*N458))</f>
        <v>2186.926983397861</v>
      </c>
      <c r="AM458" s="16">
        <f t="shared" si="136"/>
        <v>11080.315656097737</v>
      </c>
      <c r="AN458" s="16">
        <f t="shared" si="137"/>
        <v>8539.8897173204496</v>
      </c>
      <c r="AO458" s="16">
        <f t="shared" ref="AO458:AO521" si="144">I458-AJ458</f>
        <v>831.48542987782639</v>
      </c>
      <c r="AP458" s="16">
        <f t="shared" ref="AP458:AP521" si="145">J458-AK458</f>
        <v>-376.24339859504107</v>
      </c>
      <c r="AQ458" s="16">
        <f t="shared" ref="AQ458:AQ521" si="146">K458-AL458</f>
        <v>42.033016602139014</v>
      </c>
      <c r="AR458" s="9">
        <f t="shared" ref="AR458:AR521" si="147">IFERROR(AO458/I458,0)</f>
        <v>5.6633444073771654E-2</v>
      </c>
      <c r="AS458" s="9">
        <f t="shared" si="138"/>
        <v>-3.2019624744267533E-2</v>
      </c>
      <c r="AT458" s="9">
        <f t="shared" si="139"/>
        <v>1.8857680982224453E-2</v>
      </c>
    </row>
    <row r="459" spans="2:46" ht="11.25" customHeight="1" x14ac:dyDescent="0.25">
      <c r="B459" s="8" t="s">
        <v>1</v>
      </c>
      <c r="C459" s="33">
        <v>3047364750002</v>
      </c>
      <c r="D459" s="34" t="s">
        <v>3</v>
      </c>
      <c r="E459" s="8" t="s">
        <v>16</v>
      </c>
      <c r="F459" s="8" t="s">
        <v>112</v>
      </c>
      <c r="G459" s="8" t="s">
        <v>26</v>
      </c>
      <c r="H459" s="8" t="s">
        <v>103</v>
      </c>
      <c r="I459" s="16">
        <v>9290.4000000000015</v>
      </c>
      <c r="J459" s="16">
        <v>0</v>
      </c>
      <c r="K459" s="16">
        <v>0</v>
      </c>
      <c r="L459" s="16">
        <v>8400</v>
      </c>
      <c r="M459" s="16">
        <v>0</v>
      </c>
      <c r="N459" s="16">
        <v>0</v>
      </c>
      <c r="O459" s="12">
        <f t="shared" si="140"/>
        <v>1.1060000000000001</v>
      </c>
      <c r="P459" s="12">
        <f t="shared" si="140"/>
        <v>0</v>
      </c>
      <c r="Q459" s="12">
        <f t="shared" si="140"/>
        <v>0</v>
      </c>
      <c r="R459" s="12">
        <f>IFERROR(IF(I459=0,0,VLOOKUP($C459,'[1]Marginality pivots'!$B$7:$N$2242,11,0)), 0)</f>
        <v>0.84744004792989114</v>
      </c>
      <c r="S459" s="12">
        <f>IFERROR(IF(J459=0,0,VLOOKUP($C459,'[1]Marginality pivots'!$B$7:$N$2242,12,0)), 0)</f>
        <v>0</v>
      </c>
      <c r="T459" s="12">
        <f>IFERROR(IF(K459=0,0,VLOOKUP($C459,'[1]Marginality pivots'!$B$7:$N$2242,13,0)), 0)</f>
        <v>0</v>
      </c>
      <c r="U459" s="12">
        <v>1.0593000599123639</v>
      </c>
      <c r="V459" s="12">
        <v>0</v>
      </c>
      <c r="W459" s="12">
        <v>0</v>
      </c>
      <c r="X459" s="12">
        <v>1.0593000599123639</v>
      </c>
      <c r="Y459" s="12">
        <v>0</v>
      </c>
      <c r="Z459" s="12">
        <v>0</v>
      </c>
      <c r="AA459" s="12">
        <v>1.0593000599123639</v>
      </c>
      <c r="AB459" s="12">
        <v>0</v>
      </c>
      <c r="AC459" s="12">
        <v>0</v>
      </c>
      <c r="AD459" s="16">
        <f t="shared" si="130"/>
        <v>8898.1205032638572</v>
      </c>
      <c r="AE459" s="16">
        <f t="shared" si="131"/>
        <v>0</v>
      </c>
      <c r="AF459" s="16">
        <f t="shared" si="132"/>
        <v>0</v>
      </c>
      <c r="AG459" s="16">
        <f t="shared" si="133"/>
        <v>8898.1205032638572</v>
      </c>
      <c r="AH459" s="16">
        <f t="shared" si="134"/>
        <v>0</v>
      </c>
      <c r="AI459" s="16">
        <f t="shared" si="135"/>
        <v>0</v>
      </c>
      <c r="AJ459" s="16">
        <f t="shared" si="141"/>
        <v>8898.1205032638572</v>
      </c>
      <c r="AK459" s="16">
        <f t="shared" si="142"/>
        <v>0</v>
      </c>
      <c r="AL459" s="16">
        <f t="shared" si="143"/>
        <v>0</v>
      </c>
      <c r="AM459" s="16">
        <f t="shared" si="136"/>
        <v>7118.4964026110856</v>
      </c>
      <c r="AN459" s="16">
        <f t="shared" si="137"/>
        <v>0</v>
      </c>
      <c r="AO459" s="16">
        <f t="shared" si="144"/>
        <v>392.27949673614421</v>
      </c>
      <c r="AP459" s="16">
        <f t="shared" si="145"/>
        <v>0</v>
      </c>
      <c r="AQ459" s="16">
        <f t="shared" si="146"/>
        <v>0</v>
      </c>
      <c r="AR459" s="9">
        <f t="shared" si="147"/>
        <v>4.222417729442695E-2</v>
      </c>
      <c r="AS459" s="9">
        <f t="shared" si="138"/>
        <v>0</v>
      </c>
      <c r="AT459" s="9">
        <f t="shared" si="139"/>
        <v>0</v>
      </c>
    </row>
    <row r="460" spans="2:46" ht="11.25" customHeight="1" x14ac:dyDescent="0.25">
      <c r="B460" s="8" t="s">
        <v>1</v>
      </c>
      <c r="C460" s="33">
        <v>3047364750002</v>
      </c>
      <c r="D460" s="34" t="s">
        <v>3</v>
      </c>
      <c r="E460" s="8" t="s">
        <v>16</v>
      </c>
      <c r="F460" s="8" t="s">
        <v>112</v>
      </c>
      <c r="G460" s="8" t="s">
        <v>26</v>
      </c>
      <c r="H460" s="8" t="s">
        <v>104</v>
      </c>
      <c r="I460" s="16">
        <v>18676</v>
      </c>
      <c r="J460" s="16">
        <v>0</v>
      </c>
      <c r="K460" s="16">
        <v>0</v>
      </c>
      <c r="L460" s="16">
        <v>16100</v>
      </c>
      <c r="M460" s="16">
        <v>0</v>
      </c>
      <c r="N460" s="16">
        <v>0</v>
      </c>
      <c r="O460" s="12">
        <f t="shared" si="140"/>
        <v>1.1599999999999999</v>
      </c>
      <c r="P460" s="12">
        <f t="shared" si="140"/>
        <v>0</v>
      </c>
      <c r="Q460" s="12">
        <f t="shared" si="140"/>
        <v>0</v>
      </c>
      <c r="R460" s="12">
        <f>IFERROR(IF(I460=0,0,VLOOKUP($C460,'[1]Marginality pivots'!$B$7:$N$2242,11,0)), 0)</f>
        <v>0.84744004792989114</v>
      </c>
      <c r="S460" s="12">
        <f>IFERROR(IF(J460=0,0,VLOOKUP($C460,'[1]Marginality pivots'!$B$7:$N$2242,12,0)), 0)</f>
        <v>0</v>
      </c>
      <c r="T460" s="12">
        <f>IFERROR(IF(K460=0,0,VLOOKUP($C460,'[1]Marginality pivots'!$B$7:$N$2242,13,0)), 0)</f>
        <v>0</v>
      </c>
      <c r="U460" s="12">
        <v>1.0593000599123639</v>
      </c>
      <c r="V460" s="12">
        <v>0</v>
      </c>
      <c r="W460" s="12">
        <v>0</v>
      </c>
      <c r="X460" s="12">
        <v>1.0593000599123639</v>
      </c>
      <c r="Y460" s="12">
        <v>0</v>
      </c>
      <c r="Z460" s="12">
        <v>0</v>
      </c>
      <c r="AA460" s="12">
        <v>1.0593000599123639</v>
      </c>
      <c r="AB460" s="12">
        <v>0</v>
      </c>
      <c r="AC460" s="12">
        <v>0</v>
      </c>
      <c r="AD460" s="16">
        <f t="shared" si="130"/>
        <v>17054.73096458906</v>
      </c>
      <c r="AE460" s="16">
        <f t="shared" si="131"/>
        <v>0</v>
      </c>
      <c r="AF460" s="16">
        <f t="shared" si="132"/>
        <v>0</v>
      </c>
      <c r="AG460" s="16">
        <f t="shared" si="133"/>
        <v>17054.73096458906</v>
      </c>
      <c r="AH460" s="16">
        <f t="shared" si="134"/>
        <v>0</v>
      </c>
      <c r="AI460" s="16">
        <f t="shared" si="135"/>
        <v>0</v>
      </c>
      <c r="AJ460" s="16">
        <f t="shared" si="141"/>
        <v>17054.73096458906</v>
      </c>
      <c r="AK460" s="16">
        <f t="shared" si="142"/>
        <v>0</v>
      </c>
      <c r="AL460" s="16">
        <f t="shared" si="143"/>
        <v>0</v>
      </c>
      <c r="AM460" s="16">
        <f t="shared" si="136"/>
        <v>13643.784771671248</v>
      </c>
      <c r="AN460" s="16">
        <f t="shared" si="137"/>
        <v>0</v>
      </c>
      <c r="AO460" s="16">
        <f t="shared" si="144"/>
        <v>1621.26903541094</v>
      </c>
      <c r="AP460" s="16">
        <f t="shared" si="145"/>
        <v>0</v>
      </c>
      <c r="AQ460" s="16">
        <f t="shared" si="146"/>
        <v>0</v>
      </c>
      <c r="AR460" s="9">
        <f t="shared" si="147"/>
        <v>8.6810293178996578E-2</v>
      </c>
      <c r="AS460" s="9">
        <f t="shared" si="138"/>
        <v>0</v>
      </c>
      <c r="AT460" s="9">
        <f t="shared" si="139"/>
        <v>0</v>
      </c>
    </row>
    <row r="461" spans="2:46" ht="11.25" customHeight="1" x14ac:dyDescent="0.25">
      <c r="B461" s="8" t="s">
        <v>1</v>
      </c>
      <c r="C461" s="33">
        <v>3056047570004</v>
      </c>
      <c r="D461" s="34" t="s">
        <v>3</v>
      </c>
      <c r="E461" s="8" t="s">
        <v>15</v>
      </c>
      <c r="F461" s="8" t="s">
        <v>111</v>
      </c>
      <c r="G461" s="8" t="s">
        <v>25</v>
      </c>
      <c r="H461" s="8" t="s">
        <v>103</v>
      </c>
      <c r="I461" s="16">
        <v>11043.639599999999</v>
      </c>
      <c r="J461" s="16">
        <v>450.76079999999996</v>
      </c>
      <c r="K461" s="16">
        <v>0</v>
      </c>
      <c r="L461" s="16">
        <v>9604</v>
      </c>
      <c r="M461" s="16">
        <v>392</v>
      </c>
      <c r="N461" s="16">
        <v>0</v>
      </c>
      <c r="O461" s="12">
        <f t="shared" si="140"/>
        <v>1.1498999999999999</v>
      </c>
      <c r="P461" s="12">
        <f t="shared" si="140"/>
        <v>1.1498999999999999</v>
      </c>
      <c r="Q461" s="12">
        <f t="shared" si="140"/>
        <v>0</v>
      </c>
      <c r="R461" s="12">
        <f>IFERROR(IF(I461=0,0,VLOOKUP($C461,'[1]Marginality pivots'!$B$7:$N$2242,11,0)), 0)</f>
        <v>0.62868275741580937</v>
      </c>
      <c r="S461" s="12">
        <f>IFERROR(IF(J461=0,0,VLOOKUP($C461,'[1]Marginality pivots'!$B$7:$N$2242,12,0)), 0)</f>
        <v>0.65050031708955125</v>
      </c>
      <c r="T461" s="12">
        <f>IFERROR(IF(K461=0,0,VLOOKUP($C461,'[1]Marginality pivots'!$B$7:$N$2242,13,0)), 0)</f>
        <v>0</v>
      </c>
      <c r="U461" s="12">
        <v>0.78585344676976177</v>
      </c>
      <c r="V461" s="12">
        <v>0.9692454724634314</v>
      </c>
      <c r="W461" s="12">
        <v>0</v>
      </c>
      <c r="X461" s="12">
        <v>0.78585344676976177</v>
      </c>
      <c r="Y461" s="12">
        <v>0.9237104502671627</v>
      </c>
      <c r="Z461" s="12">
        <v>0</v>
      </c>
      <c r="AA461" s="12">
        <v>0.78585344676976177</v>
      </c>
      <c r="AB461" s="12">
        <v>0.9237104502671627</v>
      </c>
      <c r="AC461" s="12">
        <v>0</v>
      </c>
      <c r="AD461" s="16">
        <f t="shared" si="130"/>
        <v>7547.3365027767923</v>
      </c>
      <c r="AE461" s="16">
        <f t="shared" si="131"/>
        <v>379.94422520566513</v>
      </c>
      <c r="AF461" s="16">
        <f t="shared" si="132"/>
        <v>0</v>
      </c>
      <c r="AG461" s="16">
        <f t="shared" si="133"/>
        <v>7547.3365027767923</v>
      </c>
      <c r="AH461" s="16">
        <f t="shared" si="134"/>
        <v>362.09449650472777</v>
      </c>
      <c r="AI461" s="16">
        <f t="shared" si="135"/>
        <v>0</v>
      </c>
      <c r="AJ461" s="16">
        <f t="shared" si="141"/>
        <v>7547.3365027767923</v>
      </c>
      <c r="AK461" s="16">
        <f t="shared" si="142"/>
        <v>362.09449650472777</v>
      </c>
      <c r="AL461" s="16">
        <f t="shared" si="143"/>
        <v>0</v>
      </c>
      <c r="AM461" s="16">
        <f t="shared" si="136"/>
        <v>6037.8692022214327</v>
      </c>
      <c r="AN461" s="16">
        <f t="shared" si="137"/>
        <v>254.99612429910408</v>
      </c>
      <c r="AO461" s="16">
        <f t="shared" si="144"/>
        <v>3496.3030972232064</v>
      </c>
      <c r="AP461" s="16">
        <f t="shared" si="145"/>
        <v>88.666303495272189</v>
      </c>
      <c r="AQ461" s="16">
        <f t="shared" si="146"/>
        <v>0</v>
      </c>
      <c r="AR461" s="9">
        <f t="shared" si="147"/>
        <v>0.316589749743663</v>
      </c>
      <c r="AS461" s="9">
        <f t="shared" si="138"/>
        <v>0.19670366965200212</v>
      </c>
      <c r="AT461" s="9">
        <f t="shared" si="139"/>
        <v>0</v>
      </c>
    </row>
    <row r="462" spans="2:46" ht="11.25" customHeight="1" x14ac:dyDescent="0.25">
      <c r="B462" s="8" t="s">
        <v>1</v>
      </c>
      <c r="C462" s="34">
        <v>3056047570004</v>
      </c>
      <c r="D462" s="34" t="s">
        <v>3</v>
      </c>
      <c r="E462" s="8" t="s">
        <v>15</v>
      </c>
      <c r="F462" s="8" t="s">
        <v>111</v>
      </c>
      <c r="G462" s="8" t="s">
        <v>25</v>
      </c>
      <c r="H462" s="8" t="s">
        <v>104</v>
      </c>
      <c r="I462" s="16">
        <v>2253.8039999999996</v>
      </c>
      <c r="J462" s="16">
        <v>7437.5519999999997</v>
      </c>
      <c r="K462" s="16">
        <v>6761.4000000000024</v>
      </c>
      <c r="L462" s="16">
        <v>1960</v>
      </c>
      <c r="M462" s="16">
        <v>6468</v>
      </c>
      <c r="N462" s="16">
        <v>5880</v>
      </c>
      <c r="O462" s="12">
        <f t="shared" si="140"/>
        <v>1.1498999999999999</v>
      </c>
      <c r="P462" s="12">
        <f t="shared" si="140"/>
        <v>1.1498998144712429</v>
      </c>
      <c r="Q462" s="12">
        <f t="shared" si="140"/>
        <v>1.1498979591836738</v>
      </c>
      <c r="R462" s="12">
        <f>IFERROR(IF(I462=0,0,VLOOKUP($C462,'[1]Marginality pivots'!$B$7:$N$2242,11,0)), 0)</f>
        <v>0.62868275741580937</v>
      </c>
      <c r="S462" s="12">
        <f>IFERROR(IF(J462=0,0,VLOOKUP($C462,'[1]Marginality pivots'!$B$7:$N$2242,12,0)), 0)</f>
        <v>0.65050031708955125</v>
      </c>
      <c r="T462" s="12">
        <f>IFERROR(IF(K462=0,0,VLOOKUP($C462,'[1]Marginality pivots'!$B$7:$N$2242,13,0)), 0)</f>
        <v>0.68341563313428255</v>
      </c>
      <c r="U462" s="12">
        <v>0.78585344676976177</v>
      </c>
      <c r="V462" s="12">
        <v>0.9692454724634314</v>
      </c>
      <c r="W462" s="12">
        <v>0.71416933662532522</v>
      </c>
      <c r="X462" s="12">
        <v>0.78585344676976177</v>
      </c>
      <c r="Y462" s="12">
        <v>0.9237104502671627</v>
      </c>
      <c r="Z462" s="12">
        <v>0.88844032307456733</v>
      </c>
      <c r="AA462" s="12">
        <v>0.78585344676976177</v>
      </c>
      <c r="AB462" s="12">
        <v>0.9237104502671627</v>
      </c>
      <c r="AC462" s="12">
        <v>0.88844032307456733</v>
      </c>
      <c r="AD462" s="16">
        <f t="shared" si="130"/>
        <v>1540.272755668733</v>
      </c>
      <c r="AE462" s="16">
        <f t="shared" si="131"/>
        <v>6269.0797158934747</v>
      </c>
      <c r="AF462" s="16">
        <f t="shared" si="132"/>
        <v>4199.3156993569119</v>
      </c>
      <c r="AG462" s="16">
        <f t="shared" si="133"/>
        <v>1540.272755668733</v>
      </c>
      <c r="AH462" s="16">
        <f t="shared" si="134"/>
        <v>5974.5591923280081</v>
      </c>
      <c r="AI462" s="16">
        <f t="shared" si="135"/>
        <v>5224.0290996784561</v>
      </c>
      <c r="AJ462" s="16">
        <f t="shared" si="141"/>
        <v>1540.272755668733</v>
      </c>
      <c r="AK462" s="16">
        <f t="shared" si="142"/>
        <v>5974.5591923280081</v>
      </c>
      <c r="AL462" s="16">
        <f t="shared" si="143"/>
        <v>5224.0290996784561</v>
      </c>
      <c r="AM462" s="16">
        <f t="shared" si="136"/>
        <v>1232.2182045349864</v>
      </c>
      <c r="AN462" s="16">
        <f t="shared" si="137"/>
        <v>4207.4360509352173</v>
      </c>
      <c r="AO462" s="16">
        <f t="shared" si="144"/>
        <v>713.53124433126663</v>
      </c>
      <c r="AP462" s="16">
        <f t="shared" si="145"/>
        <v>1462.9928076719916</v>
      </c>
      <c r="AQ462" s="16">
        <f t="shared" si="146"/>
        <v>1537.3709003215463</v>
      </c>
      <c r="AR462" s="9">
        <f t="shared" si="147"/>
        <v>0.31658974974366305</v>
      </c>
      <c r="AS462" s="9">
        <f t="shared" si="138"/>
        <v>0.1967035400454332</v>
      </c>
      <c r="AT462" s="9">
        <f t="shared" si="139"/>
        <v>0.2273746413940228</v>
      </c>
    </row>
    <row r="463" spans="2:46" ht="11.25" customHeight="1" x14ac:dyDescent="0.25">
      <c r="B463" s="8" t="s">
        <v>1</v>
      </c>
      <c r="C463" s="33">
        <v>3054940700402</v>
      </c>
      <c r="D463" s="34" t="s">
        <v>3</v>
      </c>
      <c r="E463" s="8" t="s">
        <v>21</v>
      </c>
      <c r="F463" s="8" t="s">
        <v>167</v>
      </c>
      <c r="G463" s="8" t="s">
        <v>33</v>
      </c>
      <c r="H463" s="8" t="s">
        <v>104</v>
      </c>
      <c r="I463" s="16">
        <v>6890.4</v>
      </c>
      <c r="J463" s="16">
        <v>20601.599999999999</v>
      </c>
      <c r="K463" s="16">
        <v>0</v>
      </c>
      <c r="L463" s="16">
        <v>200</v>
      </c>
      <c r="M463" s="16">
        <v>600</v>
      </c>
      <c r="N463" s="16">
        <v>0</v>
      </c>
      <c r="O463" s="12">
        <f t="shared" si="140"/>
        <v>34.451999999999998</v>
      </c>
      <c r="P463" s="12">
        <f t="shared" si="140"/>
        <v>34.335999999999999</v>
      </c>
      <c r="Q463" s="12">
        <f t="shared" si="140"/>
        <v>0</v>
      </c>
      <c r="R463" s="12">
        <f>IFERROR(IF(I463=0,0,VLOOKUP($C463,'[1]Marginality pivots'!$B$7:$N$2242,11,0)), 0)</f>
        <v>2.2168519185191853</v>
      </c>
      <c r="S463" s="12">
        <f>IFERROR(IF(J463=0,0,VLOOKUP($C463,'[1]Marginality pivots'!$B$7:$N$2242,12,0)), 0)</f>
        <v>26.145821435370259</v>
      </c>
      <c r="T463" s="12">
        <f>IFERROR(IF(K463=0,0,VLOOKUP($C463,'[1]Marginality pivots'!$B$7:$N$2242,13,0)), 0)</f>
        <v>0</v>
      </c>
      <c r="U463" s="12">
        <v>2.7710648981489818</v>
      </c>
      <c r="V463" s="12">
        <v>38.957273938701682</v>
      </c>
      <c r="W463" s="12">
        <v>0</v>
      </c>
      <c r="X463" s="12">
        <v>2.7710648981489818</v>
      </c>
      <c r="Y463" s="12">
        <v>37.127066438225768</v>
      </c>
      <c r="Z463" s="12">
        <v>0</v>
      </c>
      <c r="AA463" s="12">
        <v>2.7710648981489818</v>
      </c>
      <c r="AB463" s="12">
        <v>37.127066438225768</v>
      </c>
      <c r="AC463" s="12">
        <v>0</v>
      </c>
      <c r="AD463" s="16">
        <f t="shared" si="130"/>
        <v>554.21297962979634</v>
      </c>
      <c r="AE463" s="16">
        <f t="shared" si="131"/>
        <v>23374.364363221008</v>
      </c>
      <c r="AF463" s="16">
        <f t="shared" si="132"/>
        <v>0</v>
      </c>
      <c r="AG463" s="16">
        <f t="shared" si="133"/>
        <v>554.21297962979634</v>
      </c>
      <c r="AH463" s="16">
        <f t="shared" si="134"/>
        <v>22276.239862935461</v>
      </c>
      <c r="AI463" s="16">
        <f t="shared" si="135"/>
        <v>0</v>
      </c>
      <c r="AJ463" s="16">
        <f t="shared" si="141"/>
        <v>554.21297962979634</v>
      </c>
      <c r="AK463" s="16">
        <f t="shared" si="142"/>
        <v>22276.239862935461</v>
      </c>
      <c r="AL463" s="16">
        <f t="shared" si="143"/>
        <v>0</v>
      </c>
      <c r="AM463" s="16">
        <f t="shared" si="136"/>
        <v>443.37038370383704</v>
      </c>
      <c r="AN463" s="16">
        <f t="shared" si="137"/>
        <v>15687.492861222156</v>
      </c>
      <c r="AO463" s="16">
        <f t="shared" si="144"/>
        <v>6336.1870203702038</v>
      </c>
      <c r="AP463" s="16">
        <f t="shared" si="145"/>
        <v>-1674.6398629354626</v>
      </c>
      <c r="AQ463" s="16">
        <f t="shared" si="146"/>
        <v>0</v>
      </c>
      <c r="AR463" s="9">
        <f t="shared" si="147"/>
        <v>0.91956737204954775</v>
      </c>
      <c r="AS463" s="9">
        <f t="shared" si="138"/>
        <v>-8.1286883685512901E-2</v>
      </c>
      <c r="AT463" s="9">
        <f t="shared" si="139"/>
        <v>0</v>
      </c>
    </row>
    <row r="464" spans="2:46" ht="11.25" customHeight="1" x14ac:dyDescent="0.25">
      <c r="B464" s="8" t="s">
        <v>1</v>
      </c>
      <c r="C464" s="33">
        <v>3056070152005</v>
      </c>
      <c r="D464" s="34" t="s">
        <v>3</v>
      </c>
      <c r="E464" s="8" t="s">
        <v>14</v>
      </c>
      <c r="F464" s="8" t="s">
        <v>117</v>
      </c>
      <c r="G464" s="8" t="s">
        <v>25</v>
      </c>
      <c r="H464" s="8" t="s">
        <v>103</v>
      </c>
      <c r="I464" s="16">
        <v>0</v>
      </c>
      <c r="J464" s="16">
        <v>4745.2699999999995</v>
      </c>
      <c r="K464" s="16">
        <v>22207.82</v>
      </c>
      <c r="L464" s="16">
        <v>0</v>
      </c>
      <c r="M464" s="16">
        <v>2641</v>
      </c>
      <c r="N464" s="16">
        <v>12185</v>
      </c>
      <c r="O464" s="12">
        <f t="shared" si="140"/>
        <v>0</v>
      </c>
      <c r="P464" s="12">
        <f t="shared" si="140"/>
        <v>1.7967701628171147</v>
      </c>
      <c r="Q464" s="12">
        <f t="shared" si="140"/>
        <v>1.8225539597866229</v>
      </c>
      <c r="R464" s="12">
        <f>IFERROR(IF(I464=0,0,VLOOKUP($C464,'[1]Marginality pivots'!$B$7:$N$2242,11,0)), 0)</f>
        <v>0</v>
      </c>
      <c r="S464" s="12">
        <f>IFERROR(IF(J464=0,0,VLOOKUP($C464,'[1]Marginality pivots'!$B$7:$N$2242,12,0)), 0)</f>
        <v>0.80221684819569294</v>
      </c>
      <c r="T464" s="12">
        <f>IFERROR(IF(K464=0,0,VLOOKUP($C464,'[1]Marginality pivots'!$B$7:$N$2242,13,0)), 0)</f>
        <v>0.84280902071439501</v>
      </c>
      <c r="U464" s="12">
        <v>0</v>
      </c>
      <c r="V464" s="12">
        <v>1.1953031038115824</v>
      </c>
      <c r="W464" s="12">
        <v>0.8807354266465427</v>
      </c>
      <c r="X464" s="12">
        <v>0</v>
      </c>
      <c r="Y464" s="12">
        <v>1.1391479244378839</v>
      </c>
      <c r="Z464" s="12">
        <v>1.0956517269287136</v>
      </c>
      <c r="AA464" s="12">
        <v>0</v>
      </c>
      <c r="AB464" s="12">
        <v>1.1391479244378839</v>
      </c>
      <c r="AC464" s="12">
        <v>1.0956517269287136</v>
      </c>
      <c r="AD464" s="16">
        <f t="shared" si="130"/>
        <v>0</v>
      </c>
      <c r="AE464" s="16">
        <f t="shared" si="131"/>
        <v>3156.7954971663894</v>
      </c>
      <c r="AF464" s="16">
        <f t="shared" si="132"/>
        <v>10731.761173688123</v>
      </c>
      <c r="AG464" s="16">
        <f t="shared" si="133"/>
        <v>0</v>
      </c>
      <c r="AH464" s="16">
        <f t="shared" si="134"/>
        <v>3008.4896684404516</v>
      </c>
      <c r="AI464" s="16">
        <f t="shared" si="135"/>
        <v>13350.516292626375</v>
      </c>
      <c r="AJ464" s="16">
        <f t="shared" si="141"/>
        <v>0</v>
      </c>
      <c r="AK464" s="16">
        <f t="shared" si="142"/>
        <v>3008.4896684404516</v>
      </c>
      <c r="AL464" s="16">
        <f t="shared" si="143"/>
        <v>13350.516292626375</v>
      </c>
      <c r="AM464" s="16">
        <f t="shared" si="136"/>
        <v>0</v>
      </c>
      <c r="AN464" s="16">
        <f t="shared" si="137"/>
        <v>2118.654696084825</v>
      </c>
      <c r="AO464" s="16">
        <f t="shared" si="144"/>
        <v>0</v>
      </c>
      <c r="AP464" s="16">
        <f t="shared" si="145"/>
        <v>1736.7803315595479</v>
      </c>
      <c r="AQ464" s="16">
        <f t="shared" si="146"/>
        <v>8857.303707373625</v>
      </c>
      <c r="AR464" s="9">
        <f t="shared" si="147"/>
        <v>0</v>
      </c>
      <c r="AS464" s="9">
        <f t="shared" si="138"/>
        <v>0.36600242590190823</v>
      </c>
      <c r="AT464" s="9">
        <f t="shared" si="139"/>
        <v>0.3988371531907961</v>
      </c>
    </row>
    <row r="465" spans="2:46" ht="11.25" customHeight="1" x14ac:dyDescent="0.25">
      <c r="B465" s="8" t="s">
        <v>1</v>
      </c>
      <c r="C465" s="33" t="s">
        <v>169</v>
      </c>
      <c r="D465" s="34" t="s">
        <v>3</v>
      </c>
      <c r="E465" s="8" t="s">
        <v>13</v>
      </c>
      <c r="F465" s="8" t="s">
        <v>109</v>
      </c>
      <c r="G465" s="8" t="s">
        <v>27</v>
      </c>
      <c r="H465" s="8" t="s">
        <v>104</v>
      </c>
      <c r="I465" s="16">
        <v>0</v>
      </c>
      <c r="J465" s="16">
        <v>15796.55</v>
      </c>
      <c r="K465" s="16">
        <v>10966.2</v>
      </c>
      <c r="L465" s="16">
        <v>0</v>
      </c>
      <c r="M465" s="16">
        <v>847</v>
      </c>
      <c r="N465" s="16">
        <v>588</v>
      </c>
      <c r="O465" s="12">
        <f t="shared" si="140"/>
        <v>0</v>
      </c>
      <c r="P465" s="12">
        <f t="shared" si="140"/>
        <v>18.649999999999999</v>
      </c>
      <c r="Q465" s="12">
        <f t="shared" si="140"/>
        <v>18.650000000000002</v>
      </c>
      <c r="R465" s="12">
        <f>IFERROR(IF(I465=0,0,VLOOKUP($C465,'[1]Marginality pivots'!$B$7:$N$2242,11,0)), 0)</f>
        <v>0</v>
      </c>
      <c r="S465" s="12">
        <f>IFERROR(IF(J465=0,0,VLOOKUP($C465,'[1]Marginality pivots'!$B$7:$N$2242,12,0)), 0)</f>
        <v>8.501282838628601</v>
      </c>
      <c r="T465" s="12">
        <f>IFERROR(IF(K465=0,0,VLOOKUP($C465,'[1]Marginality pivots'!$B$7:$N$2242,13,0)), 0)</f>
        <v>9.8213863278430331</v>
      </c>
      <c r="U465" s="12">
        <v>0</v>
      </c>
      <c r="V465" s="12">
        <v>12.666911429556615</v>
      </c>
      <c r="W465" s="12">
        <v>10.263348712595969</v>
      </c>
      <c r="X465" s="12">
        <v>0</v>
      </c>
      <c r="Y465" s="12">
        <v>12.071821630852613</v>
      </c>
      <c r="Z465" s="12">
        <v>12.767802226195943</v>
      </c>
      <c r="AA465" s="12">
        <v>0</v>
      </c>
      <c r="AB465" s="12">
        <v>12.071821630852613</v>
      </c>
      <c r="AC465" s="12">
        <v>12.767802226195943</v>
      </c>
      <c r="AD465" s="16">
        <f t="shared" si="130"/>
        <v>0</v>
      </c>
      <c r="AE465" s="16">
        <f t="shared" si="131"/>
        <v>10728.873980834453</v>
      </c>
      <c r="AF465" s="16">
        <f t="shared" si="132"/>
        <v>6034.8490430064294</v>
      </c>
      <c r="AG465" s="16">
        <f t="shared" si="133"/>
        <v>0</v>
      </c>
      <c r="AH465" s="16">
        <f t="shared" si="134"/>
        <v>10224.832921332163</v>
      </c>
      <c r="AI465" s="16">
        <f t="shared" si="135"/>
        <v>7507.4677090032146</v>
      </c>
      <c r="AJ465" s="16">
        <f t="shared" si="141"/>
        <v>0</v>
      </c>
      <c r="AK465" s="16">
        <f t="shared" si="142"/>
        <v>10224.832921332163</v>
      </c>
      <c r="AL465" s="16">
        <f t="shared" si="143"/>
        <v>7507.4677090032146</v>
      </c>
      <c r="AM465" s="16">
        <f t="shared" si="136"/>
        <v>0</v>
      </c>
      <c r="AN465" s="16">
        <f t="shared" si="137"/>
        <v>7200.5865643184252</v>
      </c>
      <c r="AO465" s="16">
        <f t="shared" si="144"/>
        <v>0</v>
      </c>
      <c r="AP465" s="16">
        <f t="shared" si="145"/>
        <v>5571.7170786678362</v>
      </c>
      <c r="AQ465" s="16">
        <f t="shared" si="146"/>
        <v>3458.7322909967861</v>
      </c>
      <c r="AR465" s="9">
        <f t="shared" si="147"/>
        <v>0</v>
      </c>
      <c r="AS465" s="9">
        <f t="shared" si="138"/>
        <v>0.3527173388282781</v>
      </c>
      <c r="AT465" s="9">
        <f t="shared" si="139"/>
        <v>0.31539934443989587</v>
      </c>
    </row>
    <row r="466" spans="2:46" ht="11.25" customHeight="1" x14ac:dyDescent="0.25">
      <c r="B466" s="8" t="s">
        <v>1</v>
      </c>
      <c r="C466" s="33" t="s">
        <v>162</v>
      </c>
      <c r="D466" s="34" t="s">
        <v>3</v>
      </c>
      <c r="E466" s="8" t="s">
        <v>14</v>
      </c>
      <c r="F466" s="8" t="s">
        <v>133</v>
      </c>
      <c r="G466" s="8" t="s">
        <v>31</v>
      </c>
      <c r="H466" s="8" t="s">
        <v>103</v>
      </c>
      <c r="I466" s="16">
        <v>0</v>
      </c>
      <c r="J466" s="16">
        <v>26437.32</v>
      </c>
      <c r="K466" s="16">
        <v>0</v>
      </c>
      <c r="L466" s="16">
        <v>0</v>
      </c>
      <c r="M466" s="16">
        <v>273</v>
      </c>
      <c r="N466" s="16">
        <v>0</v>
      </c>
      <c r="O466" s="12">
        <f t="shared" si="140"/>
        <v>0</v>
      </c>
      <c r="P466" s="12">
        <f t="shared" si="140"/>
        <v>96.84</v>
      </c>
      <c r="Q466" s="12">
        <f t="shared" si="140"/>
        <v>0</v>
      </c>
      <c r="R466" s="12">
        <f>IFERROR(IF(I466=0,0,VLOOKUP($C466,'[1]Marginality pivots'!$B$7:$N$2242,11,0)), 0)</f>
        <v>0</v>
      </c>
      <c r="S466" s="12">
        <f>IFERROR(IF(J466=0,0,VLOOKUP($C466,'[1]Marginality pivots'!$B$7:$N$2242,12,0)), 0)</f>
        <v>68.305550060449022</v>
      </c>
      <c r="T466" s="12">
        <f>IFERROR(IF(K466=0,0,VLOOKUP($C466,'[1]Marginality pivots'!$B$7:$N$2242,13,0)), 0)</f>
        <v>0</v>
      </c>
      <c r="U466" s="12">
        <v>0</v>
      </c>
      <c r="V466" s="12">
        <v>101.77526959006904</v>
      </c>
      <c r="W466" s="12">
        <v>0</v>
      </c>
      <c r="X466" s="12">
        <v>0</v>
      </c>
      <c r="Y466" s="12">
        <v>96.9938810858376</v>
      </c>
      <c r="Z466" s="12">
        <v>0</v>
      </c>
      <c r="AA466" s="12">
        <v>0</v>
      </c>
      <c r="AB466" s="12">
        <v>96.9938810858376</v>
      </c>
      <c r="AC466" s="12">
        <v>0</v>
      </c>
      <c r="AD466" s="16">
        <f t="shared" si="130"/>
        <v>0</v>
      </c>
      <c r="AE466" s="16">
        <f t="shared" si="131"/>
        <v>27784.64859808885</v>
      </c>
      <c r="AF466" s="16">
        <f t="shared" si="132"/>
        <v>0</v>
      </c>
      <c r="AG466" s="16">
        <f t="shared" si="133"/>
        <v>0</v>
      </c>
      <c r="AH466" s="16">
        <f t="shared" si="134"/>
        <v>26479.329536433666</v>
      </c>
      <c r="AI466" s="16">
        <f t="shared" si="135"/>
        <v>0</v>
      </c>
      <c r="AJ466" s="16">
        <f t="shared" si="141"/>
        <v>0</v>
      </c>
      <c r="AK466" s="16">
        <f t="shared" si="142"/>
        <v>26479.329536433666</v>
      </c>
      <c r="AL466" s="16">
        <f t="shared" si="143"/>
        <v>0</v>
      </c>
      <c r="AM466" s="16">
        <f t="shared" si="136"/>
        <v>0</v>
      </c>
      <c r="AN466" s="16">
        <f t="shared" si="137"/>
        <v>18647.415166502582</v>
      </c>
      <c r="AO466" s="16">
        <f t="shared" si="144"/>
        <v>0</v>
      </c>
      <c r="AP466" s="16">
        <f t="shared" si="145"/>
        <v>-42.009536433666653</v>
      </c>
      <c r="AQ466" s="16">
        <f t="shared" si="146"/>
        <v>0</v>
      </c>
      <c r="AR466" s="9">
        <f t="shared" si="147"/>
        <v>0</v>
      </c>
      <c r="AS466" s="9">
        <f t="shared" si="138"/>
        <v>-1.5890240173234902E-3</v>
      </c>
      <c r="AT466" s="9">
        <f t="shared" si="139"/>
        <v>0</v>
      </c>
    </row>
    <row r="467" spans="2:46" ht="11.25" customHeight="1" x14ac:dyDescent="0.25">
      <c r="B467" s="8" t="s">
        <v>1</v>
      </c>
      <c r="C467" s="33">
        <v>3056070173072</v>
      </c>
      <c r="D467" s="34" t="s">
        <v>3</v>
      </c>
      <c r="E467" s="8" t="s">
        <v>14</v>
      </c>
      <c r="F467" s="8" t="s">
        <v>117</v>
      </c>
      <c r="G467" s="8" t="s">
        <v>25</v>
      </c>
      <c r="H467" s="8" t="s">
        <v>104</v>
      </c>
      <c r="I467" s="16">
        <v>0</v>
      </c>
      <c r="J467" s="16">
        <v>0</v>
      </c>
      <c r="K467" s="16">
        <v>25930.800000000003</v>
      </c>
      <c r="L467" s="16">
        <v>0</v>
      </c>
      <c r="M467" s="16">
        <v>0</v>
      </c>
      <c r="N467" s="16">
        <v>7560</v>
      </c>
      <c r="O467" s="12">
        <f t="shared" si="140"/>
        <v>0</v>
      </c>
      <c r="P467" s="12">
        <f t="shared" si="140"/>
        <v>0</v>
      </c>
      <c r="Q467" s="12">
        <f t="shared" si="140"/>
        <v>3.4300000000000006</v>
      </c>
      <c r="R467" s="12">
        <f>IFERROR(IF(I467=0,0,VLOOKUP($C467,'[1]Marginality pivots'!$B$7:$N$2242,11,0)), 0)</f>
        <v>0</v>
      </c>
      <c r="S467" s="12">
        <f>IFERROR(IF(J467=0,0,VLOOKUP($C467,'[1]Marginality pivots'!$B$7:$N$2242,12,0)), 0)</f>
        <v>0</v>
      </c>
      <c r="T467" s="12">
        <f>IFERROR(IF(K467=0,0,VLOOKUP($C467,'[1]Marginality pivots'!$B$7:$N$2242,13,0)), 0)</f>
        <v>1.7219428571428572</v>
      </c>
      <c r="U467" s="12">
        <v>0</v>
      </c>
      <c r="V467" s="12">
        <v>0</v>
      </c>
      <c r="W467" s="12">
        <v>1.7994302857142856</v>
      </c>
      <c r="X467" s="12">
        <v>0</v>
      </c>
      <c r="Y467" s="12">
        <v>0</v>
      </c>
      <c r="Z467" s="12">
        <v>2.2385257142857147</v>
      </c>
      <c r="AA467" s="12">
        <v>0</v>
      </c>
      <c r="AB467" s="12">
        <v>0</v>
      </c>
      <c r="AC467" s="12">
        <v>2.2385257142857147</v>
      </c>
      <c r="AD467" s="16">
        <f t="shared" si="130"/>
        <v>0</v>
      </c>
      <c r="AE467" s="16">
        <f t="shared" si="131"/>
        <v>0</v>
      </c>
      <c r="AF467" s="16">
        <f t="shared" si="132"/>
        <v>13603.69296</v>
      </c>
      <c r="AG467" s="16">
        <f t="shared" si="133"/>
        <v>0</v>
      </c>
      <c r="AH467" s="16">
        <f t="shared" si="134"/>
        <v>0</v>
      </c>
      <c r="AI467" s="16">
        <f t="shared" si="135"/>
        <v>16923.254400000002</v>
      </c>
      <c r="AJ467" s="16">
        <f t="shared" si="141"/>
        <v>0</v>
      </c>
      <c r="AK467" s="16">
        <f t="shared" si="142"/>
        <v>0</v>
      </c>
      <c r="AL467" s="16">
        <f t="shared" si="143"/>
        <v>16923.254400000002</v>
      </c>
      <c r="AM467" s="16">
        <f t="shared" si="136"/>
        <v>0</v>
      </c>
      <c r="AN467" s="16">
        <f t="shared" si="137"/>
        <v>0</v>
      </c>
      <c r="AO467" s="16">
        <f t="shared" si="144"/>
        <v>0</v>
      </c>
      <c r="AP467" s="16">
        <f t="shared" si="145"/>
        <v>0</v>
      </c>
      <c r="AQ467" s="16">
        <f t="shared" si="146"/>
        <v>9007.5456000000013</v>
      </c>
      <c r="AR467" s="9">
        <f t="shared" si="147"/>
        <v>0</v>
      </c>
      <c r="AS467" s="9">
        <f t="shared" si="138"/>
        <v>0</v>
      </c>
      <c r="AT467" s="9">
        <f t="shared" si="139"/>
        <v>0.34736859641815909</v>
      </c>
    </row>
    <row r="468" spans="2:46" ht="11.25" customHeight="1" x14ac:dyDescent="0.25">
      <c r="B468" s="8" t="s">
        <v>1</v>
      </c>
      <c r="C468" s="33" t="s">
        <v>182</v>
      </c>
      <c r="D468" s="34" t="s">
        <v>3</v>
      </c>
      <c r="E468" s="8" t="s">
        <v>13</v>
      </c>
      <c r="F468" s="8" t="s">
        <v>109</v>
      </c>
      <c r="G468" s="8" t="s">
        <v>27</v>
      </c>
      <c r="H468" s="8" t="s">
        <v>104</v>
      </c>
      <c r="I468" s="16">
        <v>18216</v>
      </c>
      <c r="J468" s="16">
        <v>7590</v>
      </c>
      <c r="K468" s="16">
        <v>0</v>
      </c>
      <c r="L468" s="16">
        <v>1440</v>
      </c>
      <c r="M468" s="16">
        <v>600</v>
      </c>
      <c r="N468" s="16">
        <v>0</v>
      </c>
      <c r="O468" s="12">
        <f t="shared" si="140"/>
        <v>12.65</v>
      </c>
      <c r="P468" s="12">
        <f t="shared" si="140"/>
        <v>12.65</v>
      </c>
      <c r="Q468" s="12">
        <f t="shared" si="140"/>
        <v>0</v>
      </c>
      <c r="R468" s="12">
        <f>IFERROR(IF(I468=0,0,VLOOKUP($C468,'[1]Marginality pivots'!$B$7:$N$2242,11,0)), 0)</f>
        <v>7.0412468830570658</v>
      </c>
      <c r="S468" s="12">
        <f>IFERROR(IF(J468=0,0,VLOOKUP($C468,'[1]Marginality pivots'!$B$7:$N$2242,12,0)), 0)</f>
        <v>9.6325909004378456</v>
      </c>
      <c r="T468" s="12">
        <f>IFERROR(IF(K468=0,0,VLOOKUP($C468,'[1]Marginality pivots'!$B$7:$N$2242,13,0)), 0)</f>
        <v>0</v>
      </c>
      <c r="U468" s="12">
        <v>8.8015586038213325</v>
      </c>
      <c r="V468" s="12">
        <v>14.35256044165239</v>
      </c>
      <c r="W468" s="12">
        <v>0</v>
      </c>
      <c r="X468" s="12">
        <v>8.8015586038213325</v>
      </c>
      <c r="Y468" s="12">
        <v>13.67827907862174</v>
      </c>
      <c r="Z468" s="12">
        <v>0</v>
      </c>
      <c r="AA468" s="12">
        <v>8.8015586038213325</v>
      </c>
      <c r="AB468" s="12">
        <v>13.67827907862174</v>
      </c>
      <c r="AC468" s="12">
        <v>0</v>
      </c>
      <c r="AD468" s="16">
        <f t="shared" si="130"/>
        <v>12674.244389502719</v>
      </c>
      <c r="AE468" s="16">
        <f t="shared" si="131"/>
        <v>8611.5362649914332</v>
      </c>
      <c r="AF468" s="16">
        <f t="shared" si="132"/>
        <v>0</v>
      </c>
      <c r="AG468" s="16">
        <f t="shared" si="133"/>
        <v>12674.244389502719</v>
      </c>
      <c r="AH468" s="16">
        <f t="shared" si="134"/>
        <v>8206.9674471730432</v>
      </c>
      <c r="AI468" s="16">
        <f t="shared" si="135"/>
        <v>0</v>
      </c>
      <c r="AJ468" s="16">
        <f t="shared" si="141"/>
        <v>12674.244389502719</v>
      </c>
      <c r="AK468" s="16">
        <f t="shared" si="142"/>
        <v>8206.9674471730432</v>
      </c>
      <c r="AL468" s="16">
        <f t="shared" si="143"/>
        <v>0</v>
      </c>
      <c r="AM468" s="16">
        <f t="shared" si="136"/>
        <v>10139.395511602175</v>
      </c>
      <c r="AN468" s="16">
        <f t="shared" si="137"/>
        <v>5779.5545402627076</v>
      </c>
      <c r="AO468" s="16">
        <f t="shared" si="144"/>
        <v>5541.7556104972809</v>
      </c>
      <c r="AP468" s="16">
        <f t="shared" si="145"/>
        <v>-616.96744717304318</v>
      </c>
      <c r="AQ468" s="16">
        <f t="shared" si="146"/>
        <v>0</v>
      </c>
      <c r="AR468" s="9">
        <f t="shared" si="147"/>
        <v>0.30422461629870889</v>
      </c>
      <c r="AS468" s="9">
        <f t="shared" si="138"/>
        <v>-8.1286883685512942E-2</v>
      </c>
      <c r="AT468" s="9">
        <f t="shared" si="139"/>
        <v>0</v>
      </c>
    </row>
    <row r="469" spans="2:46" ht="11.25" customHeight="1" x14ac:dyDescent="0.25">
      <c r="B469" s="8" t="s">
        <v>1</v>
      </c>
      <c r="C469" s="33">
        <v>3047344870001</v>
      </c>
      <c r="D469" s="34" t="s">
        <v>3</v>
      </c>
      <c r="E469" s="8" t="s">
        <v>16</v>
      </c>
      <c r="F469" s="8" t="s">
        <v>112</v>
      </c>
      <c r="G469" s="8" t="s">
        <v>26</v>
      </c>
      <c r="H469" s="8" t="s">
        <v>103</v>
      </c>
      <c r="I469" s="16">
        <v>13827.599999999999</v>
      </c>
      <c r="J469" s="16">
        <v>5811.6000000000013</v>
      </c>
      <c r="K469" s="16">
        <v>6157.9800000000005</v>
      </c>
      <c r="L469" s="16">
        <v>20700</v>
      </c>
      <c r="M469" s="16">
        <v>8700</v>
      </c>
      <c r="N469" s="16">
        <v>11888</v>
      </c>
      <c r="O469" s="12">
        <f t="shared" si="140"/>
        <v>0.66799999999999993</v>
      </c>
      <c r="P469" s="12">
        <f t="shared" si="140"/>
        <v>0.66800000000000015</v>
      </c>
      <c r="Q469" s="12">
        <f t="shared" si="140"/>
        <v>0.51799966352624505</v>
      </c>
      <c r="R469" s="12">
        <f>IFERROR(IF(I469=0,0,VLOOKUP($C469,'[1]Marginality pivots'!$B$7:$N$2242,11,0)), 0)</f>
        <v>0.35670789060831781</v>
      </c>
      <c r="S469" s="12">
        <f>IFERROR(IF(J469=0,0,VLOOKUP($C469,'[1]Marginality pivots'!$B$7:$N$2242,12,0)), 0)</f>
        <v>6.1869407957357694E-2</v>
      </c>
      <c r="T469" s="12">
        <f>IFERROR(IF(K469=0,0,VLOOKUP($C469,'[1]Marginality pivots'!$B$7:$N$2242,13,0)), 0)</f>
        <v>6.5000000000000002E-2</v>
      </c>
      <c r="U469" s="12">
        <v>0.44588486326039728</v>
      </c>
      <c r="V469" s="12">
        <v>9.2185417856462962E-2</v>
      </c>
      <c r="W469" s="12">
        <v>6.7924999999999999E-2</v>
      </c>
      <c r="X469" s="12">
        <v>0.44588486326039728</v>
      </c>
      <c r="Y469" s="12">
        <v>8.7854559299447924E-2</v>
      </c>
      <c r="Z469" s="12">
        <v>8.4500000000000006E-2</v>
      </c>
      <c r="AA469" s="12">
        <v>0.44588486326039728</v>
      </c>
      <c r="AB469" s="12">
        <v>8.7854559299447924E-2</v>
      </c>
      <c r="AC469" s="12">
        <v>8.4500000000000006E-2</v>
      </c>
      <c r="AD469" s="16">
        <f t="shared" si="130"/>
        <v>9229.8166694902229</v>
      </c>
      <c r="AE469" s="16">
        <f t="shared" si="131"/>
        <v>802.01313535122779</v>
      </c>
      <c r="AF469" s="16">
        <f t="shared" si="132"/>
        <v>807.49239999999998</v>
      </c>
      <c r="AG469" s="16">
        <f t="shared" si="133"/>
        <v>9229.8166694902229</v>
      </c>
      <c r="AH469" s="16">
        <f t="shared" si="134"/>
        <v>764.33466590519697</v>
      </c>
      <c r="AI469" s="16">
        <f t="shared" si="135"/>
        <v>1004.5360000000001</v>
      </c>
      <c r="AJ469" s="16">
        <f t="shared" si="141"/>
        <v>9229.8166694902229</v>
      </c>
      <c r="AK469" s="16">
        <f t="shared" si="142"/>
        <v>764.33466590519697</v>
      </c>
      <c r="AL469" s="16">
        <f t="shared" si="143"/>
        <v>1004.5360000000001</v>
      </c>
      <c r="AM469" s="16">
        <f t="shared" si="136"/>
        <v>7383.8533355921791</v>
      </c>
      <c r="AN469" s="16">
        <f t="shared" si="137"/>
        <v>538.26384922901195</v>
      </c>
      <c r="AO469" s="16">
        <f t="shared" si="144"/>
        <v>4597.7833305097756</v>
      </c>
      <c r="AP469" s="16">
        <f t="shared" si="145"/>
        <v>5047.2653340948045</v>
      </c>
      <c r="AQ469" s="16">
        <f t="shared" si="146"/>
        <v>5153.4440000000004</v>
      </c>
      <c r="AR469" s="9">
        <f t="shared" si="147"/>
        <v>0.33250768972994416</v>
      </c>
      <c r="AS469" s="9">
        <f t="shared" si="138"/>
        <v>0.86848119865352114</v>
      </c>
      <c r="AT469" s="9">
        <f t="shared" si="139"/>
        <v>0.83687248091094812</v>
      </c>
    </row>
    <row r="470" spans="2:46" ht="11.25" customHeight="1" x14ac:dyDescent="0.25">
      <c r="B470" s="8" t="s">
        <v>1</v>
      </c>
      <c r="C470" s="33" t="s">
        <v>183</v>
      </c>
      <c r="D470" s="34" t="s">
        <v>3</v>
      </c>
      <c r="E470" s="8" t="s">
        <v>13</v>
      </c>
      <c r="F470" s="8" t="s">
        <v>109</v>
      </c>
      <c r="G470" s="8" t="s">
        <v>27</v>
      </c>
      <c r="H470" s="8" t="s">
        <v>104</v>
      </c>
      <c r="I470" s="16">
        <v>16395.400000000001</v>
      </c>
      <c r="J470" s="16">
        <v>9368.8000000000011</v>
      </c>
      <c r="K470" s="16">
        <v>0</v>
      </c>
      <c r="L470" s="16">
        <v>980</v>
      </c>
      <c r="M470" s="16">
        <v>560</v>
      </c>
      <c r="N470" s="16">
        <v>0</v>
      </c>
      <c r="O470" s="12">
        <f t="shared" si="140"/>
        <v>16.73</v>
      </c>
      <c r="P470" s="12">
        <f t="shared" si="140"/>
        <v>16.73</v>
      </c>
      <c r="Q470" s="12">
        <f t="shared" si="140"/>
        <v>0</v>
      </c>
      <c r="R470" s="12">
        <f>IFERROR(IF(I470=0,0,VLOOKUP($C470,'[1]Marginality pivots'!$B$7:$N$2242,11,0)), 0)</f>
        <v>5.883444599151872</v>
      </c>
      <c r="S470" s="12">
        <f>IFERROR(IF(J470=0,0,VLOOKUP($C470,'[1]Marginality pivots'!$B$7:$N$2242,12,0)), 0)</f>
        <v>7.0371948132003599</v>
      </c>
      <c r="T470" s="12">
        <f>IFERROR(IF(K470=0,0,VLOOKUP($C470,'[1]Marginality pivots'!$B$7:$N$2242,13,0)), 0)</f>
        <v>0</v>
      </c>
      <c r="U470" s="12">
        <v>7.35430574893984</v>
      </c>
      <c r="V470" s="12">
        <v>10.485420271668536</v>
      </c>
      <c r="W470" s="12">
        <v>0</v>
      </c>
      <c r="X470" s="12">
        <v>7.35430574893984</v>
      </c>
      <c r="Y470" s="12">
        <v>9.9928166347445107</v>
      </c>
      <c r="Z470" s="12">
        <v>0</v>
      </c>
      <c r="AA470" s="12">
        <v>7.35430574893984</v>
      </c>
      <c r="AB470" s="12">
        <v>9.9928166347445107</v>
      </c>
      <c r="AC470" s="12">
        <v>0</v>
      </c>
      <c r="AD470" s="16">
        <f t="shared" si="130"/>
        <v>7207.2196339610437</v>
      </c>
      <c r="AE470" s="16">
        <f t="shared" si="131"/>
        <v>5871.8353521343806</v>
      </c>
      <c r="AF470" s="16">
        <f t="shared" si="132"/>
        <v>0</v>
      </c>
      <c r="AG470" s="16">
        <f t="shared" si="133"/>
        <v>7207.2196339610437</v>
      </c>
      <c r="AH470" s="16">
        <f t="shared" si="134"/>
        <v>5595.9773154569257</v>
      </c>
      <c r="AI470" s="16">
        <f t="shared" si="135"/>
        <v>0</v>
      </c>
      <c r="AJ470" s="16">
        <f t="shared" si="141"/>
        <v>7207.2196339610437</v>
      </c>
      <c r="AK470" s="16">
        <f t="shared" si="142"/>
        <v>5595.9773154569257</v>
      </c>
      <c r="AL470" s="16">
        <f t="shared" si="143"/>
        <v>0</v>
      </c>
      <c r="AM470" s="16">
        <f t="shared" si="136"/>
        <v>5765.7757071688347</v>
      </c>
      <c r="AN470" s="16">
        <f t="shared" si="137"/>
        <v>3940.8290953922015</v>
      </c>
      <c r="AO470" s="16">
        <f t="shared" si="144"/>
        <v>9188.1803660389578</v>
      </c>
      <c r="AP470" s="16">
        <f t="shared" si="145"/>
        <v>3772.8226845430754</v>
      </c>
      <c r="AQ470" s="16">
        <f t="shared" si="146"/>
        <v>0</v>
      </c>
      <c r="AR470" s="9">
        <f t="shared" si="147"/>
        <v>0.5604120891249349</v>
      </c>
      <c r="AS470" s="9">
        <f t="shared" si="138"/>
        <v>0.40270073910672394</v>
      </c>
      <c r="AT470" s="9">
        <f t="shared" si="139"/>
        <v>0</v>
      </c>
    </row>
    <row r="471" spans="2:46" ht="11.25" customHeight="1" x14ac:dyDescent="0.25">
      <c r="B471" s="8" t="s">
        <v>1</v>
      </c>
      <c r="C471" s="33">
        <v>3011068310195</v>
      </c>
      <c r="D471" s="34" t="s">
        <v>3</v>
      </c>
      <c r="E471" s="8" t="s">
        <v>13</v>
      </c>
      <c r="F471" s="8" t="s">
        <v>109</v>
      </c>
      <c r="G471" s="8" t="s">
        <v>24</v>
      </c>
      <c r="H471" s="8" t="s">
        <v>104</v>
      </c>
      <c r="I471" s="16">
        <v>0</v>
      </c>
      <c r="J471" s="16">
        <v>5400</v>
      </c>
      <c r="K471" s="16">
        <v>20250</v>
      </c>
      <c r="L471" s="16">
        <v>0</v>
      </c>
      <c r="M471" s="16">
        <v>36000</v>
      </c>
      <c r="N471" s="16">
        <v>135000</v>
      </c>
      <c r="O471" s="12">
        <f t="shared" si="140"/>
        <v>0</v>
      </c>
      <c r="P471" s="12">
        <f t="shared" si="140"/>
        <v>0.15</v>
      </c>
      <c r="Q471" s="12">
        <f t="shared" si="140"/>
        <v>0.15</v>
      </c>
      <c r="R471" s="12">
        <f>IFERROR(IF(I471=0,0,VLOOKUP($C471,'[1]Marginality pivots'!$B$7:$N$2242,11,0)), 0)</f>
        <v>0</v>
      </c>
      <c r="S471" s="12">
        <f>IFERROR(IF(J471=0,0,VLOOKUP($C471,'[1]Marginality pivots'!$B$7:$N$2242,12,0)), 0)</f>
        <v>4.8653765713405094E-2</v>
      </c>
      <c r="T471" s="12">
        <f>IFERROR(IF(K471=0,0,VLOOKUP($C471,'[1]Marginality pivots'!$B$7:$N$2242,13,0)), 0)</f>
        <v>5.1115646258503393E-2</v>
      </c>
      <c r="U471" s="12">
        <v>0</v>
      </c>
      <c r="V471" s="12">
        <v>7.2494110912973586E-2</v>
      </c>
      <c r="W471" s="12">
        <v>5.3415850340136045E-2</v>
      </c>
      <c r="X471" s="12">
        <v>0</v>
      </c>
      <c r="Y471" s="12">
        <v>6.9088347313035231E-2</v>
      </c>
      <c r="Z471" s="12">
        <v>6.6450340136054414E-2</v>
      </c>
      <c r="AA471" s="12">
        <v>0</v>
      </c>
      <c r="AB471" s="12">
        <v>6.9088347313035231E-2</v>
      </c>
      <c r="AC471" s="12">
        <v>6.6450340136054414E-2</v>
      </c>
      <c r="AD471" s="16">
        <f t="shared" si="130"/>
        <v>0</v>
      </c>
      <c r="AE471" s="16">
        <f t="shared" si="131"/>
        <v>2609.7879928670491</v>
      </c>
      <c r="AF471" s="16">
        <f t="shared" si="132"/>
        <v>7211.139795918366</v>
      </c>
      <c r="AG471" s="16">
        <f t="shared" si="133"/>
        <v>0</v>
      </c>
      <c r="AH471" s="16">
        <f t="shared" si="134"/>
        <v>2487.1805032692682</v>
      </c>
      <c r="AI471" s="16">
        <f t="shared" si="135"/>
        <v>8970.7959183673465</v>
      </c>
      <c r="AJ471" s="16">
        <f t="shared" si="141"/>
        <v>0</v>
      </c>
      <c r="AK471" s="16">
        <f t="shared" si="142"/>
        <v>2487.1805032692682</v>
      </c>
      <c r="AL471" s="16">
        <f t="shared" si="143"/>
        <v>8970.7959183673465</v>
      </c>
      <c r="AM471" s="16">
        <f t="shared" si="136"/>
        <v>0</v>
      </c>
      <c r="AN471" s="16">
        <f t="shared" si="137"/>
        <v>1751.5355656825834</v>
      </c>
      <c r="AO471" s="16">
        <f t="shared" si="144"/>
        <v>0</v>
      </c>
      <c r="AP471" s="16">
        <f t="shared" si="145"/>
        <v>2912.8194967307318</v>
      </c>
      <c r="AQ471" s="16">
        <f t="shared" si="146"/>
        <v>11279.204081632653</v>
      </c>
      <c r="AR471" s="9">
        <f t="shared" si="147"/>
        <v>0</v>
      </c>
      <c r="AS471" s="9">
        <f t="shared" si="138"/>
        <v>0.53941101791309842</v>
      </c>
      <c r="AT471" s="9">
        <f t="shared" si="139"/>
        <v>0.5569977324263039</v>
      </c>
    </row>
    <row r="472" spans="2:46" ht="11.25" customHeight="1" x14ac:dyDescent="0.25">
      <c r="B472" s="8" t="s">
        <v>1</v>
      </c>
      <c r="C472" s="33">
        <v>3047342450000</v>
      </c>
      <c r="D472" s="34" t="s">
        <v>3</v>
      </c>
      <c r="E472" s="8" t="s">
        <v>16</v>
      </c>
      <c r="F472" s="8" t="s">
        <v>112</v>
      </c>
      <c r="G472" s="8" t="s">
        <v>26</v>
      </c>
      <c r="H472" s="8" t="s">
        <v>103</v>
      </c>
      <c r="I472" s="16">
        <v>13034.139900000004</v>
      </c>
      <c r="J472" s="16">
        <v>7118.5800000000027</v>
      </c>
      <c r="K472" s="16">
        <v>5292.33</v>
      </c>
      <c r="L472" s="16">
        <v>16501</v>
      </c>
      <c r="M472" s="16">
        <v>9012</v>
      </c>
      <c r="N472" s="16">
        <v>6700</v>
      </c>
      <c r="O472" s="12">
        <f t="shared" si="140"/>
        <v>0.78990000000000027</v>
      </c>
      <c r="P472" s="12">
        <f t="shared" si="140"/>
        <v>0.78990013315579255</v>
      </c>
      <c r="Q472" s="12">
        <f t="shared" si="140"/>
        <v>0.78989999999999994</v>
      </c>
      <c r="R472" s="12">
        <f>IFERROR(IF(I472=0,0,VLOOKUP($C472,'[1]Marginality pivots'!$B$7:$N$2242,11,0)), 0)</f>
        <v>0.55746305992471679</v>
      </c>
      <c r="S472" s="12">
        <f>IFERROR(IF(J472=0,0,VLOOKUP($C472,'[1]Marginality pivots'!$B$7:$N$2242,12,0)), 0)</f>
        <v>6.1869407957357701E-2</v>
      </c>
      <c r="T472" s="12">
        <f>IFERROR(IF(K472=0,0,VLOOKUP($C472,'[1]Marginality pivots'!$B$7:$N$2242,13,0)), 0)</f>
        <v>6.5000000000000002E-2</v>
      </c>
      <c r="U472" s="12">
        <v>0.69682882490589604</v>
      </c>
      <c r="V472" s="12">
        <v>9.2185417856462976E-2</v>
      </c>
      <c r="W472" s="12">
        <v>6.7924999999999999E-2</v>
      </c>
      <c r="X472" s="12">
        <v>0.69682882490589604</v>
      </c>
      <c r="Y472" s="12">
        <v>8.7854559299447937E-2</v>
      </c>
      <c r="Z472" s="12">
        <v>8.4500000000000006E-2</v>
      </c>
      <c r="AA472" s="12">
        <v>0.69682882490589604</v>
      </c>
      <c r="AB472" s="12">
        <v>8.7854559299447937E-2</v>
      </c>
      <c r="AC472" s="12">
        <v>8.4500000000000006E-2</v>
      </c>
      <c r="AD472" s="16">
        <f t="shared" si="130"/>
        <v>11498.372439772191</v>
      </c>
      <c r="AE472" s="16">
        <f t="shared" si="131"/>
        <v>830.77498572244428</v>
      </c>
      <c r="AF472" s="16">
        <f t="shared" si="132"/>
        <v>455.09749999999997</v>
      </c>
      <c r="AG472" s="16">
        <f t="shared" si="133"/>
        <v>11498.372439772191</v>
      </c>
      <c r="AH472" s="16">
        <f t="shared" si="134"/>
        <v>791.74528840662481</v>
      </c>
      <c r="AI472" s="16">
        <f t="shared" si="135"/>
        <v>566.15000000000009</v>
      </c>
      <c r="AJ472" s="16">
        <f t="shared" si="141"/>
        <v>11498.372439772191</v>
      </c>
      <c r="AK472" s="16">
        <f t="shared" si="142"/>
        <v>791.74528840662481</v>
      </c>
      <c r="AL472" s="16">
        <f t="shared" si="143"/>
        <v>566.15000000000009</v>
      </c>
      <c r="AM472" s="16">
        <f t="shared" si="136"/>
        <v>9198.6979518177523</v>
      </c>
      <c r="AN472" s="16">
        <f t="shared" si="137"/>
        <v>557.56710451170761</v>
      </c>
      <c r="AO472" s="16">
        <f t="shared" si="144"/>
        <v>1535.767460227813</v>
      </c>
      <c r="AP472" s="16">
        <f t="shared" si="145"/>
        <v>6326.8347115933775</v>
      </c>
      <c r="AQ472" s="16">
        <f t="shared" si="146"/>
        <v>4726.18</v>
      </c>
      <c r="AR472" s="9">
        <f t="shared" si="147"/>
        <v>0.11782652879365002</v>
      </c>
      <c r="AS472" s="9">
        <f t="shared" si="138"/>
        <v>0.88877763705589807</v>
      </c>
      <c r="AT472" s="9">
        <f t="shared" si="139"/>
        <v>0.89302443347259153</v>
      </c>
    </row>
    <row r="473" spans="2:46" ht="11.25" customHeight="1" x14ac:dyDescent="0.25">
      <c r="B473" s="8" t="s">
        <v>1</v>
      </c>
      <c r="C473" s="33" t="s">
        <v>166</v>
      </c>
      <c r="D473" s="34" t="s">
        <v>3</v>
      </c>
      <c r="E473" s="8" t="s">
        <v>16</v>
      </c>
      <c r="F473" s="8" t="s">
        <v>112</v>
      </c>
      <c r="G473" s="8" t="s">
        <v>25</v>
      </c>
      <c r="H473" s="8" t="s">
        <v>104</v>
      </c>
      <c r="I473" s="16">
        <v>0</v>
      </c>
      <c r="J473" s="16">
        <v>5280</v>
      </c>
      <c r="K473" s="16">
        <v>20064</v>
      </c>
      <c r="L473" s="16">
        <v>0</v>
      </c>
      <c r="M473" s="16">
        <v>2000</v>
      </c>
      <c r="N473" s="16">
        <v>7600</v>
      </c>
      <c r="O473" s="12">
        <f t="shared" si="140"/>
        <v>0</v>
      </c>
      <c r="P473" s="12">
        <f t="shared" si="140"/>
        <v>2.64</v>
      </c>
      <c r="Q473" s="12">
        <f t="shared" si="140"/>
        <v>2.64</v>
      </c>
      <c r="R473" s="12">
        <f>IFERROR(IF(I473=0,0,VLOOKUP($C473,'[1]Marginality pivots'!$B$7:$N$2242,11,0)), 0)</f>
        <v>0</v>
      </c>
      <c r="S473" s="12">
        <f>IFERROR(IF(J473=0,0,VLOOKUP($C473,'[1]Marginality pivots'!$B$7:$N$2242,12,0)), 0)</f>
        <v>1.184441309859483</v>
      </c>
      <c r="T473" s="12">
        <f>IFERROR(IF(K473=0,0,VLOOKUP($C473,'[1]Marginality pivots'!$B$7:$N$2242,13,0)), 0)</f>
        <v>1.3763625948771792</v>
      </c>
      <c r="U473" s="12">
        <v>0</v>
      </c>
      <c r="V473" s="12">
        <v>1.7648175516906297</v>
      </c>
      <c r="W473" s="12">
        <v>1.438298911646652</v>
      </c>
      <c r="X473" s="12">
        <v>0</v>
      </c>
      <c r="Y473" s="12">
        <v>1.6819066600004657</v>
      </c>
      <c r="Z473" s="12">
        <v>1.7892713733403329</v>
      </c>
      <c r="AA473" s="12">
        <v>0</v>
      </c>
      <c r="AB473" s="12">
        <v>1.6819066600004657</v>
      </c>
      <c r="AC473" s="12">
        <v>1.7892713733403329</v>
      </c>
      <c r="AD473" s="16">
        <f t="shared" si="130"/>
        <v>0</v>
      </c>
      <c r="AE473" s="16">
        <f t="shared" si="131"/>
        <v>3529.6351033812593</v>
      </c>
      <c r="AF473" s="16">
        <f t="shared" si="132"/>
        <v>10931.071728514555</v>
      </c>
      <c r="AG473" s="16">
        <f t="shared" si="133"/>
        <v>0</v>
      </c>
      <c r="AH473" s="16">
        <f t="shared" si="134"/>
        <v>3363.8133200009315</v>
      </c>
      <c r="AI473" s="16">
        <f t="shared" si="135"/>
        <v>13598.46243738653</v>
      </c>
      <c r="AJ473" s="16">
        <f t="shared" si="141"/>
        <v>0</v>
      </c>
      <c r="AK473" s="16">
        <f t="shared" si="142"/>
        <v>3363.8133200009315</v>
      </c>
      <c r="AL473" s="16">
        <f t="shared" si="143"/>
        <v>13598.46243738653</v>
      </c>
      <c r="AM473" s="16">
        <f t="shared" si="136"/>
        <v>0</v>
      </c>
      <c r="AN473" s="16">
        <f t="shared" si="137"/>
        <v>2368.882619718966</v>
      </c>
      <c r="AO473" s="16">
        <f t="shared" si="144"/>
        <v>0</v>
      </c>
      <c r="AP473" s="16">
        <f t="shared" si="145"/>
        <v>1916.1866799990685</v>
      </c>
      <c r="AQ473" s="16">
        <f t="shared" si="146"/>
        <v>6465.5375626134701</v>
      </c>
      <c r="AR473" s="9">
        <f t="shared" si="147"/>
        <v>0</v>
      </c>
      <c r="AS473" s="9">
        <f t="shared" si="138"/>
        <v>0.3629141439392175</v>
      </c>
      <c r="AT473" s="9">
        <f t="shared" si="139"/>
        <v>0.32224569191654057</v>
      </c>
    </row>
    <row r="474" spans="2:46" ht="11.25" customHeight="1" x14ac:dyDescent="0.25">
      <c r="B474" s="8" t="s">
        <v>1</v>
      </c>
      <c r="C474" s="33" t="s">
        <v>129</v>
      </c>
      <c r="D474" s="34" t="s">
        <v>3</v>
      </c>
      <c r="E474" s="8" t="s">
        <v>13</v>
      </c>
      <c r="F474" s="8" t="s">
        <v>109</v>
      </c>
      <c r="G474" s="8" t="s">
        <v>27</v>
      </c>
      <c r="H474" s="8" t="s">
        <v>104</v>
      </c>
      <c r="I474" s="16">
        <v>0</v>
      </c>
      <c r="J474" s="16">
        <v>25344</v>
      </c>
      <c r="K474" s="16">
        <v>0</v>
      </c>
      <c r="L474" s="16">
        <v>0</v>
      </c>
      <c r="M474" s="16">
        <v>1920</v>
      </c>
      <c r="N474" s="16">
        <v>0</v>
      </c>
      <c r="O474" s="12">
        <f t="shared" si="140"/>
        <v>0</v>
      </c>
      <c r="P474" s="12">
        <f t="shared" si="140"/>
        <v>13.2</v>
      </c>
      <c r="Q474" s="12">
        <f t="shared" si="140"/>
        <v>0</v>
      </c>
      <c r="R474" s="12">
        <f>IFERROR(IF(I474=0,0,VLOOKUP($C474,'[1]Marginality pivots'!$B$7:$N$2242,11,0)), 0)</f>
        <v>0</v>
      </c>
      <c r="S474" s="12">
        <f>IFERROR(IF(J474=0,0,VLOOKUP($C474,'[1]Marginality pivots'!$B$7:$N$2242,12,0)), 0)</f>
        <v>5.5815073967004141</v>
      </c>
      <c r="T474" s="12">
        <f>IFERROR(IF(K474=0,0,VLOOKUP($C474,'[1]Marginality pivots'!$B$7:$N$2242,13,0)), 0)</f>
        <v>0</v>
      </c>
      <c r="U474" s="12">
        <v>0</v>
      </c>
      <c r="V474" s="12">
        <v>8.3164460210836175</v>
      </c>
      <c r="W474" s="12">
        <v>0</v>
      </c>
      <c r="X474" s="12">
        <v>0</v>
      </c>
      <c r="Y474" s="12">
        <v>7.9257405033145876</v>
      </c>
      <c r="Z474" s="12">
        <v>0</v>
      </c>
      <c r="AA474" s="12">
        <v>0</v>
      </c>
      <c r="AB474" s="12">
        <v>7.9257405033145876</v>
      </c>
      <c r="AC474" s="12">
        <v>0</v>
      </c>
      <c r="AD474" s="16">
        <f t="shared" si="130"/>
        <v>0</v>
      </c>
      <c r="AE474" s="16">
        <f t="shared" si="131"/>
        <v>15967.576360480545</v>
      </c>
      <c r="AF474" s="16">
        <f t="shared" si="132"/>
        <v>0</v>
      </c>
      <c r="AG474" s="16">
        <f t="shared" si="133"/>
        <v>0</v>
      </c>
      <c r="AH474" s="16">
        <f t="shared" si="134"/>
        <v>15217.421766364008</v>
      </c>
      <c r="AI474" s="16">
        <f t="shared" si="135"/>
        <v>0</v>
      </c>
      <c r="AJ474" s="16">
        <f t="shared" si="141"/>
        <v>0</v>
      </c>
      <c r="AK474" s="16">
        <f t="shared" si="142"/>
        <v>15217.421766364008</v>
      </c>
      <c r="AL474" s="16">
        <f t="shared" si="143"/>
        <v>0</v>
      </c>
      <c r="AM474" s="16">
        <f t="shared" si="136"/>
        <v>0</v>
      </c>
      <c r="AN474" s="16">
        <f t="shared" si="137"/>
        <v>10716.494201664795</v>
      </c>
      <c r="AO474" s="16">
        <f t="shared" si="144"/>
        <v>0</v>
      </c>
      <c r="AP474" s="16">
        <f t="shared" si="145"/>
        <v>10126.578233635992</v>
      </c>
      <c r="AQ474" s="16">
        <f t="shared" si="146"/>
        <v>0</v>
      </c>
      <c r="AR474" s="9">
        <f t="shared" si="147"/>
        <v>0</v>
      </c>
      <c r="AS474" s="9">
        <f t="shared" si="138"/>
        <v>0.39956511338525852</v>
      </c>
      <c r="AT474" s="9">
        <f t="shared" si="139"/>
        <v>0</v>
      </c>
    </row>
    <row r="475" spans="2:46" ht="11.25" customHeight="1" x14ac:dyDescent="0.25">
      <c r="B475" s="8" t="s">
        <v>1</v>
      </c>
      <c r="C475" s="33">
        <v>3056063930077</v>
      </c>
      <c r="D475" s="34" t="s">
        <v>3</v>
      </c>
      <c r="E475" s="8" t="s">
        <v>16</v>
      </c>
      <c r="F475" s="8" t="s">
        <v>105</v>
      </c>
      <c r="G475" s="8" t="s">
        <v>25</v>
      </c>
      <c r="H475" s="8" t="s">
        <v>103</v>
      </c>
      <c r="I475" s="16">
        <v>9999</v>
      </c>
      <c r="J475" s="16">
        <v>7177.5</v>
      </c>
      <c r="K475" s="16">
        <v>8068.5</v>
      </c>
      <c r="L475" s="16">
        <v>10100</v>
      </c>
      <c r="M475" s="16">
        <v>7250</v>
      </c>
      <c r="N475" s="16">
        <v>8150</v>
      </c>
      <c r="O475" s="12">
        <f t="shared" si="140"/>
        <v>0.99</v>
      </c>
      <c r="P475" s="12">
        <f t="shared" si="140"/>
        <v>0.99</v>
      </c>
      <c r="Q475" s="12">
        <f t="shared" si="140"/>
        <v>0.99</v>
      </c>
      <c r="R475" s="12">
        <f>IFERROR(IF(I475=0,0,VLOOKUP($C475,'[1]Marginality pivots'!$B$7:$N$2242,11,0)), 0)</f>
        <v>0.59650258267288547</v>
      </c>
      <c r="S475" s="12">
        <f>IFERROR(IF(J475=0,0,VLOOKUP($C475,'[1]Marginality pivots'!$B$7:$N$2242,12,0)), 0)</f>
        <v>0.51542688272720072</v>
      </c>
      <c r="T475" s="12">
        <f>IFERROR(IF(K475=0,0,VLOOKUP($C475,'[1]Marginality pivots'!$B$7:$N$2242,13,0)), 0)</f>
        <v>0.54150748299319718</v>
      </c>
      <c r="U475" s="12">
        <v>0.74562822834110687</v>
      </c>
      <c r="V475" s="12">
        <v>0.76798605526352903</v>
      </c>
      <c r="W475" s="12">
        <v>0.56587531972789096</v>
      </c>
      <c r="X475" s="12">
        <v>0.74562822834110687</v>
      </c>
      <c r="Y475" s="12">
        <v>0.73190617347262499</v>
      </c>
      <c r="Z475" s="12">
        <v>0.70395972789115635</v>
      </c>
      <c r="AA475" s="12">
        <v>0.74562822834110687</v>
      </c>
      <c r="AB475" s="12">
        <v>0.73190617347262499</v>
      </c>
      <c r="AC475" s="12">
        <v>0.70395972789115635</v>
      </c>
      <c r="AD475" s="16">
        <f t="shared" si="130"/>
        <v>7530.8451062451795</v>
      </c>
      <c r="AE475" s="16">
        <f t="shared" si="131"/>
        <v>5567.8989006605852</v>
      </c>
      <c r="AF475" s="16">
        <f t="shared" si="132"/>
        <v>4611.883855782311</v>
      </c>
      <c r="AG475" s="16">
        <f t="shared" si="133"/>
        <v>7530.8451062451795</v>
      </c>
      <c r="AH475" s="16">
        <f t="shared" si="134"/>
        <v>5306.3197576765315</v>
      </c>
      <c r="AI475" s="16">
        <f t="shared" si="135"/>
        <v>5737.2717823129242</v>
      </c>
      <c r="AJ475" s="16">
        <f t="shared" si="141"/>
        <v>7530.8451062451795</v>
      </c>
      <c r="AK475" s="16">
        <f t="shared" si="142"/>
        <v>5306.3197576765315</v>
      </c>
      <c r="AL475" s="16">
        <f t="shared" si="143"/>
        <v>5737.2717823129242</v>
      </c>
      <c r="AM475" s="16">
        <f t="shared" si="136"/>
        <v>6024.6760849961429</v>
      </c>
      <c r="AN475" s="16">
        <f t="shared" si="137"/>
        <v>3736.8448997722053</v>
      </c>
      <c r="AO475" s="16">
        <f t="shared" si="144"/>
        <v>2468.1548937548205</v>
      </c>
      <c r="AP475" s="16">
        <f t="shared" si="145"/>
        <v>1871.1802423234685</v>
      </c>
      <c r="AQ475" s="16">
        <f t="shared" si="146"/>
        <v>2331.2282176870758</v>
      </c>
      <c r="AR475" s="9">
        <f t="shared" si="147"/>
        <v>0.24684017339282133</v>
      </c>
      <c r="AS475" s="9">
        <f t="shared" si="138"/>
        <v>0.26070083487613632</v>
      </c>
      <c r="AT475" s="9">
        <f t="shared" si="139"/>
        <v>0.28892956778671075</v>
      </c>
    </row>
    <row r="476" spans="2:46" ht="11.25" customHeight="1" x14ac:dyDescent="0.25">
      <c r="B476" s="8" t="s">
        <v>1</v>
      </c>
      <c r="C476" s="33">
        <v>3037033641163</v>
      </c>
      <c r="D476" s="34" t="s">
        <v>3</v>
      </c>
      <c r="E476" s="8" t="s">
        <v>16</v>
      </c>
      <c r="F476" s="8" t="s">
        <v>112</v>
      </c>
      <c r="G476" s="8" t="s">
        <v>24</v>
      </c>
      <c r="H476" s="8" t="s">
        <v>103</v>
      </c>
      <c r="I476" s="16">
        <v>5543.1999999999989</v>
      </c>
      <c r="J476" s="16">
        <v>10659.999999999995</v>
      </c>
      <c r="K476" s="16">
        <v>8527.9999999999964</v>
      </c>
      <c r="L476" s="16">
        <v>42640</v>
      </c>
      <c r="M476" s="16">
        <v>82000</v>
      </c>
      <c r="N476" s="16">
        <v>65600</v>
      </c>
      <c r="O476" s="12">
        <f t="shared" si="140"/>
        <v>0.12999999999999998</v>
      </c>
      <c r="P476" s="12">
        <f t="shared" si="140"/>
        <v>0.12999999999999992</v>
      </c>
      <c r="Q476" s="12">
        <f t="shared" si="140"/>
        <v>0.12999999999999995</v>
      </c>
      <c r="R476" s="12">
        <f>IFERROR(IF(I476=0,0,VLOOKUP($C476,'[1]Marginality pivots'!$B$7:$N$2242,11,0)), 0)</f>
        <v>7.5744067072215662E-2</v>
      </c>
      <c r="S476" s="12">
        <f>IFERROR(IF(J476=0,0,VLOOKUP($C476,'[1]Marginality pivots'!$B$7:$N$2242,12,0)), 0)</f>
        <v>0.13998479650759979</v>
      </c>
      <c r="T476" s="12">
        <f>IFERROR(IF(K476=0,0,VLOOKUP($C476,'[1]Marginality pivots'!$B$7:$N$2242,13,0)), 0)</f>
        <v>0.14706802721088436</v>
      </c>
      <c r="U476" s="12">
        <v>9.4680083840269574E-2</v>
      </c>
      <c r="V476" s="12">
        <v>0.2085773467963237</v>
      </c>
      <c r="W476" s="12">
        <v>0.15368608843537415</v>
      </c>
      <c r="X476" s="12">
        <v>9.4680083840269574E-2</v>
      </c>
      <c r="Y476" s="12">
        <v>0.19877841104079169</v>
      </c>
      <c r="Z476" s="12">
        <v>0.19118843537414967</v>
      </c>
      <c r="AA476" s="12">
        <v>9.4680083840269574E-2</v>
      </c>
      <c r="AB476" s="12">
        <v>0.19877841104079169</v>
      </c>
      <c r="AC476" s="12">
        <v>0.19118843537414967</v>
      </c>
      <c r="AD476" s="16">
        <f t="shared" si="130"/>
        <v>4037.1587749490945</v>
      </c>
      <c r="AE476" s="16">
        <f t="shared" si="131"/>
        <v>17103.342437298543</v>
      </c>
      <c r="AF476" s="16">
        <f t="shared" si="132"/>
        <v>10081.807401360544</v>
      </c>
      <c r="AG476" s="16">
        <f t="shared" si="133"/>
        <v>4037.1587749490945</v>
      </c>
      <c r="AH476" s="16">
        <f t="shared" si="134"/>
        <v>16299.829705344919</v>
      </c>
      <c r="AI476" s="16">
        <f t="shared" si="135"/>
        <v>12541.961360544219</v>
      </c>
      <c r="AJ476" s="16">
        <f t="shared" si="141"/>
        <v>4037.1587749490945</v>
      </c>
      <c r="AK476" s="16">
        <f t="shared" si="142"/>
        <v>16299.829705344919</v>
      </c>
      <c r="AL476" s="16">
        <f t="shared" si="143"/>
        <v>12541.961360544219</v>
      </c>
      <c r="AM476" s="16">
        <f t="shared" si="136"/>
        <v>3229.7270199592758</v>
      </c>
      <c r="AN476" s="16">
        <f t="shared" si="137"/>
        <v>11478.753313623183</v>
      </c>
      <c r="AO476" s="16">
        <f t="shared" si="144"/>
        <v>1506.0412250509044</v>
      </c>
      <c r="AP476" s="16">
        <f t="shared" si="145"/>
        <v>-5639.8297053449242</v>
      </c>
      <c r="AQ476" s="16">
        <f t="shared" si="146"/>
        <v>-4013.9613605442228</v>
      </c>
      <c r="AR476" s="9">
        <f t="shared" si="147"/>
        <v>0.27169166276715701</v>
      </c>
      <c r="AS476" s="9">
        <f t="shared" si="138"/>
        <v>-0.52906470031378305</v>
      </c>
      <c r="AT476" s="9">
        <f t="shared" si="139"/>
        <v>-0.47068027210884433</v>
      </c>
    </row>
    <row r="477" spans="2:46" ht="11.25" customHeight="1" x14ac:dyDescent="0.25">
      <c r="B477" s="8" t="s">
        <v>1</v>
      </c>
      <c r="C477" s="33">
        <v>3056070151255</v>
      </c>
      <c r="D477" s="34" t="s">
        <v>3</v>
      </c>
      <c r="E477" s="8" t="s">
        <v>14</v>
      </c>
      <c r="F477" s="8" t="s">
        <v>117</v>
      </c>
      <c r="G477" s="8" t="s">
        <v>32</v>
      </c>
      <c r="H477" s="8" t="s">
        <v>103</v>
      </c>
      <c r="I477" s="16">
        <v>0</v>
      </c>
      <c r="J477" s="16">
        <v>768</v>
      </c>
      <c r="K477" s="16">
        <v>23808</v>
      </c>
      <c r="L477" s="16">
        <v>0</v>
      </c>
      <c r="M477" s="16">
        <v>480</v>
      </c>
      <c r="N477" s="16">
        <v>14880</v>
      </c>
      <c r="O477" s="12">
        <f t="shared" si="140"/>
        <v>0</v>
      </c>
      <c r="P477" s="12">
        <f t="shared" si="140"/>
        <v>1.6</v>
      </c>
      <c r="Q477" s="12">
        <f t="shared" si="140"/>
        <v>1.6</v>
      </c>
      <c r="R477" s="12">
        <f>IFERROR(IF(I477=0,0,VLOOKUP($C477,'[1]Marginality pivots'!$B$7:$N$2242,11,0)), 0)</f>
        <v>0</v>
      </c>
      <c r="S477" s="12">
        <f>IFERROR(IF(J477=0,0,VLOOKUP($C477,'[1]Marginality pivots'!$B$7:$N$2242,12,0)), 0)</f>
        <v>0.86412584055672426</v>
      </c>
      <c r="T477" s="12">
        <f>IFERROR(IF(K477=0,0,VLOOKUP($C477,'[1]Marginality pivots'!$B$7:$N$2242,13,0)), 0)</f>
        <v>0.90785060808889451</v>
      </c>
      <c r="U477" s="12">
        <v>0</v>
      </c>
      <c r="V477" s="12">
        <v>1.2875475024295191</v>
      </c>
      <c r="W477" s="12">
        <v>0.94870388545289475</v>
      </c>
      <c r="X477" s="12">
        <v>0</v>
      </c>
      <c r="Y477" s="12">
        <v>1.2270586935905483</v>
      </c>
      <c r="Z477" s="12">
        <v>1.180205790515563</v>
      </c>
      <c r="AA477" s="12">
        <v>0</v>
      </c>
      <c r="AB477" s="12">
        <v>1.2270586935905483</v>
      </c>
      <c r="AC477" s="12">
        <v>1.180205790515563</v>
      </c>
      <c r="AD477" s="16">
        <f t="shared" si="130"/>
        <v>0</v>
      </c>
      <c r="AE477" s="16">
        <f t="shared" si="131"/>
        <v>618.02280116616919</v>
      </c>
      <c r="AF477" s="16">
        <f t="shared" si="132"/>
        <v>14116.713815539073</v>
      </c>
      <c r="AG477" s="16">
        <f t="shared" si="133"/>
        <v>0</v>
      </c>
      <c r="AH477" s="16">
        <f t="shared" si="134"/>
        <v>588.98817292346314</v>
      </c>
      <c r="AI477" s="16">
        <f t="shared" si="135"/>
        <v>17561.462162871576</v>
      </c>
      <c r="AJ477" s="16">
        <f t="shared" si="141"/>
        <v>0</v>
      </c>
      <c r="AK477" s="16">
        <f t="shared" si="142"/>
        <v>588.98817292346314</v>
      </c>
      <c r="AL477" s="16">
        <f t="shared" si="143"/>
        <v>17561.462162871576</v>
      </c>
      <c r="AM477" s="16">
        <f t="shared" si="136"/>
        <v>0</v>
      </c>
      <c r="AN477" s="16">
        <f t="shared" si="137"/>
        <v>414.78040346722764</v>
      </c>
      <c r="AO477" s="16">
        <f t="shared" si="144"/>
        <v>0</v>
      </c>
      <c r="AP477" s="16">
        <f t="shared" si="145"/>
        <v>179.01182707653686</v>
      </c>
      <c r="AQ477" s="16">
        <f t="shared" si="146"/>
        <v>6246.5378371284241</v>
      </c>
      <c r="AR477" s="9">
        <f t="shared" si="147"/>
        <v>0</v>
      </c>
      <c r="AS477" s="9">
        <f t="shared" si="138"/>
        <v>0.23308831650590736</v>
      </c>
      <c r="AT477" s="9">
        <f t="shared" si="139"/>
        <v>0.26237138092777318</v>
      </c>
    </row>
    <row r="478" spans="2:46" ht="11.25" customHeight="1" x14ac:dyDescent="0.25">
      <c r="B478" s="8" t="s">
        <v>1</v>
      </c>
      <c r="C478" s="33">
        <v>3011024570001</v>
      </c>
      <c r="D478" s="34" t="s">
        <v>3</v>
      </c>
      <c r="E478" s="8" t="s">
        <v>16</v>
      </c>
      <c r="F478" s="8" t="s">
        <v>112</v>
      </c>
      <c r="G478" s="8" t="s">
        <v>24</v>
      </c>
      <c r="H478" s="8" t="s">
        <v>104</v>
      </c>
      <c r="I478" s="16">
        <v>2400</v>
      </c>
      <c r="J478" s="16">
        <v>1200</v>
      </c>
      <c r="K478" s="16">
        <v>0</v>
      </c>
      <c r="L478" s="16">
        <v>4000</v>
      </c>
      <c r="M478" s="16">
        <v>2000</v>
      </c>
      <c r="N478" s="16">
        <v>0</v>
      </c>
      <c r="O478" s="12">
        <f t="shared" si="140"/>
        <v>0.6</v>
      </c>
      <c r="P478" s="12">
        <f t="shared" si="140"/>
        <v>0.6</v>
      </c>
      <c r="Q478" s="12">
        <f t="shared" si="140"/>
        <v>0</v>
      </c>
      <c r="R478" s="12">
        <f>IFERROR(IF(I478=0,0,VLOOKUP($C478,'[1]Marginality pivots'!$B$7:$N$2242,11,0)), 0)</f>
        <v>0.31838087498522044</v>
      </c>
      <c r="S478" s="12">
        <f>IFERROR(IF(J478=0,0,VLOOKUP($C478,'[1]Marginality pivots'!$B$7:$N$2242,12,0)), 0)</f>
        <v>8.8384868510510972E-2</v>
      </c>
      <c r="T478" s="12">
        <f>IFERROR(IF(K478=0,0,VLOOKUP($C478,'[1]Marginality pivots'!$B$7:$N$2242,13,0)), 0)</f>
        <v>0</v>
      </c>
      <c r="U478" s="12">
        <v>0.39797609373152554</v>
      </c>
      <c r="V478" s="12">
        <v>0.13169345408066135</v>
      </c>
      <c r="W478" s="12">
        <v>0</v>
      </c>
      <c r="X478" s="12">
        <v>0.39797609373152554</v>
      </c>
      <c r="Y478" s="12">
        <v>0.12550651328492557</v>
      </c>
      <c r="Z478" s="12">
        <v>0</v>
      </c>
      <c r="AA478" s="12">
        <v>0.39797609373152554</v>
      </c>
      <c r="AB478" s="12">
        <v>0.12550651328492557</v>
      </c>
      <c r="AC478" s="12">
        <v>0</v>
      </c>
      <c r="AD478" s="16">
        <f t="shared" si="130"/>
        <v>1591.9043749261023</v>
      </c>
      <c r="AE478" s="16">
        <f t="shared" si="131"/>
        <v>263.38690816132271</v>
      </c>
      <c r="AF478" s="16">
        <f t="shared" si="132"/>
        <v>0</v>
      </c>
      <c r="AG478" s="16">
        <f t="shared" si="133"/>
        <v>1591.9043749261023</v>
      </c>
      <c r="AH478" s="16">
        <f t="shared" si="134"/>
        <v>251.01302656985115</v>
      </c>
      <c r="AI478" s="16">
        <f t="shared" si="135"/>
        <v>0</v>
      </c>
      <c r="AJ478" s="16">
        <f t="shared" si="141"/>
        <v>1591.9043749261023</v>
      </c>
      <c r="AK478" s="16">
        <f t="shared" si="142"/>
        <v>251.01302656985115</v>
      </c>
      <c r="AL478" s="16">
        <f t="shared" si="143"/>
        <v>0</v>
      </c>
      <c r="AM478" s="16">
        <f t="shared" si="136"/>
        <v>1273.5234999408817</v>
      </c>
      <c r="AN478" s="16">
        <f t="shared" si="137"/>
        <v>176.76973702102194</v>
      </c>
      <c r="AO478" s="16">
        <f t="shared" si="144"/>
        <v>808.09562507389774</v>
      </c>
      <c r="AP478" s="16">
        <f t="shared" si="145"/>
        <v>948.98697343014885</v>
      </c>
      <c r="AQ478" s="16">
        <f t="shared" si="146"/>
        <v>0</v>
      </c>
      <c r="AR478" s="9">
        <f t="shared" si="147"/>
        <v>0.33670651044745736</v>
      </c>
      <c r="AS478" s="9">
        <f t="shared" si="138"/>
        <v>0.79082247785845738</v>
      </c>
      <c r="AT478" s="9">
        <f t="shared" si="139"/>
        <v>0</v>
      </c>
    </row>
    <row r="479" spans="2:46" ht="11.25" customHeight="1" x14ac:dyDescent="0.25">
      <c r="B479" s="8" t="s">
        <v>1</v>
      </c>
      <c r="C479" s="33">
        <v>3011024570001</v>
      </c>
      <c r="D479" s="34" t="s">
        <v>3</v>
      </c>
      <c r="E479" s="8" t="s">
        <v>16</v>
      </c>
      <c r="F479" s="8" t="s">
        <v>112</v>
      </c>
      <c r="G479" s="8" t="s">
        <v>33</v>
      </c>
      <c r="H479" s="8" t="s">
        <v>104</v>
      </c>
      <c r="I479" s="16">
        <v>6000</v>
      </c>
      <c r="J479" s="16">
        <v>6226.4</v>
      </c>
      <c r="K479" s="16">
        <v>4400</v>
      </c>
      <c r="L479" s="16">
        <v>12000</v>
      </c>
      <c r="M479" s="16">
        <v>14066</v>
      </c>
      <c r="N479" s="16">
        <v>8000</v>
      </c>
      <c r="O479" s="12">
        <f t="shared" si="140"/>
        <v>0.5</v>
      </c>
      <c r="P479" s="12">
        <f t="shared" si="140"/>
        <v>0.44265605004976538</v>
      </c>
      <c r="Q479" s="12">
        <f t="shared" si="140"/>
        <v>0.55000000000000004</v>
      </c>
      <c r="R479" s="12">
        <f>IFERROR(IF(I479=0,0,VLOOKUP($C479,'[1]Marginality pivots'!$B$7:$N$2242,11,0)), 0)</f>
        <v>0.31838087498522044</v>
      </c>
      <c r="S479" s="12">
        <f>IFERROR(IF(J479=0,0,VLOOKUP($C479,'[1]Marginality pivots'!$B$7:$N$2242,12,0)), 0)</f>
        <v>8.8384868510510972E-2</v>
      </c>
      <c r="T479" s="12">
        <f>IFERROR(IF(K479=0,0,VLOOKUP($C479,'[1]Marginality pivots'!$B$7:$N$2242,13,0)), 0)</f>
        <v>9.2857142857142846E-2</v>
      </c>
      <c r="U479" s="12">
        <v>0.39797609373152554</v>
      </c>
      <c r="V479" s="12">
        <v>0.13169345408066135</v>
      </c>
      <c r="W479" s="12">
        <v>9.7035714285714267E-2</v>
      </c>
      <c r="X479" s="12">
        <v>0.39797609373152554</v>
      </c>
      <c r="Y479" s="12">
        <v>0.12550651328492557</v>
      </c>
      <c r="Z479" s="12">
        <v>0.1207142857142857</v>
      </c>
      <c r="AA479" s="12">
        <v>0.39797609373152554</v>
      </c>
      <c r="AB479" s="12">
        <v>0.12550651328492557</v>
      </c>
      <c r="AC479" s="12">
        <v>0.1207142857142857</v>
      </c>
      <c r="AD479" s="16">
        <f t="shared" si="130"/>
        <v>4775.7131247783063</v>
      </c>
      <c r="AE479" s="16">
        <f t="shared" si="131"/>
        <v>1852.4001250985825</v>
      </c>
      <c r="AF479" s="16">
        <f t="shared" si="132"/>
        <v>776.28571428571411</v>
      </c>
      <c r="AG479" s="16">
        <f t="shared" si="133"/>
        <v>4775.7131247783063</v>
      </c>
      <c r="AH479" s="16">
        <f t="shared" si="134"/>
        <v>1765.374615865763</v>
      </c>
      <c r="AI479" s="16">
        <f t="shared" si="135"/>
        <v>965.71428571428567</v>
      </c>
      <c r="AJ479" s="16">
        <f t="shared" si="141"/>
        <v>4775.7131247783063</v>
      </c>
      <c r="AK479" s="16">
        <f t="shared" si="142"/>
        <v>1765.374615865763</v>
      </c>
      <c r="AL479" s="16">
        <f t="shared" si="143"/>
        <v>965.71428571428567</v>
      </c>
      <c r="AM479" s="16">
        <f t="shared" si="136"/>
        <v>3820.5704998226452</v>
      </c>
      <c r="AN479" s="16">
        <f t="shared" si="137"/>
        <v>1243.2215604688474</v>
      </c>
      <c r="AO479" s="16">
        <f t="shared" si="144"/>
        <v>1224.2868752216937</v>
      </c>
      <c r="AP479" s="16">
        <f t="shared" si="145"/>
        <v>4461.0253841342364</v>
      </c>
      <c r="AQ479" s="16">
        <f t="shared" si="146"/>
        <v>3434.2857142857142</v>
      </c>
      <c r="AR479" s="9">
        <f t="shared" si="147"/>
        <v>0.20404781253694895</v>
      </c>
      <c r="AS479" s="9">
        <f t="shared" si="138"/>
        <v>0.71646945010507468</v>
      </c>
      <c r="AT479" s="9">
        <f t="shared" si="139"/>
        <v>0.7805194805194805</v>
      </c>
    </row>
    <row r="480" spans="2:46" ht="11.25" customHeight="1" x14ac:dyDescent="0.25">
      <c r="B480" s="8" t="s">
        <v>1</v>
      </c>
      <c r="C480" s="33">
        <v>3011024570001</v>
      </c>
      <c r="D480" s="34" t="s">
        <v>3</v>
      </c>
      <c r="E480" s="8" t="s">
        <v>16</v>
      </c>
      <c r="F480" s="8" t="s">
        <v>112</v>
      </c>
      <c r="G480" s="8" t="s">
        <v>44</v>
      </c>
      <c r="H480" s="8" t="s">
        <v>103</v>
      </c>
      <c r="I480" s="16">
        <v>0</v>
      </c>
      <c r="J480" s="16">
        <v>0</v>
      </c>
      <c r="K480" s="16">
        <v>3200</v>
      </c>
      <c r="L480" s="16">
        <v>0</v>
      </c>
      <c r="M480" s="16">
        <v>0</v>
      </c>
      <c r="N480" s="16">
        <v>4000</v>
      </c>
      <c r="O480" s="12">
        <f t="shared" si="140"/>
        <v>0</v>
      </c>
      <c r="P480" s="12">
        <f t="shared" si="140"/>
        <v>0</v>
      </c>
      <c r="Q480" s="12">
        <f t="shared" si="140"/>
        <v>0.8</v>
      </c>
      <c r="R480" s="12">
        <f>IFERROR(IF(I480=0,0,VLOOKUP($C480,'[1]Marginality pivots'!$B$7:$N$2242,11,0)), 0)</f>
        <v>0</v>
      </c>
      <c r="S480" s="12">
        <f>IFERROR(IF(J480=0,0,VLOOKUP($C480,'[1]Marginality pivots'!$B$7:$N$2242,12,0)), 0)</f>
        <v>0</v>
      </c>
      <c r="T480" s="12">
        <f>IFERROR(IF(K480=0,0,VLOOKUP($C480,'[1]Marginality pivots'!$B$7:$N$2242,13,0)), 0)</f>
        <v>9.2857142857142846E-2</v>
      </c>
      <c r="U480" s="12">
        <v>0</v>
      </c>
      <c r="V480" s="12">
        <v>0</v>
      </c>
      <c r="W480" s="12">
        <v>9.7035714285714267E-2</v>
      </c>
      <c r="X480" s="12">
        <v>0</v>
      </c>
      <c r="Y480" s="12">
        <v>0</v>
      </c>
      <c r="Z480" s="12">
        <v>0.1207142857142857</v>
      </c>
      <c r="AA480" s="12">
        <v>0</v>
      </c>
      <c r="AB480" s="12">
        <v>0</v>
      </c>
      <c r="AC480" s="12">
        <v>0.1207142857142857</v>
      </c>
      <c r="AD480" s="16">
        <f t="shared" si="130"/>
        <v>0</v>
      </c>
      <c r="AE480" s="16">
        <f t="shared" si="131"/>
        <v>0</v>
      </c>
      <c r="AF480" s="16">
        <f t="shared" si="132"/>
        <v>388.14285714285705</v>
      </c>
      <c r="AG480" s="16">
        <f t="shared" si="133"/>
        <v>0</v>
      </c>
      <c r="AH480" s="16">
        <f t="shared" si="134"/>
        <v>0</v>
      </c>
      <c r="AI480" s="16">
        <f t="shared" si="135"/>
        <v>482.85714285714283</v>
      </c>
      <c r="AJ480" s="16">
        <f t="shared" si="141"/>
        <v>0</v>
      </c>
      <c r="AK480" s="16">
        <f t="shared" si="142"/>
        <v>0</v>
      </c>
      <c r="AL480" s="16">
        <f t="shared" si="143"/>
        <v>482.85714285714283</v>
      </c>
      <c r="AM480" s="16">
        <f t="shared" si="136"/>
        <v>0</v>
      </c>
      <c r="AN480" s="16">
        <f t="shared" si="137"/>
        <v>0</v>
      </c>
      <c r="AO480" s="16">
        <f t="shared" si="144"/>
        <v>0</v>
      </c>
      <c r="AP480" s="16">
        <f t="shared" si="145"/>
        <v>0</v>
      </c>
      <c r="AQ480" s="16">
        <f t="shared" si="146"/>
        <v>2717.1428571428573</v>
      </c>
      <c r="AR480" s="9">
        <f t="shared" si="147"/>
        <v>0</v>
      </c>
      <c r="AS480" s="9">
        <f t="shared" si="138"/>
        <v>0</v>
      </c>
      <c r="AT480" s="9">
        <f t="shared" si="139"/>
        <v>0.84910714285714295</v>
      </c>
    </row>
    <row r="481" spans="2:46" ht="11.25" customHeight="1" x14ac:dyDescent="0.25">
      <c r="B481" s="8" t="s">
        <v>1</v>
      </c>
      <c r="C481" s="33">
        <v>3011024570001</v>
      </c>
      <c r="D481" s="34" t="s">
        <v>3</v>
      </c>
      <c r="E481" s="8" t="s">
        <v>16</v>
      </c>
      <c r="F481" s="8" t="s">
        <v>112</v>
      </c>
      <c r="G481" s="8" t="s">
        <v>38</v>
      </c>
      <c r="H481" s="8" t="s">
        <v>103</v>
      </c>
      <c r="I481" s="16">
        <v>1020</v>
      </c>
      <c r="J481" s="16">
        <v>0</v>
      </c>
      <c r="K481" s="16">
        <v>0</v>
      </c>
      <c r="L481" s="16">
        <v>2000</v>
      </c>
      <c r="M481" s="16">
        <v>0</v>
      </c>
      <c r="N481" s="16">
        <v>0</v>
      </c>
      <c r="O481" s="12">
        <f t="shared" si="140"/>
        <v>0.51</v>
      </c>
      <c r="P481" s="12">
        <f t="shared" si="140"/>
        <v>0</v>
      </c>
      <c r="Q481" s="12">
        <f t="shared" si="140"/>
        <v>0</v>
      </c>
      <c r="R481" s="12">
        <f>IFERROR(IF(I481=0,0,VLOOKUP($C481,'[1]Marginality pivots'!$B$7:$N$2242,11,0)), 0)</f>
        <v>0.31838087498522044</v>
      </c>
      <c r="S481" s="12">
        <f>IFERROR(IF(J481=0,0,VLOOKUP($C481,'[1]Marginality pivots'!$B$7:$N$2242,12,0)), 0)</f>
        <v>0</v>
      </c>
      <c r="T481" s="12">
        <f>IFERROR(IF(K481=0,0,VLOOKUP($C481,'[1]Marginality pivots'!$B$7:$N$2242,13,0)), 0)</f>
        <v>0</v>
      </c>
      <c r="U481" s="12">
        <v>0.39797609373152554</v>
      </c>
      <c r="V481" s="12">
        <v>0</v>
      </c>
      <c r="W481" s="12">
        <v>0</v>
      </c>
      <c r="X481" s="12">
        <v>0.39797609373152554</v>
      </c>
      <c r="Y481" s="12">
        <v>0</v>
      </c>
      <c r="Z481" s="12">
        <v>0</v>
      </c>
      <c r="AA481" s="12">
        <v>0.39797609373152554</v>
      </c>
      <c r="AB481" s="12">
        <v>0</v>
      </c>
      <c r="AC481" s="12">
        <v>0</v>
      </c>
      <c r="AD481" s="16">
        <f t="shared" si="130"/>
        <v>795.95218746305113</v>
      </c>
      <c r="AE481" s="16">
        <f t="shared" si="131"/>
        <v>0</v>
      </c>
      <c r="AF481" s="16">
        <f t="shared" si="132"/>
        <v>0</v>
      </c>
      <c r="AG481" s="16">
        <f t="shared" si="133"/>
        <v>795.95218746305113</v>
      </c>
      <c r="AH481" s="16">
        <f t="shared" si="134"/>
        <v>0</v>
      </c>
      <c r="AI481" s="16">
        <f t="shared" si="135"/>
        <v>0</v>
      </c>
      <c r="AJ481" s="16">
        <f t="shared" si="141"/>
        <v>795.95218746305113</v>
      </c>
      <c r="AK481" s="16">
        <f t="shared" si="142"/>
        <v>0</v>
      </c>
      <c r="AL481" s="16">
        <f t="shared" si="143"/>
        <v>0</v>
      </c>
      <c r="AM481" s="16">
        <f t="shared" si="136"/>
        <v>636.76174997044086</v>
      </c>
      <c r="AN481" s="16">
        <f t="shared" si="137"/>
        <v>0</v>
      </c>
      <c r="AO481" s="16">
        <f t="shared" si="144"/>
        <v>224.04781253694887</v>
      </c>
      <c r="AP481" s="16">
        <f t="shared" si="145"/>
        <v>0</v>
      </c>
      <c r="AQ481" s="16">
        <f t="shared" si="146"/>
        <v>0</v>
      </c>
      <c r="AR481" s="9">
        <f t="shared" si="147"/>
        <v>0.21965471817347929</v>
      </c>
      <c r="AS481" s="9">
        <f t="shared" si="138"/>
        <v>0</v>
      </c>
      <c r="AT481" s="9">
        <f t="shared" si="139"/>
        <v>0</v>
      </c>
    </row>
    <row r="482" spans="2:46" ht="11.25" customHeight="1" x14ac:dyDescent="0.25">
      <c r="B482" s="8" t="s">
        <v>1</v>
      </c>
      <c r="C482" s="33" t="s">
        <v>184</v>
      </c>
      <c r="D482" s="34" t="s">
        <v>3</v>
      </c>
      <c r="E482" s="8" t="s">
        <v>14</v>
      </c>
      <c r="F482" s="8" t="s">
        <v>117</v>
      </c>
      <c r="G482" s="8" t="s">
        <v>31</v>
      </c>
      <c r="H482" s="8" t="s">
        <v>103</v>
      </c>
      <c r="I482" s="16">
        <v>24250</v>
      </c>
      <c r="J482" s="16">
        <v>0</v>
      </c>
      <c r="K482" s="16">
        <v>0</v>
      </c>
      <c r="L482" s="16">
        <v>5</v>
      </c>
      <c r="M482" s="16">
        <v>0</v>
      </c>
      <c r="N482" s="16">
        <v>0</v>
      </c>
      <c r="O482" s="12">
        <f t="shared" si="140"/>
        <v>4850</v>
      </c>
      <c r="P482" s="12">
        <f t="shared" si="140"/>
        <v>0</v>
      </c>
      <c r="Q482" s="12">
        <f t="shared" si="140"/>
        <v>0</v>
      </c>
      <c r="R482" s="12">
        <f>IFERROR(IF(I482=0,0,VLOOKUP($C482,'[1]Marginality pivots'!$B$7:$N$2242,11,0)), 0)</f>
        <v>0.82959384005604764</v>
      </c>
      <c r="S482" s="12">
        <f>IFERROR(IF(J482=0,0,VLOOKUP($C482,'[1]Marginality pivots'!$B$7:$N$2242,12,0)), 0)</f>
        <v>0</v>
      </c>
      <c r="T482" s="12">
        <f>IFERROR(IF(K482=0,0,VLOOKUP($C482,'[1]Marginality pivots'!$B$7:$N$2242,13,0)), 0)</f>
        <v>0</v>
      </c>
      <c r="U482" s="12">
        <v>1.0369923000700596</v>
      </c>
      <c r="V482" s="12">
        <v>0</v>
      </c>
      <c r="W482" s="12">
        <v>0</v>
      </c>
      <c r="X482" s="12">
        <v>1.0369923000700596</v>
      </c>
      <c r="Y482" s="12">
        <v>0</v>
      </c>
      <c r="Z482" s="12">
        <v>0</v>
      </c>
      <c r="AA482" s="12">
        <v>1.0369923000700596</v>
      </c>
      <c r="AB482" s="12">
        <v>0</v>
      </c>
      <c r="AC482" s="12">
        <v>0</v>
      </c>
      <c r="AD482" s="16">
        <f t="shared" si="130"/>
        <v>5.1849615003502976</v>
      </c>
      <c r="AE482" s="16">
        <f t="shared" si="131"/>
        <v>0</v>
      </c>
      <c r="AF482" s="16">
        <f t="shared" si="132"/>
        <v>0</v>
      </c>
      <c r="AG482" s="16">
        <f t="shared" si="133"/>
        <v>5.1849615003502976</v>
      </c>
      <c r="AH482" s="16">
        <f t="shared" si="134"/>
        <v>0</v>
      </c>
      <c r="AI482" s="16">
        <f t="shared" si="135"/>
        <v>0</v>
      </c>
      <c r="AJ482" s="16">
        <f t="shared" si="141"/>
        <v>5.1849615003502976</v>
      </c>
      <c r="AK482" s="16">
        <f t="shared" si="142"/>
        <v>0</v>
      </c>
      <c r="AL482" s="16">
        <f t="shared" si="143"/>
        <v>0</v>
      </c>
      <c r="AM482" s="16">
        <f t="shared" si="136"/>
        <v>4.1479692002802384</v>
      </c>
      <c r="AN482" s="16">
        <f t="shared" si="137"/>
        <v>0</v>
      </c>
      <c r="AO482" s="16">
        <f t="shared" si="144"/>
        <v>24244.815038499648</v>
      </c>
      <c r="AP482" s="16">
        <f t="shared" si="145"/>
        <v>0</v>
      </c>
      <c r="AQ482" s="16">
        <f t="shared" si="146"/>
        <v>0</v>
      </c>
      <c r="AR482" s="9">
        <f t="shared" si="147"/>
        <v>0.99978618715462464</v>
      </c>
      <c r="AS482" s="9">
        <f t="shared" si="138"/>
        <v>0</v>
      </c>
      <c r="AT482" s="9">
        <f t="shared" si="139"/>
        <v>0</v>
      </c>
    </row>
    <row r="483" spans="2:46" ht="11.25" customHeight="1" x14ac:dyDescent="0.25">
      <c r="B483" s="8" t="s">
        <v>1</v>
      </c>
      <c r="C483" s="33">
        <v>3047368912205</v>
      </c>
      <c r="D483" s="34" t="s">
        <v>3</v>
      </c>
      <c r="E483" s="8" t="s">
        <v>15</v>
      </c>
      <c r="F483" s="8" t="s">
        <v>111</v>
      </c>
      <c r="G483" s="8" t="s">
        <v>26</v>
      </c>
      <c r="H483" s="8" t="s">
        <v>103</v>
      </c>
      <c r="I483" s="16">
        <v>13160.160000000003</v>
      </c>
      <c r="J483" s="16">
        <v>7824.9600000000019</v>
      </c>
      <c r="K483" s="16">
        <v>3201.1200000000003</v>
      </c>
      <c r="L483" s="16">
        <v>3552</v>
      </c>
      <c r="M483" s="16">
        <v>2112</v>
      </c>
      <c r="N483" s="16">
        <v>864</v>
      </c>
      <c r="O483" s="12">
        <f t="shared" si="140"/>
        <v>3.705000000000001</v>
      </c>
      <c r="P483" s="12">
        <f t="shared" si="140"/>
        <v>3.705000000000001</v>
      </c>
      <c r="Q483" s="12">
        <f t="shared" si="140"/>
        <v>3.7050000000000005</v>
      </c>
      <c r="R483" s="12">
        <f>IFERROR(IF(I483=0,0,VLOOKUP($C483,'[1]Marginality pivots'!$B$7:$N$2242,11,0)), 0)</f>
        <v>2.7913514429261941</v>
      </c>
      <c r="S483" s="12">
        <f>IFERROR(IF(J483=0,0,VLOOKUP($C483,'[1]Marginality pivots'!$B$7:$N$2242,12,0)), 0)</f>
        <v>3.0689838917491881</v>
      </c>
      <c r="T483" s="12">
        <f>IFERROR(IF(K483=0,0,VLOOKUP($C483,'[1]Marginality pivots'!$B$7:$N$2242,13,0)), 0)</f>
        <v>3.2242744766716971</v>
      </c>
      <c r="U483" s="12">
        <v>3.4891893036577426</v>
      </c>
      <c r="V483" s="12">
        <v>4.5727859987062898</v>
      </c>
      <c r="W483" s="12">
        <v>3.3693668281219233</v>
      </c>
      <c r="X483" s="12">
        <v>3.4891893036577426</v>
      </c>
      <c r="Y483" s="12">
        <v>4.3579571262838472</v>
      </c>
      <c r="Z483" s="12">
        <v>4.191556819673206</v>
      </c>
      <c r="AA483" s="12">
        <v>3.4891893036577426</v>
      </c>
      <c r="AB483" s="12">
        <v>4.3579571262838472</v>
      </c>
      <c r="AC483" s="12">
        <v>4.191556819673206</v>
      </c>
      <c r="AD483" s="16">
        <f t="shared" si="130"/>
        <v>12393.600406592303</v>
      </c>
      <c r="AE483" s="16">
        <f t="shared" si="131"/>
        <v>9657.7240292676834</v>
      </c>
      <c r="AF483" s="16">
        <f t="shared" si="132"/>
        <v>2911.1329394973418</v>
      </c>
      <c r="AG483" s="16">
        <f t="shared" si="133"/>
        <v>12393.600406592303</v>
      </c>
      <c r="AH483" s="16">
        <f t="shared" si="134"/>
        <v>9204.0054507114855</v>
      </c>
      <c r="AI483" s="16">
        <f t="shared" si="135"/>
        <v>3621.5050921976499</v>
      </c>
      <c r="AJ483" s="16">
        <f t="shared" si="141"/>
        <v>12393.600406592303</v>
      </c>
      <c r="AK483" s="16">
        <f t="shared" si="142"/>
        <v>9204.0054507114855</v>
      </c>
      <c r="AL483" s="16">
        <f t="shared" si="143"/>
        <v>3621.5050921976499</v>
      </c>
      <c r="AM483" s="16">
        <f t="shared" si="136"/>
        <v>9914.8803252738417</v>
      </c>
      <c r="AN483" s="16">
        <f t="shared" si="137"/>
        <v>6481.6939793742849</v>
      </c>
      <c r="AO483" s="16">
        <f t="shared" si="144"/>
        <v>766.55959340770096</v>
      </c>
      <c r="AP483" s="16">
        <f t="shared" si="145"/>
        <v>-1379.0454507114837</v>
      </c>
      <c r="AQ483" s="16">
        <f t="shared" si="146"/>
        <v>-420.38509219764956</v>
      </c>
      <c r="AR483" s="9">
        <f t="shared" si="147"/>
        <v>5.8248501037046721E-2</v>
      </c>
      <c r="AS483" s="9">
        <f t="shared" si="138"/>
        <v>-0.17623674123720548</v>
      </c>
      <c r="AT483" s="9">
        <f t="shared" si="139"/>
        <v>-0.13132437777954264</v>
      </c>
    </row>
    <row r="484" spans="2:46" ht="11.25" customHeight="1" x14ac:dyDescent="0.25">
      <c r="B484" s="8" t="s">
        <v>1</v>
      </c>
      <c r="C484" s="33">
        <v>3011056661103</v>
      </c>
      <c r="D484" s="34" t="s">
        <v>3</v>
      </c>
      <c r="E484" s="8" t="s">
        <v>15</v>
      </c>
      <c r="F484" s="8" t="s">
        <v>111</v>
      </c>
      <c r="G484" s="8" t="s">
        <v>28</v>
      </c>
      <c r="H484" s="8" t="s">
        <v>103</v>
      </c>
      <c r="I484" s="16">
        <v>0</v>
      </c>
      <c r="J484" s="16">
        <v>8550.75</v>
      </c>
      <c r="K484" s="16">
        <v>15265.5</v>
      </c>
      <c r="L484" s="16">
        <v>0</v>
      </c>
      <c r="M484" s="16">
        <v>1950</v>
      </c>
      <c r="N484" s="16">
        <v>3450</v>
      </c>
      <c r="O484" s="12">
        <f t="shared" si="140"/>
        <v>0</v>
      </c>
      <c r="P484" s="12">
        <f t="shared" si="140"/>
        <v>4.3849999999999998</v>
      </c>
      <c r="Q484" s="12">
        <f t="shared" si="140"/>
        <v>4.4247826086956525</v>
      </c>
      <c r="R484" s="12">
        <f>IFERROR(IF(I484=0,0,VLOOKUP($C484,'[1]Marginality pivots'!$B$7:$N$2242,11,0)), 0)</f>
        <v>0</v>
      </c>
      <c r="S484" s="12">
        <f>IFERROR(IF(J484=0,0,VLOOKUP($C484,'[1]Marginality pivots'!$B$7:$N$2242,12,0)), 0)</f>
        <v>3.6166205834460237</v>
      </c>
      <c r="T484" s="12">
        <f>IFERROR(IF(K484=0,0,VLOOKUP($C484,'[1]Marginality pivots'!$B$7:$N$2242,13,0)), 0)</f>
        <v>3.799621584968393</v>
      </c>
      <c r="U484" s="12">
        <v>0</v>
      </c>
      <c r="V484" s="12">
        <v>5.3887646693345754</v>
      </c>
      <c r="W484" s="12">
        <v>3.9706045562919705</v>
      </c>
      <c r="X484" s="12">
        <v>0</v>
      </c>
      <c r="Y484" s="12">
        <v>5.1356012284933534</v>
      </c>
      <c r="Z484" s="12">
        <v>4.9395080604589108</v>
      </c>
      <c r="AA484" s="12">
        <v>0</v>
      </c>
      <c r="AB484" s="12">
        <v>5.1356012284933534</v>
      </c>
      <c r="AC484" s="12">
        <v>4.9395080604589108</v>
      </c>
      <c r="AD484" s="16">
        <f t="shared" si="130"/>
        <v>0</v>
      </c>
      <c r="AE484" s="16">
        <f t="shared" si="131"/>
        <v>10508.091105202422</v>
      </c>
      <c r="AF484" s="16">
        <f t="shared" si="132"/>
        <v>13698.585719207298</v>
      </c>
      <c r="AG484" s="16">
        <f t="shared" si="133"/>
        <v>0</v>
      </c>
      <c r="AH484" s="16">
        <f t="shared" si="134"/>
        <v>10014.42239556204</v>
      </c>
      <c r="AI484" s="16">
        <f t="shared" si="135"/>
        <v>17041.302808583241</v>
      </c>
      <c r="AJ484" s="16">
        <f t="shared" si="141"/>
        <v>0</v>
      </c>
      <c r="AK484" s="16">
        <f t="shared" si="142"/>
        <v>10014.42239556204</v>
      </c>
      <c r="AL484" s="16">
        <f t="shared" si="143"/>
        <v>17041.302808583241</v>
      </c>
      <c r="AM484" s="16">
        <f t="shared" si="136"/>
        <v>0</v>
      </c>
      <c r="AN484" s="16">
        <f t="shared" si="137"/>
        <v>7052.4101377197458</v>
      </c>
      <c r="AO484" s="16">
        <f t="shared" si="144"/>
        <v>0</v>
      </c>
      <c r="AP484" s="16">
        <f t="shared" si="145"/>
        <v>-1463.67239556204</v>
      </c>
      <c r="AQ484" s="16">
        <f t="shared" si="146"/>
        <v>-1775.8028085832411</v>
      </c>
      <c r="AR484" s="9">
        <f t="shared" si="147"/>
        <v>0</v>
      </c>
      <c r="AS484" s="9">
        <f t="shared" si="138"/>
        <v>-0.17117473853896326</v>
      </c>
      <c r="AT484" s="9">
        <f t="shared" si="139"/>
        <v>-0.11632785094384337</v>
      </c>
    </row>
    <row r="485" spans="2:46" ht="11.25" customHeight="1" x14ac:dyDescent="0.25">
      <c r="B485" s="8" t="s">
        <v>1</v>
      </c>
      <c r="C485" s="33" t="s">
        <v>185</v>
      </c>
      <c r="D485" s="34" t="s">
        <v>3</v>
      </c>
      <c r="E485" s="8" t="s">
        <v>14</v>
      </c>
      <c r="F485" s="8" t="s">
        <v>133</v>
      </c>
      <c r="G485" s="8" t="s">
        <v>31</v>
      </c>
      <c r="H485" s="8" t="s">
        <v>103</v>
      </c>
      <c r="I485" s="16">
        <v>23750</v>
      </c>
      <c r="J485" s="16">
        <v>0</v>
      </c>
      <c r="K485" s="16">
        <v>0</v>
      </c>
      <c r="L485" s="16">
        <v>5</v>
      </c>
      <c r="M485" s="16">
        <v>0</v>
      </c>
      <c r="N485" s="16">
        <v>0</v>
      </c>
      <c r="O485" s="12">
        <f t="shared" si="140"/>
        <v>4750</v>
      </c>
      <c r="P485" s="12">
        <f t="shared" si="140"/>
        <v>0</v>
      </c>
      <c r="Q485" s="12">
        <f t="shared" si="140"/>
        <v>0</v>
      </c>
      <c r="R485" s="12">
        <f>IFERROR(IF(I485=0,0,VLOOKUP($C485,'[1]Marginality pivots'!$B$7:$N$2242,11,0)), 0)</f>
        <v>57.016898154275644</v>
      </c>
      <c r="S485" s="12">
        <f>IFERROR(IF(J485=0,0,VLOOKUP($C485,'[1]Marginality pivots'!$B$7:$N$2242,12,0)), 0)</f>
        <v>0</v>
      </c>
      <c r="T485" s="12">
        <f>IFERROR(IF(K485=0,0,VLOOKUP($C485,'[1]Marginality pivots'!$B$7:$N$2242,13,0)), 0)</f>
        <v>0</v>
      </c>
      <c r="U485" s="12">
        <v>71.271122692844557</v>
      </c>
      <c r="V485" s="12">
        <v>0</v>
      </c>
      <c r="W485" s="12">
        <v>0</v>
      </c>
      <c r="X485" s="12">
        <v>71.271122692844557</v>
      </c>
      <c r="Y485" s="12">
        <v>0</v>
      </c>
      <c r="Z485" s="12">
        <v>0</v>
      </c>
      <c r="AA485" s="12">
        <v>71.271122692844557</v>
      </c>
      <c r="AB485" s="12">
        <v>0</v>
      </c>
      <c r="AC485" s="12">
        <v>0</v>
      </c>
      <c r="AD485" s="16">
        <f t="shared" si="130"/>
        <v>356.35561346422276</v>
      </c>
      <c r="AE485" s="16">
        <f t="shared" si="131"/>
        <v>0</v>
      </c>
      <c r="AF485" s="16">
        <f t="shared" si="132"/>
        <v>0</v>
      </c>
      <c r="AG485" s="16">
        <f t="shared" si="133"/>
        <v>356.35561346422276</v>
      </c>
      <c r="AH485" s="16">
        <f t="shared" si="134"/>
        <v>0</v>
      </c>
      <c r="AI485" s="16">
        <f t="shared" si="135"/>
        <v>0</v>
      </c>
      <c r="AJ485" s="16">
        <f t="shared" si="141"/>
        <v>356.35561346422276</v>
      </c>
      <c r="AK485" s="16">
        <f t="shared" si="142"/>
        <v>0</v>
      </c>
      <c r="AL485" s="16">
        <f t="shared" si="143"/>
        <v>0</v>
      </c>
      <c r="AM485" s="16">
        <f t="shared" si="136"/>
        <v>285.08449077137823</v>
      </c>
      <c r="AN485" s="16">
        <f t="shared" si="137"/>
        <v>0</v>
      </c>
      <c r="AO485" s="16">
        <f t="shared" si="144"/>
        <v>23393.644386535776</v>
      </c>
      <c r="AP485" s="16">
        <f t="shared" si="145"/>
        <v>0</v>
      </c>
      <c r="AQ485" s="16">
        <f t="shared" si="146"/>
        <v>0</v>
      </c>
      <c r="AR485" s="9">
        <f t="shared" si="147"/>
        <v>0.98499555311729581</v>
      </c>
      <c r="AS485" s="9">
        <f t="shared" si="138"/>
        <v>0</v>
      </c>
      <c r="AT485" s="9">
        <f t="shared" si="139"/>
        <v>0</v>
      </c>
    </row>
    <row r="486" spans="2:46" ht="11.25" customHeight="1" x14ac:dyDescent="0.25">
      <c r="B486" s="8" t="s">
        <v>1</v>
      </c>
      <c r="C486" s="33">
        <v>3056070160365</v>
      </c>
      <c r="D486" s="34" t="s">
        <v>3</v>
      </c>
      <c r="E486" s="8" t="s">
        <v>14</v>
      </c>
      <c r="F486" s="8" t="s">
        <v>117</v>
      </c>
      <c r="G486" s="8" t="s">
        <v>24</v>
      </c>
      <c r="H486" s="8" t="s">
        <v>103</v>
      </c>
      <c r="I486" s="16">
        <v>0</v>
      </c>
      <c r="J486" s="16">
        <v>0</v>
      </c>
      <c r="K486" s="16">
        <v>22857.119999999988</v>
      </c>
      <c r="L486" s="16">
        <v>0</v>
      </c>
      <c r="M486" s="16">
        <v>0</v>
      </c>
      <c r="N486" s="16">
        <v>7992</v>
      </c>
      <c r="O486" s="12">
        <f t="shared" si="140"/>
        <v>0</v>
      </c>
      <c r="P486" s="12">
        <f t="shared" si="140"/>
        <v>0</v>
      </c>
      <c r="Q486" s="12">
        <f t="shared" si="140"/>
        <v>2.8599999999999985</v>
      </c>
      <c r="R486" s="12">
        <f>IFERROR(IF(I486=0,0,VLOOKUP($C486,'[1]Marginality pivots'!$B$7:$N$2242,11,0)), 0)</f>
        <v>0</v>
      </c>
      <c r="S486" s="12">
        <f>IFERROR(IF(J486=0,0,VLOOKUP($C486,'[1]Marginality pivots'!$B$7:$N$2242,12,0)), 0)</f>
        <v>0</v>
      </c>
      <c r="T486" s="12">
        <f>IFERROR(IF(K486=0,0,VLOOKUP($C486,'[1]Marginality pivots'!$B$7:$N$2242,13,0)), 0)</f>
        <v>1.4125151748802416</v>
      </c>
      <c r="U486" s="12">
        <v>0</v>
      </c>
      <c r="V486" s="12">
        <v>0</v>
      </c>
      <c r="W486" s="12">
        <v>1.4760783577498524</v>
      </c>
      <c r="X486" s="12">
        <v>0</v>
      </c>
      <c r="Y486" s="12">
        <v>0</v>
      </c>
      <c r="Z486" s="12">
        <v>1.836269727344314</v>
      </c>
      <c r="AA486" s="12">
        <v>0</v>
      </c>
      <c r="AB486" s="12">
        <v>0</v>
      </c>
      <c r="AC486" s="12">
        <v>1.836269727344314</v>
      </c>
      <c r="AD486" s="16">
        <f t="shared" si="130"/>
        <v>0</v>
      </c>
      <c r="AE486" s="16">
        <f t="shared" si="131"/>
        <v>0</v>
      </c>
      <c r="AF486" s="16">
        <f t="shared" si="132"/>
        <v>11796.81823513682</v>
      </c>
      <c r="AG486" s="16">
        <f t="shared" si="133"/>
        <v>0</v>
      </c>
      <c r="AH486" s="16">
        <f t="shared" si="134"/>
        <v>0</v>
      </c>
      <c r="AI486" s="16">
        <f t="shared" si="135"/>
        <v>14675.467660935758</v>
      </c>
      <c r="AJ486" s="16">
        <f t="shared" si="141"/>
        <v>0</v>
      </c>
      <c r="AK486" s="16">
        <f t="shared" si="142"/>
        <v>0</v>
      </c>
      <c r="AL486" s="16">
        <f t="shared" si="143"/>
        <v>14675.467660935758</v>
      </c>
      <c r="AM486" s="16">
        <f t="shared" si="136"/>
        <v>0</v>
      </c>
      <c r="AN486" s="16">
        <f t="shared" si="137"/>
        <v>0</v>
      </c>
      <c r="AO486" s="16">
        <f t="shared" si="144"/>
        <v>0</v>
      </c>
      <c r="AP486" s="16">
        <f t="shared" si="145"/>
        <v>0</v>
      </c>
      <c r="AQ486" s="16">
        <f t="shared" si="146"/>
        <v>8181.6523390642305</v>
      </c>
      <c r="AR486" s="9">
        <f t="shared" si="147"/>
        <v>0</v>
      </c>
      <c r="AS486" s="9">
        <f t="shared" si="138"/>
        <v>0</v>
      </c>
      <c r="AT486" s="9">
        <f t="shared" si="139"/>
        <v>0.35794764778170807</v>
      </c>
    </row>
    <row r="487" spans="2:46" ht="11.25" customHeight="1" x14ac:dyDescent="0.25">
      <c r="B487" s="8" t="s">
        <v>1</v>
      </c>
      <c r="C487" s="34">
        <v>3056070160365</v>
      </c>
      <c r="D487" s="34" t="s">
        <v>3</v>
      </c>
      <c r="E487" s="8" t="s">
        <v>14</v>
      </c>
      <c r="F487" s="8" t="s">
        <v>117</v>
      </c>
      <c r="G487" s="8" t="s">
        <v>25</v>
      </c>
      <c r="H487" s="8" t="s">
        <v>103</v>
      </c>
      <c r="I487" s="16">
        <v>0</v>
      </c>
      <c r="J487" s="16">
        <v>0</v>
      </c>
      <c r="K487" s="16">
        <v>791.09</v>
      </c>
      <c r="L487" s="16">
        <v>0</v>
      </c>
      <c r="M487" s="16">
        <v>0</v>
      </c>
      <c r="N487" s="16">
        <v>216</v>
      </c>
      <c r="O487" s="12">
        <f t="shared" si="140"/>
        <v>0</v>
      </c>
      <c r="P487" s="12">
        <f t="shared" si="140"/>
        <v>0</v>
      </c>
      <c r="Q487" s="12">
        <f t="shared" si="140"/>
        <v>3.6624537037037039</v>
      </c>
      <c r="R487" s="12">
        <f>IFERROR(IF(I487=0,0,VLOOKUP($C487,'[1]Marginality pivots'!$B$7:$N$2242,11,0)), 0)</f>
        <v>0</v>
      </c>
      <c r="S487" s="12">
        <f>IFERROR(IF(J487=0,0,VLOOKUP($C487,'[1]Marginality pivots'!$B$7:$N$2242,12,0)), 0)</f>
        <v>0</v>
      </c>
      <c r="T487" s="12">
        <f>IFERROR(IF(K487=0,0,VLOOKUP($C487,'[1]Marginality pivots'!$B$7:$N$2242,13,0)), 0)</f>
        <v>1.4125151748802416</v>
      </c>
      <c r="U487" s="12">
        <v>0</v>
      </c>
      <c r="V487" s="12">
        <v>0</v>
      </c>
      <c r="W487" s="12">
        <v>1.4760783577498524</v>
      </c>
      <c r="X487" s="12">
        <v>0</v>
      </c>
      <c r="Y487" s="12">
        <v>0</v>
      </c>
      <c r="Z487" s="12">
        <v>1.836269727344314</v>
      </c>
      <c r="AA487" s="12">
        <v>0</v>
      </c>
      <c r="AB487" s="12">
        <v>0</v>
      </c>
      <c r="AC487" s="12">
        <v>1.836269727344314</v>
      </c>
      <c r="AD487" s="16">
        <f t="shared" si="130"/>
        <v>0</v>
      </c>
      <c r="AE487" s="16">
        <f t="shared" si="131"/>
        <v>0</v>
      </c>
      <c r="AF487" s="16">
        <f t="shared" si="132"/>
        <v>318.8329252739681</v>
      </c>
      <c r="AG487" s="16">
        <f t="shared" si="133"/>
        <v>0</v>
      </c>
      <c r="AH487" s="16">
        <f t="shared" si="134"/>
        <v>0</v>
      </c>
      <c r="AI487" s="16">
        <f t="shared" si="135"/>
        <v>396.63426110637181</v>
      </c>
      <c r="AJ487" s="16">
        <f t="shared" si="141"/>
        <v>0</v>
      </c>
      <c r="AK487" s="16">
        <f t="shared" si="142"/>
        <v>0</v>
      </c>
      <c r="AL487" s="16">
        <f t="shared" si="143"/>
        <v>396.63426110637181</v>
      </c>
      <c r="AM487" s="16">
        <f t="shared" si="136"/>
        <v>0</v>
      </c>
      <c r="AN487" s="16">
        <f t="shared" si="137"/>
        <v>0</v>
      </c>
      <c r="AO487" s="16">
        <f t="shared" si="144"/>
        <v>0</v>
      </c>
      <c r="AP487" s="16">
        <f t="shared" si="145"/>
        <v>0</v>
      </c>
      <c r="AQ487" s="16">
        <f t="shared" si="146"/>
        <v>394.45573889362822</v>
      </c>
      <c r="AR487" s="9">
        <f t="shared" si="147"/>
        <v>0</v>
      </c>
      <c r="AS487" s="9">
        <f t="shared" si="138"/>
        <v>0</v>
      </c>
      <c r="AT487" s="9">
        <f t="shared" si="139"/>
        <v>0.49862308826255952</v>
      </c>
    </row>
    <row r="488" spans="2:46" ht="11.25" customHeight="1" x14ac:dyDescent="0.25">
      <c r="B488" s="8" t="s">
        <v>1</v>
      </c>
      <c r="C488" s="33">
        <v>3011069213303</v>
      </c>
      <c r="D488" s="34" t="s">
        <v>3</v>
      </c>
      <c r="E488" s="8" t="s">
        <v>15</v>
      </c>
      <c r="F488" s="8" t="s">
        <v>111</v>
      </c>
      <c r="G488" s="8" t="s">
        <v>24</v>
      </c>
      <c r="H488" s="8" t="s">
        <v>103</v>
      </c>
      <c r="I488" s="16">
        <v>23570.399999999998</v>
      </c>
      <c r="J488" s="16">
        <v>0</v>
      </c>
      <c r="K488" s="16">
        <v>0</v>
      </c>
      <c r="L488" s="16">
        <v>2940</v>
      </c>
      <c r="M488" s="16">
        <v>0</v>
      </c>
      <c r="N488" s="16">
        <v>0</v>
      </c>
      <c r="O488" s="12">
        <f t="shared" si="140"/>
        <v>8.017142857142856</v>
      </c>
      <c r="P488" s="12">
        <f t="shared" si="140"/>
        <v>0</v>
      </c>
      <c r="Q488" s="12">
        <f t="shared" si="140"/>
        <v>0</v>
      </c>
      <c r="R488" s="12">
        <f>IFERROR(IF(I488=0,0,VLOOKUP($C488,'[1]Marginality pivots'!$B$7:$N$2242,11,0)), 0)</f>
        <v>4.3085724974896795</v>
      </c>
      <c r="S488" s="12">
        <f>IFERROR(IF(J488=0,0,VLOOKUP($C488,'[1]Marginality pivots'!$B$7:$N$2242,12,0)), 0)</f>
        <v>0</v>
      </c>
      <c r="T488" s="12">
        <f>IFERROR(IF(K488=0,0,VLOOKUP($C488,'[1]Marginality pivots'!$B$7:$N$2242,13,0)), 0)</f>
        <v>0</v>
      </c>
      <c r="U488" s="12">
        <v>5.385715621862099</v>
      </c>
      <c r="V488" s="12">
        <v>0</v>
      </c>
      <c r="W488" s="12">
        <v>0</v>
      </c>
      <c r="X488" s="12">
        <v>5.385715621862099</v>
      </c>
      <c r="Y488" s="12">
        <v>0</v>
      </c>
      <c r="Z488" s="12">
        <v>0</v>
      </c>
      <c r="AA488" s="12">
        <v>5.385715621862099</v>
      </c>
      <c r="AB488" s="12">
        <v>0</v>
      </c>
      <c r="AC488" s="12">
        <v>0</v>
      </c>
      <c r="AD488" s="16">
        <f t="shared" si="130"/>
        <v>15834.003928274571</v>
      </c>
      <c r="AE488" s="16">
        <f t="shared" si="131"/>
        <v>0</v>
      </c>
      <c r="AF488" s="16">
        <f t="shared" si="132"/>
        <v>0</v>
      </c>
      <c r="AG488" s="16">
        <f t="shared" si="133"/>
        <v>15834.003928274571</v>
      </c>
      <c r="AH488" s="16">
        <f t="shared" si="134"/>
        <v>0</v>
      </c>
      <c r="AI488" s="16">
        <f t="shared" si="135"/>
        <v>0</v>
      </c>
      <c r="AJ488" s="16">
        <f t="shared" si="141"/>
        <v>15834.003928274571</v>
      </c>
      <c r="AK488" s="16">
        <f t="shared" si="142"/>
        <v>0</v>
      </c>
      <c r="AL488" s="16">
        <f t="shared" si="143"/>
        <v>0</v>
      </c>
      <c r="AM488" s="16">
        <f t="shared" si="136"/>
        <v>12667.203142619657</v>
      </c>
      <c r="AN488" s="16">
        <f t="shared" si="137"/>
        <v>0</v>
      </c>
      <c r="AO488" s="16">
        <f t="shared" si="144"/>
        <v>7736.3960717254267</v>
      </c>
      <c r="AP488" s="16">
        <f t="shared" si="145"/>
        <v>0</v>
      </c>
      <c r="AQ488" s="16">
        <f t="shared" si="146"/>
        <v>0</v>
      </c>
      <c r="AR488" s="9">
        <f t="shared" si="147"/>
        <v>0.3282250649851266</v>
      </c>
      <c r="AS488" s="9">
        <f t="shared" si="138"/>
        <v>0</v>
      </c>
      <c r="AT488" s="9">
        <f t="shared" si="139"/>
        <v>0</v>
      </c>
    </row>
    <row r="489" spans="2:46" ht="11.25" customHeight="1" x14ac:dyDescent="0.25">
      <c r="B489" s="8" t="s">
        <v>1</v>
      </c>
      <c r="C489" s="33" t="s">
        <v>186</v>
      </c>
      <c r="D489" s="34" t="s">
        <v>3</v>
      </c>
      <c r="E489" s="8" t="s">
        <v>13</v>
      </c>
      <c r="F489" s="8" t="s">
        <v>109</v>
      </c>
      <c r="G489" s="8" t="s">
        <v>27</v>
      </c>
      <c r="H489" s="8" t="s">
        <v>104</v>
      </c>
      <c r="I489" s="16">
        <v>23466.799999999999</v>
      </c>
      <c r="J489" s="16">
        <v>0</v>
      </c>
      <c r="K489" s="16">
        <v>0</v>
      </c>
      <c r="L489" s="16">
        <v>340</v>
      </c>
      <c r="M489" s="16">
        <v>0</v>
      </c>
      <c r="N489" s="16">
        <v>0</v>
      </c>
      <c r="O489" s="12">
        <f t="shared" si="140"/>
        <v>69.02</v>
      </c>
      <c r="P489" s="12">
        <f t="shared" si="140"/>
        <v>0</v>
      </c>
      <c r="Q489" s="12">
        <f t="shared" si="140"/>
        <v>0</v>
      </c>
      <c r="R489" s="12">
        <f>IFERROR(IF(I489=0,0,VLOOKUP($C489,'[1]Marginality pivots'!$B$7:$N$2242,11,0)), 0)</f>
        <v>4.0393831144193797</v>
      </c>
      <c r="S489" s="12">
        <f>IFERROR(IF(J489=0,0,VLOOKUP($C489,'[1]Marginality pivots'!$B$7:$N$2242,12,0)), 0)</f>
        <v>0</v>
      </c>
      <c r="T489" s="12">
        <f>IFERROR(IF(K489=0,0,VLOOKUP($C489,'[1]Marginality pivots'!$B$7:$N$2242,13,0)), 0)</f>
        <v>0</v>
      </c>
      <c r="U489" s="12">
        <v>5.0492288930242246</v>
      </c>
      <c r="V489" s="12">
        <v>0</v>
      </c>
      <c r="W489" s="12">
        <v>0</v>
      </c>
      <c r="X489" s="12">
        <v>5.0492288930242246</v>
      </c>
      <c r="Y489" s="12">
        <v>0</v>
      </c>
      <c r="Z489" s="12">
        <v>0</v>
      </c>
      <c r="AA489" s="12">
        <v>5.0492288930242246</v>
      </c>
      <c r="AB489" s="12">
        <v>0</v>
      </c>
      <c r="AC489" s="12">
        <v>0</v>
      </c>
      <c r="AD489" s="16">
        <f t="shared" si="130"/>
        <v>1716.7378236282364</v>
      </c>
      <c r="AE489" s="16">
        <f t="shared" si="131"/>
        <v>0</v>
      </c>
      <c r="AF489" s="16">
        <f t="shared" si="132"/>
        <v>0</v>
      </c>
      <c r="AG489" s="16">
        <f t="shared" si="133"/>
        <v>1716.7378236282364</v>
      </c>
      <c r="AH489" s="16">
        <f t="shared" si="134"/>
        <v>0</v>
      </c>
      <c r="AI489" s="16">
        <f t="shared" si="135"/>
        <v>0</v>
      </c>
      <c r="AJ489" s="16">
        <f t="shared" si="141"/>
        <v>1716.7378236282364</v>
      </c>
      <c r="AK489" s="16">
        <f t="shared" si="142"/>
        <v>0</v>
      </c>
      <c r="AL489" s="16">
        <f t="shared" si="143"/>
        <v>0</v>
      </c>
      <c r="AM489" s="16">
        <f t="shared" si="136"/>
        <v>1373.390258902589</v>
      </c>
      <c r="AN489" s="16">
        <f t="shared" si="137"/>
        <v>0</v>
      </c>
      <c r="AO489" s="16">
        <f t="shared" si="144"/>
        <v>21750.062176371765</v>
      </c>
      <c r="AP489" s="16">
        <f t="shared" si="145"/>
        <v>0</v>
      </c>
      <c r="AQ489" s="16">
        <f t="shared" si="146"/>
        <v>0</v>
      </c>
      <c r="AR489" s="9">
        <f t="shared" si="147"/>
        <v>0.92684397431144272</v>
      </c>
      <c r="AS489" s="9">
        <f t="shared" si="138"/>
        <v>0</v>
      </c>
      <c r="AT489" s="9">
        <f t="shared" si="139"/>
        <v>0</v>
      </c>
    </row>
    <row r="490" spans="2:46" ht="11.25" customHeight="1" x14ac:dyDescent="0.25">
      <c r="B490" s="8" t="s">
        <v>1</v>
      </c>
      <c r="C490" s="33">
        <v>3011069882478</v>
      </c>
      <c r="D490" s="34" t="s">
        <v>3</v>
      </c>
      <c r="E490" s="8" t="s">
        <v>13</v>
      </c>
      <c r="F490" s="8" t="s">
        <v>109</v>
      </c>
      <c r="G490" s="8" t="s">
        <v>24</v>
      </c>
      <c r="H490" s="8" t="s">
        <v>104</v>
      </c>
      <c r="I490" s="16">
        <v>0</v>
      </c>
      <c r="J490" s="16">
        <v>0</v>
      </c>
      <c r="K490" s="16">
        <v>23382</v>
      </c>
      <c r="L490" s="16">
        <v>0</v>
      </c>
      <c r="M490" s="16">
        <v>0</v>
      </c>
      <c r="N490" s="16">
        <v>5400</v>
      </c>
      <c r="O490" s="12">
        <f t="shared" si="140"/>
        <v>0</v>
      </c>
      <c r="P490" s="12">
        <f t="shared" si="140"/>
        <v>0</v>
      </c>
      <c r="Q490" s="12">
        <f t="shared" si="140"/>
        <v>4.33</v>
      </c>
      <c r="R490" s="12">
        <f>IFERROR(IF(I490=0,0,VLOOKUP($C490,'[1]Marginality pivots'!$B$7:$N$2242,11,0)), 0)</f>
        <v>0</v>
      </c>
      <c r="S490" s="12">
        <f>IFERROR(IF(J490=0,0,VLOOKUP($C490,'[1]Marginality pivots'!$B$7:$N$2242,12,0)), 0)</f>
        <v>0</v>
      </c>
      <c r="T490" s="12">
        <f>IFERROR(IF(K490=0,0,VLOOKUP($C490,'[1]Marginality pivots'!$B$7:$N$2242,13,0)), 0)</f>
        <v>1.2273873777806938</v>
      </c>
      <c r="U490" s="12">
        <v>0</v>
      </c>
      <c r="V490" s="12">
        <v>0</v>
      </c>
      <c r="W490" s="12">
        <v>1.282619809780825</v>
      </c>
      <c r="X490" s="12">
        <v>0</v>
      </c>
      <c r="Y490" s="12">
        <v>0</v>
      </c>
      <c r="Z490" s="12">
        <v>1.595603591114902</v>
      </c>
      <c r="AA490" s="12">
        <v>0</v>
      </c>
      <c r="AB490" s="12">
        <v>0</v>
      </c>
      <c r="AC490" s="12">
        <v>1.595603591114902</v>
      </c>
      <c r="AD490" s="16">
        <f t="shared" si="130"/>
        <v>0</v>
      </c>
      <c r="AE490" s="16">
        <f t="shared" si="131"/>
        <v>0</v>
      </c>
      <c r="AF490" s="16">
        <f t="shared" si="132"/>
        <v>6926.1469728164548</v>
      </c>
      <c r="AG490" s="16">
        <f t="shared" si="133"/>
        <v>0</v>
      </c>
      <c r="AH490" s="16">
        <f t="shared" si="134"/>
        <v>0</v>
      </c>
      <c r="AI490" s="16">
        <f t="shared" si="135"/>
        <v>8616.2593920204708</v>
      </c>
      <c r="AJ490" s="16">
        <f t="shared" si="141"/>
        <v>0</v>
      </c>
      <c r="AK490" s="16">
        <f t="shared" si="142"/>
        <v>0</v>
      </c>
      <c r="AL490" s="16">
        <f t="shared" si="143"/>
        <v>8616.2593920204708</v>
      </c>
      <c r="AM490" s="16">
        <f t="shared" si="136"/>
        <v>0</v>
      </c>
      <c r="AN490" s="16">
        <f t="shared" si="137"/>
        <v>0</v>
      </c>
      <c r="AO490" s="16">
        <f t="shared" si="144"/>
        <v>0</v>
      </c>
      <c r="AP490" s="16">
        <f t="shared" si="145"/>
        <v>0</v>
      </c>
      <c r="AQ490" s="16">
        <f t="shared" si="146"/>
        <v>14765.740607979529</v>
      </c>
      <c r="AR490" s="9">
        <f t="shared" si="147"/>
        <v>0</v>
      </c>
      <c r="AS490" s="9">
        <f t="shared" si="138"/>
        <v>0</v>
      </c>
      <c r="AT490" s="9">
        <f t="shared" si="139"/>
        <v>0.6315003253776208</v>
      </c>
    </row>
    <row r="491" spans="2:46" ht="11.25" customHeight="1" x14ac:dyDescent="0.25">
      <c r="B491" s="8" t="s">
        <v>1</v>
      </c>
      <c r="C491" s="33">
        <v>3047343640000</v>
      </c>
      <c r="D491" s="34" t="s">
        <v>3</v>
      </c>
      <c r="E491" s="8" t="s">
        <v>16</v>
      </c>
      <c r="F491" s="8" t="s">
        <v>112</v>
      </c>
      <c r="G491" s="8" t="s">
        <v>26</v>
      </c>
      <c r="H491" s="8" t="s">
        <v>103</v>
      </c>
      <c r="I491" s="16">
        <v>15093.979999999998</v>
      </c>
      <c r="J491" s="16">
        <v>5250.0800000000008</v>
      </c>
      <c r="K491" s="16">
        <v>2953.17</v>
      </c>
      <c r="L491" s="16">
        <v>50600</v>
      </c>
      <c r="M491" s="16">
        <v>17600</v>
      </c>
      <c r="N491" s="16">
        <v>9900</v>
      </c>
      <c r="O491" s="12">
        <f t="shared" si="140"/>
        <v>0.29829999999999995</v>
      </c>
      <c r="P491" s="12">
        <f t="shared" si="140"/>
        <v>0.29830000000000007</v>
      </c>
      <c r="Q491" s="12">
        <f t="shared" si="140"/>
        <v>0.29830000000000001</v>
      </c>
      <c r="R491" s="12">
        <f>IFERROR(IF(I491=0,0,VLOOKUP($C491,'[1]Marginality pivots'!$B$7:$N$2242,11,0)), 0)</f>
        <v>0.18613569296649654</v>
      </c>
      <c r="S491" s="12">
        <f>IFERROR(IF(J491=0,0,VLOOKUP($C491,'[1]Marginality pivots'!$B$7:$N$2242,12,0)), 0)</f>
        <v>0.37817780834016451</v>
      </c>
      <c r="T491" s="12">
        <f>IFERROR(IF(K491=0,0,VLOOKUP($C491,'[1]Marginality pivots'!$B$7:$N$2242,13,0)), 0)</f>
        <v>0.39731360544217686</v>
      </c>
      <c r="U491" s="12">
        <v>0.23266961620812068</v>
      </c>
      <c r="V491" s="12">
        <v>0.56348493442684511</v>
      </c>
      <c r="W491" s="12">
        <v>0.41519271768707477</v>
      </c>
      <c r="X491" s="12">
        <v>0.23266961620812068</v>
      </c>
      <c r="Y491" s="12">
        <v>0.53701248784303357</v>
      </c>
      <c r="Z491" s="12">
        <v>0.51650768707482997</v>
      </c>
      <c r="AA491" s="12">
        <v>0.23266961620812068</v>
      </c>
      <c r="AB491" s="12">
        <v>0.53701248784303357</v>
      </c>
      <c r="AC491" s="12">
        <v>0.51650768707482997</v>
      </c>
      <c r="AD491" s="16">
        <f t="shared" si="130"/>
        <v>11773.082580130907</v>
      </c>
      <c r="AE491" s="16">
        <f t="shared" si="131"/>
        <v>9917.3348459124736</v>
      </c>
      <c r="AF491" s="16">
        <f t="shared" si="132"/>
        <v>4110.4079051020399</v>
      </c>
      <c r="AG491" s="16">
        <f t="shared" si="133"/>
        <v>11773.082580130907</v>
      </c>
      <c r="AH491" s="16">
        <f t="shared" si="134"/>
        <v>9451.4197860373915</v>
      </c>
      <c r="AI491" s="16">
        <f t="shared" si="135"/>
        <v>5113.4261020408167</v>
      </c>
      <c r="AJ491" s="16">
        <f t="shared" si="141"/>
        <v>11773.082580130907</v>
      </c>
      <c r="AK491" s="16">
        <f t="shared" si="142"/>
        <v>9451.4197860373915</v>
      </c>
      <c r="AL491" s="16">
        <f t="shared" si="143"/>
        <v>5113.4261020408167</v>
      </c>
      <c r="AM491" s="16">
        <f t="shared" si="136"/>
        <v>9418.4660641047249</v>
      </c>
      <c r="AN491" s="16">
        <f t="shared" si="137"/>
        <v>6655.9294267868954</v>
      </c>
      <c r="AO491" s="16">
        <f t="shared" si="144"/>
        <v>3320.8974198690903</v>
      </c>
      <c r="AP491" s="16">
        <f t="shared" si="145"/>
        <v>-4201.3397860373907</v>
      </c>
      <c r="AQ491" s="16">
        <f t="shared" si="146"/>
        <v>-2160.2561020408166</v>
      </c>
      <c r="AR491" s="9">
        <f t="shared" si="147"/>
        <v>0.22001469591645748</v>
      </c>
      <c r="AS491" s="9">
        <f t="shared" si="138"/>
        <v>-0.80024300316135943</v>
      </c>
      <c r="AT491" s="9">
        <f t="shared" si="139"/>
        <v>-0.73150414708290301</v>
      </c>
    </row>
    <row r="492" spans="2:46" ht="11.25" customHeight="1" x14ac:dyDescent="0.25">
      <c r="B492" s="8" t="s">
        <v>1</v>
      </c>
      <c r="C492" s="33" t="s">
        <v>187</v>
      </c>
      <c r="D492" s="34" t="s">
        <v>3</v>
      </c>
      <c r="E492" s="8" t="s">
        <v>19</v>
      </c>
      <c r="F492" s="8" t="s">
        <v>19</v>
      </c>
      <c r="G492" s="8" t="s">
        <v>39</v>
      </c>
      <c r="H492" s="8" t="s">
        <v>103</v>
      </c>
      <c r="I492" s="16">
        <v>0</v>
      </c>
      <c r="J492" s="16">
        <v>0</v>
      </c>
      <c r="K492" s="16">
        <v>23223.360000000001</v>
      </c>
      <c r="L492" s="16">
        <v>0</v>
      </c>
      <c r="M492" s="16">
        <v>0</v>
      </c>
      <c r="N492" s="16">
        <v>8</v>
      </c>
      <c r="O492" s="12">
        <f t="shared" si="140"/>
        <v>0</v>
      </c>
      <c r="P492" s="12">
        <f t="shared" si="140"/>
        <v>0</v>
      </c>
      <c r="Q492" s="12">
        <f t="shared" si="140"/>
        <v>2902.92</v>
      </c>
      <c r="R492" s="12">
        <f>IFERROR(IF(I492=0,0,VLOOKUP($C492,'[1]Marginality pivots'!$B$7:$N$2242,11,0)), 0)</f>
        <v>0</v>
      </c>
      <c r="S492" s="12">
        <f>IFERROR(IF(J492=0,0,VLOOKUP($C492,'[1]Marginality pivots'!$B$7:$N$2242,12,0)), 0)</f>
        <v>0</v>
      </c>
      <c r="T492" s="12">
        <f>IFERROR(IF(K492=0,0,VLOOKUP($C492,'[1]Marginality pivots'!$B$7:$N$2242,13,0)), 0)</f>
        <v>1114.2857142857142</v>
      </c>
      <c r="U492" s="12">
        <v>0</v>
      </c>
      <c r="V492" s="12">
        <v>0</v>
      </c>
      <c r="W492" s="12">
        <v>1164.4285714285713</v>
      </c>
      <c r="X492" s="12">
        <v>0</v>
      </c>
      <c r="Y492" s="12">
        <v>0</v>
      </c>
      <c r="Z492" s="12">
        <v>1448.5714285714284</v>
      </c>
      <c r="AA492" s="12">
        <v>0</v>
      </c>
      <c r="AB492" s="12">
        <v>0</v>
      </c>
      <c r="AC492" s="12">
        <v>1448.5714285714284</v>
      </c>
      <c r="AD492" s="16">
        <f t="shared" si="130"/>
        <v>0</v>
      </c>
      <c r="AE492" s="16">
        <f t="shared" si="131"/>
        <v>0</v>
      </c>
      <c r="AF492" s="16">
        <f t="shared" si="132"/>
        <v>9315.4285714285706</v>
      </c>
      <c r="AG492" s="16">
        <f t="shared" si="133"/>
        <v>0</v>
      </c>
      <c r="AH492" s="16">
        <f t="shared" si="134"/>
        <v>0</v>
      </c>
      <c r="AI492" s="16">
        <f t="shared" si="135"/>
        <v>11588.571428571428</v>
      </c>
      <c r="AJ492" s="16">
        <f t="shared" si="141"/>
        <v>0</v>
      </c>
      <c r="AK492" s="16">
        <f t="shared" si="142"/>
        <v>0</v>
      </c>
      <c r="AL492" s="16">
        <f t="shared" si="143"/>
        <v>11588.571428571428</v>
      </c>
      <c r="AM492" s="16">
        <f t="shared" si="136"/>
        <v>0</v>
      </c>
      <c r="AN492" s="16">
        <f t="shared" si="137"/>
        <v>0</v>
      </c>
      <c r="AO492" s="16">
        <f t="shared" si="144"/>
        <v>0</v>
      </c>
      <c r="AP492" s="16">
        <f t="shared" si="145"/>
        <v>0</v>
      </c>
      <c r="AQ492" s="16">
        <f t="shared" si="146"/>
        <v>11634.788571428573</v>
      </c>
      <c r="AR492" s="9">
        <f t="shared" si="147"/>
        <v>0</v>
      </c>
      <c r="AS492" s="9">
        <f t="shared" si="138"/>
        <v>0</v>
      </c>
      <c r="AT492" s="9">
        <f t="shared" si="139"/>
        <v>0.50099505719364346</v>
      </c>
    </row>
    <row r="493" spans="2:46" ht="11.25" customHeight="1" x14ac:dyDescent="0.25">
      <c r="B493" s="8" t="s">
        <v>1</v>
      </c>
      <c r="C493" s="33">
        <v>3047342490001</v>
      </c>
      <c r="D493" s="34" t="s">
        <v>3</v>
      </c>
      <c r="E493" s="8" t="s">
        <v>16</v>
      </c>
      <c r="F493" s="8" t="s">
        <v>112</v>
      </c>
      <c r="G493" s="8" t="s">
        <v>26</v>
      </c>
      <c r="H493" s="8" t="s">
        <v>103</v>
      </c>
      <c r="I493" s="16">
        <v>23043.600000000002</v>
      </c>
      <c r="J493" s="16">
        <v>0</v>
      </c>
      <c r="K493" s="16">
        <v>0</v>
      </c>
      <c r="L493" s="16">
        <v>36000</v>
      </c>
      <c r="M493" s="16">
        <v>0</v>
      </c>
      <c r="N493" s="16">
        <v>0</v>
      </c>
      <c r="O493" s="12">
        <f t="shared" si="140"/>
        <v>0.64010000000000011</v>
      </c>
      <c r="P493" s="12">
        <f t="shared" si="140"/>
        <v>0</v>
      </c>
      <c r="Q493" s="12">
        <f t="shared" si="140"/>
        <v>0</v>
      </c>
      <c r="R493" s="12">
        <f>IFERROR(IF(I493=0,0,VLOOKUP($C493,'[1]Marginality pivots'!$B$7:$N$2242,11,0)), 0)</f>
        <v>0.43395623662118965</v>
      </c>
      <c r="S493" s="12">
        <f>IFERROR(IF(J493=0,0,VLOOKUP($C493,'[1]Marginality pivots'!$B$7:$N$2242,12,0)), 0)</f>
        <v>0</v>
      </c>
      <c r="T493" s="12">
        <f>IFERROR(IF(K493=0,0,VLOOKUP($C493,'[1]Marginality pivots'!$B$7:$N$2242,13,0)), 0)</f>
        <v>0</v>
      </c>
      <c r="U493" s="12">
        <v>0.54244529577648704</v>
      </c>
      <c r="V493" s="12">
        <v>0</v>
      </c>
      <c r="W493" s="12">
        <v>0</v>
      </c>
      <c r="X493" s="12">
        <v>0.54244529577648704</v>
      </c>
      <c r="Y493" s="12">
        <v>0</v>
      </c>
      <c r="Z493" s="12">
        <v>0</v>
      </c>
      <c r="AA493" s="12">
        <v>0.54244529577648704</v>
      </c>
      <c r="AB493" s="12">
        <v>0</v>
      </c>
      <c r="AC493" s="12">
        <v>0</v>
      </c>
      <c r="AD493" s="16">
        <f t="shared" si="130"/>
        <v>19528.030647953532</v>
      </c>
      <c r="AE493" s="16">
        <f t="shared" si="131"/>
        <v>0</v>
      </c>
      <c r="AF493" s="16">
        <f t="shared" si="132"/>
        <v>0</v>
      </c>
      <c r="AG493" s="16">
        <f t="shared" si="133"/>
        <v>19528.030647953532</v>
      </c>
      <c r="AH493" s="16">
        <f t="shared" si="134"/>
        <v>0</v>
      </c>
      <c r="AI493" s="16">
        <f t="shared" si="135"/>
        <v>0</v>
      </c>
      <c r="AJ493" s="16">
        <f t="shared" si="141"/>
        <v>19528.030647953532</v>
      </c>
      <c r="AK493" s="16">
        <f t="shared" si="142"/>
        <v>0</v>
      </c>
      <c r="AL493" s="16">
        <f t="shared" si="143"/>
        <v>0</v>
      </c>
      <c r="AM493" s="16">
        <f t="shared" si="136"/>
        <v>15622.424518362828</v>
      </c>
      <c r="AN493" s="16">
        <f t="shared" si="137"/>
        <v>0</v>
      </c>
      <c r="AO493" s="16">
        <f t="shared" si="144"/>
        <v>3515.5693520464702</v>
      </c>
      <c r="AP493" s="16">
        <f t="shared" si="145"/>
        <v>0</v>
      </c>
      <c r="AQ493" s="16">
        <f t="shared" si="146"/>
        <v>0</v>
      </c>
      <c r="AR493" s="9">
        <f t="shared" si="147"/>
        <v>0.15256163759336519</v>
      </c>
      <c r="AS493" s="9">
        <f t="shared" si="138"/>
        <v>0</v>
      </c>
      <c r="AT493" s="9">
        <f t="shared" si="139"/>
        <v>0</v>
      </c>
    </row>
    <row r="494" spans="2:46" ht="11.25" customHeight="1" x14ac:dyDescent="0.25">
      <c r="B494" s="8" t="s">
        <v>1</v>
      </c>
      <c r="C494" s="33" t="s">
        <v>188</v>
      </c>
      <c r="D494" s="34" t="s">
        <v>3</v>
      </c>
      <c r="E494" s="8" t="s">
        <v>13</v>
      </c>
      <c r="F494" s="8" t="s">
        <v>109</v>
      </c>
      <c r="G494" s="8" t="s">
        <v>27</v>
      </c>
      <c r="H494" s="8" t="s">
        <v>104</v>
      </c>
      <c r="I494" s="16">
        <v>15840</v>
      </c>
      <c r="J494" s="16">
        <v>6336</v>
      </c>
      <c r="K494" s="16">
        <v>0</v>
      </c>
      <c r="L494" s="16">
        <v>1200</v>
      </c>
      <c r="M494" s="16">
        <v>480</v>
      </c>
      <c r="N494" s="16">
        <v>0</v>
      </c>
      <c r="O494" s="12">
        <f t="shared" si="140"/>
        <v>13.2</v>
      </c>
      <c r="P494" s="12">
        <f t="shared" si="140"/>
        <v>13.2</v>
      </c>
      <c r="Q494" s="12">
        <f t="shared" si="140"/>
        <v>0</v>
      </c>
      <c r="R494" s="12">
        <f>IFERROR(IF(I494=0,0,VLOOKUP($C494,'[1]Marginality pivots'!$B$7:$N$2242,11,0)), 0)</f>
        <v>7.1921307448368603</v>
      </c>
      <c r="S494" s="12">
        <f>IFERROR(IF(J494=0,0,VLOOKUP($C494,'[1]Marginality pivots'!$B$7:$N$2242,12,0)), 0)</f>
        <v>10.05139920045688</v>
      </c>
      <c r="T494" s="12">
        <f>IFERROR(IF(K494=0,0,VLOOKUP($C494,'[1]Marginality pivots'!$B$7:$N$2242,13,0)), 0)</f>
        <v>0</v>
      </c>
      <c r="U494" s="12">
        <v>8.9901634310460761</v>
      </c>
      <c r="V494" s="12">
        <v>14.97658480868075</v>
      </c>
      <c r="W494" s="12">
        <v>0</v>
      </c>
      <c r="X494" s="12">
        <v>8.9901634310460761</v>
      </c>
      <c r="Y494" s="12">
        <v>14.272986864648768</v>
      </c>
      <c r="Z494" s="12">
        <v>0</v>
      </c>
      <c r="AA494" s="12">
        <v>8.9901634310460761</v>
      </c>
      <c r="AB494" s="12">
        <v>14.272986864648768</v>
      </c>
      <c r="AC494" s="12">
        <v>0</v>
      </c>
      <c r="AD494" s="16">
        <f t="shared" si="130"/>
        <v>10788.196117255291</v>
      </c>
      <c r="AE494" s="16">
        <f t="shared" si="131"/>
        <v>7188.7607081667602</v>
      </c>
      <c r="AF494" s="16">
        <f t="shared" si="132"/>
        <v>0</v>
      </c>
      <c r="AG494" s="16">
        <f t="shared" si="133"/>
        <v>10788.196117255291</v>
      </c>
      <c r="AH494" s="16">
        <f t="shared" si="134"/>
        <v>6851.0336950314086</v>
      </c>
      <c r="AI494" s="16">
        <f t="shared" si="135"/>
        <v>0</v>
      </c>
      <c r="AJ494" s="16">
        <f t="shared" si="141"/>
        <v>10788.196117255291</v>
      </c>
      <c r="AK494" s="16">
        <f t="shared" si="142"/>
        <v>6851.0336950314086</v>
      </c>
      <c r="AL494" s="16">
        <f t="shared" si="143"/>
        <v>0</v>
      </c>
      <c r="AM494" s="16">
        <f t="shared" si="136"/>
        <v>8630.5568938042325</v>
      </c>
      <c r="AN494" s="16">
        <f t="shared" si="137"/>
        <v>4824.6716162193025</v>
      </c>
      <c r="AO494" s="16">
        <f t="shared" si="144"/>
        <v>5051.803882744709</v>
      </c>
      <c r="AP494" s="16">
        <f t="shared" si="145"/>
        <v>-515.03369503140857</v>
      </c>
      <c r="AQ494" s="16">
        <f t="shared" si="146"/>
        <v>0</v>
      </c>
      <c r="AR494" s="9">
        <f t="shared" si="147"/>
        <v>0.31892701279953972</v>
      </c>
      <c r="AS494" s="9">
        <f t="shared" si="138"/>
        <v>-8.128688368551272E-2</v>
      </c>
      <c r="AT494" s="9">
        <f t="shared" si="139"/>
        <v>0</v>
      </c>
    </row>
    <row r="495" spans="2:46" ht="11.25" customHeight="1" x14ac:dyDescent="0.25">
      <c r="B495" s="8" t="s">
        <v>1</v>
      </c>
      <c r="C495" s="33">
        <v>3063069480003</v>
      </c>
      <c r="D495" s="34" t="s">
        <v>3</v>
      </c>
      <c r="E495" s="8" t="s">
        <v>14</v>
      </c>
      <c r="F495" s="8" t="s">
        <v>107</v>
      </c>
      <c r="G495" s="8" t="s">
        <v>40</v>
      </c>
      <c r="H495" s="8" t="s">
        <v>103</v>
      </c>
      <c r="I495" s="16">
        <v>0</v>
      </c>
      <c r="J495" s="16">
        <v>11440.599999999999</v>
      </c>
      <c r="K495" s="16">
        <v>10332.66</v>
      </c>
      <c r="L495" s="16">
        <v>0</v>
      </c>
      <c r="M495" s="16">
        <v>5</v>
      </c>
      <c r="N495" s="16">
        <v>6</v>
      </c>
      <c r="O495" s="12">
        <f t="shared" si="140"/>
        <v>0</v>
      </c>
      <c r="P495" s="12">
        <f t="shared" si="140"/>
        <v>2288.12</v>
      </c>
      <c r="Q495" s="12">
        <f t="shared" si="140"/>
        <v>1722.11</v>
      </c>
      <c r="R495" s="12">
        <f>IFERROR(IF(I495=0,0,VLOOKUP($C495,'[1]Marginality pivots'!$B$7:$N$2242,11,0)), 0)</f>
        <v>0</v>
      </c>
      <c r="S495" s="12">
        <f>IFERROR(IF(J495=0,0,VLOOKUP($C495,'[1]Marginality pivots'!$B$7:$N$2242,12,0)), 0)</f>
        <v>20.828905047272222</v>
      </c>
      <c r="T495" s="12">
        <f>IFERROR(IF(K495=0,0,VLOOKUP($C495,'[1]Marginality pivots'!$B$7:$N$2242,13,0)), 0)</f>
        <v>24.041156462585025</v>
      </c>
      <c r="U495" s="12">
        <v>0</v>
      </c>
      <c r="V495" s="12">
        <v>31.035068520435612</v>
      </c>
      <c r="W495" s="12">
        <v>25.123008503401351</v>
      </c>
      <c r="X495" s="12">
        <v>0</v>
      </c>
      <c r="Y495" s="12">
        <v>29.577045167126553</v>
      </c>
      <c r="Z495" s="12">
        <v>31.253503401360533</v>
      </c>
      <c r="AA495" s="12">
        <v>0</v>
      </c>
      <c r="AB495" s="12">
        <v>29.577045167126553</v>
      </c>
      <c r="AC495" s="12">
        <v>31.253503401360533</v>
      </c>
      <c r="AD495" s="16">
        <f t="shared" si="130"/>
        <v>0</v>
      </c>
      <c r="AE495" s="16">
        <f t="shared" si="131"/>
        <v>155.17534260217806</v>
      </c>
      <c r="AF495" s="16">
        <f t="shared" si="132"/>
        <v>150.73805102040811</v>
      </c>
      <c r="AG495" s="16">
        <f t="shared" si="133"/>
        <v>0</v>
      </c>
      <c r="AH495" s="16">
        <f t="shared" si="134"/>
        <v>147.88522583563275</v>
      </c>
      <c r="AI495" s="16">
        <f t="shared" si="135"/>
        <v>187.5210204081632</v>
      </c>
      <c r="AJ495" s="16">
        <f t="shared" si="141"/>
        <v>0</v>
      </c>
      <c r="AK495" s="16">
        <f t="shared" si="142"/>
        <v>147.88522583563275</v>
      </c>
      <c r="AL495" s="16">
        <f t="shared" si="143"/>
        <v>187.5210204081632</v>
      </c>
      <c r="AM495" s="16">
        <f t="shared" si="136"/>
        <v>0</v>
      </c>
      <c r="AN495" s="16">
        <f t="shared" si="137"/>
        <v>104.14452523636112</v>
      </c>
      <c r="AO495" s="16">
        <f t="shared" si="144"/>
        <v>0</v>
      </c>
      <c r="AP495" s="16">
        <f t="shared" si="145"/>
        <v>11292.714774164366</v>
      </c>
      <c r="AQ495" s="16">
        <f t="shared" si="146"/>
        <v>10145.138979591837</v>
      </c>
      <c r="AR495" s="9">
        <f t="shared" si="147"/>
        <v>0</v>
      </c>
      <c r="AS495" s="9">
        <f t="shared" si="138"/>
        <v>0.98707364772515138</v>
      </c>
      <c r="AT495" s="9">
        <f t="shared" si="139"/>
        <v>0.98185162190489539</v>
      </c>
    </row>
    <row r="496" spans="2:46" ht="11.25" customHeight="1" x14ac:dyDescent="0.25">
      <c r="B496" s="8" t="s">
        <v>1</v>
      </c>
      <c r="C496" s="34">
        <v>3056036220002</v>
      </c>
      <c r="D496" s="34" t="s">
        <v>3</v>
      </c>
      <c r="E496" s="8" t="s">
        <v>16</v>
      </c>
      <c r="F496" s="8" t="s">
        <v>112</v>
      </c>
      <c r="G496" s="8" t="s">
        <v>25</v>
      </c>
      <c r="H496" s="8" t="s">
        <v>103</v>
      </c>
      <c r="I496" s="16">
        <v>8834.730000000005</v>
      </c>
      <c r="J496" s="16">
        <v>2598.4500000000003</v>
      </c>
      <c r="K496" s="16">
        <v>1559.0700000000002</v>
      </c>
      <c r="L496" s="16">
        <v>14450</v>
      </c>
      <c r="M496" s="16">
        <v>4250</v>
      </c>
      <c r="N496" s="16">
        <v>2550</v>
      </c>
      <c r="O496" s="12">
        <f t="shared" si="140"/>
        <v>0.61140000000000039</v>
      </c>
      <c r="P496" s="12">
        <f t="shared" si="140"/>
        <v>0.61140000000000005</v>
      </c>
      <c r="Q496" s="12">
        <f t="shared" si="140"/>
        <v>0.61140000000000005</v>
      </c>
      <c r="R496" s="12">
        <f>IFERROR(IF(I496=0,0,VLOOKUP($C496,'[1]Marginality pivots'!$B$7:$N$2242,11,0)), 0)</f>
        <v>0.32856058692423634</v>
      </c>
      <c r="S496" s="12">
        <f>IFERROR(IF(J496=0,0,VLOOKUP($C496,'[1]Marginality pivots'!$B$7:$N$2242,12,0)), 0)</f>
        <v>1.1339778629898563</v>
      </c>
      <c r="T496" s="12">
        <f>IFERROR(IF(K496=0,0,VLOOKUP($C496,'[1]Marginality pivots'!$B$7:$N$2242,13,0)), 0)</f>
        <v>1.1913571428571428</v>
      </c>
      <c r="U496" s="12">
        <v>0.41070073365529541</v>
      </c>
      <c r="V496" s="12">
        <v>1.6896270158548858</v>
      </c>
      <c r="W496" s="12">
        <v>1.2449682142857141</v>
      </c>
      <c r="X496" s="12">
        <v>0.41070073365529541</v>
      </c>
      <c r="Y496" s="12">
        <v>1.6102485654455958</v>
      </c>
      <c r="Z496" s="12">
        <v>1.5487642857142856</v>
      </c>
      <c r="AA496" s="12">
        <v>0.41070073365529541</v>
      </c>
      <c r="AB496" s="12">
        <v>1.6102485654455958</v>
      </c>
      <c r="AC496" s="12">
        <v>1.5487642857142856</v>
      </c>
      <c r="AD496" s="16">
        <f t="shared" si="130"/>
        <v>5934.6256013190186</v>
      </c>
      <c r="AE496" s="16">
        <f t="shared" si="131"/>
        <v>7180.9148173832646</v>
      </c>
      <c r="AF496" s="16">
        <f t="shared" si="132"/>
        <v>3174.668946428571</v>
      </c>
      <c r="AG496" s="16">
        <f t="shared" si="133"/>
        <v>5934.6256013190186</v>
      </c>
      <c r="AH496" s="16">
        <f t="shared" si="134"/>
        <v>6843.5564031437825</v>
      </c>
      <c r="AI496" s="16">
        <f t="shared" si="135"/>
        <v>3949.3489285714281</v>
      </c>
      <c r="AJ496" s="16">
        <f t="shared" si="141"/>
        <v>5934.6256013190186</v>
      </c>
      <c r="AK496" s="16">
        <f t="shared" si="142"/>
        <v>6843.5564031437825</v>
      </c>
      <c r="AL496" s="16">
        <f t="shared" si="143"/>
        <v>3949.3489285714281</v>
      </c>
      <c r="AM496" s="16">
        <f t="shared" si="136"/>
        <v>4747.7004810552153</v>
      </c>
      <c r="AN496" s="16">
        <f t="shared" si="137"/>
        <v>4819.4059177068893</v>
      </c>
      <c r="AO496" s="16">
        <f t="shared" si="144"/>
        <v>2900.1043986809864</v>
      </c>
      <c r="AP496" s="16">
        <f t="shared" si="145"/>
        <v>-4245.1064031437818</v>
      </c>
      <c r="AQ496" s="16">
        <f t="shared" si="146"/>
        <v>-2390.278928571428</v>
      </c>
      <c r="AR496" s="9">
        <f t="shared" si="147"/>
        <v>0.32826180298446977</v>
      </c>
      <c r="AS496" s="9">
        <f t="shared" si="138"/>
        <v>-1.6337071727929271</v>
      </c>
      <c r="AT496" s="9">
        <f t="shared" si="139"/>
        <v>-1.5331440721529037</v>
      </c>
    </row>
    <row r="497" spans="2:46" ht="11.25" customHeight="1" x14ac:dyDescent="0.25">
      <c r="B497" s="8" t="s">
        <v>1</v>
      </c>
      <c r="C497" s="33">
        <v>3056036220002</v>
      </c>
      <c r="D497" s="34" t="s">
        <v>3</v>
      </c>
      <c r="E497" s="8" t="s">
        <v>16</v>
      </c>
      <c r="F497" s="8" t="s">
        <v>112</v>
      </c>
      <c r="G497" s="8" t="s">
        <v>25</v>
      </c>
      <c r="H497" s="8" t="s">
        <v>104</v>
      </c>
      <c r="I497" s="16">
        <v>2078.7600000000002</v>
      </c>
      <c r="J497" s="16">
        <v>3637.8300000000004</v>
      </c>
      <c r="K497" s="16">
        <v>2598.4500000000003</v>
      </c>
      <c r="L497" s="16">
        <v>3400</v>
      </c>
      <c r="M497" s="16">
        <v>5950</v>
      </c>
      <c r="N497" s="16">
        <v>4250</v>
      </c>
      <c r="O497" s="12">
        <f t="shared" si="140"/>
        <v>0.61140000000000005</v>
      </c>
      <c r="P497" s="12">
        <f t="shared" si="140"/>
        <v>0.61140000000000005</v>
      </c>
      <c r="Q497" s="12">
        <f t="shared" si="140"/>
        <v>0.61140000000000005</v>
      </c>
      <c r="R497" s="12">
        <f>IFERROR(IF(I497=0,0,VLOOKUP($C497,'[1]Marginality pivots'!$B$7:$N$2242,11,0)), 0)</f>
        <v>0.32856058692423634</v>
      </c>
      <c r="S497" s="12">
        <f>IFERROR(IF(J497=0,0,VLOOKUP($C497,'[1]Marginality pivots'!$B$7:$N$2242,12,0)), 0)</f>
        <v>1.1339778629898563</v>
      </c>
      <c r="T497" s="12">
        <f>IFERROR(IF(K497=0,0,VLOOKUP($C497,'[1]Marginality pivots'!$B$7:$N$2242,13,0)), 0)</f>
        <v>1.1913571428571428</v>
      </c>
      <c r="U497" s="12">
        <v>0.41070073365529541</v>
      </c>
      <c r="V497" s="12">
        <v>1.6896270158548858</v>
      </c>
      <c r="W497" s="12">
        <v>1.2449682142857141</v>
      </c>
      <c r="X497" s="12">
        <v>0.41070073365529541</v>
      </c>
      <c r="Y497" s="12">
        <v>1.6102485654455958</v>
      </c>
      <c r="Z497" s="12">
        <v>1.5487642857142856</v>
      </c>
      <c r="AA497" s="12">
        <v>0.41070073365529541</v>
      </c>
      <c r="AB497" s="12">
        <v>1.6102485654455958</v>
      </c>
      <c r="AC497" s="12">
        <v>1.5487642857142856</v>
      </c>
      <c r="AD497" s="16">
        <f t="shared" si="130"/>
        <v>1396.3824944280043</v>
      </c>
      <c r="AE497" s="16">
        <f t="shared" si="131"/>
        <v>10053.280744336571</v>
      </c>
      <c r="AF497" s="16">
        <f t="shared" si="132"/>
        <v>5291.1149107142846</v>
      </c>
      <c r="AG497" s="16">
        <f t="shared" si="133"/>
        <v>1396.3824944280043</v>
      </c>
      <c r="AH497" s="16">
        <f t="shared" si="134"/>
        <v>9580.9789644012944</v>
      </c>
      <c r="AI497" s="16">
        <f t="shared" si="135"/>
        <v>6582.2482142857134</v>
      </c>
      <c r="AJ497" s="16">
        <f t="shared" si="141"/>
        <v>1396.3824944280043</v>
      </c>
      <c r="AK497" s="16">
        <f t="shared" si="142"/>
        <v>9580.9789644012944</v>
      </c>
      <c r="AL497" s="16">
        <f t="shared" si="143"/>
        <v>6582.2482142857134</v>
      </c>
      <c r="AM497" s="16">
        <f t="shared" si="136"/>
        <v>1117.1059955424037</v>
      </c>
      <c r="AN497" s="16">
        <f t="shared" si="137"/>
        <v>6747.1682847896445</v>
      </c>
      <c r="AO497" s="16">
        <f t="shared" si="144"/>
        <v>682.37750557199593</v>
      </c>
      <c r="AP497" s="16">
        <f t="shared" si="145"/>
        <v>-5943.1489644012945</v>
      </c>
      <c r="AQ497" s="16">
        <f t="shared" si="146"/>
        <v>-3983.7982142857131</v>
      </c>
      <c r="AR497" s="9">
        <f t="shared" si="147"/>
        <v>0.3282618029844695</v>
      </c>
      <c r="AS497" s="9">
        <f t="shared" si="138"/>
        <v>-1.6337071727929271</v>
      </c>
      <c r="AT497" s="9">
        <f t="shared" si="139"/>
        <v>-1.5331440721529037</v>
      </c>
    </row>
    <row r="498" spans="2:46" ht="11.25" customHeight="1" x14ac:dyDescent="0.25">
      <c r="B498" s="8" t="s">
        <v>1</v>
      </c>
      <c r="C498" s="33">
        <v>3011061970001</v>
      </c>
      <c r="D498" s="34" t="s">
        <v>3</v>
      </c>
      <c r="E498" s="8" t="s">
        <v>17</v>
      </c>
      <c r="F498" s="8" t="s">
        <v>17</v>
      </c>
      <c r="G498" s="8" t="s">
        <v>24</v>
      </c>
      <c r="H498" s="8" t="s">
        <v>103</v>
      </c>
      <c r="I498" s="16">
        <v>1456</v>
      </c>
      <c r="J498" s="16">
        <v>0</v>
      </c>
      <c r="K498" s="16">
        <v>364.17</v>
      </c>
      <c r="L498" s="16">
        <v>320</v>
      </c>
      <c r="M498" s="16">
        <v>0</v>
      </c>
      <c r="N498" s="16">
        <v>80</v>
      </c>
      <c r="O498" s="12">
        <f t="shared" si="140"/>
        <v>4.55</v>
      </c>
      <c r="P498" s="12">
        <f t="shared" si="140"/>
        <v>0</v>
      </c>
      <c r="Q498" s="12">
        <f t="shared" si="140"/>
        <v>4.5521250000000002</v>
      </c>
      <c r="R498" s="12">
        <f>IFERROR(IF(I498=0,0,VLOOKUP($C498,'[1]Marginality pivots'!$B$7:$N$2242,11,0)), 0)</f>
        <v>2.4728188458355174</v>
      </c>
      <c r="S498" s="12">
        <f>IFERROR(IF(J498=0,0,VLOOKUP($C498,'[1]Marginality pivots'!$B$7:$N$2242,12,0)), 0)</f>
        <v>0</v>
      </c>
      <c r="T498" s="12">
        <f>IFERROR(IF(K498=0,0,VLOOKUP($C498,'[1]Marginality pivots'!$B$7:$N$2242,13,0)), 0)</f>
        <v>2.2136994990922414</v>
      </c>
      <c r="U498" s="12">
        <v>3.0910235572943967</v>
      </c>
      <c r="V498" s="12">
        <v>0</v>
      </c>
      <c r="W498" s="12">
        <v>2.313315976551392</v>
      </c>
      <c r="X498" s="12">
        <v>3.0910235572943967</v>
      </c>
      <c r="Y498" s="12">
        <v>0</v>
      </c>
      <c r="Z498" s="12">
        <v>2.8778093488199139</v>
      </c>
      <c r="AA498" s="12">
        <v>3.0910235572943967</v>
      </c>
      <c r="AB498" s="12">
        <v>0</v>
      </c>
      <c r="AC498" s="12">
        <v>2.8778093488199139</v>
      </c>
      <c r="AD498" s="16">
        <f t="shared" si="130"/>
        <v>989.12753833420697</v>
      </c>
      <c r="AE498" s="16">
        <f t="shared" si="131"/>
        <v>0</v>
      </c>
      <c r="AF498" s="16">
        <f t="shared" si="132"/>
        <v>185.06527812411136</v>
      </c>
      <c r="AG498" s="16">
        <f t="shared" si="133"/>
        <v>989.12753833420697</v>
      </c>
      <c r="AH498" s="16">
        <f t="shared" si="134"/>
        <v>0</v>
      </c>
      <c r="AI498" s="16">
        <f t="shared" si="135"/>
        <v>230.22474790559312</v>
      </c>
      <c r="AJ498" s="16">
        <f t="shared" si="141"/>
        <v>989.12753833420697</v>
      </c>
      <c r="AK498" s="16">
        <f t="shared" si="142"/>
        <v>0</v>
      </c>
      <c r="AL498" s="16">
        <f t="shared" si="143"/>
        <v>230.22474790559312</v>
      </c>
      <c r="AM498" s="16">
        <f t="shared" si="136"/>
        <v>791.30203066736556</v>
      </c>
      <c r="AN498" s="16">
        <f t="shared" si="137"/>
        <v>0</v>
      </c>
      <c r="AO498" s="16">
        <f t="shared" si="144"/>
        <v>466.87246166579303</v>
      </c>
      <c r="AP498" s="16">
        <f t="shared" si="145"/>
        <v>0</v>
      </c>
      <c r="AQ498" s="16">
        <f t="shared" si="146"/>
        <v>133.9452520944069</v>
      </c>
      <c r="AR498" s="9">
        <f t="shared" si="147"/>
        <v>0.32065416323200069</v>
      </c>
      <c r="AS498" s="9">
        <f t="shared" si="138"/>
        <v>0</v>
      </c>
      <c r="AT498" s="9">
        <f t="shared" si="139"/>
        <v>0.36780968255047614</v>
      </c>
    </row>
    <row r="499" spans="2:46" ht="11.25" customHeight="1" x14ac:dyDescent="0.25">
      <c r="B499" s="8" t="s">
        <v>1</v>
      </c>
      <c r="C499" s="33">
        <v>3011061970001</v>
      </c>
      <c r="D499" s="34" t="s">
        <v>3</v>
      </c>
      <c r="E499" s="8" t="s">
        <v>17</v>
      </c>
      <c r="F499" s="8" t="s">
        <v>17</v>
      </c>
      <c r="G499" s="8" t="s">
        <v>33</v>
      </c>
      <c r="H499" s="8" t="s">
        <v>104</v>
      </c>
      <c r="I499" s="16">
        <v>16300</v>
      </c>
      <c r="J499" s="16">
        <v>1124.3000000000002</v>
      </c>
      <c r="K499" s="16">
        <v>1956</v>
      </c>
      <c r="L499" s="16">
        <v>2000</v>
      </c>
      <c r="M499" s="16">
        <v>130</v>
      </c>
      <c r="N499" s="16">
        <v>240</v>
      </c>
      <c r="O499" s="12">
        <f t="shared" si="140"/>
        <v>8.15</v>
      </c>
      <c r="P499" s="12">
        <f t="shared" si="140"/>
        <v>8.6484615384615395</v>
      </c>
      <c r="Q499" s="12">
        <f t="shared" si="140"/>
        <v>8.15</v>
      </c>
      <c r="R499" s="12">
        <f>IFERROR(IF(I499=0,0,VLOOKUP($C499,'[1]Marginality pivots'!$B$7:$N$2242,11,0)), 0)</f>
        <v>2.4728188458355174</v>
      </c>
      <c r="S499" s="12">
        <f>IFERROR(IF(J499=0,0,VLOOKUP($C499,'[1]Marginality pivots'!$B$7:$N$2242,12,0)), 0)</f>
        <v>2.1070811908359426</v>
      </c>
      <c r="T499" s="12">
        <f>IFERROR(IF(K499=0,0,VLOOKUP($C499,'[1]Marginality pivots'!$B$7:$N$2242,13,0)), 0)</f>
        <v>2.2136994990922414</v>
      </c>
      <c r="U499" s="12">
        <v>3.0910235572943967</v>
      </c>
      <c r="V499" s="12">
        <v>3.1395509743455543</v>
      </c>
      <c r="W499" s="12">
        <v>2.313315976551392</v>
      </c>
      <c r="X499" s="12">
        <v>3.0910235572943967</v>
      </c>
      <c r="Y499" s="12">
        <v>2.9920552909870382</v>
      </c>
      <c r="Z499" s="12">
        <v>2.8778093488199139</v>
      </c>
      <c r="AA499" s="12">
        <v>3.0910235572943967</v>
      </c>
      <c r="AB499" s="12">
        <v>2.9920552909870382</v>
      </c>
      <c r="AC499" s="12">
        <v>2.8778093488199139</v>
      </c>
      <c r="AD499" s="16">
        <f t="shared" si="130"/>
        <v>6182.0471145887932</v>
      </c>
      <c r="AE499" s="16">
        <f t="shared" si="131"/>
        <v>408.14162666492206</v>
      </c>
      <c r="AF499" s="16">
        <f t="shared" si="132"/>
        <v>555.19583437233405</v>
      </c>
      <c r="AG499" s="16">
        <f t="shared" si="133"/>
        <v>6182.0471145887932</v>
      </c>
      <c r="AH499" s="16">
        <f t="shared" si="134"/>
        <v>388.96718782831493</v>
      </c>
      <c r="AI499" s="16">
        <f t="shared" si="135"/>
        <v>690.6742437167793</v>
      </c>
      <c r="AJ499" s="16">
        <f t="shared" si="141"/>
        <v>6182.0471145887932</v>
      </c>
      <c r="AK499" s="16">
        <f t="shared" si="142"/>
        <v>388.96718782831493</v>
      </c>
      <c r="AL499" s="16">
        <f t="shared" si="143"/>
        <v>690.6742437167793</v>
      </c>
      <c r="AM499" s="16">
        <f t="shared" si="136"/>
        <v>4945.6376916710351</v>
      </c>
      <c r="AN499" s="16">
        <f t="shared" si="137"/>
        <v>273.92055480867253</v>
      </c>
      <c r="AO499" s="16">
        <f t="shared" si="144"/>
        <v>10117.952885411207</v>
      </c>
      <c r="AP499" s="16">
        <f t="shared" si="145"/>
        <v>735.33281217168519</v>
      </c>
      <c r="AQ499" s="16">
        <f t="shared" si="146"/>
        <v>1265.3257562832207</v>
      </c>
      <c r="AR499" s="9">
        <f t="shared" si="147"/>
        <v>0.62073330585344832</v>
      </c>
      <c r="AS499" s="9">
        <f t="shared" si="138"/>
        <v>0.65403612218419027</v>
      </c>
      <c r="AT499" s="9">
        <f t="shared" si="139"/>
        <v>0.6468945584270045</v>
      </c>
    </row>
    <row r="500" spans="2:46" ht="11.25" customHeight="1" x14ac:dyDescent="0.25">
      <c r="B500" s="8" t="s">
        <v>1</v>
      </c>
      <c r="C500" s="33">
        <v>3011056662203</v>
      </c>
      <c r="D500" s="34" t="s">
        <v>3</v>
      </c>
      <c r="E500" s="8" t="s">
        <v>15</v>
      </c>
      <c r="F500" s="8" t="s">
        <v>111</v>
      </c>
      <c r="G500" s="8" t="s">
        <v>28</v>
      </c>
      <c r="H500" s="8" t="s">
        <v>103</v>
      </c>
      <c r="I500" s="16">
        <v>0</v>
      </c>
      <c r="J500" s="16">
        <v>0</v>
      </c>
      <c r="K500" s="16">
        <v>21180</v>
      </c>
      <c r="L500" s="16">
        <v>0</v>
      </c>
      <c r="M500" s="16">
        <v>0</v>
      </c>
      <c r="N500" s="16">
        <v>3000</v>
      </c>
      <c r="O500" s="12">
        <f t="shared" si="140"/>
        <v>0</v>
      </c>
      <c r="P500" s="12">
        <f t="shared" si="140"/>
        <v>0</v>
      </c>
      <c r="Q500" s="12">
        <f t="shared" si="140"/>
        <v>7.06</v>
      </c>
      <c r="R500" s="12">
        <f>IFERROR(IF(I500=0,0,VLOOKUP($C500,'[1]Marginality pivots'!$B$7:$N$2242,11,0)), 0)</f>
        <v>0</v>
      </c>
      <c r="S500" s="12">
        <f>IFERROR(IF(J500=0,0,VLOOKUP($C500,'[1]Marginality pivots'!$B$7:$N$2242,12,0)), 0)</f>
        <v>0</v>
      </c>
      <c r="T500" s="12">
        <f>IFERROR(IF(K500=0,0,VLOOKUP($C500,'[1]Marginality pivots'!$B$7:$N$2242,13,0)), 0)</f>
        <v>4.5208426296563635</v>
      </c>
      <c r="U500" s="12">
        <v>0</v>
      </c>
      <c r="V500" s="12">
        <v>0</v>
      </c>
      <c r="W500" s="12">
        <v>4.7242805479908991</v>
      </c>
      <c r="X500" s="12">
        <v>0</v>
      </c>
      <c r="Y500" s="12">
        <v>0</v>
      </c>
      <c r="Z500" s="12">
        <v>5.8770954185532727</v>
      </c>
      <c r="AA500" s="12">
        <v>0</v>
      </c>
      <c r="AB500" s="12">
        <v>0</v>
      </c>
      <c r="AC500" s="12">
        <v>5.8770954185532727</v>
      </c>
      <c r="AD500" s="16">
        <f t="shared" si="130"/>
        <v>0</v>
      </c>
      <c r="AE500" s="16">
        <f t="shared" si="131"/>
        <v>0</v>
      </c>
      <c r="AF500" s="16">
        <f t="shared" si="132"/>
        <v>14172.841643972697</v>
      </c>
      <c r="AG500" s="16">
        <f t="shared" si="133"/>
        <v>0</v>
      </c>
      <c r="AH500" s="16">
        <f t="shared" si="134"/>
        <v>0</v>
      </c>
      <c r="AI500" s="16">
        <f t="shared" si="135"/>
        <v>17631.286255659819</v>
      </c>
      <c r="AJ500" s="16">
        <f t="shared" si="141"/>
        <v>0</v>
      </c>
      <c r="AK500" s="16">
        <f t="shared" si="142"/>
        <v>0</v>
      </c>
      <c r="AL500" s="16">
        <f t="shared" si="143"/>
        <v>17631.286255659819</v>
      </c>
      <c r="AM500" s="16">
        <f t="shared" si="136"/>
        <v>0</v>
      </c>
      <c r="AN500" s="16">
        <f t="shared" si="137"/>
        <v>0</v>
      </c>
      <c r="AO500" s="16">
        <f t="shared" si="144"/>
        <v>0</v>
      </c>
      <c r="AP500" s="16">
        <f t="shared" si="145"/>
        <v>0</v>
      </c>
      <c r="AQ500" s="16">
        <f t="shared" si="146"/>
        <v>3548.7137443401807</v>
      </c>
      <c r="AR500" s="9">
        <f t="shared" si="147"/>
        <v>0</v>
      </c>
      <c r="AS500" s="9">
        <f t="shared" si="138"/>
        <v>0</v>
      </c>
      <c r="AT500" s="9">
        <f t="shared" si="139"/>
        <v>0.16755022400095282</v>
      </c>
    </row>
    <row r="501" spans="2:46" ht="11.25" customHeight="1" x14ac:dyDescent="0.25">
      <c r="B501" s="8" t="s">
        <v>1</v>
      </c>
      <c r="C501" s="33" t="s">
        <v>189</v>
      </c>
      <c r="D501" s="34" t="s">
        <v>3</v>
      </c>
      <c r="E501" s="8" t="s">
        <v>14</v>
      </c>
      <c r="F501" s="8" t="s">
        <v>117</v>
      </c>
      <c r="G501" s="8" t="s">
        <v>25</v>
      </c>
      <c r="H501" s="8" t="s">
        <v>103</v>
      </c>
      <c r="I501" s="16">
        <v>0</v>
      </c>
      <c r="J501" s="16">
        <v>0</v>
      </c>
      <c r="K501" s="16">
        <v>17942.399999999998</v>
      </c>
      <c r="L501" s="16">
        <v>0</v>
      </c>
      <c r="M501" s="16">
        <v>0</v>
      </c>
      <c r="N501" s="16">
        <v>13680</v>
      </c>
      <c r="O501" s="12">
        <f t="shared" si="140"/>
        <v>0</v>
      </c>
      <c r="P501" s="12">
        <f t="shared" si="140"/>
        <v>0</v>
      </c>
      <c r="Q501" s="12">
        <f t="shared" si="140"/>
        <v>1.311578947368421</v>
      </c>
      <c r="R501" s="12">
        <f>IFERROR(IF(I501=0,0,VLOOKUP($C501,'[1]Marginality pivots'!$B$7:$N$2242,11,0)), 0)</f>
        <v>0</v>
      </c>
      <c r="S501" s="12">
        <f>IFERROR(IF(J501=0,0,VLOOKUP($C501,'[1]Marginality pivots'!$B$7:$N$2242,12,0)), 0)</f>
        <v>0</v>
      </c>
      <c r="T501" s="12">
        <f>IFERROR(IF(K501=0,0,VLOOKUP($C501,'[1]Marginality pivots'!$B$7:$N$2242,13,0)), 0)</f>
        <v>0.74183129251700675</v>
      </c>
      <c r="U501" s="12">
        <v>0</v>
      </c>
      <c r="V501" s="12">
        <v>0</v>
      </c>
      <c r="W501" s="12">
        <v>0.77521370068027196</v>
      </c>
      <c r="X501" s="12">
        <v>0</v>
      </c>
      <c r="Y501" s="12">
        <v>0</v>
      </c>
      <c r="Z501" s="12">
        <v>0.96438068027210877</v>
      </c>
      <c r="AA501" s="12">
        <v>0</v>
      </c>
      <c r="AB501" s="12">
        <v>0</v>
      </c>
      <c r="AC501" s="12">
        <v>0.96438068027210877</v>
      </c>
      <c r="AD501" s="16">
        <f t="shared" si="130"/>
        <v>0</v>
      </c>
      <c r="AE501" s="16">
        <f t="shared" si="131"/>
        <v>0</v>
      </c>
      <c r="AF501" s="16">
        <f t="shared" si="132"/>
        <v>10604.92342530612</v>
      </c>
      <c r="AG501" s="16">
        <f t="shared" si="133"/>
        <v>0</v>
      </c>
      <c r="AH501" s="16">
        <f t="shared" si="134"/>
        <v>0</v>
      </c>
      <c r="AI501" s="16">
        <f t="shared" si="135"/>
        <v>13192.727706122449</v>
      </c>
      <c r="AJ501" s="16">
        <f t="shared" si="141"/>
        <v>0</v>
      </c>
      <c r="AK501" s="16">
        <f t="shared" si="142"/>
        <v>0</v>
      </c>
      <c r="AL501" s="16">
        <f t="shared" si="143"/>
        <v>13192.727706122449</v>
      </c>
      <c r="AM501" s="16">
        <f t="shared" si="136"/>
        <v>0</v>
      </c>
      <c r="AN501" s="16">
        <f t="shared" si="137"/>
        <v>0</v>
      </c>
      <c r="AO501" s="16">
        <f t="shared" si="144"/>
        <v>0</v>
      </c>
      <c r="AP501" s="16">
        <f t="shared" si="145"/>
        <v>0</v>
      </c>
      <c r="AQ501" s="16">
        <f t="shared" si="146"/>
        <v>4749.6722938775492</v>
      </c>
      <c r="AR501" s="9">
        <f t="shared" si="147"/>
        <v>0</v>
      </c>
      <c r="AS501" s="9">
        <f t="shared" si="138"/>
        <v>0</v>
      </c>
      <c r="AT501" s="9">
        <f t="shared" si="139"/>
        <v>0.26471777988884149</v>
      </c>
    </row>
    <row r="502" spans="2:46" ht="11.25" customHeight="1" x14ac:dyDescent="0.25">
      <c r="B502" s="8" t="s">
        <v>1</v>
      </c>
      <c r="C502" s="33" t="s">
        <v>189</v>
      </c>
      <c r="D502" s="34" t="s">
        <v>3</v>
      </c>
      <c r="E502" s="8" t="s">
        <v>14</v>
      </c>
      <c r="F502" s="8" t="s">
        <v>117</v>
      </c>
      <c r="G502" s="8" t="s">
        <v>25</v>
      </c>
      <c r="H502" s="8" t="s">
        <v>104</v>
      </c>
      <c r="I502" s="16">
        <v>0</v>
      </c>
      <c r="J502" s="16">
        <v>0</v>
      </c>
      <c r="K502" s="16">
        <v>3120</v>
      </c>
      <c r="L502" s="16">
        <v>0</v>
      </c>
      <c r="M502" s="16">
        <v>0</v>
      </c>
      <c r="N502" s="16">
        <v>2400</v>
      </c>
      <c r="O502" s="12">
        <f t="shared" si="140"/>
        <v>0</v>
      </c>
      <c r="P502" s="12">
        <f t="shared" si="140"/>
        <v>0</v>
      </c>
      <c r="Q502" s="12">
        <f t="shared" si="140"/>
        <v>1.3</v>
      </c>
      <c r="R502" s="12">
        <f>IFERROR(IF(I502=0,0,VLOOKUP($C502,'[1]Marginality pivots'!$B$7:$N$2242,11,0)), 0)</f>
        <v>0</v>
      </c>
      <c r="S502" s="12">
        <f>IFERROR(IF(J502=0,0,VLOOKUP($C502,'[1]Marginality pivots'!$B$7:$N$2242,12,0)), 0)</f>
        <v>0</v>
      </c>
      <c r="T502" s="12">
        <f>IFERROR(IF(K502=0,0,VLOOKUP($C502,'[1]Marginality pivots'!$B$7:$N$2242,13,0)), 0)</f>
        <v>0.74183129251700675</v>
      </c>
      <c r="U502" s="12">
        <v>0</v>
      </c>
      <c r="V502" s="12">
        <v>0</v>
      </c>
      <c r="W502" s="12">
        <v>0.77521370068027196</v>
      </c>
      <c r="X502" s="12">
        <v>0</v>
      </c>
      <c r="Y502" s="12">
        <v>0</v>
      </c>
      <c r="Z502" s="12">
        <v>0.96438068027210877</v>
      </c>
      <c r="AA502" s="12">
        <v>0</v>
      </c>
      <c r="AB502" s="12">
        <v>0</v>
      </c>
      <c r="AC502" s="12">
        <v>0.96438068027210877</v>
      </c>
      <c r="AD502" s="16">
        <f t="shared" si="130"/>
        <v>0</v>
      </c>
      <c r="AE502" s="16">
        <f t="shared" si="131"/>
        <v>0</v>
      </c>
      <c r="AF502" s="16">
        <f t="shared" si="132"/>
        <v>1860.5128816326528</v>
      </c>
      <c r="AG502" s="16">
        <f t="shared" si="133"/>
        <v>0</v>
      </c>
      <c r="AH502" s="16">
        <f t="shared" si="134"/>
        <v>0</v>
      </c>
      <c r="AI502" s="16">
        <f t="shared" si="135"/>
        <v>2314.513632653061</v>
      </c>
      <c r="AJ502" s="16">
        <f t="shared" si="141"/>
        <v>0</v>
      </c>
      <c r="AK502" s="16">
        <f t="shared" si="142"/>
        <v>0</v>
      </c>
      <c r="AL502" s="16">
        <f t="shared" si="143"/>
        <v>2314.513632653061</v>
      </c>
      <c r="AM502" s="16">
        <f t="shared" si="136"/>
        <v>0</v>
      </c>
      <c r="AN502" s="16">
        <f t="shared" si="137"/>
        <v>0</v>
      </c>
      <c r="AO502" s="16">
        <f t="shared" si="144"/>
        <v>0</v>
      </c>
      <c r="AP502" s="16">
        <f t="shared" si="145"/>
        <v>0</v>
      </c>
      <c r="AQ502" s="16">
        <f t="shared" si="146"/>
        <v>805.48636734693901</v>
      </c>
      <c r="AR502" s="9">
        <f t="shared" si="147"/>
        <v>0</v>
      </c>
      <c r="AS502" s="9">
        <f t="shared" si="138"/>
        <v>0</v>
      </c>
      <c r="AT502" s="9">
        <f t="shared" si="139"/>
        <v>0.25816870748299325</v>
      </c>
    </row>
    <row r="503" spans="2:46" ht="11.25" customHeight="1" x14ac:dyDescent="0.25">
      <c r="B503" s="8" t="s">
        <v>1</v>
      </c>
      <c r="C503" s="33" t="s">
        <v>190</v>
      </c>
      <c r="D503" s="34" t="s">
        <v>3</v>
      </c>
      <c r="E503" s="8" t="s">
        <v>14</v>
      </c>
      <c r="F503" s="8" t="s">
        <v>117</v>
      </c>
      <c r="G503" s="8" t="s">
        <v>27</v>
      </c>
      <c r="H503" s="8" t="s">
        <v>104</v>
      </c>
      <c r="I503" s="16">
        <v>13159.439999999999</v>
      </c>
      <c r="J503" s="16">
        <v>7519.6799999999994</v>
      </c>
      <c r="K503" s="16">
        <v>0</v>
      </c>
      <c r="L503" s="16">
        <v>1176</v>
      </c>
      <c r="M503" s="16">
        <v>672</v>
      </c>
      <c r="N503" s="16">
        <v>0</v>
      </c>
      <c r="O503" s="12">
        <f t="shared" si="140"/>
        <v>11.19</v>
      </c>
      <c r="P503" s="12">
        <f t="shared" si="140"/>
        <v>11.19</v>
      </c>
      <c r="Q503" s="12">
        <f t="shared" si="140"/>
        <v>0</v>
      </c>
      <c r="R503" s="12">
        <f>IFERROR(IF(I503=0,0,VLOOKUP($C503,'[1]Marginality pivots'!$B$7:$N$2242,11,0)), 0)</f>
        <v>4.3274975249752501</v>
      </c>
      <c r="S503" s="12">
        <f>IFERROR(IF(J503=0,0,VLOOKUP($C503,'[1]Marginality pivots'!$B$7:$N$2242,12,0)), 0)</f>
        <v>5.2154564091008568</v>
      </c>
      <c r="T503" s="12">
        <f>IFERROR(IF(K503=0,0,VLOOKUP($C503,'[1]Marginality pivots'!$B$7:$N$2242,13,0)), 0)</f>
        <v>0</v>
      </c>
      <c r="U503" s="12">
        <v>5.4093719062190626</v>
      </c>
      <c r="V503" s="12">
        <v>7.7710300495602764</v>
      </c>
      <c r="W503" s="12">
        <v>0</v>
      </c>
      <c r="X503" s="12">
        <v>5.4093719062190626</v>
      </c>
      <c r="Y503" s="12">
        <v>7.405948100923216</v>
      </c>
      <c r="Z503" s="12">
        <v>0</v>
      </c>
      <c r="AA503" s="12">
        <v>5.4093719062190626</v>
      </c>
      <c r="AB503" s="12">
        <v>7.405948100923216</v>
      </c>
      <c r="AC503" s="12">
        <v>0</v>
      </c>
      <c r="AD503" s="16">
        <f t="shared" si="130"/>
        <v>6361.4213617136174</v>
      </c>
      <c r="AE503" s="16">
        <f t="shared" si="131"/>
        <v>5222.1321933045056</v>
      </c>
      <c r="AF503" s="16">
        <f t="shared" si="132"/>
        <v>0</v>
      </c>
      <c r="AG503" s="16">
        <f t="shared" si="133"/>
        <v>6361.4213617136174</v>
      </c>
      <c r="AH503" s="16">
        <f t="shared" si="134"/>
        <v>4976.7971238204009</v>
      </c>
      <c r="AI503" s="16">
        <f t="shared" si="135"/>
        <v>0</v>
      </c>
      <c r="AJ503" s="16">
        <f t="shared" si="141"/>
        <v>6361.4213617136174</v>
      </c>
      <c r="AK503" s="16">
        <f t="shared" si="142"/>
        <v>4976.7971238204009</v>
      </c>
      <c r="AL503" s="16">
        <f t="shared" si="143"/>
        <v>0</v>
      </c>
      <c r="AM503" s="16">
        <f t="shared" si="136"/>
        <v>5089.1370893708945</v>
      </c>
      <c r="AN503" s="16">
        <f t="shared" si="137"/>
        <v>3504.786706915776</v>
      </c>
      <c r="AO503" s="16">
        <f t="shared" si="144"/>
        <v>6798.0186382863812</v>
      </c>
      <c r="AP503" s="16">
        <f t="shared" si="145"/>
        <v>2542.8828761795985</v>
      </c>
      <c r="AQ503" s="16">
        <f t="shared" si="146"/>
        <v>0</v>
      </c>
      <c r="AR503" s="9">
        <f t="shared" si="147"/>
        <v>0.51658874832716151</v>
      </c>
      <c r="AS503" s="9">
        <f t="shared" si="138"/>
        <v>0.3381637085859503</v>
      </c>
      <c r="AT503" s="9">
        <f t="shared" si="139"/>
        <v>0</v>
      </c>
    </row>
    <row r="504" spans="2:46" ht="11.25" customHeight="1" x14ac:dyDescent="0.25">
      <c r="B504" s="8" t="s">
        <v>1</v>
      </c>
      <c r="C504" s="33">
        <v>3011069211163</v>
      </c>
      <c r="D504" s="34" t="s">
        <v>3</v>
      </c>
      <c r="E504" s="8" t="s">
        <v>15</v>
      </c>
      <c r="F504" s="8" t="s">
        <v>111</v>
      </c>
      <c r="G504" s="8" t="s">
        <v>24</v>
      </c>
      <c r="H504" s="8" t="s">
        <v>103</v>
      </c>
      <c r="I504" s="16">
        <v>20564.099999999999</v>
      </c>
      <c r="J504" s="16">
        <v>0</v>
      </c>
      <c r="K504" s="16">
        <v>0</v>
      </c>
      <c r="L504" s="16">
        <v>3285</v>
      </c>
      <c r="M504" s="16">
        <v>0</v>
      </c>
      <c r="N504" s="16">
        <v>0</v>
      </c>
      <c r="O504" s="12">
        <f t="shared" si="140"/>
        <v>6.26</v>
      </c>
      <c r="P504" s="12">
        <f t="shared" si="140"/>
        <v>0</v>
      </c>
      <c r="Q504" s="12">
        <f t="shared" si="140"/>
        <v>0</v>
      </c>
      <c r="R504" s="12">
        <f>IFERROR(IF(I504=0,0,VLOOKUP($C504,'[1]Marginality pivots'!$B$7:$N$2242,11,0)), 0)</f>
        <v>2.8667933738160905</v>
      </c>
      <c r="S504" s="12">
        <f>IFERROR(IF(J504=0,0,VLOOKUP($C504,'[1]Marginality pivots'!$B$7:$N$2242,12,0)), 0)</f>
        <v>0</v>
      </c>
      <c r="T504" s="12">
        <f>IFERROR(IF(K504=0,0,VLOOKUP($C504,'[1]Marginality pivots'!$B$7:$N$2242,13,0)), 0)</f>
        <v>0</v>
      </c>
      <c r="U504" s="12">
        <v>3.5834917172701131</v>
      </c>
      <c r="V504" s="12">
        <v>0</v>
      </c>
      <c r="W504" s="12">
        <v>0</v>
      </c>
      <c r="X504" s="12">
        <v>3.5834917172701131</v>
      </c>
      <c r="Y504" s="12">
        <v>0</v>
      </c>
      <c r="Z504" s="12">
        <v>0</v>
      </c>
      <c r="AA504" s="12">
        <v>3.5834917172701131</v>
      </c>
      <c r="AB504" s="12">
        <v>0</v>
      </c>
      <c r="AC504" s="12">
        <v>0</v>
      </c>
      <c r="AD504" s="16">
        <f t="shared" si="130"/>
        <v>11771.770291232322</v>
      </c>
      <c r="AE504" s="16">
        <f t="shared" si="131"/>
        <v>0</v>
      </c>
      <c r="AF504" s="16">
        <f t="shared" si="132"/>
        <v>0</v>
      </c>
      <c r="AG504" s="16">
        <f t="shared" si="133"/>
        <v>11771.770291232322</v>
      </c>
      <c r="AH504" s="16">
        <f t="shared" si="134"/>
        <v>0</v>
      </c>
      <c r="AI504" s="16">
        <f t="shared" si="135"/>
        <v>0</v>
      </c>
      <c r="AJ504" s="16">
        <f t="shared" si="141"/>
        <v>11771.770291232322</v>
      </c>
      <c r="AK504" s="16">
        <f t="shared" si="142"/>
        <v>0</v>
      </c>
      <c r="AL504" s="16">
        <f t="shared" si="143"/>
        <v>0</v>
      </c>
      <c r="AM504" s="16">
        <f t="shared" si="136"/>
        <v>9417.4162329858573</v>
      </c>
      <c r="AN504" s="16">
        <f t="shared" si="137"/>
        <v>0</v>
      </c>
      <c r="AO504" s="16">
        <f t="shared" si="144"/>
        <v>8792.3297087676765</v>
      </c>
      <c r="AP504" s="16">
        <f t="shared" si="145"/>
        <v>0</v>
      </c>
      <c r="AQ504" s="16">
        <f t="shared" si="146"/>
        <v>0</v>
      </c>
      <c r="AR504" s="9">
        <f t="shared" si="147"/>
        <v>0.42755723366292114</v>
      </c>
      <c r="AS504" s="9">
        <f t="shared" si="138"/>
        <v>0</v>
      </c>
      <c r="AT504" s="9">
        <f t="shared" si="139"/>
        <v>0</v>
      </c>
    </row>
    <row r="505" spans="2:46" ht="11.25" customHeight="1" x14ac:dyDescent="0.25">
      <c r="B505" s="8" t="s">
        <v>1</v>
      </c>
      <c r="C505" s="33">
        <v>3055769561109</v>
      </c>
      <c r="D505" s="34" t="s">
        <v>3</v>
      </c>
      <c r="E505" s="8" t="s">
        <v>13</v>
      </c>
      <c r="F505" s="8" t="s">
        <v>109</v>
      </c>
      <c r="G505" s="8" t="s">
        <v>27</v>
      </c>
      <c r="H505" s="8" t="s">
        <v>104</v>
      </c>
      <c r="I505" s="16">
        <v>20000</v>
      </c>
      <c r="J505" s="16">
        <v>0</v>
      </c>
      <c r="K505" s="16">
        <v>0</v>
      </c>
      <c r="L505" s="16">
        <v>400</v>
      </c>
      <c r="M505" s="16">
        <v>0</v>
      </c>
      <c r="N505" s="16">
        <v>0</v>
      </c>
      <c r="O505" s="12">
        <f t="shared" si="140"/>
        <v>50</v>
      </c>
      <c r="P505" s="12">
        <f t="shared" si="140"/>
        <v>0</v>
      </c>
      <c r="Q505" s="12">
        <f t="shared" si="140"/>
        <v>0</v>
      </c>
      <c r="R505" s="12">
        <f>IFERROR(IF(I505=0,0,VLOOKUP($C505,'[1]Marginality pivots'!$B$7:$N$2242,11,0)), 0)</f>
        <v>11.509085679092085</v>
      </c>
      <c r="S505" s="12">
        <f>IFERROR(IF(J505=0,0,VLOOKUP($C505,'[1]Marginality pivots'!$B$7:$N$2242,12,0)), 0)</f>
        <v>0</v>
      </c>
      <c r="T505" s="12">
        <f>IFERROR(IF(K505=0,0,VLOOKUP($C505,'[1]Marginality pivots'!$B$7:$N$2242,13,0)), 0)</f>
        <v>0</v>
      </c>
      <c r="U505" s="12">
        <v>14.386357098865105</v>
      </c>
      <c r="V505" s="12">
        <v>0</v>
      </c>
      <c r="W505" s="12">
        <v>0</v>
      </c>
      <c r="X505" s="12">
        <v>14.386357098865105</v>
      </c>
      <c r="Y505" s="12">
        <v>0</v>
      </c>
      <c r="Z505" s="12">
        <v>0</v>
      </c>
      <c r="AA505" s="12">
        <v>14.386357098865105</v>
      </c>
      <c r="AB505" s="12">
        <v>0</v>
      </c>
      <c r="AC505" s="12">
        <v>0</v>
      </c>
      <c r="AD505" s="16">
        <f t="shared" si="130"/>
        <v>5754.5428395460422</v>
      </c>
      <c r="AE505" s="16">
        <f t="shared" si="131"/>
        <v>0</v>
      </c>
      <c r="AF505" s="16">
        <f t="shared" si="132"/>
        <v>0</v>
      </c>
      <c r="AG505" s="16">
        <f t="shared" si="133"/>
        <v>5754.5428395460422</v>
      </c>
      <c r="AH505" s="16">
        <f t="shared" si="134"/>
        <v>0</v>
      </c>
      <c r="AI505" s="16">
        <f t="shared" si="135"/>
        <v>0</v>
      </c>
      <c r="AJ505" s="16">
        <f t="shared" si="141"/>
        <v>5754.5428395460422</v>
      </c>
      <c r="AK505" s="16">
        <f t="shared" si="142"/>
        <v>0</v>
      </c>
      <c r="AL505" s="16">
        <f t="shared" si="143"/>
        <v>0</v>
      </c>
      <c r="AM505" s="16">
        <f t="shared" si="136"/>
        <v>4603.6342716368335</v>
      </c>
      <c r="AN505" s="16">
        <f t="shared" si="137"/>
        <v>0</v>
      </c>
      <c r="AO505" s="16">
        <f t="shared" si="144"/>
        <v>14245.457160453958</v>
      </c>
      <c r="AP505" s="16">
        <f t="shared" si="145"/>
        <v>0</v>
      </c>
      <c r="AQ505" s="16">
        <f t="shared" si="146"/>
        <v>0</v>
      </c>
      <c r="AR505" s="9">
        <f t="shared" si="147"/>
        <v>0.71227285802269791</v>
      </c>
      <c r="AS505" s="9">
        <f t="shared" si="138"/>
        <v>0</v>
      </c>
      <c r="AT505" s="9">
        <f t="shared" si="139"/>
        <v>0</v>
      </c>
    </row>
    <row r="506" spans="2:46" ht="11.25" customHeight="1" x14ac:dyDescent="0.25">
      <c r="B506" s="8" t="s">
        <v>1</v>
      </c>
      <c r="C506" s="33">
        <v>3011042270106</v>
      </c>
      <c r="D506" s="34" t="s">
        <v>3</v>
      </c>
      <c r="E506" s="8" t="s">
        <v>14</v>
      </c>
      <c r="F506" s="8" t="s">
        <v>107</v>
      </c>
      <c r="G506" s="8" t="s">
        <v>24</v>
      </c>
      <c r="H506" s="8" t="s">
        <v>103</v>
      </c>
      <c r="I506" s="16">
        <v>17955</v>
      </c>
      <c r="J506" s="16">
        <v>855</v>
      </c>
      <c r="K506" s="16">
        <v>0</v>
      </c>
      <c r="L506" s="16">
        <v>3150</v>
      </c>
      <c r="M506" s="16">
        <v>150</v>
      </c>
      <c r="N506" s="16">
        <v>0</v>
      </c>
      <c r="O506" s="12">
        <f t="shared" si="140"/>
        <v>5.7</v>
      </c>
      <c r="P506" s="12">
        <f t="shared" si="140"/>
        <v>5.7</v>
      </c>
      <c r="Q506" s="12">
        <f t="shared" si="140"/>
        <v>0</v>
      </c>
      <c r="R506" s="12">
        <f>IFERROR(IF(I506=0,0,VLOOKUP($C506,'[1]Marginality pivots'!$B$7:$N$2242,11,0)), 0)</f>
        <v>2.8270790649082964</v>
      </c>
      <c r="S506" s="12">
        <f>IFERROR(IF(J506=0,0,VLOOKUP($C506,'[1]Marginality pivots'!$B$7:$N$2242,12,0)), 0)</f>
        <v>4.5105877873708016</v>
      </c>
      <c r="T506" s="12">
        <f>IFERROR(IF(K506=0,0,VLOOKUP($C506,'[1]Marginality pivots'!$B$7:$N$2242,13,0)), 0)</f>
        <v>0</v>
      </c>
      <c r="U506" s="12">
        <v>3.5338488311353706</v>
      </c>
      <c r="V506" s="12">
        <v>6.7207758031824945</v>
      </c>
      <c r="W506" s="12">
        <v>0</v>
      </c>
      <c r="X506" s="12">
        <v>3.5338488311353706</v>
      </c>
      <c r="Y506" s="12">
        <v>6.4050346580665378</v>
      </c>
      <c r="Z506" s="12">
        <v>0</v>
      </c>
      <c r="AA506" s="12">
        <v>3.5338488311353706</v>
      </c>
      <c r="AB506" s="12">
        <v>6.4050346580665378</v>
      </c>
      <c r="AC506" s="12">
        <v>0</v>
      </c>
      <c r="AD506" s="16">
        <f t="shared" si="130"/>
        <v>11131.623818076418</v>
      </c>
      <c r="AE506" s="16">
        <f t="shared" si="131"/>
        <v>1008.1163704773742</v>
      </c>
      <c r="AF506" s="16">
        <f t="shared" si="132"/>
        <v>0</v>
      </c>
      <c r="AG506" s="16">
        <f t="shared" si="133"/>
        <v>11131.623818076418</v>
      </c>
      <c r="AH506" s="16">
        <f t="shared" si="134"/>
        <v>960.75519870998062</v>
      </c>
      <c r="AI506" s="16">
        <f t="shared" si="135"/>
        <v>0</v>
      </c>
      <c r="AJ506" s="16">
        <f t="shared" si="141"/>
        <v>11131.623818076418</v>
      </c>
      <c r="AK506" s="16">
        <f t="shared" si="142"/>
        <v>960.75519870998062</v>
      </c>
      <c r="AL506" s="16">
        <f t="shared" si="143"/>
        <v>0</v>
      </c>
      <c r="AM506" s="16">
        <f t="shared" si="136"/>
        <v>8905.299054461133</v>
      </c>
      <c r="AN506" s="16">
        <f t="shared" si="137"/>
        <v>676.58816810562018</v>
      </c>
      <c r="AO506" s="16">
        <f t="shared" si="144"/>
        <v>6823.3761819235824</v>
      </c>
      <c r="AP506" s="16">
        <f t="shared" si="145"/>
        <v>-105.75519870998062</v>
      </c>
      <c r="AQ506" s="16">
        <f t="shared" si="146"/>
        <v>0</v>
      </c>
      <c r="AR506" s="9">
        <f t="shared" si="147"/>
        <v>0.38002652085344374</v>
      </c>
      <c r="AS506" s="9">
        <f t="shared" si="138"/>
        <v>-0.12369029088886623</v>
      </c>
      <c r="AT506" s="9">
        <f t="shared" si="139"/>
        <v>0</v>
      </c>
    </row>
    <row r="507" spans="2:46" ht="11.25" customHeight="1" x14ac:dyDescent="0.25">
      <c r="B507" s="8" t="s">
        <v>1</v>
      </c>
      <c r="C507" s="33">
        <v>3011042270106</v>
      </c>
      <c r="D507" s="34" t="s">
        <v>3</v>
      </c>
      <c r="E507" s="8" t="s">
        <v>14</v>
      </c>
      <c r="F507" s="8" t="s">
        <v>107</v>
      </c>
      <c r="G507" s="8" t="s">
        <v>24</v>
      </c>
      <c r="H507" s="8" t="s">
        <v>104</v>
      </c>
      <c r="I507" s="16">
        <v>923.40000000000009</v>
      </c>
      <c r="J507" s="16">
        <v>51.300000000000004</v>
      </c>
      <c r="K507" s="16">
        <v>0</v>
      </c>
      <c r="L507" s="16">
        <v>54</v>
      </c>
      <c r="M507" s="16">
        <v>3</v>
      </c>
      <c r="N507" s="16">
        <v>0</v>
      </c>
      <c r="O507" s="12">
        <f t="shared" si="140"/>
        <v>17.100000000000001</v>
      </c>
      <c r="P507" s="12">
        <f t="shared" si="140"/>
        <v>17.100000000000001</v>
      </c>
      <c r="Q507" s="12">
        <f t="shared" si="140"/>
        <v>0</v>
      </c>
      <c r="R507" s="12">
        <f>IFERROR(IF(I507=0,0,VLOOKUP($C507,'[1]Marginality pivots'!$B$7:$N$2242,11,0)), 0)</f>
        <v>2.8270790649082964</v>
      </c>
      <c r="S507" s="12">
        <f>IFERROR(IF(J507=0,0,VLOOKUP($C507,'[1]Marginality pivots'!$B$7:$N$2242,12,0)), 0)</f>
        <v>4.5105877873708016</v>
      </c>
      <c r="T507" s="12">
        <f>IFERROR(IF(K507=0,0,VLOOKUP($C507,'[1]Marginality pivots'!$B$7:$N$2242,13,0)), 0)</f>
        <v>0</v>
      </c>
      <c r="U507" s="12">
        <v>3.5338488311353706</v>
      </c>
      <c r="V507" s="12">
        <v>6.7207758031824945</v>
      </c>
      <c r="W507" s="12">
        <v>0</v>
      </c>
      <c r="X507" s="12">
        <v>3.5338488311353706</v>
      </c>
      <c r="Y507" s="12">
        <v>6.4050346580665378</v>
      </c>
      <c r="Z507" s="12">
        <v>0</v>
      </c>
      <c r="AA507" s="12">
        <v>3.5338488311353706</v>
      </c>
      <c r="AB507" s="12">
        <v>6.4050346580665378</v>
      </c>
      <c r="AC507" s="12">
        <v>0</v>
      </c>
      <c r="AD507" s="16">
        <f t="shared" si="130"/>
        <v>190.82783688131002</v>
      </c>
      <c r="AE507" s="16">
        <f t="shared" si="131"/>
        <v>20.162327409547483</v>
      </c>
      <c r="AF507" s="16">
        <f t="shared" si="132"/>
        <v>0</v>
      </c>
      <c r="AG507" s="16">
        <f t="shared" si="133"/>
        <v>190.82783688131002</v>
      </c>
      <c r="AH507" s="16">
        <f t="shared" si="134"/>
        <v>19.215103974199614</v>
      </c>
      <c r="AI507" s="16">
        <f t="shared" si="135"/>
        <v>0</v>
      </c>
      <c r="AJ507" s="16">
        <f t="shared" si="141"/>
        <v>190.82783688131002</v>
      </c>
      <c r="AK507" s="16">
        <f t="shared" si="142"/>
        <v>19.215103974199614</v>
      </c>
      <c r="AL507" s="16">
        <f t="shared" si="143"/>
        <v>0</v>
      </c>
      <c r="AM507" s="16">
        <f t="shared" si="136"/>
        <v>152.66226950504802</v>
      </c>
      <c r="AN507" s="16">
        <f t="shared" si="137"/>
        <v>13.531763362112404</v>
      </c>
      <c r="AO507" s="16">
        <f t="shared" si="144"/>
        <v>732.57216311869001</v>
      </c>
      <c r="AP507" s="16">
        <f t="shared" si="145"/>
        <v>32.08489602580039</v>
      </c>
      <c r="AQ507" s="16">
        <f t="shared" si="146"/>
        <v>0</v>
      </c>
      <c r="AR507" s="9">
        <f t="shared" si="147"/>
        <v>0.79334217361781456</v>
      </c>
      <c r="AS507" s="9">
        <f t="shared" si="138"/>
        <v>0.6254365697037112</v>
      </c>
      <c r="AT507" s="9">
        <f t="shared" si="139"/>
        <v>0</v>
      </c>
    </row>
    <row r="508" spans="2:46" ht="11.25" customHeight="1" x14ac:dyDescent="0.25">
      <c r="B508" s="8" t="s">
        <v>1</v>
      </c>
      <c r="C508" s="33" t="s">
        <v>191</v>
      </c>
      <c r="D508" s="34" t="s">
        <v>3</v>
      </c>
      <c r="E508" s="8" t="s">
        <v>13</v>
      </c>
      <c r="F508" s="8" t="s">
        <v>109</v>
      </c>
      <c r="G508" s="8" t="s">
        <v>24</v>
      </c>
      <c r="H508" s="8" t="s">
        <v>103</v>
      </c>
      <c r="I508" s="16">
        <v>0</v>
      </c>
      <c r="J508" s="16">
        <v>19740</v>
      </c>
      <c r="K508" s="16">
        <v>0</v>
      </c>
      <c r="L508" s="16">
        <v>0</v>
      </c>
      <c r="M508" s="16">
        <v>141</v>
      </c>
      <c r="N508" s="16">
        <v>0</v>
      </c>
      <c r="O508" s="12">
        <f t="shared" si="140"/>
        <v>0</v>
      </c>
      <c r="P508" s="12">
        <f t="shared" si="140"/>
        <v>140</v>
      </c>
      <c r="Q508" s="12">
        <f t="shared" si="140"/>
        <v>0</v>
      </c>
      <c r="R508" s="12">
        <f>IFERROR(IF(I508=0,0,VLOOKUP($C508,'[1]Marginality pivots'!$B$7:$N$2242,11,0)), 0)</f>
        <v>0</v>
      </c>
      <c r="S508" s="12">
        <f>IFERROR(IF(J508=0,0,VLOOKUP($C508,'[1]Marginality pivots'!$B$7:$N$2242,12,0)), 0)</f>
        <v>106.6057490957548</v>
      </c>
      <c r="T508" s="12">
        <f>IFERROR(IF(K508=0,0,VLOOKUP($C508,'[1]Marginality pivots'!$B$7:$N$2242,13,0)), 0)</f>
        <v>0</v>
      </c>
      <c r="U508" s="12">
        <v>0</v>
      </c>
      <c r="V508" s="12">
        <v>158.84256615267466</v>
      </c>
      <c r="W508" s="12">
        <v>0</v>
      </c>
      <c r="X508" s="12">
        <v>0</v>
      </c>
      <c r="Y508" s="12">
        <v>151.3801637159718</v>
      </c>
      <c r="Z508" s="12">
        <v>0</v>
      </c>
      <c r="AA508" s="12">
        <v>0</v>
      </c>
      <c r="AB508" s="12">
        <v>151.3801637159718</v>
      </c>
      <c r="AC508" s="12">
        <v>0</v>
      </c>
      <c r="AD508" s="16">
        <f t="shared" si="130"/>
        <v>0</v>
      </c>
      <c r="AE508" s="16">
        <f t="shared" si="131"/>
        <v>22396.801827527128</v>
      </c>
      <c r="AF508" s="16">
        <f t="shared" si="132"/>
        <v>0</v>
      </c>
      <c r="AG508" s="16">
        <f t="shared" si="133"/>
        <v>0</v>
      </c>
      <c r="AH508" s="16">
        <f t="shared" si="134"/>
        <v>21344.603083952024</v>
      </c>
      <c r="AI508" s="16">
        <f t="shared" si="135"/>
        <v>0</v>
      </c>
      <c r="AJ508" s="16">
        <f t="shared" si="141"/>
        <v>0</v>
      </c>
      <c r="AK508" s="16">
        <f t="shared" si="142"/>
        <v>21344.603083952024</v>
      </c>
      <c r="AL508" s="16">
        <f t="shared" si="143"/>
        <v>0</v>
      </c>
      <c r="AM508" s="16">
        <f t="shared" si="136"/>
        <v>0</v>
      </c>
      <c r="AN508" s="16">
        <f t="shared" si="137"/>
        <v>15031.410622501427</v>
      </c>
      <c r="AO508" s="16">
        <f t="shared" si="144"/>
        <v>0</v>
      </c>
      <c r="AP508" s="16">
        <f t="shared" si="145"/>
        <v>-1604.6030839520245</v>
      </c>
      <c r="AQ508" s="16">
        <f t="shared" si="146"/>
        <v>0</v>
      </c>
      <c r="AR508" s="9">
        <f t="shared" si="147"/>
        <v>0</v>
      </c>
      <c r="AS508" s="9">
        <f t="shared" si="138"/>
        <v>-8.1286883685512887E-2</v>
      </c>
      <c r="AT508" s="9">
        <f t="shared" si="139"/>
        <v>0</v>
      </c>
    </row>
    <row r="509" spans="2:46" ht="11.25" customHeight="1" x14ac:dyDescent="0.25">
      <c r="B509" s="8" t="s">
        <v>1</v>
      </c>
      <c r="C509" s="33">
        <v>3047363390000</v>
      </c>
      <c r="D509" s="34" t="s">
        <v>3</v>
      </c>
      <c r="E509" s="8" t="s">
        <v>15</v>
      </c>
      <c r="F509" s="8" t="s">
        <v>111</v>
      </c>
      <c r="G509" s="8" t="s">
        <v>26</v>
      </c>
      <c r="H509" s="8" t="s">
        <v>103</v>
      </c>
      <c r="I509" s="16">
        <v>6143.7600000000029</v>
      </c>
      <c r="J509" s="16">
        <v>5851.1999999999989</v>
      </c>
      <c r="K509" s="16">
        <v>7679.7000000000016</v>
      </c>
      <c r="L509" s="16">
        <v>2520</v>
      </c>
      <c r="M509" s="16">
        <v>2400</v>
      </c>
      <c r="N509" s="16">
        <v>3150</v>
      </c>
      <c r="O509" s="12">
        <f t="shared" si="140"/>
        <v>2.4380000000000011</v>
      </c>
      <c r="P509" s="12">
        <f t="shared" si="140"/>
        <v>2.4379999999999997</v>
      </c>
      <c r="Q509" s="12">
        <f t="shared" si="140"/>
        <v>2.4380000000000006</v>
      </c>
      <c r="R509" s="12">
        <f>IFERROR(IF(I509=0,0,VLOOKUP($C509,'[1]Marginality pivots'!$B$7:$N$2242,11,0)), 0)</f>
        <v>1.8850207328834765</v>
      </c>
      <c r="S509" s="12">
        <f>IFERROR(IF(J509=0,0,VLOOKUP($C509,'[1]Marginality pivots'!$B$7:$N$2242,12,0)), 0)</f>
        <v>0.15025427646786871</v>
      </c>
      <c r="T509" s="12">
        <f>IFERROR(IF(K509=0,0,VLOOKUP($C509,'[1]Marginality pivots'!$B$7:$N$2242,13,0)), 0)</f>
        <v>0.15785714285714286</v>
      </c>
      <c r="U509" s="12">
        <v>2.3562759161043454</v>
      </c>
      <c r="V509" s="12">
        <v>0.22387887193712439</v>
      </c>
      <c r="W509" s="12">
        <v>0.16496071428571429</v>
      </c>
      <c r="X509" s="12">
        <v>2.3562759161043454</v>
      </c>
      <c r="Y509" s="12">
        <v>0.21336107258437356</v>
      </c>
      <c r="Z509" s="12">
        <v>0.20521428571428574</v>
      </c>
      <c r="AA509" s="12">
        <v>2.3562759161043454</v>
      </c>
      <c r="AB509" s="12">
        <v>0.21336107258437356</v>
      </c>
      <c r="AC509" s="12">
        <v>0.20521428571428574</v>
      </c>
      <c r="AD509" s="16">
        <f t="shared" si="130"/>
        <v>5937.8153085829508</v>
      </c>
      <c r="AE509" s="16">
        <f t="shared" si="131"/>
        <v>537.30929264909855</v>
      </c>
      <c r="AF509" s="16">
        <f t="shared" si="132"/>
        <v>519.62625000000003</v>
      </c>
      <c r="AG509" s="16">
        <f t="shared" si="133"/>
        <v>5937.8153085829508</v>
      </c>
      <c r="AH509" s="16">
        <f t="shared" si="134"/>
        <v>512.06657420249655</v>
      </c>
      <c r="AI509" s="16">
        <f t="shared" si="135"/>
        <v>646.42500000000007</v>
      </c>
      <c r="AJ509" s="16">
        <f t="shared" si="141"/>
        <v>5937.8153085829508</v>
      </c>
      <c r="AK509" s="16">
        <f t="shared" si="142"/>
        <v>512.06657420249655</v>
      </c>
      <c r="AL509" s="16">
        <f t="shared" si="143"/>
        <v>646.42500000000007</v>
      </c>
      <c r="AM509" s="16">
        <f t="shared" si="136"/>
        <v>4750.252246866361</v>
      </c>
      <c r="AN509" s="16">
        <f t="shared" si="137"/>
        <v>360.61026352288491</v>
      </c>
      <c r="AO509" s="16">
        <f t="shared" si="144"/>
        <v>205.94469141705213</v>
      </c>
      <c r="AP509" s="16">
        <f t="shared" si="145"/>
        <v>5339.1334257975022</v>
      </c>
      <c r="AQ509" s="16">
        <f t="shared" si="146"/>
        <v>7033.2750000000015</v>
      </c>
      <c r="AR509" s="9">
        <f t="shared" si="147"/>
        <v>3.3520953197561758E-2</v>
      </c>
      <c r="AS509" s="9">
        <f t="shared" si="138"/>
        <v>0.91248520402609778</v>
      </c>
      <c r="AT509" s="9">
        <f t="shared" si="139"/>
        <v>0.9158267901089886</v>
      </c>
    </row>
    <row r="510" spans="2:46" ht="11.25" customHeight="1" x14ac:dyDescent="0.25">
      <c r="B510" s="8" t="s">
        <v>1</v>
      </c>
      <c r="C510" s="33">
        <v>3010411780000</v>
      </c>
      <c r="D510" s="34" t="s">
        <v>3</v>
      </c>
      <c r="E510" s="8" t="s">
        <v>16</v>
      </c>
      <c r="F510" s="8" t="s">
        <v>112</v>
      </c>
      <c r="G510" s="8" t="s">
        <v>24</v>
      </c>
      <c r="H510" s="8" t="s">
        <v>103</v>
      </c>
      <c r="I510" s="16">
        <v>2400</v>
      </c>
      <c r="J510" s="16">
        <v>7200.49</v>
      </c>
      <c r="K510" s="16">
        <v>9603.39</v>
      </c>
      <c r="L510" s="16">
        <v>800</v>
      </c>
      <c r="M510" s="16">
        <v>2400</v>
      </c>
      <c r="N510" s="16">
        <v>3200</v>
      </c>
      <c r="O510" s="12">
        <f t="shared" si="140"/>
        <v>3</v>
      </c>
      <c r="P510" s="12">
        <f t="shared" si="140"/>
        <v>3.0002041666666668</v>
      </c>
      <c r="Q510" s="12">
        <f t="shared" si="140"/>
        <v>3.0010593749999996</v>
      </c>
      <c r="R510" s="12">
        <f>IFERROR(IF(I510=0,0,VLOOKUP($C510,'[1]Marginality pivots'!$B$7:$N$2242,11,0)), 0)</f>
        <v>1.4277776908344391</v>
      </c>
      <c r="S510" s="12">
        <f>IFERROR(IF(J510=0,0,VLOOKUP($C510,'[1]Marginality pivots'!$B$7:$N$2242,12,0)), 0)</f>
        <v>2.6094580226912774</v>
      </c>
      <c r="T510" s="12">
        <f>IFERROR(IF(K510=0,0,VLOOKUP($C510,'[1]Marginality pivots'!$B$7:$N$2242,13,0)), 0)</f>
        <v>2.7414965986394559</v>
      </c>
      <c r="U510" s="12">
        <v>1.7847221135430489</v>
      </c>
      <c r="V510" s="12">
        <v>3.8880924538100032</v>
      </c>
      <c r="W510" s="12">
        <v>2.8648639455782314</v>
      </c>
      <c r="X510" s="12">
        <v>1.7847221135430489</v>
      </c>
      <c r="Y510" s="12">
        <v>3.7054303922216136</v>
      </c>
      <c r="Z510" s="12">
        <v>3.563945578231293</v>
      </c>
      <c r="AA510" s="12">
        <v>1.7847221135430489</v>
      </c>
      <c r="AB510" s="12">
        <v>3.7054303922216136</v>
      </c>
      <c r="AC510" s="12">
        <v>3.563945578231293</v>
      </c>
      <c r="AD510" s="16">
        <f t="shared" si="130"/>
        <v>1427.777690834439</v>
      </c>
      <c r="AE510" s="16">
        <f t="shared" si="131"/>
        <v>9331.4218891440069</v>
      </c>
      <c r="AF510" s="16">
        <f t="shared" si="132"/>
        <v>9167.5646258503402</v>
      </c>
      <c r="AG510" s="16">
        <f t="shared" si="133"/>
        <v>1427.777690834439</v>
      </c>
      <c r="AH510" s="16">
        <f t="shared" si="134"/>
        <v>8893.0329413318723</v>
      </c>
      <c r="AI510" s="16">
        <f t="shared" si="135"/>
        <v>11404.625850340137</v>
      </c>
      <c r="AJ510" s="16">
        <f t="shared" si="141"/>
        <v>1427.777690834439</v>
      </c>
      <c r="AK510" s="16">
        <f t="shared" si="142"/>
        <v>8893.0329413318723</v>
      </c>
      <c r="AL510" s="16">
        <f t="shared" si="143"/>
        <v>11404.625850340137</v>
      </c>
      <c r="AM510" s="16">
        <f t="shared" si="136"/>
        <v>1142.2221526675512</v>
      </c>
      <c r="AN510" s="16">
        <f t="shared" si="137"/>
        <v>6262.6992544590657</v>
      </c>
      <c r="AO510" s="16">
        <f t="shared" si="144"/>
        <v>972.222309165561</v>
      </c>
      <c r="AP510" s="16">
        <f t="shared" si="145"/>
        <v>-1692.5429413318725</v>
      </c>
      <c r="AQ510" s="16">
        <f t="shared" si="146"/>
        <v>-1801.2358503401374</v>
      </c>
      <c r="AR510" s="9">
        <f t="shared" si="147"/>
        <v>0.40509262881898372</v>
      </c>
      <c r="AS510" s="9">
        <f t="shared" si="138"/>
        <v>-0.23505941141948292</v>
      </c>
      <c r="AT510" s="9">
        <f t="shared" si="139"/>
        <v>-0.18756250140212335</v>
      </c>
    </row>
    <row r="511" spans="2:46" ht="11.25" customHeight="1" x14ac:dyDescent="0.25">
      <c r="B511" s="8" t="s">
        <v>1</v>
      </c>
      <c r="C511" s="33">
        <v>3011046570093</v>
      </c>
      <c r="D511" s="34" t="s">
        <v>3</v>
      </c>
      <c r="E511" s="8" t="s">
        <v>15</v>
      </c>
      <c r="F511" s="8" t="s">
        <v>111</v>
      </c>
      <c r="G511" s="8" t="s">
        <v>24</v>
      </c>
      <c r="H511" s="8" t="s">
        <v>103</v>
      </c>
      <c r="I511" s="16">
        <v>579.20000000000005</v>
      </c>
      <c r="J511" s="16">
        <v>579.20000000000005</v>
      </c>
      <c r="K511" s="16">
        <v>289.88</v>
      </c>
      <c r="L511" s="16">
        <v>160</v>
      </c>
      <c r="M511" s="16">
        <v>160</v>
      </c>
      <c r="N511" s="16">
        <v>80</v>
      </c>
      <c r="O511" s="12">
        <f t="shared" si="140"/>
        <v>3.62</v>
      </c>
      <c r="P511" s="12">
        <f t="shared" si="140"/>
        <v>3.62</v>
      </c>
      <c r="Q511" s="12">
        <f t="shared" si="140"/>
        <v>3.6234999999999999</v>
      </c>
      <c r="R511" s="12">
        <f>IFERROR(IF(I511=0,0,VLOOKUP($C511,'[1]Marginality pivots'!$B$7:$N$2242,11,0)), 0)</f>
        <v>3.3362098326865617</v>
      </c>
      <c r="S511" s="12">
        <f>IFERROR(IF(J511=0,0,VLOOKUP($C511,'[1]Marginality pivots'!$B$7:$N$2242,12,0)), 0)</f>
        <v>2.9285675237430744</v>
      </c>
      <c r="T511" s="12">
        <f>IFERROR(IF(K511=0,0,VLOOKUP($C511,'[1]Marginality pivots'!$B$7:$N$2242,13,0)), 0)</f>
        <v>3.0767530404444745</v>
      </c>
      <c r="U511" s="12">
        <v>4.1702622908582025</v>
      </c>
      <c r="V511" s="12">
        <v>4.3635656103771812</v>
      </c>
      <c r="W511" s="12">
        <v>3.2152069272644757</v>
      </c>
      <c r="X511" s="12">
        <v>4.1702622908582025</v>
      </c>
      <c r="Y511" s="12">
        <v>4.1585658837151653</v>
      </c>
      <c r="Z511" s="12">
        <v>3.9997789525778171</v>
      </c>
      <c r="AA511" s="12">
        <v>4.1702622908582025</v>
      </c>
      <c r="AB511" s="12">
        <v>4.1585658837151653</v>
      </c>
      <c r="AC511" s="12">
        <v>3.9997789525778171</v>
      </c>
      <c r="AD511" s="16">
        <f t="shared" si="130"/>
        <v>667.24196653731246</v>
      </c>
      <c r="AE511" s="16">
        <f t="shared" si="131"/>
        <v>698.17049766034893</v>
      </c>
      <c r="AF511" s="16">
        <f t="shared" si="132"/>
        <v>257.21655418115807</v>
      </c>
      <c r="AG511" s="16">
        <f t="shared" si="133"/>
        <v>667.24196653731246</v>
      </c>
      <c r="AH511" s="16">
        <f t="shared" si="134"/>
        <v>665.37054139442648</v>
      </c>
      <c r="AI511" s="16">
        <f t="shared" si="135"/>
        <v>319.98231620622539</v>
      </c>
      <c r="AJ511" s="16">
        <f t="shared" si="141"/>
        <v>667.24196653731246</v>
      </c>
      <c r="AK511" s="16">
        <f t="shared" si="142"/>
        <v>665.37054139442648</v>
      </c>
      <c r="AL511" s="16">
        <f t="shared" si="143"/>
        <v>319.98231620622539</v>
      </c>
      <c r="AM511" s="16">
        <f t="shared" si="136"/>
        <v>533.79357322984993</v>
      </c>
      <c r="AN511" s="16">
        <f t="shared" si="137"/>
        <v>468.57080379889192</v>
      </c>
      <c r="AO511" s="16">
        <f t="shared" si="144"/>
        <v>-88.041966537312419</v>
      </c>
      <c r="AP511" s="16">
        <f t="shared" si="145"/>
        <v>-86.170541394426436</v>
      </c>
      <c r="AQ511" s="16">
        <f t="shared" si="146"/>
        <v>-30.102316206225396</v>
      </c>
      <c r="AR511" s="9">
        <f t="shared" si="147"/>
        <v>-0.15200615769563608</v>
      </c>
      <c r="AS511" s="9">
        <f t="shared" si="138"/>
        <v>-0.14877510599866442</v>
      </c>
      <c r="AT511" s="9">
        <f t="shared" si="139"/>
        <v>-0.10384406032228991</v>
      </c>
    </row>
    <row r="512" spans="2:46" ht="11.25" customHeight="1" x14ac:dyDescent="0.25">
      <c r="B512" s="8" t="s">
        <v>1</v>
      </c>
      <c r="C512" s="33">
        <v>3011046570093</v>
      </c>
      <c r="D512" s="34" t="s">
        <v>3</v>
      </c>
      <c r="E512" s="8" t="s">
        <v>15</v>
      </c>
      <c r="F512" s="8" t="s">
        <v>111</v>
      </c>
      <c r="G512" s="8" t="s">
        <v>33</v>
      </c>
      <c r="H512" s="8" t="s">
        <v>104</v>
      </c>
      <c r="I512" s="16">
        <v>7100.8</v>
      </c>
      <c r="J512" s="16">
        <v>3840</v>
      </c>
      <c r="K512" s="16">
        <v>6528</v>
      </c>
      <c r="L512" s="16">
        <v>1360</v>
      </c>
      <c r="M512" s="16">
        <v>800</v>
      </c>
      <c r="N512" s="16">
        <v>1360</v>
      </c>
      <c r="O512" s="12">
        <f t="shared" si="140"/>
        <v>5.2211764705882358</v>
      </c>
      <c r="P512" s="12">
        <f t="shared" si="140"/>
        <v>4.8</v>
      </c>
      <c r="Q512" s="12">
        <f t="shared" si="140"/>
        <v>4.8</v>
      </c>
      <c r="R512" s="12">
        <f>IFERROR(IF(I512=0,0,VLOOKUP($C512,'[1]Marginality pivots'!$B$7:$N$2242,11,0)), 0)</f>
        <v>3.3362098326865617</v>
      </c>
      <c r="S512" s="12">
        <f>IFERROR(IF(J512=0,0,VLOOKUP($C512,'[1]Marginality pivots'!$B$7:$N$2242,12,0)), 0)</f>
        <v>2.9285675237430744</v>
      </c>
      <c r="T512" s="12">
        <f>IFERROR(IF(K512=0,0,VLOOKUP($C512,'[1]Marginality pivots'!$B$7:$N$2242,13,0)), 0)</f>
        <v>3.0767530404444745</v>
      </c>
      <c r="U512" s="12">
        <v>4.1702622908582025</v>
      </c>
      <c r="V512" s="12">
        <v>4.3635656103771812</v>
      </c>
      <c r="W512" s="12">
        <v>3.2152069272644757</v>
      </c>
      <c r="X512" s="12">
        <v>4.1702622908582025</v>
      </c>
      <c r="Y512" s="12">
        <v>4.1585658837151653</v>
      </c>
      <c r="Z512" s="12">
        <v>3.9997789525778171</v>
      </c>
      <c r="AA512" s="12">
        <v>4.1702622908582025</v>
      </c>
      <c r="AB512" s="12">
        <v>4.1585658837151653</v>
      </c>
      <c r="AC512" s="12">
        <v>3.9997789525778171</v>
      </c>
      <c r="AD512" s="16">
        <f t="shared" si="130"/>
        <v>5671.5567155671552</v>
      </c>
      <c r="AE512" s="16">
        <f t="shared" si="131"/>
        <v>3490.8524883017449</v>
      </c>
      <c r="AF512" s="16">
        <f t="shared" si="132"/>
        <v>4372.6814210796865</v>
      </c>
      <c r="AG512" s="16">
        <f t="shared" si="133"/>
        <v>5671.5567155671552</v>
      </c>
      <c r="AH512" s="16">
        <f t="shared" si="134"/>
        <v>3326.8527069721322</v>
      </c>
      <c r="AI512" s="16">
        <f t="shared" si="135"/>
        <v>5439.6993755058311</v>
      </c>
      <c r="AJ512" s="16">
        <f t="shared" si="141"/>
        <v>5671.5567155671552</v>
      </c>
      <c r="AK512" s="16">
        <f t="shared" si="142"/>
        <v>3326.8527069721322</v>
      </c>
      <c r="AL512" s="16">
        <f t="shared" si="143"/>
        <v>5439.6993755058311</v>
      </c>
      <c r="AM512" s="16">
        <f t="shared" si="136"/>
        <v>4537.2453724537236</v>
      </c>
      <c r="AN512" s="16">
        <f t="shared" si="137"/>
        <v>2342.8540189944597</v>
      </c>
      <c r="AO512" s="16">
        <f t="shared" si="144"/>
        <v>1429.243284432845</v>
      </c>
      <c r="AP512" s="16">
        <f t="shared" si="145"/>
        <v>513.14729302786782</v>
      </c>
      <c r="AQ512" s="16">
        <f t="shared" si="146"/>
        <v>1088.3006244941689</v>
      </c>
      <c r="AR512" s="9">
        <f t="shared" si="147"/>
        <v>0.20127919170133576</v>
      </c>
      <c r="AS512" s="9">
        <f t="shared" si="138"/>
        <v>0.13363210755934057</v>
      </c>
      <c r="AT512" s="9">
        <f t="shared" si="139"/>
        <v>0.1667127182129548</v>
      </c>
    </row>
    <row r="513" spans="2:46" ht="11.25" customHeight="1" x14ac:dyDescent="0.25">
      <c r="B513" s="8" t="s">
        <v>1</v>
      </c>
      <c r="C513" s="34" t="s">
        <v>192</v>
      </c>
      <c r="D513" s="34" t="s">
        <v>3</v>
      </c>
      <c r="E513" s="8" t="s">
        <v>13</v>
      </c>
      <c r="F513" s="8" t="s">
        <v>109</v>
      </c>
      <c r="G513" s="8" t="s">
        <v>24</v>
      </c>
      <c r="H513" s="8" t="s">
        <v>104</v>
      </c>
      <c r="I513" s="16">
        <v>6300</v>
      </c>
      <c r="J513" s="16">
        <v>11240</v>
      </c>
      <c r="K513" s="16">
        <v>0</v>
      </c>
      <c r="L513" s="16">
        <v>42</v>
      </c>
      <c r="M513" s="16">
        <v>130</v>
      </c>
      <c r="N513" s="16">
        <v>0</v>
      </c>
      <c r="O513" s="12">
        <f t="shared" si="140"/>
        <v>150</v>
      </c>
      <c r="P513" s="12">
        <f t="shared" si="140"/>
        <v>86.461538461538467</v>
      </c>
      <c r="Q513" s="12">
        <f t="shared" si="140"/>
        <v>0</v>
      </c>
      <c r="R513" s="12">
        <f>IFERROR(IF(I513=0,0,VLOOKUP($C513,'[1]Marginality pivots'!$B$7:$N$2242,11,0)), 0)</f>
        <v>7.9596266550900783</v>
      </c>
      <c r="S513" s="12">
        <f>IFERROR(IF(J513=0,0,VLOOKUP($C513,'[1]Marginality pivots'!$B$7:$N$2242,12,0)), 0)</f>
        <v>5.851435483129487</v>
      </c>
      <c r="T513" s="12">
        <f>IFERROR(IF(K513=0,0,VLOOKUP($C513,'[1]Marginality pivots'!$B$7:$N$2242,13,0)), 0)</f>
        <v>0</v>
      </c>
      <c r="U513" s="12">
        <v>9.9495333188625974</v>
      </c>
      <c r="V513" s="12">
        <v>8.7186388698629358</v>
      </c>
      <c r="W513" s="12">
        <v>0</v>
      </c>
      <c r="X513" s="12">
        <v>9.9495333188625974</v>
      </c>
      <c r="Y513" s="12">
        <v>8.3090383860438717</v>
      </c>
      <c r="Z513" s="12">
        <v>0</v>
      </c>
      <c r="AA513" s="12">
        <v>9.9495333188625974</v>
      </c>
      <c r="AB513" s="12">
        <v>8.3090383860438717</v>
      </c>
      <c r="AC513" s="12">
        <v>0</v>
      </c>
      <c r="AD513" s="16">
        <f t="shared" si="130"/>
        <v>417.88039939222909</v>
      </c>
      <c r="AE513" s="16">
        <f t="shared" si="131"/>
        <v>1133.4230530821817</v>
      </c>
      <c r="AF513" s="16">
        <f t="shared" si="132"/>
        <v>0</v>
      </c>
      <c r="AG513" s="16">
        <f t="shared" si="133"/>
        <v>417.88039939222909</v>
      </c>
      <c r="AH513" s="16">
        <f t="shared" si="134"/>
        <v>1080.1749901857033</v>
      </c>
      <c r="AI513" s="16">
        <f t="shared" si="135"/>
        <v>0</v>
      </c>
      <c r="AJ513" s="16">
        <f t="shared" si="141"/>
        <v>417.88039939222909</v>
      </c>
      <c r="AK513" s="16">
        <f t="shared" si="142"/>
        <v>1080.1749901857033</v>
      </c>
      <c r="AL513" s="16">
        <f t="shared" si="143"/>
        <v>0</v>
      </c>
      <c r="AM513" s="16">
        <f t="shared" si="136"/>
        <v>334.3043195137833</v>
      </c>
      <c r="AN513" s="16">
        <f t="shared" si="137"/>
        <v>760.6866128068333</v>
      </c>
      <c r="AO513" s="16">
        <f t="shared" si="144"/>
        <v>5882.1196006077707</v>
      </c>
      <c r="AP513" s="16">
        <f t="shared" si="145"/>
        <v>10159.825009814296</v>
      </c>
      <c r="AQ513" s="16">
        <f t="shared" si="146"/>
        <v>0</v>
      </c>
      <c r="AR513" s="9">
        <f t="shared" si="147"/>
        <v>0.93366977787424932</v>
      </c>
      <c r="AS513" s="9">
        <f t="shared" si="138"/>
        <v>0.90389902222547114</v>
      </c>
      <c r="AT513" s="9">
        <f t="shared" si="139"/>
        <v>0</v>
      </c>
    </row>
    <row r="514" spans="2:46" ht="11.25" customHeight="1" x14ac:dyDescent="0.25">
      <c r="B514" s="8" t="s">
        <v>1</v>
      </c>
      <c r="C514" s="33" t="s">
        <v>192</v>
      </c>
      <c r="D514" s="34" t="s">
        <v>3</v>
      </c>
      <c r="E514" s="8" t="s">
        <v>13</v>
      </c>
      <c r="F514" s="8" t="s">
        <v>109</v>
      </c>
      <c r="G514" s="8" t="s">
        <v>28</v>
      </c>
      <c r="H514" s="8" t="s">
        <v>103</v>
      </c>
      <c r="I514" s="16">
        <v>0</v>
      </c>
      <c r="J514" s="16">
        <v>1320</v>
      </c>
      <c r="K514" s="16">
        <v>0</v>
      </c>
      <c r="L514" s="16">
        <v>0</v>
      </c>
      <c r="M514" s="16">
        <v>12</v>
      </c>
      <c r="N514" s="16">
        <v>0</v>
      </c>
      <c r="O514" s="12">
        <f t="shared" si="140"/>
        <v>0</v>
      </c>
      <c r="P514" s="12">
        <f t="shared" si="140"/>
        <v>110</v>
      </c>
      <c r="Q514" s="12">
        <f t="shared" si="140"/>
        <v>0</v>
      </c>
      <c r="R514" s="12">
        <f>IFERROR(IF(I514=0,0,VLOOKUP($C514,'[1]Marginality pivots'!$B$7:$N$2242,11,0)), 0)</f>
        <v>0</v>
      </c>
      <c r="S514" s="12">
        <f>IFERROR(IF(J514=0,0,VLOOKUP($C514,'[1]Marginality pivots'!$B$7:$N$2242,12,0)), 0)</f>
        <v>5.851435483129487</v>
      </c>
      <c r="T514" s="12">
        <f>IFERROR(IF(K514=0,0,VLOOKUP($C514,'[1]Marginality pivots'!$B$7:$N$2242,13,0)), 0)</f>
        <v>0</v>
      </c>
      <c r="U514" s="12">
        <v>0</v>
      </c>
      <c r="V514" s="12">
        <v>8.7186388698629358</v>
      </c>
      <c r="W514" s="12">
        <v>0</v>
      </c>
      <c r="X514" s="12">
        <v>0</v>
      </c>
      <c r="Y514" s="12">
        <v>8.3090383860438717</v>
      </c>
      <c r="Z514" s="12">
        <v>0</v>
      </c>
      <c r="AA514" s="12">
        <v>0</v>
      </c>
      <c r="AB514" s="12">
        <v>8.3090383860438717</v>
      </c>
      <c r="AC514" s="12">
        <v>0</v>
      </c>
      <c r="AD514" s="16">
        <f t="shared" si="130"/>
        <v>0</v>
      </c>
      <c r="AE514" s="16">
        <f t="shared" si="131"/>
        <v>104.62366643835523</v>
      </c>
      <c r="AF514" s="16">
        <f t="shared" si="132"/>
        <v>0</v>
      </c>
      <c r="AG514" s="16">
        <f t="shared" si="133"/>
        <v>0</v>
      </c>
      <c r="AH514" s="16">
        <f t="shared" si="134"/>
        <v>99.708460632526453</v>
      </c>
      <c r="AI514" s="16">
        <f t="shared" si="135"/>
        <v>0</v>
      </c>
      <c r="AJ514" s="16">
        <f t="shared" si="141"/>
        <v>0</v>
      </c>
      <c r="AK514" s="16">
        <f t="shared" si="142"/>
        <v>99.708460632526453</v>
      </c>
      <c r="AL514" s="16">
        <f t="shared" si="143"/>
        <v>0</v>
      </c>
      <c r="AM514" s="16">
        <f t="shared" si="136"/>
        <v>0</v>
      </c>
      <c r="AN514" s="16">
        <f t="shared" si="137"/>
        <v>70.217225797553851</v>
      </c>
      <c r="AO514" s="16">
        <f t="shared" si="144"/>
        <v>0</v>
      </c>
      <c r="AP514" s="16">
        <f t="shared" si="145"/>
        <v>1220.2915393674734</v>
      </c>
      <c r="AQ514" s="16">
        <f t="shared" si="146"/>
        <v>0</v>
      </c>
      <c r="AR514" s="9">
        <f t="shared" si="147"/>
        <v>0</v>
      </c>
      <c r="AS514" s="9">
        <f t="shared" si="138"/>
        <v>0.92446328739960104</v>
      </c>
      <c r="AT514" s="9">
        <f t="shared" si="139"/>
        <v>0</v>
      </c>
    </row>
    <row r="515" spans="2:46" ht="11.25" customHeight="1" x14ac:dyDescent="0.25">
      <c r="B515" s="8" t="s">
        <v>1</v>
      </c>
      <c r="C515" s="33">
        <v>3056070152775</v>
      </c>
      <c r="D515" s="34" t="s">
        <v>3</v>
      </c>
      <c r="E515" s="8" t="s">
        <v>14</v>
      </c>
      <c r="F515" s="8" t="s">
        <v>117</v>
      </c>
      <c r="G515" s="8" t="s">
        <v>25</v>
      </c>
      <c r="H515" s="8" t="s">
        <v>104</v>
      </c>
      <c r="I515" s="16">
        <v>0</v>
      </c>
      <c r="J515" s="16">
        <v>0</v>
      </c>
      <c r="K515" s="16">
        <v>18720</v>
      </c>
      <c r="L515" s="16">
        <v>0</v>
      </c>
      <c r="M515" s="16">
        <v>0</v>
      </c>
      <c r="N515" s="16">
        <v>14400</v>
      </c>
      <c r="O515" s="12">
        <f t="shared" si="140"/>
        <v>0</v>
      </c>
      <c r="P515" s="12">
        <f t="shared" si="140"/>
        <v>0</v>
      </c>
      <c r="Q515" s="12">
        <f t="shared" si="140"/>
        <v>1.3</v>
      </c>
      <c r="R515" s="12">
        <f>IFERROR(IF(I515=0,0,VLOOKUP($C515,'[1]Marginality pivots'!$B$7:$N$2242,11,0)), 0)</f>
        <v>0</v>
      </c>
      <c r="S515" s="12">
        <f>IFERROR(IF(J515=0,0,VLOOKUP($C515,'[1]Marginality pivots'!$B$7:$N$2242,12,0)), 0)</f>
        <v>0</v>
      </c>
      <c r="T515" s="12">
        <f>IFERROR(IF(K515=0,0,VLOOKUP($C515,'[1]Marginality pivots'!$B$7:$N$2242,13,0)), 0)</f>
        <v>0.74173392829800744</v>
      </c>
      <c r="U515" s="12">
        <v>0</v>
      </c>
      <c r="V515" s="12">
        <v>0</v>
      </c>
      <c r="W515" s="12">
        <v>0.77511195507141772</v>
      </c>
      <c r="X515" s="12">
        <v>0</v>
      </c>
      <c r="Y515" s="12">
        <v>0</v>
      </c>
      <c r="Z515" s="12">
        <v>0.96425410678740975</v>
      </c>
      <c r="AA515" s="12">
        <v>0</v>
      </c>
      <c r="AB515" s="12">
        <v>0</v>
      </c>
      <c r="AC515" s="12">
        <v>0.96425410678740975</v>
      </c>
      <c r="AD515" s="16">
        <f t="shared" si="130"/>
        <v>0</v>
      </c>
      <c r="AE515" s="16">
        <f t="shared" si="131"/>
        <v>0</v>
      </c>
      <c r="AF515" s="16">
        <f t="shared" si="132"/>
        <v>11161.612153028414</v>
      </c>
      <c r="AG515" s="16">
        <f t="shared" si="133"/>
        <v>0</v>
      </c>
      <c r="AH515" s="16">
        <f t="shared" si="134"/>
        <v>0</v>
      </c>
      <c r="AI515" s="16">
        <f t="shared" si="135"/>
        <v>13885.2591377387</v>
      </c>
      <c r="AJ515" s="16">
        <f t="shared" si="141"/>
        <v>0</v>
      </c>
      <c r="AK515" s="16">
        <f t="shared" si="142"/>
        <v>0</v>
      </c>
      <c r="AL515" s="16">
        <f t="shared" si="143"/>
        <v>13885.2591377387</v>
      </c>
      <c r="AM515" s="16">
        <f t="shared" si="136"/>
        <v>0</v>
      </c>
      <c r="AN515" s="16">
        <f t="shared" si="137"/>
        <v>0</v>
      </c>
      <c r="AO515" s="16">
        <f t="shared" si="144"/>
        <v>0</v>
      </c>
      <c r="AP515" s="16">
        <f t="shared" si="145"/>
        <v>0</v>
      </c>
      <c r="AQ515" s="16">
        <f t="shared" si="146"/>
        <v>4834.7408622613002</v>
      </c>
      <c r="AR515" s="9">
        <f t="shared" si="147"/>
        <v>0</v>
      </c>
      <c r="AS515" s="9">
        <f t="shared" si="138"/>
        <v>0</v>
      </c>
      <c r="AT515" s="9">
        <f t="shared" si="139"/>
        <v>0.25826607170199251</v>
      </c>
    </row>
    <row r="516" spans="2:46" ht="11.25" customHeight="1" x14ac:dyDescent="0.25">
      <c r="B516" s="8" t="s">
        <v>1</v>
      </c>
      <c r="C516" s="33">
        <v>3011069972075</v>
      </c>
      <c r="D516" s="34" t="s">
        <v>3</v>
      </c>
      <c r="E516" s="8" t="s">
        <v>13</v>
      </c>
      <c r="F516" s="8" t="s">
        <v>109</v>
      </c>
      <c r="G516" s="8" t="s">
        <v>24</v>
      </c>
      <c r="H516" s="8" t="s">
        <v>104</v>
      </c>
      <c r="I516" s="16">
        <v>0</v>
      </c>
      <c r="J516" s="16">
        <v>0</v>
      </c>
      <c r="K516" s="16">
        <v>18720</v>
      </c>
      <c r="L516" s="16">
        <v>0</v>
      </c>
      <c r="M516" s="16">
        <v>0</v>
      </c>
      <c r="N516" s="16">
        <v>1440</v>
      </c>
      <c r="O516" s="12">
        <f t="shared" si="140"/>
        <v>0</v>
      </c>
      <c r="P516" s="12">
        <f t="shared" si="140"/>
        <v>0</v>
      </c>
      <c r="Q516" s="12">
        <f t="shared" si="140"/>
        <v>13</v>
      </c>
      <c r="R516" s="12">
        <f>IFERROR(IF(I516=0,0,VLOOKUP($C516,'[1]Marginality pivots'!$B$7:$N$2242,11,0)), 0)</f>
        <v>0</v>
      </c>
      <c r="S516" s="12">
        <f>IFERROR(IF(J516=0,0,VLOOKUP($C516,'[1]Marginality pivots'!$B$7:$N$2242,12,0)), 0)</f>
        <v>0</v>
      </c>
      <c r="T516" s="12">
        <f>IFERROR(IF(K516=0,0,VLOOKUP($C516,'[1]Marginality pivots'!$B$7:$N$2242,13,0)), 0)</f>
        <v>6.2568027210884347</v>
      </c>
      <c r="U516" s="12">
        <v>0</v>
      </c>
      <c r="V516" s="12">
        <v>0</v>
      </c>
      <c r="W516" s="12">
        <v>6.5383588435374138</v>
      </c>
      <c r="X516" s="12">
        <v>0</v>
      </c>
      <c r="Y516" s="12">
        <v>0</v>
      </c>
      <c r="Z516" s="12">
        <v>8.1338435374149647</v>
      </c>
      <c r="AA516" s="12">
        <v>0</v>
      </c>
      <c r="AB516" s="12">
        <v>0</v>
      </c>
      <c r="AC516" s="12">
        <v>8.1338435374149647</v>
      </c>
      <c r="AD516" s="16">
        <f t="shared" si="130"/>
        <v>0</v>
      </c>
      <c r="AE516" s="16">
        <f t="shared" si="131"/>
        <v>0</v>
      </c>
      <c r="AF516" s="16">
        <f t="shared" si="132"/>
        <v>9415.2367346938754</v>
      </c>
      <c r="AG516" s="16">
        <f t="shared" si="133"/>
        <v>0</v>
      </c>
      <c r="AH516" s="16">
        <f t="shared" si="134"/>
        <v>0</v>
      </c>
      <c r="AI516" s="16">
        <f t="shared" si="135"/>
        <v>11712.73469387755</v>
      </c>
      <c r="AJ516" s="16">
        <f t="shared" si="141"/>
        <v>0</v>
      </c>
      <c r="AK516" s="16">
        <f t="shared" si="142"/>
        <v>0</v>
      </c>
      <c r="AL516" s="16">
        <f t="shared" si="143"/>
        <v>11712.73469387755</v>
      </c>
      <c r="AM516" s="16">
        <f t="shared" si="136"/>
        <v>0</v>
      </c>
      <c r="AN516" s="16">
        <f t="shared" si="137"/>
        <v>0</v>
      </c>
      <c r="AO516" s="16">
        <f t="shared" si="144"/>
        <v>0</v>
      </c>
      <c r="AP516" s="16">
        <f t="shared" si="145"/>
        <v>0</v>
      </c>
      <c r="AQ516" s="16">
        <f t="shared" si="146"/>
        <v>7007.2653061224501</v>
      </c>
      <c r="AR516" s="9">
        <f t="shared" si="147"/>
        <v>0</v>
      </c>
      <c r="AS516" s="9">
        <f t="shared" si="138"/>
        <v>0</v>
      </c>
      <c r="AT516" s="9">
        <f t="shared" si="139"/>
        <v>0.37431972789115653</v>
      </c>
    </row>
    <row r="517" spans="2:46" ht="11.25" customHeight="1" x14ac:dyDescent="0.25">
      <c r="B517" s="8" t="s">
        <v>1</v>
      </c>
      <c r="C517" s="33" t="s">
        <v>193</v>
      </c>
      <c r="D517" s="34" t="s">
        <v>3</v>
      </c>
      <c r="E517" s="8" t="s">
        <v>19</v>
      </c>
      <c r="F517" s="8" t="s">
        <v>19</v>
      </c>
      <c r="G517" s="8" t="s">
        <v>24</v>
      </c>
      <c r="H517" s="8" t="s">
        <v>103</v>
      </c>
      <c r="I517" s="16">
        <v>0</v>
      </c>
      <c r="J517" s="16">
        <v>0</v>
      </c>
      <c r="K517" s="16">
        <v>142.19999999999999</v>
      </c>
      <c r="L517" s="16">
        <v>0</v>
      </c>
      <c r="M517" s="16">
        <v>0</v>
      </c>
      <c r="N517" s="16">
        <v>2</v>
      </c>
      <c r="O517" s="12">
        <f t="shared" si="140"/>
        <v>0</v>
      </c>
      <c r="P517" s="12">
        <f t="shared" si="140"/>
        <v>0</v>
      </c>
      <c r="Q517" s="12">
        <f t="shared" si="140"/>
        <v>71.099999999999994</v>
      </c>
      <c r="R517" s="12">
        <f>IFERROR(IF(I517=0,0,VLOOKUP($C517,'[1]Marginality pivots'!$B$7:$N$2242,11,0)), 0)</f>
        <v>0</v>
      </c>
      <c r="S517" s="12">
        <f>IFERROR(IF(J517=0,0,VLOOKUP($C517,'[1]Marginality pivots'!$B$7:$N$2242,12,0)), 0)</f>
        <v>0</v>
      </c>
      <c r="T517" s="12">
        <f>IFERROR(IF(K517=0,0,VLOOKUP($C517,'[1]Marginality pivots'!$B$7:$N$2242,13,0)), 0)</f>
        <v>12.281020408163265</v>
      </c>
      <c r="U517" s="12">
        <v>0</v>
      </c>
      <c r="V517" s="12">
        <v>0</v>
      </c>
      <c r="W517" s="12">
        <v>12.833666326530611</v>
      </c>
      <c r="X517" s="12">
        <v>0</v>
      </c>
      <c r="Y517" s="12">
        <v>0</v>
      </c>
      <c r="Z517" s="12">
        <v>15.965326530612245</v>
      </c>
      <c r="AA517" s="12">
        <v>0</v>
      </c>
      <c r="AB517" s="12">
        <v>0</v>
      </c>
      <c r="AC517" s="12">
        <v>15.965326530612245</v>
      </c>
      <c r="AD517" s="16">
        <f t="shared" si="130"/>
        <v>0</v>
      </c>
      <c r="AE517" s="16">
        <f t="shared" si="131"/>
        <v>0</v>
      </c>
      <c r="AF517" s="16">
        <f t="shared" si="132"/>
        <v>25.667332653061223</v>
      </c>
      <c r="AG517" s="16">
        <f t="shared" si="133"/>
        <v>0</v>
      </c>
      <c r="AH517" s="16">
        <f t="shared" si="134"/>
        <v>0</v>
      </c>
      <c r="AI517" s="16">
        <f t="shared" si="135"/>
        <v>31.93065306122449</v>
      </c>
      <c r="AJ517" s="16">
        <f t="shared" si="141"/>
        <v>0</v>
      </c>
      <c r="AK517" s="16">
        <f t="shared" si="142"/>
        <v>0</v>
      </c>
      <c r="AL517" s="16">
        <f t="shared" si="143"/>
        <v>31.93065306122449</v>
      </c>
      <c r="AM517" s="16">
        <f t="shared" si="136"/>
        <v>0</v>
      </c>
      <c r="AN517" s="16">
        <f t="shared" si="137"/>
        <v>0</v>
      </c>
      <c r="AO517" s="16">
        <f t="shared" si="144"/>
        <v>0</v>
      </c>
      <c r="AP517" s="16">
        <f t="shared" si="145"/>
        <v>0</v>
      </c>
      <c r="AQ517" s="16">
        <f t="shared" si="146"/>
        <v>110.2693469387755</v>
      </c>
      <c r="AR517" s="9">
        <f t="shared" si="147"/>
        <v>0</v>
      </c>
      <c r="AS517" s="9">
        <f t="shared" si="138"/>
        <v>0</v>
      </c>
      <c r="AT517" s="9">
        <f t="shared" si="139"/>
        <v>0.77545251011797123</v>
      </c>
    </row>
    <row r="518" spans="2:46" ht="11.25" customHeight="1" x14ac:dyDescent="0.25">
      <c r="B518" s="8" t="s">
        <v>1</v>
      </c>
      <c r="C518" s="34" t="s">
        <v>193</v>
      </c>
      <c r="D518" s="34" t="s">
        <v>3</v>
      </c>
      <c r="E518" s="8" t="s">
        <v>19</v>
      </c>
      <c r="F518" s="8" t="s">
        <v>19</v>
      </c>
      <c r="G518" s="8" t="s">
        <v>33</v>
      </c>
      <c r="H518" s="8" t="s">
        <v>104</v>
      </c>
      <c r="I518" s="16">
        <v>0</v>
      </c>
      <c r="J518" s="16">
        <v>0</v>
      </c>
      <c r="K518" s="16">
        <v>18486</v>
      </c>
      <c r="L518" s="16">
        <v>0</v>
      </c>
      <c r="M518" s="16">
        <v>0</v>
      </c>
      <c r="N518" s="16">
        <v>260</v>
      </c>
      <c r="O518" s="12">
        <f t="shared" si="140"/>
        <v>0</v>
      </c>
      <c r="P518" s="12">
        <f t="shared" si="140"/>
        <v>0</v>
      </c>
      <c r="Q518" s="12">
        <f t="shared" si="140"/>
        <v>71.099999999999994</v>
      </c>
      <c r="R518" s="12">
        <f>IFERROR(IF(I518=0,0,VLOOKUP($C518,'[1]Marginality pivots'!$B$7:$N$2242,11,0)), 0)</f>
        <v>0</v>
      </c>
      <c r="S518" s="12">
        <f>IFERROR(IF(J518=0,0,VLOOKUP($C518,'[1]Marginality pivots'!$B$7:$N$2242,12,0)), 0)</f>
        <v>0</v>
      </c>
      <c r="T518" s="12">
        <f>IFERROR(IF(K518=0,0,VLOOKUP($C518,'[1]Marginality pivots'!$B$7:$N$2242,13,0)), 0)</f>
        <v>12.281020408163265</v>
      </c>
      <c r="U518" s="12">
        <v>0</v>
      </c>
      <c r="V518" s="12">
        <v>0</v>
      </c>
      <c r="W518" s="12">
        <v>12.833666326530611</v>
      </c>
      <c r="X518" s="12">
        <v>0</v>
      </c>
      <c r="Y518" s="12">
        <v>0</v>
      </c>
      <c r="Z518" s="12">
        <v>15.965326530612245</v>
      </c>
      <c r="AA518" s="12">
        <v>0</v>
      </c>
      <c r="AB518" s="12">
        <v>0</v>
      </c>
      <c r="AC518" s="12">
        <v>15.965326530612245</v>
      </c>
      <c r="AD518" s="16">
        <f t="shared" si="130"/>
        <v>0</v>
      </c>
      <c r="AE518" s="16">
        <f t="shared" si="131"/>
        <v>0</v>
      </c>
      <c r="AF518" s="16">
        <f t="shared" si="132"/>
        <v>3336.7532448979591</v>
      </c>
      <c r="AG518" s="16">
        <f t="shared" si="133"/>
        <v>0</v>
      </c>
      <c r="AH518" s="16">
        <f t="shared" si="134"/>
        <v>0</v>
      </c>
      <c r="AI518" s="16">
        <f t="shared" si="135"/>
        <v>4150.9848979591834</v>
      </c>
      <c r="AJ518" s="16">
        <f t="shared" si="141"/>
        <v>0</v>
      </c>
      <c r="AK518" s="16">
        <f t="shared" si="142"/>
        <v>0</v>
      </c>
      <c r="AL518" s="16">
        <f t="shared" si="143"/>
        <v>4150.9848979591834</v>
      </c>
      <c r="AM518" s="16">
        <f t="shared" si="136"/>
        <v>0</v>
      </c>
      <c r="AN518" s="16">
        <f t="shared" si="137"/>
        <v>0</v>
      </c>
      <c r="AO518" s="16">
        <f t="shared" si="144"/>
        <v>0</v>
      </c>
      <c r="AP518" s="16">
        <f t="shared" si="145"/>
        <v>0</v>
      </c>
      <c r="AQ518" s="16">
        <f t="shared" si="146"/>
        <v>14335.015102040816</v>
      </c>
      <c r="AR518" s="9">
        <f t="shared" si="147"/>
        <v>0</v>
      </c>
      <c r="AS518" s="9">
        <f t="shared" si="138"/>
        <v>0</v>
      </c>
      <c r="AT518" s="9">
        <f t="shared" si="139"/>
        <v>0.77545251011797123</v>
      </c>
    </row>
    <row r="519" spans="2:46" ht="11.25" customHeight="1" x14ac:dyDescent="0.25">
      <c r="B519" s="8" t="s">
        <v>1</v>
      </c>
      <c r="C519" s="33" t="s">
        <v>194</v>
      </c>
      <c r="D519" s="34" t="s">
        <v>3</v>
      </c>
      <c r="E519" s="8" t="s">
        <v>14</v>
      </c>
      <c r="F519" s="8" t="s">
        <v>117</v>
      </c>
      <c r="G519" s="8" t="s">
        <v>24</v>
      </c>
      <c r="H519" s="8" t="s">
        <v>103</v>
      </c>
      <c r="I519" s="16">
        <v>0</v>
      </c>
      <c r="J519" s="16">
        <v>2688</v>
      </c>
      <c r="K519" s="16">
        <v>12096</v>
      </c>
      <c r="L519" s="16">
        <v>0</v>
      </c>
      <c r="M519" s="16">
        <v>336</v>
      </c>
      <c r="N519" s="16">
        <v>1512</v>
      </c>
      <c r="O519" s="12">
        <f t="shared" si="140"/>
        <v>0</v>
      </c>
      <c r="P519" s="12">
        <f t="shared" si="140"/>
        <v>8</v>
      </c>
      <c r="Q519" s="12">
        <f t="shared" si="140"/>
        <v>8</v>
      </c>
      <c r="R519" s="12">
        <f>IFERROR(IF(I519=0,0,VLOOKUP($C519,'[1]Marginality pivots'!$B$7:$N$2242,11,0)), 0)</f>
        <v>0</v>
      </c>
      <c r="S519" s="12">
        <f>IFERROR(IF(J519=0,0,VLOOKUP($C519,'[1]Marginality pivots'!$B$7:$N$2242,12,0)), 0)</f>
        <v>2.780144869294507</v>
      </c>
      <c r="T519" s="12">
        <f>IFERROR(IF(K519=0,0,VLOOKUP($C519,'[1]Marginality pivots'!$B$7:$N$2242,13,0)), 0)</f>
        <v>3.2221428571428574</v>
      </c>
      <c r="U519" s="12">
        <v>0</v>
      </c>
      <c r="V519" s="12">
        <v>4.1424158552488155</v>
      </c>
      <c r="W519" s="12">
        <v>3.3671392857142859</v>
      </c>
      <c r="X519" s="12">
        <v>0</v>
      </c>
      <c r="Y519" s="12">
        <v>3.9478057143981999</v>
      </c>
      <c r="Z519" s="12">
        <v>4.1887857142857152</v>
      </c>
      <c r="AA519" s="12">
        <v>0</v>
      </c>
      <c r="AB519" s="12">
        <v>3.9478057143981999</v>
      </c>
      <c r="AC519" s="12">
        <v>4.1887857142857152</v>
      </c>
      <c r="AD519" s="16">
        <f t="shared" si="130"/>
        <v>0</v>
      </c>
      <c r="AE519" s="16">
        <f t="shared" si="131"/>
        <v>1391.8517273636021</v>
      </c>
      <c r="AF519" s="16">
        <f t="shared" si="132"/>
        <v>5091.1145999999999</v>
      </c>
      <c r="AG519" s="16">
        <f t="shared" si="133"/>
        <v>0</v>
      </c>
      <c r="AH519" s="16">
        <f t="shared" si="134"/>
        <v>1326.4627200377952</v>
      </c>
      <c r="AI519" s="16">
        <f t="shared" si="135"/>
        <v>6333.4440000000013</v>
      </c>
      <c r="AJ519" s="16">
        <f t="shared" si="141"/>
        <v>0</v>
      </c>
      <c r="AK519" s="16">
        <f t="shared" si="142"/>
        <v>1326.4627200377952</v>
      </c>
      <c r="AL519" s="16">
        <f t="shared" si="143"/>
        <v>6333.4440000000013</v>
      </c>
      <c r="AM519" s="16">
        <f t="shared" si="136"/>
        <v>0</v>
      </c>
      <c r="AN519" s="16">
        <f t="shared" si="137"/>
        <v>934.12867608295437</v>
      </c>
      <c r="AO519" s="16">
        <f t="shared" si="144"/>
        <v>0</v>
      </c>
      <c r="AP519" s="16">
        <f t="shared" si="145"/>
        <v>1361.5372799622048</v>
      </c>
      <c r="AQ519" s="16">
        <f t="shared" si="146"/>
        <v>5762.5559999999987</v>
      </c>
      <c r="AR519" s="9">
        <f t="shared" si="147"/>
        <v>0</v>
      </c>
      <c r="AS519" s="9">
        <f t="shared" si="138"/>
        <v>0.50652428570022501</v>
      </c>
      <c r="AT519" s="9">
        <f t="shared" si="139"/>
        <v>0.4764017857142856</v>
      </c>
    </row>
    <row r="520" spans="2:46" ht="11.25" customHeight="1" x14ac:dyDescent="0.25">
      <c r="B520" s="8" t="s">
        <v>1</v>
      </c>
      <c r="C520" s="34" t="s">
        <v>194</v>
      </c>
      <c r="D520" s="34" t="s">
        <v>3</v>
      </c>
      <c r="E520" s="8" t="s">
        <v>14</v>
      </c>
      <c r="F520" s="8" t="s">
        <v>117</v>
      </c>
      <c r="G520" s="8" t="s">
        <v>28</v>
      </c>
      <c r="H520" s="8" t="s">
        <v>103</v>
      </c>
      <c r="I520" s="16">
        <v>0</v>
      </c>
      <c r="J520" s="16">
        <v>0</v>
      </c>
      <c r="K520" s="16">
        <v>3000</v>
      </c>
      <c r="L520" s="16">
        <v>0</v>
      </c>
      <c r="M520" s="16">
        <v>0</v>
      </c>
      <c r="N520" s="16">
        <v>1</v>
      </c>
      <c r="O520" s="12">
        <f t="shared" si="140"/>
        <v>0</v>
      </c>
      <c r="P520" s="12">
        <f t="shared" si="140"/>
        <v>0</v>
      </c>
      <c r="Q520" s="12">
        <f t="shared" si="140"/>
        <v>3000</v>
      </c>
      <c r="R520" s="12">
        <f>IFERROR(IF(I520=0,0,VLOOKUP($C520,'[1]Marginality pivots'!$B$7:$N$2242,11,0)), 0)</f>
        <v>0</v>
      </c>
      <c r="S520" s="12">
        <f>IFERROR(IF(J520=0,0,VLOOKUP($C520,'[1]Marginality pivots'!$B$7:$N$2242,12,0)), 0)</f>
        <v>0</v>
      </c>
      <c r="T520" s="12">
        <f>IFERROR(IF(K520=0,0,VLOOKUP($C520,'[1]Marginality pivots'!$B$7:$N$2242,13,0)), 0)</f>
        <v>3.2221428571428574</v>
      </c>
      <c r="U520" s="12">
        <v>0</v>
      </c>
      <c r="V520" s="12">
        <v>0</v>
      </c>
      <c r="W520" s="12">
        <v>3.3671392857142859</v>
      </c>
      <c r="X520" s="12">
        <v>0</v>
      </c>
      <c r="Y520" s="12">
        <v>0</v>
      </c>
      <c r="Z520" s="12">
        <v>4.1887857142857152</v>
      </c>
      <c r="AA520" s="12">
        <v>0</v>
      </c>
      <c r="AB520" s="12">
        <v>0</v>
      </c>
      <c r="AC520" s="12">
        <v>4.1887857142857152</v>
      </c>
      <c r="AD520" s="16">
        <f t="shared" si="130"/>
        <v>0</v>
      </c>
      <c r="AE520" s="16">
        <f t="shared" si="131"/>
        <v>0</v>
      </c>
      <c r="AF520" s="16">
        <f t="shared" si="132"/>
        <v>3.3671392857142859</v>
      </c>
      <c r="AG520" s="16">
        <f t="shared" si="133"/>
        <v>0</v>
      </c>
      <c r="AH520" s="16">
        <f t="shared" si="134"/>
        <v>0</v>
      </c>
      <c r="AI520" s="16">
        <f t="shared" si="135"/>
        <v>4.1887857142857152</v>
      </c>
      <c r="AJ520" s="16">
        <f t="shared" si="141"/>
        <v>0</v>
      </c>
      <c r="AK520" s="16">
        <f t="shared" si="142"/>
        <v>0</v>
      </c>
      <c r="AL520" s="16">
        <f t="shared" si="143"/>
        <v>4.1887857142857152</v>
      </c>
      <c r="AM520" s="16">
        <f t="shared" si="136"/>
        <v>0</v>
      </c>
      <c r="AN520" s="16">
        <f t="shared" si="137"/>
        <v>0</v>
      </c>
      <c r="AO520" s="16">
        <f t="shared" si="144"/>
        <v>0</v>
      </c>
      <c r="AP520" s="16">
        <f t="shared" si="145"/>
        <v>0</v>
      </c>
      <c r="AQ520" s="16">
        <f t="shared" si="146"/>
        <v>2995.8112142857144</v>
      </c>
      <c r="AR520" s="9">
        <f t="shared" si="147"/>
        <v>0</v>
      </c>
      <c r="AS520" s="9">
        <f t="shared" si="138"/>
        <v>0</v>
      </c>
      <c r="AT520" s="9">
        <f t="shared" si="139"/>
        <v>0.99860373809523817</v>
      </c>
    </row>
    <row r="521" spans="2:46" ht="11.25" customHeight="1" x14ac:dyDescent="0.25">
      <c r="B521" s="8" t="s">
        <v>1</v>
      </c>
      <c r="C521" s="33" t="s">
        <v>194</v>
      </c>
      <c r="D521" s="34" t="s">
        <v>3</v>
      </c>
      <c r="E521" s="8" t="s">
        <v>14</v>
      </c>
      <c r="F521" s="8" t="s">
        <v>117</v>
      </c>
      <c r="G521" s="8" t="s">
        <v>33</v>
      </c>
      <c r="H521" s="8" t="s">
        <v>104</v>
      </c>
      <c r="I521" s="16">
        <v>0</v>
      </c>
      <c r="J521" s="16">
        <v>0</v>
      </c>
      <c r="K521" s="16">
        <v>770</v>
      </c>
      <c r="L521" s="16">
        <v>0</v>
      </c>
      <c r="M521" s="16">
        <v>0</v>
      </c>
      <c r="N521" s="16">
        <v>77</v>
      </c>
      <c r="O521" s="12">
        <f t="shared" si="140"/>
        <v>0</v>
      </c>
      <c r="P521" s="12">
        <f t="shared" si="140"/>
        <v>0</v>
      </c>
      <c r="Q521" s="12">
        <f t="shared" si="140"/>
        <v>10</v>
      </c>
      <c r="R521" s="12">
        <f>IFERROR(IF(I521=0,0,VLOOKUP($C521,'[1]Marginality pivots'!$B$7:$N$2242,11,0)), 0)</f>
        <v>0</v>
      </c>
      <c r="S521" s="12">
        <f>IFERROR(IF(J521=0,0,VLOOKUP($C521,'[1]Marginality pivots'!$B$7:$N$2242,12,0)), 0)</f>
        <v>0</v>
      </c>
      <c r="T521" s="12">
        <f>IFERROR(IF(K521=0,0,VLOOKUP($C521,'[1]Marginality pivots'!$B$7:$N$2242,13,0)), 0)</f>
        <v>3.2221428571428574</v>
      </c>
      <c r="U521" s="12">
        <v>0</v>
      </c>
      <c r="V521" s="12">
        <v>0</v>
      </c>
      <c r="W521" s="12">
        <v>3.3671392857142859</v>
      </c>
      <c r="X521" s="12">
        <v>0</v>
      </c>
      <c r="Y521" s="12">
        <v>0</v>
      </c>
      <c r="Z521" s="12">
        <v>4.1887857142857152</v>
      </c>
      <c r="AA521" s="12">
        <v>0</v>
      </c>
      <c r="AB521" s="12">
        <v>0</v>
      </c>
      <c r="AC521" s="12">
        <v>4.1887857142857152</v>
      </c>
      <c r="AD521" s="16">
        <f t="shared" ref="AD521:AD584" si="148">IF(I521=0,0,(U521*L521))</f>
        <v>0</v>
      </c>
      <c r="AE521" s="16">
        <f t="shared" ref="AE521:AE584" si="149">IF(J521=0,0,(V521*M521))</f>
        <v>0</v>
      </c>
      <c r="AF521" s="16">
        <f t="shared" ref="AF521:AF584" si="150">IF(K521=0,0,(W521*N521))</f>
        <v>259.26972499999999</v>
      </c>
      <c r="AG521" s="16">
        <f t="shared" ref="AG521:AG584" si="151">IF(I521=0,0,(X521*L521))</f>
        <v>0</v>
      </c>
      <c r="AH521" s="16">
        <f t="shared" ref="AH521:AH584" si="152">IF(J521=0,0,(Y521*M521))</f>
        <v>0</v>
      </c>
      <c r="AI521" s="16">
        <f t="shared" ref="AI521:AI584" si="153">IF(K521=0,0,(Z521*N521))</f>
        <v>322.53650000000005</v>
      </c>
      <c r="AJ521" s="16">
        <f t="shared" si="141"/>
        <v>0</v>
      </c>
      <c r="AK521" s="16">
        <f t="shared" si="142"/>
        <v>0</v>
      </c>
      <c r="AL521" s="16">
        <f t="shared" si="143"/>
        <v>322.53650000000005</v>
      </c>
      <c r="AM521" s="16">
        <f t="shared" ref="AM521:AM584" si="154">IF(I521=0,0,(L521*R521))</f>
        <v>0</v>
      </c>
      <c r="AN521" s="16">
        <f t="shared" ref="AN521:AN584" si="155">IF(J521=0,0,(M521*S521))</f>
        <v>0</v>
      </c>
      <c r="AO521" s="16">
        <f t="shared" si="144"/>
        <v>0</v>
      </c>
      <c r="AP521" s="16">
        <f t="shared" si="145"/>
        <v>0</v>
      </c>
      <c r="AQ521" s="16">
        <f t="shared" si="146"/>
        <v>447.46349999999995</v>
      </c>
      <c r="AR521" s="9">
        <f t="shared" si="147"/>
        <v>0</v>
      </c>
      <c r="AS521" s="9">
        <f t="shared" ref="AS521:AS584" si="156">IFERROR(AP521/J521,0)</f>
        <v>0</v>
      </c>
      <c r="AT521" s="9">
        <f t="shared" ref="AT521:AT584" si="157">IFERROR(AQ521/K521,0)</f>
        <v>0.58112142857142857</v>
      </c>
    </row>
    <row r="522" spans="2:46" ht="11.25" customHeight="1" x14ac:dyDescent="0.25">
      <c r="B522" s="8" t="s">
        <v>1</v>
      </c>
      <c r="C522" s="33" t="s">
        <v>155</v>
      </c>
      <c r="D522" s="34" t="s">
        <v>3</v>
      </c>
      <c r="E522" s="8" t="s">
        <v>14</v>
      </c>
      <c r="F522" s="8" t="s">
        <v>133</v>
      </c>
      <c r="G522" s="8" t="s">
        <v>31</v>
      </c>
      <c r="H522" s="8" t="s">
        <v>103</v>
      </c>
      <c r="I522" s="16">
        <v>0</v>
      </c>
      <c r="J522" s="16">
        <v>18490.64</v>
      </c>
      <c r="K522" s="16">
        <v>0</v>
      </c>
      <c r="L522" s="16">
        <v>0</v>
      </c>
      <c r="M522" s="16">
        <v>196</v>
      </c>
      <c r="N522" s="16">
        <v>0</v>
      </c>
      <c r="O522" s="12">
        <f t="shared" ref="O522:Q585" si="158">IFERROR(I522/L522, 0)</f>
        <v>0</v>
      </c>
      <c r="P522" s="12">
        <f t="shared" si="158"/>
        <v>94.34</v>
      </c>
      <c r="Q522" s="12">
        <f t="shared" si="158"/>
        <v>0</v>
      </c>
      <c r="R522" s="12">
        <f>IFERROR(IF(I522=0,0,VLOOKUP($C522,'[1]Marginality pivots'!$B$7:$N$2242,11,0)), 0)</f>
        <v>0</v>
      </c>
      <c r="S522" s="12">
        <f>IFERROR(IF(J522=0,0,VLOOKUP($C522,'[1]Marginality pivots'!$B$7:$N$2242,12,0)), 0)</f>
        <v>64.64955015718472</v>
      </c>
      <c r="T522" s="12">
        <f>IFERROR(IF(K522=0,0,VLOOKUP($C522,'[1]Marginality pivots'!$B$7:$N$2242,13,0)), 0)</f>
        <v>0</v>
      </c>
      <c r="U522" s="12">
        <v>0</v>
      </c>
      <c r="V522" s="12">
        <v>96.327829734205238</v>
      </c>
      <c r="W522" s="12">
        <v>0</v>
      </c>
      <c r="X522" s="12">
        <v>0</v>
      </c>
      <c r="Y522" s="12">
        <v>91.802361223202297</v>
      </c>
      <c r="Z522" s="12">
        <v>0</v>
      </c>
      <c r="AA522" s="12">
        <v>0</v>
      </c>
      <c r="AB522" s="12">
        <v>91.802361223202297</v>
      </c>
      <c r="AC522" s="12">
        <v>0</v>
      </c>
      <c r="AD522" s="16">
        <f t="shared" si="148"/>
        <v>0</v>
      </c>
      <c r="AE522" s="16">
        <f t="shared" si="149"/>
        <v>18880.254627904225</v>
      </c>
      <c r="AF522" s="16">
        <f t="shared" si="150"/>
        <v>0</v>
      </c>
      <c r="AG522" s="16">
        <f t="shared" si="151"/>
        <v>0</v>
      </c>
      <c r="AH522" s="16">
        <f t="shared" si="152"/>
        <v>17993.262799747652</v>
      </c>
      <c r="AI522" s="16">
        <f t="shared" si="153"/>
        <v>0</v>
      </c>
      <c r="AJ522" s="16">
        <f t="shared" ref="AJ522:AJ585" si="159">IF(I522=0,0,(X522*L522))</f>
        <v>0</v>
      </c>
      <c r="AK522" s="16">
        <f t="shared" ref="AK522:AK585" si="160">IF(J522=0,0,(Y522*M522))</f>
        <v>17993.262799747652</v>
      </c>
      <c r="AL522" s="16">
        <f t="shared" ref="AL522:AL585" si="161">IF(K522=0,0,(Z522*N522))</f>
        <v>0</v>
      </c>
      <c r="AM522" s="16">
        <f t="shared" si="154"/>
        <v>0</v>
      </c>
      <c r="AN522" s="16">
        <f t="shared" si="155"/>
        <v>12671.311830808205</v>
      </c>
      <c r="AO522" s="16">
        <f t="shared" ref="AO522:AO585" si="162">I522-AJ522</f>
        <v>0</v>
      </c>
      <c r="AP522" s="16">
        <f t="shared" ref="AP522:AP585" si="163">J522-AK522</f>
        <v>497.37720025234739</v>
      </c>
      <c r="AQ522" s="16">
        <f t="shared" ref="AQ522:AQ585" si="164">K522-AL522</f>
        <v>0</v>
      </c>
      <c r="AR522" s="9">
        <f t="shared" ref="AR522:AR585" si="165">IFERROR(AO522/I522,0)</f>
        <v>0</v>
      </c>
      <c r="AS522" s="9">
        <f t="shared" si="156"/>
        <v>2.6898863438601768E-2</v>
      </c>
      <c r="AT522" s="9">
        <f t="shared" si="157"/>
        <v>0</v>
      </c>
    </row>
    <row r="523" spans="2:46" ht="11.25" customHeight="1" x14ac:dyDescent="0.25">
      <c r="B523" s="8" t="s">
        <v>1</v>
      </c>
      <c r="C523" s="33">
        <v>3011068771607</v>
      </c>
      <c r="D523" s="34" t="s">
        <v>3</v>
      </c>
      <c r="E523" s="8" t="s">
        <v>14</v>
      </c>
      <c r="F523" s="8" t="s">
        <v>133</v>
      </c>
      <c r="G523" s="8" t="s">
        <v>24</v>
      </c>
      <c r="H523" s="8" t="s">
        <v>103</v>
      </c>
      <c r="I523" s="16">
        <v>8776.08</v>
      </c>
      <c r="J523" s="16">
        <v>7343.9999999999982</v>
      </c>
      <c r="K523" s="16">
        <v>2229.9499999999998</v>
      </c>
      <c r="L523" s="16">
        <v>1434</v>
      </c>
      <c r="M523" s="16">
        <v>1200</v>
      </c>
      <c r="N523" s="16">
        <v>360</v>
      </c>
      <c r="O523" s="12">
        <f t="shared" si="158"/>
        <v>6.12</v>
      </c>
      <c r="P523" s="12">
        <f t="shared" si="158"/>
        <v>6.1199999999999983</v>
      </c>
      <c r="Q523" s="12">
        <f t="shared" si="158"/>
        <v>6.1943055555555553</v>
      </c>
      <c r="R523" s="12">
        <f>IFERROR(IF(I523=0,0,VLOOKUP($C523,'[1]Marginality pivots'!$B$7:$N$2242,11,0)), 0)</f>
        <v>4.6187226578148133</v>
      </c>
      <c r="S523" s="12">
        <f>IFERROR(IF(J523=0,0,VLOOKUP($C523,'[1]Marginality pivots'!$B$7:$N$2242,12,0)), 0)</f>
        <v>4.7395489168934715</v>
      </c>
      <c r="T523" s="12">
        <f>IFERROR(IF(K523=0,0,VLOOKUP($C523,'[1]Marginality pivots'!$B$7:$N$2242,13,0)), 0)</f>
        <v>4.9793700920882813</v>
      </c>
      <c r="U523" s="12">
        <v>5.7734033222685168</v>
      </c>
      <c r="V523" s="12">
        <v>7.0619278861712722</v>
      </c>
      <c r="W523" s="12">
        <v>5.2034417462322535</v>
      </c>
      <c r="X523" s="12">
        <v>5.7734033222685168</v>
      </c>
      <c r="Y523" s="12">
        <v>6.7301594619887295</v>
      </c>
      <c r="Z523" s="12">
        <v>6.4731811197147655</v>
      </c>
      <c r="AA523" s="12">
        <v>5.7734033222685168</v>
      </c>
      <c r="AB523" s="12">
        <v>6.7301594619887295</v>
      </c>
      <c r="AC523" s="12">
        <v>6.4731811197147655</v>
      </c>
      <c r="AD523" s="16">
        <f t="shared" si="148"/>
        <v>8279.0603641330526</v>
      </c>
      <c r="AE523" s="16">
        <f t="shared" si="149"/>
        <v>8474.3134634055259</v>
      </c>
      <c r="AF523" s="16">
        <f t="shared" si="150"/>
        <v>1873.2390286436112</v>
      </c>
      <c r="AG523" s="16">
        <f t="shared" si="151"/>
        <v>8279.0603641330526</v>
      </c>
      <c r="AH523" s="16">
        <f t="shared" si="152"/>
        <v>8076.1913543864757</v>
      </c>
      <c r="AI523" s="16">
        <f t="shared" si="153"/>
        <v>2330.3452030973158</v>
      </c>
      <c r="AJ523" s="16">
        <f t="shared" si="159"/>
        <v>8279.0603641330526</v>
      </c>
      <c r="AK523" s="16">
        <f t="shared" si="160"/>
        <v>8076.1913543864757</v>
      </c>
      <c r="AL523" s="16">
        <f t="shared" si="161"/>
        <v>2330.3452030973158</v>
      </c>
      <c r="AM523" s="16">
        <f t="shared" si="154"/>
        <v>6623.2482913064423</v>
      </c>
      <c r="AN523" s="16">
        <f t="shared" si="155"/>
        <v>5687.4587002721655</v>
      </c>
      <c r="AO523" s="16">
        <f t="shared" si="162"/>
        <v>497.01963586694728</v>
      </c>
      <c r="AP523" s="16">
        <f t="shared" si="163"/>
        <v>-732.19135438647754</v>
      </c>
      <c r="AQ523" s="16">
        <f t="shared" si="164"/>
        <v>-100.39520309731597</v>
      </c>
      <c r="AR523" s="9">
        <f t="shared" si="165"/>
        <v>5.6633444073771806E-2</v>
      </c>
      <c r="AS523" s="9">
        <f t="shared" si="156"/>
        <v>-9.9699258494890752E-2</v>
      </c>
      <c r="AT523" s="9">
        <f t="shared" si="157"/>
        <v>-4.5021279892964408E-2</v>
      </c>
    </row>
    <row r="524" spans="2:46" ht="11.25" customHeight="1" x14ac:dyDescent="0.25">
      <c r="B524" s="8" t="s">
        <v>1</v>
      </c>
      <c r="C524" s="33">
        <v>3011066640000</v>
      </c>
      <c r="D524" s="34" t="s">
        <v>3</v>
      </c>
      <c r="E524" s="8" t="s">
        <v>16</v>
      </c>
      <c r="F524" s="8" t="s">
        <v>112</v>
      </c>
      <c r="G524" s="8" t="s">
        <v>24</v>
      </c>
      <c r="H524" s="8" t="s">
        <v>103</v>
      </c>
      <c r="I524" s="16">
        <v>11872</v>
      </c>
      <c r="J524" s="16">
        <v>6360</v>
      </c>
      <c r="K524" s="16">
        <v>0</v>
      </c>
      <c r="L524" s="16">
        <v>11200</v>
      </c>
      <c r="M524" s="16">
        <v>6000</v>
      </c>
      <c r="N524" s="16">
        <v>0</v>
      </c>
      <c r="O524" s="12">
        <f t="shared" si="158"/>
        <v>1.06</v>
      </c>
      <c r="P524" s="12">
        <f t="shared" si="158"/>
        <v>1.06</v>
      </c>
      <c r="Q524" s="12">
        <f t="shared" si="158"/>
        <v>0</v>
      </c>
      <c r="R524" s="12">
        <f>IFERROR(IF(I524=0,0,VLOOKUP($C524,'[1]Marginality pivots'!$B$7:$N$2242,11,0)), 0)</f>
        <v>0.74559930893426574</v>
      </c>
      <c r="S524" s="12">
        <f>IFERROR(IF(J524=0,0,VLOOKUP($C524,'[1]Marginality pivots'!$B$7:$N$2242,12,0)), 0)</f>
        <v>0.80715781458214364</v>
      </c>
      <c r="T524" s="12">
        <f>IFERROR(IF(K524=0,0,VLOOKUP($C524,'[1]Marginality pivots'!$B$7:$N$2242,13,0)), 0)</f>
        <v>0</v>
      </c>
      <c r="U524" s="12">
        <v>0.93199913616783214</v>
      </c>
      <c r="V524" s="12">
        <v>1.2026651437273941</v>
      </c>
      <c r="W524" s="12">
        <v>0</v>
      </c>
      <c r="X524" s="12">
        <v>0.93199913616783214</v>
      </c>
      <c r="Y524" s="12">
        <v>1.146164096706644</v>
      </c>
      <c r="Z524" s="12">
        <v>0</v>
      </c>
      <c r="AA524" s="12">
        <v>0.93199913616783214</v>
      </c>
      <c r="AB524" s="12">
        <v>1.146164096706644</v>
      </c>
      <c r="AC524" s="12">
        <v>0</v>
      </c>
      <c r="AD524" s="16">
        <f t="shared" si="148"/>
        <v>10438.390325079719</v>
      </c>
      <c r="AE524" s="16">
        <f t="shared" si="149"/>
        <v>7215.9908623643641</v>
      </c>
      <c r="AF524" s="16">
        <f t="shared" si="150"/>
        <v>0</v>
      </c>
      <c r="AG524" s="16">
        <f t="shared" si="151"/>
        <v>10438.390325079719</v>
      </c>
      <c r="AH524" s="16">
        <f t="shared" si="152"/>
        <v>6876.984580239864</v>
      </c>
      <c r="AI524" s="16">
        <f t="shared" si="153"/>
        <v>0</v>
      </c>
      <c r="AJ524" s="16">
        <f t="shared" si="159"/>
        <v>10438.390325079719</v>
      </c>
      <c r="AK524" s="16">
        <f t="shared" si="160"/>
        <v>6876.984580239864</v>
      </c>
      <c r="AL524" s="16">
        <f t="shared" si="161"/>
        <v>0</v>
      </c>
      <c r="AM524" s="16">
        <f t="shared" si="154"/>
        <v>8350.7122600637758</v>
      </c>
      <c r="AN524" s="16">
        <f t="shared" si="155"/>
        <v>4842.9468874928616</v>
      </c>
      <c r="AO524" s="16">
        <f t="shared" si="162"/>
        <v>1433.6096749202807</v>
      </c>
      <c r="AP524" s="16">
        <f t="shared" si="163"/>
        <v>-516.98458023986404</v>
      </c>
      <c r="AQ524" s="16">
        <f t="shared" si="164"/>
        <v>0</v>
      </c>
      <c r="AR524" s="9">
        <f t="shared" si="165"/>
        <v>0.12075553191713954</v>
      </c>
      <c r="AS524" s="9">
        <f t="shared" si="156"/>
        <v>-8.128688368551322E-2</v>
      </c>
      <c r="AT524" s="9">
        <f t="shared" si="157"/>
        <v>0</v>
      </c>
    </row>
    <row r="525" spans="2:46" ht="11.25" customHeight="1" x14ac:dyDescent="0.25">
      <c r="B525" s="8" t="s">
        <v>1</v>
      </c>
      <c r="C525" s="33">
        <v>3055769930009</v>
      </c>
      <c r="D525" s="34" t="s">
        <v>3</v>
      </c>
      <c r="E525" s="8" t="s">
        <v>13</v>
      </c>
      <c r="F525" s="8" t="s">
        <v>109</v>
      </c>
      <c r="G525" s="8" t="s">
        <v>24</v>
      </c>
      <c r="H525" s="8" t="s">
        <v>103</v>
      </c>
      <c r="I525" s="16">
        <v>0</v>
      </c>
      <c r="J525" s="16">
        <v>18200</v>
      </c>
      <c r="K525" s="16">
        <v>0</v>
      </c>
      <c r="L525" s="16">
        <v>0</v>
      </c>
      <c r="M525" s="16">
        <v>130</v>
      </c>
      <c r="N525" s="16">
        <v>0</v>
      </c>
      <c r="O525" s="12">
        <f t="shared" si="158"/>
        <v>0</v>
      </c>
      <c r="P525" s="12">
        <f t="shared" si="158"/>
        <v>140</v>
      </c>
      <c r="Q525" s="12">
        <f t="shared" si="158"/>
        <v>0</v>
      </c>
      <c r="R525" s="12">
        <f>IFERROR(IF(I525=0,0,VLOOKUP($C525,'[1]Marginality pivots'!$B$7:$N$2242,11,0)), 0)</f>
        <v>0</v>
      </c>
      <c r="S525" s="12">
        <f>IFERROR(IF(J525=0,0,VLOOKUP($C525,'[1]Marginality pivots'!$B$7:$N$2242,12,0)), 0)</f>
        <v>106.6057490957548</v>
      </c>
      <c r="T525" s="12">
        <f>IFERROR(IF(K525=0,0,VLOOKUP($C525,'[1]Marginality pivots'!$B$7:$N$2242,13,0)), 0)</f>
        <v>0</v>
      </c>
      <c r="U525" s="12">
        <v>0</v>
      </c>
      <c r="V525" s="12">
        <v>158.84256615267466</v>
      </c>
      <c r="W525" s="12">
        <v>0</v>
      </c>
      <c r="X525" s="12">
        <v>0</v>
      </c>
      <c r="Y525" s="12">
        <v>151.3801637159718</v>
      </c>
      <c r="Z525" s="12">
        <v>0</v>
      </c>
      <c r="AA525" s="12">
        <v>0</v>
      </c>
      <c r="AB525" s="12">
        <v>151.3801637159718</v>
      </c>
      <c r="AC525" s="12">
        <v>0</v>
      </c>
      <c r="AD525" s="16">
        <f t="shared" si="148"/>
        <v>0</v>
      </c>
      <c r="AE525" s="16">
        <f t="shared" si="149"/>
        <v>20649.533599847706</v>
      </c>
      <c r="AF525" s="16">
        <f t="shared" si="150"/>
        <v>0</v>
      </c>
      <c r="AG525" s="16">
        <f t="shared" si="151"/>
        <v>0</v>
      </c>
      <c r="AH525" s="16">
        <f t="shared" si="152"/>
        <v>19679.421283076335</v>
      </c>
      <c r="AI525" s="16">
        <f t="shared" si="153"/>
        <v>0</v>
      </c>
      <c r="AJ525" s="16">
        <f t="shared" si="159"/>
        <v>0</v>
      </c>
      <c r="AK525" s="16">
        <f t="shared" si="160"/>
        <v>19679.421283076335</v>
      </c>
      <c r="AL525" s="16">
        <f t="shared" si="161"/>
        <v>0</v>
      </c>
      <c r="AM525" s="16">
        <f t="shared" si="154"/>
        <v>0</v>
      </c>
      <c r="AN525" s="16">
        <f t="shared" si="155"/>
        <v>13858.747382448124</v>
      </c>
      <c r="AO525" s="16">
        <f t="shared" si="162"/>
        <v>0</v>
      </c>
      <c r="AP525" s="16">
        <f t="shared" si="163"/>
        <v>-1479.4212830763354</v>
      </c>
      <c r="AQ525" s="16">
        <f t="shared" si="164"/>
        <v>0</v>
      </c>
      <c r="AR525" s="9">
        <f t="shared" si="165"/>
        <v>0</v>
      </c>
      <c r="AS525" s="9">
        <f t="shared" si="156"/>
        <v>-8.1286883685512928E-2</v>
      </c>
      <c r="AT525" s="9">
        <f t="shared" si="157"/>
        <v>0</v>
      </c>
    </row>
    <row r="526" spans="2:46" ht="11.25" customHeight="1" x14ac:dyDescent="0.25">
      <c r="B526" s="8" t="s">
        <v>1</v>
      </c>
      <c r="C526" s="33" t="s">
        <v>176</v>
      </c>
      <c r="D526" s="34" t="s">
        <v>3</v>
      </c>
      <c r="E526" s="8" t="s">
        <v>13</v>
      </c>
      <c r="F526" s="8" t="s">
        <v>109</v>
      </c>
      <c r="G526" s="8" t="s">
        <v>24</v>
      </c>
      <c r="H526" s="8" t="s">
        <v>104</v>
      </c>
      <c r="I526" s="16">
        <v>2000</v>
      </c>
      <c r="J526" s="16">
        <v>14377.84</v>
      </c>
      <c r="K526" s="16">
        <v>0</v>
      </c>
      <c r="L526" s="16">
        <v>20</v>
      </c>
      <c r="M526" s="16">
        <v>266</v>
      </c>
      <c r="N526" s="16">
        <v>0</v>
      </c>
      <c r="O526" s="12">
        <f t="shared" si="158"/>
        <v>100</v>
      </c>
      <c r="P526" s="12">
        <f t="shared" si="158"/>
        <v>54.052030075187972</v>
      </c>
      <c r="Q526" s="12">
        <f t="shared" si="158"/>
        <v>0</v>
      </c>
      <c r="R526" s="12">
        <f>IFERROR(IF(I526=0,0,VLOOKUP($C526,'[1]Marginality pivots'!$B$7:$N$2242,11,0)), 0)</f>
        <v>9.3589906487300158</v>
      </c>
      <c r="S526" s="12">
        <f>IFERROR(IF(J526=0,0,VLOOKUP($C526,'[1]Marginality pivots'!$B$7:$N$2242,12,0)), 0)</f>
        <v>6.6301880401011433</v>
      </c>
      <c r="T526" s="12">
        <f>IFERROR(IF(K526=0,0,VLOOKUP($C526,'[1]Marginality pivots'!$B$7:$N$2242,13,0)), 0)</f>
        <v>0</v>
      </c>
      <c r="U526" s="12">
        <v>11.698738310912519</v>
      </c>
      <c r="V526" s="12">
        <v>9.8789801797507035</v>
      </c>
      <c r="W526" s="12">
        <v>0</v>
      </c>
      <c r="X526" s="12">
        <v>11.698738310912519</v>
      </c>
      <c r="Y526" s="12">
        <v>9.4148670169436226</v>
      </c>
      <c r="Z526" s="12">
        <v>0</v>
      </c>
      <c r="AA526" s="12">
        <v>11.698738310912519</v>
      </c>
      <c r="AB526" s="12">
        <v>9.4148670169436226</v>
      </c>
      <c r="AC526" s="12">
        <v>0</v>
      </c>
      <c r="AD526" s="16">
        <f t="shared" si="148"/>
        <v>233.97476621825038</v>
      </c>
      <c r="AE526" s="16">
        <f t="shared" si="149"/>
        <v>2627.8087278136873</v>
      </c>
      <c r="AF526" s="16">
        <f t="shared" si="150"/>
        <v>0</v>
      </c>
      <c r="AG526" s="16">
        <f t="shared" si="151"/>
        <v>233.97476621825038</v>
      </c>
      <c r="AH526" s="16">
        <f t="shared" si="152"/>
        <v>2504.3546265070036</v>
      </c>
      <c r="AI526" s="16">
        <f t="shared" si="153"/>
        <v>0</v>
      </c>
      <c r="AJ526" s="16">
        <f t="shared" si="159"/>
        <v>233.97476621825038</v>
      </c>
      <c r="AK526" s="16">
        <f t="shared" si="160"/>
        <v>2504.3546265070036</v>
      </c>
      <c r="AL526" s="16">
        <f t="shared" si="161"/>
        <v>0</v>
      </c>
      <c r="AM526" s="16">
        <f t="shared" si="154"/>
        <v>187.17981297460031</v>
      </c>
      <c r="AN526" s="16">
        <f t="shared" si="155"/>
        <v>1763.6300186669041</v>
      </c>
      <c r="AO526" s="16">
        <f t="shared" si="162"/>
        <v>1766.0252337817496</v>
      </c>
      <c r="AP526" s="16">
        <f t="shared" si="163"/>
        <v>11873.485373492997</v>
      </c>
      <c r="AQ526" s="16">
        <f t="shared" si="164"/>
        <v>0</v>
      </c>
      <c r="AR526" s="9">
        <f t="shared" si="165"/>
        <v>0.88301261689087485</v>
      </c>
      <c r="AS526" s="9">
        <f t="shared" si="156"/>
        <v>0.82581843820024403</v>
      </c>
      <c r="AT526" s="9">
        <f t="shared" si="157"/>
        <v>0</v>
      </c>
    </row>
    <row r="527" spans="2:46" ht="11.25" customHeight="1" x14ac:dyDescent="0.25">
      <c r="B527" s="8" t="s">
        <v>1</v>
      </c>
      <c r="C527" s="33" t="s">
        <v>176</v>
      </c>
      <c r="D527" s="34" t="s">
        <v>3</v>
      </c>
      <c r="E527" s="8" t="s">
        <v>13</v>
      </c>
      <c r="F527" s="8" t="s">
        <v>109</v>
      </c>
      <c r="G527" s="8" t="s">
        <v>28</v>
      </c>
      <c r="H527" s="8" t="s">
        <v>103</v>
      </c>
      <c r="I527" s="16">
        <v>1500</v>
      </c>
      <c r="J527" s="16">
        <v>300</v>
      </c>
      <c r="K527" s="16">
        <v>0</v>
      </c>
      <c r="L527" s="16">
        <v>10</v>
      </c>
      <c r="M527" s="16">
        <v>2</v>
      </c>
      <c r="N527" s="16">
        <v>0</v>
      </c>
      <c r="O527" s="12">
        <f t="shared" si="158"/>
        <v>150</v>
      </c>
      <c r="P527" s="12">
        <f t="shared" si="158"/>
        <v>150</v>
      </c>
      <c r="Q527" s="12">
        <f t="shared" si="158"/>
        <v>0</v>
      </c>
      <c r="R527" s="12">
        <f>IFERROR(IF(I527=0,0,VLOOKUP($C527,'[1]Marginality pivots'!$B$7:$N$2242,11,0)), 0)</f>
        <v>9.3589906487300158</v>
      </c>
      <c r="S527" s="12">
        <f>IFERROR(IF(J527=0,0,VLOOKUP($C527,'[1]Marginality pivots'!$B$7:$N$2242,12,0)), 0)</f>
        <v>6.6301880401011433</v>
      </c>
      <c r="T527" s="12">
        <f>IFERROR(IF(K527=0,0,VLOOKUP($C527,'[1]Marginality pivots'!$B$7:$N$2242,13,0)), 0)</f>
        <v>0</v>
      </c>
      <c r="U527" s="12">
        <v>11.698738310912519</v>
      </c>
      <c r="V527" s="12">
        <v>9.8789801797507035</v>
      </c>
      <c r="W527" s="12">
        <v>0</v>
      </c>
      <c r="X527" s="12">
        <v>11.698738310912519</v>
      </c>
      <c r="Y527" s="12">
        <v>9.4148670169436226</v>
      </c>
      <c r="Z527" s="12">
        <v>0</v>
      </c>
      <c r="AA527" s="12">
        <v>11.698738310912519</v>
      </c>
      <c r="AB527" s="12">
        <v>9.4148670169436226</v>
      </c>
      <c r="AC527" s="12">
        <v>0</v>
      </c>
      <c r="AD527" s="16">
        <f t="shared" si="148"/>
        <v>116.98738310912519</v>
      </c>
      <c r="AE527" s="16">
        <f t="shared" si="149"/>
        <v>19.757960359501407</v>
      </c>
      <c r="AF527" s="16">
        <f t="shared" si="150"/>
        <v>0</v>
      </c>
      <c r="AG527" s="16">
        <f t="shared" si="151"/>
        <v>116.98738310912519</v>
      </c>
      <c r="AH527" s="16">
        <f t="shared" si="152"/>
        <v>18.829734033887245</v>
      </c>
      <c r="AI527" s="16">
        <f t="shared" si="153"/>
        <v>0</v>
      </c>
      <c r="AJ527" s="16">
        <f t="shared" si="159"/>
        <v>116.98738310912519</v>
      </c>
      <c r="AK527" s="16">
        <f t="shared" si="160"/>
        <v>18.829734033887245</v>
      </c>
      <c r="AL527" s="16">
        <f t="shared" si="161"/>
        <v>0</v>
      </c>
      <c r="AM527" s="16">
        <f t="shared" si="154"/>
        <v>93.589906487300155</v>
      </c>
      <c r="AN527" s="16">
        <f t="shared" si="155"/>
        <v>13.260376080202287</v>
      </c>
      <c r="AO527" s="16">
        <f t="shared" si="162"/>
        <v>1383.0126168908748</v>
      </c>
      <c r="AP527" s="16">
        <f t="shared" si="163"/>
        <v>281.17026596611277</v>
      </c>
      <c r="AQ527" s="16">
        <f t="shared" si="164"/>
        <v>0</v>
      </c>
      <c r="AR527" s="9">
        <f t="shared" si="165"/>
        <v>0.92200841126058319</v>
      </c>
      <c r="AS527" s="9">
        <f t="shared" si="156"/>
        <v>0.93723421988704259</v>
      </c>
      <c r="AT527" s="9">
        <f t="shared" si="157"/>
        <v>0</v>
      </c>
    </row>
    <row r="528" spans="2:46" ht="11.25" customHeight="1" x14ac:dyDescent="0.25">
      <c r="B528" s="8" t="s">
        <v>1</v>
      </c>
      <c r="C528" s="33">
        <v>3056546940000</v>
      </c>
      <c r="D528" s="34" t="s">
        <v>3</v>
      </c>
      <c r="E528" s="8" t="s">
        <v>14</v>
      </c>
      <c r="F528" s="8" t="s">
        <v>117</v>
      </c>
      <c r="G528" s="8" t="s">
        <v>27</v>
      </c>
      <c r="H528" s="8" t="s">
        <v>103</v>
      </c>
      <c r="I528" s="16">
        <v>7290</v>
      </c>
      <c r="J528" s="16">
        <v>4860</v>
      </c>
      <c r="K528" s="16">
        <v>5805</v>
      </c>
      <c r="L528" s="16">
        <v>162</v>
      </c>
      <c r="M528" s="16">
        <v>108</v>
      </c>
      <c r="N528" s="16">
        <v>129</v>
      </c>
      <c r="O528" s="12">
        <f t="shared" si="158"/>
        <v>45</v>
      </c>
      <c r="P528" s="12">
        <f t="shared" si="158"/>
        <v>45</v>
      </c>
      <c r="Q528" s="12">
        <f t="shared" si="158"/>
        <v>45</v>
      </c>
      <c r="R528" s="12">
        <f>IFERROR(IF(I528=0,0,VLOOKUP($C528,'[1]Marginality pivots'!$B$7:$N$2242,11,0)), 0)</f>
        <v>3.5605020461969321</v>
      </c>
      <c r="S528" s="12">
        <f>IFERROR(IF(J528=0,0,VLOOKUP($C528,'[1]Marginality pivots'!$B$7:$N$2242,12,0)), 0)</f>
        <v>1.8030513176144245</v>
      </c>
      <c r="T528" s="12">
        <f>IFERROR(IF(K528=0,0,VLOOKUP($C528,'[1]Marginality pivots'!$B$7:$N$2242,13,0)), 0)</f>
        <v>1.8942857142857144</v>
      </c>
      <c r="U528" s="12">
        <v>4.4506275577461647</v>
      </c>
      <c r="V528" s="12">
        <v>2.6865464632454925</v>
      </c>
      <c r="W528" s="12">
        <v>1.9795285714285713</v>
      </c>
      <c r="X528" s="12">
        <v>4.4506275577461647</v>
      </c>
      <c r="Y528" s="12">
        <v>2.5603328710124829</v>
      </c>
      <c r="Z528" s="12">
        <v>2.4625714285714286</v>
      </c>
      <c r="AA528" s="12">
        <v>4.4506275577461647</v>
      </c>
      <c r="AB528" s="12">
        <v>2.5603328710124829</v>
      </c>
      <c r="AC528" s="12">
        <v>2.4625714285714286</v>
      </c>
      <c r="AD528" s="16">
        <f t="shared" si="148"/>
        <v>721.0016643548787</v>
      </c>
      <c r="AE528" s="16">
        <f t="shared" si="149"/>
        <v>290.14701803051321</v>
      </c>
      <c r="AF528" s="16">
        <f t="shared" si="150"/>
        <v>255.3591857142857</v>
      </c>
      <c r="AG528" s="16">
        <f t="shared" si="151"/>
        <v>721.0016643548787</v>
      </c>
      <c r="AH528" s="16">
        <f t="shared" si="152"/>
        <v>276.51595006934815</v>
      </c>
      <c r="AI528" s="16">
        <f t="shared" si="153"/>
        <v>317.6717142857143</v>
      </c>
      <c r="AJ528" s="16">
        <f t="shared" si="159"/>
        <v>721.0016643548787</v>
      </c>
      <c r="AK528" s="16">
        <f t="shared" si="160"/>
        <v>276.51595006934815</v>
      </c>
      <c r="AL528" s="16">
        <f t="shared" si="161"/>
        <v>317.6717142857143</v>
      </c>
      <c r="AM528" s="16">
        <f t="shared" si="154"/>
        <v>576.80133148390303</v>
      </c>
      <c r="AN528" s="16">
        <f t="shared" si="155"/>
        <v>194.72954230235786</v>
      </c>
      <c r="AO528" s="16">
        <f t="shared" si="162"/>
        <v>6568.9983356451212</v>
      </c>
      <c r="AP528" s="16">
        <f t="shared" si="163"/>
        <v>4583.484049930652</v>
      </c>
      <c r="AQ528" s="16">
        <f t="shared" si="164"/>
        <v>5487.3282857142858</v>
      </c>
      <c r="AR528" s="9">
        <f t="shared" si="165"/>
        <v>0.90109716538341855</v>
      </c>
      <c r="AS528" s="9">
        <f t="shared" si="156"/>
        <v>0.94310371397750037</v>
      </c>
      <c r="AT528" s="9">
        <f t="shared" si="157"/>
        <v>0.94527619047619049</v>
      </c>
    </row>
    <row r="529" spans="2:46" ht="11.25" customHeight="1" x14ac:dyDescent="0.25">
      <c r="B529" s="8" t="s">
        <v>1</v>
      </c>
      <c r="C529" s="34" t="s">
        <v>195</v>
      </c>
      <c r="D529" s="34" t="s">
        <v>3</v>
      </c>
      <c r="E529" s="8" t="s">
        <v>14</v>
      </c>
      <c r="F529" s="8" t="s">
        <v>117</v>
      </c>
      <c r="G529" s="8" t="s">
        <v>32</v>
      </c>
      <c r="H529" s="8" t="s">
        <v>103</v>
      </c>
      <c r="I529" s="16">
        <v>0</v>
      </c>
      <c r="J529" s="16">
        <v>0</v>
      </c>
      <c r="K529" s="16">
        <v>5184</v>
      </c>
      <c r="L529" s="16">
        <v>0</v>
      </c>
      <c r="M529" s="16">
        <v>0</v>
      </c>
      <c r="N529" s="16">
        <v>4800</v>
      </c>
      <c r="O529" s="12">
        <f t="shared" si="158"/>
        <v>0</v>
      </c>
      <c r="P529" s="12">
        <f t="shared" si="158"/>
        <v>0</v>
      </c>
      <c r="Q529" s="12">
        <f t="shared" si="158"/>
        <v>1.08</v>
      </c>
      <c r="R529" s="12">
        <f>IFERROR(IF(I529=0,0,VLOOKUP($C529,'[1]Marginality pivots'!$B$7:$N$2242,11,0)), 0)</f>
        <v>0</v>
      </c>
      <c r="S529" s="12">
        <f>IFERROR(IF(J529=0,0,VLOOKUP($C529,'[1]Marginality pivots'!$B$7:$N$2242,12,0)), 0)</f>
        <v>0</v>
      </c>
      <c r="T529" s="12">
        <f>IFERROR(IF(K529=0,0,VLOOKUP($C529,'[1]Marginality pivots'!$B$7:$N$2242,13,0)), 0)</f>
        <v>0.74183129251700675</v>
      </c>
      <c r="U529" s="12">
        <v>0</v>
      </c>
      <c r="V529" s="12">
        <v>0</v>
      </c>
      <c r="W529" s="12">
        <v>0.77521370068027196</v>
      </c>
      <c r="X529" s="12">
        <v>0</v>
      </c>
      <c r="Y529" s="12">
        <v>0</v>
      </c>
      <c r="Z529" s="12">
        <v>0.96438068027210877</v>
      </c>
      <c r="AA529" s="12">
        <v>0</v>
      </c>
      <c r="AB529" s="12">
        <v>0</v>
      </c>
      <c r="AC529" s="12">
        <v>0.96438068027210877</v>
      </c>
      <c r="AD529" s="16">
        <f t="shared" si="148"/>
        <v>0</v>
      </c>
      <c r="AE529" s="16">
        <f t="shared" si="149"/>
        <v>0</v>
      </c>
      <c r="AF529" s="16">
        <f t="shared" si="150"/>
        <v>3721.0257632653056</v>
      </c>
      <c r="AG529" s="16">
        <f t="shared" si="151"/>
        <v>0</v>
      </c>
      <c r="AH529" s="16">
        <f t="shared" si="152"/>
        <v>0</v>
      </c>
      <c r="AI529" s="16">
        <f t="shared" si="153"/>
        <v>4629.027265306122</v>
      </c>
      <c r="AJ529" s="16">
        <f t="shared" si="159"/>
        <v>0</v>
      </c>
      <c r="AK529" s="16">
        <f t="shared" si="160"/>
        <v>0</v>
      </c>
      <c r="AL529" s="16">
        <f t="shared" si="161"/>
        <v>4629.027265306122</v>
      </c>
      <c r="AM529" s="16">
        <f t="shared" si="154"/>
        <v>0</v>
      </c>
      <c r="AN529" s="16">
        <f t="shared" si="155"/>
        <v>0</v>
      </c>
      <c r="AO529" s="16">
        <f t="shared" si="162"/>
        <v>0</v>
      </c>
      <c r="AP529" s="16">
        <f t="shared" si="163"/>
        <v>0</v>
      </c>
      <c r="AQ529" s="16">
        <f t="shared" si="164"/>
        <v>554.97273469387801</v>
      </c>
      <c r="AR529" s="9">
        <f t="shared" si="165"/>
        <v>0</v>
      </c>
      <c r="AS529" s="9">
        <f t="shared" si="156"/>
        <v>0</v>
      </c>
      <c r="AT529" s="9">
        <f t="shared" si="157"/>
        <v>0.10705492567397339</v>
      </c>
    </row>
    <row r="530" spans="2:46" ht="11.25" customHeight="1" x14ac:dyDescent="0.25">
      <c r="B530" s="8" t="s">
        <v>1</v>
      </c>
      <c r="C530" s="33" t="s">
        <v>195</v>
      </c>
      <c r="D530" s="34" t="s">
        <v>3</v>
      </c>
      <c r="E530" s="8" t="s">
        <v>14</v>
      </c>
      <c r="F530" s="8" t="s">
        <v>117</v>
      </c>
      <c r="G530" s="8" t="s">
        <v>25</v>
      </c>
      <c r="H530" s="8" t="s">
        <v>103</v>
      </c>
      <c r="I530" s="16">
        <v>0</v>
      </c>
      <c r="J530" s="16">
        <v>0</v>
      </c>
      <c r="K530" s="16">
        <v>12288</v>
      </c>
      <c r="L530" s="16">
        <v>0</v>
      </c>
      <c r="M530" s="16">
        <v>0</v>
      </c>
      <c r="N530" s="16">
        <v>9600</v>
      </c>
      <c r="O530" s="12">
        <f t="shared" si="158"/>
        <v>0</v>
      </c>
      <c r="P530" s="12">
        <f t="shared" si="158"/>
        <v>0</v>
      </c>
      <c r="Q530" s="12">
        <f t="shared" si="158"/>
        <v>1.28</v>
      </c>
      <c r="R530" s="12">
        <f>IFERROR(IF(I530=0,0,VLOOKUP($C530,'[1]Marginality pivots'!$B$7:$N$2242,11,0)), 0)</f>
        <v>0</v>
      </c>
      <c r="S530" s="12">
        <f>IFERROR(IF(J530=0,0,VLOOKUP($C530,'[1]Marginality pivots'!$B$7:$N$2242,12,0)), 0)</f>
        <v>0</v>
      </c>
      <c r="T530" s="12">
        <f>IFERROR(IF(K530=0,0,VLOOKUP($C530,'[1]Marginality pivots'!$B$7:$N$2242,13,0)), 0)</f>
        <v>0.74183129251700675</v>
      </c>
      <c r="U530" s="12">
        <v>0</v>
      </c>
      <c r="V530" s="12">
        <v>0</v>
      </c>
      <c r="W530" s="12">
        <v>0.77521370068027196</v>
      </c>
      <c r="X530" s="12">
        <v>0</v>
      </c>
      <c r="Y530" s="12">
        <v>0</v>
      </c>
      <c r="Z530" s="12">
        <v>0.96438068027210877</v>
      </c>
      <c r="AA530" s="12">
        <v>0</v>
      </c>
      <c r="AB530" s="12">
        <v>0</v>
      </c>
      <c r="AC530" s="12">
        <v>0.96438068027210877</v>
      </c>
      <c r="AD530" s="16">
        <f t="shared" si="148"/>
        <v>0</v>
      </c>
      <c r="AE530" s="16">
        <f t="shared" si="149"/>
        <v>0</v>
      </c>
      <c r="AF530" s="16">
        <f t="shared" si="150"/>
        <v>7442.0515265306112</v>
      </c>
      <c r="AG530" s="16">
        <f t="shared" si="151"/>
        <v>0</v>
      </c>
      <c r="AH530" s="16">
        <f t="shared" si="152"/>
        <v>0</v>
      </c>
      <c r="AI530" s="16">
        <f t="shared" si="153"/>
        <v>9258.054530612244</v>
      </c>
      <c r="AJ530" s="16">
        <f t="shared" si="159"/>
        <v>0</v>
      </c>
      <c r="AK530" s="16">
        <f t="shared" si="160"/>
        <v>0</v>
      </c>
      <c r="AL530" s="16">
        <f t="shared" si="161"/>
        <v>9258.054530612244</v>
      </c>
      <c r="AM530" s="16">
        <f t="shared" si="154"/>
        <v>0</v>
      </c>
      <c r="AN530" s="16">
        <f t="shared" si="155"/>
        <v>0</v>
      </c>
      <c r="AO530" s="16">
        <f t="shared" si="162"/>
        <v>0</v>
      </c>
      <c r="AP530" s="16">
        <f t="shared" si="163"/>
        <v>0</v>
      </c>
      <c r="AQ530" s="16">
        <f t="shared" si="164"/>
        <v>3029.945469387756</v>
      </c>
      <c r="AR530" s="9">
        <f t="shared" si="165"/>
        <v>0</v>
      </c>
      <c r="AS530" s="9">
        <f t="shared" si="156"/>
        <v>0</v>
      </c>
      <c r="AT530" s="9">
        <f t="shared" si="157"/>
        <v>0.24657759353741504</v>
      </c>
    </row>
    <row r="531" spans="2:46" ht="11.25" customHeight="1" x14ac:dyDescent="0.25">
      <c r="B531" s="8" t="s">
        <v>1</v>
      </c>
      <c r="C531" s="34" t="s">
        <v>196</v>
      </c>
      <c r="D531" s="34" t="s">
        <v>3</v>
      </c>
      <c r="E531" s="8" t="s">
        <v>14</v>
      </c>
      <c r="F531" s="8" t="s">
        <v>117</v>
      </c>
      <c r="G531" s="8" t="s">
        <v>25</v>
      </c>
      <c r="H531" s="8" t="s">
        <v>103</v>
      </c>
      <c r="I531" s="16">
        <v>0</v>
      </c>
      <c r="J531" s="16">
        <v>0</v>
      </c>
      <c r="K531" s="16">
        <v>17280</v>
      </c>
      <c r="L531" s="16">
        <v>0</v>
      </c>
      <c r="M531" s="16">
        <v>0</v>
      </c>
      <c r="N531" s="16">
        <v>9600</v>
      </c>
      <c r="O531" s="12">
        <f t="shared" si="158"/>
        <v>0</v>
      </c>
      <c r="P531" s="12">
        <f t="shared" si="158"/>
        <v>0</v>
      </c>
      <c r="Q531" s="12">
        <f t="shared" si="158"/>
        <v>1.8</v>
      </c>
      <c r="R531" s="12">
        <f>IFERROR(IF(I531=0,0,VLOOKUP($C531,'[1]Marginality pivots'!$B$7:$N$2242,11,0)), 0)</f>
        <v>0</v>
      </c>
      <c r="S531" s="12">
        <f>IFERROR(IF(J531=0,0,VLOOKUP($C531,'[1]Marginality pivots'!$B$7:$N$2242,12,0)), 0)</f>
        <v>0</v>
      </c>
      <c r="T531" s="12">
        <f>IFERROR(IF(K531=0,0,VLOOKUP($C531,'[1]Marginality pivots'!$B$7:$N$2242,13,0)), 0)</f>
        <v>0.9073469387755102</v>
      </c>
      <c r="U531" s="12">
        <v>0</v>
      </c>
      <c r="V531" s="12">
        <v>0</v>
      </c>
      <c r="W531" s="12">
        <v>0.94817755102040813</v>
      </c>
      <c r="X531" s="12">
        <v>0</v>
      </c>
      <c r="Y531" s="12">
        <v>0</v>
      </c>
      <c r="Z531" s="12">
        <v>1.1795510204081634</v>
      </c>
      <c r="AA531" s="12">
        <v>0</v>
      </c>
      <c r="AB531" s="12">
        <v>0</v>
      </c>
      <c r="AC531" s="12">
        <v>1.1795510204081634</v>
      </c>
      <c r="AD531" s="16">
        <f t="shared" si="148"/>
        <v>0</v>
      </c>
      <c r="AE531" s="16">
        <f t="shared" si="149"/>
        <v>0</v>
      </c>
      <c r="AF531" s="16">
        <f t="shared" si="150"/>
        <v>9102.5044897959178</v>
      </c>
      <c r="AG531" s="16">
        <f t="shared" si="151"/>
        <v>0</v>
      </c>
      <c r="AH531" s="16">
        <f t="shared" si="152"/>
        <v>0</v>
      </c>
      <c r="AI531" s="16">
        <f t="shared" si="153"/>
        <v>11323.689795918368</v>
      </c>
      <c r="AJ531" s="16">
        <f t="shared" si="159"/>
        <v>0</v>
      </c>
      <c r="AK531" s="16">
        <f t="shared" si="160"/>
        <v>0</v>
      </c>
      <c r="AL531" s="16">
        <f t="shared" si="161"/>
        <v>11323.689795918368</v>
      </c>
      <c r="AM531" s="16">
        <f t="shared" si="154"/>
        <v>0</v>
      </c>
      <c r="AN531" s="16">
        <f t="shared" si="155"/>
        <v>0</v>
      </c>
      <c r="AO531" s="16">
        <f t="shared" si="162"/>
        <v>0</v>
      </c>
      <c r="AP531" s="16">
        <f t="shared" si="163"/>
        <v>0</v>
      </c>
      <c r="AQ531" s="16">
        <f t="shared" si="164"/>
        <v>5956.310204081632</v>
      </c>
      <c r="AR531" s="9">
        <f t="shared" si="165"/>
        <v>0</v>
      </c>
      <c r="AS531" s="9">
        <f t="shared" si="156"/>
        <v>0</v>
      </c>
      <c r="AT531" s="9">
        <f t="shared" si="157"/>
        <v>0.34469387755102038</v>
      </c>
    </row>
    <row r="532" spans="2:46" ht="11.25" customHeight="1" x14ac:dyDescent="0.25">
      <c r="B532" s="8" t="s">
        <v>1</v>
      </c>
      <c r="C532" s="33">
        <v>301106885000</v>
      </c>
      <c r="D532" s="34" t="s">
        <v>3</v>
      </c>
      <c r="E532" s="8" t="s">
        <v>13</v>
      </c>
      <c r="F532" s="8" t="s">
        <v>109</v>
      </c>
      <c r="G532" s="8" t="s">
        <v>28</v>
      </c>
      <c r="H532" s="8" t="s">
        <v>103</v>
      </c>
      <c r="I532" s="16">
        <v>4604.16</v>
      </c>
      <c r="J532" s="16">
        <v>5755.2</v>
      </c>
      <c r="K532" s="16">
        <v>6906.24</v>
      </c>
      <c r="L532" s="16">
        <v>384</v>
      </c>
      <c r="M532" s="16">
        <v>480</v>
      </c>
      <c r="N532" s="16">
        <v>576</v>
      </c>
      <c r="O532" s="12">
        <f t="shared" si="158"/>
        <v>11.99</v>
      </c>
      <c r="P532" s="12">
        <f t="shared" si="158"/>
        <v>11.99</v>
      </c>
      <c r="Q532" s="12">
        <f t="shared" si="158"/>
        <v>11.99</v>
      </c>
      <c r="R532" s="12">
        <f>IFERROR(IF(I532=0,0,VLOOKUP($C532,'[1]Marginality pivots'!$B$7:$N$2242,11,0)), 0)</f>
        <v>8.4567470674706744</v>
      </c>
      <c r="S532" s="12">
        <f>IFERROR(IF(J532=0,0,VLOOKUP($C532,'[1]Marginality pivots'!$B$7:$N$2242,12,0)), 0)</f>
        <v>5.3751382143151831</v>
      </c>
      <c r="T532" s="12">
        <f>IFERROR(IF(K532=0,0,VLOOKUP($C532,'[1]Marginality pivots'!$B$7:$N$2242,13,0)), 0)</f>
        <v>6.3609417722072754</v>
      </c>
      <c r="U532" s="12">
        <v>10.570933834338343</v>
      </c>
      <c r="V532" s="12">
        <v>8.0089559393296224</v>
      </c>
      <c r="W532" s="12">
        <v>6.6471841519566022</v>
      </c>
      <c r="X532" s="12">
        <v>10.570933834338343</v>
      </c>
      <c r="Y532" s="12">
        <v>7.63269626432756</v>
      </c>
      <c r="Z532" s="12">
        <v>8.2692243038694588</v>
      </c>
      <c r="AA532" s="12">
        <v>10.570933834338343</v>
      </c>
      <c r="AB532" s="12">
        <v>7.63269626432756</v>
      </c>
      <c r="AC532" s="12">
        <v>8.2692243038694588</v>
      </c>
      <c r="AD532" s="16">
        <f t="shared" si="148"/>
        <v>4059.2385923859238</v>
      </c>
      <c r="AE532" s="16">
        <f t="shared" si="149"/>
        <v>3844.2988508782187</v>
      </c>
      <c r="AF532" s="16">
        <f t="shared" si="150"/>
        <v>3828.7780715270028</v>
      </c>
      <c r="AG532" s="16">
        <f t="shared" si="151"/>
        <v>4059.2385923859238</v>
      </c>
      <c r="AH532" s="16">
        <f t="shared" si="152"/>
        <v>3663.6942068772287</v>
      </c>
      <c r="AI532" s="16">
        <f t="shared" si="153"/>
        <v>4763.0731990288086</v>
      </c>
      <c r="AJ532" s="16">
        <f t="shared" si="159"/>
        <v>4059.2385923859238</v>
      </c>
      <c r="AK532" s="16">
        <f t="shared" si="160"/>
        <v>3663.6942068772287</v>
      </c>
      <c r="AL532" s="16">
        <f t="shared" si="161"/>
        <v>4763.0731990288086</v>
      </c>
      <c r="AM532" s="16">
        <f t="shared" si="154"/>
        <v>3247.3908739087392</v>
      </c>
      <c r="AN532" s="16">
        <f t="shared" si="155"/>
        <v>2580.0663428712878</v>
      </c>
      <c r="AO532" s="16">
        <f t="shared" si="162"/>
        <v>544.92140761407609</v>
      </c>
      <c r="AP532" s="16">
        <f t="shared" si="163"/>
        <v>2091.5057931227711</v>
      </c>
      <c r="AQ532" s="16">
        <f t="shared" si="164"/>
        <v>2143.1668009711912</v>
      </c>
      <c r="AR532" s="9">
        <f t="shared" si="165"/>
        <v>0.11835414225701889</v>
      </c>
      <c r="AS532" s="9">
        <f t="shared" si="156"/>
        <v>0.36341148754565805</v>
      </c>
      <c r="AT532" s="9">
        <f t="shared" si="157"/>
        <v>0.31032324404758466</v>
      </c>
    </row>
    <row r="533" spans="2:46" ht="11.25" customHeight="1" x14ac:dyDescent="0.25">
      <c r="B533" s="8" t="s">
        <v>1</v>
      </c>
      <c r="C533" s="33" t="s">
        <v>197</v>
      </c>
      <c r="D533" s="34" t="s">
        <v>3</v>
      </c>
      <c r="E533" s="8" t="s">
        <v>13</v>
      </c>
      <c r="F533" s="8" t="s">
        <v>109</v>
      </c>
      <c r="G533" s="8" t="s">
        <v>27</v>
      </c>
      <c r="H533" s="8" t="s">
        <v>104</v>
      </c>
      <c r="I533" s="16">
        <v>0</v>
      </c>
      <c r="J533" s="16">
        <v>17102.400000000001</v>
      </c>
      <c r="K533" s="16">
        <v>0</v>
      </c>
      <c r="L533" s="16">
        <v>0</v>
      </c>
      <c r="M533" s="16">
        <v>840</v>
      </c>
      <c r="N533" s="16">
        <v>0</v>
      </c>
      <c r="O533" s="12">
        <f t="shared" si="158"/>
        <v>0</v>
      </c>
      <c r="P533" s="12">
        <f t="shared" si="158"/>
        <v>20.360000000000003</v>
      </c>
      <c r="Q533" s="12">
        <f t="shared" si="158"/>
        <v>0</v>
      </c>
      <c r="R533" s="12">
        <f>IFERROR(IF(I533=0,0,VLOOKUP($C533,'[1]Marginality pivots'!$B$7:$N$2242,11,0)), 0)</f>
        <v>0</v>
      </c>
      <c r="S533" s="12">
        <f>IFERROR(IF(J533=0,0,VLOOKUP($C533,'[1]Marginality pivots'!$B$7:$N$2242,12,0)), 0)</f>
        <v>15.503521797068343</v>
      </c>
      <c r="T533" s="12">
        <f>IFERROR(IF(K533=0,0,VLOOKUP($C533,'[1]Marginality pivots'!$B$7:$N$2242,13,0)), 0)</f>
        <v>0</v>
      </c>
      <c r="U533" s="12">
        <v>0</v>
      </c>
      <c r="V533" s="12">
        <v>23.100247477631832</v>
      </c>
      <c r="W533" s="12">
        <v>0</v>
      </c>
      <c r="X533" s="12">
        <v>0</v>
      </c>
      <c r="Y533" s="12">
        <v>22.015000951837045</v>
      </c>
      <c r="Z533" s="12">
        <v>0</v>
      </c>
      <c r="AA533" s="12">
        <v>0</v>
      </c>
      <c r="AB533" s="12">
        <v>22.015000951837045</v>
      </c>
      <c r="AC533" s="12">
        <v>0</v>
      </c>
      <c r="AD533" s="16">
        <f t="shared" si="148"/>
        <v>0</v>
      </c>
      <c r="AE533" s="16">
        <f t="shared" si="149"/>
        <v>19404.207881210739</v>
      </c>
      <c r="AF533" s="16">
        <f t="shared" si="150"/>
        <v>0</v>
      </c>
      <c r="AG533" s="16">
        <f t="shared" si="151"/>
        <v>0</v>
      </c>
      <c r="AH533" s="16">
        <f t="shared" si="152"/>
        <v>18492.600799543117</v>
      </c>
      <c r="AI533" s="16">
        <f t="shared" si="153"/>
        <v>0</v>
      </c>
      <c r="AJ533" s="16">
        <f t="shared" si="159"/>
        <v>0</v>
      </c>
      <c r="AK533" s="16">
        <f t="shared" si="160"/>
        <v>18492.600799543117</v>
      </c>
      <c r="AL533" s="16">
        <f t="shared" si="161"/>
        <v>0</v>
      </c>
      <c r="AM533" s="16">
        <f t="shared" si="154"/>
        <v>0</v>
      </c>
      <c r="AN533" s="16">
        <f t="shared" si="155"/>
        <v>13022.958309537407</v>
      </c>
      <c r="AO533" s="16">
        <f t="shared" si="162"/>
        <v>0</v>
      </c>
      <c r="AP533" s="16">
        <f t="shared" si="163"/>
        <v>-1390.2007995431159</v>
      </c>
      <c r="AQ533" s="16">
        <f t="shared" si="164"/>
        <v>0</v>
      </c>
      <c r="AR533" s="9">
        <f t="shared" si="165"/>
        <v>0</v>
      </c>
      <c r="AS533" s="9">
        <f t="shared" si="156"/>
        <v>-8.1286883685512901E-2</v>
      </c>
      <c r="AT533" s="9">
        <f t="shared" si="157"/>
        <v>0</v>
      </c>
    </row>
    <row r="534" spans="2:46" ht="11.25" customHeight="1" x14ac:dyDescent="0.25">
      <c r="B534" s="8" t="s">
        <v>1</v>
      </c>
      <c r="C534" s="33">
        <v>3056070172052</v>
      </c>
      <c r="D534" s="34" t="s">
        <v>3</v>
      </c>
      <c r="E534" s="8" t="s">
        <v>14</v>
      </c>
      <c r="F534" s="8" t="s">
        <v>117</v>
      </c>
      <c r="G534" s="8" t="s">
        <v>25</v>
      </c>
      <c r="H534" s="8" t="s">
        <v>104</v>
      </c>
      <c r="I534" s="16">
        <v>0</v>
      </c>
      <c r="J534" s="16">
        <v>0</v>
      </c>
      <c r="K534" s="16">
        <v>16669.800000000007</v>
      </c>
      <c r="L534" s="16">
        <v>0</v>
      </c>
      <c r="M534" s="16">
        <v>0</v>
      </c>
      <c r="N534" s="16">
        <v>4860</v>
      </c>
      <c r="O534" s="12">
        <f t="shared" si="158"/>
        <v>0</v>
      </c>
      <c r="P534" s="12">
        <f t="shared" si="158"/>
        <v>0</v>
      </c>
      <c r="Q534" s="12">
        <f t="shared" si="158"/>
        <v>3.4300000000000015</v>
      </c>
      <c r="R534" s="12">
        <f>IFERROR(IF(I534=0,0,VLOOKUP($C534,'[1]Marginality pivots'!$B$7:$N$2242,11,0)), 0)</f>
        <v>0</v>
      </c>
      <c r="S534" s="12">
        <f>IFERROR(IF(J534=0,0,VLOOKUP($C534,'[1]Marginality pivots'!$B$7:$N$2242,12,0)), 0)</f>
        <v>0</v>
      </c>
      <c r="T534" s="12">
        <f>IFERROR(IF(K534=0,0,VLOOKUP($C534,'[1]Marginality pivots'!$B$7:$N$2242,13,0)), 0)</f>
        <v>2.0064095413084844</v>
      </c>
      <c r="U534" s="12">
        <v>0</v>
      </c>
      <c r="V534" s="12">
        <v>0</v>
      </c>
      <c r="W534" s="12">
        <v>2.0966979706673659</v>
      </c>
      <c r="X534" s="12">
        <v>0</v>
      </c>
      <c r="Y534" s="12">
        <v>0</v>
      </c>
      <c r="Z534" s="12">
        <v>2.6083324037010298</v>
      </c>
      <c r="AA534" s="12">
        <v>0</v>
      </c>
      <c r="AB534" s="12">
        <v>0</v>
      </c>
      <c r="AC534" s="12">
        <v>2.6083324037010298</v>
      </c>
      <c r="AD534" s="16">
        <f t="shared" si="148"/>
        <v>0</v>
      </c>
      <c r="AE534" s="16">
        <f t="shared" si="149"/>
        <v>0</v>
      </c>
      <c r="AF534" s="16">
        <f t="shared" si="150"/>
        <v>10189.952137443399</v>
      </c>
      <c r="AG534" s="16">
        <f t="shared" si="151"/>
        <v>0</v>
      </c>
      <c r="AH534" s="16">
        <f t="shared" si="152"/>
        <v>0</v>
      </c>
      <c r="AI534" s="16">
        <f t="shared" si="153"/>
        <v>12676.495481987005</v>
      </c>
      <c r="AJ534" s="16">
        <f t="shared" si="159"/>
        <v>0</v>
      </c>
      <c r="AK534" s="16">
        <f t="shared" si="160"/>
        <v>0</v>
      </c>
      <c r="AL534" s="16">
        <f t="shared" si="161"/>
        <v>12676.495481987005</v>
      </c>
      <c r="AM534" s="16">
        <f t="shared" si="154"/>
        <v>0</v>
      </c>
      <c r="AN534" s="16">
        <f t="shared" si="155"/>
        <v>0</v>
      </c>
      <c r="AO534" s="16">
        <f t="shared" si="162"/>
        <v>0</v>
      </c>
      <c r="AP534" s="16">
        <f t="shared" si="163"/>
        <v>0</v>
      </c>
      <c r="AQ534" s="16">
        <f t="shared" si="164"/>
        <v>3993.3045180130011</v>
      </c>
      <c r="AR534" s="9">
        <f t="shared" si="165"/>
        <v>0</v>
      </c>
      <c r="AS534" s="9">
        <f t="shared" si="156"/>
        <v>0</v>
      </c>
      <c r="AT534" s="9">
        <f t="shared" si="157"/>
        <v>0.23955323507258633</v>
      </c>
    </row>
    <row r="535" spans="2:46" ht="11.25" customHeight="1" x14ac:dyDescent="0.25">
      <c r="B535" s="8" t="s">
        <v>1</v>
      </c>
      <c r="C535" s="33" t="s">
        <v>198</v>
      </c>
      <c r="D535" s="34" t="s">
        <v>3</v>
      </c>
      <c r="E535" s="8" t="s">
        <v>13</v>
      </c>
      <c r="F535" s="8" t="s">
        <v>109</v>
      </c>
      <c r="G535" s="8" t="s">
        <v>24</v>
      </c>
      <c r="H535" s="8" t="s">
        <v>104</v>
      </c>
      <c r="I535" s="16">
        <v>8500</v>
      </c>
      <c r="J535" s="16">
        <v>0</v>
      </c>
      <c r="K535" s="16">
        <v>0</v>
      </c>
      <c r="L535" s="16">
        <v>85</v>
      </c>
      <c r="M535" s="16">
        <v>0</v>
      </c>
      <c r="N535" s="16">
        <v>0</v>
      </c>
      <c r="O535" s="12">
        <f t="shared" si="158"/>
        <v>100</v>
      </c>
      <c r="P535" s="12">
        <f t="shared" si="158"/>
        <v>0</v>
      </c>
      <c r="Q535" s="12">
        <f t="shared" si="158"/>
        <v>0</v>
      </c>
      <c r="R535" s="12">
        <f>IFERROR(IF(I535=0,0,VLOOKUP($C535,'[1]Marginality pivots'!$B$7:$N$2242,11,0)), 0)</f>
        <v>22.054191130146595</v>
      </c>
      <c r="S535" s="12">
        <f>IFERROR(IF(J535=0,0,VLOOKUP($C535,'[1]Marginality pivots'!$B$7:$N$2242,12,0)), 0)</f>
        <v>0</v>
      </c>
      <c r="T535" s="12">
        <f>IFERROR(IF(K535=0,0,VLOOKUP($C535,'[1]Marginality pivots'!$B$7:$N$2242,13,0)), 0)</f>
        <v>0</v>
      </c>
      <c r="U535" s="12">
        <v>27.567738912683243</v>
      </c>
      <c r="V535" s="12">
        <v>0</v>
      </c>
      <c r="W535" s="12">
        <v>0</v>
      </c>
      <c r="X535" s="12">
        <v>27.567738912683243</v>
      </c>
      <c r="Y535" s="12">
        <v>0</v>
      </c>
      <c r="Z535" s="12">
        <v>0</v>
      </c>
      <c r="AA535" s="12">
        <v>27.567738912683243</v>
      </c>
      <c r="AB535" s="12">
        <v>0</v>
      </c>
      <c r="AC535" s="12">
        <v>0</v>
      </c>
      <c r="AD535" s="16">
        <f t="shared" si="148"/>
        <v>2343.2578075780757</v>
      </c>
      <c r="AE535" s="16">
        <f t="shared" si="149"/>
        <v>0</v>
      </c>
      <c r="AF535" s="16">
        <f t="shared" si="150"/>
        <v>0</v>
      </c>
      <c r="AG535" s="16">
        <f t="shared" si="151"/>
        <v>2343.2578075780757</v>
      </c>
      <c r="AH535" s="16">
        <f t="shared" si="152"/>
        <v>0</v>
      </c>
      <c r="AI535" s="16">
        <f t="shared" si="153"/>
        <v>0</v>
      </c>
      <c r="AJ535" s="16">
        <f t="shared" si="159"/>
        <v>2343.2578075780757</v>
      </c>
      <c r="AK535" s="16">
        <f t="shared" si="160"/>
        <v>0</v>
      </c>
      <c r="AL535" s="16">
        <f t="shared" si="161"/>
        <v>0</v>
      </c>
      <c r="AM535" s="16">
        <f t="shared" si="154"/>
        <v>1874.6062460624605</v>
      </c>
      <c r="AN535" s="16">
        <f t="shared" si="155"/>
        <v>0</v>
      </c>
      <c r="AO535" s="16">
        <f t="shared" si="162"/>
        <v>6156.7421924219243</v>
      </c>
      <c r="AP535" s="16">
        <f t="shared" si="163"/>
        <v>0</v>
      </c>
      <c r="AQ535" s="16">
        <f t="shared" si="164"/>
        <v>0</v>
      </c>
      <c r="AR535" s="9">
        <f t="shared" si="165"/>
        <v>0.72432261087316752</v>
      </c>
      <c r="AS535" s="9">
        <f t="shared" si="156"/>
        <v>0</v>
      </c>
      <c r="AT535" s="9">
        <f t="shared" si="157"/>
        <v>0</v>
      </c>
    </row>
    <row r="536" spans="2:46" ht="11.25" customHeight="1" x14ac:dyDescent="0.25">
      <c r="B536" s="8" t="s">
        <v>1</v>
      </c>
      <c r="C536" s="34" t="s">
        <v>198</v>
      </c>
      <c r="D536" s="34" t="s">
        <v>3</v>
      </c>
      <c r="E536" s="8" t="s">
        <v>13</v>
      </c>
      <c r="F536" s="8" t="s">
        <v>109</v>
      </c>
      <c r="G536" s="8" t="s">
        <v>28</v>
      </c>
      <c r="H536" s="8" t="s">
        <v>103</v>
      </c>
      <c r="I536" s="16">
        <v>8160</v>
      </c>
      <c r="J536" s="16">
        <v>0</v>
      </c>
      <c r="K536" s="16">
        <v>0</v>
      </c>
      <c r="L536" s="16">
        <v>42</v>
      </c>
      <c r="M536" s="16">
        <v>0</v>
      </c>
      <c r="N536" s="16">
        <v>0</v>
      </c>
      <c r="O536" s="12">
        <f t="shared" si="158"/>
        <v>194.28571428571428</v>
      </c>
      <c r="P536" s="12">
        <f t="shared" si="158"/>
        <v>0</v>
      </c>
      <c r="Q536" s="12">
        <f t="shared" si="158"/>
        <v>0</v>
      </c>
      <c r="R536" s="12">
        <f>IFERROR(IF(I536=0,0,VLOOKUP($C536,'[1]Marginality pivots'!$B$7:$N$2242,11,0)), 0)</f>
        <v>22.054191130146595</v>
      </c>
      <c r="S536" s="12">
        <f>IFERROR(IF(J536=0,0,VLOOKUP($C536,'[1]Marginality pivots'!$B$7:$N$2242,12,0)), 0)</f>
        <v>0</v>
      </c>
      <c r="T536" s="12">
        <f>IFERROR(IF(K536=0,0,VLOOKUP($C536,'[1]Marginality pivots'!$B$7:$N$2242,13,0)), 0)</f>
        <v>0</v>
      </c>
      <c r="U536" s="12">
        <v>27.567738912683243</v>
      </c>
      <c r="V536" s="12">
        <v>0</v>
      </c>
      <c r="W536" s="12">
        <v>0</v>
      </c>
      <c r="X536" s="12">
        <v>27.567738912683243</v>
      </c>
      <c r="Y536" s="12">
        <v>0</v>
      </c>
      <c r="Z536" s="12">
        <v>0</v>
      </c>
      <c r="AA536" s="12">
        <v>27.567738912683243</v>
      </c>
      <c r="AB536" s="12">
        <v>0</v>
      </c>
      <c r="AC536" s="12">
        <v>0</v>
      </c>
      <c r="AD536" s="16">
        <f t="shared" si="148"/>
        <v>1157.8450343326963</v>
      </c>
      <c r="AE536" s="16">
        <f t="shared" si="149"/>
        <v>0</v>
      </c>
      <c r="AF536" s="16">
        <f t="shared" si="150"/>
        <v>0</v>
      </c>
      <c r="AG536" s="16">
        <f t="shared" si="151"/>
        <v>1157.8450343326963</v>
      </c>
      <c r="AH536" s="16">
        <f t="shared" si="152"/>
        <v>0</v>
      </c>
      <c r="AI536" s="16">
        <f t="shared" si="153"/>
        <v>0</v>
      </c>
      <c r="AJ536" s="16">
        <f t="shared" si="159"/>
        <v>1157.8450343326963</v>
      </c>
      <c r="AK536" s="16">
        <f t="shared" si="160"/>
        <v>0</v>
      </c>
      <c r="AL536" s="16">
        <f t="shared" si="161"/>
        <v>0</v>
      </c>
      <c r="AM536" s="16">
        <f t="shared" si="154"/>
        <v>926.27602746615696</v>
      </c>
      <c r="AN536" s="16">
        <f t="shared" si="155"/>
        <v>0</v>
      </c>
      <c r="AO536" s="16">
        <f t="shared" si="162"/>
        <v>7002.1549656673033</v>
      </c>
      <c r="AP536" s="16">
        <f t="shared" si="163"/>
        <v>0</v>
      </c>
      <c r="AQ536" s="16">
        <f t="shared" si="164"/>
        <v>0</v>
      </c>
      <c r="AR536" s="9">
        <f t="shared" si="165"/>
        <v>0.85810722618471857</v>
      </c>
      <c r="AS536" s="9">
        <f t="shared" si="156"/>
        <v>0</v>
      </c>
      <c r="AT536" s="9">
        <f t="shared" si="157"/>
        <v>0</v>
      </c>
    </row>
    <row r="537" spans="2:46" ht="11.25" customHeight="1" x14ac:dyDescent="0.25">
      <c r="B537" s="8" t="s">
        <v>1</v>
      </c>
      <c r="C537" s="33" t="s">
        <v>199</v>
      </c>
      <c r="D537" s="34" t="s">
        <v>3</v>
      </c>
      <c r="E537" s="8" t="s">
        <v>13</v>
      </c>
      <c r="F537" s="8" t="s">
        <v>109</v>
      </c>
      <c r="G537" s="8" t="s">
        <v>24</v>
      </c>
      <c r="H537" s="8" t="s">
        <v>104</v>
      </c>
      <c r="I537" s="16">
        <v>8500</v>
      </c>
      <c r="J537" s="16">
        <v>0</v>
      </c>
      <c r="K537" s="16">
        <v>0</v>
      </c>
      <c r="L537" s="16">
        <v>85</v>
      </c>
      <c r="M537" s="16">
        <v>0</v>
      </c>
      <c r="N537" s="16">
        <v>0</v>
      </c>
      <c r="O537" s="12">
        <f t="shared" si="158"/>
        <v>100</v>
      </c>
      <c r="P537" s="12">
        <f t="shared" si="158"/>
        <v>0</v>
      </c>
      <c r="Q537" s="12">
        <f t="shared" si="158"/>
        <v>0</v>
      </c>
      <c r="R537" s="12">
        <f>IFERROR(IF(I537=0,0,VLOOKUP($C537,'[1]Marginality pivots'!$B$7:$N$2242,11,0)), 0)</f>
        <v>22.054191130146595</v>
      </c>
      <c r="S537" s="12">
        <f>IFERROR(IF(J537=0,0,VLOOKUP($C537,'[1]Marginality pivots'!$B$7:$N$2242,12,0)), 0)</f>
        <v>0</v>
      </c>
      <c r="T537" s="12">
        <f>IFERROR(IF(K537=0,0,VLOOKUP($C537,'[1]Marginality pivots'!$B$7:$N$2242,13,0)), 0)</f>
        <v>0</v>
      </c>
      <c r="U537" s="12">
        <v>27.567738912683243</v>
      </c>
      <c r="V537" s="12">
        <v>0</v>
      </c>
      <c r="W537" s="12">
        <v>0</v>
      </c>
      <c r="X537" s="12">
        <v>27.567738912683243</v>
      </c>
      <c r="Y537" s="12">
        <v>0</v>
      </c>
      <c r="Z537" s="12">
        <v>0</v>
      </c>
      <c r="AA537" s="12">
        <v>27.567738912683243</v>
      </c>
      <c r="AB537" s="12">
        <v>0</v>
      </c>
      <c r="AC537" s="12">
        <v>0</v>
      </c>
      <c r="AD537" s="16">
        <f t="shared" si="148"/>
        <v>2343.2578075780757</v>
      </c>
      <c r="AE537" s="16">
        <f t="shared" si="149"/>
        <v>0</v>
      </c>
      <c r="AF537" s="16">
        <f t="shared" si="150"/>
        <v>0</v>
      </c>
      <c r="AG537" s="16">
        <f t="shared" si="151"/>
        <v>2343.2578075780757</v>
      </c>
      <c r="AH537" s="16">
        <f t="shared" si="152"/>
        <v>0</v>
      </c>
      <c r="AI537" s="16">
        <f t="shared" si="153"/>
        <v>0</v>
      </c>
      <c r="AJ537" s="16">
        <f t="shared" si="159"/>
        <v>2343.2578075780757</v>
      </c>
      <c r="AK537" s="16">
        <f t="shared" si="160"/>
        <v>0</v>
      </c>
      <c r="AL537" s="16">
        <f t="shared" si="161"/>
        <v>0</v>
      </c>
      <c r="AM537" s="16">
        <f t="shared" si="154"/>
        <v>1874.6062460624605</v>
      </c>
      <c r="AN537" s="16">
        <f t="shared" si="155"/>
        <v>0</v>
      </c>
      <c r="AO537" s="16">
        <f t="shared" si="162"/>
        <v>6156.7421924219243</v>
      </c>
      <c r="AP537" s="16">
        <f t="shared" si="163"/>
        <v>0</v>
      </c>
      <c r="AQ537" s="16">
        <f t="shared" si="164"/>
        <v>0</v>
      </c>
      <c r="AR537" s="9">
        <f t="shared" si="165"/>
        <v>0.72432261087316752</v>
      </c>
      <c r="AS537" s="9">
        <f t="shared" si="156"/>
        <v>0</v>
      </c>
      <c r="AT537" s="9">
        <f t="shared" si="157"/>
        <v>0</v>
      </c>
    </row>
    <row r="538" spans="2:46" ht="11.25" customHeight="1" x14ac:dyDescent="0.25">
      <c r="B538" s="8" t="s">
        <v>1</v>
      </c>
      <c r="C538" s="33" t="s">
        <v>199</v>
      </c>
      <c r="D538" s="34" t="s">
        <v>3</v>
      </c>
      <c r="E538" s="8" t="s">
        <v>13</v>
      </c>
      <c r="F538" s="8" t="s">
        <v>109</v>
      </c>
      <c r="G538" s="8" t="s">
        <v>28</v>
      </c>
      <c r="H538" s="8" t="s">
        <v>103</v>
      </c>
      <c r="I538" s="16">
        <v>7830</v>
      </c>
      <c r="J538" s="16">
        <v>0</v>
      </c>
      <c r="K538" s="16">
        <v>0</v>
      </c>
      <c r="L538" s="16">
        <v>39</v>
      </c>
      <c r="M538" s="16">
        <v>0</v>
      </c>
      <c r="N538" s="16">
        <v>0</v>
      </c>
      <c r="O538" s="12">
        <f t="shared" si="158"/>
        <v>200.76923076923077</v>
      </c>
      <c r="P538" s="12">
        <f t="shared" si="158"/>
        <v>0</v>
      </c>
      <c r="Q538" s="12">
        <f t="shared" si="158"/>
        <v>0</v>
      </c>
      <c r="R538" s="12">
        <f>IFERROR(IF(I538=0,0,VLOOKUP($C538,'[1]Marginality pivots'!$B$7:$N$2242,11,0)), 0)</f>
        <v>22.054191130146595</v>
      </c>
      <c r="S538" s="12">
        <f>IFERROR(IF(J538=0,0,VLOOKUP($C538,'[1]Marginality pivots'!$B$7:$N$2242,12,0)), 0)</f>
        <v>0</v>
      </c>
      <c r="T538" s="12">
        <f>IFERROR(IF(K538=0,0,VLOOKUP($C538,'[1]Marginality pivots'!$B$7:$N$2242,13,0)), 0)</f>
        <v>0</v>
      </c>
      <c r="U538" s="12">
        <v>27.567738912683243</v>
      </c>
      <c r="V538" s="12">
        <v>0</v>
      </c>
      <c r="W538" s="12">
        <v>0</v>
      </c>
      <c r="X538" s="12">
        <v>27.567738912683243</v>
      </c>
      <c r="Y538" s="12">
        <v>0</v>
      </c>
      <c r="Z538" s="12">
        <v>0</v>
      </c>
      <c r="AA538" s="12">
        <v>27.567738912683243</v>
      </c>
      <c r="AB538" s="12">
        <v>0</v>
      </c>
      <c r="AC538" s="12">
        <v>0</v>
      </c>
      <c r="AD538" s="16">
        <f t="shared" si="148"/>
        <v>1075.1418175946465</v>
      </c>
      <c r="AE538" s="16">
        <f t="shared" si="149"/>
        <v>0</v>
      </c>
      <c r="AF538" s="16">
        <f t="shared" si="150"/>
        <v>0</v>
      </c>
      <c r="AG538" s="16">
        <f t="shared" si="151"/>
        <v>1075.1418175946465</v>
      </c>
      <c r="AH538" s="16">
        <f t="shared" si="152"/>
        <v>0</v>
      </c>
      <c r="AI538" s="16">
        <f t="shared" si="153"/>
        <v>0</v>
      </c>
      <c r="AJ538" s="16">
        <f t="shared" si="159"/>
        <v>1075.1418175946465</v>
      </c>
      <c r="AK538" s="16">
        <f t="shared" si="160"/>
        <v>0</v>
      </c>
      <c r="AL538" s="16">
        <f t="shared" si="161"/>
        <v>0</v>
      </c>
      <c r="AM538" s="16">
        <f t="shared" si="154"/>
        <v>860.11345407571719</v>
      </c>
      <c r="AN538" s="16">
        <f t="shared" si="155"/>
        <v>0</v>
      </c>
      <c r="AO538" s="16">
        <f t="shared" si="162"/>
        <v>6754.8581824053535</v>
      </c>
      <c r="AP538" s="16">
        <f t="shared" si="163"/>
        <v>0</v>
      </c>
      <c r="AQ538" s="16">
        <f t="shared" si="164"/>
        <v>0</v>
      </c>
      <c r="AR538" s="9">
        <f t="shared" si="165"/>
        <v>0.86268942304027507</v>
      </c>
      <c r="AS538" s="9">
        <f t="shared" si="156"/>
        <v>0</v>
      </c>
      <c r="AT538" s="9">
        <f t="shared" si="157"/>
        <v>0</v>
      </c>
    </row>
    <row r="539" spans="2:46" ht="11.25" customHeight="1" x14ac:dyDescent="0.25">
      <c r="B539" s="8" t="s">
        <v>1</v>
      </c>
      <c r="C539" s="33" t="s">
        <v>200</v>
      </c>
      <c r="D539" s="34" t="s">
        <v>3</v>
      </c>
      <c r="E539" s="8" t="s">
        <v>19</v>
      </c>
      <c r="F539" s="8" t="s">
        <v>19</v>
      </c>
      <c r="G539" s="8" t="s">
        <v>36</v>
      </c>
      <c r="H539" s="8" t="s">
        <v>103</v>
      </c>
      <c r="I539" s="16">
        <v>0</v>
      </c>
      <c r="J539" s="16">
        <v>0</v>
      </c>
      <c r="K539" s="16">
        <v>15840</v>
      </c>
      <c r="L539" s="16">
        <v>0</v>
      </c>
      <c r="M539" s="16">
        <v>0</v>
      </c>
      <c r="N539" s="16">
        <v>352</v>
      </c>
      <c r="O539" s="12">
        <f t="shared" si="158"/>
        <v>0</v>
      </c>
      <c r="P539" s="12">
        <f t="shared" si="158"/>
        <v>0</v>
      </c>
      <c r="Q539" s="12">
        <f t="shared" si="158"/>
        <v>45</v>
      </c>
      <c r="R539" s="12">
        <f>IFERROR(IF(I539=0,0,VLOOKUP($C539,'[1]Marginality pivots'!$B$7:$N$2242,11,0)), 0)</f>
        <v>0</v>
      </c>
      <c r="S539" s="12">
        <f>IFERROR(IF(J539=0,0,VLOOKUP($C539,'[1]Marginality pivots'!$B$7:$N$2242,12,0)), 0)</f>
        <v>0</v>
      </c>
      <c r="T539" s="12">
        <f>IFERROR(IF(K539=0,0,VLOOKUP($C539,'[1]Marginality pivots'!$B$7:$N$2242,13,0)), 0)</f>
        <v>41.40544217687075</v>
      </c>
      <c r="U539" s="12">
        <v>0</v>
      </c>
      <c r="V539" s="12">
        <v>0</v>
      </c>
      <c r="W539" s="12">
        <v>43.268687074829934</v>
      </c>
      <c r="X539" s="12">
        <v>0</v>
      </c>
      <c r="Y539" s="12">
        <v>0</v>
      </c>
      <c r="Z539" s="12">
        <v>53.827074829931973</v>
      </c>
      <c r="AA539" s="12">
        <v>0</v>
      </c>
      <c r="AB539" s="12">
        <v>0</v>
      </c>
      <c r="AC539" s="12">
        <v>53.827074829931973</v>
      </c>
      <c r="AD539" s="16">
        <f t="shared" si="148"/>
        <v>0</v>
      </c>
      <c r="AE539" s="16">
        <f t="shared" si="149"/>
        <v>0</v>
      </c>
      <c r="AF539" s="16">
        <f t="shared" si="150"/>
        <v>15230.577850340136</v>
      </c>
      <c r="AG539" s="16">
        <f t="shared" si="151"/>
        <v>0</v>
      </c>
      <c r="AH539" s="16">
        <f t="shared" si="152"/>
        <v>0</v>
      </c>
      <c r="AI539" s="16">
        <f t="shared" si="153"/>
        <v>18947.130340136056</v>
      </c>
      <c r="AJ539" s="16">
        <f t="shared" si="159"/>
        <v>0</v>
      </c>
      <c r="AK539" s="16">
        <f t="shared" si="160"/>
        <v>0</v>
      </c>
      <c r="AL539" s="16">
        <f t="shared" si="161"/>
        <v>18947.130340136056</v>
      </c>
      <c r="AM539" s="16">
        <f t="shared" si="154"/>
        <v>0</v>
      </c>
      <c r="AN539" s="16">
        <f t="shared" si="155"/>
        <v>0</v>
      </c>
      <c r="AO539" s="16">
        <f t="shared" si="162"/>
        <v>0</v>
      </c>
      <c r="AP539" s="16">
        <f t="shared" si="163"/>
        <v>0</v>
      </c>
      <c r="AQ539" s="16">
        <f t="shared" si="164"/>
        <v>-3107.1303401360565</v>
      </c>
      <c r="AR539" s="9">
        <f t="shared" si="165"/>
        <v>0</v>
      </c>
      <c r="AS539" s="9">
        <f t="shared" si="156"/>
        <v>0</v>
      </c>
      <c r="AT539" s="9">
        <f t="shared" si="157"/>
        <v>-0.19615721844293285</v>
      </c>
    </row>
    <row r="540" spans="2:46" ht="11.25" customHeight="1" x14ac:dyDescent="0.25">
      <c r="B540" s="8" t="s">
        <v>1</v>
      </c>
      <c r="C540" s="33" t="s">
        <v>194</v>
      </c>
      <c r="D540" s="34" t="s">
        <v>3</v>
      </c>
      <c r="E540" s="8" t="s">
        <v>14</v>
      </c>
      <c r="F540" s="8" t="s">
        <v>117</v>
      </c>
      <c r="G540" s="8" t="s">
        <v>24</v>
      </c>
      <c r="H540" s="8" t="s">
        <v>103</v>
      </c>
      <c r="I540" s="16">
        <v>2272</v>
      </c>
      <c r="J540" s="16">
        <v>13440</v>
      </c>
      <c r="K540" s="16">
        <v>0</v>
      </c>
      <c r="L540" s="16">
        <v>284</v>
      </c>
      <c r="M540" s="16">
        <v>1680</v>
      </c>
      <c r="N540" s="16">
        <v>0</v>
      </c>
      <c r="O540" s="12">
        <f t="shared" si="158"/>
        <v>8</v>
      </c>
      <c r="P540" s="12">
        <f t="shared" si="158"/>
        <v>8</v>
      </c>
      <c r="Q540" s="12">
        <f t="shared" si="158"/>
        <v>0</v>
      </c>
      <c r="R540" s="12">
        <f>IFERROR(IF(I540=0,0,VLOOKUP($C540,'[1]Marginality pivots'!$B$7:$N$2242,11,0)), 0)</f>
        <v>8.3824367655441268E-2</v>
      </c>
      <c r="S540" s="12">
        <f>IFERROR(IF(J540=0,0,VLOOKUP($C540,'[1]Marginality pivots'!$B$7:$N$2242,12,0)), 0)</f>
        <v>2.780144869294507</v>
      </c>
      <c r="T540" s="12">
        <f>IFERROR(IF(K540=0,0,VLOOKUP($C540,'[1]Marginality pivots'!$B$7:$N$2242,13,0)), 0)</f>
        <v>0</v>
      </c>
      <c r="U540" s="12">
        <v>0.10478045956930158</v>
      </c>
      <c r="V540" s="12">
        <v>4.1424158552488155</v>
      </c>
      <c r="W540" s="12">
        <v>0</v>
      </c>
      <c r="X540" s="12">
        <v>0.10478045956930158</v>
      </c>
      <c r="Y540" s="12">
        <v>3.9478057143981999</v>
      </c>
      <c r="Z540" s="12">
        <v>0</v>
      </c>
      <c r="AA540" s="12">
        <v>0.10478045956930158</v>
      </c>
      <c r="AB540" s="12">
        <v>3.9478057143981999</v>
      </c>
      <c r="AC540" s="12">
        <v>0</v>
      </c>
      <c r="AD540" s="16">
        <f t="shared" si="148"/>
        <v>29.75765051768165</v>
      </c>
      <c r="AE540" s="16">
        <f t="shared" si="149"/>
        <v>6959.25863681801</v>
      </c>
      <c r="AF540" s="16">
        <f t="shared" si="150"/>
        <v>0</v>
      </c>
      <c r="AG540" s="16">
        <f t="shared" si="151"/>
        <v>29.75765051768165</v>
      </c>
      <c r="AH540" s="16">
        <f t="shared" si="152"/>
        <v>6632.3136001889761</v>
      </c>
      <c r="AI540" s="16">
        <f t="shared" si="153"/>
        <v>0</v>
      </c>
      <c r="AJ540" s="16">
        <f t="shared" si="159"/>
        <v>29.75765051768165</v>
      </c>
      <c r="AK540" s="16">
        <f t="shared" si="160"/>
        <v>6632.3136001889761</v>
      </c>
      <c r="AL540" s="16">
        <f t="shared" si="161"/>
        <v>0</v>
      </c>
      <c r="AM540" s="16">
        <f t="shared" si="154"/>
        <v>23.806120414145319</v>
      </c>
      <c r="AN540" s="16">
        <f t="shared" si="155"/>
        <v>4670.6433804147719</v>
      </c>
      <c r="AO540" s="16">
        <f t="shared" si="162"/>
        <v>2242.2423494823183</v>
      </c>
      <c r="AP540" s="16">
        <f t="shared" si="163"/>
        <v>6807.6863998110239</v>
      </c>
      <c r="AQ540" s="16">
        <f t="shared" si="164"/>
        <v>0</v>
      </c>
      <c r="AR540" s="9">
        <f t="shared" si="165"/>
        <v>0.9869024425538373</v>
      </c>
      <c r="AS540" s="9">
        <f t="shared" si="156"/>
        <v>0.50652428570022501</v>
      </c>
      <c r="AT540" s="9">
        <f t="shared" si="157"/>
        <v>0</v>
      </c>
    </row>
    <row r="541" spans="2:46" ht="11.25" customHeight="1" x14ac:dyDescent="0.25">
      <c r="B541" s="8" t="s">
        <v>1</v>
      </c>
      <c r="C541" s="33">
        <v>3056070159905</v>
      </c>
      <c r="D541" s="34" t="s">
        <v>3</v>
      </c>
      <c r="E541" s="8" t="s">
        <v>14</v>
      </c>
      <c r="F541" s="8" t="s">
        <v>117</v>
      </c>
      <c r="G541" s="8" t="s">
        <v>25</v>
      </c>
      <c r="H541" s="8" t="s">
        <v>103</v>
      </c>
      <c r="I541" s="16">
        <v>0</v>
      </c>
      <c r="J541" s="16">
        <v>6144.1</v>
      </c>
      <c r="K541" s="16">
        <v>9122.2199999999993</v>
      </c>
      <c r="L541" s="16">
        <v>0</v>
      </c>
      <c r="M541" s="16">
        <v>1337</v>
      </c>
      <c r="N541" s="16">
        <v>4535</v>
      </c>
      <c r="O541" s="12">
        <f t="shared" si="158"/>
        <v>0</v>
      </c>
      <c r="P541" s="12">
        <f t="shared" si="158"/>
        <v>4.5954375467464477</v>
      </c>
      <c r="Q541" s="12">
        <f t="shared" si="158"/>
        <v>2.0115148842337374</v>
      </c>
      <c r="R541" s="12">
        <f>IFERROR(IF(I541=0,0,VLOOKUP($C541,'[1]Marginality pivots'!$B$7:$N$2242,11,0)), 0)</f>
        <v>0</v>
      </c>
      <c r="S541" s="12">
        <f>IFERROR(IF(J541=0,0,VLOOKUP($C541,'[1]Marginality pivots'!$B$7:$N$2242,12,0)), 0)</f>
        <v>0.8554088135425868</v>
      </c>
      <c r="T541" s="12">
        <f>IFERROR(IF(K541=0,0,VLOOKUP($C541,'[1]Marginality pivots'!$B$7:$N$2242,13,0)), 0)</f>
        <v>0.89869249950784169</v>
      </c>
      <c r="U541" s="12">
        <v>0</v>
      </c>
      <c r="V541" s="12">
        <v>1.2745591321784544</v>
      </c>
      <c r="W541" s="12">
        <v>0.93913366198569448</v>
      </c>
      <c r="X541" s="12">
        <v>0</v>
      </c>
      <c r="Y541" s="12">
        <v>1.2146805152304732</v>
      </c>
      <c r="Z541" s="12">
        <v>1.1683002493601942</v>
      </c>
      <c r="AA541" s="12">
        <v>0</v>
      </c>
      <c r="AB541" s="12">
        <v>1.2146805152304732</v>
      </c>
      <c r="AC541" s="12">
        <v>1.1683002493601942</v>
      </c>
      <c r="AD541" s="16">
        <f t="shared" si="148"/>
        <v>0</v>
      </c>
      <c r="AE541" s="16">
        <f t="shared" si="149"/>
        <v>1704.0855597225936</v>
      </c>
      <c r="AF541" s="16">
        <f t="shared" si="150"/>
        <v>4258.9711571051248</v>
      </c>
      <c r="AG541" s="16">
        <f t="shared" si="151"/>
        <v>0</v>
      </c>
      <c r="AH541" s="16">
        <f t="shared" si="152"/>
        <v>1624.0278488631427</v>
      </c>
      <c r="AI541" s="16">
        <f t="shared" si="153"/>
        <v>5298.2416308484808</v>
      </c>
      <c r="AJ541" s="16">
        <f t="shared" si="159"/>
        <v>0</v>
      </c>
      <c r="AK541" s="16">
        <f t="shared" si="160"/>
        <v>1624.0278488631427</v>
      </c>
      <c r="AL541" s="16">
        <f t="shared" si="161"/>
        <v>5298.2416308484808</v>
      </c>
      <c r="AM541" s="16">
        <f t="shared" si="154"/>
        <v>0</v>
      </c>
      <c r="AN541" s="16">
        <f t="shared" si="155"/>
        <v>1143.6815837064385</v>
      </c>
      <c r="AO541" s="16">
        <f t="shared" si="162"/>
        <v>0</v>
      </c>
      <c r="AP541" s="16">
        <f t="shared" si="163"/>
        <v>4520.0721511368574</v>
      </c>
      <c r="AQ541" s="16">
        <f t="shared" si="164"/>
        <v>3823.9783691515186</v>
      </c>
      <c r="AR541" s="9">
        <f t="shared" si="165"/>
        <v>0</v>
      </c>
      <c r="AS541" s="9">
        <f t="shared" si="156"/>
        <v>0.73567685277532224</v>
      </c>
      <c r="AT541" s="9">
        <f t="shared" si="157"/>
        <v>0.4191938332063378</v>
      </c>
    </row>
    <row r="542" spans="2:46" ht="11.25" customHeight="1" x14ac:dyDescent="0.25">
      <c r="B542" s="8" t="s">
        <v>1</v>
      </c>
      <c r="C542" s="33">
        <v>3056070159905</v>
      </c>
      <c r="D542" s="34" t="s">
        <v>3</v>
      </c>
      <c r="E542" s="8" t="s">
        <v>14</v>
      </c>
      <c r="F542" s="8" t="s">
        <v>117</v>
      </c>
      <c r="G542" s="8" t="s">
        <v>25</v>
      </c>
      <c r="H542" s="8" t="s">
        <v>104</v>
      </c>
      <c r="I542" s="16">
        <v>0</v>
      </c>
      <c r="J542" s="16">
        <v>384</v>
      </c>
      <c r="K542" s="16">
        <v>0</v>
      </c>
      <c r="L542" s="16">
        <v>0</v>
      </c>
      <c r="M542" s="16">
        <v>64</v>
      </c>
      <c r="N542" s="16">
        <v>0</v>
      </c>
      <c r="O542" s="12">
        <f t="shared" si="158"/>
        <v>0</v>
      </c>
      <c r="P542" s="12">
        <f t="shared" si="158"/>
        <v>6</v>
      </c>
      <c r="Q542" s="12">
        <f t="shared" si="158"/>
        <v>0</v>
      </c>
      <c r="R542" s="12">
        <f>IFERROR(IF(I542=0,0,VLOOKUP($C542,'[1]Marginality pivots'!$B$7:$N$2242,11,0)), 0)</f>
        <v>0</v>
      </c>
      <c r="S542" s="12">
        <f>IFERROR(IF(J542=0,0,VLOOKUP($C542,'[1]Marginality pivots'!$B$7:$N$2242,12,0)), 0)</f>
        <v>0.8554088135425868</v>
      </c>
      <c r="T542" s="12">
        <f>IFERROR(IF(K542=0,0,VLOOKUP($C542,'[1]Marginality pivots'!$B$7:$N$2242,13,0)), 0)</f>
        <v>0</v>
      </c>
      <c r="U542" s="12">
        <v>0</v>
      </c>
      <c r="V542" s="12">
        <v>1.2745591321784544</v>
      </c>
      <c r="W542" s="12">
        <v>0</v>
      </c>
      <c r="X542" s="12">
        <v>0</v>
      </c>
      <c r="Y542" s="12">
        <v>1.2146805152304732</v>
      </c>
      <c r="Z542" s="12">
        <v>0</v>
      </c>
      <c r="AA542" s="12">
        <v>0</v>
      </c>
      <c r="AB542" s="12">
        <v>1.2146805152304732</v>
      </c>
      <c r="AC542" s="12">
        <v>0</v>
      </c>
      <c r="AD542" s="16">
        <f t="shared" si="148"/>
        <v>0</v>
      </c>
      <c r="AE542" s="16">
        <f t="shared" si="149"/>
        <v>81.571784459421082</v>
      </c>
      <c r="AF542" s="16">
        <f t="shared" si="150"/>
        <v>0</v>
      </c>
      <c r="AG542" s="16">
        <f t="shared" si="151"/>
        <v>0</v>
      </c>
      <c r="AH542" s="16">
        <f t="shared" si="152"/>
        <v>77.739552974750282</v>
      </c>
      <c r="AI542" s="16">
        <f t="shared" si="153"/>
        <v>0</v>
      </c>
      <c r="AJ542" s="16">
        <f t="shared" si="159"/>
        <v>0</v>
      </c>
      <c r="AK542" s="16">
        <f t="shared" si="160"/>
        <v>77.739552974750282</v>
      </c>
      <c r="AL542" s="16">
        <f t="shared" si="161"/>
        <v>0</v>
      </c>
      <c r="AM542" s="16">
        <f t="shared" si="154"/>
        <v>0</v>
      </c>
      <c r="AN542" s="16">
        <f t="shared" si="155"/>
        <v>54.746164066725555</v>
      </c>
      <c r="AO542" s="16">
        <f t="shared" si="162"/>
        <v>0</v>
      </c>
      <c r="AP542" s="16">
        <f t="shared" si="163"/>
        <v>306.26044702524973</v>
      </c>
      <c r="AQ542" s="16">
        <f t="shared" si="164"/>
        <v>0</v>
      </c>
      <c r="AR542" s="9">
        <f t="shared" si="165"/>
        <v>0</v>
      </c>
      <c r="AS542" s="9">
        <f t="shared" si="156"/>
        <v>0.79755324746158784</v>
      </c>
      <c r="AT542" s="9">
        <f t="shared" si="157"/>
        <v>0</v>
      </c>
    </row>
    <row r="543" spans="2:46" ht="11.25" customHeight="1" x14ac:dyDescent="0.25">
      <c r="B543" s="8" t="s">
        <v>1</v>
      </c>
      <c r="C543" s="33">
        <v>3056070150105</v>
      </c>
      <c r="D543" s="34" t="s">
        <v>3</v>
      </c>
      <c r="E543" s="8" t="s">
        <v>14</v>
      </c>
      <c r="F543" s="8" t="s">
        <v>117</v>
      </c>
      <c r="G543" s="8" t="s">
        <v>24</v>
      </c>
      <c r="H543" s="8" t="s">
        <v>103</v>
      </c>
      <c r="I543" s="16">
        <v>0</v>
      </c>
      <c r="J543" s="16">
        <v>0</v>
      </c>
      <c r="K543" s="16">
        <v>116.6</v>
      </c>
      <c r="L543" s="16">
        <v>0</v>
      </c>
      <c r="M543" s="16">
        <v>0</v>
      </c>
      <c r="N543" s="16">
        <v>20</v>
      </c>
      <c r="O543" s="12">
        <f t="shared" si="158"/>
        <v>0</v>
      </c>
      <c r="P543" s="12">
        <f t="shared" si="158"/>
        <v>0</v>
      </c>
      <c r="Q543" s="12">
        <f t="shared" si="158"/>
        <v>5.83</v>
      </c>
      <c r="R543" s="12">
        <f>IFERROR(IF(I543=0,0,VLOOKUP($C543,'[1]Marginality pivots'!$B$7:$N$2242,11,0)), 0)</f>
        <v>0</v>
      </c>
      <c r="S543" s="12">
        <f>IFERROR(IF(J543=0,0,VLOOKUP($C543,'[1]Marginality pivots'!$B$7:$N$2242,12,0)), 0)</f>
        <v>0</v>
      </c>
      <c r="T543" s="12">
        <f>IFERROR(IF(K543=0,0,VLOOKUP($C543,'[1]Marginality pivots'!$B$7:$N$2242,13,0)), 0)</f>
        <v>0.70397650217643326</v>
      </c>
      <c r="U543" s="12">
        <v>0</v>
      </c>
      <c r="V543" s="12">
        <v>0</v>
      </c>
      <c r="W543" s="12">
        <v>0.73565544477437272</v>
      </c>
      <c r="X543" s="12">
        <v>0</v>
      </c>
      <c r="Y543" s="12">
        <v>0</v>
      </c>
      <c r="Z543" s="12">
        <v>0.91516945282936324</v>
      </c>
      <c r="AA543" s="12">
        <v>0</v>
      </c>
      <c r="AB543" s="12">
        <v>0</v>
      </c>
      <c r="AC543" s="12">
        <v>0.91516945282936324</v>
      </c>
      <c r="AD543" s="16">
        <f t="shared" si="148"/>
        <v>0</v>
      </c>
      <c r="AE543" s="16">
        <f t="shared" si="149"/>
        <v>0</v>
      </c>
      <c r="AF543" s="16">
        <f t="shared" si="150"/>
        <v>14.713108895487455</v>
      </c>
      <c r="AG543" s="16">
        <f t="shared" si="151"/>
        <v>0</v>
      </c>
      <c r="AH543" s="16">
        <f t="shared" si="152"/>
        <v>0</v>
      </c>
      <c r="AI543" s="16">
        <f t="shared" si="153"/>
        <v>18.303389056587264</v>
      </c>
      <c r="AJ543" s="16">
        <f t="shared" si="159"/>
        <v>0</v>
      </c>
      <c r="AK543" s="16">
        <f t="shared" si="160"/>
        <v>0</v>
      </c>
      <c r="AL543" s="16">
        <f t="shared" si="161"/>
        <v>18.303389056587264</v>
      </c>
      <c r="AM543" s="16">
        <f t="shared" si="154"/>
        <v>0</v>
      </c>
      <c r="AN543" s="16">
        <f t="shared" si="155"/>
        <v>0</v>
      </c>
      <c r="AO543" s="16">
        <f t="shared" si="162"/>
        <v>0</v>
      </c>
      <c r="AP543" s="16">
        <f t="shared" si="163"/>
        <v>0</v>
      </c>
      <c r="AQ543" s="16">
        <f t="shared" si="164"/>
        <v>98.29661094341273</v>
      </c>
      <c r="AR543" s="9">
        <f t="shared" si="165"/>
        <v>0</v>
      </c>
      <c r="AS543" s="9">
        <f t="shared" si="156"/>
        <v>0</v>
      </c>
      <c r="AT543" s="9">
        <f t="shared" si="157"/>
        <v>0.84302410757643853</v>
      </c>
    </row>
    <row r="544" spans="2:46" ht="11.25" customHeight="1" x14ac:dyDescent="0.25">
      <c r="B544" s="8" t="s">
        <v>1</v>
      </c>
      <c r="C544" s="33">
        <v>3056070150105</v>
      </c>
      <c r="D544" s="34" t="s">
        <v>3</v>
      </c>
      <c r="E544" s="8" t="s">
        <v>14</v>
      </c>
      <c r="F544" s="8" t="s">
        <v>117</v>
      </c>
      <c r="G544" s="8" t="s">
        <v>32</v>
      </c>
      <c r="H544" s="8" t="s">
        <v>103</v>
      </c>
      <c r="I544" s="16">
        <v>0</v>
      </c>
      <c r="J544" s="16">
        <v>5.61</v>
      </c>
      <c r="K544" s="16">
        <v>0</v>
      </c>
      <c r="L544" s="16">
        <v>0</v>
      </c>
      <c r="M544" s="16">
        <v>1</v>
      </c>
      <c r="N544" s="16">
        <v>0</v>
      </c>
      <c r="O544" s="12">
        <f t="shared" si="158"/>
        <v>0</v>
      </c>
      <c r="P544" s="12">
        <f t="shared" si="158"/>
        <v>5.61</v>
      </c>
      <c r="Q544" s="12">
        <f t="shared" si="158"/>
        <v>0</v>
      </c>
      <c r="R544" s="12">
        <f>IFERROR(IF(I544=0,0,VLOOKUP($C544,'[1]Marginality pivots'!$B$7:$N$2242,11,0)), 0)</f>
        <v>0</v>
      </c>
      <c r="S544" s="12">
        <f>IFERROR(IF(J544=0,0,VLOOKUP($C544,'[1]Marginality pivots'!$B$7:$N$2242,12,0)), 0)</f>
        <v>0.67007091393149931</v>
      </c>
      <c r="T544" s="12">
        <f>IFERROR(IF(K544=0,0,VLOOKUP($C544,'[1]Marginality pivots'!$B$7:$N$2242,13,0)), 0)</f>
        <v>0</v>
      </c>
      <c r="U544" s="12">
        <v>0</v>
      </c>
      <c r="V544" s="12">
        <v>0.99840566175793399</v>
      </c>
      <c r="W544" s="12">
        <v>0</v>
      </c>
      <c r="X544" s="12">
        <v>0</v>
      </c>
      <c r="Y544" s="12">
        <v>0.95150069778272894</v>
      </c>
      <c r="Z544" s="12">
        <v>0</v>
      </c>
      <c r="AA544" s="12">
        <v>0</v>
      </c>
      <c r="AB544" s="12">
        <v>0.95150069778272894</v>
      </c>
      <c r="AC544" s="12">
        <v>0</v>
      </c>
      <c r="AD544" s="16">
        <f t="shared" si="148"/>
        <v>0</v>
      </c>
      <c r="AE544" s="16">
        <f t="shared" si="149"/>
        <v>0.99840566175793399</v>
      </c>
      <c r="AF544" s="16">
        <f t="shared" si="150"/>
        <v>0</v>
      </c>
      <c r="AG544" s="16">
        <f t="shared" si="151"/>
        <v>0</v>
      </c>
      <c r="AH544" s="16">
        <f t="shared" si="152"/>
        <v>0.95150069778272894</v>
      </c>
      <c r="AI544" s="16">
        <f t="shared" si="153"/>
        <v>0</v>
      </c>
      <c r="AJ544" s="16">
        <f t="shared" si="159"/>
        <v>0</v>
      </c>
      <c r="AK544" s="16">
        <f t="shared" si="160"/>
        <v>0.95150069778272894</v>
      </c>
      <c r="AL544" s="16">
        <f t="shared" si="161"/>
        <v>0</v>
      </c>
      <c r="AM544" s="16">
        <f t="shared" si="154"/>
        <v>0</v>
      </c>
      <c r="AN544" s="16">
        <f t="shared" si="155"/>
        <v>0.67007091393149931</v>
      </c>
      <c r="AO544" s="16">
        <f t="shared" si="162"/>
        <v>0</v>
      </c>
      <c r="AP544" s="16">
        <f t="shared" si="163"/>
        <v>4.6584993022172716</v>
      </c>
      <c r="AQ544" s="16">
        <f t="shared" si="164"/>
        <v>0</v>
      </c>
      <c r="AR544" s="9">
        <f t="shared" si="165"/>
        <v>0</v>
      </c>
      <c r="AS544" s="9">
        <f t="shared" si="156"/>
        <v>0.83039203248079707</v>
      </c>
      <c r="AT544" s="9">
        <f t="shared" si="157"/>
        <v>0</v>
      </c>
    </row>
    <row r="545" spans="2:46" ht="11.25" customHeight="1" x14ac:dyDescent="0.25">
      <c r="B545" s="8" t="s">
        <v>1</v>
      </c>
      <c r="C545" s="33">
        <v>3056070150105</v>
      </c>
      <c r="D545" s="34" t="s">
        <v>3</v>
      </c>
      <c r="E545" s="8" t="s">
        <v>14</v>
      </c>
      <c r="F545" s="8" t="s">
        <v>117</v>
      </c>
      <c r="G545" s="8" t="s">
        <v>25</v>
      </c>
      <c r="H545" s="8" t="s">
        <v>103</v>
      </c>
      <c r="I545" s="16">
        <v>0</v>
      </c>
      <c r="J545" s="16">
        <v>2237.7600000000002</v>
      </c>
      <c r="K545" s="16">
        <v>4752</v>
      </c>
      <c r="L545" s="16">
        <v>0</v>
      </c>
      <c r="M545" s="16">
        <v>1072</v>
      </c>
      <c r="N545" s="16">
        <v>2400</v>
      </c>
      <c r="O545" s="12">
        <f t="shared" si="158"/>
        <v>0</v>
      </c>
      <c r="P545" s="12">
        <f t="shared" si="158"/>
        <v>2.0874626865671644</v>
      </c>
      <c r="Q545" s="12">
        <f t="shared" si="158"/>
        <v>1.98</v>
      </c>
      <c r="R545" s="12">
        <f>IFERROR(IF(I545=0,0,VLOOKUP($C545,'[1]Marginality pivots'!$B$7:$N$2242,11,0)), 0)</f>
        <v>0</v>
      </c>
      <c r="S545" s="12">
        <f>IFERROR(IF(J545=0,0,VLOOKUP($C545,'[1]Marginality pivots'!$B$7:$N$2242,12,0)), 0)</f>
        <v>0.67007091393149931</v>
      </c>
      <c r="T545" s="12">
        <f>IFERROR(IF(K545=0,0,VLOOKUP($C545,'[1]Marginality pivots'!$B$7:$N$2242,13,0)), 0)</f>
        <v>0.70397650217643326</v>
      </c>
      <c r="U545" s="12">
        <v>0</v>
      </c>
      <c r="V545" s="12">
        <v>0.99840566175793399</v>
      </c>
      <c r="W545" s="12">
        <v>0.73565544477437272</v>
      </c>
      <c r="X545" s="12">
        <v>0</v>
      </c>
      <c r="Y545" s="12">
        <v>0.95150069778272894</v>
      </c>
      <c r="Z545" s="12">
        <v>0.91516945282936324</v>
      </c>
      <c r="AA545" s="12">
        <v>0</v>
      </c>
      <c r="AB545" s="12">
        <v>0.95150069778272894</v>
      </c>
      <c r="AC545" s="12">
        <v>0.91516945282936324</v>
      </c>
      <c r="AD545" s="16">
        <f t="shared" si="148"/>
        <v>0</v>
      </c>
      <c r="AE545" s="16">
        <f t="shared" si="149"/>
        <v>1070.2908694045052</v>
      </c>
      <c r="AF545" s="16">
        <f t="shared" si="150"/>
        <v>1765.5730674584945</v>
      </c>
      <c r="AG545" s="16">
        <f t="shared" si="151"/>
        <v>0</v>
      </c>
      <c r="AH545" s="16">
        <f t="shared" si="152"/>
        <v>1020.0087480230854</v>
      </c>
      <c r="AI545" s="16">
        <f t="shared" si="153"/>
        <v>2196.4066867904717</v>
      </c>
      <c r="AJ545" s="16">
        <f t="shared" si="159"/>
        <v>0</v>
      </c>
      <c r="AK545" s="16">
        <f t="shared" si="160"/>
        <v>1020.0087480230854</v>
      </c>
      <c r="AL545" s="16">
        <f t="shared" si="161"/>
        <v>2196.4066867904717</v>
      </c>
      <c r="AM545" s="16">
        <f t="shared" si="154"/>
        <v>0</v>
      </c>
      <c r="AN545" s="16">
        <f t="shared" si="155"/>
        <v>718.31601973456725</v>
      </c>
      <c r="AO545" s="16">
        <f t="shared" si="162"/>
        <v>0</v>
      </c>
      <c r="AP545" s="16">
        <f t="shared" si="163"/>
        <v>1217.7512519769148</v>
      </c>
      <c r="AQ545" s="16">
        <f t="shared" si="164"/>
        <v>2555.5933132095283</v>
      </c>
      <c r="AR545" s="9">
        <f t="shared" si="165"/>
        <v>0</v>
      </c>
      <c r="AS545" s="9">
        <f t="shared" si="156"/>
        <v>0.54418313491031867</v>
      </c>
      <c r="AT545" s="9">
        <f t="shared" si="157"/>
        <v>0.53779320564173572</v>
      </c>
    </row>
    <row r="546" spans="2:46" ht="11.25" customHeight="1" x14ac:dyDescent="0.25">
      <c r="B546" s="8" t="s">
        <v>1</v>
      </c>
      <c r="C546" s="33">
        <v>3056070150105</v>
      </c>
      <c r="D546" s="34" t="s">
        <v>3</v>
      </c>
      <c r="E546" s="8" t="s">
        <v>14</v>
      </c>
      <c r="F546" s="8" t="s">
        <v>117</v>
      </c>
      <c r="G546" s="8" t="s">
        <v>25</v>
      </c>
      <c r="H546" s="8" t="s">
        <v>104</v>
      </c>
      <c r="I546" s="16">
        <v>0</v>
      </c>
      <c r="J546" s="16">
        <v>218.88</v>
      </c>
      <c r="K546" s="16">
        <v>8062.5599999999995</v>
      </c>
      <c r="L546" s="16">
        <v>0</v>
      </c>
      <c r="M546" s="16">
        <v>36</v>
      </c>
      <c r="N546" s="16">
        <v>2517</v>
      </c>
      <c r="O546" s="12">
        <f t="shared" si="158"/>
        <v>0</v>
      </c>
      <c r="P546" s="12">
        <f t="shared" si="158"/>
        <v>6.08</v>
      </c>
      <c r="Q546" s="12">
        <f t="shared" si="158"/>
        <v>3.2032419547079853</v>
      </c>
      <c r="R546" s="12">
        <f>IFERROR(IF(I546=0,0,VLOOKUP($C546,'[1]Marginality pivots'!$B$7:$N$2242,11,0)), 0)</f>
        <v>0</v>
      </c>
      <c r="S546" s="12">
        <f>IFERROR(IF(J546=0,0,VLOOKUP($C546,'[1]Marginality pivots'!$B$7:$N$2242,12,0)), 0)</f>
        <v>0.67007091393149931</v>
      </c>
      <c r="T546" s="12">
        <f>IFERROR(IF(K546=0,0,VLOOKUP($C546,'[1]Marginality pivots'!$B$7:$N$2242,13,0)), 0)</f>
        <v>0.70397650217643326</v>
      </c>
      <c r="U546" s="12">
        <v>0</v>
      </c>
      <c r="V546" s="12">
        <v>0.99840566175793399</v>
      </c>
      <c r="W546" s="12">
        <v>0.73565544477437272</v>
      </c>
      <c r="X546" s="12">
        <v>0</v>
      </c>
      <c r="Y546" s="12">
        <v>0.95150069778272894</v>
      </c>
      <c r="Z546" s="12">
        <v>0.91516945282936324</v>
      </c>
      <c r="AA546" s="12">
        <v>0</v>
      </c>
      <c r="AB546" s="12">
        <v>0.95150069778272894</v>
      </c>
      <c r="AC546" s="12">
        <v>0.91516945282936324</v>
      </c>
      <c r="AD546" s="16">
        <f t="shared" si="148"/>
        <v>0</v>
      </c>
      <c r="AE546" s="16">
        <f t="shared" si="149"/>
        <v>35.942603823285623</v>
      </c>
      <c r="AF546" s="16">
        <f t="shared" si="150"/>
        <v>1851.6447544970961</v>
      </c>
      <c r="AG546" s="16">
        <f t="shared" si="151"/>
        <v>0</v>
      </c>
      <c r="AH546" s="16">
        <f t="shared" si="152"/>
        <v>34.254025120178241</v>
      </c>
      <c r="AI546" s="16">
        <f t="shared" si="153"/>
        <v>2303.4815127715074</v>
      </c>
      <c r="AJ546" s="16">
        <f t="shared" si="159"/>
        <v>0</v>
      </c>
      <c r="AK546" s="16">
        <f t="shared" si="160"/>
        <v>34.254025120178241</v>
      </c>
      <c r="AL546" s="16">
        <f t="shared" si="161"/>
        <v>2303.4815127715074</v>
      </c>
      <c r="AM546" s="16">
        <f t="shared" si="154"/>
        <v>0</v>
      </c>
      <c r="AN546" s="16">
        <f t="shared" si="155"/>
        <v>24.122552901533975</v>
      </c>
      <c r="AO546" s="16">
        <f t="shared" si="162"/>
        <v>0</v>
      </c>
      <c r="AP546" s="16">
        <f t="shared" si="163"/>
        <v>184.62597487982174</v>
      </c>
      <c r="AQ546" s="16">
        <f t="shared" si="164"/>
        <v>5759.0784872284921</v>
      </c>
      <c r="AR546" s="9">
        <f t="shared" si="165"/>
        <v>0</v>
      </c>
      <c r="AS546" s="9">
        <f t="shared" si="156"/>
        <v>0.84350317470678793</v>
      </c>
      <c r="AT546" s="9">
        <f t="shared" si="157"/>
        <v>0.71429899278002174</v>
      </c>
    </row>
    <row r="547" spans="2:46" ht="11.25" customHeight="1" x14ac:dyDescent="0.25">
      <c r="B547" s="8" t="s">
        <v>1</v>
      </c>
      <c r="C547" s="33" t="s">
        <v>201</v>
      </c>
      <c r="D547" s="34" t="s">
        <v>3</v>
      </c>
      <c r="E547" s="8" t="s">
        <v>14</v>
      </c>
      <c r="F547" s="8" t="s">
        <v>117</v>
      </c>
      <c r="G547" s="8" t="s">
        <v>37</v>
      </c>
      <c r="H547" s="8" t="s">
        <v>103</v>
      </c>
      <c r="I547" s="16">
        <v>0</v>
      </c>
      <c r="J547" s="16">
        <v>14978.080000000002</v>
      </c>
      <c r="K547" s="16">
        <v>0</v>
      </c>
      <c r="L547" s="16">
        <v>0</v>
      </c>
      <c r="M547" s="16">
        <v>208</v>
      </c>
      <c r="N547" s="16">
        <v>0</v>
      </c>
      <c r="O547" s="12">
        <f t="shared" si="158"/>
        <v>0</v>
      </c>
      <c r="P547" s="12">
        <f t="shared" si="158"/>
        <v>72.010000000000005</v>
      </c>
      <c r="Q547" s="12">
        <f t="shared" si="158"/>
        <v>0</v>
      </c>
      <c r="R547" s="12">
        <f>IFERROR(IF(I547=0,0,VLOOKUP($C547,'[1]Marginality pivots'!$B$7:$N$2242,11,0)), 0)</f>
        <v>0</v>
      </c>
      <c r="S547" s="12">
        <f>IFERROR(IF(J547=0,0,VLOOKUP($C547,'[1]Marginality pivots'!$B$7:$N$2242,12,0)), 0)</f>
        <v>54.833428517037895</v>
      </c>
      <c r="T547" s="12">
        <f>IFERROR(IF(K547=0,0,VLOOKUP($C547,'[1]Marginality pivots'!$B$7:$N$2242,13,0)), 0)</f>
        <v>0</v>
      </c>
      <c r="U547" s="12">
        <v>0</v>
      </c>
      <c r="V547" s="12">
        <v>81.701808490386469</v>
      </c>
      <c r="W547" s="12">
        <v>0</v>
      </c>
      <c r="X547" s="12">
        <v>0</v>
      </c>
      <c r="Y547" s="12">
        <v>77.86346849419381</v>
      </c>
      <c r="Z547" s="12">
        <v>0</v>
      </c>
      <c r="AA547" s="12">
        <v>0</v>
      </c>
      <c r="AB547" s="12">
        <v>77.86346849419381</v>
      </c>
      <c r="AC547" s="12">
        <v>0</v>
      </c>
      <c r="AD547" s="16">
        <f t="shared" si="148"/>
        <v>0</v>
      </c>
      <c r="AE547" s="16">
        <f t="shared" si="149"/>
        <v>16993.976166000386</v>
      </c>
      <c r="AF547" s="16">
        <f t="shared" si="150"/>
        <v>0</v>
      </c>
      <c r="AG547" s="16">
        <f t="shared" si="151"/>
        <v>0</v>
      </c>
      <c r="AH547" s="16">
        <f t="shared" si="152"/>
        <v>16195.601446792312</v>
      </c>
      <c r="AI547" s="16">
        <f t="shared" si="153"/>
        <v>0</v>
      </c>
      <c r="AJ547" s="16">
        <f t="shared" si="159"/>
        <v>0</v>
      </c>
      <c r="AK547" s="16">
        <f t="shared" si="160"/>
        <v>16195.601446792312</v>
      </c>
      <c r="AL547" s="16">
        <f t="shared" si="161"/>
        <v>0</v>
      </c>
      <c r="AM547" s="16">
        <f t="shared" si="154"/>
        <v>0</v>
      </c>
      <c r="AN547" s="16">
        <f t="shared" si="155"/>
        <v>11405.353131543881</v>
      </c>
      <c r="AO547" s="16">
        <f t="shared" si="162"/>
        <v>0</v>
      </c>
      <c r="AP547" s="16">
        <f t="shared" si="163"/>
        <v>-1217.5214467923106</v>
      </c>
      <c r="AQ547" s="16">
        <f t="shared" si="164"/>
        <v>0</v>
      </c>
      <c r="AR547" s="9">
        <f t="shared" si="165"/>
        <v>0</v>
      </c>
      <c r="AS547" s="9">
        <f t="shared" si="156"/>
        <v>-8.1286883685513123E-2</v>
      </c>
      <c r="AT547" s="9">
        <f t="shared" si="157"/>
        <v>0</v>
      </c>
    </row>
    <row r="548" spans="2:46" ht="11.25" customHeight="1" x14ac:dyDescent="0.25">
      <c r="B548" s="8" t="s">
        <v>1</v>
      </c>
      <c r="C548" s="33" t="s">
        <v>202</v>
      </c>
      <c r="D548" s="34" t="s">
        <v>3</v>
      </c>
      <c r="E548" s="8" t="s">
        <v>13</v>
      </c>
      <c r="F548" s="8" t="s">
        <v>109</v>
      </c>
      <c r="G548" s="8" t="s">
        <v>24</v>
      </c>
      <c r="H548" s="8" t="s">
        <v>103</v>
      </c>
      <c r="I548" s="16">
        <v>386.28</v>
      </c>
      <c r="J548" s="16">
        <v>3091.2000000000007</v>
      </c>
      <c r="K548" s="16">
        <v>11465.19</v>
      </c>
      <c r="L548" s="16">
        <v>36</v>
      </c>
      <c r="M548" s="16">
        <v>288</v>
      </c>
      <c r="N548" s="16">
        <v>1068</v>
      </c>
      <c r="O548" s="12">
        <f t="shared" si="158"/>
        <v>10.729999999999999</v>
      </c>
      <c r="P548" s="12">
        <f t="shared" si="158"/>
        <v>10.733333333333336</v>
      </c>
      <c r="Q548" s="12">
        <f t="shared" si="158"/>
        <v>10.735196629213483</v>
      </c>
      <c r="R548" s="12">
        <f>IFERROR(IF(I548=0,0,VLOOKUP($C548,'[1]Marginality pivots'!$B$7:$N$2242,11,0)), 0)</f>
        <v>8.3824367655441264E-3</v>
      </c>
      <c r="S548" s="12">
        <f>IFERROR(IF(J548=0,0,VLOOKUP($C548,'[1]Marginality pivots'!$B$7:$N$2242,12,0)), 0)</f>
        <v>8.8384868510510989E-3</v>
      </c>
      <c r="T548" s="12">
        <f>IFERROR(IF(K548=0,0,VLOOKUP($C548,'[1]Marginality pivots'!$B$7:$N$2242,13,0)), 0)</f>
        <v>9.2857142857142843E-3</v>
      </c>
      <c r="U548" s="12">
        <v>1.0478045956930158E-2</v>
      </c>
      <c r="V548" s="12">
        <v>1.3169345408066137E-2</v>
      </c>
      <c r="W548" s="12">
        <v>9.703571428571426E-3</v>
      </c>
      <c r="X548" s="12">
        <v>1.0478045956930158E-2</v>
      </c>
      <c r="Y548" s="12">
        <v>1.2550651328492559E-2</v>
      </c>
      <c r="Z548" s="12">
        <v>1.207142857142857E-2</v>
      </c>
      <c r="AA548" s="12">
        <v>1.0478045956930158E-2</v>
      </c>
      <c r="AB548" s="12">
        <v>1.2550651328492559E-2</v>
      </c>
      <c r="AC548" s="12">
        <v>1.207142857142857E-2</v>
      </c>
      <c r="AD548" s="16">
        <f t="shared" si="148"/>
        <v>0.37720965444948573</v>
      </c>
      <c r="AE548" s="16">
        <f t="shared" si="149"/>
        <v>3.7927714775230474</v>
      </c>
      <c r="AF548" s="16">
        <f t="shared" si="150"/>
        <v>10.363414285714283</v>
      </c>
      <c r="AG548" s="16">
        <f t="shared" si="151"/>
        <v>0.37720965444948573</v>
      </c>
      <c r="AH548" s="16">
        <f t="shared" si="152"/>
        <v>3.6145875826058571</v>
      </c>
      <c r="AI548" s="16">
        <f t="shared" si="153"/>
        <v>12.892285714285713</v>
      </c>
      <c r="AJ548" s="16">
        <f t="shared" si="159"/>
        <v>0.37720965444948573</v>
      </c>
      <c r="AK548" s="16">
        <f t="shared" si="160"/>
        <v>3.6145875826058571</v>
      </c>
      <c r="AL548" s="16">
        <f t="shared" si="161"/>
        <v>12.892285714285713</v>
      </c>
      <c r="AM548" s="16">
        <f t="shared" si="154"/>
        <v>0.30176772355958853</v>
      </c>
      <c r="AN548" s="16">
        <f t="shared" si="155"/>
        <v>2.5454842131027164</v>
      </c>
      <c r="AO548" s="16">
        <f t="shared" si="162"/>
        <v>385.9027903455505</v>
      </c>
      <c r="AP548" s="16">
        <f t="shared" si="163"/>
        <v>3087.5854124173948</v>
      </c>
      <c r="AQ548" s="16">
        <f t="shared" si="164"/>
        <v>11452.297714285714</v>
      </c>
      <c r="AR548" s="9">
        <f t="shared" si="165"/>
        <v>0.99902348127148832</v>
      </c>
      <c r="AS548" s="9">
        <f t="shared" si="156"/>
        <v>0.99883068465883607</v>
      </c>
      <c r="AT548" s="9">
        <f t="shared" si="157"/>
        <v>0.99887552794901036</v>
      </c>
    </row>
    <row r="549" spans="2:46" ht="11.25" customHeight="1" x14ac:dyDescent="0.25">
      <c r="B549" s="8" t="s">
        <v>1</v>
      </c>
      <c r="C549" s="33">
        <v>3011067200066</v>
      </c>
      <c r="D549" s="34" t="s">
        <v>3</v>
      </c>
      <c r="E549" s="8" t="s">
        <v>17</v>
      </c>
      <c r="F549" s="8" t="s">
        <v>17</v>
      </c>
      <c r="G549" s="8" t="s">
        <v>24</v>
      </c>
      <c r="H549" s="8" t="s">
        <v>103</v>
      </c>
      <c r="I549" s="16">
        <v>0</v>
      </c>
      <c r="J549" s="16">
        <v>10497.61</v>
      </c>
      <c r="K549" s="16">
        <v>4379.01</v>
      </c>
      <c r="L549" s="16">
        <v>0</v>
      </c>
      <c r="M549" s="16">
        <v>5040</v>
      </c>
      <c r="N549" s="16">
        <v>2100</v>
      </c>
      <c r="O549" s="12">
        <f t="shared" si="158"/>
        <v>0</v>
      </c>
      <c r="P549" s="12">
        <f t="shared" si="158"/>
        <v>2.0828591269841272</v>
      </c>
      <c r="Q549" s="12">
        <f t="shared" si="158"/>
        <v>2.0852428571428572</v>
      </c>
      <c r="R549" s="12">
        <f>IFERROR(IF(I549=0,0,VLOOKUP($C549,'[1]Marginality pivots'!$B$7:$N$2242,11,0)), 0)</f>
        <v>0</v>
      </c>
      <c r="S549" s="12">
        <f>IFERROR(IF(J549=0,0,VLOOKUP($C549,'[1]Marginality pivots'!$B$7:$N$2242,12,0)), 0)</f>
        <v>2.1465759375270097</v>
      </c>
      <c r="T549" s="12">
        <f>IFERROR(IF(K549=0,0,VLOOKUP($C549,'[1]Marginality pivots'!$B$7:$N$2242,13,0)), 0)</f>
        <v>2.2551926799658766</v>
      </c>
      <c r="U549" s="12">
        <v>0</v>
      </c>
      <c r="V549" s="12">
        <v>3.1983981469152445</v>
      </c>
      <c r="W549" s="12">
        <v>2.3566763505643409</v>
      </c>
      <c r="X549" s="12">
        <v>0</v>
      </c>
      <c r="Y549" s="12">
        <v>3.0481378312883538</v>
      </c>
      <c r="Z549" s="12">
        <v>2.9317504839556396</v>
      </c>
      <c r="AA549" s="12">
        <v>0</v>
      </c>
      <c r="AB549" s="12">
        <v>3.0481378312883538</v>
      </c>
      <c r="AC549" s="12">
        <v>2.9317504839556396</v>
      </c>
      <c r="AD549" s="16">
        <f t="shared" si="148"/>
        <v>0</v>
      </c>
      <c r="AE549" s="16">
        <f t="shared" si="149"/>
        <v>16119.926660452833</v>
      </c>
      <c r="AF549" s="16">
        <f t="shared" si="150"/>
        <v>4949.0203361851154</v>
      </c>
      <c r="AG549" s="16">
        <f t="shared" si="151"/>
        <v>0</v>
      </c>
      <c r="AH549" s="16">
        <f t="shared" si="152"/>
        <v>15362.614669693303</v>
      </c>
      <c r="AI549" s="16">
        <f t="shared" si="153"/>
        <v>6156.6760163068429</v>
      </c>
      <c r="AJ549" s="16">
        <f t="shared" si="159"/>
        <v>0</v>
      </c>
      <c r="AK549" s="16">
        <f t="shared" si="160"/>
        <v>15362.614669693303</v>
      </c>
      <c r="AL549" s="16">
        <f t="shared" si="161"/>
        <v>6156.6760163068429</v>
      </c>
      <c r="AM549" s="16">
        <f t="shared" si="154"/>
        <v>0</v>
      </c>
      <c r="AN549" s="16">
        <f t="shared" si="155"/>
        <v>10818.74272513613</v>
      </c>
      <c r="AO549" s="16">
        <f t="shared" si="162"/>
        <v>0</v>
      </c>
      <c r="AP549" s="16">
        <f t="shared" si="163"/>
        <v>-4865.0046696933023</v>
      </c>
      <c r="AQ549" s="16">
        <f t="shared" si="164"/>
        <v>-1777.6660163068427</v>
      </c>
      <c r="AR549" s="9">
        <f t="shared" si="165"/>
        <v>0</v>
      </c>
      <c r="AS549" s="9">
        <f t="shared" si="156"/>
        <v>-0.46343926567030991</v>
      </c>
      <c r="AT549" s="9">
        <f t="shared" si="157"/>
        <v>-0.40595157725304182</v>
      </c>
    </row>
    <row r="550" spans="2:46" ht="11.25" customHeight="1" x14ac:dyDescent="0.25">
      <c r="B550" s="8" t="s">
        <v>1</v>
      </c>
      <c r="C550" s="34">
        <v>3056070160265</v>
      </c>
      <c r="D550" s="34" t="s">
        <v>3</v>
      </c>
      <c r="E550" s="8" t="s">
        <v>14</v>
      </c>
      <c r="F550" s="8" t="s">
        <v>117</v>
      </c>
      <c r="G550" s="8" t="s">
        <v>24</v>
      </c>
      <c r="H550" s="8" t="s">
        <v>103</v>
      </c>
      <c r="I550" s="16">
        <v>0</v>
      </c>
      <c r="J550" s="16">
        <v>0</v>
      </c>
      <c r="K550" s="16">
        <v>13478.399999999994</v>
      </c>
      <c r="L550" s="16">
        <v>0</v>
      </c>
      <c r="M550" s="16">
        <v>0</v>
      </c>
      <c r="N550" s="16">
        <v>5616</v>
      </c>
      <c r="O550" s="12">
        <f t="shared" si="158"/>
        <v>0</v>
      </c>
      <c r="P550" s="12">
        <f t="shared" si="158"/>
        <v>0</v>
      </c>
      <c r="Q550" s="12">
        <f t="shared" si="158"/>
        <v>2.399999999999999</v>
      </c>
      <c r="R550" s="12">
        <f>IFERROR(IF(I550=0,0,VLOOKUP($C550,'[1]Marginality pivots'!$B$7:$N$2242,11,0)), 0)</f>
        <v>0</v>
      </c>
      <c r="S550" s="12">
        <f>IFERROR(IF(J550=0,0,VLOOKUP($C550,'[1]Marginality pivots'!$B$7:$N$2242,12,0)), 0)</f>
        <v>0</v>
      </c>
      <c r="T550" s="12">
        <f>IFERROR(IF(K550=0,0,VLOOKUP($C550,'[1]Marginality pivots'!$B$7:$N$2242,13,0)), 0)</f>
        <v>1.4367193822866764</v>
      </c>
      <c r="U550" s="12">
        <v>0</v>
      </c>
      <c r="V550" s="12">
        <v>0</v>
      </c>
      <c r="W550" s="12">
        <v>1.5013717544895768</v>
      </c>
      <c r="X550" s="12">
        <v>0</v>
      </c>
      <c r="Y550" s="12">
        <v>0</v>
      </c>
      <c r="Z550" s="12">
        <v>1.8677351969726794</v>
      </c>
      <c r="AA550" s="12">
        <v>0</v>
      </c>
      <c r="AB550" s="12">
        <v>0</v>
      </c>
      <c r="AC550" s="12">
        <v>1.8677351969726794</v>
      </c>
      <c r="AD550" s="16">
        <f t="shared" si="148"/>
        <v>0</v>
      </c>
      <c r="AE550" s="16">
        <f t="shared" si="149"/>
        <v>0</v>
      </c>
      <c r="AF550" s="16">
        <f t="shared" si="150"/>
        <v>8431.7037732134631</v>
      </c>
      <c r="AG550" s="16">
        <f t="shared" si="151"/>
        <v>0</v>
      </c>
      <c r="AH550" s="16">
        <f t="shared" si="152"/>
        <v>0</v>
      </c>
      <c r="AI550" s="16">
        <f t="shared" si="153"/>
        <v>10489.200866198567</v>
      </c>
      <c r="AJ550" s="16">
        <f t="shared" si="159"/>
        <v>0</v>
      </c>
      <c r="AK550" s="16">
        <f t="shared" si="160"/>
        <v>0</v>
      </c>
      <c r="AL550" s="16">
        <f t="shared" si="161"/>
        <v>10489.200866198567</v>
      </c>
      <c r="AM550" s="16">
        <f t="shared" si="154"/>
        <v>0</v>
      </c>
      <c r="AN550" s="16">
        <f t="shared" si="155"/>
        <v>0</v>
      </c>
      <c r="AO550" s="16">
        <f t="shared" si="162"/>
        <v>0</v>
      </c>
      <c r="AP550" s="16">
        <f t="shared" si="163"/>
        <v>0</v>
      </c>
      <c r="AQ550" s="16">
        <f t="shared" si="164"/>
        <v>2989.1991338014268</v>
      </c>
      <c r="AR550" s="9">
        <f t="shared" si="165"/>
        <v>0</v>
      </c>
      <c r="AS550" s="9">
        <f t="shared" si="156"/>
        <v>0</v>
      </c>
      <c r="AT550" s="9">
        <f t="shared" si="157"/>
        <v>0.22177700126138325</v>
      </c>
    </row>
    <row r="551" spans="2:46" ht="11.25" customHeight="1" x14ac:dyDescent="0.25">
      <c r="B551" s="8" t="s">
        <v>1</v>
      </c>
      <c r="C551" s="33">
        <v>3056070160265</v>
      </c>
      <c r="D551" s="34" t="s">
        <v>3</v>
      </c>
      <c r="E551" s="8" t="s">
        <v>14</v>
      </c>
      <c r="F551" s="8" t="s">
        <v>117</v>
      </c>
      <c r="G551" s="8" t="s">
        <v>25</v>
      </c>
      <c r="H551" s="8" t="s">
        <v>103</v>
      </c>
      <c r="I551" s="16">
        <v>0</v>
      </c>
      <c r="J551" s="16">
        <v>30.07</v>
      </c>
      <c r="K551" s="16">
        <v>1000.1</v>
      </c>
      <c r="L551" s="16">
        <v>0</v>
      </c>
      <c r="M551" s="16">
        <v>11</v>
      </c>
      <c r="N551" s="16">
        <v>301</v>
      </c>
      <c r="O551" s="12">
        <f t="shared" si="158"/>
        <v>0</v>
      </c>
      <c r="P551" s="12">
        <f t="shared" si="158"/>
        <v>2.7336363636363639</v>
      </c>
      <c r="Q551" s="12">
        <f t="shared" si="158"/>
        <v>3.322591362126246</v>
      </c>
      <c r="R551" s="12">
        <f>IFERROR(IF(I551=0,0,VLOOKUP($C551,'[1]Marginality pivots'!$B$7:$N$2242,11,0)), 0)</f>
        <v>0</v>
      </c>
      <c r="S551" s="12">
        <f>IFERROR(IF(J551=0,0,VLOOKUP($C551,'[1]Marginality pivots'!$B$7:$N$2242,12,0)), 0)</f>
        <v>1.3675227320451897</v>
      </c>
      <c r="T551" s="12">
        <f>IFERROR(IF(K551=0,0,VLOOKUP($C551,'[1]Marginality pivots'!$B$7:$N$2242,13,0)), 0)</f>
        <v>1.4367193822866764</v>
      </c>
      <c r="U551" s="12">
        <v>0</v>
      </c>
      <c r="V551" s="12">
        <v>2.0376088707473325</v>
      </c>
      <c r="W551" s="12">
        <v>1.5013717544895768</v>
      </c>
      <c r="X551" s="12">
        <v>0</v>
      </c>
      <c r="Y551" s="12">
        <v>1.9418822795041693</v>
      </c>
      <c r="Z551" s="12">
        <v>1.8677351969726794</v>
      </c>
      <c r="AA551" s="12">
        <v>0</v>
      </c>
      <c r="AB551" s="12">
        <v>1.9418822795041693</v>
      </c>
      <c r="AC551" s="12">
        <v>1.8677351969726794</v>
      </c>
      <c r="AD551" s="16">
        <f t="shared" si="148"/>
        <v>0</v>
      </c>
      <c r="AE551" s="16">
        <f t="shared" si="149"/>
        <v>22.413697578220656</v>
      </c>
      <c r="AF551" s="16">
        <f t="shared" si="150"/>
        <v>451.9128981013626</v>
      </c>
      <c r="AG551" s="16">
        <f t="shared" si="151"/>
        <v>0</v>
      </c>
      <c r="AH551" s="16">
        <f t="shared" si="152"/>
        <v>21.360705074545862</v>
      </c>
      <c r="AI551" s="16">
        <f t="shared" si="153"/>
        <v>562.18829428877655</v>
      </c>
      <c r="AJ551" s="16">
        <f t="shared" si="159"/>
        <v>0</v>
      </c>
      <c r="AK551" s="16">
        <f t="shared" si="160"/>
        <v>21.360705074545862</v>
      </c>
      <c r="AL551" s="16">
        <f t="shared" si="161"/>
        <v>562.18829428877655</v>
      </c>
      <c r="AM551" s="16">
        <f t="shared" si="154"/>
        <v>0</v>
      </c>
      <c r="AN551" s="16">
        <f t="shared" si="155"/>
        <v>15.042750052497087</v>
      </c>
      <c r="AO551" s="16">
        <f t="shared" si="162"/>
        <v>0</v>
      </c>
      <c r="AP551" s="16">
        <f t="shared" si="163"/>
        <v>8.7092949254541381</v>
      </c>
      <c r="AQ551" s="16">
        <f t="shared" si="164"/>
        <v>437.91170571122348</v>
      </c>
      <c r="AR551" s="9">
        <f t="shared" si="165"/>
        <v>0</v>
      </c>
      <c r="AS551" s="9">
        <f t="shared" si="156"/>
        <v>0.28963401813947914</v>
      </c>
      <c r="AT551" s="9">
        <f t="shared" si="157"/>
        <v>0.43786791891933152</v>
      </c>
    </row>
    <row r="552" spans="2:46" ht="11.25" customHeight="1" x14ac:dyDescent="0.25">
      <c r="B552" s="8" t="s">
        <v>1</v>
      </c>
      <c r="C552" s="33" t="s">
        <v>203</v>
      </c>
      <c r="D552" s="34" t="s">
        <v>3</v>
      </c>
      <c r="E552" s="8" t="s">
        <v>13</v>
      </c>
      <c r="F552" s="8" t="s">
        <v>109</v>
      </c>
      <c r="G552" s="8" t="s">
        <v>24</v>
      </c>
      <c r="H552" s="8" t="s">
        <v>104</v>
      </c>
      <c r="I552" s="16">
        <v>14400</v>
      </c>
      <c r="J552" s="16">
        <v>0</v>
      </c>
      <c r="K552" s="16">
        <v>0</v>
      </c>
      <c r="L552" s="16">
        <v>1440</v>
      </c>
      <c r="M552" s="16">
        <v>0</v>
      </c>
      <c r="N552" s="16">
        <v>0</v>
      </c>
      <c r="O552" s="12">
        <f t="shared" si="158"/>
        <v>10</v>
      </c>
      <c r="P552" s="12">
        <f t="shared" si="158"/>
        <v>0</v>
      </c>
      <c r="Q552" s="12">
        <f t="shared" si="158"/>
        <v>0</v>
      </c>
      <c r="R552" s="12">
        <f>IFERROR(IF(I552=0,0,VLOOKUP($C552,'[1]Marginality pivots'!$B$7:$N$2242,11,0)), 0)</f>
        <v>6.6640372286075804</v>
      </c>
      <c r="S552" s="12">
        <f>IFERROR(IF(J552=0,0,VLOOKUP($C552,'[1]Marginality pivots'!$B$7:$N$2242,12,0)), 0)</f>
        <v>0</v>
      </c>
      <c r="T552" s="12">
        <f>IFERROR(IF(K552=0,0,VLOOKUP($C552,'[1]Marginality pivots'!$B$7:$N$2242,13,0)), 0)</f>
        <v>0</v>
      </c>
      <c r="U552" s="12">
        <v>8.3300465357594753</v>
      </c>
      <c r="V552" s="12">
        <v>0</v>
      </c>
      <c r="W552" s="12">
        <v>0</v>
      </c>
      <c r="X552" s="12">
        <v>8.3300465357594753</v>
      </c>
      <c r="Y552" s="12">
        <v>0</v>
      </c>
      <c r="Z552" s="12">
        <v>0</v>
      </c>
      <c r="AA552" s="12">
        <v>8.3300465357594753</v>
      </c>
      <c r="AB552" s="12">
        <v>0</v>
      </c>
      <c r="AC552" s="12">
        <v>0</v>
      </c>
      <c r="AD552" s="16">
        <f t="shared" si="148"/>
        <v>11995.267011493645</v>
      </c>
      <c r="AE552" s="16">
        <f t="shared" si="149"/>
        <v>0</v>
      </c>
      <c r="AF552" s="16">
        <f t="shared" si="150"/>
        <v>0</v>
      </c>
      <c r="AG552" s="16">
        <f t="shared" si="151"/>
        <v>11995.267011493645</v>
      </c>
      <c r="AH552" s="16">
        <f t="shared" si="152"/>
        <v>0</v>
      </c>
      <c r="AI552" s="16">
        <f t="shared" si="153"/>
        <v>0</v>
      </c>
      <c r="AJ552" s="16">
        <f t="shared" si="159"/>
        <v>11995.267011493645</v>
      </c>
      <c r="AK552" s="16">
        <f t="shared" si="160"/>
        <v>0</v>
      </c>
      <c r="AL552" s="16">
        <f t="shared" si="161"/>
        <v>0</v>
      </c>
      <c r="AM552" s="16">
        <f t="shared" si="154"/>
        <v>9596.213609194916</v>
      </c>
      <c r="AN552" s="16">
        <f t="shared" si="155"/>
        <v>0</v>
      </c>
      <c r="AO552" s="16">
        <f t="shared" si="162"/>
        <v>2404.7329885063555</v>
      </c>
      <c r="AP552" s="16">
        <f t="shared" si="163"/>
        <v>0</v>
      </c>
      <c r="AQ552" s="16">
        <f t="shared" si="164"/>
        <v>0</v>
      </c>
      <c r="AR552" s="9">
        <f t="shared" si="165"/>
        <v>0.16699534642405248</v>
      </c>
      <c r="AS552" s="9">
        <f t="shared" si="156"/>
        <v>0</v>
      </c>
      <c r="AT552" s="9">
        <f t="shared" si="157"/>
        <v>0</v>
      </c>
    </row>
    <row r="553" spans="2:46" ht="11.25" customHeight="1" x14ac:dyDescent="0.25">
      <c r="B553" s="8" t="s">
        <v>1</v>
      </c>
      <c r="C553" s="33" t="s">
        <v>204</v>
      </c>
      <c r="D553" s="34" t="s">
        <v>3</v>
      </c>
      <c r="E553" s="8" t="s">
        <v>14</v>
      </c>
      <c r="F553" s="8" t="s">
        <v>117</v>
      </c>
      <c r="G553" s="8" t="s">
        <v>25</v>
      </c>
      <c r="H553" s="8" t="s">
        <v>103</v>
      </c>
      <c r="I553" s="16">
        <v>0</v>
      </c>
      <c r="J553" s="16">
        <v>0</v>
      </c>
      <c r="K553" s="16">
        <v>14208</v>
      </c>
      <c r="L553" s="16">
        <v>0</v>
      </c>
      <c r="M553" s="16">
        <v>0</v>
      </c>
      <c r="N553" s="16">
        <v>7680</v>
      </c>
      <c r="O553" s="12">
        <f t="shared" si="158"/>
        <v>0</v>
      </c>
      <c r="P553" s="12">
        <f t="shared" si="158"/>
        <v>0</v>
      </c>
      <c r="Q553" s="12">
        <f t="shared" si="158"/>
        <v>1.85</v>
      </c>
      <c r="R553" s="12">
        <f>IFERROR(IF(I553=0,0,VLOOKUP($C553,'[1]Marginality pivots'!$B$7:$N$2242,11,0)), 0)</f>
        <v>0</v>
      </c>
      <c r="S553" s="12">
        <f>IFERROR(IF(J553=0,0,VLOOKUP($C553,'[1]Marginality pivots'!$B$7:$N$2242,12,0)), 0)</f>
        <v>0</v>
      </c>
      <c r="T553" s="12">
        <f>IFERROR(IF(K553=0,0,VLOOKUP($C553,'[1]Marginality pivots'!$B$7:$N$2242,13,0)), 0)</f>
        <v>0.91265306122448975</v>
      </c>
      <c r="U553" s="12">
        <v>0</v>
      </c>
      <c r="V553" s="12">
        <v>0</v>
      </c>
      <c r="W553" s="12">
        <v>0.95372244897959169</v>
      </c>
      <c r="X553" s="12">
        <v>0</v>
      </c>
      <c r="Y553" s="12">
        <v>0</v>
      </c>
      <c r="Z553" s="12">
        <v>1.1864489795918367</v>
      </c>
      <c r="AA553" s="12">
        <v>0</v>
      </c>
      <c r="AB553" s="12">
        <v>0</v>
      </c>
      <c r="AC553" s="12">
        <v>1.1864489795918367</v>
      </c>
      <c r="AD553" s="16">
        <f t="shared" si="148"/>
        <v>0</v>
      </c>
      <c r="AE553" s="16">
        <f t="shared" si="149"/>
        <v>0</v>
      </c>
      <c r="AF553" s="16">
        <f t="shared" si="150"/>
        <v>7324.5884081632639</v>
      </c>
      <c r="AG553" s="16">
        <f t="shared" si="151"/>
        <v>0</v>
      </c>
      <c r="AH553" s="16">
        <f t="shared" si="152"/>
        <v>0</v>
      </c>
      <c r="AI553" s="16">
        <f t="shared" si="153"/>
        <v>9111.9281632653056</v>
      </c>
      <c r="AJ553" s="16">
        <f t="shared" si="159"/>
        <v>0</v>
      </c>
      <c r="AK553" s="16">
        <f t="shared" si="160"/>
        <v>0</v>
      </c>
      <c r="AL553" s="16">
        <f t="shared" si="161"/>
        <v>9111.9281632653056</v>
      </c>
      <c r="AM553" s="16">
        <f t="shared" si="154"/>
        <v>0</v>
      </c>
      <c r="AN553" s="16">
        <f t="shared" si="155"/>
        <v>0</v>
      </c>
      <c r="AO553" s="16">
        <f t="shared" si="162"/>
        <v>0</v>
      </c>
      <c r="AP553" s="16">
        <f t="shared" si="163"/>
        <v>0</v>
      </c>
      <c r="AQ553" s="16">
        <f t="shared" si="164"/>
        <v>5096.0718367346944</v>
      </c>
      <c r="AR553" s="9">
        <f t="shared" si="165"/>
        <v>0</v>
      </c>
      <c r="AS553" s="9">
        <f t="shared" si="156"/>
        <v>0</v>
      </c>
      <c r="AT553" s="9">
        <f t="shared" si="157"/>
        <v>0.35867622724765585</v>
      </c>
    </row>
    <row r="554" spans="2:46" ht="11.25" customHeight="1" x14ac:dyDescent="0.25">
      <c r="B554" s="8" t="s">
        <v>1</v>
      </c>
      <c r="C554" s="33" t="s">
        <v>205</v>
      </c>
      <c r="D554" s="34" t="s">
        <v>3</v>
      </c>
      <c r="E554" s="8" t="s">
        <v>13</v>
      </c>
      <c r="F554" s="8" t="s">
        <v>109</v>
      </c>
      <c r="G554" s="8" t="s">
        <v>24</v>
      </c>
      <c r="H554" s="8" t="s">
        <v>103</v>
      </c>
      <c r="I554" s="16">
        <v>262.56</v>
      </c>
      <c r="J554" s="16">
        <v>13916.930000000002</v>
      </c>
      <c r="K554" s="16">
        <v>0</v>
      </c>
      <c r="L554" s="16">
        <v>24</v>
      </c>
      <c r="M554" s="16">
        <v>1272</v>
      </c>
      <c r="N554" s="16">
        <v>0</v>
      </c>
      <c r="O554" s="12">
        <f t="shared" si="158"/>
        <v>10.94</v>
      </c>
      <c r="P554" s="12">
        <f t="shared" si="158"/>
        <v>10.940982704402517</v>
      </c>
      <c r="Q554" s="12">
        <f t="shared" si="158"/>
        <v>0</v>
      </c>
      <c r="R554" s="12">
        <f>IFERROR(IF(I554=0,0,VLOOKUP($C554,'[1]Marginality pivots'!$B$7:$N$2242,11,0)), 0)</f>
        <v>6.2700627006270055</v>
      </c>
      <c r="S554" s="12">
        <f>IFERROR(IF(J554=0,0,VLOOKUP($C554,'[1]Marginality pivots'!$B$7:$N$2242,12,0)), 0)</f>
        <v>0</v>
      </c>
      <c r="T554" s="12">
        <f>IFERROR(IF(K554=0,0,VLOOKUP($C554,'[1]Marginality pivots'!$B$7:$N$2242,13,0)), 0)</f>
        <v>0</v>
      </c>
      <c r="U554" s="12">
        <v>7.8375783757837567</v>
      </c>
      <c r="V554" s="12">
        <v>0</v>
      </c>
      <c r="W554" s="12">
        <v>0</v>
      </c>
      <c r="X554" s="12">
        <v>7.8375783757837567</v>
      </c>
      <c r="Y554" s="12">
        <v>0</v>
      </c>
      <c r="Z554" s="12">
        <v>0</v>
      </c>
      <c r="AA554" s="12">
        <v>7.8375783757837567</v>
      </c>
      <c r="AB554" s="12">
        <v>0</v>
      </c>
      <c r="AC554" s="12">
        <v>0</v>
      </c>
      <c r="AD554" s="16">
        <f t="shared" si="148"/>
        <v>188.10188101881016</v>
      </c>
      <c r="AE554" s="16">
        <f t="shared" si="149"/>
        <v>0</v>
      </c>
      <c r="AF554" s="16">
        <f t="shared" si="150"/>
        <v>0</v>
      </c>
      <c r="AG554" s="16">
        <f t="shared" si="151"/>
        <v>188.10188101881016</v>
      </c>
      <c r="AH554" s="16">
        <f t="shared" si="152"/>
        <v>0</v>
      </c>
      <c r="AI554" s="16">
        <f t="shared" si="153"/>
        <v>0</v>
      </c>
      <c r="AJ554" s="16">
        <f t="shared" si="159"/>
        <v>188.10188101881016</v>
      </c>
      <c r="AK554" s="16">
        <f t="shared" si="160"/>
        <v>0</v>
      </c>
      <c r="AL554" s="16">
        <f t="shared" si="161"/>
        <v>0</v>
      </c>
      <c r="AM554" s="16">
        <f t="shared" si="154"/>
        <v>150.48150481504814</v>
      </c>
      <c r="AN554" s="16">
        <f t="shared" si="155"/>
        <v>0</v>
      </c>
      <c r="AO554" s="16">
        <f t="shared" si="162"/>
        <v>74.458118981189841</v>
      </c>
      <c r="AP554" s="16">
        <f t="shared" si="163"/>
        <v>13916.930000000002</v>
      </c>
      <c r="AQ554" s="16">
        <f t="shared" si="164"/>
        <v>0</v>
      </c>
      <c r="AR554" s="9">
        <f t="shared" si="165"/>
        <v>0.28358515760660358</v>
      </c>
      <c r="AS554" s="9">
        <f t="shared" si="156"/>
        <v>1</v>
      </c>
      <c r="AT554" s="9">
        <f t="shared" si="157"/>
        <v>0</v>
      </c>
    </row>
    <row r="555" spans="2:46" ht="11.25" customHeight="1" x14ac:dyDescent="0.25">
      <c r="B555" s="8" t="s">
        <v>1</v>
      </c>
      <c r="C555" s="33">
        <v>3047341600004</v>
      </c>
      <c r="D555" s="34" t="s">
        <v>3</v>
      </c>
      <c r="E555" s="8" t="s">
        <v>16</v>
      </c>
      <c r="F555" s="8" t="s">
        <v>112</v>
      </c>
      <c r="G555" s="8" t="s">
        <v>26</v>
      </c>
      <c r="H555" s="8" t="s">
        <v>104</v>
      </c>
      <c r="I555" s="16">
        <v>7540</v>
      </c>
      <c r="J555" s="16">
        <v>5919.6</v>
      </c>
      <c r="K555" s="16">
        <v>375</v>
      </c>
      <c r="L555" s="16">
        <v>7000</v>
      </c>
      <c r="M555" s="16">
        <v>4933</v>
      </c>
      <c r="N555" s="16">
        <v>500</v>
      </c>
      <c r="O555" s="12">
        <f t="shared" si="158"/>
        <v>1.0771428571428572</v>
      </c>
      <c r="P555" s="12">
        <f t="shared" si="158"/>
        <v>1.2000000000000002</v>
      </c>
      <c r="Q555" s="12">
        <f t="shared" si="158"/>
        <v>0.75</v>
      </c>
      <c r="R555" s="12">
        <f>IFERROR(IF(I555=0,0,VLOOKUP($C555,'[1]Marginality pivots'!$B$7:$N$2242,11,0)), 0)</f>
        <v>0.54558885924993705</v>
      </c>
      <c r="S555" s="12">
        <f>IFERROR(IF(J555=0,0,VLOOKUP($C555,'[1]Marginality pivots'!$B$7:$N$2242,12,0)), 0)</f>
        <v>1.4631820365686727</v>
      </c>
      <c r="T555" s="12">
        <f>IFERROR(IF(K555=0,0,VLOOKUP($C555,'[1]Marginality pivots'!$B$7:$N$2242,13,0)), 0)</f>
        <v>1.5372190476190477</v>
      </c>
      <c r="U555" s="12">
        <v>0.68198607406242129</v>
      </c>
      <c r="V555" s="12">
        <v>2.1801412344873223</v>
      </c>
      <c r="W555" s="12">
        <v>1.6063939047619047</v>
      </c>
      <c r="X555" s="12">
        <v>0.68198607406242129</v>
      </c>
      <c r="Y555" s="12">
        <v>2.0777184919275151</v>
      </c>
      <c r="Z555" s="12">
        <v>1.9983847619047621</v>
      </c>
      <c r="AA555" s="12">
        <v>0.68198607406242129</v>
      </c>
      <c r="AB555" s="12">
        <v>2.0777184919275151</v>
      </c>
      <c r="AC555" s="12">
        <v>1.9983847619047621</v>
      </c>
      <c r="AD555" s="16">
        <f t="shared" si="148"/>
        <v>4773.9025184369493</v>
      </c>
      <c r="AE555" s="16">
        <f t="shared" si="149"/>
        <v>10754.636709725961</v>
      </c>
      <c r="AF555" s="16">
        <f t="shared" si="150"/>
        <v>803.19695238095233</v>
      </c>
      <c r="AG555" s="16">
        <f t="shared" si="151"/>
        <v>4773.9025184369493</v>
      </c>
      <c r="AH555" s="16">
        <f t="shared" si="152"/>
        <v>10249.385320678432</v>
      </c>
      <c r="AI555" s="16">
        <f t="shared" si="153"/>
        <v>999.19238095238109</v>
      </c>
      <c r="AJ555" s="16">
        <f t="shared" si="159"/>
        <v>4773.9025184369493</v>
      </c>
      <c r="AK555" s="16">
        <f t="shared" si="160"/>
        <v>10249.385320678432</v>
      </c>
      <c r="AL555" s="16">
        <f t="shared" si="161"/>
        <v>999.19238095238109</v>
      </c>
      <c r="AM555" s="16">
        <f t="shared" si="154"/>
        <v>3819.1220147495592</v>
      </c>
      <c r="AN555" s="16">
        <f t="shared" si="155"/>
        <v>7217.876986393263</v>
      </c>
      <c r="AO555" s="16">
        <f t="shared" si="162"/>
        <v>2766.0974815630507</v>
      </c>
      <c r="AP555" s="16">
        <f t="shared" si="163"/>
        <v>-4329.7853206784312</v>
      </c>
      <c r="AQ555" s="16">
        <f t="shared" si="164"/>
        <v>-624.19238095238109</v>
      </c>
      <c r="AR555" s="9">
        <f t="shared" si="165"/>
        <v>0.36685642991552397</v>
      </c>
      <c r="AS555" s="9">
        <f t="shared" si="156"/>
        <v>-0.73143207660626242</v>
      </c>
      <c r="AT555" s="9">
        <f t="shared" si="157"/>
        <v>-1.6645130158730161</v>
      </c>
    </row>
    <row r="556" spans="2:46" ht="11.25" customHeight="1" x14ac:dyDescent="0.25">
      <c r="B556" s="8" t="s">
        <v>1</v>
      </c>
      <c r="C556" s="33" t="s">
        <v>206</v>
      </c>
      <c r="D556" s="34" t="s">
        <v>3</v>
      </c>
      <c r="E556" s="8" t="s">
        <v>14</v>
      </c>
      <c r="F556" s="8" t="s">
        <v>117</v>
      </c>
      <c r="G556" s="8" t="s">
        <v>32</v>
      </c>
      <c r="H556" s="8" t="s">
        <v>103</v>
      </c>
      <c r="I556" s="16">
        <v>0</v>
      </c>
      <c r="J556" s="16">
        <v>1750</v>
      </c>
      <c r="K556" s="16">
        <v>0</v>
      </c>
      <c r="L556" s="16">
        <v>0</v>
      </c>
      <c r="M556" s="16">
        <v>50</v>
      </c>
      <c r="N556" s="16">
        <v>0</v>
      </c>
      <c r="O556" s="12">
        <f t="shared" si="158"/>
        <v>0</v>
      </c>
      <c r="P556" s="12">
        <f t="shared" si="158"/>
        <v>35</v>
      </c>
      <c r="Q556" s="12">
        <f t="shared" si="158"/>
        <v>0</v>
      </c>
      <c r="R556" s="12">
        <f>IFERROR(IF(I556=0,0,VLOOKUP($C556,'[1]Marginality pivots'!$B$7:$N$2242,11,0)), 0)</f>
        <v>0</v>
      </c>
      <c r="S556" s="12">
        <f>IFERROR(IF(J556=0,0,VLOOKUP($C556,'[1]Marginality pivots'!$B$7:$N$2242,12,0)), 0)</f>
        <v>31.806961205618641</v>
      </c>
      <c r="T556" s="12">
        <f>IFERROR(IF(K556=0,0,VLOOKUP($C556,'[1]Marginality pivots'!$B$7:$N$2242,13,0)), 0)</f>
        <v>0</v>
      </c>
      <c r="U556" s="12">
        <v>0</v>
      </c>
      <c r="V556" s="12">
        <v>47.392372196371774</v>
      </c>
      <c r="W556" s="12">
        <v>0</v>
      </c>
      <c r="X556" s="12">
        <v>0</v>
      </c>
      <c r="Y556" s="12">
        <v>45.165884911978466</v>
      </c>
      <c r="Z556" s="12">
        <v>0</v>
      </c>
      <c r="AA556" s="12">
        <v>0</v>
      </c>
      <c r="AB556" s="12">
        <v>45.165884911978466</v>
      </c>
      <c r="AC556" s="12">
        <v>0</v>
      </c>
      <c r="AD556" s="16">
        <f t="shared" si="148"/>
        <v>0</v>
      </c>
      <c r="AE556" s="16">
        <f t="shared" si="149"/>
        <v>2369.6186098185885</v>
      </c>
      <c r="AF556" s="16">
        <f t="shared" si="150"/>
        <v>0</v>
      </c>
      <c r="AG556" s="16">
        <f t="shared" si="151"/>
        <v>0</v>
      </c>
      <c r="AH556" s="16">
        <f t="shared" si="152"/>
        <v>2258.2942455989232</v>
      </c>
      <c r="AI556" s="16">
        <f t="shared" si="153"/>
        <v>0</v>
      </c>
      <c r="AJ556" s="16">
        <f t="shared" si="159"/>
        <v>0</v>
      </c>
      <c r="AK556" s="16">
        <f t="shared" si="160"/>
        <v>2258.2942455989232</v>
      </c>
      <c r="AL556" s="16">
        <f t="shared" si="161"/>
        <v>0</v>
      </c>
      <c r="AM556" s="16">
        <f t="shared" si="154"/>
        <v>0</v>
      </c>
      <c r="AN556" s="16">
        <f t="shared" si="155"/>
        <v>1590.348060280932</v>
      </c>
      <c r="AO556" s="16">
        <f t="shared" si="162"/>
        <v>0</v>
      </c>
      <c r="AP556" s="16">
        <f t="shared" si="163"/>
        <v>-508.29424559892323</v>
      </c>
      <c r="AQ556" s="16">
        <f t="shared" si="164"/>
        <v>0</v>
      </c>
      <c r="AR556" s="9">
        <f t="shared" si="165"/>
        <v>0</v>
      </c>
      <c r="AS556" s="9">
        <f t="shared" si="156"/>
        <v>-0.29045385462795614</v>
      </c>
      <c r="AT556" s="9">
        <f t="shared" si="157"/>
        <v>0</v>
      </c>
    </row>
    <row r="557" spans="2:46" ht="11.25" customHeight="1" x14ac:dyDescent="0.25">
      <c r="B557" s="8" t="s">
        <v>1</v>
      </c>
      <c r="C557" s="33" t="s">
        <v>206</v>
      </c>
      <c r="D557" s="34" t="s">
        <v>3</v>
      </c>
      <c r="E557" s="8" t="s">
        <v>14</v>
      </c>
      <c r="F557" s="8" t="s">
        <v>117</v>
      </c>
      <c r="G557" s="8" t="s">
        <v>25</v>
      </c>
      <c r="H557" s="8" t="s">
        <v>103</v>
      </c>
      <c r="I557" s="16">
        <v>8700</v>
      </c>
      <c r="J557" s="16">
        <v>100</v>
      </c>
      <c r="K557" s="16">
        <v>0</v>
      </c>
      <c r="L557" s="16">
        <v>87</v>
      </c>
      <c r="M557" s="16">
        <v>1</v>
      </c>
      <c r="N557" s="16">
        <v>0</v>
      </c>
      <c r="O557" s="12">
        <f t="shared" si="158"/>
        <v>100</v>
      </c>
      <c r="P557" s="12">
        <f t="shared" si="158"/>
        <v>100</v>
      </c>
      <c r="Q557" s="12">
        <f t="shared" si="158"/>
        <v>0</v>
      </c>
      <c r="R557" s="12">
        <f>IFERROR(IF(I557=0,0,VLOOKUP($C557,'[1]Marginality pivots'!$B$7:$N$2242,11,0)), 0)</f>
        <v>1.2989457541634237</v>
      </c>
      <c r="S557" s="12">
        <f>IFERROR(IF(J557=0,0,VLOOKUP($C557,'[1]Marginality pivots'!$B$7:$N$2242,12,0)), 0)</f>
        <v>31.806961205618641</v>
      </c>
      <c r="T557" s="12">
        <f>IFERROR(IF(K557=0,0,VLOOKUP($C557,'[1]Marginality pivots'!$B$7:$N$2242,13,0)), 0)</f>
        <v>0</v>
      </c>
      <c r="U557" s="12">
        <v>1.6236821927042797</v>
      </c>
      <c r="V557" s="12">
        <v>47.392372196371774</v>
      </c>
      <c r="W557" s="12">
        <v>0</v>
      </c>
      <c r="X557" s="12">
        <v>1.6236821927042797</v>
      </c>
      <c r="Y557" s="12">
        <v>45.165884911978466</v>
      </c>
      <c r="Z557" s="12">
        <v>0</v>
      </c>
      <c r="AA557" s="12">
        <v>1.6236821927042797</v>
      </c>
      <c r="AB557" s="12">
        <v>45.165884911978466</v>
      </c>
      <c r="AC557" s="12">
        <v>0</v>
      </c>
      <c r="AD557" s="16">
        <f t="shared" si="148"/>
        <v>141.26035076527234</v>
      </c>
      <c r="AE557" s="16">
        <f t="shared" si="149"/>
        <v>47.392372196371774</v>
      </c>
      <c r="AF557" s="16">
        <f t="shared" si="150"/>
        <v>0</v>
      </c>
      <c r="AG557" s="16">
        <f t="shared" si="151"/>
        <v>141.26035076527234</v>
      </c>
      <c r="AH557" s="16">
        <f t="shared" si="152"/>
        <v>45.165884911978466</v>
      </c>
      <c r="AI557" s="16">
        <f t="shared" si="153"/>
        <v>0</v>
      </c>
      <c r="AJ557" s="16">
        <f t="shared" si="159"/>
        <v>141.26035076527234</v>
      </c>
      <c r="AK557" s="16">
        <f t="shared" si="160"/>
        <v>45.165884911978466</v>
      </c>
      <c r="AL557" s="16">
        <f t="shared" si="161"/>
        <v>0</v>
      </c>
      <c r="AM557" s="16">
        <f t="shared" si="154"/>
        <v>113.00828061221786</v>
      </c>
      <c r="AN557" s="16">
        <f t="shared" si="155"/>
        <v>31.806961205618641</v>
      </c>
      <c r="AO557" s="16">
        <f t="shared" si="162"/>
        <v>8558.739649234727</v>
      </c>
      <c r="AP557" s="16">
        <f t="shared" si="163"/>
        <v>54.834115088021534</v>
      </c>
      <c r="AQ557" s="16">
        <f t="shared" si="164"/>
        <v>0</v>
      </c>
      <c r="AR557" s="9">
        <f t="shared" si="165"/>
        <v>0.9837631780729571</v>
      </c>
      <c r="AS557" s="9">
        <f t="shared" si="156"/>
        <v>0.54834115088021529</v>
      </c>
      <c r="AT557" s="9">
        <f t="shared" si="157"/>
        <v>0</v>
      </c>
    </row>
    <row r="558" spans="2:46" ht="11.25" customHeight="1" x14ac:dyDescent="0.25">
      <c r="B558" s="8" t="s">
        <v>1</v>
      </c>
      <c r="C558" s="33" t="s">
        <v>206</v>
      </c>
      <c r="D558" s="34" t="s">
        <v>3</v>
      </c>
      <c r="E558" s="8" t="s">
        <v>14</v>
      </c>
      <c r="F558" s="8" t="s">
        <v>117</v>
      </c>
      <c r="G558" s="8" t="s">
        <v>25</v>
      </c>
      <c r="H558" s="8" t="s">
        <v>104</v>
      </c>
      <c r="I558" s="16">
        <v>0</v>
      </c>
      <c r="J558" s="16">
        <v>3246</v>
      </c>
      <c r="K558" s="16">
        <v>0</v>
      </c>
      <c r="L558" s="16">
        <v>0</v>
      </c>
      <c r="M558" s="16">
        <v>71</v>
      </c>
      <c r="N558" s="16">
        <v>0</v>
      </c>
      <c r="O558" s="12">
        <f t="shared" si="158"/>
        <v>0</v>
      </c>
      <c r="P558" s="12">
        <f t="shared" si="158"/>
        <v>45.718309859154928</v>
      </c>
      <c r="Q558" s="12">
        <f t="shared" si="158"/>
        <v>0</v>
      </c>
      <c r="R558" s="12">
        <f>IFERROR(IF(I558=0,0,VLOOKUP($C558,'[1]Marginality pivots'!$B$7:$N$2242,11,0)), 0)</f>
        <v>0</v>
      </c>
      <c r="S558" s="12">
        <f>IFERROR(IF(J558=0,0,VLOOKUP($C558,'[1]Marginality pivots'!$B$7:$N$2242,12,0)), 0)</f>
        <v>31.806961205618641</v>
      </c>
      <c r="T558" s="12">
        <f>IFERROR(IF(K558=0,0,VLOOKUP($C558,'[1]Marginality pivots'!$B$7:$N$2242,13,0)), 0)</f>
        <v>0</v>
      </c>
      <c r="U558" s="12">
        <v>0</v>
      </c>
      <c r="V558" s="12">
        <v>47.392372196371774</v>
      </c>
      <c r="W558" s="12">
        <v>0</v>
      </c>
      <c r="X558" s="12">
        <v>0</v>
      </c>
      <c r="Y558" s="12">
        <v>45.165884911978466</v>
      </c>
      <c r="Z558" s="12">
        <v>0</v>
      </c>
      <c r="AA558" s="12">
        <v>0</v>
      </c>
      <c r="AB558" s="12">
        <v>45.165884911978466</v>
      </c>
      <c r="AC558" s="12">
        <v>0</v>
      </c>
      <c r="AD558" s="16">
        <f t="shared" si="148"/>
        <v>0</v>
      </c>
      <c r="AE558" s="16">
        <f t="shared" si="149"/>
        <v>3364.858425942396</v>
      </c>
      <c r="AF558" s="16">
        <f t="shared" si="150"/>
        <v>0</v>
      </c>
      <c r="AG558" s="16">
        <f t="shared" si="151"/>
        <v>0</v>
      </c>
      <c r="AH558" s="16">
        <f t="shared" si="152"/>
        <v>3206.7778287504711</v>
      </c>
      <c r="AI558" s="16">
        <f t="shared" si="153"/>
        <v>0</v>
      </c>
      <c r="AJ558" s="16">
        <f t="shared" si="159"/>
        <v>0</v>
      </c>
      <c r="AK558" s="16">
        <f t="shared" si="160"/>
        <v>3206.7778287504711</v>
      </c>
      <c r="AL558" s="16">
        <f t="shared" si="161"/>
        <v>0</v>
      </c>
      <c r="AM558" s="16">
        <f t="shared" si="154"/>
        <v>0</v>
      </c>
      <c r="AN558" s="16">
        <f t="shared" si="155"/>
        <v>2258.2942455989237</v>
      </c>
      <c r="AO558" s="16">
        <f t="shared" si="162"/>
        <v>0</v>
      </c>
      <c r="AP558" s="16">
        <f t="shared" si="163"/>
        <v>39.222171249528856</v>
      </c>
      <c r="AQ558" s="16">
        <f t="shared" si="164"/>
        <v>0</v>
      </c>
      <c r="AR558" s="9">
        <f t="shared" si="165"/>
        <v>0</v>
      </c>
      <c r="AS558" s="9">
        <f t="shared" si="156"/>
        <v>1.2083232054691575E-2</v>
      </c>
      <c r="AT558" s="9">
        <f t="shared" si="157"/>
        <v>0</v>
      </c>
    </row>
    <row r="559" spans="2:46" ht="11.25" customHeight="1" x14ac:dyDescent="0.25">
      <c r="B559" s="8" t="s">
        <v>1</v>
      </c>
      <c r="C559" s="33">
        <v>3056070151155</v>
      </c>
      <c r="D559" s="34" t="s">
        <v>3</v>
      </c>
      <c r="E559" s="8" t="s">
        <v>14</v>
      </c>
      <c r="F559" s="8" t="s">
        <v>117</v>
      </c>
      <c r="G559" s="8" t="s">
        <v>32</v>
      </c>
      <c r="H559" s="8" t="s">
        <v>103</v>
      </c>
      <c r="I559" s="16">
        <v>0</v>
      </c>
      <c r="J559" s="16">
        <v>3110.4</v>
      </c>
      <c r="K559" s="16">
        <v>10596.96</v>
      </c>
      <c r="L559" s="16">
        <v>0</v>
      </c>
      <c r="M559" s="16">
        <v>2880</v>
      </c>
      <c r="N559" s="16">
        <v>9812</v>
      </c>
      <c r="O559" s="12">
        <f t="shared" si="158"/>
        <v>0</v>
      </c>
      <c r="P559" s="12">
        <f t="shared" si="158"/>
        <v>1.08</v>
      </c>
      <c r="Q559" s="12">
        <f t="shared" si="158"/>
        <v>1.0799999999999998</v>
      </c>
      <c r="R559" s="12">
        <f>IFERROR(IF(I559=0,0,VLOOKUP($C559,'[1]Marginality pivots'!$B$7:$N$2242,11,0)), 0)</f>
        <v>0</v>
      </c>
      <c r="S559" s="12">
        <f>IFERROR(IF(J559=0,0,VLOOKUP($C559,'[1]Marginality pivots'!$B$7:$N$2242,12,0)), 0)</f>
        <v>0.70600983085666036</v>
      </c>
      <c r="T559" s="12">
        <f>IFERROR(IF(K559=0,0,VLOOKUP($C559,'[1]Marginality pivots'!$B$7:$N$2242,13,0)), 0)</f>
        <v>0.74173392829800744</v>
      </c>
      <c r="U559" s="12">
        <v>0</v>
      </c>
      <c r="V559" s="12">
        <v>1.0519546479764239</v>
      </c>
      <c r="W559" s="12">
        <v>0.77511195507141772</v>
      </c>
      <c r="X559" s="12">
        <v>0</v>
      </c>
      <c r="Y559" s="12">
        <v>1.0025339598164578</v>
      </c>
      <c r="Z559" s="12">
        <v>0.96425410678740975</v>
      </c>
      <c r="AA559" s="12">
        <v>0</v>
      </c>
      <c r="AB559" s="12">
        <v>1.0025339598164578</v>
      </c>
      <c r="AC559" s="12">
        <v>0.96425410678740975</v>
      </c>
      <c r="AD559" s="16">
        <f t="shared" si="148"/>
        <v>0</v>
      </c>
      <c r="AE559" s="16">
        <f t="shared" si="149"/>
        <v>3029.629386172101</v>
      </c>
      <c r="AF559" s="16">
        <f t="shared" si="150"/>
        <v>7605.3985031607508</v>
      </c>
      <c r="AG559" s="16">
        <f t="shared" si="151"/>
        <v>0</v>
      </c>
      <c r="AH559" s="16">
        <f t="shared" si="152"/>
        <v>2887.2978042713985</v>
      </c>
      <c r="AI559" s="16">
        <f t="shared" si="153"/>
        <v>9461.2612957980637</v>
      </c>
      <c r="AJ559" s="16">
        <f t="shared" si="159"/>
        <v>0</v>
      </c>
      <c r="AK559" s="16">
        <f t="shared" si="160"/>
        <v>2887.2978042713985</v>
      </c>
      <c r="AL559" s="16">
        <f t="shared" si="161"/>
        <v>9461.2612957980637</v>
      </c>
      <c r="AM559" s="16">
        <f t="shared" si="154"/>
        <v>0</v>
      </c>
      <c r="AN559" s="16">
        <f t="shared" si="155"/>
        <v>2033.3083128671819</v>
      </c>
      <c r="AO559" s="16">
        <f t="shared" si="162"/>
        <v>0</v>
      </c>
      <c r="AP559" s="16">
        <f t="shared" si="163"/>
        <v>223.1021957286016</v>
      </c>
      <c r="AQ559" s="16">
        <f t="shared" si="164"/>
        <v>1135.6987042019355</v>
      </c>
      <c r="AR559" s="9">
        <f t="shared" si="165"/>
        <v>0</v>
      </c>
      <c r="AS559" s="9">
        <f t="shared" si="156"/>
        <v>7.1727814984761315E-2</v>
      </c>
      <c r="AT559" s="9">
        <f t="shared" si="157"/>
        <v>0.10717212334499097</v>
      </c>
    </row>
    <row r="560" spans="2:46" ht="11.25" customHeight="1" x14ac:dyDescent="0.25">
      <c r="B560" s="8" t="s">
        <v>1</v>
      </c>
      <c r="C560" s="33">
        <v>3054969910103</v>
      </c>
      <c r="D560" s="34" t="s">
        <v>3</v>
      </c>
      <c r="E560" s="8" t="s">
        <v>13</v>
      </c>
      <c r="F560" s="8" t="s">
        <v>109</v>
      </c>
      <c r="G560" s="8" t="s">
        <v>27</v>
      </c>
      <c r="H560" s="8" t="s">
        <v>104</v>
      </c>
      <c r="I560" s="16">
        <v>0</v>
      </c>
      <c r="J560" s="16">
        <v>13584.000000000002</v>
      </c>
      <c r="K560" s="16">
        <v>0</v>
      </c>
      <c r="L560" s="16">
        <v>0</v>
      </c>
      <c r="M560" s="16">
        <v>2400</v>
      </c>
      <c r="N560" s="16">
        <v>0</v>
      </c>
      <c r="O560" s="12">
        <f t="shared" si="158"/>
        <v>0</v>
      </c>
      <c r="P560" s="12">
        <f t="shared" si="158"/>
        <v>5.660000000000001</v>
      </c>
      <c r="Q560" s="12">
        <f t="shared" si="158"/>
        <v>0</v>
      </c>
      <c r="R560" s="12">
        <f>IFERROR(IF(I560=0,0,VLOOKUP($C560,'[1]Marginality pivots'!$B$7:$N$2242,11,0)), 0)</f>
        <v>0</v>
      </c>
      <c r="S560" s="12">
        <f>IFERROR(IF(J560=0,0,VLOOKUP($C560,'[1]Marginality pivots'!$B$7:$N$2242,12,0)), 0)</f>
        <v>2.8326357662946884</v>
      </c>
      <c r="T560" s="12">
        <f>IFERROR(IF(K560=0,0,VLOOKUP($C560,'[1]Marginality pivots'!$B$7:$N$2242,13,0)), 0)</f>
        <v>0</v>
      </c>
      <c r="U560" s="12">
        <v>0</v>
      </c>
      <c r="V560" s="12">
        <v>4.2206272917790857</v>
      </c>
      <c r="W560" s="12">
        <v>0</v>
      </c>
      <c r="X560" s="12">
        <v>0</v>
      </c>
      <c r="Y560" s="12">
        <v>4.0223427881384577</v>
      </c>
      <c r="Z560" s="12">
        <v>0</v>
      </c>
      <c r="AA560" s="12">
        <v>0</v>
      </c>
      <c r="AB560" s="12">
        <v>4.0223427881384577</v>
      </c>
      <c r="AC560" s="12">
        <v>0</v>
      </c>
      <c r="AD560" s="16">
        <f t="shared" si="148"/>
        <v>0</v>
      </c>
      <c r="AE560" s="16">
        <f t="shared" si="149"/>
        <v>10129.505500269806</v>
      </c>
      <c r="AF560" s="16">
        <f t="shared" si="150"/>
        <v>0</v>
      </c>
      <c r="AG560" s="16">
        <f t="shared" si="151"/>
        <v>0</v>
      </c>
      <c r="AH560" s="16">
        <f t="shared" si="152"/>
        <v>9653.6226915322986</v>
      </c>
      <c r="AI560" s="16">
        <f t="shared" si="153"/>
        <v>0</v>
      </c>
      <c r="AJ560" s="16">
        <f t="shared" si="159"/>
        <v>0</v>
      </c>
      <c r="AK560" s="16">
        <f t="shared" si="160"/>
        <v>9653.6226915322986</v>
      </c>
      <c r="AL560" s="16">
        <f t="shared" si="161"/>
        <v>0</v>
      </c>
      <c r="AM560" s="16">
        <f t="shared" si="154"/>
        <v>0</v>
      </c>
      <c r="AN560" s="16">
        <f t="shared" si="155"/>
        <v>6798.3258391072522</v>
      </c>
      <c r="AO560" s="16">
        <f t="shared" si="162"/>
        <v>0</v>
      </c>
      <c r="AP560" s="16">
        <f t="shared" si="163"/>
        <v>3930.3773084677032</v>
      </c>
      <c r="AQ560" s="16">
        <f t="shared" si="164"/>
        <v>0</v>
      </c>
      <c r="AR560" s="9">
        <f t="shared" si="165"/>
        <v>0</v>
      </c>
      <c r="AS560" s="9">
        <f t="shared" si="156"/>
        <v>0.28933873001087329</v>
      </c>
      <c r="AT560" s="9">
        <f t="shared" si="157"/>
        <v>0</v>
      </c>
    </row>
    <row r="561" spans="2:46" ht="11.25" customHeight="1" x14ac:dyDescent="0.25">
      <c r="B561" s="8" t="s">
        <v>1</v>
      </c>
      <c r="C561" s="33">
        <v>3056657050000</v>
      </c>
      <c r="D561" s="34" t="s">
        <v>3</v>
      </c>
      <c r="E561" s="8" t="s">
        <v>16</v>
      </c>
      <c r="F561" s="8" t="s">
        <v>116</v>
      </c>
      <c r="G561" s="8" t="s">
        <v>29</v>
      </c>
      <c r="H561" s="8" t="s">
        <v>103</v>
      </c>
      <c r="I561" s="16">
        <v>7777</v>
      </c>
      <c r="J561" s="16">
        <v>5439</v>
      </c>
      <c r="K561" s="16">
        <v>257.52</v>
      </c>
      <c r="L561" s="16">
        <v>6300</v>
      </c>
      <c r="M561" s="16">
        <v>4900</v>
      </c>
      <c r="N561" s="16">
        <v>232</v>
      </c>
      <c r="O561" s="12">
        <f t="shared" si="158"/>
        <v>1.2344444444444445</v>
      </c>
      <c r="P561" s="12">
        <f t="shared" si="158"/>
        <v>1.1100000000000001</v>
      </c>
      <c r="Q561" s="12">
        <f t="shared" si="158"/>
        <v>1.1099999999999999</v>
      </c>
      <c r="R561" s="12">
        <f>IFERROR(IF(I561=0,0,VLOOKUP($C561,'[1]Marginality pivots'!$B$7:$N$2242,11,0)), 0)</f>
        <v>0.76973653560065003</v>
      </c>
      <c r="S561" s="12">
        <f>IFERROR(IF(J561=0,0,VLOOKUP($C561,'[1]Marginality pivots'!$B$7:$N$2242,12,0)), 0)</f>
        <v>0.5200313134962723</v>
      </c>
      <c r="T561" s="12">
        <f>IFERROR(IF(K561=0,0,VLOOKUP($C561,'[1]Marginality pivots'!$B$7:$N$2242,13,0)), 0)</f>
        <v>0.54634489795918362</v>
      </c>
      <c r="U561" s="12">
        <v>0.96217066950081254</v>
      </c>
      <c r="V561" s="12">
        <v>0.77484665710944567</v>
      </c>
      <c r="W561" s="12">
        <v>0.57093041836734681</v>
      </c>
      <c r="X561" s="12">
        <v>0.96217066950081254</v>
      </c>
      <c r="Y561" s="12">
        <v>0.73844446516470663</v>
      </c>
      <c r="Z561" s="12">
        <v>0.71024836734693875</v>
      </c>
      <c r="AA561" s="12">
        <v>0.96217066950081254</v>
      </c>
      <c r="AB561" s="12">
        <v>0.73844446516470663</v>
      </c>
      <c r="AC561" s="12">
        <v>0.71024836734693875</v>
      </c>
      <c r="AD561" s="16">
        <f t="shared" si="148"/>
        <v>6061.6752178551187</v>
      </c>
      <c r="AE561" s="16">
        <f t="shared" si="149"/>
        <v>3796.748619836284</v>
      </c>
      <c r="AF561" s="16">
        <f t="shared" si="150"/>
        <v>132.45585706122446</v>
      </c>
      <c r="AG561" s="16">
        <f t="shared" si="151"/>
        <v>6061.6752178551187</v>
      </c>
      <c r="AH561" s="16">
        <f t="shared" si="152"/>
        <v>3618.3778793070624</v>
      </c>
      <c r="AI561" s="16">
        <f t="shared" si="153"/>
        <v>164.77762122448979</v>
      </c>
      <c r="AJ561" s="16">
        <f t="shared" si="159"/>
        <v>6061.6752178551187</v>
      </c>
      <c r="AK561" s="16">
        <f t="shared" si="160"/>
        <v>3618.3778793070624</v>
      </c>
      <c r="AL561" s="16">
        <f t="shared" si="161"/>
        <v>164.77762122448979</v>
      </c>
      <c r="AM561" s="16">
        <f t="shared" si="154"/>
        <v>4849.3401742840952</v>
      </c>
      <c r="AN561" s="16">
        <f t="shared" si="155"/>
        <v>2548.1534361317345</v>
      </c>
      <c r="AO561" s="16">
        <f t="shared" si="162"/>
        <v>1715.3247821448813</v>
      </c>
      <c r="AP561" s="16">
        <f t="shared" si="163"/>
        <v>1820.6221206929376</v>
      </c>
      <c r="AQ561" s="16">
        <f t="shared" si="164"/>
        <v>92.74237877551019</v>
      </c>
      <c r="AR561" s="9">
        <f t="shared" si="165"/>
        <v>0.22056381408575046</v>
      </c>
      <c r="AS561" s="9">
        <f t="shared" si="156"/>
        <v>0.33473471606783189</v>
      </c>
      <c r="AT561" s="9">
        <f t="shared" si="157"/>
        <v>0.3601366059937488</v>
      </c>
    </row>
    <row r="562" spans="2:46" ht="11.25" customHeight="1" x14ac:dyDescent="0.25">
      <c r="B562" s="8" t="s">
        <v>1</v>
      </c>
      <c r="C562" s="33">
        <v>3047364750072</v>
      </c>
      <c r="D562" s="34" t="s">
        <v>3</v>
      </c>
      <c r="E562" s="8" t="s">
        <v>16</v>
      </c>
      <c r="F562" s="8" t="s">
        <v>112</v>
      </c>
      <c r="G562" s="8" t="s">
        <v>26</v>
      </c>
      <c r="H562" s="8" t="s">
        <v>103</v>
      </c>
      <c r="I562" s="16">
        <v>13395.2</v>
      </c>
      <c r="J562" s="16">
        <v>0</v>
      </c>
      <c r="K562" s="16">
        <v>0</v>
      </c>
      <c r="L562" s="16">
        <v>11200</v>
      </c>
      <c r="M562" s="16">
        <v>0</v>
      </c>
      <c r="N562" s="16">
        <v>0</v>
      </c>
      <c r="O562" s="12">
        <f t="shared" si="158"/>
        <v>1.1960000000000002</v>
      </c>
      <c r="P562" s="12">
        <f t="shared" si="158"/>
        <v>0</v>
      </c>
      <c r="Q562" s="12">
        <f t="shared" si="158"/>
        <v>0</v>
      </c>
      <c r="R562" s="12">
        <f>IFERROR(IF(I562=0,0,VLOOKUP($C562,'[1]Marginality pivots'!$B$7:$N$2242,11,0)), 0)</f>
        <v>0.84768984454550411</v>
      </c>
      <c r="S562" s="12">
        <f>IFERROR(IF(J562=0,0,VLOOKUP($C562,'[1]Marginality pivots'!$B$7:$N$2242,12,0)), 0)</f>
        <v>0</v>
      </c>
      <c r="T562" s="12">
        <f>IFERROR(IF(K562=0,0,VLOOKUP($C562,'[1]Marginality pivots'!$B$7:$N$2242,13,0)), 0)</f>
        <v>0</v>
      </c>
      <c r="U562" s="12">
        <v>1.0596123056818803</v>
      </c>
      <c r="V562" s="12">
        <v>0</v>
      </c>
      <c r="W562" s="12">
        <v>0</v>
      </c>
      <c r="X562" s="12">
        <v>1.0596123056818803</v>
      </c>
      <c r="Y562" s="12">
        <v>0</v>
      </c>
      <c r="Z562" s="12">
        <v>0</v>
      </c>
      <c r="AA562" s="12">
        <v>1.0596123056818803</v>
      </c>
      <c r="AB562" s="12">
        <v>0</v>
      </c>
      <c r="AC562" s="12">
        <v>0</v>
      </c>
      <c r="AD562" s="16">
        <f t="shared" si="148"/>
        <v>11867.657823637059</v>
      </c>
      <c r="AE562" s="16">
        <f t="shared" si="149"/>
        <v>0</v>
      </c>
      <c r="AF562" s="16">
        <f t="shared" si="150"/>
        <v>0</v>
      </c>
      <c r="AG562" s="16">
        <f t="shared" si="151"/>
        <v>11867.657823637059</v>
      </c>
      <c r="AH562" s="16">
        <f t="shared" si="152"/>
        <v>0</v>
      </c>
      <c r="AI562" s="16">
        <f t="shared" si="153"/>
        <v>0</v>
      </c>
      <c r="AJ562" s="16">
        <f t="shared" si="159"/>
        <v>11867.657823637059</v>
      </c>
      <c r="AK562" s="16">
        <f t="shared" si="160"/>
        <v>0</v>
      </c>
      <c r="AL562" s="16">
        <f t="shared" si="161"/>
        <v>0</v>
      </c>
      <c r="AM562" s="16">
        <f t="shared" si="154"/>
        <v>9494.1262589096459</v>
      </c>
      <c r="AN562" s="16">
        <f t="shared" si="155"/>
        <v>0</v>
      </c>
      <c r="AO562" s="16">
        <f t="shared" si="162"/>
        <v>1527.542176362942</v>
      </c>
      <c r="AP562" s="16">
        <f t="shared" si="163"/>
        <v>0</v>
      </c>
      <c r="AQ562" s="16">
        <f t="shared" si="164"/>
        <v>0</v>
      </c>
      <c r="AR562" s="9">
        <f t="shared" si="165"/>
        <v>0.11403653371080252</v>
      </c>
      <c r="AS562" s="9">
        <f t="shared" si="156"/>
        <v>0</v>
      </c>
      <c r="AT562" s="9">
        <f t="shared" si="157"/>
        <v>0</v>
      </c>
    </row>
    <row r="563" spans="2:46" ht="11.25" customHeight="1" x14ac:dyDescent="0.25">
      <c r="B563" s="8" t="s">
        <v>1</v>
      </c>
      <c r="C563" s="33" t="s">
        <v>147</v>
      </c>
      <c r="D563" s="34" t="s">
        <v>3</v>
      </c>
      <c r="E563" s="8" t="s">
        <v>14</v>
      </c>
      <c r="F563" s="8" t="s">
        <v>133</v>
      </c>
      <c r="G563" s="8" t="s">
        <v>31</v>
      </c>
      <c r="H563" s="8" t="s">
        <v>103</v>
      </c>
      <c r="I563" s="16">
        <v>0</v>
      </c>
      <c r="J563" s="16">
        <v>13166.080000000002</v>
      </c>
      <c r="K563" s="16">
        <v>0</v>
      </c>
      <c r="L563" s="16">
        <v>0</v>
      </c>
      <c r="M563" s="16">
        <v>139</v>
      </c>
      <c r="N563" s="16">
        <v>0</v>
      </c>
      <c r="O563" s="12">
        <f t="shared" si="158"/>
        <v>0</v>
      </c>
      <c r="P563" s="12">
        <f t="shared" si="158"/>
        <v>94.720000000000013</v>
      </c>
      <c r="Q563" s="12">
        <f t="shared" si="158"/>
        <v>0</v>
      </c>
      <c r="R563" s="12">
        <f>IFERROR(IF(I563=0,0,VLOOKUP($C563,'[1]Marginality pivots'!$B$7:$N$2242,11,0)), 0)</f>
        <v>0</v>
      </c>
      <c r="S563" s="12">
        <f>IFERROR(IF(J563=0,0,VLOOKUP($C563,'[1]Marginality pivots'!$B$7:$N$2242,12,0)), 0)</f>
        <v>64.573833434706913</v>
      </c>
      <c r="T563" s="12">
        <f>IFERROR(IF(K563=0,0,VLOOKUP($C563,'[1]Marginality pivots'!$B$7:$N$2242,13,0)), 0)</f>
        <v>0</v>
      </c>
      <c r="U563" s="12">
        <v>0</v>
      </c>
      <c r="V563" s="12">
        <v>96.215011817713304</v>
      </c>
      <c r="W563" s="12">
        <v>0</v>
      </c>
      <c r="X563" s="12">
        <v>0</v>
      </c>
      <c r="Y563" s="12">
        <v>91.694843477283811</v>
      </c>
      <c r="Z563" s="12">
        <v>0</v>
      </c>
      <c r="AA563" s="12">
        <v>0</v>
      </c>
      <c r="AB563" s="12">
        <v>91.694843477283811</v>
      </c>
      <c r="AC563" s="12">
        <v>0</v>
      </c>
      <c r="AD563" s="16">
        <f t="shared" si="148"/>
        <v>0</v>
      </c>
      <c r="AE563" s="16">
        <f t="shared" si="149"/>
        <v>13373.88664266215</v>
      </c>
      <c r="AF563" s="16">
        <f t="shared" si="150"/>
        <v>0</v>
      </c>
      <c r="AG563" s="16">
        <f t="shared" si="151"/>
        <v>0</v>
      </c>
      <c r="AH563" s="16">
        <f t="shared" si="152"/>
        <v>12745.583243342449</v>
      </c>
      <c r="AI563" s="16">
        <f t="shared" si="153"/>
        <v>0</v>
      </c>
      <c r="AJ563" s="16">
        <f t="shared" si="159"/>
        <v>0</v>
      </c>
      <c r="AK563" s="16">
        <f t="shared" si="160"/>
        <v>12745.583243342449</v>
      </c>
      <c r="AL563" s="16">
        <f t="shared" si="161"/>
        <v>0</v>
      </c>
      <c r="AM563" s="16">
        <f t="shared" si="154"/>
        <v>0</v>
      </c>
      <c r="AN563" s="16">
        <f t="shared" si="155"/>
        <v>8975.7628474242611</v>
      </c>
      <c r="AO563" s="16">
        <f t="shared" si="162"/>
        <v>0</v>
      </c>
      <c r="AP563" s="16">
        <f t="shared" si="163"/>
        <v>420.4967566575524</v>
      </c>
      <c r="AQ563" s="16">
        <f t="shared" si="164"/>
        <v>0</v>
      </c>
      <c r="AR563" s="9">
        <f t="shared" si="165"/>
        <v>0</v>
      </c>
      <c r="AS563" s="9">
        <f t="shared" si="156"/>
        <v>3.1937885586108571E-2</v>
      </c>
      <c r="AT563" s="9">
        <f t="shared" si="157"/>
        <v>0</v>
      </c>
    </row>
    <row r="564" spans="2:46" ht="11.25" customHeight="1" x14ac:dyDescent="0.25">
      <c r="B564" s="8" t="s">
        <v>1</v>
      </c>
      <c r="C564" s="33" t="s">
        <v>207</v>
      </c>
      <c r="D564" s="34" t="s">
        <v>3</v>
      </c>
      <c r="E564" s="8" t="s">
        <v>14</v>
      </c>
      <c r="F564" s="8" t="s">
        <v>117</v>
      </c>
      <c r="G564" s="8" t="s">
        <v>27</v>
      </c>
      <c r="H564" s="8" t="s">
        <v>104</v>
      </c>
      <c r="I564" s="16">
        <v>6511.6799999999994</v>
      </c>
      <c r="J564" s="16">
        <v>6511.6799999999994</v>
      </c>
      <c r="K564" s="16">
        <v>0</v>
      </c>
      <c r="L564" s="16">
        <v>672</v>
      </c>
      <c r="M564" s="16">
        <v>672</v>
      </c>
      <c r="N564" s="16">
        <v>0</v>
      </c>
      <c r="O564" s="12">
        <f t="shared" si="158"/>
        <v>9.69</v>
      </c>
      <c r="P564" s="12">
        <f t="shared" si="158"/>
        <v>9.69</v>
      </c>
      <c r="Q564" s="12">
        <f t="shared" si="158"/>
        <v>0</v>
      </c>
      <c r="R564" s="12">
        <f>IFERROR(IF(I564=0,0,VLOOKUP($C564,'[1]Marginality pivots'!$B$7:$N$2242,11,0)), 0)</f>
        <v>4.5535123292409407</v>
      </c>
      <c r="S564" s="12">
        <f>IFERROR(IF(J564=0,0,VLOOKUP($C564,'[1]Marginality pivots'!$B$7:$N$2242,12,0)), 0)</f>
        <v>6.1974628038917823</v>
      </c>
      <c r="T564" s="12">
        <f>IFERROR(IF(K564=0,0,VLOOKUP($C564,'[1]Marginality pivots'!$B$7:$N$2242,13,0)), 0)</f>
        <v>0</v>
      </c>
      <c r="U564" s="12">
        <v>5.6918904115511761</v>
      </c>
      <c r="V564" s="12">
        <v>9.2342195777987559</v>
      </c>
      <c r="W564" s="12">
        <v>0</v>
      </c>
      <c r="X564" s="12">
        <v>5.6918904115511761</v>
      </c>
      <c r="Y564" s="12">
        <v>8.8003971815263302</v>
      </c>
      <c r="Z564" s="12">
        <v>0</v>
      </c>
      <c r="AA564" s="12">
        <v>5.6918904115511761</v>
      </c>
      <c r="AB564" s="12">
        <v>8.8003971815263302</v>
      </c>
      <c r="AC564" s="12">
        <v>0</v>
      </c>
      <c r="AD564" s="16">
        <f t="shared" si="148"/>
        <v>3824.9503565623904</v>
      </c>
      <c r="AE564" s="16">
        <f t="shared" si="149"/>
        <v>6205.3955562807641</v>
      </c>
      <c r="AF564" s="16">
        <f t="shared" si="150"/>
        <v>0</v>
      </c>
      <c r="AG564" s="16">
        <f t="shared" si="151"/>
        <v>3824.9503565623904</v>
      </c>
      <c r="AH564" s="16">
        <f t="shared" si="152"/>
        <v>5913.8669059856938</v>
      </c>
      <c r="AI564" s="16">
        <f t="shared" si="153"/>
        <v>0</v>
      </c>
      <c r="AJ564" s="16">
        <f t="shared" si="159"/>
        <v>3824.9503565623904</v>
      </c>
      <c r="AK564" s="16">
        <f t="shared" si="160"/>
        <v>5913.8669059856938</v>
      </c>
      <c r="AL564" s="16">
        <f t="shared" si="161"/>
        <v>0</v>
      </c>
      <c r="AM564" s="16">
        <f t="shared" si="154"/>
        <v>3059.960285249912</v>
      </c>
      <c r="AN564" s="16">
        <f t="shared" si="155"/>
        <v>4164.6950042152775</v>
      </c>
      <c r="AO564" s="16">
        <f t="shared" si="162"/>
        <v>2686.729643437609</v>
      </c>
      <c r="AP564" s="16">
        <f t="shared" si="163"/>
        <v>597.81309401430553</v>
      </c>
      <c r="AQ564" s="16">
        <f t="shared" si="164"/>
        <v>0</v>
      </c>
      <c r="AR564" s="9">
        <f t="shared" si="165"/>
        <v>0.41260160871504886</v>
      </c>
      <c r="AS564" s="9">
        <f t="shared" si="156"/>
        <v>9.1806276416271315E-2</v>
      </c>
      <c r="AT564" s="9">
        <f t="shared" si="157"/>
        <v>0</v>
      </c>
    </row>
    <row r="565" spans="2:46" ht="11.25" customHeight="1" x14ac:dyDescent="0.25">
      <c r="B565" s="8" t="s">
        <v>1</v>
      </c>
      <c r="C565" s="33">
        <v>3011065330051</v>
      </c>
      <c r="D565" s="34" t="s">
        <v>3</v>
      </c>
      <c r="E565" s="8" t="s">
        <v>17</v>
      </c>
      <c r="F565" s="8" t="s">
        <v>17</v>
      </c>
      <c r="G565" s="8" t="s">
        <v>24</v>
      </c>
      <c r="H565" s="8" t="s">
        <v>104</v>
      </c>
      <c r="I565" s="16">
        <v>0</v>
      </c>
      <c r="J565" s="16">
        <v>0</v>
      </c>
      <c r="K565" s="16">
        <v>12760</v>
      </c>
      <c r="L565" s="16">
        <v>0</v>
      </c>
      <c r="M565" s="16">
        <v>0</v>
      </c>
      <c r="N565" s="16">
        <v>5800</v>
      </c>
      <c r="O565" s="12">
        <f t="shared" si="158"/>
        <v>0</v>
      </c>
      <c r="P565" s="12">
        <f t="shared" si="158"/>
        <v>0</v>
      </c>
      <c r="Q565" s="12">
        <f t="shared" si="158"/>
        <v>2.2000000000000002</v>
      </c>
      <c r="R565" s="12">
        <f>IFERROR(IF(I565=0,0,VLOOKUP($C565,'[1]Marginality pivots'!$B$7:$N$2242,11,0)), 0)</f>
        <v>0</v>
      </c>
      <c r="S565" s="12">
        <f>IFERROR(IF(J565=0,0,VLOOKUP($C565,'[1]Marginality pivots'!$B$7:$N$2242,12,0)), 0)</f>
        <v>0</v>
      </c>
      <c r="T565" s="12">
        <f>IFERROR(IF(K565=0,0,VLOOKUP($C565,'[1]Marginality pivots'!$B$7:$N$2242,13,0)), 0)</f>
        <v>1.6457469387755099</v>
      </c>
      <c r="U565" s="12">
        <v>0</v>
      </c>
      <c r="V565" s="12">
        <v>0</v>
      </c>
      <c r="W565" s="12">
        <v>1.7198055510204078</v>
      </c>
      <c r="X565" s="12">
        <v>0</v>
      </c>
      <c r="Y565" s="12">
        <v>0</v>
      </c>
      <c r="Z565" s="12">
        <v>2.1394710204081631</v>
      </c>
      <c r="AA565" s="12">
        <v>0</v>
      </c>
      <c r="AB565" s="12">
        <v>0</v>
      </c>
      <c r="AC565" s="12">
        <v>2.1394710204081631</v>
      </c>
      <c r="AD565" s="16">
        <f t="shared" si="148"/>
        <v>0</v>
      </c>
      <c r="AE565" s="16">
        <f t="shared" si="149"/>
        <v>0</v>
      </c>
      <c r="AF565" s="16">
        <f t="shared" si="150"/>
        <v>9974.8721959183658</v>
      </c>
      <c r="AG565" s="16">
        <f t="shared" si="151"/>
        <v>0</v>
      </c>
      <c r="AH565" s="16">
        <f t="shared" si="152"/>
        <v>0</v>
      </c>
      <c r="AI565" s="16">
        <f t="shared" si="153"/>
        <v>12408.931918367345</v>
      </c>
      <c r="AJ565" s="16">
        <f t="shared" si="159"/>
        <v>0</v>
      </c>
      <c r="AK565" s="16">
        <f t="shared" si="160"/>
        <v>0</v>
      </c>
      <c r="AL565" s="16">
        <f t="shared" si="161"/>
        <v>12408.931918367345</v>
      </c>
      <c r="AM565" s="16">
        <f t="shared" si="154"/>
        <v>0</v>
      </c>
      <c r="AN565" s="16">
        <f t="shared" si="155"/>
        <v>0</v>
      </c>
      <c r="AO565" s="16">
        <f t="shared" si="162"/>
        <v>0</v>
      </c>
      <c r="AP565" s="16">
        <f t="shared" si="163"/>
        <v>0</v>
      </c>
      <c r="AQ565" s="16">
        <f t="shared" si="164"/>
        <v>351.06808163265487</v>
      </c>
      <c r="AR565" s="9">
        <f t="shared" si="165"/>
        <v>0</v>
      </c>
      <c r="AS565" s="9">
        <f t="shared" si="156"/>
        <v>0</v>
      </c>
      <c r="AT565" s="9">
        <f t="shared" si="157"/>
        <v>2.751317254174411E-2</v>
      </c>
    </row>
    <row r="566" spans="2:46" ht="11.25" customHeight="1" x14ac:dyDescent="0.25">
      <c r="B566" s="8" t="s">
        <v>1</v>
      </c>
      <c r="C566" s="33">
        <v>3056060942293</v>
      </c>
      <c r="D566" s="34" t="s">
        <v>3</v>
      </c>
      <c r="E566" s="8" t="s">
        <v>16</v>
      </c>
      <c r="F566" s="8" t="s">
        <v>112</v>
      </c>
      <c r="G566" s="8" t="s">
        <v>25</v>
      </c>
      <c r="H566" s="8" t="s">
        <v>103</v>
      </c>
      <c r="I566" s="16">
        <v>8496</v>
      </c>
      <c r="J566" s="16">
        <v>0</v>
      </c>
      <c r="K566" s="16">
        <v>0</v>
      </c>
      <c r="L566" s="16">
        <v>2400</v>
      </c>
      <c r="M566" s="16">
        <v>0</v>
      </c>
      <c r="N566" s="16">
        <v>0</v>
      </c>
      <c r="O566" s="12">
        <f t="shared" si="158"/>
        <v>3.54</v>
      </c>
      <c r="P566" s="12">
        <f t="shared" si="158"/>
        <v>0</v>
      </c>
      <c r="Q566" s="12">
        <f t="shared" si="158"/>
        <v>0</v>
      </c>
      <c r="R566" s="12">
        <f>IFERROR(IF(I566=0,0,VLOOKUP($C566,'[1]Marginality pivots'!$B$7:$N$2242,11,0)), 0)</f>
        <v>1.8441360884197076</v>
      </c>
      <c r="S566" s="12">
        <f>IFERROR(IF(J566=0,0,VLOOKUP($C566,'[1]Marginality pivots'!$B$7:$N$2242,12,0)), 0)</f>
        <v>0</v>
      </c>
      <c r="T566" s="12">
        <f>IFERROR(IF(K566=0,0,VLOOKUP($C566,'[1]Marginality pivots'!$B$7:$N$2242,13,0)), 0)</f>
        <v>0</v>
      </c>
      <c r="U566" s="12">
        <v>2.3051701105246343</v>
      </c>
      <c r="V566" s="12">
        <v>0</v>
      </c>
      <c r="W566" s="12">
        <v>0</v>
      </c>
      <c r="X566" s="12">
        <v>2.3051701105246343</v>
      </c>
      <c r="Y566" s="12">
        <v>0</v>
      </c>
      <c r="Z566" s="12">
        <v>0</v>
      </c>
      <c r="AA566" s="12">
        <v>2.3051701105246343</v>
      </c>
      <c r="AB566" s="12">
        <v>0</v>
      </c>
      <c r="AC566" s="12">
        <v>0</v>
      </c>
      <c r="AD566" s="16">
        <f t="shared" si="148"/>
        <v>5532.4082652591223</v>
      </c>
      <c r="AE566" s="16">
        <f t="shared" si="149"/>
        <v>0</v>
      </c>
      <c r="AF566" s="16">
        <f t="shared" si="150"/>
        <v>0</v>
      </c>
      <c r="AG566" s="16">
        <f t="shared" si="151"/>
        <v>5532.4082652591223</v>
      </c>
      <c r="AH566" s="16">
        <f t="shared" si="152"/>
        <v>0</v>
      </c>
      <c r="AI566" s="16">
        <f t="shared" si="153"/>
        <v>0</v>
      </c>
      <c r="AJ566" s="16">
        <f t="shared" si="159"/>
        <v>5532.4082652591223</v>
      </c>
      <c r="AK566" s="16">
        <f t="shared" si="160"/>
        <v>0</v>
      </c>
      <c r="AL566" s="16">
        <f t="shared" si="161"/>
        <v>0</v>
      </c>
      <c r="AM566" s="16">
        <f t="shared" si="154"/>
        <v>4425.9266122072977</v>
      </c>
      <c r="AN566" s="16">
        <f t="shared" si="155"/>
        <v>0</v>
      </c>
      <c r="AO566" s="16">
        <f t="shared" si="162"/>
        <v>2963.5917347408777</v>
      </c>
      <c r="AP566" s="16">
        <f t="shared" si="163"/>
        <v>0</v>
      </c>
      <c r="AQ566" s="16">
        <f t="shared" si="164"/>
        <v>0</v>
      </c>
      <c r="AR566" s="9">
        <f t="shared" si="165"/>
        <v>0.34882200267665697</v>
      </c>
      <c r="AS566" s="9">
        <f t="shared" si="156"/>
        <v>0</v>
      </c>
      <c r="AT566" s="9">
        <f t="shared" si="157"/>
        <v>0</v>
      </c>
    </row>
    <row r="567" spans="2:46" ht="11.25" customHeight="1" x14ac:dyDescent="0.25">
      <c r="B567" s="8" t="s">
        <v>1</v>
      </c>
      <c r="C567" s="33">
        <v>3056060942293</v>
      </c>
      <c r="D567" s="34" t="s">
        <v>3</v>
      </c>
      <c r="E567" s="8" t="s">
        <v>16</v>
      </c>
      <c r="F567" s="8" t="s">
        <v>112</v>
      </c>
      <c r="G567" s="8" t="s">
        <v>25</v>
      </c>
      <c r="H567" s="8" t="s">
        <v>104</v>
      </c>
      <c r="I567" s="16">
        <v>4248</v>
      </c>
      <c r="J567" s="16">
        <v>0</v>
      </c>
      <c r="K567" s="16">
        <v>0</v>
      </c>
      <c r="L567" s="16">
        <v>1200</v>
      </c>
      <c r="M567" s="16">
        <v>0</v>
      </c>
      <c r="N567" s="16">
        <v>0</v>
      </c>
      <c r="O567" s="12">
        <f t="shared" si="158"/>
        <v>3.54</v>
      </c>
      <c r="P567" s="12">
        <f t="shared" si="158"/>
        <v>0</v>
      </c>
      <c r="Q567" s="12">
        <f t="shared" si="158"/>
        <v>0</v>
      </c>
      <c r="R567" s="12">
        <f>IFERROR(IF(I567=0,0,VLOOKUP($C567,'[1]Marginality pivots'!$B$7:$N$2242,11,0)), 0)</f>
        <v>1.8441360884197076</v>
      </c>
      <c r="S567" s="12">
        <f>IFERROR(IF(J567=0,0,VLOOKUP($C567,'[1]Marginality pivots'!$B$7:$N$2242,12,0)), 0)</f>
        <v>0</v>
      </c>
      <c r="T567" s="12">
        <f>IFERROR(IF(K567=0,0,VLOOKUP($C567,'[1]Marginality pivots'!$B$7:$N$2242,13,0)), 0)</f>
        <v>0</v>
      </c>
      <c r="U567" s="12">
        <v>2.3051701105246343</v>
      </c>
      <c r="V567" s="12">
        <v>0</v>
      </c>
      <c r="W567" s="12">
        <v>0</v>
      </c>
      <c r="X567" s="12">
        <v>2.3051701105246343</v>
      </c>
      <c r="Y567" s="12">
        <v>0</v>
      </c>
      <c r="Z567" s="12">
        <v>0</v>
      </c>
      <c r="AA567" s="12">
        <v>2.3051701105246343</v>
      </c>
      <c r="AB567" s="12">
        <v>0</v>
      </c>
      <c r="AC567" s="12">
        <v>0</v>
      </c>
      <c r="AD567" s="16">
        <f t="shared" si="148"/>
        <v>2766.2041326295612</v>
      </c>
      <c r="AE567" s="16">
        <f t="shared" si="149"/>
        <v>0</v>
      </c>
      <c r="AF567" s="16">
        <f t="shared" si="150"/>
        <v>0</v>
      </c>
      <c r="AG567" s="16">
        <f t="shared" si="151"/>
        <v>2766.2041326295612</v>
      </c>
      <c r="AH567" s="16">
        <f t="shared" si="152"/>
        <v>0</v>
      </c>
      <c r="AI567" s="16">
        <f t="shared" si="153"/>
        <v>0</v>
      </c>
      <c r="AJ567" s="16">
        <f t="shared" si="159"/>
        <v>2766.2041326295612</v>
      </c>
      <c r="AK567" s="16">
        <f t="shared" si="160"/>
        <v>0</v>
      </c>
      <c r="AL567" s="16">
        <f t="shared" si="161"/>
        <v>0</v>
      </c>
      <c r="AM567" s="16">
        <f t="shared" si="154"/>
        <v>2212.9633061036488</v>
      </c>
      <c r="AN567" s="16">
        <f t="shared" si="155"/>
        <v>0</v>
      </c>
      <c r="AO567" s="16">
        <f t="shared" si="162"/>
        <v>1481.7958673704388</v>
      </c>
      <c r="AP567" s="16">
        <f t="shared" si="163"/>
        <v>0</v>
      </c>
      <c r="AQ567" s="16">
        <f t="shared" si="164"/>
        <v>0</v>
      </c>
      <c r="AR567" s="9">
        <f t="shared" si="165"/>
        <v>0.34882200267665697</v>
      </c>
      <c r="AS567" s="9">
        <f t="shared" si="156"/>
        <v>0</v>
      </c>
      <c r="AT567" s="9">
        <f t="shared" si="157"/>
        <v>0</v>
      </c>
    </row>
    <row r="568" spans="2:46" ht="11.25" customHeight="1" x14ac:dyDescent="0.25">
      <c r="B568" s="8" t="s">
        <v>1</v>
      </c>
      <c r="C568" s="33">
        <v>3063069472204</v>
      </c>
      <c r="D568" s="34" t="s">
        <v>3</v>
      </c>
      <c r="E568" s="8" t="s">
        <v>14</v>
      </c>
      <c r="F568" s="8" t="s">
        <v>133</v>
      </c>
      <c r="G568" s="8" t="s">
        <v>40</v>
      </c>
      <c r="H568" s="8" t="s">
        <v>103</v>
      </c>
      <c r="I568" s="16">
        <v>0</v>
      </c>
      <c r="J568" s="16">
        <v>7220.4</v>
      </c>
      <c r="K568" s="16">
        <v>5487.07</v>
      </c>
      <c r="L568" s="16">
        <v>0</v>
      </c>
      <c r="M568" s="16">
        <v>1</v>
      </c>
      <c r="N568" s="16">
        <v>1</v>
      </c>
      <c r="O568" s="12">
        <f t="shared" si="158"/>
        <v>0</v>
      </c>
      <c r="P568" s="12">
        <f t="shared" si="158"/>
        <v>7220.4</v>
      </c>
      <c r="Q568" s="12">
        <f t="shared" si="158"/>
        <v>5487.07</v>
      </c>
      <c r="R568" s="12">
        <f>IFERROR(IF(I568=0,0,VLOOKUP($C568,'[1]Marginality pivots'!$B$7:$N$2242,11,0)), 0)</f>
        <v>0</v>
      </c>
      <c r="S568" s="12">
        <f>IFERROR(IF(J568=0,0,VLOOKUP($C568,'[1]Marginality pivots'!$B$7:$N$2242,12,0)), 0)</f>
        <v>6185.4416373975273</v>
      </c>
      <c r="T568" s="12">
        <f>IFERROR(IF(K568=0,0,VLOOKUP($C568,'[1]Marginality pivots'!$B$7:$N$2242,13,0)), 0)</f>
        <v>1157.1033986394557</v>
      </c>
      <c r="U568" s="12">
        <v>0</v>
      </c>
      <c r="V568" s="12">
        <v>9216.3080397223148</v>
      </c>
      <c r="W568" s="12">
        <v>1209.173051578231</v>
      </c>
      <c r="X568" s="12">
        <v>0</v>
      </c>
      <c r="Y568" s="12">
        <v>8783.327125104488</v>
      </c>
      <c r="Z568" s="12">
        <v>1504.2344182312925</v>
      </c>
      <c r="AA568" s="12">
        <v>0</v>
      </c>
      <c r="AB568" s="12">
        <v>8783.327125104488</v>
      </c>
      <c r="AC568" s="12">
        <v>1504.2344182312925</v>
      </c>
      <c r="AD568" s="16">
        <f t="shared" si="148"/>
        <v>0</v>
      </c>
      <c r="AE568" s="16">
        <f t="shared" si="149"/>
        <v>9216.3080397223148</v>
      </c>
      <c r="AF568" s="16">
        <f t="shared" si="150"/>
        <v>1209.173051578231</v>
      </c>
      <c r="AG568" s="16">
        <f t="shared" si="151"/>
        <v>0</v>
      </c>
      <c r="AH568" s="16">
        <f t="shared" si="152"/>
        <v>8783.327125104488</v>
      </c>
      <c r="AI568" s="16">
        <f t="shared" si="153"/>
        <v>1504.2344182312925</v>
      </c>
      <c r="AJ568" s="16">
        <f t="shared" si="159"/>
        <v>0</v>
      </c>
      <c r="AK568" s="16">
        <f t="shared" si="160"/>
        <v>8783.327125104488</v>
      </c>
      <c r="AL568" s="16">
        <f t="shared" si="161"/>
        <v>1504.2344182312925</v>
      </c>
      <c r="AM568" s="16">
        <f t="shared" si="154"/>
        <v>0</v>
      </c>
      <c r="AN568" s="16">
        <f t="shared" si="155"/>
        <v>6185.4416373975273</v>
      </c>
      <c r="AO568" s="16">
        <f t="shared" si="162"/>
        <v>0</v>
      </c>
      <c r="AP568" s="16">
        <f t="shared" si="163"/>
        <v>-1562.9271251044884</v>
      </c>
      <c r="AQ568" s="16">
        <f t="shared" si="164"/>
        <v>3982.835581768707</v>
      </c>
      <c r="AR568" s="9">
        <f t="shared" si="165"/>
        <v>0</v>
      </c>
      <c r="AS568" s="9">
        <f t="shared" si="156"/>
        <v>-0.21645990874528953</v>
      </c>
      <c r="AT568" s="9">
        <f t="shared" si="157"/>
        <v>0.7258583509539166</v>
      </c>
    </row>
    <row r="569" spans="2:46" ht="11.25" customHeight="1" x14ac:dyDescent="0.25">
      <c r="B569" s="8" t="s">
        <v>1</v>
      </c>
      <c r="C569" s="33">
        <v>3011065381192</v>
      </c>
      <c r="D569" s="34" t="s">
        <v>3</v>
      </c>
      <c r="E569" s="8" t="s">
        <v>18</v>
      </c>
      <c r="F569" s="8" t="s">
        <v>121</v>
      </c>
      <c r="G569" s="8" t="s">
        <v>24</v>
      </c>
      <c r="H569" s="8" t="s">
        <v>103</v>
      </c>
      <c r="I569" s="16">
        <v>3768.8</v>
      </c>
      <c r="J569" s="16">
        <v>4577.1000000000004</v>
      </c>
      <c r="K569" s="16">
        <v>4308.92</v>
      </c>
      <c r="L569" s="16">
        <v>560</v>
      </c>
      <c r="M569" s="16">
        <v>680</v>
      </c>
      <c r="N569" s="16">
        <v>640</v>
      </c>
      <c r="O569" s="12">
        <f t="shared" si="158"/>
        <v>6.73</v>
      </c>
      <c r="P569" s="12">
        <f t="shared" si="158"/>
        <v>6.7310294117647063</v>
      </c>
      <c r="Q569" s="12">
        <f t="shared" si="158"/>
        <v>6.7326874999999999</v>
      </c>
      <c r="R569" s="12">
        <f>IFERROR(IF(I569=0,0,VLOOKUP($C569,'[1]Marginality pivots'!$B$7:$N$2242,11,0)), 0)</f>
        <v>2.1123740649171197</v>
      </c>
      <c r="S569" s="12">
        <f>IFERROR(IF(J569=0,0,VLOOKUP($C569,'[1]Marginality pivots'!$B$7:$N$2242,12,0)), 0)</f>
        <v>1.6750732488960156</v>
      </c>
      <c r="T569" s="12">
        <f>IFERROR(IF(K569=0,0,VLOOKUP($C569,'[1]Marginality pivots'!$B$7:$N$2242,13,0)), 0)</f>
        <v>1.7598319552901542</v>
      </c>
      <c r="U569" s="12">
        <v>2.6404675811463996</v>
      </c>
      <c r="V569" s="12">
        <v>2.4958591408550634</v>
      </c>
      <c r="W569" s="12">
        <v>1.8390243932782111</v>
      </c>
      <c r="X569" s="12">
        <v>2.6404675811463996</v>
      </c>
      <c r="Y569" s="12">
        <v>2.3786040134323421</v>
      </c>
      <c r="Z569" s="12">
        <v>2.2877815418772007</v>
      </c>
      <c r="AA569" s="12">
        <v>2.6404675811463996</v>
      </c>
      <c r="AB569" s="12">
        <v>2.3786040134323421</v>
      </c>
      <c r="AC569" s="12">
        <v>2.2877815418772007</v>
      </c>
      <c r="AD569" s="16">
        <f t="shared" si="148"/>
        <v>1478.6618454419838</v>
      </c>
      <c r="AE569" s="16">
        <f t="shared" si="149"/>
        <v>1697.1842157814431</v>
      </c>
      <c r="AF569" s="16">
        <f t="shared" si="150"/>
        <v>1176.9756116980552</v>
      </c>
      <c r="AG569" s="16">
        <f t="shared" si="151"/>
        <v>1478.6618454419838</v>
      </c>
      <c r="AH569" s="16">
        <f t="shared" si="152"/>
        <v>1617.4507291339926</v>
      </c>
      <c r="AI569" s="16">
        <f t="shared" si="153"/>
        <v>1464.1801868014086</v>
      </c>
      <c r="AJ569" s="16">
        <f t="shared" si="159"/>
        <v>1478.6618454419838</v>
      </c>
      <c r="AK569" s="16">
        <f t="shared" si="160"/>
        <v>1617.4507291339926</v>
      </c>
      <c r="AL569" s="16">
        <f t="shared" si="161"/>
        <v>1464.1801868014086</v>
      </c>
      <c r="AM569" s="16">
        <f t="shared" si="154"/>
        <v>1182.929476353587</v>
      </c>
      <c r="AN569" s="16">
        <f t="shared" si="155"/>
        <v>1139.0498092492905</v>
      </c>
      <c r="AO569" s="16">
        <f t="shared" si="162"/>
        <v>2290.1381545580161</v>
      </c>
      <c r="AP569" s="16">
        <f t="shared" si="163"/>
        <v>2959.649270866008</v>
      </c>
      <c r="AQ569" s="16">
        <f t="shared" si="164"/>
        <v>2844.7398131985915</v>
      </c>
      <c r="AR569" s="9">
        <f t="shared" si="165"/>
        <v>0.60765712018627049</v>
      </c>
      <c r="AS569" s="9">
        <f t="shared" si="156"/>
        <v>0.64662106374473094</v>
      </c>
      <c r="AT569" s="9">
        <f t="shared" si="157"/>
        <v>0.66019787167053268</v>
      </c>
    </row>
    <row r="570" spans="2:46" ht="11.25" customHeight="1" x14ac:dyDescent="0.25">
      <c r="B570" s="8" t="s">
        <v>1</v>
      </c>
      <c r="C570" s="33">
        <v>3011069972076</v>
      </c>
      <c r="D570" s="34" t="s">
        <v>3</v>
      </c>
      <c r="E570" s="8" t="s">
        <v>13</v>
      </c>
      <c r="F570" s="8" t="s">
        <v>109</v>
      </c>
      <c r="G570" s="8" t="s">
        <v>24</v>
      </c>
      <c r="H570" s="8" t="s">
        <v>104</v>
      </c>
      <c r="I570" s="16">
        <v>0</v>
      </c>
      <c r="J570" s="16">
        <v>0</v>
      </c>
      <c r="K570" s="16">
        <v>12480</v>
      </c>
      <c r="L570" s="16">
        <v>0</v>
      </c>
      <c r="M570" s="16">
        <v>0</v>
      </c>
      <c r="N570" s="16">
        <v>960</v>
      </c>
      <c r="O570" s="12">
        <f t="shared" si="158"/>
        <v>0</v>
      </c>
      <c r="P570" s="12">
        <f t="shared" si="158"/>
        <v>0</v>
      </c>
      <c r="Q570" s="12">
        <f t="shared" si="158"/>
        <v>13</v>
      </c>
      <c r="R570" s="12">
        <f>IFERROR(IF(I570=0,0,VLOOKUP($C570,'[1]Marginality pivots'!$B$7:$N$2242,11,0)), 0)</f>
        <v>0</v>
      </c>
      <c r="S570" s="12">
        <f>IFERROR(IF(J570=0,0,VLOOKUP($C570,'[1]Marginality pivots'!$B$7:$N$2242,12,0)), 0)</f>
        <v>0</v>
      </c>
      <c r="T570" s="12">
        <f>IFERROR(IF(K570=0,0,VLOOKUP($C570,'[1]Marginality pivots'!$B$7:$N$2242,13,0)), 0)</f>
        <v>6.2240816326530615</v>
      </c>
      <c r="U570" s="12">
        <v>0</v>
      </c>
      <c r="V570" s="12">
        <v>0</v>
      </c>
      <c r="W570" s="12">
        <v>6.5041653061224487</v>
      </c>
      <c r="X570" s="12">
        <v>0</v>
      </c>
      <c r="Y570" s="12">
        <v>0</v>
      </c>
      <c r="Z570" s="12">
        <v>8.0913061224489802</v>
      </c>
      <c r="AA570" s="12">
        <v>0</v>
      </c>
      <c r="AB570" s="12">
        <v>0</v>
      </c>
      <c r="AC570" s="12">
        <v>8.0913061224489802</v>
      </c>
      <c r="AD570" s="16">
        <f t="shared" si="148"/>
        <v>0</v>
      </c>
      <c r="AE570" s="16">
        <f t="shared" si="149"/>
        <v>0</v>
      </c>
      <c r="AF570" s="16">
        <f t="shared" si="150"/>
        <v>6243.998693877551</v>
      </c>
      <c r="AG570" s="16">
        <f t="shared" si="151"/>
        <v>0</v>
      </c>
      <c r="AH570" s="16">
        <f t="shared" si="152"/>
        <v>0</v>
      </c>
      <c r="AI570" s="16">
        <f t="shared" si="153"/>
        <v>7767.6538775510207</v>
      </c>
      <c r="AJ570" s="16">
        <f t="shared" si="159"/>
        <v>0</v>
      </c>
      <c r="AK570" s="16">
        <f t="shared" si="160"/>
        <v>0</v>
      </c>
      <c r="AL570" s="16">
        <f t="shared" si="161"/>
        <v>7767.6538775510207</v>
      </c>
      <c r="AM570" s="16">
        <f t="shared" si="154"/>
        <v>0</v>
      </c>
      <c r="AN570" s="16">
        <f t="shared" si="155"/>
        <v>0</v>
      </c>
      <c r="AO570" s="16">
        <f t="shared" si="162"/>
        <v>0</v>
      </c>
      <c r="AP570" s="16">
        <f t="shared" si="163"/>
        <v>0</v>
      </c>
      <c r="AQ570" s="16">
        <f t="shared" si="164"/>
        <v>4712.3461224489793</v>
      </c>
      <c r="AR570" s="9">
        <f t="shared" si="165"/>
        <v>0</v>
      </c>
      <c r="AS570" s="9">
        <f t="shared" si="156"/>
        <v>0</v>
      </c>
      <c r="AT570" s="9">
        <f t="shared" si="157"/>
        <v>0.37759183673469388</v>
      </c>
    </row>
    <row r="571" spans="2:46" ht="11.25" customHeight="1" x14ac:dyDescent="0.25">
      <c r="B571" s="8" t="s">
        <v>1</v>
      </c>
      <c r="C571" s="34" t="s">
        <v>208</v>
      </c>
      <c r="D571" s="34" t="s">
        <v>3</v>
      </c>
      <c r="E571" s="8" t="s">
        <v>19</v>
      </c>
      <c r="F571" s="8" t="s">
        <v>19</v>
      </c>
      <c r="G571" s="8" t="s">
        <v>24</v>
      </c>
      <c r="H571" s="8" t="s">
        <v>103</v>
      </c>
      <c r="I571" s="16">
        <v>0</v>
      </c>
      <c r="J571" s="16">
        <v>0</v>
      </c>
      <c r="K571" s="16">
        <v>94.8</v>
      </c>
      <c r="L571" s="16">
        <v>0</v>
      </c>
      <c r="M571" s="16">
        <v>0</v>
      </c>
      <c r="N571" s="16">
        <v>2</v>
      </c>
      <c r="O571" s="12">
        <f t="shared" si="158"/>
        <v>0</v>
      </c>
      <c r="P571" s="12">
        <f t="shared" si="158"/>
        <v>0</v>
      </c>
      <c r="Q571" s="12">
        <f t="shared" si="158"/>
        <v>47.4</v>
      </c>
      <c r="R571" s="12">
        <f>IFERROR(IF(I571=0,0,VLOOKUP($C571,'[1]Marginality pivots'!$B$7:$N$2242,11,0)), 0)</f>
        <v>0</v>
      </c>
      <c r="S571" s="12">
        <f>IFERROR(IF(J571=0,0,VLOOKUP($C571,'[1]Marginality pivots'!$B$7:$N$2242,12,0)), 0)</f>
        <v>0</v>
      </c>
      <c r="T571" s="12">
        <f>IFERROR(IF(K571=0,0,VLOOKUP($C571,'[1]Marginality pivots'!$B$7:$N$2242,13,0)), 0)</f>
        <v>6.0587074829931966</v>
      </c>
      <c r="U571" s="12">
        <v>0</v>
      </c>
      <c r="V571" s="12">
        <v>0</v>
      </c>
      <c r="W571" s="12">
        <v>6.3313493197278898</v>
      </c>
      <c r="X571" s="12">
        <v>0</v>
      </c>
      <c r="Y571" s="12">
        <v>0</v>
      </c>
      <c r="Z571" s="12">
        <v>7.8763197278911559</v>
      </c>
      <c r="AA571" s="12">
        <v>0</v>
      </c>
      <c r="AB571" s="12">
        <v>0</v>
      </c>
      <c r="AC571" s="12">
        <v>7.8763197278911559</v>
      </c>
      <c r="AD571" s="16">
        <f t="shared" si="148"/>
        <v>0</v>
      </c>
      <c r="AE571" s="16">
        <f t="shared" si="149"/>
        <v>0</v>
      </c>
      <c r="AF571" s="16">
        <f t="shared" si="150"/>
        <v>12.66269863945578</v>
      </c>
      <c r="AG571" s="16">
        <f t="shared" si="151"/>
        <v>0</v>
      </c>
      <c r="AH571" s="16">
        <f t="shared" si="152"/>
        <v>0</v>
      </c>
      <c r="AI571" s="16">
        <f t="shared" si="153"/>
        <v>15.752639455782312</v>
      </c>
      <c r="AJ571" s="16">
        <f t="shared" si="159"/>
        <v>0</v>
      </c>
      <c r="AK571" s="16">
        <f t="shared" si="160"/>
        <v>0</v>
      </c>
      <c r="AL571" s="16">
        <f t="shared" si="161"/>
        <v>15.752639455782312</v>
      </c>
      <c r="AM571" s="16">
        <f t="shared" si="154"/>
        <v>0</v>
      </c>
      <c r="AN571" s="16">
        <f t="shared" si="155"/>
        <v>0</v>
      </c>
      <c r="AO571" s="16">
        <f t="shared" si="162"/>
        <v>0</v>
      </c>
      <c r="AP571" s="16">
        <f t="shared" si="163"/>
        <v>0</v>
      </c>
      <c r="AQ571" s="16">
        <f t="shared" si="164"/>
        <v>79.047360544217682</v>
      </c>
      <c r="AR571" s="9">
        <f t="shared" si="165"/>
        <v>0</v>
      </c>
      <c r="AS571" s="9">
        <f t="shared" si="156"/>
        <v>0</v>
      </c>
      <c r="AT571" s="9">
        <f t="shared" si="157"/>
        <v>0.83383291713309793</v>
      </c>
    </row>
    <row r="572" spans="2:46" ht="11.25" customHeight="1" x14ac:dyDescent="0.25">
      <c r="B572" s="8" t="s">
        <v>1</v>
      </c>
      <c r="C572" s="33" t="s">
        <v>208</v>
      </c>
      <c r="D572" s="34" t="s">
        <v>3</v>
      </c>
      <c r="E572" s="8" t="s">
        <v>19</v>
      </c>
      <c r="F572" s="8" t="s">
        <v>19</v>
      </c>
      <c r="G572" s="8" t="s">
        <v>33</v>
      </c>
      <c r="H572" s="8" t="s">
        <v>104</v>
      </c>
      <c r="I572" s="16">
        <v>0</v>
      </c>
      <c r="J572" s="16">
        <v>0</v>
      </c>
      <c r="K572" s="16">
        <v>12324</v>
      </c>
      <c r="L572" s="16">
        <v>0</v>
      </c>
      <c r="M572" s="16">
        <v>0</v>
      </c>
      <c r="N572" s="16">
        <v>260</v>
      </c>
      <c r="O572" s="12">
        <f t="shared" si="158"/>
        <v>0</v>
      </c>
      <c r="P572" s="12">
        <f t="shared" si="158"/>
        <v>0</v>
      </c>
      <c r="Q572" s="12">
        <f t="shared" si="158"/>
        <v>47.4</v>
      </c>
      <c r="R572" s="12">
        <f>IFERROR(IF(I572=0,0,VLOOKUP($C572,'[1]Marginality pivots'!$B$7:$N$2242,11,0)), 0)</f>
        <v>0</v>
      </c>
      <c r="S572" s="12">
        <f>IFERROR(IF(J572=0,0,VLOOKUP($C572,'[1]Marginality pivots'!$B$7:$N$2242,12,0)), 0)</f>
        <v>0</v>
      </c>
      <c r="T572" s="12">
        <f>IFERROR(IF(K572=0,0,VLOOKUP($C572,'[1]Marginality pivots'!$B$7:$N$2242,13,0)), 0)</f>
        <v>6.0587074829931966</v>
      </c>
      <c r="U572" s="12">
        <v>0</v>
      </c>
      <c r="V572" s="12">
        <v>0</v>
      </c>
      <c r="W572" s="12">
        <v>6.3313493197278898</v>
      </c>
      <c r="X572" s="12">
        <v>0</v>
      </c>
      <c r="Y572" s="12">
        <v>0</v>
      </c>
      <c r="Z572" s="12">
        <v>7.8763197278911559</v>
      </c>
      <c r="AA572" s="12">
        <v>0</v>
      </c>
      <c r="AB572" s="12">
        <v>0</v>
      </c>
      <c r="AC572" s="12">
        <v>7.8763197278911559</v>
      </c>
      <c r="AD572" s="16">
        <f t="shared" si="148"/>
        <v>0</v>
      </c>
      <c r="AE572" s="16">
        <f t="shared" si="149"/>
        <v>0</v>
      </c>
      <c r="AF572" s="16">
        <f t="shared" si="150"/>
        <v>1646.1508231292514</v>
      </c>
      <c r="AG572" s="16">
        <f t="shared" si="151"/>
        <v>0</v>
      </c>
      <c r="AH572" s="16">
        <f t="shared" si="152"/>
        <v>0</v>
      </c>
      <c r="AI572" s="16">
        <f t="shared" si="153"/>
        <v>2047.8431292517005</v>
      </c>
      <c r="AJ572" s="16">
        <f t="shared" si="159"/>
        <v>0</v>
      </c>
      <c r="AK572" s="16">
        <f t="shared" si="160"/>
        <v>0</v>
      </c>
      <c r="AL572" s="16">
        <f t="shared" si="161"/>
        <v>2047.8431292517005</v>
      </c>
      <c r="AM572" s="16">
        <f t="shared" si="154"/>
        <v>0</v>
      </c>
      <c r="AN572" s="16">
        <f t="shared" si="155"/>
        <v>0</v>
      </c>
      <c r="AO572" s="16">
        <f t="shared" si="162"/>
        <v>0</v>
      </c>
      <c r="AP572" s="16">
        <f t="shared" si="163"/>
        <v>0</v>
      </c>
      <c r="AQ572" s="16">
        <f t="shared" si="164"/>
        <v>10276.1568707483</v>
      </c>
      <c r="AR572" s="9">
        <f t="shared" si="165"/>
        <v>0</v>
      </c>
      <c r="AS572" s="9">
        <f t="shared" si="156"/>
        <v>0</v>
      </c>
      <c r="AT572" s="9">
        <f t="shared" si="157"/>
        <v>0.83383291713309804</v>
      </c>
    </row>
    <row r="573" spans="2:46" ht="11.25" customHeight="1" x14ac:dyDescent="0.25">
      <c r="B573" s="8" t="s">
        <v>1</v>
      </c>
      <c r="C573" s="33">
        <v>3011033800002</v>
      </c>
      <c r="D573" s="34" t="s">
        <v>3</v>
      </c>
      <c r="E573" s="8" t="s">
        <v>16</v>
      </c>
      <c r="F573" s="8" t="s">
        <v>112</v>
      </c>
      <c r="G573" s="8" t="s">
        <v>28</v>
      </c>
      <c r="H573" s="8" t="s">
        <v>103</v>
      </c>
      <c r="I573" s="16">
        <v>7305.5</v>
      </c>
      <c r="J573" s="16">
        <v>2923.1000000000004</v>
      </c>
      <c r="K573" s="16">
        <v>1781.6999999999998</v>
      </c>
      <c r="L573" s="16">
        <v>6625</v>
      </c>
      <c r="M573" s="16">
        <v>2641</v>
      </c>
      <c r="N573" s="16">
        <v>1587</v>
      </c>
      <c r="O573" s="12">
        <f t="shared" si="158"/>
        <v>1.1027169811320754</v>
      </c>
      <c r="P573" s="12">
        <f t="shared" si="158"/>
        <v>1.106815600151458</v>
      </c>
      <c r="Q573" s="12">
        <f t="shared" si="158"/>
        <v>1.1226843100189035</v>
      </c>
      <c r="R573" s="12">
        <f>IFERROR(IF(I573=0,0,VLOOKUP($C573,'[1]Marginality pivots'!$B$7:$N$2242,11,0)), 0)</f>
        <v>0.5675397898128951</v>
      </c>
      <c r="S573" s="12">
        <f>IFERROR(IF(J573=0,0,VLOOKUP($C573,'[1]Marginality pivots'!$B$7:$N$2242,12,0)), 0)</f>
        <v>0.86882325745832312</v>
      </c>
      <c r="T573" s="12">
        <f>IFERROR(IF(K573=0,0,VLOOKUP($C573,'[1]Marginality pivots'!$B$7:$N$2242,13,0)), 0)</f>
        <v>0.9127857142857142</v>
      </c>
      <c r="U573" s="12">
        <v>0.70942473726611888</v>
      </c>
      <c r="V573" s="12">
        <v>1.2945466536129013</v>
      </c>
      <c r="W573" s="12">
        <v>0.95386107142857124</v>
      </c>
      <c r="X573" s="12">
        <v>0.70942473726611888</v>
      </c>
      <c r="Y573" s="12">
        <v>1.2337290255908189</v>
      </c>
      <c r="Z573" s="12">
        <v>1.1866214285714285</v>
      </c>
      <c r="AA573" s="12">
        <v>0.70942473726611888</v>
      </c>
      <c r="AB573" s="12">
        <v>1.2337290255908189</v>
      </c>
      <c r="AC573" s="12">
        <v>1.1866214285714285</v>
      </c>
      <c r="AD573" s="16">
        <f t="shared" si="148"/>
        <v>4699.9388843880379</v>
      </c>
      <c r="AE573" s="16">
        <f t="shared" si="149"/>
        <v>3418.8977121916723</v>
      </c>
      <c r="AF573" s="16">
        <f t="shared" si="150"/>
        <v>1513.7775203571425</v>
      </c>
      <c r="AG573" s="16">
        <f t="shared" si="151"/>
        <v>4699.9388843880379</v>
      </c>
      <c r="AH573" s="16">
        <f t="shared" si="152"/>
        <v>3258.2783565853529</v>
      </c>
      <c r="AI573" s="16">
        <f t="shared" si="153"/>
        <v>1883.168207142857</v>
      </c>
      <c r="AJ573" s="16">
        <f t="shared" si="159"/>
        <v>4699.9388843880379</v>
      </c>
      <c r="AK573" s="16">
        <f t="shared" si="160"/>
        <v>3258.2783565853529</v>
      </c>
      <c r="AL573" s="16">
        <f t="shared" si="161"/>
        <v>1883.168207142857</v>
      </c>
      <c r="AM573" s="16">
        <f t="shared" si="154"/>
        <v>3759.9511075104301</v>
      </c>
      <c r="AN573" s="16">
        <f t="shared" si="155"/>
        <v>2294.5622229474316</v>
      </c>
      <c r="AO573" s="16">
        <f t="shared" si="162"/>
        <v>2605.5611156119621</v>
      </c>
      <c r="AP573" s="16">
        <f t="shared" si="163"/>
        <v>-335.1783565853525</v>
      </c>
      <c r="AQ573" s="16">
        <f t="shared" si="164"/>
        <v>-101.46820714285718</v>
      </c>
      <c r="AR573" s="9">
        <f t="shared" si="165"/>
        <v>0.35665746569187079</v>
      </c>
      <c r="AS573" s="9">
        <f t="shared" si="156"/>
        <v>-0.11466537463150507</v>
      </c>
      <c r="AT573" s="9">
        <f t="shared" si="157"/>
        <v>-5.6950220094773074E-2</v>
      </c>
    </row>
    <row r="574" spans="2:46" ht="11.25" customHeight="1" x14ac:dyDescent="0.25">
      <c r="B574" s="8" t="s">
        <v>1</v>
      </c>
      <c r="C574" s="33">
        <v>3011033800002</v>
      </c>
      <c r="D574" s="34" t="s">
        <v>3</v>
      </c>
      <c r="E574" s="8" t="s">
        <v>16</v>
      </c>
      <c r="F574" s="8" t="s">
        <v>112</v>
      </c>
      <c r="G574" s="8" t="s">
        <v>33</v>
      </c>
      <c r="H574" s="8" t="s">
        <v>104</v>
      </c>
      <c r="I574" s="16">
        <v>0</v>
      </c>
      <c r="J574" s="16">
        <v>150</v>
      </c>
      <c r="K574" s="16">
        <v>200</v>
      </c>
      <c r="L574" s="16">
        <v>0</v>
      </c>
      <c r="M574" s="16">
        <v>100</v>
      </c>
      <c r="N574" s="16">
        <v>100</v>
      </c>
      <c r="O574" s="12">
        <f t="shared" si="158"/>
        <v>0</v>
      </c>
      <c r="P574" s="12">
        <f t="shared" si="158"/>
        <v>1.5</v>
      </c>
      <c r="Q574" s="12">
        <f t="shared" si="158"/>
        <v>2</v>
      </c>
      <c r="R574" s="12">
        <f>IFERROR(IF(I574=0,0,VLOOKUP($C574,'[1]Marginality pivots'!$B$7:$N$2242,11,0)), 0)</f>
        <v>0</v>
      </c>
      <c r="S574" s="12">
        <f>IFERROR(IF(J574=0,0,VLOOKUP($C574,'[1]Marginality pivots'!$B$7:$N$2242,12,0)), 0)</f>
        <v>0.86882325745832312</v>
      </c>
      <c r="T574" s="12">
        <f>IFERROR(IF(K574=0,0,VLOOKUP($C574,'[1]Marginality pivots'!$B$7:$N$2242,13,0)), 0)</f>
        <v>0.9127857142857142</v>
      </c>
      <c r="U574" s="12">
        <v>0</v>
      </c>
      <c r="V574" s="12">
        <v>1.2945466536129013</v>
      </c>
      <c r="W574" s="12">
        <v>0.95386107142857124</v>
      </c>
      <c r="X574" s="12">
        <v>0</v>
      </c>
      <c r="Y574" s="12">
        <v>1.2337290255908189</v>
      </c>
      <c r="Z574" s="12">
        <v>1.1866214285714285</v>
      </c>
      <c r="AA574" s="12">
        <v>0</v>
      </c>
      <c r="AB574" s="12">
        <v>1.2337290255908189</v>
      </c>
      <c r="AC574" s="12">
        <v>1.1866214285714285</v>
      </c>
      <c r="AD574" s="16">
        <f t="shared" si="148"/>
        <v>0</v>
      </c>
      <c r="AE574" s="16">
        <f t="shared" si="149"/>
        <v>129.45466536129013</v>
      </c>
      <c r="AF574" s="16">
        <f t="shared" si="150"/>
        <v>95.386107142857128</v>
      </c>
      <c r="AG574" s="16">
        <f t="shared" si="151"/>
        <v>0</v>
      </c>
      <c r="AH574" s="16">
        <f t="shared" si="152"/>
        <v>123.37290255908189</v>
      </c>
      <c r="AI574" s="16">
        <f t="shared" si="153"/>
        <v>118.66214285714285</v>
      </c>
      <c r="AJ574" s="16">
        <f t="shared" si="159"/>
        <v>0</v>
      </c>
      <c r="AK574" s="16">
        <f t="shared" si="160"/>
        <v>123.37290255908189</v>
      </c>
      <c r="AL574" s="16">
        <f t="shared" si="161"/>
        <v>118.66214285714285</v>
      </c>
      <c r="AM574" s="16">
        <f t="shared" si="154"/>
        <v>0</v>
      </c>
      <c r="AN574" s="16">
        <f t="shared" si="155"/>
        <v>86.882325745832318</v>
      </c>
      <c r="AO574" s="16">
        <f t="shared" si="162"/>
        <v>0</v>
      </c>
      <c r="AP574" s="16">
        <f t="shared" si="163"/>
        <v>26.627097440918106</v>
      </c>
      <c r="AQ574" s="16">
        <f t="shared" si="164"/>
        <v>81.337857142857146</v>
      </c>
      <c r="AR574" s="9">
        <f t="shared" si="165"/>
        <v>0</v>
      </c>
      <c r="AS574" s="9">
        <f t="shared" si="156"/>
        <v>0.17751398293945406</v>
      </c>
      <c r="AT574" s="9">
        <f t="shared" si="157"/>
        <v>0.40668928571428575</v>
      </c>
    </row>
    <row r="575" spans="2:46" ht="11.25" customHeight="1" x14ac:dyDescent="0.25">
      <c r="B575" s="8" t="s">
        <v>1</v>
      </c>
      <c r="C575" s="33">
        <v>3056068570075</v>
      </c>
      <c r="D575" s="34" t="s">
        <v>3</v>
      </c>
      <c r="E575" s="8" t="s">
        <v>16</v>
      </c>
      <c r="F575" s="8" t="s">
        <v>105</v>
      </c>
      <c r="G575" s="8" t="s">
        <v>25</v>
      </c>
      <c r="H575" s="8" t="s">
        <v>103</v>
      </c>
      <c r="I575" s="16">
        <v>3415.5</v>
      </c>
      <c r="J575" s="16">
        <v>4702.5</v>
      </c>
      <c r="K575" s="16">
        <v>3861</v>
      </c>
      <c r="L575" s="16">
        <v>3450</v>
      </c>
      <c r="M575" s="16">
        <v>4750</v>
      </c>
      <c r="N575" s="16">
        <v>3900</v>
      </c>
      <c r="O575" s="12">
        <f t="shared" si="158"/>
        <v>0.99</v>
      </c>
      <c r="P575" s="12">
        <f t="shared" si="158"/>
        <v>0.99</v>
      </c>
      <c r="Q575" s="12">
        <f t="shared" si="158"/>
        <v>0.99</v>
      </c>
      <c r="R575" s="12">
        <f>IFERROR(IF(I575=0,0,VLOOKUP($C575,'[1]Marginality pivots'!$B$7:$N$2242,11,0)), 0)</f>
        <v>0.60320853208532077</v>
      </c>
      <c r="S575" s="12">
        <f>IFERROR(IF(J575=0,0,VLOOKUP($C575,'[1]Marginality pivots'!$B$7:$N$2242,12,0)), 0)</f>
        <v>0.52216096794704925</v>
      </c>
      <c r="T575" s="12">
        <f>IFERROR(IF(K575=0,0,VLOOKUP($C575,'[1]Marginality pivots'!$B$7:$N$2242,13,0)), 0)</f>
        <v>0.54858231292517001</v>
      </c>
      <c r="U575" s="12">
        <v>0.75401066510665093</v>
      </c>
      <c r="V575" s="12">
        <v>0.77801984224110332</v>
      </c>
      <c r="W575" s="12">
        <v>0.57326851700680259</v>
      </c>
      <c r="X575" s="12">
        <v>0.75401066510665093</v>
      </c>
      <c r="Y575" s="12">
        <v>0.74146857448480985</v>
      </c>
      <c r="Z575" s="12">
        <v>0.71315700680272109</v>
      </c>
      <c r="AA575" s="12">
        <v>0.75401066510665093</v>
      </c>
      <c r="AB575" s="12">
        <v>0.74146857448480985</v>
      </c>
      <c r="AC575" s="12">
        <v>0.71315700680272109</v>
      </c>
      <c r="AD575" s="16">
        <f t="shared" si="148"/>
        <v>2601.3367946179455</v>
      </c>
      <c r="AE575" s="16">
        <f t="shared" si="149"/>
        <v>3695.5942506452407</v>
      </c>
      <c r="AF575" s="16">
        <f t="shared" si="150"/>
        <v>2235.7472163265302</v>
      </c>
      <c r="AG575" s="16">
        <f t="shared" si="151"/>
        <v>2601.3367946179455</v>
      </c>
      <c r="AH575" s="16">
        <f t="shared" si="152"/>
        <v>3521.9757288028468</v>
      </c>
      <c r="AI575" s="16">
        <f t="shared" si="153"/>
        <v>2781.3123265306122</v>
      </c>
      <c r="AJ575" s="16">
        <f t="shared" si="159"/>
        <v>2601.3367946179455</v>
      </c>
      <c r="AK575" s="16">
        <f t="shared" si="160"/>
        <v>3521.9757288028468</v>
      </c>
      <c r="AL575" s="16">
        <f t="shared" si="161"/>
        <v>2781.3123265306122</v>
      </c>
      <c r="AM575" s="16">
        <f t="shared" si="154"/>
        <v>2081.0694356943568</v>
      </c>
      <c r="AN575" s="16">
        <f t="shared" si="155"/>
        <v>2480.264597748484</v>
      </c>
      <c r="AO575" s="16">
        <f t="shared" si="162"/>
        <v>814.16320538205446</v>
      </c>
      <c r="AP575" s="16">
        <f t="shared" si="163"/>
        <v>1180.5242711971532</v>
      </c>
      <c r="AQ575" s="16">
        <f t="shared" si="164"/>
        <v>1079.6876734693878</v>
      </c>
      <c r="AR575" s="9">
        <f t="shared" si="165"/>
        <v>0.2383730655488375</v>
      </c>
      <c r="AS575" s="9">
        <f t="shared" si="156"/>
        <v>0.2510418439547375</v>
      </c>
      <c r="AT575" s="9">
        <f t="shared" si="157"/>
        <v>0.27963938706795854</v>
      </c>
    </row>
    <row r="576" spans="2:46" ht="11.25" customHeight="1" x14ac:dyDescent="0.25">
      <c r="B576" s="8" t="s">
        <v>1</v>
      </c>
      <c r="C576" s="33" t="s">
        <v>209</v>
      </c>
      <c r="D576" s="34" t="s">
        <v>3</v>
      </c>
      <c r="E576" s="8" t="s">
        <v>14</v>
      </c>
      <c r="F576" s="8" t="s">
        <v>117</v>
      </c>
      <c r="G576" s="8" t="s">
        <v>27</v>
      </c>
      <c r="H576" s="8" t="s">
        <v>103</v>
      </c>
      <c r="I576" s="16">
        <v>477.9</v>
      </c>
      <c r="J576" s="16">
        <v>0</v>
      </c>
      <c r="K576" s="16">
        <v>0</v>
      </c>
      <c r="L576" s="16">
        <v>45</v>
      </c>
      <c r="M576" s="16">
        <v>0</v>
      </c>
      <c r="N576" s="16">
        <v>0</v>
      </c>
      <c r="O576" s="12">
        <f t="shared" si="158"/>
        <v>10.62</v>
      </c>
      <c r="P576" s="12">
        <f t="shared" si="158"/>
        <v>0</v>
      </c>
      <c r="Q576" s="12">
        <f t="shared" si="158"/>
        <v>0</v>
      </c>
      <c r="R576" s="12">
        <f>IFERROR(IF(I576=0,0,VLOOKUP($C576,'[1]Marginality pivots'!$B$7:$N$2242,11,0)), 0)</f>
        <v>0.71850308208964442</v>
      </c>
      <c r="S576" s="12">
        <f>IFERROR(IF(J576=0,0,VLOOKUP($C576,'[1]Marginality pivots'!$B$7:$N$2242,12,0)), 0)</f>
        <v>0</v>
      </c>
      <c r="T576" s="12">
        <f>IFERROR(IF(K576=0,0,VLOOKUP($C576,'[1]Marginality pivots'!$B$7:$N$2242,13,0)), 0)</f>
        <v>0</v>
      </c>
      <c r="U576" s="12">
        <v>0.89812885261205555</v>
      </c>
      <c r="V576" s="12">
        <v>0</v>
      </c>
      <c r="W576" s="12">
        <v>0</v>
      </c>
      <c r="X576" s="12">
        <v>0.89812885261205555</v>
      </c>
      <c r="Y576" s="12">
        <v>0</v>
      </c>
      <c r="Z576" s="12">
        <v>0</v>
      </c>
      <c r="AA576" s="12">
        <v>0.89812885261205555</v>
      </c>
      <c r="AB576" s="12">
        <v>0</v>
      </c>
      <c r="AC576" s="12">
        <v>0</v>
      </c>
      <c r="AD576" s="16">
        <f t="shared" si="148"/>
        <v>40.4157983675425</v>
      </c>
      <c r="AE576" s="16">
        <f t="shared" si="149"/>
        <v>0</v>
      </c>
      <c r="AF576" s="16">
        <f t="shared" si="150"/>
        <v>0</v>
      </c>
      <c r="AG576" s="16">
        <f t="shared" si="151"/>
        <v>40.4157983675425</v>
      </c>
      <c r="AH576" s="16">
        <f t="shared" si="152"/>
        <v>0</v>
      </c>
      <c r="AI576" s="16">
        <f t="shared" si="153"/>
        <v>0</v>
      </c>
      <c r="AJ576" s="16">
        <f t="shared" si="159"/>
        <v>40.4157983675425</v>
      </c>
      <c r="AK576" s="16">
        <f t="shared" si="160"/>
        <v>0</v>
      </c>
      <c r="AL576" s="16">
        <f t="shared" si="161"/>
        <v>0</v>
      </c>
      <c r="AM576" s="16">
        <f t="shared" si="154"/>
        <v>32.332638694033996</v>
      </c>
      <c r="AN576" s="16">
        <f t="shared" si="155"/>
        <v>0</v>
      </c>
      <c r="AO576" s="16">
        <f t="shared" si="162"/>
        <v>437.48420163245748</v>
      </c>
      <c r="AP576" s="16">
        <f t="shared" si="163"/>
        <v>0</v>
      </c>
      <c r="AQ576" s="16">
        <f t="shared" si="164"/>
        <v>0</v>
      </c>
      <c r="AR576" s="9">
        <f t="shared" si="165"/>
        <v>0.91543042819095521</v>
      </c>
      <c r="AS576" s="9">
        <f t="shared" si="156"/>
        <v>0</v>
      </c>
      <c r="AT576" s="9">
        <f t="shared" si="157"/>
        <v>0</v>
      </c>
    </row>
    <row r="577" spans="2:46" ht="11.25" customHeight="1" x14ac:dyDescent="0.25">
      <c r="B577" s="8" t="s">
        <v>1</v>
      </c>
      <c r="C577" s="34" t="s">
        <v>209</v>
      </c>
      <c r="D577" s="34" t="s">
        <v>3</v>
      </c>
      <c r="E577" s="8" t="s">
        <v>14</v>
      </c>
      <c r="F577" s="8" t="s">
        <v>117</v>
      </c>
      <c r="G577" s="8" t="s">
        <v>27</v>
      </c>
      <c r="H577" s="8" t="s">
        <v>104</v>
      </c>
      <c r="I577" s="16">
        <v>11469.599999999999</v>
      </c>
      <c r="J577" s="16">
        <v>0</v>
      </c>
      <c r="K577" s="16">
        <v>0</v>
      </c>
      <c r="L577" s="16">
        <v>1080</v>
      </c>
      <c r="M577" s="16">
        <v>0</v>
      </c>
      <c r="N577" s="16">
        <v>0</v>
      </c>
      <c r="O577" s="12">
        <f t="shared" si="158"/>
        <v>10.62</v>
      </c>
      <c r="P577" s="12">
        <f t="shared" si="158"/>
        <v>0</v>
      </c>
      <c r="Q577" s="12">
        <f t="shared" si="158"/>
        <v>0</v>
      </c>
      <c r="R577" s="12">
        <f>IFERROR(IF(I577=0,0,VLOOKUP($C577,'[1]Marginality pivots'!$B$7:$N$2242,11,0)), 0)</f>
        <v>0.71850308208964442</v>
      </c>
      <c r="S577" s="12">
        <f>IFERROR(IF(J577=0,0,VLOOKUP($C577,'[1]Marginality pivots'!$B$7:$N$2242,12,0)), 0)</f>
        <v>0</v>
      </c>
      <c r="T577" s="12">
        <f>IFERROR(IF(K577=0,0,VLOOKUP($C577,'[1]Marginality pivots'!$B$7:$N$2242,13,0)), 0)</f>
        <v>0</v>
      </c>
      <c r="U577" s="12">
        <v>0.89812885261205555</v>
      </c>
      <c r="V577" s="12">
        <v>0</v>
      </c>
      <c r="W577" s="12">
        <v>0</v>
      </c>
      <c r="X577" s="12">
        <v>0.89812885261205555</v>
      </c>
      <c r="Y577" s="12">
        <v>0</v>
      </c>
      <c r="Z577" s="12">
        <v>0</v>
      </c>
      <c r="AA577" s="12">
        <v>0.89812885261205555</v>
      </c>
      <c r="AB577" s="12">
        <v>0</v>
      </c>
      <c r="AC577" s="12">
        <v>0</v>
      </c>
      <c r="AD577" s="16">
        <f t="shared" si="148"/>
        <v>969.97916082101995</v>
      </c>
      <c r="AE577" s="16">
        <f t="shared" si="149"/>
        <v>0</v>
      </c>
      <c r="AF577" s="16">
        <f t="shared" si="150"/>
        <v>0</v>
      </c>
      <c r="AG577" s="16">
        <f t="shared" si="151"/>
        <v>969.97916082101995</v>
      </c>
      <c r="AH577" s="16">
        <f t="shared" si="152"/>
        <v>0</v>
      </c>
      <c r="AI577" s="16">
        <f t="shared" si="153"/>
        <v>0</v>
      </c>
      <c r="AJ577" s="16">
        <f t="shared" si="159"/>
        <v>969.97916082101995</v>
      </c>
      <c r="AK577" s="16">
        <f t="shared" si="160"/>
        <v>0</v>
      </c>
      <c r="AL577" s="16">
        <f t="shared" si="161"/>
        <v>0</v>
      </c>
      <c r="AM577" s="16">
        <f t="shared" si="154"/>
        <v>775.98332865681596</v>
      </c>
      <c r="AN577" s="16">
        <f t="shared" si="155"/>
        <v>0</v>
      </c>
      <c r="AO577" s="16">
        <f t="shared" si="162"/>
        <v>10499.620839178979</v>
      </c>
      <c r="AP577" s="16">
        <f t="shared" si="163"/>
        <v>0</v>
      </c>
      <c r="AQ577" s="16">
        <f t="shared" si="164"/>
        <v>0</v>
      </c>
      <c r="AR577" s="9">
        <f t="shared" si="165"/>
        <v>0.91543042819095521</v>
      </c>
      <c r="AS577" s="9">
        <f t="shared" si="156"/>
        <v>0</v>
      </c>
      <c r="AT577" s="9">
        <f t="shared" si="157"/>
        <v>0</v>
      </c>
    </row>
    <row r="578" spans="2:46" ht="11.25" customHeight="1" x14ac:dyDescent="0.25">
      <c r="B578" s="8" t="s">
        <v>1</v>
      </c>
      <c r="C578" s="33" t="s">
        <v>210</v>
      </c>
      <c r="D578" s="34" t="s">
        <v>3</v>
      </c>
      <c r="E578" s="8" t="s">
        <v>14</v>
      </c>
      <c r="F578" s="8" t="s">
        <v>117</v>
      </c>
      <c r="G578" s="8" t="s">
        <v>37</v>
      </c>
      <c r="H578" s="8" t="s">
        <v>103</v>
      </c>
      <c r="I578" s="16">
        <v>11000</v>
      </c>
      <c r="J578" s="16">
        <v>800</v>
      </c>
      <c r="K578" s="16">
        <v>0</v>
      </c>
      <c r="L578" s="16">
        <v>20</v>
      </c>
      <c r="M578" s="16">
        <v>1</v>
      </c>
      <c r="N578" s="16">
        <v>0</v>
      </c>
      <c r="O578" s="12">
        <f t="shared" si="158"/>
        <v>550</v>
      </c>
      <c r="P578" s="12">
        <f t="shared" si="158"/>
        <v>800</v>
      </c>
      <c r="Q578" s="12">
        <f t="shared" si="158"/>
        <v>0</v>
      </c>
      <c r="R578" s="12">
        <f>IFERROR(IF(I578=0,0,VLOOKUP($C578,'[1]Marginality pivots'!$B$7:$N$2242,11,0)), 0)</f>
        <v>5.3469074543686608</v>
      </c>
      <c r="S578" s="12">
        <f>IFERROR(IF(J578=0,0,VLOOKUP($C578,'[1]Marginality pivots'!$B$7:$N$2242,12,0)), 0)</f>
        <v>685.32952605368428</v>
      </c>
      <c r="T578" s="12">
        <f>IFERROR(IF(K578=0,0,VLOOKUP($C578,'[1]Marginality pivots'!$B$7:$N$2242,13,0)), 0)</f>
        <v>0</v>
      </c>
      <c r="U578" s="12">
        <v>6.6836343179608262</v>
      </c>
      <c r="V578" s="12">
        <v>1021.1409938199896</v>
      </c>
      <c r="W578" s="12">
        <v>0</v>
      </c>
      <c r="X578" s="12">
        <v>6.6836343179608262</v>
      </c>
      <c r="Y578" s="12">
        <v>973.16792699623159</v>
      </c>
      <c r="Z578" s="12">
        <v>0</v>
      </c>
      <c r="AA578" s="12">
        <v>6.6836343179608262</v>
      </c>
      <c r="AB578" s="12">
        <v>973.16792699623159</v>
      </c>
      <c r="AC578" s="12">
        <v>0</v>
      </c>
      <c r="AD578" s="16">
        <f t="shared" si="148"/>
        <v>133.67268635921653</v>
      </c>
      <c r="AE578" s="16">
        <f t="shared" si="149"/>
        <v>1021.1409938199896</v>
      </c>
      <c r="AF578" s="16">
        <f t="shared" si="150"/>
        <v>0</v>
      </c>
      <c r="AG578" s="16">
        <f t="shared" si="151"/>
        <v>133.67268635921653</v>
      </c>
      <c r="AH578" s="16">
        <f t="shared" si="152"/>
        <v>973.16792699623159</v>
      </c>
      <c r="AI578" s="16">
        <f t="shared" si="153"/>
        <v>0</v>
      </c>
      <c r="AJ578" s="16">
        <f t="shared" si="159"/>
        <v>133.67268635921653</v>
      </c>
      <c r="AK578" s="16">
        <f t="shared" si="160"/>
        <v>973.16792699623159</v>
      </c>
      <c r="AL578" s="16">
        <f t="shared" si="161"/>
        <v>0</v>
      </c>
      <c r="AM578" s="16">
        <f t="shared" si="154"/>
        <v>106.93814908737322</v>
      </c>
      <c r="AN578" s="16">
        <f t="shared" si="155"/>
        <v>685.32952605368428</v>
      </c>
      <c r="AO578" s="16">
        <f t="shared" si="162"/>
        <v>10866.327313640784</v>
      </c>
      <c r="AP578" s="16">
        <f t="shared" si="163"/>
        <v>-173.16792699623159</v>
      </c>
      <c r="AQ578" s="16">
        <f t="shared" si="164"/>
        <v>0</v>
      </c>
      <c r="AR578" s="9">
        <f t="shared" si="165"/>
        <v>0.9878479376037077</v>
      </c>
      <c r="AS578" s="9">
        <f t="shared" si="156"/>
        <v>-0.21645990874528948</v>
      </c>
      <c r="AT578" s="9">
        <f t="shared" si="157"/>
        <v>0</v>
      </c>
    </row>
    <row r="579" spans="2:46" ht="11.25" customHeight="1" x14ac:dyDescent="0.25">
      <c r="B579" s="8" t="s">
        <v>1</v>
      </c>
      <c r="C579" s="33">
        <v>3056060947763</v>
      </c>
      <c r="D579" s="34" t="s">
        <v>3</v>
      </c>
      <c r="E579" s="8" t="s">
        <v>16</v>
      </c>
      <c r="F579" s="8" t="s">
        <v>112</v>
      </c>
      <c r="G579" s="8" t="s">
        <v>33</v>
      </c>
      <c r="H579" s="8" t="s">
        <v>104</v>
      </c>
      <c r="I579" s="16">
        <v>0</v>
      </c>
      <c r="J579" s="16">
        <v>0</v>
      </c>
      <c r="K579" s="16">
        <v>5820</v>
      </c>
      <c r="L579" s="16">
        <v>0</v>
      </c>
      <c r="M579" s="16">
        <v>0</v>
      </c>
      <c r="N579" s="16">
        <v>1500</v>
      </c>
      <c r="O579" s="12">
        <f t="shared" si="158"/>
        <v>0</v>
      </c>
      <c r="P579" s="12">
        <f t="shared" si="158"/>
        <v>0</v>
      </c>
      <c r="Q579" s="12">
        <f t="shared" si="158"/>
        <v>3.88</v>
      </c>
      <c r="R579" s="12">
        <f>IFERROR(IF(I579=0,0,VLOOKUP($C579,'[1]Marginality pivots'!$B$7:$N$2242,11,0)), 0)</f>
        <v>0</v>
      </c>
      <c r="S579" s="12">
        <f>IFERROR(IF(J579=0,0,VLOOKUP($C579,'[1]Marginality pivots'!$B$7:$N$2242,12,0)), 0)</f>
        <v>0</v>
      </c>
      <c r="T579" s="12">
        <f>IFERROR(IF(K579=0,0,VLOOKUP($C579,'[1]Marginality pivots'!$B$7:$N$2242,13,0)), 0)</f>
        <v>1.5953645525734406</v>
      </c>
      <c r="U579" s="12">
        <v>0</v>
      </c>
      <c r="V579" s="12">
        <v>0</v>
      </c>
      <c r="W579" s="12">
        <v>1.6671559574392454</v>
      </c>
      <c r="X579" s="12">
        <v>0</v>
      </c>
      <c r="Y579" s="12">
        <v>0</v>
      </c>
      <c r="Z579" s="12">
        <v>2.0739739183454726</v>
      </c>
      <c r="AA579" s="12">
        <v>0</v>
      </c>
      <c r="AB579" s="12">
        <v>0</v>
      </c>
      <c r="AC579" s="12">
        <v>2.0739739183454726</v>
      </c>
      <c r="AD579" s="16">
        <f t="shared" si="148"/>
        <v>0</v>
      </c>
      <c r="AE579" s="16">
        <f t="shared" si="149"/>
        <v>0</v>
      </c>
      <c r="AF579" s="16">
        <f t="shared" si="150"/>
        <v>2500.7339361588679</v>
      </c>
      <c r="AG579" s="16">
        <f t="shared" si="151"/>
        <v>0</v>
      </c>
      <c r="AH579" s="16">
        <f t="shared" si="152"/>
        <v>0</v>
      </c>
      <c r="AI579" s="16">
        <f t="shared" si="153"/>
        <v>3110.9608775182091</v>
      </c>
      <c r="AJ579" s="16">
        <f t="shared" si="159"/>
        <v>0</v>
      </c>
      <c r="AK579" s="16">
        <f t="shared" si="160"/>
        <v>0</v>
      </c>
      <c r="AL579" s="16">
        <f t="shared" si="161"/>
        <v>3110.9608775182091</v>
      </c>
      <c r="AM579" s="16">
        <f t="shared" si="154"/>
        <v>0</v>
      </c>
      <c r="AN579" s="16">
        <f t="shared" si="155"/>
        <v>0</v>
      </c>
      <c r="AO579" s="16">
        <f t="shared" si="162"/>
        <v>0</v>
      </c>
      <c r="AP579" s="16">
        <f t="shared" si="163"/>
        <v>0</v>
      </c>
      <c r="AQ579" s="16">
        <f t="shared" si="164"/>
        <v>2709.0391224817909</v>
      </c>
      <c r="AR579" s="9">
        <f t="shared" si="165"/>
        <v>0</v>
      </c>
      <c r="AS579" s="9">
        <f t="shared" si="156"/>
        <v>0</v>
      </c>
      <c r="AT579" s="9">
        <f t="shared" si="157"/>
        <v>0.46547063960168228</v>
      </c>
    </row>
    <row r="580" spans="2:46" ht="11.25" customHeight="1" x14ac:dyDescent="0.25">
      <c r="B580" s="8" t="s">
        <v>1</v>
      </c>
      <c r="C580" s="34">
        <v>3056060947763</v>
      </c>
      <c r="D580" s="34" t="s">
        <v>3</v>
      </c>
      <c r="E580" s="8" t="s">
        <v>16</v>
      </c>
      <c r="F580" s="8" t="s">
        <v>112</v>
      </c>
      <c r="G580" s="8" t="s">
        <v>25</v>
      </c>
      <c r="H580" s="8" t="s">
        <v>104</v>
      </c>
      <c r="I580" s="16">
        <v>5820</v>
      </c>
      <c r="J580" s="16">
        <v>0</v>
      </c>
      <c r="K580" s="16">
        <v>0</v>
      </c>
      <c r="L580" s="16">
        <v>1500</v>
      </c>
      <c r="M580" s="16">
        <v>0</v>
      </c>
      <c r="N580" s="16">
        <v>0</v>
      </c>
      <c r="O580" s="12">
        <f t="shared" si="158"/>
        <v>3.88</v>
      </c>
      <c r="P580" s="12">
        <f t="shared" si="158"/>
        <v>0</v>
      </c>
      <c r="Q580" s="12">
        <f t="shared" si="158"/>
        <v>0</v>
      </c>
      <c r="R580" s="12">
        <f>IFERROR(IF(I580=0,0,VLOOKUP($C580,'[1]Marginality pivots'!$B$7:$N$2242,11,0)), 0)</f>
        <v>1.6848697898743692</v>
      </c>
      <c r="S580" s="12">
        <f>IFERROR(IF(J580=0,0,VLOOKUP($C580,'[1]Marginality pivots'!$B$7:$N$2242,12,0)), 0)</f>
        <v>0</v>
      </c>
      <c r="T580" s="12">
        <f>IFERROR(IF(K580=0,0,VLOOKUP($C580,'[1]Marginality pivots'!$B$7:$N$2242,13,0)), 0)</f>
        <v>0</v>
      </c>
      <c r="U580" s="12">
        <v>2.1060872373429613</v>
      </c>
      <c r="V580" s="12">
        <v>0</v>
      </c>
      <c r="W580" s="12">
        <v>0</v>
      </c>
      <c r="X580" s="12">
        <v>2.1060872373429613</v>
      </c>
      <c r="Y580" s="12">
        <v>0</v>
      </c>
      <c r="Z580" s="12">
        <v>0</v>
      </c>
      <c r="AA580" s="12">
        <v>2.1060872373429613</v>
      </c>
      <c r="AB580" s="12">
        <v>0</v>
      </c>
      <c r="AC580" s="12">
        <v>0</v>
      </c>
      <c r="AD580" s="16">
        <f t="shared" si="148"/>
        <v>3159.1308560144421</v>
      </c>
      <c r="AE580" s="16">
        <f t="shared" si="149"/>
        <v>0</v>
      </c>
      <c r="AF580" s="16">
        <f t="shared" si="150"/>
        <v>0</v>
      </c>
      <c r="AG580" s="16">
        <f t="shared" si="151"/>
        <v>3159.1308560144421</v>
      </c>
      <c r="AH580" s="16">
        <f t="shared" si="152"/>
        <v>0</v>
      </c>
      <c r="AI580" s="16">
        <f t="shared" si="153"/>
        <v>0</v>
      </c>
      <c r="AJ580" s="16">
        <f t="shared" si="159"/>
        <v>3159.1308560144421</v>
      </c>
      <c r="AK580" s="16">
        <f t="shared" si="160"/>
        <v>0</v>
      </c>
      <c r="AL580" s="16">
        <f t="shared" si="161"/>
        <v>0</v>
      </c>
      <c r="AM580" s="16">
        <f t="shared" si="154"/>
        <v>2527.3046848115537</v>
      </c>
      <c r="AN580" s="16">
        <f t="shared" si="155"/>
        <v>0</v>
      </c>
      <c r="AO580" s="16">
        <f t="shared" si="162"/>
        <v>2660.8691439855579</v>
      </c>
      <c r="AP580" s="16">
        <f t="shared" si="163"/>
        <v>0</v>
      </c>
      <c r="AQ580" s="16">
        <f t="shared" si="164"/>
        <v>0</v>
      </c>
      <c r="AR580" s="9">
        <f t="shared" si="165"/>
        <v>0.45719401099408213</v>
      </c>
      <c r="AS580" s="9">
        <f t="shared" si="156"/>
        <v>0</v>
      </c>
      <c r="AT580" s="9">
        <f t="shared" si="157"/>
        <v>0</v>
      </c>
    </row>
    <row r="581" spans="2:46" ht="11.25" customHeight="1" x14ac:dyDescent="0.25">
      <c r="B581" s="8" t="s">
        <v>1</v>
      </c>
      <c r="C581" s="33">
        <v>3047340760000</v>
      </c>
      <c r="D581" s="34" t="s">
        <v>3</v>
      </c>
      <c r="E581" s="8" t="s">
        <v>16</v>
      </c>
      <c r="F581" s="8" t="s">
        <v>112</v>
      </c>
      <c r="G581" s="8" t="s">
        <v>26</v>
      </c>
      <c r="H581" s="8" t="s">
        <v>103</v>
      </c>
      <c r="I581" s="16">
        <v>4895.0259999999998</v>
      </c>
      <c r="J581" s="16">
        <v>2789.8040000000001</v>
      </c>
      <c r="K581" s="16">
        <v>3862.8</v>
      </c>
      <c r="L581" s="16">
        <v>4562</v>
      </c>
      <c r="M581" s="16">
        <v>2600</v>
      </c>
      <c r="N581" s="16">
        <v>3600</v>
      </c>
      <c r="O581" s="12">
        <f t="shared" si="158"/>
        <v>1.073</v>
      </c>
      <c r="P581" s="12">
        <f t="shared" si="158"/>
        <v>1.0730015384615386</v>
      </c>
      <c r="Q581" s="12">
        <f t="shared" si="158"/>
        <v>1.073</v>
      </c>
      <c r="R581" s="12">
        <f>IFERROR(IF(I581=0,0,VLOOKUP($C581,'[1]Marginality pivots'!$B$7:$N$2242,11,0)), 0)</f>
        <v>0.71823065289476429</v>
      </c>
      <c r="S581" s="12">
        <f>IFERROR(IF(J581=0,0,VLOOKUP($C581,'[1]Marginality pivots'!$B$7:$N$2242,12,0)), 0)</f>
        <v>6.1869407957357694E-2</v>
      </c>
      <c r="T581" s="12">
        <f>IFERROR(IF(K581=0,0,VLOOKUP($C581,'[1]Marginality pivots'!$B$7:$N$2242,13,0)), 0)</f>
        <v>6.5000000000000002E-2</v>
      </c>
      <c r="U581" s="12">
        <v>0.89778831611845533</v>
      </c>
      <c r="V581" s="12">
        <v>9.2185417856462962E-2</v>
      </c>
      <c r="W581" s="12">
        <v>6.7924999999999999E-2</v>
      </c>
      <c r="X581" s="12">
        <v>0.89778831611845533</v>
      </c>
      <c r="Y581" s="12">
        <v>8.7854559299447924E-2</v>
      </c>
      <c r="Z581" s="12">
        <v>8.4500000000000006E-2</v>
      </c>
      <c r="AA581" s="12">
        <v>0.89778831611845533</v>
      </c>
      <c r="AB581" s="12">
        <v>8.7854559299447924E-2</v>
      </c>
      <c r="AC581" s="12">
        <v>8.4500000000000006E-2</v>
      </c>
      <c r="AD581" s="16">
        <f t="shared" si="148"/>
        <v>4095.7102981323933</v>
      </c>
      <c r="AE581" s="16">
        <f t="shared" si="149"/>
        <v>239.68208642680369</v>
      </c>
      <c r="AF581" s="16">
        <f t="shared" si="150"/>
        <v>244.53</v>
      </c>
      <c r="AG581" s="16">
        <f t="shared" si="151"/>
        <v>4095.7102981323933</v>
      </c>
      <c r="AH581" s="16">
        <f t="shared" si="152"/>
        <v>228.42185417856462</v>
      </c>
      <c r="AI581" s="16">
        <f t="shared" si="153"/>
        <v>304.20000000000005</v>
      </c>
      <c r="AJ581" s="16">
        <f t="shared" si="159"/>
        <v>4095.7102981323933</v>
      </c>
      <c r="AK581" s="16">
        <f t="shared" si="160"/>
        <v>228.42185417856462</v>
      </c>
      <c r="AL581" s="16">
        <f t="shared" si="161"/>
        <v>304.20000000000005</v>
      </c>
      <c r="AM581" s="16">
        <f t="shared" si="154"/>
        <v>3276.5682385059149</v>
      </c>
      <c r="AN581" s="16">
        <f t="shared" si="155"/>
        <v>160.86046068913001</v>
      </c>
      <c r="AO581" s="16">
        <f t="shared" si="162"/>
        <v>799.31570186760655</v>
      </c>
      <c r="AP581" s="16">
        <f t="shared" si="163"/>
        <v>2561.3821458214356</v>
      </c>
      <c r="AQ581" s="16">
        <f t="shared" si="164"/>
        <v>3558.6000000000004</v>
      </c>
      <c r="AR581" s="9">
        <f t="shared" si="165"/>
        <v>0.16329141088680765</v>
      </c>
      <c r="AS581" s="9">
        <f t="shared" si="156"/>
        <v>0.91812261571832132</v>
      </c>
      <c r="AT581" s="9">
        <f t="shared" si="157"/>
        <v>0.92124883504193855</v>
      </c>
    </row>
    <row r="582" spans="2:46" ht="11.25" customHeight="1" x14ac:dyDescent="0.25">
      <c r="B582" s="8" t="s">
        <v>1</v>
      </c>
      <c r="C582" s="33" t="s">
        <v>211</v>
      </c>
      <c r="D582" s="34" t="s">
        <v>3</v>
      </c>
      <c r="E582" s="8" t="s">
        <v>13</v>
      </c>
      <c r="F582" s="8" t="s">
        <v>109</v>
      </c>
      <c r="G582" s="8" t="s">
        <v>27</v>
      </c>
      <c r="H582" s="8" t="s">
        <v>104</v>
      </c>
      <c r="I582" s="16">
        <v>11412.8</v>
      </c>
      <c r="J582" s="16">
        <v>0</v>
      </c>
      <c r="K582" s="16">
        <v>0</v>
      </c>
      <c r="L582" s="16">
        <v>280</v>
      </c>
      <c r="M582" s="16">
        <v>0</v>
      </c>
      <c r="N582" s="16">
        <v>0</v>
      </c>
      <c r="O582" s="12">
        <f t="shared" si="158"/>
        <v>40.76</v>
      </c>
      <c r="P582" s="12">
        <f t="shared" si="158"/>
        <v>0</v>
      </c>
      <c r="Q582" s="12">
        <f t="shared" si="158"/>
        <v>0</v>
      </c>
      <c r="R582" s="12">
        <f>IFERROR(IF(I582=0,0,VLOOKUP($C582,'[1]Marginality pivots'!$B$7:$N$2242,11,0)), 0)</f>
        <v>8.4241259765538832</v>
      </c>
      <c r="S582" s="12">
        <f>IFERROR(IF(J582=0,0,VLOOKUP($C582,'[1]Marginality pivots'!$B$7:$N$2242,12,0)), 0)</f>
        <v>0</v>
      </c>
      <c r="T582" s="12">
        <f>IFERROR(IF(K582=0,0,VLOOKUP($C582,'[1]Marginality pivots'!$B$7:$N$2242,13,0)), 0)</f>
        <v>0</v>
      </c>
      <c r="U582" s="12">
        <v>10.530157470692354</v>
      </c>
      <c r="V582" s="12">
        <v>0</v>
      </c>
      <c r="W582" s="12">
        <v>0</v>
      </c>
      <c r="X582" s="12">
        <v>10.530157470692354</v>
      </c>
      <c r="Y582" s="12">
        <v>0</v>
      </c>
      <c r="Z582" s="12">
        <v>0</v>
      </c>
      <c r="AA582" s="12">
        <v>10.530157470692354</v>
      </c>
      <c r="AB582" s="12">
        <v>0</v>
      </c>
      <c r="AC582" s="12">
        <v>0</v>
      </c>
      <c r="AD582" s="16">
        <f t="shared" si="148"/>
        <v>2948.4440917938591</v>
      </c>
      <c r="AE582" s="16">
        <f t="shared" si="149"/>
        <v>0</v>
      </c>
      <c r="AF582" s="16">
        <f t="shared" si="150"/>
        <v>0</v>
      </c>
      <c r="AG582" s="16">
        <f t="shared" si="151"/>
        <v>2948.4440917938591</v>
      </c>
      <c r="AH582" s="16">
        <f t="shared" si="152"/>
        <v>0</v>
      </c>
      <c r="AI582" s="16">
        <f t="shared" si="153"/>
        <v>0</v>
      </c>
      <c r="AJ582" s="16">
        <f t="shared" si="159"/>
        <v>2948.4440917938591</v>
      </c>
      <c r="AK582" s="16">
        <f t="shared" si="160"/>
        <v>0</v>
      </c>
      <c r="AL582" s="16">
        <f t="shared" si="161"/>
        <v>0</v>
      </c>
      <c r="AM582" s="16">
        <f t="shared" si="154"/>
        <v>2358.7552734350875</v>
      </c>
      <c r="AN582" s="16">
        <f t="shared" si="155"/>
        <v>0</v>
      </c>
      <c r="AO582" s="16">
        <f t="shared" si="162"/>
        <v>8464.3559082061402</v>
      </c>
      <c r="AP582" s="16">
        <f t="shared" si="163"/>
        <v>0</v>
      </c>
      <c r="AQ582" s="16">
        <f t="shared" si="164"/>
        <v>0</v>
      </c>
      <c r="AR582" s="9">
        <f t="shared" si="165"/>
        <v>0.74165462535102167</v>
      </c>
      <c r="AS582" s="9">
        <f t="shared" si="156"/>
        <v>0</v>
      </c>
      <c r="AT582" s="9">
        <f t="shared" si="157"/>
        <v>0</v>
      </c>
    </row>
    <row r="583" spans="2:46" ht="11.25" customHeight="1" x14ac:dyDescent="0.25">
      <c r="B583" s="8" t="s">
        <v>1</v>
      </c>
      <c r="C583" s="33">
        <v>3056065400051</v>
      </c>
      <c r="D583" s="34" t="s">
        <v>3</v>
      </c>
      <c r="E583" s="8" t="s">
        <v>18</v>
      </c>
      <c r="F583" s="8" t="s">
        <v>121</v>
      </c>
      <c r="G583" s="8" t="s">
        <v>25</v>
      </c>
      <c r="H583" s="8" t="s">
        <v>103</v>
      </c>
      <c r="I583" s="16">
        <v>10304</v>
      </c>
      <c r="J583" s="16">
        <v>896</v>
      </c>
      <c r="K583" s="16">
        <v>0</v>
      </c>
      <c r="L583" s="16">
        <v>16100</v>
      </c>
      <c r="M583" s="16">
        <v>1400</v>
      </c>
      <c r="N583" s="16">
        <v>0</v>
      </c>
      <c r="O583" s="12">
        <f t="shared" si="158"/>
        <v>0.64</v>
      </c>
      <c r="P583" s="12">
        <f t="shared" si="158"/>
        <v>0.64</v>
      </c>
      <c r="Q583" s="12">
        <f t="shared" si="158"/>
        <v>0</v>
      </c>
      <c r="R583" s="12">
        <f>IFERROR(IF(I583=0,0,VLOOKUP($C583,'[1]Marginality pivots'!$B$7:$N$2242,11,0)), 0)</f>
        <v>0.30740606371803858</v>
      </c>
      <c r="S583" s="12">
        <f>IFERROR(IF(J583=0,0,VLOOKUP($C583,'[1]Marginality pivots'!$B$7:$N$2242,12,0)), 0)</f>
        <v>0.48734056729487912</v>
      </c>
      <c r="T583" s="12">
        <f>IFERROR(IF(K583=0,0,VLOOKUP($C583,'[1]Marginality pivots'!$B$7:$N$2242,13,0)), 0)</f>
        <v>0</v>
      </c>
      <c r="U583" s="12">
        <v>0.38425757964754825</v>
      </c>
      <c r="V583" s="12">
        <v>0.72613744526936985</v>
      </c>
      <c r="W583" s="12">
        <v>0</v>
      </c>
      <c r="X583" s="12">
        <v>0.38425757964754825</v>
      </c>
      <c r="Y583" s="12">
        <v>0.69202360555872833</v>
      </c>
      <c r="Z583" s="12">
        <v>0</v>
      </c>
      <c r="AA583" s="12">
        <v>0.38425757964754825</v>
      </c>
      <c r="AB583" s="12">
        <v>0.69202360555872833</v>
      </c>
      <c r="AC583" s="12">
        <v>0</v>
      </c>
      <c r="AD583" s="16">
        <f t="shared" si="148"/>
        <v>6186.5470323255267</v>
      </c>
      <c r="AE583" s="16">
        <f t="shared" si="149"/>
        <v>1016.5924233771178</v>
      </c>
      <c r="AF583" s="16">
        <f t="shared" si="150"/>
        <v>0</v>
      </c>
      <c r="AG583" s="16">
        <f t="shared" si="151"/>
        <v>6186.5470323255267</v>
      </c>
      <c r="AH583" s="16">
        <f t="shared" si="152"/>
        <v>968.83304778221964</v>
      </c>
      <c r="AI583" s="16">
        <f t="shared" si="153"/>
        <v>0</v>
      </c>
      <c r="AJ583" s="16">
        <f t="shared" si="159"/>
        <v>6186.5470323255267</v>
      </c>
      <c r="AK583" s="16">
        <f t="shared" si="160"/>
        <v>968.83304778221964</v>
      </c>
      <c r="AL583" s="16">
        <f t="shared" si="161"/>
        <v>0</v>
      </c>
      <c r="AM583" s="16">
        <f t="shared" si="154"/>
        <v>4949.2376258604208</v>
      </c>
      <c r="AN583" s="16">
        <f t="shared" si="155"/>
        <v>682.27679421283074</v>
      </c>
      <c r="AO583" s="16">
        <f t="shared" si="162"/>
        <v>4117.4529676744733</v>
      </c>
      <c r="AP583" s="16">
        <f t="shared" si="163"/>
        <v>-72.833047782219637</v>
      </c>
      <c r="AQ583" s="16">
        <f t="shared" si="164"/>
        <v>0</v>
      </c>
      <c r="AR583" s="9">
        <f t="shared" si="165"/>
        <v>0.39959753180070584</v>
      </c>
      <c r="AS583" s="9">
        <f t="shared" si="156"/>
        <v>-8.1286883685512984E-2</v>
      </c>
      <c r="AT583" s="9">
        <f t="shared" si="157"/>
        <v>0</v>
      </c>
    </row>
    <row r="584" spans="2:46" ht="11.25" customHeight="1" x14ac:dyDescent="0.25">
      <c r="B584" s="8" t="s">
        <v>1</v>
      </c>
      <c r="C584" s="33" t="s">
        <v>212</v>
      </c>
      <c r="D584" s="34" t="s">
        <v>3</v>
      </c>
      <c r="E584" s="8" t="s">
        <v>13</v>
      </c>
      <c r="F584" s="8" t="s">
        <v>109</v>
      </c>
      <c r="G584" s="8" t="s">
        <v>27</v>
      </c>
      <c r="H584" s="8" t="s">
        <v>104</v>
      </c>
      <c r="I584" s="16">
        <v>4500</v>
      </c>
      <c r="J584" s="16">
        <v>2429</v>
      </c>
      <c r="K584" s="16">
        <v>0</v>
      </c>
      <c r="L584" s="16">
        <v>220</v>
      </c>
      <c r="M584" s="16">
        <v>320</v>
      </c>
      <c r="N584" s="16">
        <v>0</v>
      </c>
      <c r="O584" s="12">
        <f t="shared" si="158"/>
        <v>20.454545454545453</v>
      </c>
      <c r="P584" s="12">
        <f t="shared" si="158"/>
        <v>7.5906250000000002</v>
      </c>
      <c r="Q584" s="12">
        <f t="shared" si="158"/>
        <v>0</v>
      </c>
      <c r="R584" s="12">
        <f>IFERROR(IF(I584=0,0,VLOOKUP($C584,'[1]Marginality pivots'!$B$7:$N$2242,11,0)), 0)</f>
        <v>0.10786351981166868</v>
      </c>
      <c r="S584" s="12">
        <f>IFERROR(IF(J584=0,0,VLOOKUP($C584,'[1]Marginality pivots'!$B$7:$N$2242,12,0)), 0)</f>
        <v>4.2139442331246473</v>
      </c>
      <c r="T584" s="12">
        <f>IFERROR(IF(K584=0,0,VLOOKUP($C584,'[1]Marginality pivots'!$B$7:$N$2242,13,0)), 0)</f>
        <v>0</v>
      </c>
      <c r="U584" s="12">
        <v>0.13482939976458586</v>
      </c>
      <c r="V584" s="12">
        <v>6.2787769073557245</v>
      </c>
      <c r="W584" s="12">
        <v>0</v>
      </c>
      <c r="X584" s="12">
        <v>0.13482939976458586</v>
      </c>
      <c r="Y584" s="12">
        <v>5.9838008110369989</v>
      </c>
      <c r="Z584" s="12">
        <v>0</v>
      </c>
      <c r="AA584" s="12">
        <v>0.13482939976458586</v>
      </c>
      <c r="AB584" s="12">
        <v>5.9838008110369989</v>
      </c>
      <c r="AC584" s="12">
        <v>0</v>
      </c>
      <c r="AD584" s="16">
        <f t="shared" si="148"/>
        <v>29.662467948208889</v>
      </c>
      <c r="AE584" s="16">
        <f t="shared" si="149"/>
        <v>2009.2086103538318</v>
      </c>
      <c r="AF584" s="16">
        <f t="shared" si="150"/>
        <v>0</v>
      </c>
      <c r="AG584" s="16">
        <f t="shared" si="151"/>
        <v>29.662467948208889</v>
      </c>
      <c r="AH584" s="16">
        <f t="shared" si="152"/>
        <v>1914.8162595318397</v>
      </c>
      <c r="AI584" s="16">
        <f t="shared" si="153"/>
        <v>0</v>
      </c>
      <c r="AJ584" s="16">
        <f t="shared" si="159"/>
        <v>29.662467948208889</v>
      </c>
      <c r="AK584" s="16">
        <f t="shared" si="160"/>
        <v>1914.8162595318397</v>
      </c>
      <c r="AL584" s="16">
        <f t="shared" si="161"/>
        <v>0</v>
      </c>
      <c r="AM584" s="16">
        <f t="shared" si="154"/>
        <v>23.729974358567109</v>
      </c>
      <c r="AN584" s="16">
        <f t="shared" si="155"/>
        <v>1348.4621545998871</v>
      </c>
      <c r="AO584" s="16">
        <f t="shared" si="162"/>
        <v>4470.3375320517907</v>
      </c>
      <c r="AP584" s="16">
        <f t="shared" si="163"/>
        <v>514.18374046816029</v>
      </c>
      <c r="AQ584" s="16">
        <f t="shared" si="164"/>
        <v>0</v>
      </c>
      <c r="AR584" s="9">
        <f t="shared" si="165"/>
        <v>0.9934083404559535</v>
      </c>
      <c r="AS584" s="9">
        <f t="shared" si="156"/>
        <v>0.21168536042328542</v>
      </c>
      <c r="AT584" s="9">
        <f t="shared" si="157"/>
        <v>0</v>
      </c>
    </row>
    <row r="585" spans="2:46" ht="11.25" customHeight="1" x14ac:dyDescent="0.25">
      <c r="B585" s="8" t="s">
        <v>1</v>
      </c>
      <c r="C585" s="33" t="s">
        <v>212</v>
      </c>
      <c r="D585" s="34" t="s">
        <v>3</v>
      </c>
      <c r="E585" s="8" t="s">
        <v>13</v>
      </c>
      <c r="F585" s="8" t="s">
        <v>109</v>
      </c>
      <c r="G585" s="8" t="s">
        <v>28</v>
      </c>
      <c r="H585" s="8" t="s">
        <v>103</v>
      </c>
      <c r="I585" s="16">
        <v>3055</v>
      </c>
      <c r="J585" s="16">
        <v>0</v>
      </c>
      <c r="K585" s="16">
        <v>0</v>
      </c>
      <c r="L585" s="16">
        <v>42</v>
      </c>
      <c r="M585" s="16">
        <v>0</v>
      </c>
      <c r="N585" s="16">
        <v>0</v>
      </c>
      <c r="O585" s="12">
        <f t="shared" si="158"/>
        <v>72.738095238095241</v>
      </c>
      <c r="P585" s="12">
        <f t="shared" si="158"/>
        <v>0</v>
      </c>
      <c r="Q585" s="12">
        <f t="shared" si="158"/>
        <v>0</v>
      </c>
      <c r="R585" s="12">
        <f>IFERROR(IF(I585=0,0,VLOOKUP($C585,'[1]Marginality pivots'!$B$7:$N$2242,11,0)), 0)</f>
        <v>0.10786351981166868</v>
      </c>
      <c r="S585" s="12">
        <f>IFERROR(IF(J585=0,0,VLOOKUP($C585,'[1]Marginality pivots'!$B$7:$N$2242,12,0)), 0)</f>
        <v>0</v>
      </c>
      <c r="T585" s="12">
        <f>IFERROR(IF(K585=0,0,VLOOKUP($C585,'[1]Marginality pivots'!$B$7:$N$2242,13,0)), 0)</f>
        <v>0</v>
      </c>
      <c r="U585" s="12">
        <v>0.13482939976458586</v>
      </c>
      <c r="V585" s="12">
        <v>0</v>
      </c>
      <c r="W585" s="12">
        <v>0</v>
      </c>
      <c r="X585" s="12">
        <v>0.13482939976458586</v>
      </c>
      <c r="Y585" s="12">
        <v>0</v>
      </c>
      <c r="Z585" s="12">
        <v>0</v>
      </c>
      <c r="AA585" s="12">
        <v>0.13482939976458586</v>
      </c>
      <c r="AB585" s="12">
        <v>0</v>
      </c>
      <c r="AC585" s="12">
        <v>0</v>
      </c>
      <c r="AD585" s="16">
        <f t="shared" ref="AD585:AD648" si="166">IF(I585=0,0,(U585*L585))</f>
        <v>5.6628347901126057</v>
      </c>
      <c r="AE585" s="16">
        <f t="shared" ref="AE585:AE648" si="167">IF(J585=0,0,(V585*M585))</f>
        <v>0</v>
      </c>
      <c r="AF585" s="16">
        <f t="shared" ref="AF585:AF648" si="168">IF(K585=0,0,(W585*N585))</f>
        <v>0</v>
      </c>
      <c r="AG585" s="16">
        <f t="shared" ref="AG585:AG648" si="169">IF(I585=0,0,(X585*L585))</f>
        <v>5.6628347901126057</v>
      </c>
      <c r="AH585" s="16">
        <f t="shared" ref="AH585:AH648" si="170">IF(J585=0,0,(Y585*M585))</f>
        <v>0</v>
      </c>
      <c r="AI585" s="16">
        <f t="shared" ref="AI585:AI648" si="171">IF(K585=0,0,(Z585*N585))</f>
        <v>0</v>
      </c>
      <c r="AJ585" s="16">
        <f t="shared" si="159"/>
        <v>5.6628347901126057</v>
      </c>
      <c r="AK585" s="16">
        <f t="shared" si="160"/>
        <v>0</v>
      </c>
      <c r="AL585" s="16">
        <f t="shared" si="161"/>
        <v>0</v>
      </c>
      <c r="AM585" s="16">
        <f t="shared" ref="AM585:AM648" si="172">IF(I585=0,0,(L585*R585))</f>
        <v>4.5302678320900842</v>
      </c>
      <c r="AN585" s="16">
        <f t="shared" ref="AN585:AN648" si="173">IF(J585=0,0,(M585*S585))</f>
        <v>0</v>
      </c>
      <c r="AO585" s="16">
        <f t="shared" si="162"/>
        <v>3049.3371652098872</v>
      </c>
      <c r="AP585" s="16">
        <f t="shared" si="163"/>
        <v>0</v>
      </c>
      <c r="AQ585" s="16">
        <f t="shared" si="164"/>
        <v>0</v>
      </c>
      <c r="AR585" s="9">
        <f t="shared" si="165"/>
        <v>0.99814637159079778</v>
      </c>
      <c r="AS585" s="9">
        <f t="shared" ref="AS585:AS648" si="174">IFERROR(AP585/J585,0)</f>
        <v>0</v>
      </c>
      <c r="AT585" s="9">
        <f t="shared" ref="AT585:AT648" si="175">IFERROR(AQ585/K585,0)</f>
        <v>0</v>
      </c>
    </row>
    <row r="586" spans="2:46" ht="11.25" customHeight="1" x14ac:dyDescent="0.25">
      <c r="B586" s="8" t="s">
        <v>1</v>
      </c>
      <c r="C586" s="33">
        <v>3056056082206</v>
      </c>
      <c r="D586" s="34" t="s">
        <v>3</v>
      </c>
      <c r="E586" s="8" t="s">
        <v>14</v>
      </c>
      <c r="F586" s="8" t="s">
        <v>108</v>
      </c>
      <c r="G586" s="8" t="s">
        <v>25</v>
      </c>
      <c r="H586" s="8" t="s">
        <v>103</v>
      </c>
      <c r="I586" s="16">
        <v>9984</v>
      </c>
      <c r="J586" s="16">
        <v>0</v>
      </c>
      <c r="K586" s="16">
        <v>0</v>
      </c>
      <c r="L586" s="16">
        <v>6656</v>
      </c>
      <c r="M586" s="16">
        <v>0</v>
      </c>
      <c r="N586" s="16">
        <v>0</v>
      </c>
      <c r="O586" s="12">
        <f t="shared" ref="O586:Q649" si="176">IFERROR(I586/L586, 0)</f>
        <v>1.5</v>
      </c>
      <c r="P586" s="12">
        <f t="shared" si="176"/>
        <v>0</v>
      </c>
      <c r="Q586" s="12">
        <f t="shared" si="176"/>
        <v>0</v>
      </c>
      <c r="R586" s="12">
        <f>IFERROR(IF(I586=0,0,VLOOKUP($C586,'[1]Marginality pivots'!$B$7:$N$2242,11,0)), 0)</f>
        <v>1.0161452374058324</v>
      </c>
      <c r="S586" s="12">
        <f>IFERROR(IF(J586=0,0,VLOOKUP($C586,'[1]Marginality pivots'!$B$7:$N$2242,12,0)), 0)</f>
        <v>0</v>
      </c>
      <c r="T586" s="12">
        <f>IFERROR(IF(K586=0,0,VLOOKUP($C586,'[1]Marginality pivots'!$B$7:$N$2242,13,0)), 0)</f>
        <v>0</v>
      </c>
      <c r="U586" s="12">
        <v>1.2701815467572906</v>
      </c>
      <c r="V586" s="12">
        <v>0</v>
      </c>
      <c r="W586" s="12">
        <v>0</v>
      </c>
      <c r="X586" s="12">
        <v>1.2701815467572906</v>
      </c>
      <c r="Y586" s="12">
        <v>0</v>
      </c>
      <c r="Z586" s="12">
        <v>0</v>
      </c>
      <c r="AA586" s="12">
        <v>1.2701815467572906</v>
      </c>
      <c r="AB586" s="12">
        <v>0</v>
      </c>
      <c r="AC586" s="12">
        <v>0</v>
      </c>
      <c r="AD586" s="16">
        <f t="shared" si="166"/>
        <v>8454.3283752165262</v>
      </c>
      <c r="AE586" s="16">
        <f t="shared" si="167"/>
        <v>0</v>
      </c>
      <c r="AF586" s="16">
        <f t="shared" si="168"/>
        <v>0</v>
      </c>
      <c r="AG586" s="16">
        <f t="shared" si="169"/>
        <v>8454.3283752165262</v>
      </c>
      <c r="AH586" s="16">
        <f t="shared" si="170"/>
        <v>0</v>
      </c>
      <c r="AI586" s="16">
        <f t="shared" si="171"/>
        <v>0</v>
      </c>
      <c r="AJ586" s="16">
        <f t="shared" ref="AJ586:AJ649" si="177">IF(I586=0,0,(X586*L586))</f>
        <v>8454.3283752165262</v>
      </c>
      <c r="AK586" s="16">
        <f t="shared" ref="AK586:AK649" si="178">IF(J586=0,0,(Y586*M586))</f>
        <v>0</v>
      </c>
      <c r="AL586" s="16">
        <f t="shared" ref="AL586:AL649" si="179">IF(K586=0,0,(Z586*N586))</f>
        <v>0</v>
      </c>
      <c r="AM586" s="16">
        <f t="shared" si="172"/>
        <v>6763.4627001732206</v>
      </c>
      <c r="AN586" s="16">
        <f t="shared" si="173"/>
        <v>0</v>
      </c>
      <c r="AO586" s="16">
        <f t="shared" ref="AO586:AO649" si="180">I586-AJ586</f>
        <v>1529.6716247834738</v>
      </c>
      <c r="AP586" s="16">
        <f t="shared" ref="AP586:AP649" si="181">J586-AK586</f>
        <v>0</v>
      </c>
      <c r="AQ586" s="16">
        <f t="shared" ref="AQ586:AQ649" si="182">K586-AL586</f>
        <v>0</v>
      </c>
      <c r="AR586" s="9">
        <f t="shared" ref="AR586:AR649" si="183">IFERROR(AO586/I586,0)</f>
        <v>0.15321230216180629</v>
      </c>
      <c r="AS586" s="9">
        <f t="shared" si="174"/>
        <v>0</v>
      </c>
      <c r="AT586" s="9">
        <f t="shared" si="175"/>
        <v>0</v>
      </c>
    </row>
    <row r="587" spans="2:46" ht="11.25" customHeight="1" x14ac:dyDescent="0.25">
      <c r="B587" s="8" t="s">
        <v>1</v>
      </c>
      <c r="C587" s="33" t="s">
        <v>213</v>
      </c>
      <c r="D587" s="34" t="s">
        <v>3</v>
      </c>
      <c r="E587" s="8" t="s">
        <v>14</v>
      </c>
      <c r="F587" s="8" t="s">
        <v>117</v>
      </c>
      <c r="G587" s="8" t="s">
        <v>24</v>
      </c>
      <c r="H587" s="8" t="s">
        <v>104</v>
      </c>
      <c r="I587" s="16">
        <v>3000</v>
      </c>
      <c r="J587" s="16">
        <v>6892.16</v>
      </c>
      <c r="K587" s="16">
        <v>0</v>
      </c>
      <c r="L587" s="16">
        <v>60</v>
      </c>
      <c r="M587" s="16">
        <v>488</v>
      </c>
      <c r="N587" s="16">
        <v>0</v>
      </c>
      <c r="O587" s="12">
        <f t="shared" si="176"/>
        <v>50</v>
      </c>
      <c r="P587" s="12">
        <f t="shared" si="176"/>
        <v>14.123278688524589</v>
      </c>
      <c r="Q587" s="12">
        <f t="shared" si="176"/>
        <v>0</v>
      </c>
      <c r="R587" s="12">
        <f>IFERROR(IF(I587=0,0,VLOOKUP($C587,'[1]Marginality pivots'!$B$7:$N$2242,11,0)), 0)</f>
        <v>6.907127894808359</v>
      </c>
      <c r="S587" s="12">
        <f>IFERROR(IF(J587=0,0,VLOOKUP($C587,'[1]Marginality pivots'!$B$7:$N$2242,12,0)), 0)</f>
        <v>10.754447887701954</v>
      </c>
      <c r="T587" s="12">
        <f>IFERROR(IF(K587=0,0,VLOOKUP($C587,'[1]Marginality pivots'!$B$7:$N$2242,13,0)), 0)</f>
        <v>0</v>
      </c>
      <c r="U587" s="12">
        <v>8.6339098685104485</v>
      </c>
      <c r="V587" s="12">
        <v>16.024127352675912</v>
      </c>
      <c r="W587" s="12">
        <v>0</v>
      </c>
      <c r="X587" s="12">
        <v>8.6339098685104485</v>
      </c>
      <c r="Y587" s="12">
        <v>15.271316000536773</v>
      </c>
      <c r="Z587" s="12">
        <v>0</v>
      </c>
      <c r="AA587" s="12">
        <v>8.6339098685104485</v>
      </c>
      <c r="AB587" s="12">
        <v>15.271316000536773</v>
      </c>
      <c r="AC587" s="12">
        <v>0</v>
      </c>
      <c r="AD587" s="16">
        <f t="shared" si="166"/>
        <v>518.03459211062693</v>
      </c>
      <c r="AE587" s="16">
        <f t="shared" si="167"/>
        <v>7819.7741481058447</v>
      </c>
      <c r="AF587" s="16">
        <f t="shared" si="168"/>
        <v>0</v>
      </c>
      <c r="AG587" s="16">
        <f t="shared" si="169"/>
        <v>518.03459211062693</v>
      </c>
      <c r="AH587" s="16">
        <f t="shared" si="170"/>
        <v>7452.4022082619449</v>
      </c>
      <c r="AI587" s="16">
        <f t="shared" si="171"/>
        <v>0</v>
      </c>
      <c r="AJ587" s="16">
        <f t="shared" si="177"/>
        <v>518.03459211062693</v>
      </c>
      <c r="AK587" s="16">
        <f t="shared" si="178"/>
        <v>7452.4022082619449</v>
      </c>
      <c r="AL587" s="16">
        <f t="shared" si="179"/>
        <v>0</v>
      </c>
      <c r="AM587" s="16">
        <f t="shared" si="172"/>
        <v>414.42767368850156</v>
      </c>
      <c r="AN587" s="16">
        <f t="shared" si="173"/>
        <v>5248.1705691985535</v>
      </c>
      <c r="AO587" s="16">
        <f t="shared" si="180"/>
        <v>2481.9654078893732</v>
      </c>
      <c r="AP587" s="16">
        <f t="shared" si="181"/>
        <v>-560.24220826194505</v>
      </c>
      <c r="AQ587" s="16">
        <f t="shared" si="182"/>
        <v>0</v>
      </c>
      <c r="AR587" s="9">
        <f t="shared" si="183"/>
        <v>0.82732180262979105</v>
      </c>
      <c r="AS587" s="9">
        <f t="shared" si="174"/>
        <v>-8.128688368551297E-2</v>
      </c>
      <c r="AT587" s="9">
        <f t="shared" si="175"/>
        <v>0</v>
      </c>
    </row>
    <row r="588" spans="2:46" ht="11.25" customHeight="1" x14ac:dyDescent="0.25">
      <c r="B588" s="8" t="s">
        <v>1</v>
      </c>
      <c r="C588" s="34">
        <v>3047363360000</v>
      </c>
      <c r="D588" s="34" t="s">
        <v>3</v>
      </c>
      <c r="E588" s="8" t="s">
        <v>15</v>
      </c>
      <c r="F588" s="8" t="s">
        <v>111</v>
      </c>
      <c r="G588" s="8" t="s">
        <v>26</v>
      </c>
      <c r="H588" s="8" t="s">
        <v>103</v>
      </c>
      <c r="I588" s="16">
        <v>3519.4499999999994</v>
      </c>
      <c r="J588" s="16">
        <v>3039.5299999999993</v>
      </c>
      <c r="K588" s="16">
        <v>3199.5</v>
      </c>
      <c r="L588" s="16">
        <v>990</v>
      </c>
      <c r="M588" s="16">
        <v>855</v>
      </c>
      <c r="N588" s="16">
        <v>900</v>
      </c>
      <c r="O588" s="12">
        <f t="shared" si="176"/>
        <v>3.5549999999999993</v>
      </c>
      <c r="P588" s="12">
        <f t="shared" si="176"/>
        <v>3.5550058479532156</v>
      </c>
      <c r="Q588" s="12">
        <f t="shared" si="176"/>
        <v>3.5550000000000002</v>
      </c>
      <c r="R588" s="12">
        <f>IFERROR(IF(I588=0,0,VLOOKUP($C588,'[1]Marginality pivots'!$B$7:$N$2242,11,0)), 0)</f>
        <v>1.8765001240833357</v>
      </c>
      <c r="S588" s="12">
        <f>IFERROR(IF(J588=0,0,VLOOKUP($C588,'[1]Marginality pivots'!$B$7:$N$2242,12,0)), 0)</f>
        <v>0.15025427646786871</v>
      </c>
      <c r="T588" s="12">
        <f>IFERROR(IF(K588=0,0,VLOOKUP($C588,'[1]Marginality pivots'!$B$7:$N$2242,13,0)), 0)</f>
        <v>0.15785714285714286</v>
      </c>
      <c r="U588" s="12">
        <v>2.3456251551041696</v>
      </c>
      <c r="V588" s="12">
        <v>0.22387887193712439</v>
      </c>
      <c r="W588" s="12">
        <v>0.16496071428571429</v>
      </c>
      <c r="X588" s="12">
        <v>2.3456251551041696</v>
      </c>
      <c r="Y588" s="12">
        <v>0.21336107258437356</v>
      </c>
      <c r="Z588" s="12">
        <v>0.20521428571428574</v>
      </c>
      <c r="AA588" s="12">
        <v>2.3456251551041696</v>
      </c>
      <c r="AB588" s="12">
        <v>0.21336107258437356</v>
      </c>
      <c r="AC588" s="12">
        <v>0.20521428571428574</v>
      </c>
      <c r="AD588" s="16">
        <f t="shared" si="166"/>
        <v>2322.1689035531281</v>
      </c>
      <c r="AE588" s="16">
        <f t="shared" si="167"/>
        <v>191.41643550624136</v>
      </c>
      <c r="AF588" s="16">
        <f t="shared" si="168"/>
        <v>148.46464285714288</v>
      </c>
      <c r="AG588" s="16">
        <f t="shared" si="169"/>
        <v>2322.1689035531281</v>
      </c>
      <c r="AH588" s="16">
        <f t="shared" si="170"/>
        <v>182.42371705963939</v>
      </c>
      <c r="AI588" s="16">
        <f t="shared" si="171"/>
        <v>184.69285714285715</v>
      </c>
      <c r="AJ588" s="16">
        <f t="shared" si="177"/>
        <v>2322.1689035531281</v>
      </c>
      <c r="AK588" s="16">
        <f t="shared" si="178"/>
        <v>182.42371705963939</v>
      </c>
      <c r="AL588" s="16">
        <f t="shared" si="179"/>
        <v>184.69285714285715</v>
      </c>
      <c r="AM588" s="16">
        <f t="shared" si="172"/>
        <v>1857.7351228425023</v>
      </c>
      <c r="AN588" s="16">
        <f t="shared" si="173"/>
        <v>128.46740638002774</v>
      </c>
      <c r="AO588" s="16">
        <f t="shared" si="180"/>
        <v>1197.2810964468713</v>
      </c>
      <c r="AP588" s="16">
        <f t="shared" si="181"/>
        <v>2857.10628294036</v>
      </c>
      <c r="AQ588" s="16">
        <f t="shared" si="182"/>
        <v>3014.8071428571429</v>
      </c>
      <c r="AR588" s="9">
        <f t="shared" si="183"/>
        <v>0.3401898297878565</v>
      </c>
      <c r="AS588" s="9">
        <f t="shared" si="174"/>
        <v>0.93998291937910161</v>
      </c>
      <c r="AT588" s="9">
        <f t="shared" si="175"/>
        <v>0.94227446252762714</v>
      </c>
    </row>
    <row r="589" spans="2:46" ht="11.25" customHeight="1" x14ac:dyDescent="0.25">
      <c r="B589" s="8" t="s">
        <v>1</v>
      </c>
      <c r="C589" s="33" t="s">
        <v>214</v>
      </c>
      <c r="D589" s="34" t="s">
        <v>3</v>
      </c>
      <c r="E589" s="8" t="s">
        <v>19</v>
      </c>
      <c r="F589" s="8" t="s">
        <v>19</v>
      </c>
      <c r="G589" s="8" t="s">
        <v>33</v>
      </c>
      <c r="H589" s="8" t="s">
        <v>104</v>
      </c>
      <c r="I589" s="16">
        <v>0</v>
      </c>
      <c r="J589" s="16">
        <v>0</v>
      </c>
      <c r="K589" s="16">
        <v>9751.5</v>
      </c>
      <c r="L589" s="16">
        <v>0</v>
      </c>
      <c r="M589" s="16">
        <v>0</v>
      </c>
      <c r="N589" s="16">
        <v>150</v>
      </c>
      <c r="O589" s="12">
        <f t="shared" si="176"/>
        <v>0</v>
      </c>
      <c r="P589" s="12">
        <f t="shared" si="176"/>
        <v>0</v>
      </c>
      <c r="Q589" s="12">
        <f t="shared" si="176"/>
        <v>65.010000000000005</v>
      </c>
      <c r="R589" s="12">
        <f>IFERROR(IF(I589=0,0,VLOOKUP($C589,'[1]Marginality pivots'!$B$7:$N$2242,11,0)), 0)</f>
        <v>0</v>
      </c>
      <c r="S589" s="12">
        <f>IFERROR(IF(J589=0,0,VLOOKUP($C589,'[1]Marginality pivots'!$B$7:$N$2242,12,0)), 0)</f>
        <v>0</v>
      </c>
      <c r="T589" s="12">
        <f>IFERROR(IF(K589=0,0,VLOOKUP($C589,'[1]Marginality pivots'!$B$7:$N$2242,13,0)), 0)</f>
        <v>5.1292517006802711</v>
      </c>
      <c r="U589" s="12">
        <v>0</v>
      </c>
      <c r="V589" s="12">
        <v>0</v>
      </c>
      <c r="W589" s="12">
        <v>5.3600680272108834</v>
      </c>
      <c r="X589" s="12">
        <v>0</v>
      </c>
      <c r="Y589" s="12">
        <v>0</v>
      </c>
      <c r="Z589" s="12">
        <v>6.668027210884353</v>
      </c>
      <c r="AA589" s="12">
        <v>0</v>
      </c>
      <c r="AB589" s="12">
        <v>0</v>
      </c>
      <c r="AC589" s="12">
        <v>6.668027210884353</v>
      </c>
      <c r="AD589" s="16">
        <f t="shared" si="166"/>
        <v>0</v>
      </c>
      <c r="AE589" s="16">
        <f t="shared" si="167"/>
        <v>0</v>
      </c>
      <c r="AF589" s="16">
        <f t="shared" si="168"/>
        <v>804.01020408163254</v>
      </c>
      <c r="AG589" s="16">
        <f t="shared" si="169"/>
        <v>0</v>
      </c>
      <c r="AH589" s="16">
        <f t="shared" si="170"/>
        <v>0</v>
      </c>
      <c r="AI589" s="16">
        <f t="shared" si="171"/>
        <v>1000.2040816326529</v>
      </c>
      <c r="AJ589" s="16">
        <f t="shared" si="177"/>
        <v>0</v>
      </c>
      <c r="AK589" s="16">
        <f t="shared" si="178"/>
        <v>0</v>
      </c>
      <c r="AL589" s="16">
        <f t="shared" si="179"/>
        <v>1000.2040816326529</v>
      </c>
      <c r="AM589" s="16">
        <f t="shared" si="172"/>
        <v>0</v>
      </c>
      <c r="AN589" s="16">
        <f t="shared" si="173"/>
        <v>0</v>
      </c>
      <c r="AO589" s="16">
        <f t="shared" si="180"/>
        <v>0</v>
      </c>
      <c r="AP589" s="16">
        <f t="shared" si="181"/>
        <v>0</v>
      </c>
      <c r="AQ589" s="16">
        <f t="shared" si="182"/>
        <v>8751.2959183673465</v>
      </c>
      <c r="AR589" s="9">
        <f t="shared" si="183"/>
        <v>0</v>
      </c>
      <c r="AS589" s="9">
        <f t="shared" si="174"/>
        <v>0</v>
      </c>
      <c r="AT589" s="9">
        <f t="shared" si="175"/>
        <v>0.89743074587164506</v>
      </c>
    </row>
    <row r="590" spans="2:46" ht="11.25" customHeight="1" x14ac:dyDescent="0.25">
      <c r="B590" s="8" t="s">
        <v>1</v>
      </c>
      <c r="C590" s="33" t="s">
        <v>215</v>
      </c>
      <c r="D590" s="34" t="s">
        <v>3</v>
      </c>
      <c r="E590" s="8" t="s">
        <v>14</v>
      </c>
      <c r="F590" s="8" t="s">
        <v>133</v>
      </c>
      <c r="G590" s="8" t="s">
        <v>35</v>
      </c>
      <c r="H590" s="8" t="s">
        <v>103</v>
      </c>
      <c r="I590" s="16">
        <v>0</v>
      </c>
      <c r="J590" s="16">
        <v>9540.6799999999985</v>
      </c>
      <c r="K590" s="16">
        <v>0</v>
      </c>
      <c r="L590" s="16">
        <v>0</v>
      </c>
      <c r="M590" s="16">
        <v>49</v>
      </c>
      <c r="N590" s="16">
        <v>0</v>
      </c>
      <c r="O590" s="12">
        <f t="shared" si="176"/>
        <v>0</v>
      </c>
      <c r="P590" s="12">
        <f t="shared" si="176"/>
        <v>194.70775510204078</v>
      </c>
      <c r="Q590" s="12">
        <f t="shared" si="176"/>
        <v>0</v>
      </c>
      <c r="R590" s="12">
        <f>IFERROR(IF(I590=0,0,VLOOKUP($C590,'[1]Marginality pivots'!$B$7:$N$2242,11,0)), 0)</f>
        <v>0</v>
      </c>
      <c r="S590" s="12">
        <f>IFERROR(IF(J590=0,0,VLOOKUP($C590,'[1]Marginality pivots'!$B$7:$N$2242,12,0)), 0)</f>
        <v>148.26404348147022</v>
      </c>
      <c r="T590" s="12">
        <f>IFERROR(IF(K590=0,0,VLOOKUP($C590,'[1]Marginality pivots'!$B$7:$N$2242,13,0)), 0)</f>
        <v>0</v>
      </c>
      <c r="U590" s="12">
        <v>0</v>
      </c>
      <c r="V590" s="12">
        <v>220.91342478739062</v>
      </c>
      <c r="W590" s="12">
        <v>0</v>
      </c>
      <c r="X590" s="12">
        <v>0</v>
      </c>
      <c r="Y590" s="12">
        <v>210.53494174368771</v>
      </c>
      <c r="Z590" s="12">
        <v>0</v>
      </c>
      <c r="AA590" s="12">
        <v>0</v>
      </c>
      <c r="AB590" s="12">
        <v>210.53494174368771</v>
      </c>
      <c r="AC590" s="12">
        <v>0</v>
      </c>
      <c r="AD590" s="16">
        <f t="shared" si="166"/>
        <v>0</v>
      </c>
      <c r="AE590" s="16">
        <f t="shared" si="167"/>
        <v>10824.757814582141</v>
      </c>
      <c r="AF590" s="16">
        <f t="shared" si="168"/>
        <v>0</v>
      </c>
      <c r="AG590" s="16">
        <f t="shared" si="169"/>
        <v>0</v>
      </c>
      <c r="AH590" s="16">
        <f t="shared" si="170"/>
        <v>10316.212145440697</v>
      </c>
      <c r="AI590" s="16">
        <f t="shared" si="171"/>
        <v>0</v>
      </c>
      <c r="AJ590" s="16">
        <f t="shared" si="177"/>
        <v>0</v>
      </c>
      <c r="AK590" s="16">
        <f t="shared" si="178"/>
        <v>10316.212145440697</v>
      </c>
      <c r="AL590" s="16">
        <f t="shared" si="179"/>
        <v>0</v>
      </c>
      <c r="AM590" s="16">
        <f t="shared" si="172"/>
        <v>0</v>
      </c>
      <c r="AN590" s="16">
        <f t="shared" si="173"/>
        <v>7264.9381305920406</v>
      </c>
      <c r="AO590" s="16">
        <f t="shared" si="180"/>
        <v>0</v>
      </c>
      <c r="AP590" s="16">
        <f t="shared" si="181"/>
        <v>-775.53214544069851</v>
      </c>
      <c r="AQ590" s="16">
        <f t="shared" si="182"/>
        <v>0</v>
      </c>
      <c r="AR590" s="9">
        <f t="shared" si="183"/>
        <v>0</v>
      </c>
      <c r="AS590" s="9">
        <f t="shared" si="174"/>
        <v>-8.1286883685512845E-2</v>
      </c>
      <c r="AT590" s="9">
        <f t="shared" si="175"/>
        <v>0</v>
      </c>
    </row>
    <row r="591" spans="2:46" ht="11.25" customHeight="1" x14ac:dyDescent="0.25">
      <c r="B591" s="8" t="s">
        <v>1</v>
      </c>
      <c r="C591" s="33" t="s">
        <v>216</v>
      </c>
      <c r="D591" s="34" t="s">
        <v>3</v>
      </c>
      <c r="E591" s="8" t="s">
        <v>20</v>
      </c>
      <c r="F591" s="8" t="s">
        <v>20</v>
      </c>
      <c r="G591" s="8" t="s">
        <v>27</v>
      </c>
      <c r="H591" s="8" t="s">
        <v>103</v>
      </c>
      <c r="I591" s="16">
        <v>0</v>
      </c>
      <c r="J591" s="16">
        <v>1275.1199999999999</v>
      </c>
      <c r="K591" s="16">
        <v>8246.9</v>
      </c>
      <c r="L591" s="16">
        <v>0</v>
      </c>
      <c r="M591" s="16">
        <v>92</v>
      </c>
      <c r="N591" s="16">
        <v>905</v>
      </c>
      <c r="O591" s="12">
        <f t="shared" si="176"/>
        <v>0</v>
      </c>
      <c r="P591" s="12">
        <f t="shared" si="176"/>
        <v>13.86</v>
      </c>
      <c r="Q591" s="12">
        <f t="shared" si="176"/>
        <v>9.1125966850828721</v>
      </c>
      <c r="R591" s="12">
        <f>IFERROR(IF(I591=0,0,VLOOKUP($C591,'[1]Marginality pivots'!$B$7:$N$2242,11,0)), 0)</f>
        <v>0</v>
      </c>
      <c r="S591" s="12">
        <f>IFERROR(IF(J591=0,0,VLOOKUP($C591,'[1]Marginality pivots'!$B$7:$N$2242,12,0)), 0)</f>
        <v>5.0084758822622897</v>
      </c>
      <c r="T591" s="12">
        <f>IFERROR(IF(K591=0,0,VLOOKUP($C591,'[1]Marginality pivots'!$B$7:$N$2242,13,0)), 0)</f>
        <v>5.2619047619047619</v>
      </c>
      <c r="U591" s="12">
        <v>0</v>
      </c>
      <c r="V591" s="12">
        <v>7.4626290645708115</v>
      </c>
      <c r="W591" s="12">
        <v>5.4986904761904754</v>
      </c>
      <c r="X591" s="12">
        <v>0</v>
      </c>
      <c r="Y591" s="12">
        <v>7.1120357528124512</v>
      </c>
      <c r="Z591" s="12">
        <v>6.840476190476191</v>
      </c>
      <c r="AA591" s="12">
        <v>0</v>
      </c>
      <c r="AB591" s="12">
        <v>7.1120357528124512</v>
      </c>
      <c r="AC591" s="12">
        <v>6.840476190476191</v>
      </c>
      <c r="AD591" s="16">
        <f t="shared" si="166"/>
        <v>0</v>
      </c>
      <c r="AE591" s="16">
        <f t="shared" si="167"/>
        <v>686.56187394051472</v>
      </c>
      <c r="AF591" s="16">
        <f t="shared" si="168"/>
        <v>4976.31488095238</v>
      </c>
      <c r="AG591" s="16">
        <f t="shared" si="169"/>
        <v>0</v>
      </c>
      <c r="AH591" s="16">
        <f t="shared" si="170"/>
        <v>654.30728925874553</v>
      </c>
      <c r="AI591" s="16">
        <f t="shared" si="171"/>
        <v>6190.6309523809532</v>
      </c>
      <c r="AJ591" s="16">
        <f t="shared" si="177"/>
        <v>0</v>
      </c>
      <c r="AK591" s="16">
        <f t="shared" si="178"/>
        <v>654.30728925874553</v>
      </c>
      <c r="AL591" s="16">
        <f t="shared" si="179"/>
        <v>6190.6309523809532</v>
      </c>
      <c r="AM591" s="16">
        <f t="shared" si="172"/>
        <v>0</v>
      </c>
      <c r="AN591" s="16">
        <f t="shared" si="173"/>
        <v>460.77978116813063</v>
      </c>
      <c r="AO591" s="16">
        <f t="shared" si="180"/>
        <v>0</v>
      </c>
      <c r="AP591" s="16">
        <f t="shared" si="181"/>
        <v>620.81271074125436</v>
      </c>
      <c r="AQ591" s="16">
        <f t="shared" si="182"/>
        <v>2056.2690476190464</v>
      </c>
      <c r="AR591" s="9">
        <f t="shared" si="183"/>
        <v>0</v>
      </c>
      <c r="AS591" s="9">
        <f t="shared" si="174"/>
        <v>0.48686610730068891</v>
      </c>
      <c r="AT591" s="9">
        <f t="shared" si="175"/>
        <v>0.24933842384642066</v>
      </c>
    </row>
    <row r="592" spans="2:46" ht="11.25" customHeight="1" x14ac:dyDescent="0.25">
      <c r="B592" s="8" t="s">
        <v>1</v>
      </c>
      <c r="C592" s="33" t="s">
        <v>217</v>
      </c>
      <c r="D592" s="34" t="s">
        <v>3</v>
      </c>
      <c r="E592" s="8" t="s">
        <v>13</v>
      </c>
      <c r="F592" s="8" t="s">
        <v>109</v>
      </c>
      <c r="G592" s="8" t="s">
        <v>27</v>
      </c>
      <c r="H592" s="8" t="s">
        <v>104</v>
      </c>
      <c r="I592" s="16">
        <v>4500</v>
      </c>
      <c r="J592" s="16">
        <v>1900</v>
      </c>
      <c r="K592" s="16">
        <v>0</v>
      </c>
      <c r="L592" s="16">
        <v>220</v>
      </c>
      <c r="M592" s="16">
        <v>330</v>
      </c>
      <c r="N592" s="16">
        <v>0</v>
      </c>
      <c r="O592" s="12">
        <f t="shared" si="176"/>
        <v>20.454545454545453</v>
      </c>
      <c r="P592" s="12">
        <f t="shared" si="176"/>
        <v>5.7575757575757578</v>
      </c>
      <c r="Q592" s="12">
        <f t="shared" si="176"/>
        <v>0</v>
      </c>
      <c r="R592" s="12">
        <f>IFERROR(IF(I592=0,0,VLOOKUP($C592,'[1]Marginality pivots'!$B$7:$N$2242,11,0)), 0)</f>
        <v>8.3069948346542286E-2</v>
      </c>
      <c r="S592" s="12">
        <f>IFERROR(IF(J592=0,0,VLOOKUP($C592,'[1]Marginality pivots'!$B$7:$N$2242,12,0)), 0)</f>
        <v>3.3899500109284992</v>
      </c>
      <c r="T592" s="12">
        <f>IFERROR(IF(K592=0,0,VLOOKUP($C592,'[1]Marginality pivots'!$B$7:$N$2242,13,0)), 0)</f>
        <v>0</v>
      </c>
      <c r="U592" s="12">
        <v>0.10383743543317786</v>
      </c>
      <c r="V592" s="12">
        <v>5.0510255162834641</v>
      </c>
      <c r="W592" s="12">
        <v>0</v>
      </c>
      <c r="X592" s="12">
        <v>0.10383743543317786</v>
      </c>
      <c r="Y592" s="12">
        <v>4.8137290155184687</v>
      </c>
      <c r="Z592" s="12">
        <v>0</v>
      </c>
      <c r="AA592" s="12">
        <v>0.10383743543317786</v>
      </c>
      <c r="AB592" s="12">
        <v>4.8137290155184687</v>
      </c>
      <c r="AC592" s="12">
        <v>0</v>
      </c>
      <c r="AD592" s="16">
        <f t="shared" si="166"/>
        <v>22.844235795299131</v>
      </c>
      <c r="AE592" s="16">
        <f t="shared" si="167"/>
        <v>1666.8384203735432</v>
      </c>
      <c r="AF592" s="16">
        <f t="shared" si="168"/>
        <v>0</v>
      </c>
      <c r="AG592" s="16">
        <f t="shared" si="169"/>
        <v>22.844235795299131</v>
      </c>
      <c r="AH592" s="16">
        <f t="shared" si="170"/>
        <v>1588.5305751210947</v>
      </c>
      <c r="AI592" s="16">
        <f t="shared" si="171"/>
        <v>0</v>
      </c>
      <c r="AJ592" s="16">
        <f t="shared" si="177"/>
        <v>22.844235795299131</v>
      </c>
      <c r="AK592" s="16">
        <f t="shared" si="178"/>
        <v>1588.5305751210947</v>
      </c>
      <c r="AL592" s="16">
        <f t="shared" si="179"/>
        <v>0</v>
      </c>
      <c r="AM592" s="16">
        <f t="shared" si="172"/>
        <v>18.275388636239303</v>
      </c>
      <c r="AN592" s="16">
        <f t="shared" si="173"/>
        <v>1118.6835036064047</v>
      </c>
      <c r="AO592" s="16">
        <f t="shared" si="180"/>
        <v>4477.155764204701</v>
      </c>
      <c r="AP592" s="16">
        <f t="shared" si="181"/>
        <v>311.46942487890533</v>
      </c>
      <c r="AQ592" s="16">
        <f t="shared" si="182"/>
        <v>0</v>
      </c>
      <c r="AR592" s="9">
        <f t="shared" si="183"/>
        <v>0.99492350315660016</v>
      </c>
      <c r="AS592" s="9">
        <f t="shared" si="174"/>
        <v>0.16393127625205545</v>
      </c>
      <c r="AT592" s="9">
        <f t="shared" si="175"/>
        <v>0</v>
      </c>
    </row>
    <row r="593" spans="2:46" ht="11.25" customHeight="1" x14ac:dyDescent="0.25">
      <c r="B593" s="8" t="s">
        <v>1</v>
      </c>
      <c r="C593" s="33" t="s">
        <v>217</v>
      </c>
      <c r="D593" s="34" t="s">
        <v>3</v>
      </c>
      <c r="E593" s="8" t="s">
        <v>13</v>
      </c>
      <c r="F593" s="8" t="s">
        <v>109</v>
      </c>
      <c r="G593" s="8" t="s">
        <v>28</v>
      </c>
      <c r="H593" s="8" t="s">
        <v>103</v>
      </c>
      <c r="I593" s="16">
        <v>3055</v>
      </c>
      <c r="J593" s="16">
        <v>0</v>
      </c>
      <c r="K593" s="16">
        <v>0</v>
      </c>
      <c r="L593" s="16">
        <v>42</v>
      </c>
      <c r="M593" s="16">
        <v>0</v>
      </c>
      <c r="N593" s="16">
        <v>0</v>
      </c>
      <c r="O593" s="12">
        <f t="shared" si="176"/>
        <v>72.738095238095241</v>
      </c>
      <c r="P593" s="12">
        <f t="shared" si="176"/>
        <v>0</v>
      </c>
      <c r="Q593" s="12">
        <f t="shared" si="176"/>
        <v>0</v>
      </c>
      <c r="R593" s="12">
        <f>IFERROR(IF(I593=0,0,VLOOKUP($C593,'[1]Marginality pivots'!$B$7:$N$2242,11,0)), 0)</f>
        <v>8.3069948346542286E-2</v>
      </c>
      <c r="S593" s="12">
        <f>IFERROR(IF(J593=0,0,VLOOKUP($C593,'[1]Marginality pivots'!$B$7:$N$2242,12,0)), 0)</f>
        <v>0</v>
      </c>
      <c r="T593" s="12">
        <f>IFERROR(IF(K593=0,0,VLOOKUP($C593,'[1]Marginality pivots'!$B$7:$N$2242,13,0)), 0)</f>
        <v>0</v>
      </c>
      <c r="U593" s="12">
        <v>0.10383743543317786</v>
      </c>
      <c r="V593" s="12">
        <v>0</v>
      </c>
      <c r="W593" s="12">
        <v>0</v>
      </c>
      <c r="X593" s="12">
        <v>0.10383743543317786</v>
      </c>
      <c r="Y593" s="12">
        <v>0</v>
      </c>
      <c r="Z593" s="12">
        <v>0</v>
      </c>
      <c r="AA593" s="12">
        <v>0.10383743543317786</v>
      </c>
      <c r="AB593" s="12">
        <v>0</v>
      </c>
      <c r="AC593" s="12">
        <v>0</v>
      </c>
      <c r="AD593" s="16">
        <f t="shared" si="166"/>
        <v>4.3611722881934698</v>
      </c>
      <c r="AE593" s="16">
        <f t="shared" si="167"/>
        <v>0</v>
      </c>
      <c r="AF593" s="16">
        <f t="shared" si="168"/>
        <v>0</v>
      </c>
      <c r="AG593" s="16">
        <f t="shared" si="169"/>
        <v>4.3611722881934698</v>
      </c>
      <c r="AH593" s="16">
        <f t="shared" si="170"/>
        <v>0</v>
      </c>
      <c r="AI593" s="16">
        <f t="shared" si="171"/>
        <v>0</v>
      </c>
      <c r="AJ593" s="16">
        <f t="shared" si="177"/>
        <v>4.3611722881934698</v>
      </c>
      <c r="AK593" s="16">
        <f t="shared" si="178"/>
        <v>0</v>
      </c>
      <c r="AL593" s="16">
        <f t="shared" si="179"/>
        <v>0</v>
      </c>
      <c r="AM593" s="16">
        <f t="shared" si="172"/>
        <v>3.488937830554776</v>
      </c>
      <c r="AN593" s="16">
        <f t="shared" si="173"/>
        <v>0</v>
      </c>
      <c r="AO593" s="16">
        <f t="shared" si="180"/>
        <v>3050.6388277118067</v>
      </c>
      <c r="AP593" s="16">
        <f t="shared" si="181"/>
        <v>0</v>
      </c>
      <c r="AQ593" s="16">
        <f t="shared" si="182"/>
        <v>0</v>
      </c>
      <c r="AR593" s="9">
        <f t="shared" si="183"/>
        <v>0.99857244769617237</v>
      </c>
      <c r="AS593" s="9">
        <f t="shared" si="174"/>
        <v>0</v>
      </c>
      <c r="AT593" s="9">
        <f t="shared" si="175"/>
        <v>0</v>
      </c>
    </row>
    <row r="594" spans="2:46" ht="11.25" customHeight="1" x14ac:dyDescent="0.25">
      <c r="B594" s="8" t="s">
        <v>1</v>
      </c>
      <c r="C594" s="34" t="s">
        <v>218</v>
      </c>
      <c r="D594" s="34" t="s">
        <v>3</v>
      </c>
      <c r="E594" s="8" t="s">
        <v>13</v>
      </c>
      <c r="F594" s="8" t="s">
        <v>109</v>
      </c>
      <c r="G594" s="8" t="s">
        <v>24</v>
      </c>
      <c r="H594" s="8" t="s">
        <v>103</v>
      </c>
      <c r="I594" s="16">
        <v>4819.32</v>
      </c>
      <c r="J594" s="16">
        <v>1363.14</v>
      </c>
      <c r="K594" s="16">
        <v>3116.5699999999997</v>
      </c>
      <c r="L594" s="16">
        <v>396</v>
      </c>
      <c r="M594" s="16">
        <v>112</v>
      </c>
      <c r="N594" s="16">
        <v>256</v>
      </c>
      <c r="O594" s="12">
        <f t="shared" si="176"/>
        <v>12.17</v>
      </c>
      <c r="P594" s="12">
        <f t="shared" si="176"/>
        <v>12.170892857142858</v>
      </c>
      <c r="Q594" s="12">
        <f t="shared" si="176"/>
        <v>12.174101562499999</v>
      </c>
      <c r="R594" s="12">
        <f>IFERROR(IF(I594=0,0,VLOOKUP($C594,'[1]Marginality pivots'!$B$7:$N$2242,11,0)), 0)</f>
        <v>4.8366660137189603</v>
      </c>
      <c r="S594" s="12">
        <f>IFERROR(IF(J594=0,0,VLOOKUP($C594,'[1]Marginality pivots'!$B$7:$N$2242,12,0)), 0)</f>
        <v>4.733357510165014</v>
      </c>
      <c r="T594" s="12">
        <f>IFERROR(IF(K594=0,0,VLOOKUP($C594,'[1]Marginality pivots'!$B$7:$N$2242,13,0)), 0)</f>
        <v>4.972865400179364</v>
      </c>
      <c r="U594" s="12">
        <v>6.0458325171487006</v>
      </c>
      <c r="V594" s="12">
        <v>7.0527026901458711</v>
      </c>
      <c r="W594" s="12">
        <v>5.196644343187435</v>
      </c>
      <c r="X594" s="12">
        <v>6.0458325171487006</v>
      </c>
      <c r="Y594" s="12">
        <v>6.7213676644343199</v>
      </c>
      <c r="Z594" s="12">
        <v>6.464725020233173</v>
      </c>
      <c r="AA594" s="12">
        <v>6.0458325171487006</v>
      </c>
      <c r="AB594" s="12">
        <v>6.7213676644343199</v>
      </c>
      <c r="AC594" s="12">
        <v>6.464725020233173</v>
      </c>
      <c r="AD594" s="16">
        <f t="shared" si="166"/>
        <v>2394.1496767908852</v>
      </c>
      <c r="AE594" s="16">
        <f t="shared" si="167"/>
        <v>789.90270129633757</v>
      </c>
      <c r="AF594" s="16">
        <f t="shared" si="168"/>
        <v>1330.3409518559833</v>
      </c>
      <c r="AG594" s="16">
        <f t="shared" si="169"/>
        <v>2394.1496767908852</v>
      </c>
      <c r="AH594" s="16">
        <f t="shared" si="170"/>
        <v>752.79317841664385</v>
      </c>
      <c r="AI594" s="16">
        <f t="shared" si="171"/>
        <v>1654.9696051796923</v>
      </c>
      <c r="AJ594" s="16">
        <f t="shared" si="177"/>
        <v>2394.1496767908852</v>
      </c>
      <c r="AK594" s="16">
        <f t="shared" si="178"/>
        <v>752.79317841664385</v>
      </c>
      <c r="AL594" s="16">
        <f t="shared" si="179"/>
        <v>1654.9696051796923</v>
      </c>
      <c r="AM594" s="16">
        <f t="shared" si="172"/>
        <v>1915.3197414327083</v>
      </c>
      <c r="AN594" s="16">
        <f t="shared" si="173"/>
        <v>530.13604113848157</v>
      </c>
      <c r="AO594" s="16">
        <f t="shared" si="180"/>
        <v>2425.1703232091145</v>
      </c>
      <c r="AP594" s="16">
        <f t="shared" si="181"/>
        <v>610.34682158335625</v>
      </c>
      <c r="AQ594" s="16">
        <f t="shared" si="182"/>
        <v>1461.6003948203074</v>
      </c>
      <c r="AR594" s="9">
        <f t="shared" si="183"/>
        <v>0.50321836342245685</v>
      </c>
      <c r="AS594" s="9">
        <f t="shared" si="174"/>
        <v>0.44775065039787271</v>
      </c>
      <c r="AT594" s="9">
        <f t="shared" si="175"/>
        <v>0.46897723934335106</v>
      </c>
    </row>
    <row r="595" spans="2:46" ht="11.25" customHeight="1" x14ac:dyDescent="0.25">
      <c r="B595" s="8" t="s">
        <v>1</v>
      </c>
      <c r="C595" s="33" t="s">
        <v>219</v>
      </c>
      <c r="D595" s="34" t="s">
        <v>3</v>
      </c>
      <c r="E595" s="8" t="s">
        <v>14</v>
      </c>
      <c r="F595" s="8" t="s">
        <v>133</v>
      </c>
      <c r="G595" s="8" t="s">
        <v>35</v>
      </c>
      <c r="H595" s="8" t="s">
        <v>103</v>
      </c>
      <c r="I595" s="16">
        <v>0</v>
      </c>
      <c r="J595" s="16">
        <v>9262.119999999999</v>
      </c>
      <c r="K595" s="16">
        <v>0</v>
      </c>
      <c r="L595" s="16">
        <v>0</v>
      </c>
      <c r="M595" s="16">
        <v>45</v>
      </c>
      <c r="N595" s="16">
        <v>0</v>
      </c>
      <c r="O595" s="12">
        <f t="shared" si="176"/>
        <v>0</v>
      </c>
      <c r="P595" s="12">
        <f t="shared" si="176"/>
        <v>205.82488888888886</v>
      </c>
      <c r="Q595" s="12">
        <f t="shared" si="176"/>
        <v>0</v>
      </c>
      <c r="R595" s="12">
        <f>IFERROR(IF(I595=0,0,VLOOKUP($C595,'[1]Marginality pivots'!$B$7:$N$2242,11,0)), 0)</f>
        <v>0</v>
      </c>
      <c r="S595" s="12">
        <f>IFERROR(IF(J595=0,0,VLOOKUP($C595,'[1]Marginality pivots'!$B$7:$N$2242,12,0)), 0)</f>
        <v>156.72940330393212</v>
      </c>
      <c r="T595" s="12">
        <f>IFERROR(IF(K595=0,0,VLOOKUP($C595,'[1]Marginality pivots'!$B$7:$N$2242,13,0)), 0)</f>
        <v>0</v>
      </c>
      <c r="U595" s="12">
        <v>0</v>
      </c>
      <c r="V595" s="12">
        <v>233.52681092285886</v>
      </c>
      <c r="W595" s="12">
        <v>0</v>
      </c>
      <c r="X595" s="12">
        <v>0</v>
      </c>
      <c r="Y595" s="12">
        <v>222.55575269158359</v>
      </c>
      <c r="Z595" s="12">
        <v>0</v>
      </c>
      <c r="AA595" s="12">
        <v>0</v>
      </c>
      <c r="AB595" s="12">
        <v>222.55575269158359</v>
      </c>
      <c r="AC595" s="12">
        <v>0</v>
      </c>
      <c r="AD595" s="16">
        <f t="shared" si="166"/>
        <v>0</v>
      </c>
      <c r="AE595" s="16">
        <f t="shared" si="167"/>
        <v>10508.706491528648</v>
      </c>
      <c r="AF595" s="16">
        <f t="shared" si="168"/>
        <v>0</v>
      </c>
      <c r="AG595" s="16">
        <f t="shared" si="169"/>
        <v>0</v>
      </c>
      <c r="AH595" s="16">
        <f t="shared" si="170"/>
        <v>10015.008871121261</v>
      </c>
      <c r="AI595" s="16">
        <f t="shared" si="171"/>
        <v>0</v>
      </c>
      <c r="AJ595" s="16">
        <f t="shared" si="177"/>
        <v>0</v>
      </c>
      <c r="AK595" s="16">
        <f t="shared" si="178"/>
        <v>10015.008871121261</v>
      </c>
      <c r="AL595" s="16">
        <f t="shared" si="179"/>
        <v>0</v>
      </c>
      <c r="AM595" s="16">
        <f t="shared" si="172"/>
        <v>0</v>
      </c>
      <c r="AN595" s="16">
        <f t="shared" si="173"/>
        <v>7052.8231486769455</v>
      </c>
      <c r="AO595" s="16">
        <f t="shared" si="180"/>
        <v>0</v>
      </c>
      <c r="AP595" s="16">
        <f t="shared" si="181"/>
        <v>-752.88887112126213</v>
      </c>
      <c r="AQ595" s="16">
        <f t="shared" si="182"/>
        <v>0</v>
      </c>
      <c r="AR595" s="9">
        <f t="shared" si="183"/>
        <v>0</v>
      </c>
      <c r="AS595" s="9">
        <f t="shared" si="174"/>
        <v>-8.1286883685512845E-2</v>
      </c>
      <c r="AT595" s="9">
        <f t="shared" si="175"/>
        <v>0</v>
      </c>
    </row>
    <row r="596" spans="2:46" ht="11.25" customHeight="1" x14ac:dyDescent="0.25">
      <c r="B596" s="8" t="s">
        <v>1</v>
      </c>
      <c r="C596" s="33">
        <v>1012919999900</v>
      </c>
      <c r="D596" s="34" t="s">
        <v>3</v>
      </c>
      <c r="E596" s="8" t="s">
        <v>20</v>
      </c>
      <c r="F596" s="8" t="s">
        <v>20</v>
      </c>
      <c r="G596" s="8" t="s">
        <v>52</v>
      </c>
      <c r="H596" s="8" t="s">
        <v>220</v>
      </c>
      <c r="I596" s="16">
        <v>0</v>
      </c>
      <c r="J596" s="16">
        <v>9183.75</v>
      </c>
      <c r="K596" s="16">
        <v>0</v>
      </c>
      <c r="L596" s="16">
        <v>0</v>
      </c>
      <c r="M596" s="16">
        <v>1541</v>
      </c>
      <c r="N596" s="16">
        <v>0</v>
      </c>
      <c r="O596" s="12">
        <f t="shared" si="176"/>
        <v>0</v>
      </c>
      <c r="P596" s="12">
        <f t="shared" si="176"/>
        <v>5.959604153147307</v>
      </c>
      <c r="Q596" s="12">
        <f t="shared" si="176"/>
        <v>0</v>
      </c>
      <c r="R596" s="12">
        <f>IFERROR(IF(I596=0,0,VLOOKUP($C596,'[1]Marginality pivots'!$B$7:$N$2242,11,0)), 0)</f>
        <v>0</v>
      </c>
      <c r="S596" s="12">
        <f>IFERROR(IF(J596=0,0,VLOOKUP($C596,'[1]Marginality pivots'!$B$7:$N$2242,12,0)), 0)</f>
        <v>5.1053658621800153</v>
      </c>
      <c r="T596" s="12">
        <f>IFERROR(IF(K596=0,0,VLOOKUP($C596,'[1]Marginality pivots'!$B$7:$N$2242,13,0)), 0)</f>
        <v>0</v>
      </c>
      <c r="U596" s="12">
        <v>0</v>
      </c>
      <c r="V596" s="12">
        <v>7.6069951346482227</v>
      </c>
      <c r="W596" s="12">
        <v>0</v>
      </c>
      <c r="X596" s="12">
        <v>0</v>
      </c>
      <c r="Y596" s="12">
        <v>7.2496195242956212</v>
      </c>
      <c r="Z596" s="12">
        <v>0</v>
      </c>
      <c r="AA596" s="12">
        <v>0</v>
      </c>
      <c r="AB596" s="12">
        <v>7.2496195242956212</v>
      </c>
      <c r="AC596" s="12">
        <v>0</v>
      </c>
      <c r="AD596" s="16">
        <f t="shared" si="166"/>
        <v>0</v>
      </c>
      <c r="AE596" s="16">
        <f t="shared" si="167"/>
        <v>11722.379502492911</v>
      </c>
      <c r="AF596" s="16">
        <f t="shared" si="168"/>
        <v>0</v>
      </c>
      <c r="AG596" s="16">
        <f t="shared" si="169"/>
        <v>0</v>
      </c>
      <c r="AH596" s="16">
        <f t="shared" si="170"/>
        <v>11171.663686939552</v>
      </c>
      <c r="AI596" s="16">
        <f t="shared" si="171"/>
        <v>0</v>
      </c>
      <c r="AJ596" s="16">
        <f t="shared" si="177"/>
        <v>0</v>
      </c>
      <c r="AK596" s="16">
        <f t="shared" si="178"/>
        <v>11171.663686939552</v>
      </c>
      <c r="AL596" s="16">
        <f t="shared" si="179"/>
        <v>0</v>
      </c>
      <c r="AM596" s="16">
        <f t="shared" si="172"/>
        <v>0</v>
      </c>
      <c r="AN596" s="16">
        <f t="shared" si="173"/>
        <v>7867.3687936194037</v>
      </c>
      <c r="AO596" s="16">
        <f t="shared" si="180"/>
        <v>0</v>
      </c>
      <c r="AP596" s="16">
        <f t="shared" si="181"/>
        <v>-1987.9136869395516</v>
      </c>
      <c r="AQ596" s="16">
        <f t="shared" si="182"/>
        <v>0</v>
      </c>
      <c r="AR596" s="9">
        <f t="shared" si="183"/>
        <v>0</v>
      </c>
      <c r="AS596" s="9">
        <f t="shared" si="174"/>
        <v>-0.21645990874528939</v>
      </c>
      <c r="AT596" s="9">
        <f t="shared" si="175"/>
        <v>0</v>
      </c>
    </row>
    <row r="597" spans="2:46" ht="11.25" customHeight="1" x14ac:dyDescent="0.25">
      <c r="B597" s="8" t="s">
        <v>1</v>
      </c>
      <c r="C597" s="33" t="s">
        <v>221</v>
      </c>
      <c r="D597" s="34" t="s">
        <v>3</v>
      </c>
      <c r="E597" s="8" t="s">
        <v>14</v>
      </c>
      <c r="F597" s="8" t="s">
        <v>133</v>
      </c>
      <c r="G597" s="8" t="s">
        <v>27</v>
      </c>
      <c r="H597" s="8" t="s">
        <v>103</v>
      </c>
      <c r="I597" s="16">
        <v>1924.2</v>
      </c>
      <c r="J597" s="16">
        <v>0</v>
      </c>
      <c r="K597" s="16">
        <v>0</v>
      </c>
      <c r="L597" s="16">
        <v>20</v>
      </c>
      <c r="M597" s="16">
        <v>0</v>
      </c>
      <c r="N597" s="16">
        <v>0</v>
      </c>
      <c r="O597" s="12">
        <f t="shared" si="176"/>
        <v>96.210000000000008</v>
      </c>
      <c r="P597" s="12">
        <f t="shared" si="176"/>
        <v>0</v>
      </c>
      <c r="Q597" s="12">
        <f t="shared" si="176"/>
        <v>0</v>
      </c>
      <c r="R597" s="12">
        <f>IFERROR(IF(I597=0,0,VLOOKUP($C597,'[1]Marginality pivots'!$B$7:$N$2242,11,0)), 0)</f>
        <v>73.091343060489422</v>
      </c>
      <c r="S597" s="12">
        <f>IFERROR(IF(J597=0,0,VLOOKUP($C597,'[1]Marginality pivots'!$B$7:$N$2242,12,0)), 0)</f>
        <v>0</v>
      </c>
      <c r="T597" s="12">
        <f>IFERROR(IF(K597=0,0,VLOOKUP($C597,'[1]Marginality pivots'!$B$7:$N$2242,13,0)), 0)</f>
        <v>0</v>
      </c>
      <c r="U597" s="12">
        <v>91.364178825611774</v>
      </c>
      <c r="V597" s="12">
        <v>0</v>
      </c>
      <c r="W597" s="12">
        <v>0</v>
      </c>
      <c r="X597" s="12">
        <v>91.364178825611774</v>
      </c>
      <c r="Y597" s="12">
        <v>0</v>
      </c>
      <c r="Z597" s="12">
        <v>0</v>
      </c>
      <c r="AA597" s="12">
        <v>91.364178825611774</v>
      </c>
      <c r="AB597" s="12">
        <v>0</v>
      </c>
      <c r="AC597" s="12">
        <v>0</v>
      </c>
      <c r="AD597" s="16">
        <f t="shared" si="166"/>
        <v>1827.2835765122354</v>
      </c>
      <c r="AE597" s="16">
        <f t="shared" si="167"/>
        <v>0</v>
      </c>
      <c r="AF597" s="16">
        <f t="shared" si="168"/>
        <v>0</v>
      </c>
      <c r="AG597" s="16">
        <f t="shared" si="169"/>
        <v>1827.2835765122354</v>
      </c>
      <c r="AH597" s="16">
        <f t="shared" si="170"/>
        <v>0</v>
      </c>
      <c r="AI597" s="16">
        <f t="shared" si="171"/>
        <v>0</v>
      </c>
      <c r="AJ597" s="16">
        <f t="shared" si="177"/>
        <v>1827.2835765122354</v>
      </c>
      <c r="AK597" s="16">
        <f t="shared" si="178"/>
        <v>0</v>
      </c>
      <c r="AL597" s="16">
        <f t="shared" si="179"/>
        <v>0</v>
      </c>
      <c r="AM597" s="16">
        <f t="shared" si="172"/>
        <v>1461.8268612097884</v>
      </c>
      <c r="AN597" s="16">
        <f t="shared" si="173"/>
        <v>0</v>
      </c>
      <c r="AO597" s="16">
        <f t="shared" si="180"/>
        <v>96.916423487764632</v>
      </c>
      <c r="AP597" s="16">
        <f t="shared" si="181"/>
        <v>0</v>
      </c>
      <c r="AQ597" s="16">
        <f t="shared" si="182"/>
        <v>0</v>
      </c>
      <c r="AR597" s="9">
        <f t="shared" si="183"/>
        <v>5.0367125812163308E-2</v>
      </c>
      <c r="AS597" s="9">
        <f t="shared" si="174"/>
        <v>0</v>
      </c>
      <c r="AT597" s="9">
        <f t="shared" si="175"/>
        <v>0</v>
      </c>
    </row>
    <row r="598" spans="2:46" ht="11.25" customHeight="1" x14ac:dyDescent="0.25">
      <c r="B598" s="8" t="s">
        <v>1</v>
      </c>
      <c r="C598" s="33" t="s">
        <v>221</v>
      </c>
      <c r="D598" s="34" t="s">
        <v>3</v>
      </c>
      <c r="E598" s="8" t="s">
        <v>14</v>
      </c>
      <c r="F598" s="8" t="s">
        <v>133</v>
      </c>
      <c r="G598" s="8" t="s">
        <v>31</v>
      </c>
      <c r="H598" s="8" t="s">
        <v>103</v>
      </c>
      <c r="I598" s="16">
        <v>7215.75</v>
      </c>
      <c r="J598" s="16">
        <v>0</v>
      </c>
      <c r="K598" s="16">
        <v>0</v>
      </c>
      <c r="L598" s="16">
        <v>75</v>
      </c>
      <c r="M598" s="16">
        <v>0</v>
      </c>
      <c r="N598" s="16">
        <v>0</v>
      </c>
      <c r="O598" s="12">
        <f t="shared" si="176"/>
        <v>96.21</v>
      </c>
      <c r="P598" s="12">
        <f t="shared" si="176"/>
        <v>0</v>
      </c>
      <c r="Q598" s="12">
        <f t="shared" si="176"/>
        <v>0</v>
      </c>
      <c r="R598" s="12">
        <f>IFERROR(IF(I598=0,0,VLOOKUP($C598,'[1]Marginality pivots'!$B$7:$N$2242,11,0)), 0)</f>
        <v>73.091343060489422</v>
      </c>
      <c r="S598" s="12">
        <f>IFERROR(IF(J598=0,0,VLOOKUP($C598,'[1]Marginality pivots'!$B$7:$N$2242,12,0)), 0)</f>
        <v>0</v>
      </c>
      <c r="T598" s="12">
        <f>IFERROR(IF(K598=0,0,VLOOKUP($C598,'[1]Marginality pivots'!$B$7:$N$2242,13,0)), 0)</f>
        <v>0</v>
      </c>
      <c r="U598" s="12">
        <v>91.364178825611774</v>
      </c>
      <c r="V598" s="12">
        <v>0</v>
      </c>
      <c r="W598" s="12">
        <v>0</v>
      </c>
      <c r="X598" s="12">
        <v>91.364178825611774</v>
      </c>
      <c r="Y598" s="12">
        <v>0</v>
      </c>
      <c r="Z598" s="12">
        <v>0</v>
      </c>
      <c r="AA598" s="12">
        <v>91.364178825611774</v>
      </c>
      <c r="AB598" s="12">
        <v>0</v>
      </c>
      <c r="AC598" s="12">
        <v>0</v>
      </c>
      <c r="AD598" s="16">
        <f t="shared" si="166"/>
        <v>6852.3134119208826</v>
      </c>
      <c r="AE598" s="16">
        <f t="shared" si="167"/>
        <v>0</v>
      </c>
      <c r="AF598" s="16">
        <f t="shared" si="168"/>
        <v>0</v>
      </c>
      <c r="AG598" s="16">
        <f t="shared" si="169"/>
        <v>6852.3134119208826</v>
      </c>
      <c r="AH598" s="16">
        <f t="shared" si="170"/>
        <v>0</v>
      </c>
      <c r="AI598" s="16">
        <f t="shared" si="171"/>
        <v>0</v>
      </c>
      <c r="AJ598" s="16">
        <f t="shared" si="177"/>
        <v>6852.3134119208826</v>
      </c>
      <c r="AK598" s="16">
        <f t="shared" si="178"/>
        <v>0</v>
      </c>
      <c r="AL598" s="16">
        <f t="shared" si="179"/>
        <v>0</v>
      </c>
      <c r="AM598" s="16">
        <f t="shared" si="172"/>
        <v>5481.8507295367062</v>
      </c>
      <c r="AN598" s="16">
        <f t="shared" si="173"/>
        <v>0</v>
      </c>
      <c r="AO598" s="16">
        <f t="shared" si="180"/>
        <v>363.43658807911743</v>
      </c>
      <c r="AP598" s="16">
        <f t="shared" si="181"/>
        <v>0</v>
      </c>
      <c r="AQ598" s="16">
        <f t="shared" si="182"/>
        <v>0</v>
      </c>
      <c r="AR598" s="9">
        <f t="shared" si="183"/>
        <v>5.0367125812163314E-2</v>
      </c>
      <c r="AS598" s="9">
        <f t="shared" si="174"/>
        <v>0</v>
      </c>
      <c r="AT598" s="9">
        <f t="shared" si="175"/>
        <v>0</v>
      </c>
    </row>
    <row r="599" spans="2:46" ht="11.25" customHeight="1" x14ac:dyDescent="0.25">
      <c r="B599" s="8" t="s">
        <v>1</v>
      </c>
      <c r="C599" s="34" t="s">
        <v>222</v>
      </c>
      <c r="D599" s="34" t="s">
        <v>3</v>
      </c>
      <c r="E599" s="8" t="s">
        <v>13</v>
      </c>
      <c r="F599" s="8" t="s">
        <v>109</v>
      </c>
      <c r="G599" s="8" t="s">
        <v>24</v>
      </c>
      <c r="H599" s="8" t="s">
        <v>104</v>
      </c>
      <c r="I599" s="16">
        <v>6676.4</v>
      </c>
      <c r="J599" s="16">
        <v>0</v>
      </c>
      <c r="K599" s="16">
        <v>0</v>
      </c>
      <c r="L599" s="16">
        <v>380</v>
      </c>
      <c r="M599" s="16">
        <v>0</v>
      </c>
      <c r="N599" s="16">
        <v>0</v>
      </c>
      <c r="O599" s="12">
        <f t="shared" si="176"/>
        <v>17.569473684210525</v>
      </c>
      <c r="P599" s="12">
        <f t="shared" si="176"/>
        <v>0</v>
      </c>
      <c r="Q599" s="12">
        <f t="shared" si="176"/>
        <v>0</v>
      </c>
      <c r="R599" s="12">
        <f>IFERROR(IF(I599=0,0,VLOOKUP($C599,'[1]Marginality pivots'!$B$7:$N$2242,11,0)), 0)</f>
        <v>7.9596266550900792</v>
      </c>
      <c r="S599" s="12">
        <f>IFERROR(IF(J599=0,0,VLOOKUP($C599,'[1]Marginality pivots'!$B$7:$N$2242,12,0)), 0)</f>
        <v>0</v>
      </c>
      <c r="T599" s="12">
        <f>IFERROR(IF(K599=0,0,VLOOKUP($C599,'[1]Marginality pivots'!$B$7:$N$2242,13,0)), 0)</f>
        <v>0</v>
      </c>
      <c r="U599" s="12">
        <v>9.9495333188625992</v>
      </c>
      <c r="V599" s="12">
        <v>0</v>
      </c>
      <c r="W599" s="12">
        <v>0</v>
      </c>
      <c r="X599" s="12">
        <v>9.9495333188625992</v>
      </c>
      <c r="Y599" s="12">
        <v>0</v>
      </c>
      <c r="Z599" s="12">
        <v>0</v>
      </c>
      <c r="AA599" s="12">
        <v>9.9495333188625992</v>
      </c>
      <c r="AB599" s="12">
        <v>0</v>
      </c>
      <c r="AC599" s="12">
        <v>0</v>
      </c>
      <c r="AD599" s="16">
        <f t="shared" si="166"/>
        <v>3780.8226611677878</v>
      </c>
      <c r="AE599" s="16">
        <f t="shared" si="167"/>
        <v>0</v>
      </c>
      <c r="AF599" s="16">
        <f t="shared" si="168"/>
        <v>0</v>
      </c>
      <c r="AG599" s="16">
        <f t="shared" si="169"/>
        <v>3780.8226611677878</v>
      </c>
      <c r="AH599" s="16">
        <f t="shared" si="170"/>
        <v>0</v>
      </c>
      <c r="AI599" s="16">
        <f t="shared" si="171"/>
        <v>0</v>
      </c>
      <c r="AJ599" s="16">
        <f t="shared" si="177"/>
        <v>3780.8226611677878</v>
      </c>
      <c r="AK599" s="16">
        <f t="shared" si="178"/>
        <v>0</v>
      </c>
      <c r="AL599" s="16">
        <f t="shared" si="179"/>
        <v>0</v>
      </c>
      <c r="AM599" s="16">
        <f t="shared" si="172"/>
        <v>3024.6581289342303</v>
      </c>
      <c r="AN599" s="16">
        <f t="shared" si="173"/>
        <v>0</v>
      </c>
      <c r="AO599" s="16">
        <f t="shared" si="180"/>
        <v>2895.5773388322118</v>
      </c>
      <c r="AP599" s="16">
        <f t="shared" si="181"/>
        <v>0</v>
      </c>
      <c r="AQ599" s="16">
        <f t="shared" si="182"/>
        <v>0</v>
      </c>
      <c r="AR599" s="9">
        <f t="shared" si="183"/>
        <v>0.43370339386978191</v>
      </c>
      <c r="AS599" s="9">
        <f t="shared" si="174"/>
        <v>0</v>
      </c>
      <c r="AT599" s="9">
        <f t="shared" si="175"/>
        <v>0</v>
      </c>
    </row>
    <row r="600" spans="2:46" ht="11.25" customHeight="1" x14ac:dyDescent="0.25">
      <c r="B600" s="8" t="s">
        <v>1</v>
      </c>
      <c r="C600" s="33" t="s">
        <v>222</v>
      </c>
      <c r="D600" s="34" t="s">
        <v>3</v>
      </c>
      <c r="E600" s="8" t="s">
        <v>13</v>
      </c>
      <c r="F600" s="8" t="s">
        <v>109</v>
      </c>
      <c r="G600" s="8" t="s">
        <v>28</v>
      </c>
      <c r="H600" s="8" t="s">
        <v>103</v>
      </c>
      <c r="I600" s="16">
        <v>900</v>
      </c>
      <c r="J600" s="16">
        <v>1320</v>
      </c>
      <c r="K600" s="16">
        <v>0</v>
      </c>
      <c r="L600" s="16">
        <v>12</v>
      </c>
      <c r="M600" s="16">
        <v>12</v>
      </c>
      <c r="N600" s="16">
        <v>0</v>
      </c>
      <c r="O600" s="12">
        <f t="shared" si="176"/>
        <v>75</v>
      </c>
      <c r="P600" s="12">
        <f t="shared" si="176"/>
        <v>110</v>
      </c>
      <c r="Q600" s="12">
        <f t="shared" si="176"/>
        <v>0</v>
      </c>
      <c r="R600" s="12">
        <f>IFERROR(IF(I600=0,0,VLOOKUP($C600,'[1]Marginality pivots'!$B$7:$N$2242,11,0)), 0)</f>
        <v>7.9596266550900792</v>
      </c>
      <c r="S600" s="12">
        <f>IFERROR(IF(J600=0,0,VLOOKUP($C600,'[1]Marginality pivots'!$B$7:$N$2242,12,0)), 0)</f>
        <v>6.7069817448202169</v>
      </c>
      <c r="T600" s="12">
        <f>IFERROR(IF(K600=0,0,VLOOKUP($C600,'[1]Marginality pivots'!$B$7:$N$2242,13,0)), 0)</f>
        <v>0</v>
      </c>
      <c r="U600" s="12">
        <v>9.9495333188625992</v>
      </c>
      <c r="V600" s="12">
        <v>9.9934027997821229</v>
      </c>
      <c r="W600" s="12">
        <v>0</v>
      </c>
      <c r="X600" s="12">
        <v>9.9495333188625992</v>
      </c>
      <c r="Y600" s="12">
        <v>9.523914077644708</v>
      </c>
      <c r="Z600" s="12">
        <v>0</v>
      </c>
      <c r="AA600" s="12">
        <v>9.9495333188625992</v>
      </c>
      <c r="AB600" s="12">
        <v>9.523914077644708</v>
      </c>
      <c r="AC600" s="12">
        <v>0</v>
      </c>
      <c r="AD600" s="16">
        <f t="shared" si="166"/>
        <v>119.39439982635119</v>
      </c>
      <c r="AE600" s="16">
        <f t="shared" si="167"/>
        <v>119.92083359738547</v>
      </c>
      <c r="AF600" s="16">
        <f t="shared" si="168"/>
        <v>0</v>
      </c>
      <c r="AG600" s="16">
        <f t="shared" si="169"/>
        <v>119.39439982635119</v>
      </c>
      <c r="AH600" s="16">
        <f t="shared" si="170"/>
        <v>114.2869689317365</v>
      </c>
      <c r="AI600" s="16">
        <f t="shared" si="171"/>
        <v>0</v>
      </c>
      <c r="AJ600" s="16">
        <f t="shared" si="177"/>
        <v>119.39439982635119</v>
      </c>
      <c r="AK600" s="16">
        <f t="shared" si="178"/>
        <v>114.2869689317365</v>
      </c>
      <c r="AL600" s="16">
        <f t="shared" si="179"/>
        <v>0</v>
      </c>
      <c r="AM600" s="16">
        <f t="shared" si="172"/>
        <v>95.515519861080946</v>
      </c>
      <c r="AN600" s="16">
        <f t="shared" si="173"/>
        <v>80.483780937842596</v>
      </c>
      <c r="AO600" s="16">
        <f t="shared" si="180"/>
        <v>780.60560017364878</v>
      </c>
      <c r="AP600" s="16">
        <f t="shared" si="181"/>
        <v>1205.7130310682635</v>
      </c>
      <c r="AQ600" s="16">
        <f t="shared" si="182"/>
        <v>0</v>
      </c>
      <c r="AR600" s="9">
        <f t="shared" si="183"/>
        <v>0.86733955574849864</v>
      </c>
      <c r="AS600" s="9">
        <f t="shared" si="174"/>
        <v>0.91341896293050262</v>
      </c>
      <c r="AT600" s="9">
        <f t="shared" si="175"/>
        <v>0</v>
      </c>
    </row>
    <row r="601" spans="2:46" ht="11.25" customHeight="1" x14ac:dyDescent="0.25">
      <c r="B601" s="8" t="s">
        <v>1</v>
      </c>
      <c r="C601" s="33" t="s">
        <v>223</v>
      </c>
      <c r="D601" s="34" t="s">
        <v>3</v>
      </c>
      <c r="E601" s="8" t="s">
        <v>19</v>
      </c>
      <c r="F601" s="8" t="s">
        <v>19</v>
      </c>
      <c r="G601" s="8" t="s">
        <v>33</v>
      </c>
      <c r="H601" s="8" t="s">
        <v>104</v>
      </c>
      <c r="I601" s="16">
        <v>0</v>
      </c>
      <c r="J601" s="16">
        <v>0</v>
      </c>
      <c r="K601" s="16">
        <v>8887.5</v>
      </c>
      <c r="L601" s="16">
        <v>0</v>
      </c>
      <c r="M601" s="16">
        <v>0</v>
      </c>
      <c r="N601" s="16">
        <v>125</v>
      </c>
      <c r="O601" s="12">
        <f t="shared" si="176"/>
        <v>0</v>
      </c>
      <c r="P601" s="12">
        <f t="shared" si="176"/>
        <v>0</v>
      </c>
      <c r="Q601" s="12">
        <f t="shared" si="176"/>
        <v>71.099999999999994</v>
      </c>
      <c r="R601" s="12">
        <f>IFERROR(IF(I601=0,0,VLOOKUP($C601,'[1]Marginality pivots'!$B$7:$N$2242,11,0)), 0)</f>
        <v>0</v>
      </c>
      <c r="S601" s="12">
        <f>IFERROR(IF(J601=0,0,VLOOKUP($C601,'[1]Marginality pivots'!$B$7:$N$2242,12,0)), 0)</f>
        <v>0</v>
      </c>
      <c r="T601" s="12">
        <f>IFERROR(IF(K601=0,0,VLOOKUP($C601,'[1]Marginality pivots'!$B$7:$N$2242,13,0)), 0)</f>
        <v>12.281020408163265</v>
      </c>
      <c r="U601" s="12">
        <v>0</v>
      </c>
      <c r="V601" s="12">
        <v>0</v>
      </c>
      <c r="W601" s="12">
        <v>12.833666326530611</v>
      </c>
      <c r="X601" s="12">
        <v>0</v>
      </c>
      <c r="Y601" s="12">
        <v>0</v>
      </c>
      <c r="Z601" s="12">
        <v>15.965326530612245</v>
      </c>
      <c r="AA601" s="12">
        <v>0</v>
      </c>
      <c r="AB601" s="12">
        <v>0</v>
      </c>
      <c r="AC601" s="12">
        <v>15.965326530612245</v>
      </c>
      <c r="AD601" s="16">
        <f t="shared" si="166"/>
        <v>0</v>
      </c>
      <c r="AE601" s="16">
        <f t="shared" si="167"/>
        <v>0</v>
      </c>
      <c r="AF601" s="16">
        <f t="shared" si="168"/>
        <v>1604.2082908163263</v>
      </c>
      <c r="AG601" s="16">
        <f t="shared" si="169"/>
        <v>0</v>
      </c>
      <c r="AH601" s="16">
        <f t="shared" si="170"/>
        <v>0</v>
      </c>
      <c r="AI601" s="16">
        <f t="shared" si="171"/>
        <v>1995.6658163265306</v>
      </c>
      <c r="AJ601" s="16">
        <f t="shared" si="177"/>
        <v>0</v>
      </c>
      <c r="AK601" s="16">
        <f t="shared" si="178"/>
        <v>0</v>
      </c>
      <c r="AL601" s="16">
        <f t="shared" si="179"/>
        <v>1995.6658163265306</v>
      </c>
      <c r="AM601" s="16">
        <f t="shared" si="172"/>
        <v>0</v>
      </c>
      <c r="AN601" s="16">
        <f t="shared" si="173"/>
        <v>0</v>
      </c>
      <c r="AO601" s="16">
        <f t="shared" si="180"/>
        <v>0</v>
      </c>
      <c r="AP601" s="16">
        <f t="shared" si="181"/>
        <v>0</v>
      </c>
      <c r="AQ601" s="16">
        <f t="shared" si="182"/>
        <v>6891.8341836734689</v>
      </c>
      <c r="AR601" s="9">
        <f t="shared" si="183"/>
        <v>0</v>
      </c>
      <c r="AS601" s="9">
        <f t="shared" si="174"/>
        <v>0</v>
      </c>
      <c r="AT601" s="9">
        <f t="shared" si="175"/>
        <v>0.77545251011797123</v>
      </c>
    </row>
    <row r="602" spans="2:46" ht="11.25" customHeight="1" x14ac:dyDescent="0.25">
      <c r="B602" s="8" t="s">
        <v>1</v>
      </c>
      <c r="C602" s="33">
        <v>3011068771407</v>
      </c>
      <c r="D602" s="34" t="s">
        <v>3</v>
      </c>
      <c r="E602" s="8" t="s">
        <v>14</v>
      </c>
      <c r="F602" s="8" t="s">
        <v>133</v>
      </c>
      <c r="G602" s="8" t="s">
        <v>24</v>
      </c>
      <c r="H602" s="8" t="s">
        <v>103</v>
      </c>
      <c r="I602" s="16">
        <v>6609.5999999999985</v>
      </c>
      <c r="J602" s="16">
        <v>2203.1999999999998</v>
      </c>
      <c r="K602" s="16">
        <v>0</v>
      </c>
      <c r="L602" s="16">
        <v>1080</v>
      </c>
      <c r="M602" s="16">
        <v>360</v>
      </c>
      <c r="N602" s="16">
        <v>0</v>
      </c>
      <c r="O602" s="12">
        <f t="shared" si="176"/>
        <v>6.1199999999999983</v>
      </c>
      <c r="P602" s="12">
        <f t="shared" si="176"/>
        <v>6.1199999999999992</v>
      </c>
      <c r="Q602" s="12">
        <f t="shared" si="176"/>
        <v>0</v>
      </c>
      <c r="R602" s="12">
        <f>IFERROR(IF(I602=0,0,VLOOKUP($C602,'[1]Marginality pivots'!$B$7:$N$2242,11,0)), 0)</f>
        <v>4.6187226578148133</v>
      </c>
      <c r="S602" s="12">
        <f>IFERROR(IF(J602=0,0,VLOOKUP($C602,'[1]Marginality pivots'!$B$7:$N$2242,12,0)), 0)</f>
        <v>4.6601941747572804</v>
      </c>
      <c r="T602" s="12">
        <f>IFERROR(IF(K602=0,0,VLOOKUP($C602,'[1]Marginality pivots'!$B$7:$N$2242,13,0)), 0)</f>
        <v>0</v>
      </c>
      <c r="U602" s="12">
        <v>5.7734033222685168</v>
      </c>
      <c r="V602" s="12">
        <v>6.9436893203883479</v>
      </c>
      <c r="W602" s="12">
        <v>0</v>
      </c>
      <c r="X602" s="12">
        <v>5.7734033222685168</v>
      </c>
      <c r="Y602" s="12">
        <v>6.6174757281553376</v>
      </c>
      <c r="Z602" s="12">
        <v>0</v>
      </c>
      <c r="AA602" s="12">
        <v>5.7734033222685168</v>
      </c>
      <c r="AB602" s="12">
        <v>6.6174757281553376</v>
      </c>
      <c r="AC602" s="12">
        <v>0</v>
      </c>
      <c r="AD602" s="16">
        <f t="shared" si="166"/>
        <v>6235.2755880499981</v>
      </c>
      <c r="AE602" s="16">
        <f t="shared" si="167"/>
        <v>2499.7281553398052</v>
      </c>
      <c r="AF602" s="16">
        <f t="shared" si="168"/>
        <v>0</v>
      </c>
      <c r="AG602" s="16">
        <f t="shared" si="169"/>
        <v>6235.2755880499981</v>
      </c>
      <c r="AH602" s="16">
        <f t="shared" si="170"/>
        <v>2382.2912621359214</v>
      </c>
      <c r="AI602" s="16">
        <f t="shared" si="171"/>
        <v>0</v>
      </c>
      <c r="AJ602" s="16">
        <f t="shared" si="177"/>
        <v>6235.2755880499981</v>
      </c>
      <c r="AK602" s="16">
        <f t="shared" si="178"/>
        <v>2382.2912621359214</v>
      </c>
      <c r="AL602" s="16">
        <f t="shared" si="179"/>
        <v>0</v>
      </c>
      <c r="AM602" s="16">
        <f t="shared" si="172"/>
        <v>4988.2204704399983</v>
      </c>
      <c r="AN602" s="16">
        <f t="shared" si="173"/>
        <v>1677.669902912621</v>
      </c>
      <c r="AO602" s="16">
        <f t="shared" si="180"/>
        <v>374.32441195000047</v>
      </c>
      <c r="AP602" s="16">
        <f t="shared" si="181"/>
        <v>-179.09126213592162</v>
      </c>
      <c r="AQ602" s="16">
        <f t="shared" si="182"/>
        <v>0</v>
      </c>
      <c r="AR602" s="9">
        <f t="shared" si="183"/>
        <v>5.663344407377157E-2</v>
      </c>
      <c r="AS602" s="9">
        <f t="shared" si="174"/>
        <v>-8.128688368551272E-2</v>
      </c>
      <c r="AT602" s="9">
        <f t="shared" si="175"/>
        <v>0</v>
      </c>
    </row>
    <row r="603" spans="2:46" ht="11.25" customHeight="1" x14ac:dyDescent="0.25">
      <c r="B603" s="8" t="s">
        <v>1</v>
      </c>
      <c r="C603" s="33" t="s">
        <v>224</v>
      </c>
      <c r="D603" s="34" t="s">
        <v>3</v>
      </c>
      <c r="E603" s="8" t="s">
        <v>20</v>
      </c>
      <c r="F603" s="8" t="s">
        <v>20</v>
      </c>
      <c r="G603" s="8" t="s">
        <v>42</v>
      </c>
      <c r="H603" s="8" t="s">
        <v>220</v>
      </c>
      <c r="I603" s="16">
        <v>0</v>
      </c>
      <c r="J603" s="16">
        <v>0</v>
      </c>
      <c r="K603" s="16">
        <v>8796.08</v>
      </c>
      <c r="L603" s="16">
        <v>0</v>
      </c>
      <c r="M603" s="16">
        <v>0</v>
      </c>
      <c r="N603" s="16">
        <v>1</v>
      </c>
      <c r="O603" s="12">
        <f t="shared" si="176"/>
        <v>0</v>
      </c>
      <c r="P603" s="12">
        <f t="shared" si="176"/>
        <v>0</v>
      </c>
      <c r="Q603" s="12">
        <f t="shared" si="176"/>
        <v>8796.08</v>
      </c>
      <c r="R603" s="12">
        <f>IFERROR(IF(I603=0,0,VLOOKUP($C603,'[1]Marginality pivots'!$B$7:$N$2242,11,0)), 0)</f>
        <v>0</v>
      </c>
      <c r="S603" s="12">
        <f>IFERROR(IF(J603=0,0,VLOOKUP($C603,'[1]Marginality pivots'!$B$7:$N$2242,12,0)), 0)</f>
        <v>0</v>
      </c>
      <c r="T603" s="12">
        <f>IFERROR(IF(K603=0,0,VLOOKUP($C603,'[1]Marginality pivots'!$B$7:$N$2242,13,0)), 0)</f>
        <v>4532.607857142857</v>
      </c>
      <c r="U603" s="12">
        <v>0</v>
      </c>
      <c r="V603" s="12">
        <v>0</v>
      </c>
      <c r="W603" s="12">
        <v>4736.5752107142853</v>
      </c>
      <c r="X603" s="12">
        <v>0</v>
      </c>
      <c r="Y603" s="12">
        <v>0</v>
      </c>
      <c r="Z603" s="12">
        <v>5892.3902142857141</v>
      </c>
      <c r="AA603" s="12">
        <v>0</v>
      </c>
      <c r="AB603" s="12">
        <v>0</v>
      </c>
      <c r="AC603" s="12">
        <v>5892.3902142857141</v>
      </c>
      <c r="AD603" s="16">
        <f t="shared" si="166"/>
        <v>0</v>
      </c>
      <c r="AE603" s="16">
        <f t="shared" si="167"/>
        <v>0</v>
      </c>
      <c r="AF603" s="16">
        <f t="shared" si="168"/>
        <v>4736.5752107142853</v>
      </c>
      <c r="AG603" s="16">
        <f t="shared" si="169"/>
        <v>0</v>
      </c>
      <c r="AH603" s="16">
        <f t="shared" si="170"/>
        <v>0</v>
      </c>
      <c r="AI603" s="16">
        <f t="shared" si="171"/>
        <v>5892.3902142857141</v>
      </c>
      <c r="AJ603" s="16">
        <f t="shared" si="177"/>
        <v>0</v>
      </c>
      <c r="AK603" s="16">
        <f t="shared" si="178"/>
        <v>0</v>
      </c>
      <c r="AL603" s="16">
        <f t="shared" si="179"/>
        <v>5892.3902142857141</v>
      </c>
      <c r="AM603" s="16">
        <f t="shared" si="172"/>
        <v>0</v>
      </c>
      <c r="AN603" s="16">
        <f t="shared" si="173"/>
        <v>0</v>
      </c>
      <c r="AO603" s="16">
        <f t="shared" si="180"/>
        <v>0</v>
      </c>
      <c r="AP603" s="16">
        <f t="shared" si="181"/>
        <v>0</v>
      </c>
      <c r="AQ603" s="16">
        <f t="shared" si="182"/>
        <v>2903.6897857142858</v>
      </c>
      <c r="AR603" s="9">
        <f t="shared" si="183"/>
        <v>0</v>
      </c>
      <c r="AS603" s="9">
        <f t="shared" si="174"/>
        <v>0</v>
      </c>
      <c r="AT603" s="9">
        <f t="shared" si="175"/>
        <v>0.33011179817762981</v>
      </c>
    </row>
    <row r="604" spans="2:46" ht="11.25" customHeight="1" x14ac:dyDescent="0.25">
      <c r="B604" s="8" t="s">
        <v>1</v>
      </c>
      <c r="C604" s="33" t="s">
        <v>225</v>
      </c>
      <c r="D604" s="34" t="s">
        <v>3</v>
      </c>
      <c r="E604" s="8" t="s">
        <v>19</v>
      </c>
      <c r="F604" s="8" t="s">
        <v>19</v>
      </c>
      <c r="G604" s="8" t="s">
        <v>39</v>
      </c>
      <c r="H604" s="8" t="s">
        <v>103</v>
      </c>
      <c r="I604" s="16">
        <v>0</v>
      </c>
      <c r="J604" s="16">
        <v>0</v>
      </c>
      <c r="K604" s="16">
        <v>8708.76</v>
      </c>
      <c r="L604" s="16">
        <v>0</v>
      </c>
      <c r="M604" s="16">
        <v>0</v>
      </c>
      <c r="N604" s="16">
        <v>3</v>
      </c>
      <c r="O604" s="12">
        <f t="shared" si="176"/>
        <v>0</v>
      </c>
      <c r="P604" s="12">
        <f t="shared" si="176"/>
        <v>0</v>
      </c>
      <c r="Q604" s="12">
        <f t="shared" si="176"/>
        <v>2902.92</v>
      </c>
      <c r="R604" s="12">
        <f>IFERROR(IF(I604=0,0,VLOOKUP($C604,'[1]Marginality pivots'!$B$7:$N$2242,11,0)), 0)</f>
        <v>0</v>
      </c>
      <c r="S604" s="12">
        <f>IFERROR(IF(J604=0,0,VLOOKUP($C604,'[1]Marginality pivots'!$B$7:$N$2242,12,0)), 0)</f>
        <v>0</v>
      </c>
      <c r="T604" s="12">
        <f>IFERROR(IF(K604=0,0,VLOOKUP($C604,'[1]Marginality pivots'!$B$7:$N$2242,13,0)), 0)</f>
        <v>1116.9387755102041</v>
      </c>
      <c r="U604" s="12">
        <v>0</v>
      </c>
      <c r="V604" s="12">
        <v>0</v>
      </c>
      <c r="W604" s="12">
        <v>1167.2010204081632</v>
      </c>
      <c r="X604" s="12">
        <v>0</v>
      </c>
      <c r="Y604" s="12">
        <v>0</v>
      </c>
      <c r="Z604" s="12">
        <v>1452.0204081632653</v>
      </c>
      <c r="AA604" s="12">
        <v>0</v>
      </c>
      <c r="AB604" s="12">
        <v>0</v>
      </c>
      <c r="AC604" s="12">
        <v>1452.0204081632653</v>
      </c>
      <c r="AD604" s="16">
        <f t="shared" si="166"/>
        <v>0</v>
      </c>
      <c r="AE604" s="16">
        <f t="shared" si="167"/>
        <v>0</v>
      </c>
      <c r="AF604" s="16">
        <f t="shared" si="168"/>
        <v>3501.6030612244895</v>
      </c>
      <c r="AG604" s="16">
        <f t="shared" si="169"/>
        <v>0</v>
      </c>
      <c r="AH604" s="16">
        <f t="shared" si="170"/>
        <v>0</v>
      </c>
      <c r="AI604" s="16">
        <f t="shared" si="171"/>
        <v>4356.0612244897957</v>
      </c>
      <c r="AJ604" s="16">
        <f t="shared" si="177"/>
        <v>0</v>
      </c>
      <c r="AK604" s="16">
        <f t="shared" si="178"/>
        <v>0</v>
      </c>
      <c r="AL604" s="16">
        <f t="shared" si="179"/>
        <v>4356.0612244897957</v>
      </c>
      <c r="AM604" s="16">
        <f t="shared" si="172"/>
        <v>0</v>
      </c>
      <c r="AN604" s="16">
        <f t="shared" si="173"/>
        <v>0</v>
      </c>
      <c r="AO604" s="16">
        <f t="shared" si="180"/>
        <v>0</v>
      </c>
      <c r="AP604" s="16">
        <f t="shared" si="181"/>
        <v>0</v>
      </c>
      <c r="AQ604" s="16">
        <f t="shared" si="182"/>
        <v>4352.6987755102045</v>
      </c>
      <c r="AR604" s="9">
        <f t="shared" si="183"/>
        <v>0</v>
      </c>
      <c r="AS604" s="9">
        <f t="shared" si="174"/>
        <v>0</v>
      </c>
      <c r="AT604" s="9">
        <f t="shared" si="175"/>
        <v>0.4998069501869617</v>
      </c>
    </row>
    <row r="605" spans="2:46" ht="11.25" customHeight="1" x14ac:dyDescent="0.25">
      <c r="B605" s="8" t="s">
        <v>1</v>
      </c>
      <c r="C605" s="34" t="s">
        <v>226</v>
      </c>
      <c r="D605" s="34" t="s">
        <v>3</v>
      </c>
      <c r="E605" s="8" t="s">
        <v>14</v>
      </c>
      <c r="F605" s="8" t="s">
        <v>117</v>
      </c>
      <c r="G605" s="8" t="s">
        <v>28</v>
      </c>
      <c r="H605" s="8" t="s">
        <v>103</v>
      </c>
      <c r="I605" s="16">
        <v>3040</v>
      </c>
      <c r="J605" s="16">
        <v>5546.48</v>
      </c>
      <c r="K605" s="16">
        <v>0</v>
      </c>
      <c r="L605" s="16">
        <v>64</v>
      </c>
      <c r="M605" s="16">
        <v>174</v>
      </c>
      <c r="N605" s="16">
        <v>0</v>
      </c>
      <c r="O605" s="12">
        <f t="shared" si="176"/>
        <v>47.5</v>
      </c>
      <c r="P605" s="12">
        <f t="shared" si="176"/>
        <v>31.876321839080457</v>
      </c>
      <c r="Q605" s="12">
        <f t="shared" si="176"/>
        <v>0</v>
      </c>
      <c r="R605" s="12">
        <f>IFERROR(IF(I605=0,0,VLOOKUP($C605,'[1]Marginality pivots'!$B$7:$N$2242,11,0)), 0)</f>
        <v>6.907127894808359</v>
      </c>
      <c r="S605" s="12">
        <f>IFERROR(IF(J605=0,0,VLOOKUP($C605,'[1]Marginality pivots'!$B$7:$N$2242,12,0)), 0)</f>
        <v>24.272851200518165</v>
      </c>
      <c r="T605" s="12">
        <f>IFERROR(IF(K605=0,0,VLOOKUP($C605,'[1]Marginality pivots'!$B$7:$N$2242,13,0)), 0)</f>
        <v>0</v>
      </c>
      <c r="U605" s="12">
        <v>8.6339098685104485</v>
      </c>
      <c r="V605" s="12">
        <v>36.166548288772063</v>
      </c>
      <c r="W605" s="12">
        <v>0</v>
      </c>
      <c r="X605" s="12">
        <v>8.6339098685104485</v>
      </c>
      <c r="Y605" s="12">
        <v>34.467448704735794</v>
      </c>
      <c r="Z605" s="12">
        <v>0</v>
      </c>
      <c r="AA605" s="12">
        <v>8.6339098685104485</v>
      </c>
      <c r="AB605" s="12">
        <v>34.467448704735794</v>
      </c>
      <c r="AC605" s="12">
        <v>0</v>
      </c>
      <c r="AD605" s="16">
        <f t="shared" si="166"/>
        <v>552.5702315846687</v>
      </c>
      <c r="AE605" s="16">
        <f t="shared" si="167"/>
        <v>6292.9794022463393</v>
      </c>
      <c r="AF605" s="16">
        <f t="shared" si="168"/>
        <v>0</v>
      </c>
      <c r="AG605" s="16">
        <f t="shared" si="169"/>
        <v>552.5702315846687</v>
      </c>
      <c r="AH605" s="16">
        <f t="shared" si="170"/>
        <v>5997.3360746240278</v>
      </c>
      <c r="AI605" s="16">
        <f t="shared" si="171"/>
        <v>0</v>
      </c>
      <c r="AJ605" s="16">
        <f t="shared" si="177"/>
        <v>552.5702315846687</v>
      </c>
      <c r="AK605" s="16">
        <f t="shared" si="178"/>
        <v>5997.3360746240278</v>
      </c>
      <c r="AL605" s="16">
        <f t="shared" si="179"/>
        <v>0</v>
      </c>
      <c r="AM605" s="16">
        <f t="shared" si="172"/>
        <v>442.05618526773497</v>
      </c>
      <c r="AN605" s="16">
        <f t="shared" si="173"/>
        <v>4223.4761088901605</v>
      </c>
      <c r="AO605" s="16">
        <f t="shared" si="180"/>
        <v>2487.4297684153312</v>
      </c>
      <c r="AP605" s="16">
        <f t="shared" si="181"/>
        <v>-450.85607462402822</v>
      </c>
      <c r="AQ605" s="16">
        <f t="shared" si="182"/>
        <v>0</v>
      </c>
      <c r="AR605" s="9">
        <f t="shared" si="183"/>
        <v>0.81823347645241162</v>
      </c>
      <c r="AS605" s="9">
        <f t="shared" si="174"/>
        <v>-8.1286883685513747E-2</v>
      </c>
      <c r="AT605" s="9">
        <f t="shared" si="175"/>
        <v>0</v>
      </c>
    </row>
    <row r="606" spans="2:46" ht="11.25" customHeight="1" x14ac:dyDescent="0.25">
      <c r="B606" s="8" t="s">
        <v>1</v>
      </c>
      <c r="C606" s="34" t="s">
        <v>227</v>
      </c>
      <c r="D606" s="34" t="s">
        <v>3</v>
      </c>
      <c r="E606" s="8" t="s">
        <v>13</v>
      </c>
      <c r="F606" s="8" t="s">
        <v>109</v>
      </c>
      <c r="G606" s="8" t="s">
        <v>24</v>
      </c>
      <c r="H606" s="8" t="s">
        <v>103</v>
      </c>
      <c r="I606" s="16">
        <v>0</v>
      </c>
      <c r="J606" s="16">
        <v>698.54</v>
      </c>
      <c r="K606" s="16">
        <v>7824.3899999999994</v>
      </c>
      <c r="L606" s="16">
        <v>0</v>
      </c>
      <c r="M606" s="16">
        <v>60</v>
      </c>
      <c r="N606" s="16">
        <v>672</v>
      </c>
      <c r="O606" s="12">
        <f t="shared" si="176"/>
        <v>0</v>
      </c>
      <c r="P606" s="12">
        <f t="shared" si="176"/>
        <v>11.642333333333333</v>
      </c>
      <c r="Q606" s="12">
        <f t="shared" si="176"/>
        <v>11.643437499999999</v>
      </c>
      <c r="R606" s="12">
        <f>IFERROR(IF(I606=0,0,VLOOKUP($C606,'[1]Marginality pivots'!$B$7:$N$2242,11,0)), 0)</f>
        <v>0</v>
      </c>
      <c r="S606" s="12">
        <f>IFERROR(IF(J606=0,0,VLOOKUP($C606,'[1]Marginality pivots'!$B$7:$N$2242,12,0)), 0)</f>
        <v>5.5703731091287692</v>
      </c>
      <c r="T606" s="12">
        <f>IFERROR(IF(K606=0,0,VLOOKUP($C606,'[1]Marginality pivots'!$B$7:$N$2242,13,0)), 0)</f>
        <v>5.8522339884506849</v>
      </c>
      <c r="U606" s="12">
        <v>0</v>
      </c>
      <c r="V606" s="12">
        <v>8.2998559326018668</v>
      </c>
      <c r="W606" s="12">
        <v>6.1155845179309649</v>
      </c>
      <c r="X606" s="12">
        <v>0</v>
      </c>
      <c r="Y606" s="12">
        <v>7.9099298149628519</v>
      </c>
      <c r="Z606" s="12">
        <v>7.6079041849858902</v>
      </c>
      <c r="AA606" s="12">
        <v>0</v>
      </c>
      <c r="AB606" s="12">
        <v>7.9099298149628519</v>
      </c>
      <c r="AC606" s="12">
        <v>7.6079041849858902</v>
      </c>
      <c r="AD606" s="16">
        <f t="shared" si="166"/>
        <v>0</v>
      </c>
      <c r="AE606" s="16">
        <f t="shared" si="167"/>
        <v>497.99135595611199</v>
      </c>
      <c r="AF606" s="16">
        <f t="shared" si="168"/>
        <v>4109.6727960496082</v>
      </c>
      <c r="AG606" s="16">
        <f t="shared" si="169"/>
        <v>0</v>
      </c>
      <c r="AH606" s="16">
        <f t="shared" si="170"/>
        <v>474.59578889777111</v>
      </c>
      <c r="AI606" s="16">
        <f t="shared" si="171"/>
        <v>5112.5116123105181</v>
      </c>
      <c r="AJ606" s="16">
        <f t="shared" si="177"/>
        <v>0</v>
      </c>
      <c r="AK606" s="16">
        <f t="shared" si="178"/>
        <v>474.59578889777111</v>
      </c>
      <c r="AL606" s="16">
        <f t="shared" si="179"/>
        <v>5112.5116123105181</v>
      </c>
      <c r="AM606" s="16">
        <f t="shared" si="172"/>
        <v>0</v>
      </c>
      <c r="AN606" s="16">
        <f t="shared" si="173"/>
        <v>334.22238654772616</v>
      </c>
      <c r="AO606" s="16">
        <f t="shared" si="180"/>
        <v>0</v>
      </c>
      <c r="AP606" s="16">
        <f t="shared" si="181"/>
        <v>223.94421110222885</v>
      </c>
      <c r="AQ606" s="16">
        <f t="shared" si="182"/>
        <v>2711.8783876894813</v>
      </c>
      <c r="AR606" s="9">
        <f t="shared" si="183"/>
        <v>0</v>
      </c>
      <c r="AS606" s="9">
        <f t="shared" si="174"/>
        <v>0.32058895854529285</v>
      </c>
      <c r="AT606" s="9">
        <f t="shared" si="175"/>
        <v>0.34659294688652809</v>
      </c>
    </row>
    <row r="607" spans="2:46" ht="11.25" customHeight="1" x14ac:dyDescent="0.25">
      <c r="B607" s="8" t="s">
        <v>1</v>
      </c>
      <c r="C607" s="33" t="s">
        <v>228</v>
      </c>
      <c r="D607" s="34" t="s">
        <v>3</v>
      </c>
      <c r="E607" s="8" t="s">
        <v>20</v>
      </c>
      <c r="F607" s="8" t="s">
        <v>20</v>
      </c>
      <c r="G607" s="8" t="s">
        <v>27</v>
      </c>
      <c r="H607" s="8" t="s">
        <v>103</v>
      </c>
      <c r="I607" s="16">
        <v>0</v>
      </c>
      <c r="J607" s="16">
        <v>120.15</v>
      </c>
      <c r="K607" s="16">
        <v>86.34</v>
      </c>
      <c r="L607" s="16">
        <v>0</v>
      </c>
      <c r="M607" s="16">
        <v>25</v>
      </c>
      <c r="N607" s="16">
        <v>18</v>
      </c>
      <c r="O607" s="12">
        <f t="shared" si="176"/>
        <v>0</v>
      </c>
      <c r="P607" s="12">
        <f t="shared" si="176"/>
        <v>4.806</v>
      </c>
      <c r="Q607" s="12">
        <f t="shared" si="176"/>
        <v>4.7966666666666669</v>
      </c>
      <c r="R607" s="12">
        <f>IFERROR(IF(I607=0,0,VLOOKUP($C607,'[1]Marginality pivots'!$B$7:$N$2242,11,0)), 0)</f>
        <v>0</v>
      </c>
      <c r="S607" s="12">
        <f>IFERROR(IF(J607=0,0,VLOOKUP($C607,'[1]Marginality pivots'!$B$7:$N$2242,12,0)), 0)</f>
        <v>3.8580584337294783</v>
      </c>
      <c r="T607" s="12">
        <f>IFERROR(IF(K607=0,0,VLOOKUP($C607,'[1]Marginality pivots'!$B$7:$N$2242,13,0)), 0)</f>
        <v>4.0532761904761898</v>
      </c>
      <c r="U607" s="12">
        <v>0</v>
      </c>
      <c r="V607" s="12">
        <v>5.7485070662569226</v>
      </c>
      <c r="W607" s="12">
        <v>4.2356736190476179</v>
      </c>
      <c r="X607" s="12">
        <v>0</v>
      </c>
      <c r="Y607" s="12">
        <v>5.4784429758958586</v>
      </c>
      <c r="Z607" s="12">
        <v>5.2692590476190473</v>
      </c>
      <c r="AA607" s="12">
        <v>0</v>
      </c>
      <c r="AB607" s="12">
        <v>5.4784429758958586</v>
      </c>
      <c r="AC607" s="12">
        <v>5.2692590476190473</v>
      </c>
      <c r="AD607" s="16">
        <f t="shared" si="166"/>
        <v>0</v>
      </c>
      <c r="AE607" s="16">
        <f t="shared" si="167"/>
        <v>143.71267665642307</v>
      </c>
      <c r="AF607" s="16">
        <f t="shared" si="168"/>
        <v>76.24212514285712</v>
      </c>
      <c r="AG607" s="16">
        <f t="shared" si="169"/>
        <v>0</v>
      </c>
      <c r="AH607" s="16">
        <f t="shared" si="170"/>
        <v>136.96107439739646</v>
      </c>
      <c r="AI607" s="16">
        <f t="shared" si="171"/>
        <v>94.846662857142846</v>
      </c>
      <c r="AJ607" s="16">
        <f t="shared" si="177"/>
        <v>0</v>
      </c>
      <c r="AK607" s="16">
        <f t="shared" si="178"/>
        <v>136.96107439739646</v>
      </c>
      <c r="AL607" s="16">
        <f t="shared" si="179"/>
        <v>94.846662857142846</v>
      </c>
      <c r="AM607" s="16">
        <f t="shared" si="172"/>
        <v>0</v>
      </c>
      <c r="AN607" s="16">
        <f t="shared" si="173"/>
        <v>96.451460843236958</v>
      </c>
      <c r="AO607" s="16">
        <f t="shared" si="180"/>
        <v>0</v>
      </c>
      <c r="AP607" s="16">
        <f t="shared" si="181"/>
        <v>-16.811074397396453</v>
      </c>
      <c r="AQ607" s="16">
        <f t="shared" si="182"/>
        <v>-8.5066628571428424</v>
      </c>
      <c r="AR607" s="9">
        <f t="shared" si="183"/>
        <v>0</v>
      </c>
      <c r="AS607" s="9">
        <f t="shared" si="174"/>
        <v>-0.13991738990758595</v>
      </c>
      <c r="AT607" s="9">
        <f t="shared" si="175"/>
        <v>-9.8525166286111215E-2</v>
      </c>
    </row>
    <row r="608" spans="2:46" ht="11.25" customHeight="1" x14ac:dyDescent="0.25">
      <c r="B608" s="8" t="s">
        <v>1</v>
      </c>
      <c r="C608" s="33" t="s">
        <v>228</v>
      </c>
      <c r="D608" s="34" t="s">
        <v>3</v>
      </c>
      <c r="E608" s="8" t="s">
        <v>20</v>
      </c>
      <c r="F608" s="8" t="s">
        <v>20</v>
      </c>
      <c r="G608" s="8" t="s">
        <v>27</v>
      </c>
      <c r="H608" s="8" t="s">
        <v>104</v>
      </c>
      <c r="I608" s="16">
        <v>0</v>
      </c>
      <c r="J608" s="16">
        <v>0</v>
      </c>
      <c r="K608" s="16">
        <v>195.6</v>
      </c>
      <c r="L608" s="16">
        <v>0</v>
      </c>
      <c r="M608" s="16">
        <v>0</v>
      </c>
      <c r="N608" s="16">
        <v>40</v>
      </c>
      <c r="O608" s="12">
        <f t="shared" si="176"/>
        <v>0</v>
      </c>
      <c r="P608" s="12">
        <f t="shared" si="176"/>
        <v>0</v>
      </c>
      <c r="Q608" s="12">
        <f t="shared" si="176"/>
        <v>4.8899999999999997</v>
      </c>
      <c r="R608" s="12">
        <f>IFERROR(IF(I608=0,0,VLOOKUP($C608,'[1]Marginality pivots'!$B$7:$N$2242,11,0)), 0)</f>
        <v>0</v>
      </c>
      <c r="S608" s="12">
        <f>IFERROR(IF(J608=0,0,VLOOKUP($C608,'[1]Marginality pivots'!$B$7:$N$2242,12,0)), 0)</f>
        <v>0</v>
      </c>
      <c r="T608" s="12">
        <f>IFERROR(IF(K608=0,0,VLOOKUP($C608,'[1]Marginality pivots'!$B$7:$N$2242,13,0)), 0)</f>
        <v>4.0532761904761898</v>
      </c>
      <c r="U608" s="12">
        <v>0</v>
      </c>
      <c r="V608" s="12">
        <v>0</v>
      </c>
      <c r="W608" s="12">
        <v>4.2356736190476179</v>
      </c>
      <c r="X608" s="12">
        <v>0</v>
      </c>
      <c r="Y608" s="12">
        <v>0</v>
      </c>
      <c r="Z608" s="12">
        <v>5.2692590476190473</v>
      </c>
      <c r="AA608" s="12">
        <v>0</v>
      </c>
      <c r="AB608" s="12">
        <v>0</v>
      </c>
      <c r="AC608" s="12">
        <v>5.2692590476190473</v>
      </c>
      <c r="AD608" s="16">
        <f t="shared" si="166"/>
        <v>0</v>
      </c>
      <c r="AE608" s="16">
        <f t="shared" si="167"/>
        <v>0</v>
      </c>
      <c r="AF608" s="16">
        <f t="shared" si="168"/>
        <v>169.42694476190471</v>
      </c>
      <c r="AG608" s="16">
        <f t="shared" si="169"/>
        <v>0</v>
      </c>
      <c r="AH608" s="16">
        <f t="shared" si="170"/>
        <v>0</v>
      </c>
      <c r="AI608" s="16">
        <f t="shared" si="171"/>
        <v>210.7703619047619</v>
      </c>
      <c r="AJ608" s="16">
        <f t="shared" si="177"/>
        <v>0</v>
      </c>
      <c r="AK608" s="16">
        <f t="shared" si="178"/>
        <v>0</v>
      </c>
      <c r="AL608" s="16">
        <f t="shared" si="179"/>
        <v>210.7703619047619</v>
      </c>
      <c r="AM608" s="16">
        <f t="shared" si="172"/>
        <v>0</v>
      </c>
      <c r="AN608" s="16">
        <f t="shared" si="173"/>
        <v>0</v>
      </c>
      <c r="AO608" s="16">
        <f t="shared" si="180"/>
        <v>0</v>
      </c>
      <c r="AP608" s="16">
        <f t="shared" si="181"/>
        <v>0</v>
      </c>
      <c r="AQ608" s="16">
        <f t="shared" si="182"/>
        <v>-15.170361904761904</v>
      </c>
      <c r="AR608" s="9">
        <f t="shared" si="183"/>
        <v>0</v>
      </c>
      <c r="AS608" s="9">
        <f t="shared" si="174"/>
        <v>0</v>
      </c>
      <c r="AT608" s="9">
        <f t="shared" si="175"/>
        <v>-7.7558087447658006E-2</v>
      </c>
    </row>
    <row r="609" spans="2:46" ht="11.25" customHeight="1" x14ac:dyDescent="0.25">
      <c r="B609" s="8" t="s">
        <v>1</v>
      </c>
      <c r="C609" s="34" t="s">
        <v>228</v>
      </c>
      <c r="D609" s="34" t="s">
        <v>3</v>
      </c>
      <c r="E609" s="8" t="s">
        <v>20</v>
      </c>
      <c r="F609" s="8" t="s">
        <v>20</v>
      </c>
      <c r="G609" s="8" t="s">
        <v>33</v>
      </c>
      <c r="H609" s="8" t="s">
        <v>104</v>
      </c>
      <c r="I609" s="16">
        <v>0</v>
      </c>
      <c r="J609" s="16">
        <v>3105.2699999999995</v>
      </c>
      <c r="K609" s="16">
        <v>5013.2699999999995</v>
      </c>
      <c r="L609" s="16">
        <v>0</v>
      </c>
      <c r="M609" s="16">
        <v>331</v>
      </c>
      <c r="N609" s="16">
        <v>801</v>
      </c>
      <c r="O609" s="12">
        <f t="shared" si="176"/>
        <v>0</v>
      </c>
      <c r="P609" s="12">
        <f t="shared" si="176"/>
        <v>9.3814803625377632</v>
      </c>
      <c r="Q609" s="12">
        <f t="shared" si="176"/>
        <v>6.2587640449438195</v>
      </c>
      <c r="R609" s="12">
        <f>IFERROR(IF(I609=0,0,VLOOKUP($C609,'[1]Marginality pivots'!$B$7:$N$2242,11,0)), 0)</f>
        <v>0</v>
      </c>
      <c r="S609" s="12">
        <f>IFERROR(IF(J609=0,0,VLOOKUP($C609,'[1]Marginality pivots'!$B$7:$N$2242,12,0)), 0)</f>
        <v>3.8580584337294783</v>
      </c>
      <c r="T609" s="12">
        <f>IFERROR(IF(K609=0,0,VLOOKUP($C609,'[1]Marginality pivots'!$B$7:$N$2242,13,0)), 0)</f>
        <v>4.0532761904761898</v>
      </c>
      <c r="U609" s="12">
        <v>0</v>
      </c>
      <c r="V609" s="12">
        <v>5.7485070662569226</v>
      </c>
      <c r="W609" s="12">
        <v>4.2356736190476179</v>
      </c>
      <c r="X609" s="12">
        <v>0</v>
      </c>
      <c r="Y609" s="12">
        <v>5.4784429758958586</v>
      </c>
      <c r="Z609" s="12">
        <v>5.2692590476190473</v>
      </c>
      <c r="AA609" s="12">
        <v>0</v>
      </c>
      <c r="AB609" s="12">
        <v>5.4784429758958586</v>
      </c>
      <c r="AC609" s="12">
        <v>5.2692590476190473</v>
      </c>
      <c r="AD609" s="16">
        <f t="shared" si="166"/>
        <v>0</v>
      </c>
      <c r="AE609" s="16">
        <f t="shared" si="167"/>
        <v>1902.7558389310414</v>
      </c>
      <c r="AF609" s="16">
        <f t="shared" si="168"/>
        <v>3392.7745688571417</v>
      </c>
      <c r="AG609" s="16">
        <f t="shared" si="169"/>
        <v>0</v>
      </c>
      <c r="AH609" s="16">
        <f t="shared" si="170"/>
        <v>1813.3646250215293</v>
      </c>
      <c r="AI609" s="16">
        <f t="shared" si="171"/>
        <v>4220.6764971428565</v>
      </c>
      <c r="AJ609" s="16">
        <f t="shared" si="177"/>
        <v>0</v>
      </c>
      <c r="AK609" s="16">
        <f t="shared" si="178"/>
        <v>1813.3646250215293</v>
      </c>
      <c r="AL609" s="16">
        <f t="shared" si="179"/>
        <v>4220.6764971428565</v>
      </c>
      <c r="AM609" s="16">
        <f t="shared" si="172"/>
        <v>0</v>
      </c>
      <c r="AN609" s="16">
        <f t="shared" si="173"/>
        <v>1277.0173415644574</v>
      </c>
      <c r="AO609" s="16">
        <f t="shared" si="180"/>
        <v>0</v>
      </c>
      <c r="AP609" s="16">
        <f t="shared" si="181"/>
        <v>1291.9053749784703</v>
      </c>
      <c r="AQ609" s="16">
        <f t="shared" si="182"/>
        <v>792.59350285714299</v>
      </c>
      <c r="AR609" s="9">
        <f t="shared" si="183"/>
        <v>0</v>
      </c>
      <c r="AS609" s="9">
        <f t="shared" si="174"/>
        <v>0.4160364074552198</v>
      </c>
      <c r="AT609" s="9">
        <f t="shared" si="175"/>
        <v>0.15809910554531137</v>
      </c>
    </row>
    <row r="610" spans="2:46" ht="11.25" customHeight="1" x14ac:dyDescent="0.25">
      <c r="B610" s="8" t="s">
        <v>1</v>
      </c>
      <c r="C610" s="33">
        <v>3002928100001</v>
      </c>
      <c r="D610" s="34" t="s">
        <v>3</v>
      </c>
      <c r="E610" s="8" t="s">
        <v>14</v>
      </c>
      <c r="F610" s="8" t="s">
        <v>133</v>
      </c>
      <c r="G610" s="8" t="s">
        <v>41</v>
      </c>
      <c r="H610" s="8" t="s">
        <v>103</v>
      </c>
      <c r="I610" s="16">
        <v>2160</v>
      </c>
      <c r="J610" s="16">
        <v>3080</v>
      </c>
      <c r="K610" s="16">
        <v>3280</v>
      </c>
      <c r="L610" s="16">
        <v>600</v>
      </c>
      <c r="M610" s="16">
        <v>800</v>
      </c>
      <c r="N610" s="16">
        <v>800</v>
      </c>
      <c r="O610" s="12">
        <f t="shared" si="176"/>
        <v>3.6</v>
      </c>
      <c r="P610" s="12">
        <f t="shared" si="176"/>
        <v>3.85</v>
      </c>
      <c r="Q610" s="12">
        <f t="shared" si="176"/>
        <v>4.0999999999999996</v>
      </c>
      <c r="R610" s="12">
        <f>IFERROR(IF(I610=0,0,VLOOKUP($C610,'[1]Marginality pivots'!$B$7:$N$2242,11,0)), 0)</f>
        <v>1.4709885628268047</v>
      </c>
      <c r="S610" s="12">
        <f>IFERROR(IF(J610=0,0,VLOOKUP($C610,'[1]Marginality pivots'!$B$7:$N$2242,12,0)), 0)</f>
        <v>1.414157896168176</v>
      </c>
      <c r="T610" s="12">
        <f>IFERROR(IF(K610=0,0,VLOOKUP($C610,'[1]Marginality pivots'!$B$7:$N$2242,13,0)), 0)</f>
        <v>1.4857142857142855</v>
      </c>
      <c r="U610" s="12">
        <v>1.8387357035335059</v>
      </c>
      <c r="V610" s="12">
        <v>2.1070952652905821</v>
      </c>
      <c r="W610" s="12">
        <v>1.5525714285714283</v>
      </c>
      <c r="X610" s="12">
        <v>1.8387357035335059</v>
      </c>
      <c r="Y610" s="12">
        <v>2.00810421255881</v>
      </c>
      <c r="Z610" s="12">
        <v>1.9314285714285713</v>
      </c>
      <c r="AA610" s="12">
        <v>1.8387357035335059</v>
      </c>
      <c r="AB610" s="12">
        <v>2.00810421255881</v>
      </c>
      <c r="AC610" s="12">
        <v>1.9314285714285713</v>
      </c>
      <c r="AD610" s="16">
        <f t="shared" si="166"/>
        <v>1103.2414221201036</v>
      </c>
      <c r="AE610" s="16">
        <f t="shared" si="167"/>
        <v>1685.6762122324658</v>
      </c>
      <c r="AF610" s="16">
        <f t="shared" si="168"/>
        <v>1242.0571428571427</v>
      </c>
      <c r="AG610" s="16">
        <f t="shared" si="169"/>
        <v>1103.2414221201036</v>
      </c>
      <c r="AH610" s="16">
        <f t="shared" si="170"/>
        <v>1606.4833700470481</v>
      </c>
      <c r="AI610" s="16">
        <f t="shared" si="171"/>
        <v>1545.1428571428571</v>
      </c>
      <c r="AJ610" s="16">
        <f t="shared" si="177"/>
        <v>1103.2414221201036</v>
      </c>
      <c r="AK610" s="16">
        <f t="shared" si="178"/>
        <v>1606.4833700470481</v>
      </c>
      <c r="AL610" s="16">
        <f t="shared" si="179"/>
        <v>1545.1428571428571</v>
      </c>
      <c r="AM610" s="16">
        <f t="shared" si="172"/>
        <v>882.59313769608286</v>
      </c>
      <c r="AN610" s="16">
        <f t="shared" si="173"/>
        <v>1131.3263169345407</v>
      </c>
      <c r="AO610" s="16">
        <f t="shared" si="180"/>
        <v>1056.7585778798964</v>
      </c>
      <c r="AP610" s="16">
        <f t="shared" si="181"/>
        <v>1473.5166299529519</v>
      </c>
      <c r="AQ610" s="16">
        <f t="shared" si="182"/>
        <v>1734.8571428571429</v>
      </c>
      <c r="AR610" s="9">
        <f t="shared" si="183"/>
        <v>0.48924008235180388</v>
      </c>
      <c r="AS610" s="9">
        <f t="shared" si="174"/>
        <v>0.47841449024446492</v>
      </c>
      <c r="AT610" s="9">
        <f t="shared" si="175"/>
        <v>0.52891986062717766</v>
      </c>
    </row>
    <row r="611" spans="2:46" ht="11.25" customHeight="1" x14ac:dyDescent="0.25">
      <c r="B611" s="8" t="s">
        <v>1</v>
      </c>
      <c r="C611" s="33">
        <v>3011055671171</v>
      </c>
      <c r="D611" s="34" t="s">
        <v>3</v>
      </c>
      <c r="E611" s="8" t="s">
        <v>15</v>
      </c>
      <c r="F611" s="8" t="s">
        <v>111</v>
      </c>
      <c r="G611" s="8" t="s">
        <v>24</v>
      </c>
      <c r="H611" s="8" t="s">
        <v>103</v>
      </c>
      <c r="I611" s="16">
        <v>2040</v>
      </c>
      <c r="J611" s="16">
        <v>816.57999999999993</v>
      </c>
      <c r="K611" s="16">
        <v>1224.31</v>
      </c>
      <c r="L611" s="16">
        <v>680</v>
      </c>
      <c r="M611" s="16">
        <v>272</v>
      </c>
      <c r="N611" s="16">
        <v>408</v>
      </c>
      <c r="O611" s="12">
        <f t="shared" si="176"/>
        <v>3</v>
      </c>
      <c r="P611" s="12">
        <f t="shared" si="176"/>
        <v>3.0021323529411763</v>
      </c>
      <c r="Q611" s="12">
        <f t="shared" si="176"/>
        <v>3.0007598039215684</v>
      </c>
      <c r="R611" s="12">
        <f>IFERROR(IF(I611=0,0,VLOOKUP($C611,'[1]Marginality pivots'!$B$7:$N$2242,11,0)), 0)</f>
        <v>2.204580869338105</v>
      </c>
      <c r="S611" s="12">
        <f>IFERROR(IF(J611=0,0,VLOOKUP($C611,'[1]Marginality pivots'!$B$7:$N$2242,12,0)), 0)</f>
        <v>1.0802905174390383</v>
      </c>
      <c r="T611" s="12">
        <f>IFERROR(IF(K611=0,0,VLOOKUP($C611,'[1]Marginality pivots'!$B$7:$N$2242,13,0)), 0)</f>
        <v>1.1349532176214536</v>
      </c>
      <c r="U611" s="12">
        <v>2.7557260866726314</v>
      </c>
      <c r="V611" s="12">
        <v>1.609632870984167</v>
      </c>
      <c r="W611" s="12">
        <v>1.1860261124144189</v>
      </c>
      <c r="X611" s="12">
        <v>2.7557260866726314</v>
      </c>
      <c r="Y611" s="12">
        <v>1.5340125347634344</v>
      </c>
      <c r="Z611" s="12">
        <v>1.4754391829078897</v>
      </c>
      <c r="AA611" s="12">
        <v>2.7557260866726314</v>
      </c>
      <c r="AB611" s="12">
        <v>1.5340125347634344</v>
      </c>
      <c r="AC611" s="12">
        <v>1.4754391829078897</v>
      </c>
      <c r="AD611" s="16">
        <f t="shared" si="166"/>
        <v>1873.8937389373893</v>
      </c>
      <c r="AE611" s="16">
        <f t="shared" si="167"/>
        <v>437.82014090769343</v>
      </c>
      <c r="AF611" s="16">
        <f t="shared" si="168"/>
        <v>483.89865386508291</v>
      </c>
      <c r="AG611" s="16">
        <f t="shared" si="169"/>
        <v>1873.8937389373893</v>
      </c>
      <c r="AH611" s="16">
        <f t="shared" si="170"/>
        <v>417.25140945565414</v>
      </c>
      <c r="AI611" s="16">
        <f t="shared" si="171"/>
        <v>601.97918662641894</v>
      </c>
      <c r="AJ611" s="16">
        <f t="shared" si="177"/>
        <v>1873.8937389373893</v>
      </c>
      <c r="AK611" s="16">
        <f t="shared" si="178"/>
        <v>417.25140945565414</v>
      </c>
      <c r="AL611" s="16">
        <f t="shared" si="179"/>
        <v>601.97918662641894</v>
      </c>
      <c r="AM611" s="16">
        <f t="shared" si="172"/>
        <v>1499.1149911499115</v>
      </c>
      <c r="AN611" s="16">
        <f t="shared" si="173"/>
        <v>293.83902074341842</v>
      </c>
      <c r="AO611" s="16">
        <f t="shared" si="180"/>
        <v>166.10626106261066</v>
      </c>
      <c r="AP611" s="16">
        <f t="shared" si="181"/>
        <v>399.32859054434579</v>
      </c>
      <c r="AQ611" s="16">
        <f t="shared" si="182"/>
        <v>622.33081337358101</v>
      </c>
      <c r="AR611" s="9">
        <f t="shared" si="183"/>
        <v>8.1424637775789538E-2</v>
      </c>
      <c r="AS611" s="9">
        <f t="shared" si="174"/>
        <v>0.48902568094289084</v>
      </c>
      <c r="AT611" s="9">
        <f t="shared" si="175"/>
        <v>0.5083114679889742</v>
      </c>
    </row>
    <row r="612" spans="2:46" ht="11.25" customHeight="1" x14ac:dyDescent="0.25">
      <c r="B612" s="8" t="s">
        <v>1</v>
      </c>
      <c r="C612" s="33">
        <v>3011055671171</v>
      </c>
      <c r="D612" s="34" t="s">
        <v>3</v>
      </c>
      <c r="E612" s="8" t="s">
        <v>15</v>
      </c>
      <c r="F612" s="8" t="s">
        <v>111</v>
      </c>
      <c r="G612" s="8" t="s">
        <v>33</v>
      </c>
      <c r="H612" s="8" t="s">
        <v>104</v>
      </c>
      <c r="I612" s="16">
        <v>4292.16</v>
      </c>
      <c r="J612" s="16">
        <v>0</v>
      </c>
      <c r="K612" s="16">
        <v>0</v>
      </c>
      <c r="L612" s="16">
        <v>544</v>
      </c>
      <c r="M612" s="16">
        <v>0</v>
      </c>
      <c r="N612" s="16">
        <v>0</v>
      </c>
      <c r="O612" s="12">
        <f t="shared" si="176"/>
        <v>7.89</v>
      </c>
      <c r="P612" s="12">
        <f t="shared" si="176"/>
        <v>0</v>
      </c>
      <c r="Q612" s="12">
        <f t="shared" si="176"/>
        <v>0</v>
      </c>
      <c r="R612" s="12">
        <f>IFERROR(IF(I612=0,0,VLOOKUP($C612,'[1]Marginality pivots'!$B$7:$N$2242,11,0)), 0)</f>
        <v>2.204580869338105</v>
      </c>
      <c r="S612" s="12">
        <f>IFERROR(IF(J612=0,0,VLOOKUP($C612,'[1]Marginality pivots'!$B$7:$N$2242,12,0)), 0)</f>
        <v>0</v>
      </c>
      <c r="T612" s="12">
        <f>IFERROR(IF(K612=0,0,VLOOKUP($C612,'[1]Marginality pivots'!$B$7:$N$2242,13,0)), 0)</f>
        <v>0</v>
      </c>
      <c r="U612" s="12">
        <v>2.7557260866726314</v>
      </c>
      <c r="V612" s="12">
        <v>0</v>
      </c>
      <c r="W612" s="12">
        <v>0</v>
      </c>
      <c r="X612" s="12">
        <v>2.7557260866726314</v>
      </c>
      <c r="Y612" s="12">
        <v>0</v>
      </c>
      <c r="Z612" s="12">
        <v>0</v>
      </c>
      <c r="AA612" s="12">
        <v>2.7557260866726314</v>
      </c>
      <c r="AB612" s="12">
        <v>0</v>
      </c>
      <c r="AC612" s="12">
        <v>0</v>
      </c>
      <c r="AD612" s="16">
        <f t="shared" si="166"/>
        <v>1499.1149911499115</v>
      </c>
      <c r="AE612" s="16">
        <f t="shared" si="167"/>
        <v>0</v>
      </c>
      <c r="AF612" s="16">
        <f t="shared" si="168"/>
        <v>0</v>
      </c>
      <c r="AG612" s="16">
        <f t="shared" si="169"/>
        <v>1499.1149911499115</v>
      </c>
      <c r="AH612" s="16">
        <f t="shared" si="170"/>
        <v>0</v>
      </c>
      <c r="AI612" s="16">
        <f t="shared" si="171"/>
        <v>0</v>
      </c>
      <c r="AJ612" s="16">
        <f t="shared" si="177"/>
        <v>1499.1149911499115</v>
      </c>
      <c r="AK612" s="16">
        <f t="shared" si="178"/>
        <v>0</v>
      </c>
      <c r="AL612" s="16">
        <f t="shared" si="179"/>
        <v>0</v>
      </c>
      <c r="AM612" s="16">
        <f t="shared" si="172"/>
        <v>1199.291992919929</v>
      </c>
      <c r="AN612" s="16">
        <f t="shared" si="173"/>
        <v>0</v>
      </c>
      <c r="AO612" s="16">
        <f t="shared" si="180"/>
        <v>2793.0450088500884</v>
      </c>
      <c r="AP612" s="16">
        <f t="shared" si="181"/>
        <v>0</v>
      </c>
      <c r="AQ612" s="16">
        <f t="shared" si="182"/>
        <v>0</v>
      </c>
      <c r="AR612" s="9">
        <f t="shared" si="183"/>
        <v>0.65073180143566145</v>
      </c>
      <c r="AS612" s="9">
        <f t="shared" si="174"/>
        <v>0</v>
      </c>
      <c r="AT612" s="9">
        <f t="shared" si="175"/>
        <v>0</v>
      </c>
    </row>
    <row r="613" spans="2:46" ht="11.25" customHeight="1" x14ac:dyDescent="0.25">
      <c r="B613" s="8" t="s">
        <v>1</v>
      </c>
      <c r="C613" s="33" t="s">
        <v>229</v>
      </c>
      <c r="D613" s="34" t="s">
        <v>3</v>
      </c>
      <c r="E613" s="8" t="s">
        <v>14</v>
      </c>
      <c r="F613" s="8" t="s">
        <v>117</v>
      </c>
      <c r="G613" s="8" t="s">
        <v>37</v>
      </c>
      <c r="H613" s="8" t="s">
        <v>103</v>
      </c>
      <c r="I613" s="16">
        <v>0</v>
      </c>
      <c r="J613" s="16">
        <v>6696.93</v>
      </c>
      <c r="K613" s="16">
        <v>1656.23</v>
      </c>
      <c r="L613" s="16">
        <v>0</v>
      </c>
      <c r="M613" s="16">
        <v>93</v>
      </c>
      <c r="N613" s="16">
        <v>23</v>
      </c>
      <c r="O613" s="12">
        <f t="shared" si="176"/>
        <v>0</v>
      </c>
      <c r="P613" s="12">
        <f t="shared" si="176"/>
        <v>72.010000000000005</v>
      </c>
      <c r="Q613" s="12">
        <f t="shared" si="176"/>
        <v>72.010000000000005</v>
      </c>
      <c r="R613" s="12">
        <f>IFERROR(IF(I613=0,0,VLOOKUP($C613,'[1]Marginality pivots'!$B$7:$N$2242,11,0)), 0)</f>
        <v>0</v>
      </c>
      <c r="S613" s="12">
        <f>IFERROR(IF(J613=0,0,VLOOKUP($C613,'[1]Marginality pivots'!$B$7:$N$2242,12,0)), 0)</f>
        <v>6.3457978660719965</v>
      </c>
      <c r="T613" s="12">
        <f>IFERROR(IF(K613=0,0,VLOOKUP($C613,'[1]Marginality pivots'!$B$7:$N$2242,13,0)), 0)</f>
        <v>6.6668952380952389</v>
      </c>
      <c r="U613" s="12">
        <v>0</v>
      </c>
      <c r="V613" s="12">
        <v>9.4552388204472742</v>
      </c>
      <c r="W613" s="12">
        <v>6.9669055238095243</v>
      </c>
      <c r="X613" s="12">
        <v>0</v>
      </c>
      <c r="Y613" s="12">
        <v>9.0110329698222351</v>
      </c>
      <c r="Z613" s="12">
        <v>8.6669638095238106</v>
      </c>
      <c r="AA613" s="12">
        <v>0</v>
      </c>
      <c r="AB613" s="12">
        <v>9.0110329698222351</v>
      </c>
      <c r="AC613" s="12">
        <v>8.6669638095238106</v>
      </c>
      <c r="AD613" s="16">
        <f t="shared" si="166"/>
        <v>0</v>
      </c>
      <c r="AE613" s="16">
        <f t="shared" si="167"/>
        <v>879.33721030159654</v>
      </c>
      <c r="AF613" s="16">
        <f t="shared" si="168"/>
        <v>160.23882704761905</v>
      </c>
      <c r="AG613" s="16">
        <f t="shared" si="169"/>
        <v>0</v>
      </c>
      <c r="AH613" s="16">
        <f t="shared" si="170"/>
        <v>838.02606619346784</v>
      </c>
      <c r="AI613" s="16">
        <f t="shared" si="171"/>
        <v>199.34016761904763</v>
      </c>
      <c r="AJ613" s="16">
        <f t="shared" si="177"/>
        <v>0</v>
      </c>
      <c r="AK613" s="16">
        <f t="shared" si="178"/>
        <v>838.02606619346784</v>
      </c>
      <c r="AL613" s="16">
        <f t="shared" si="179"/>
        <v>199.34016761904763</v>
      </c>
      <c r="AM613" s="16">
        <f t="shared" si="172"/>
        <v>0</v>
      </c>
      <c r="AN613" s="16">
        <f t="shared" si="173"/>
        <v>590.15920154469563</v>
      </c>
      <c r="AO613" s="16">
        <f t="shared" si="180"/>
        <v>0</v>
      </c>
      <c r="AP613" s="16">
        <f t="shared" si="181"/>
        <v>5858.9039338065322</v>
      </c>
      <c r="AQ613" s="16">
        <f t="shared" si="182"/>
        <v>1456.8898323809524</v>
      </c>
      <c r="AR613" s="9">
        <f t="shared" si="183"/>
        <v>0</v>
      </c>
      <c r="AS613" s="9">
        <f t="shared" si="174"/>
        <v>0.87486414428798454</v>
      </c>
      <c r="AT613" s="9">
        <f t="shared" si="175"/>
        <v>0.87964221900397432</v>
      </c>
    </row>
    <row r="614" spans="2:46" ht="11.25" customHeight="1" x14ac:dyDescent="0.25">
      <c r="B614" s="8" t="s">
        <v>1</v>
      </c>
      <c r="C614" s="33" t="s">
        <v>230</v>
      </c>
      <c r="D614" s="34" t="s">
        <v>3</v>
      </c>
      <c r="E614" s="8" t="s">
        <v>14</v>
      </c>
      <c r="F614" s="8" t="s">
        <v>117</v>
      </c>
      <c r="G614" s="8" t="s">
        <v>24</v>
      </c>
      <c r="H614" s="8" t="s">
        <v>104</v>
      </c>
      <c r="I614" s="16">
        <v>8250</v>
      </c>
      <c r="J614" s="16">
        <v>0</v>
      </c>
      <c r="K614" s="16">
        <v>0</v>
      </c>
      <c r="L614" s="16">
        <v>165</v>
      </c>
      <c r="M614" s="16">
        <v>0</v>
      </c>
      <c r="N614" s="16">
        <v>0</v>
      </c>
      <c r="O614" s="12">
        <f t="shared" si="176"/>
        <v>50</v>
      </c>
      <c r="P614" s="12">
        <f t="shared" si="176"/>
        <v>0</v>
      </c>
      <c r="Q614" s="12">
        <f t="shared" si="176"/>
        <v>0</v>
      </c>
      <c r="R614" s="12">
        <f>IFERROR(IF(I614=0,0,VLOOKUP($C614,'[1]Marginality pivots'!$B$7:$N$2242,11,0)), 0)</f>
        <v>6.907127894808359</v>
      </c>
      <c r="S614" s="12">
        <f>IFERROR(IF(J614=0,0,VLOOKUP($C614,'[1]Marginality pivots'!$B$7:$N$2242,12,0)), 0)</f>
        <v>0</v>
      </c>
      <c r="T614" s="12">
        <f>IFERROR(IF(K614=0,0,VLOOKUP($C614,'[1]Marginality pivots'!$B$7:$N$2242,13,0)), 0)</f>
        <v>0</v>
      </c>
      <c r="U614" s="12">
        <v>8.6339098685104485</v>
      </c>
      <c r="V614" s="12">
        <v>0</v>
      </c>
      <c r="W614" s="12">
        <v>0</v>
      </c>
      <c r="X614" s="12">
        <v>8.6339098685104485</v>
      </c>
      <c r="Y614" s="12">
        <v>0</v>
      </c>
      <c r="Z614" s="12">
        <v>0</v>
      </c>
      <c r="AA614" s="12">
        <v>8.6339098685104485</v>
      </c>
      <c r="AB614" s="12">
        <v>0</v>
      </c>
      <c r="AC614" s="12">
        <v>0</v>
      </c>
      <c r="AD614" s="16">
        <f t="shared" si="166"/>
        <v>1424.5951283042241</v>
      </c>
      <c r="AE614" s="16">
        <f t="shared" si="167"/>
        <v>0</v>
      </c>
      <c r="AF614" s="16">
        <f t="shared" si="168"/>
        <v>0</v>
      </c>
      <c r="AG614" s="16">
        <f t="shared" si="169"/>
        <v>1424.5951283042241</v>
      </c>
      <c r="AH614" s="16">
        <f t="shared" si="170"/>
        <v>0</v>
      </c>
      <c r="AI614" s="16">
        <f t="shared" si="171"/>
        <v>0</v>
      </c>
      <c r="AJ614" s="16">
        <f t="shared" si="177"/>
        <v>1424.5951283042241</v>
      </c>
      <c r="AK614" s="16">
        <f t="shared" si="178"/>
        <v>0</v>
      </c>
      <c r="AL614" s="16">
        <f t="shared" si="179"/>
        <v>0</v>
      </c>
      <c r="AM614" s="16">
        <f t="shared" si="172"/>
        <v>1139.6761026433792</v>
      </c>
      <c r="AN614" s="16">
        <f t="shared" si="173"/>
        <v>0</v>
      </c>
      <c r="AO614" s="16">
        <f t="shared" si="180"/>
        <v>6825.4048716957759</v>
      </c>
      <c r="AP614" s="16">
        <f t="shared" si="181"/>
        <v>0</v>
      </c>
      <c r="AQ614" s="16">
        <f t="shared" si="182"/>
        <v>0</v>
      </c>
      <c r="AR614" s="9">
        <f t="shared" si="183"/>
        <v>0.82732180262979105</v>
      </c>
      <c r="AS614" s="9">
        <f t="shared" si="174"/>
        <v>0</v>
      </c>
      <c r="AT614" s="9">
        <f t="shared" si="175"/>
        <v>0</v>
      </c>
    </row>
    <row r="615" spans="2:46" ht="11.25" customHeight="1" x14ac:dyDescent="0.25">
      <c r="B615" s="8" t="s">
        <v>1</v>
      </c>
      <c r="C615" s="33">
        <v>3047367110015</v>
      </c>
      <c r="D615" s="34" t="s">
        <v>3</v>
      </c>
      <c r="E615" s="8" t="s">
        <v>16</v>
      </c>
      <c r="F615" s="8" t="s">
        <v>112</v>
      </c>
      <c r="G615" s="8" t="s">
        <v>26</v>
      </c>
      <c r="H615" s="8" t="s">
        <v>104</v>
      </c>
      <c r="I615" s="16">
        <v>821.5</v>
      </c>
      <c r="J615" s="16">
        <v>3163.5</v>
      </c>
      <c r="K615" s="16">
        <v>4162.5</v>
      </c>
      <c r="L615" s="16">
        <v>150</v>
      </c>
      <c r="M615" s="16">
        <v>570</v>
      </c>
      <c r="N615" s="16">
        <v>750</v>
      </c>
      <c r="O615" s="12">
        <f t="shared" si="176"/>
        <v>5.4766666666666666</v>
      </c>
      <c r="P615" s="12">
        <f t="shared" si="176"/>
        <v>5.55</v>
      </c>
      <c r="Q615" s="12">
        <f t="shared" si="176"/>
        <v>5.55</v>
      </c>
      <c r="R615" s="12">
        <f>IFERROR(IF(I615=0,0,VLOOKUP($C615,'[1]Marginality pivots'!$B$7:$N$2242,11,0)), 0)</f>
        <v>0.98556332622149734</v>
      </c>
      <c r="S615" s="12">
        <f>IFERROR(IF(J615=0,0,VLOOKUP($C615,'[1]Marginality pivots'!$B$7:$N$2242,12,0)), 0)</f>
        <v>0.9345900172366679</v>
      </c>
      <c r="T615" s="12">
        <f>IFERROR(IF(K615=0,0,VLOOKUP($C615,'[1]Marginality pivots'!$B$7:$N$2242,13,0)), 0)</f>
        <v>0.98188027210884354</v>
      </c>
      <c r="U615" s="12">
        <v>1.2319541577768716</v>
      </c>
      <c r="V615" s="12">
        <v>1.3925391256826352</v>
      </c>
      <c r="W615" s="12">
        <v>1.0260648843537414</v>
      </c>
      <c r="X615" s="12">
        <v>1.2319541577768716</v>
      </c>
      <c r="Y615" s="12">
        <v>1.3271178244760684</v>
      </c>
      <c r="Z615" s="12">
        <v>1.2764443537414967</v>
      </c>
      <c r="AA615" s="12">
        <v>1.2319541577768716</v>
      </c>
      <c r="AB615" s="12">
        <v>1.3271178244760684</v>
      </c>
      <c r="AC615" s="12">
        <v>1.2764443537414967</v>
      </c>
      <c r="AD615" s="16">
        <f t="shared" si="166"/>
        <v>184.79312366653073</v>
      </c>
      <c r="AE615" s="16">
        <f t="shared" si="167"/>
        <v>793.74730163910203</v>
      </c>
      <c r="AF615" s="16">
        <f t="shared" si="168"/>
        <v>769.54866326530612</v>
      </c>
      <c r="AG615" s="16">
        <f t="shared" si="169"/>
        <v>184.79312366653073</v>
      </c>
      <c r="AH615" s="16">
        <f t="shared" si="170"/>
        <v>756.45715995135902</v>
      </c>
      <c r="AI615" s="16">
        <f t="shared" si="171"/>
        <v>957.33326530612248</v>
      </c>
      <c r="AJ615" s="16">
        <f t="shared" si="177"/>
        <v>184.79312366653073</v>
      </c>
      <c r="AK615" s="16">
        <f t="shared" si="178"/>
        <v>756.45715995135902</v>
      </c>
      <c r="AL615" s="16">
        <f t="shared" si="179"/>
        <v>957.33326530612248</v>
      </c>
      <c r="AM615" s="16">
        <f t="shared" si="172"/>
        <v>147.83449893322461</v>
      </c>
      <c r="AN615" s="16">
        <f t="shared" si="173"/>
        <v>532.71630982490069</v>
      </c>
      <c r="AO615" s="16">
        <f t="shared" si="180"/>
        <v>636.70687633346927</v>
      </c>
      <c r="AP615" s="16">
        <f t="shared" si="181"/>
        <v>2407.0428400486408</v>
      </c>
      <c r="AQ615" s="16">
        <f t="shared" si="182"/>
        <v>3205.1667346938775</v>
      </c>
      <c r="AR615" s="9">
        <f t="shared" si="183"/>
        <v>0.77505401866520907</v>
      </c>
      <c r="AS615" s="9">
        <f t="shared" si="174"/>
        <v>0.76087967126557321</v>
      </c>
      <c r="AT615" s="9">
        <f t="shared" si="175"/>
        <v>0.77001002635288351</v>
      </c>
    </row>
    <row r="616" spans="2:46" ht="11.25" customHeight="1" x14ac:dyDescent="0.25">
      <c r="B616" s="8" t="s">
        <v>1</v>
      </c>
      <c r="C616" s="33" t="s">
        <v>231</v>
      </c>
      <c r="D616" s="34" t="s">
        <v>3</v>
      </c>
      <c r="E616" s="8" t="s">
        <v>14</v>
      </c>
      <c r="F616" s="8" t="s">
        <v>117</v>
      </c>
      <c r="G616" s="8" t="s">
        <v>37</v>
      </c>
      <c r="H616" s="8" t="s">
        <v>103</v>
      </c>
      <c r="I616" s="16">
        <v>0</v>
      </c>
      <c r="J616" s="16">
        <v>0</v>
      </c>
      <c r="K616" s="16">
        <v>8115.91</v>
      </c>
      <c r="L616" s="16">
        <v>0</v>
      </c>
      <c r="M616" s="16">
        <v>0</v>
      </c>
      <c r="N616" s="16">
        <v>109</v>
      </c>
      <c r="O616" s="12">
        <f t="shared" si="176"/>
        <v>0</v>
      </c>
      <c r="P616" s="12">
        <f t="shared" si="176"/>
        <v>0</v>
      </c>
      <c r="Q616" s="12">
        <f t="shared" si="176"/>
        <v>74.457889908256874</v>
      </c>
      <c r="R616" s="12">
        <f>IFERROR(IF(I616=0,0,VLOOKUP($C616,'[1]Marginality pivots'!$B$7:$N$2242,11,0)), 0)</f>
        <v>0</v>
      </c>
      <c r="S616" s="12">
        <f>IFERROR(IF(J616=0,0,VLOOKUP($C616,'[1]Marginality pivots'!$B$7:$N$2242,12,0)), 0)</f>
        <v>0</v>
      </c>
      <c r="T616" s="12">
        <f>IFERROR(IF(K616=0,0,VLOOKUP($C616,'[1]Marginality pivots'!$B$7:$N$2242,13,0)), 0)</f>
        <v>11.218999360194237</v>
      </c>
      <c r="U616" s="12">
        <v>0</v>
      </c>
      <c r="V616" s="12">
        <v>0</v>
      </c>
      <c r="W616" s="12">
        <v>11.723854331402977</v>
      </c>
      <c r="X616" s="12">
        <v>0</v>
      </c>
      <c r="Y616" s="12">
        <v>0</v>
      </c>
      <c r="Z616" s="12">
        <v>14.584699168252509</v>
      </c>
      <c r="AA616" s="12">
        <v>0</v>
      </c>
      <c r="AB616" s="12">
        <v>0</v>
      </c>
      <c r="AC616" s="12">
        <v>14.584699168252509</v>
      </c>
      <c r="AD616" s="16">
        <f t="shared" si="166"/>
        <v>0</v>
      </c>
      <c r="AE616" s="16">
        <f t="shared" si="167"/>
        <v>0</v>
      </c>
      <c r="AF616" s="16">
        <f t="shared" si="168"/>
        <v>1277.9001221229246</v>
      </c>
      <c r="AG616" s="16">
        <f t="shared" si="169"/>
        <v>0</v>
      </c>
      <c r="AH616" s="16">
        <f t="shared" si="170"/>
        <v>0</v>
      </c>
      <c r="AI616" s="16">
        <f t="shared" si="171"/>
        <v>1589.7322093395235</v>
      </c>
      <c r="AJ616" s="16">
        <f t="shared" si="177"/>
        <v>0</v>
      </c>
      <c r="AK616" s="16">
        <f t="shared" si="178"/>
        <v>0</v>
      </c>
      <c r="AL616" s="16">
        <f t="shared" si="179"/>
        <v>1589.7322093395235</v>
      </c>
      <c r="AM616" s="16">
        <f t="shared" si="172"/>
        <v>0</v>
      </c>
      <c r="AN616" s="16">
        <f t="shared" si="173"/>
        <v>0</v>
      </c>
      <c r="AO616" s="16">
        <f t="shared" si="180"/>
        <v>0</v>
      </c>
      <c r="AP616" s="16">
        <f t="shared" si="181"/>
        <v>0</v>
      </c>
      <c r="AQ616" s="16">
        <f t="shared" si="182"/>
        <v>6526.1777906604766</v>
      </c>
      <c r="AR616" s="9">
        <f t="shared" si="183"/>
        <v>0</v>
      </c>
      <c r="AS616" s="9">
        <f t="shared" si="174"/>
        <v>0</v>
      </c>
      <c r="AT616" s="9">
        <f t="shared" si="175"/>
        <v>0.80412150832876128</v>
      </c>
    </row>
    <row r="617" spans="2:46" ht="11.25" customHeight="1" x14ac:dyDescent="0.25">
      <c r="B617" s="8" t="s">
        <v>1</v>
      </c>
      <c r="C617" s="33" t="s">
        <v>232</v>
      </c>
      <c r="D617" s="34" t="s">
        <v>3</v>
      </c>
      <c r="E617" s="8" t="s">
        <v>16</v>
      </c>
      <c r="F617" s="8" t="s">
        <v>105</v>
      </c>
      <c r="G617" s="8" t="s">
        <v>33</v>
      </c>
      <c r="H617" s="8" t="s">
        <v>104</v>
      </c>
      <c r="I617" s="16">
        <v>0</v>
      </c>
      <c r="J617" s="16">
        <v>1799.72</v>
      </c>
      <c r="K617" s="16">
        <v>6299.02</v>
      </c>
      <c r="L617" s="16">
        <v>0</v>
      </c>
      <c r="M617" s="16">
        <v>1400</v>
      </c>
      <c r="N617" s="16">
        <v>4900</v>
      </c>
      <c r="O617" s="12">
        <f t="shared" si="176"/>
        <v>0</v>
      </c>
      <c r="P617" s="12">
        <f t="shared" si="176"/>
        <v>1.2855142857142858</v>
      </c>
      <c r="Q617" s="12">
        <f t="shared" si="176"/>
        <v>1.2855142857142858</v>
      </c>
      <c r="R617" s="12">
        <f>IFERROR(IF(I617=0,0,VLOOKUP($C617,'[1]Marginality pivots'!$B$7:$N$2242,11,0)), 0)</f>
        <v>0</v>
      </c>
      <c r="S617" s="12">
        <f>IFERROR(IF(J617=0,0,VLOOKUP($C617,'[1]Marginality pivots'!$B$7:$N$2242,12,0)), 0)</f>
        <v>0.1710733890846633</v>
      </c>
      <c r="T617" s="12">
        <f>IFERROR(IF(K617=0,0,VLOOKUP($C617,'[1]Marginality pivots'!$B$7:$N$2242,13,0)), 0)</f>
        <v>0.17972970257234727</v>
      </c>
      <c r="U617" s="12">
        <v>0</v>
      </c>
      <c r="V617" s="12">
        <v>0.25489934973614831</v>
      </c>
      <c r="W617" s="12">
        <v>0.1878175391881029</v>
      </c>
      <c r="X617" s="12">
        <v>0</v>
      </c>
      <c r="Y617" s="12">
        <v>0.24292421250022186</v>
      </c>
      <c r="Z617" s="12">
        <v>0.23364861334405146</v>
      </c>
      <c r="AA617" s="12">
        <v>0</v>
      </c>
      <c r="AB617" s="12">
        <v>0.24292421250022186</v>
      </c>
      <c r="AC617" s="12">
        <v>0.23364861334405146</v>
      </c>
      <c r="AD617" s="16">
        <f t="shared" si="166"/>
        <v>0</v>
      </c>
      <c r="AE617" s="16">
        <f t="shared" si="167"/>
        <v>356.85908963060763</v>
      </c>
      <c r="AF617" s="16">
        <f t="shared" si="168"/>
        <v>920.30594202170425</v>
      </c>
      <c r="AG617" s="16">
        <f t="shared" si="169"/>
        <v>0</v>
      </c>
      <c r="AH617" s="16">
        <f t="shared" si="170"/>
        <v>340.09389750031062</v>
      </c>
      <c r="AI617" s="16">
        <f t="shared" si="171"/>
        <v>1144.8782053858522</v>
      </c>
      <c r="AJ617" s="16">
        <f t="shared" si="177"/>
        <v>0</v>
      </c>
      <c r="AK617" s="16">
        <f t="shared" si="178"/>
        <v>340.09389750031062</v>
      </c>
      <c r="AL617" s="16">
        <f t="shared" si="179"/>
        <v>1144.8782053858522</v>
      </c>
      <c r="AM617" s="16">
        <f t="shared" si="172"/>
        <v>0</v>
      </c>
      <c r="AN617" s="16">
        <f t="shared" si="173"/>
        <v>239.50274471852862</v>
      </c>
      <c r="AO617" s="16">
        <f t="shared" si="180"/>
        <v>0</v>
      </c>
      <c r="AP617" s="16">
        <f t="shared" si="181"/>
        <v>1459.6261024996893</v>
      </c>
      <c r="AQ617" s="16">
        <f t="shared" si="182"/>
        <v>5154.1417946141482</v>
      </c>
      <c r="AR617" s="9">
        <f t="shared" si="183"/>
        <v>0</v>
      </c>
      <c r="AS617" s="9">
        <f t="shared" si="174"/>
        <v>0.81102955042989422</v>
      </c>
      <c r="AT617" s="9">
        <f t="shared" si="175"/>
        <v>0.81824502773671903</v>
      </c>
    </row>
    <row r="618" spans="2:46" ht="11.25" customHeight="1" x14ac:dyDescent="0.25">
      <c r="B618" s="8" t="s">
        <v>1</v>
      </c>
      <c r="C618" s="33" t="s">
        <v>233</v>
      </c>
      <c r="D618" s="34" t="s">
        <v>3</v>
      </c>
      <c r="E618" s="8" t="s">
        <v>14</v>
      </c>
      <c r="F618" s="8" t="s">
        <v>117</v>
      </c>
      <c r="G618" s="8" t="s">
        <v>37</v>
      </c>
      <c r="H618" s="8" t="s">
        <v>103</v>
      </c>
      <c r="I618" s="16">
        <v>0</v>
      </c>
      <c r="J618" s="16">
        <v>8084.9700000000021</v>
      </c>
      <c r="K618" s="16">
        <v>0</v>
      </c>
      <c r="L618" s="16">
        <v>0</v>
      </c>
      <c r="M618" s="16">
        <v>99</v>
      </c>
      <c r="N618" s="16">
        <v>0</v>
      </c>
      <c r="O618" s="12">
        <f t="shared" si="176"/>
        <v>0</v>
      </c>
      <c r="P618" s="12">
        <f t="shared" si="176"/>
        <v>81.666363636363656</v>
      </c>
      <c r="Q618" s="12">
        <f t="shared" si="176"/>
        <v>0</v>
      </c>
      <c r="R618" s="12">
        <f>IFERROR(IF(I618=0,0,VLOOKUP($C618,'[1]Marginality pivots'!$B$7:$N$2242,11,0)), 0)</f>
        <v>0</v>
      </c>
      <c r="S618" s="12">
        <f>IFERROR(IF(J618=0,0,VLOOKUP($C618,'[1]Marginality pivots'!$B$7:$N$2242,12,0)), 0)</f>
        <v>58.833152379697211</v>
      </c>
      <c r="T618" s="12">
        <f>IFERROR(IF(K618=0,0,VLOOKUP($C618,'[1]Marginality pivots'!$B$7:$N$2242,13,0)), 0)</f>
        <v>0</v>
      </c>
      <c r="U618" s="12">
        <v>0</v>
      </c>
      <c r="V618" s="12">
        <v>87.661397045748842</v>
      </c>
      <c r="W618" s="12">
        <v>0</v>
      </c>
      <c r="X618" s="12">
        <v>0</v>
      </c>
      <c r="Y618" s="12">
        <v>83.543076379170031</v>
      </c>
      <c r="Z618" s="12">
        <v>0</v>
      </c>
      <c r="AA618" s="12">
        <v>0</v>
      </c>
      <c r="AB618" s="12">
        <v>83.543076379170031</v>
      </c>
      <c r="AC618" s="12">
        <v>0</v>
      </c>
      <c r="AD618" s="16">
        <f t="shared" si="166"/>
        <v>0</v>
      </c>
      <c r="AE618" s="16">
        <f t="shared" si="167"/>
        <v>8678.4783075291361</v>
      </c>
      <c r="AF618" s="16">
        <f t="shared" si="168"/>
        <v>0</v>
      </c>
      <c r="AG618" s="16">
        <f t="shared" si="169"/>
        <v>0</v>
      </c>
      <c r="AH618" s="16">
        <f t="shared" si="170"/>
        <v>8270.7645615378333</v>
      </c>
      <c r="AI618" s="16">
        <f t="shared" si="171"/>
        <v>0</v>
      </c>
      <c r="AJ618" s="16">
        <f t="shared" si="177"/>
        <v>0</v>
      </c>
      <c r="AK618" s="16">
        <f t="shared" si="178"/>
        <v>8270.7645615378333</v>
      </c>
      <c r="AL618" s="16">
        <f t="shared" si="179"/>
        <v>0</v>
      </c>
      <c r="AM618" s="16">
        <f t="shared" si="172"/>
        <v>0</v>
      </c>
      <c r="AN618" s="16">
        <f t="shared" si="173"/>
        <v>5824.4820855900234</v>
      </c>
      <c r="AO618" s="16">
        <f t="shared" si="180"/>
        <v>0</v>
      </c>
      <c r="AP618" s="16">
        <f t="shared" si="181"/>
        <v>-185.79456153783121</v>
      </c>
      <c r="AQ618" s="16">
        <f t="shared" si="182"/>
        <v>0</v>
      </c>
      <c r="AR618" s="9">
        <f t="shared" si="183"/>
        <v>0</v>
      </c>
      <c r="AS618" s="9">
        <f t="shared" si="174"/>
        <v>-2.2980241304275856E-2</v>
      </c>
      <c r="AT618" s="9">
        <f t="shared" si="175"/>
        <v>0</v>
      </c>
    </row>
    <row r="619" spans="2:46" ht="11.25" customHeight="1" x14ac:dyDescent="0.25">
      <c r="B619" s="8" t="s">
        <v>1</v>
      </c>
      <c r="C619" s="33">
        <v>301106885900</v>
      </c>
      <c r="D619" s="34" t="s">
        <v>3</v>
      </c>
      <c r="E619" s="8" t="s">
        <v>13</v>
      </c>
      <c r="F619" s="8" t="s">
        <v>109</v>
      </c>
      <c r="G619" s="8" t="s">
        <v>28</v>
      </c>
      <c r="H619" s="8" t="s">
        <v>103</v>
      </c>
      <c r="I619" s="16">
        <v>1237.44</v>
      </c>
      <c r="J619" s="16">
        <v>2474.88</v>
      </c>
      <c r="K619" s="16">
        <v>4331.0400000000009</v>
      </c>
      <c r="L619" s="16">
        <v>96</v>
      </c>
      <c r="M619" s="16">
        <v>192</v>
      </c>
      <c r="N619" s="16">
        <v>336</v>
      </c>
      <c r="O619" s="12">
        <f t="shared" si="176"/>
        <v>12.89</v>
      </c>
      <c r="P619" s="12">
        <f t="shared" si="176"/>
        <v>12.89</v>
      </c>
      <c r="Q619" s="12">
        <f t="shared" si="176"/>
        <v>12.890000000000002</v>
      </c>
      <c r="R619" s="12">
        <f>IFERROR(IF(I619=0,0,VLOOKUP($C619,'[1]Marginality pivots'!$B$7:$N$2242,11,0)), 0)</f>
        <v>9.0915909159091584</v>
      </c>
      <c r="S619" s="12">
        <f>IFERROR(IF(J619=0,0,VLOOKUP($C619,'[1]Marginality pivots'!$B$7:$N$2242,12,0)), 0)</f>
        <v>5.9555126805410072</v>
      </c>
      <c r="T619" s="12">
        <f>IFERROR(IF(K619=0,0,VLOOKUP($C619,'[1]Marginality pivots'!$B$7:$N$2242,13,0)), 0)</f>
        <v>7.0477572620688145</v>
      </c>
      <c r="U619" s="12">
        <v>11.364488644886448</v>
      </c>
      <c r="V619" s="12">
        <v>8.8737138940061016</v>
      </c>
      <c r="W619" s="12">
        <v>7.3649063388619105</v>
      </c>
      <c r="X619" s="12">
        <v>11.364488644886448</v>
      </c>
      <c r="Y619" s="12">
        <v>8.4568280063682302</v>
      </c>
      <c r="Z619" s="12">
        <v>9.1620844406894584</v>
      </c>
      <c r="AA619" s="12">
        <v>11.364488644886448</v>
      </c>
      <c r="AB619" s="12">
        <v>8.4568280063682302</v>
      </c>
      <c r="AC619" s="12">
        <v>9.1620844406894584</v>
      </c>
      <c r="AD619" s="16">
        <f t="shared" si="166"/>
        <v>1090.9909099090989</v>
      </c>
      <c r="AE619" s="16">
        <f t="shared" si="167"/>
        <v>1703.7530676491715</v>
      </c>
      <c r="AF619" s="16">
        <f t="shared" si="168"/>
        <v>2474.6085298576018</v>
      </c>
      <c r="AG619" s="16">
        <f t="shared" si="169"/>
        <v>1090.9909099090989</v>
      </c>
      <c r="AH619" s="16">
        <f t="shared" si="170"/>
        <v>1623.7109772227002</v>
      </c>
      <c r="AI619" s="16">
        <f t="shared" si="171"/>
        <v>3078.4603720716582</v>
      </c>
      <c r="AJ619" s="16">
        <f t="shared" si="177"/>
        <v>1090.9909099090989</v>
      </c>
      <c r="AK619" s="16">
        <f t="shared" si="178"/>
        <v>1623.7109772227002</v>
      </c>
      <c r="AL619" s="16">
        <f t="shared" si="179"/>
        <v>3078.4603720716582</v>
      </c>
      <c r="AM619" s="16">
        <f t="shared" si="172"/>
        <v>872.7927279272792</v>
      </c>
      <c r="AN619" s="16">
        <f t="shared" si="173"/>
        <v>1143.4584346638735</v>
      </c>
      <c r="AO619" s="16">
        <f t="shared" si="180"/>
        <v>146.44909009090111</v>
      </c>
      <c r="AP619" s="16">
        <f t="shared" si="181"/>
        <v>851.16902277729992</v>
      </c>
      <c r="AQ619" s="16">
        <f t="shared" si="182"/>
        <v>1252.5796279283427</v>
      </c>
      <c r="AR619" s="9">
        <f t="shared" si="183"/>
        <v>0.11834843716939901</v>
      </c>
      <c r="AS619" s="9">
        <f t="shared" si="174"/>
        <v>0.34392335094117688</v>
      </c>
      <c r="AT619" s="9">
        <f t="shared" si="175"/>
        <v>0.28920989598995678</v>
      </c>
    </row>
    <row r="620" spans="2:46" ht="11.25" customHeight="1" x14ac:dyDescent="0.25">
      <c r="B620" s="8" t="s">
        <v>1</v>
      </c>
      <c r="C620" s="33" t="s">
        <v>180</v>
      </c>
      <c r="D620" s="34" t="s">
        <v>3</v>
      </c>
      <c r="E620" s="8" t="s">
        <v>13</v>
      </c>
      <c r="F620" s="8" t="s">
        <v>109</v>
      </c>
      <c r="G620" s="8" t="s">
        <v>24</v>
      </c>
      <c r="H620" s="8" t="s">
        <v>104</v>
      </c>
      <c r="I620" s="16">
        <v>0</v>
      </c>
      <c r="J620" s="16">
        <v>2010.24</v>
      </c>
      <c r="K620" s="16">
        <v>6030.72</v>
      </c>
      <c r="L620" s="16">
        <v>0</v>
      </c>
      <c r="M620" s="16">
        <v>192</v>
      </c>
      <c r="N620" s="16">
        <v>576</v>
      </c>
      <c r="O620" s="12">
        <f t="shared" si="176"/>
        <v>0</v>
      </c>
      <c r="P620" s="12">
        <f t="shared" si="176"/>
        <v>10.47</v>
      </c>
      <c r="Q620" s="12">
        <f t="shared" si="176"/>
        <v>10.47</v>
      </c>
      <c r="R620" s="12">
        <f>IFERROR(IF(I620=0,0,VLOOKUP($C620,'[1]Marginality pivots'!$B$7:$N$2242,11,0)), 0)</f>
        <v>0</v>
      </c>
      <c r="S620" s="12">
        <f>IFERROR(IF(J620=0,0,VLOOKUP($C620,'[1]Marginality pivots'!$B$7:$N$2242,12,0)), 0)</f>
        <v>6.7449320231115371</v>
      </c>
      <c r="T620" s="12">
        <f>IFERROR(IF(K620=0,0,VLOOKUP($C620,'[1]Marginality pivots'!$B$7:$N$2242,13,0)), 0)</f>
        <v>7.0862255834809815</v>
      </c>
      <c r="U620" s="12">
        <v>0</v>
      </c>
      <c r="V620" s="12">
        <v>10.049948714436191</v>
      </c>
      <c r="W620" s="12">
        <v>7.4051057347376252</v>
      </c>
      <c r="X620" s="12">
        <v>0</v>
      </c>
      <c r="Y620" s="12">
        <v>9.577803472818383</v>
      </c>
      <c r="Z620" s="12">
        <v>9.2120932585252771</v>
      </c>
      <c r="AA620" s="12">
        <v>0</v>
      </c>
      <c r="AB620" s="12">
        <v>9.577803472818383</v>
      </c>
      <c r="AC620" s="12">
        <v>9.2120932585252771</v>
      </c>
      <c r="AD620" s="16">
        <f t="shared" si="166"/>
        <v>0</v>
      </c>
      <c r="AE620" s="16">
        <f t="shared" si="167"/>
        <v>1929.5901531717486</v>
      </c>
      <c r="AF620" s="16">
        <f t="shared" si="168"/>
        <v>4265.3409032088721</v>
      </c>
      <c r="AG620" s="16">
        <f t="shared" si="169"/>
        <v>0</v>
      </c>
      <c r="AH620" s="16">
        <f t="shared" si="170"/>
        <v>1838.9382667811296</v>
      </c>
      <c r="AI620" s="16">
        <f t="shared" si="171"/>
        <v>5306.1657169105592</v>
      </c>
      <c r="AJ620" s="16">
        <f t="shared" si="177"/>
        <v>0</v>
      </c>
      <c r="AK620" s="16">
        <f t="shared" si="178"/>
        <v>1838.9382667811296</v>
      </c>
      <c r="AL620" s="16">
        <f t="shared" si="179"/>
        <v>5306.1657169105592</v>
      </c>
      <c r="AM620" s="16">
        <f t="shared" si="172"/>
        <v>0</v>
      </c>
      <c r="AN620" s="16">
        <f t="shared" si="173"/>
        <v>1295.0269484374151</v>
      </c>
      <c r="AO620" s="16">
        <f t="shared" si="180"/>
        <v>0</v>
      </c>
      <c r="AP620" s="16">
        <f t="shared" si="181"/>
        <v>171.30173321887037</v>
      </c>
      <c r="AQ620" s="16">
        <f t="shared" si="182"/>
        <v>724.55428308944101</v>
      </c>
      <c r="AR620" s="9">
        <f t="shared" si="183"/>
        <v>0</v>
      </c>
      <c r="AS620" s="9">
        <f t="shared" si="174"/>
        <v>8.5214568021166809E-2</v>
      </c>
      <c r="AT620" s="9">
        <f t="shared" si="175"/>
        <v>0.1201439103605276</v>
      </c>
    </row>
    <row r="621" spans="2:46" ht="11.25" customHeight="1" x14ac:dyDescent="0.25">
      <c r="B621" s="8" t="s">
        <v>1</v>
      </c>
      <c r="C621" s="33">
        <v>3054962091707</v>
      </c>
      <c r="D621" s="34" t="s">
        <v>3</v>
      </c>
      <c r="E621" s="8" t="s">
        <v>14</v>
      </c>
      <c r="F621" s="8" t="s">
        <v>133</v>
      </c>
      <c r="G621" s="8" t="s">
        <v>31</v>
      </c>
      <c r="H621" s="8" t="s">
        <v>103</v>
      </c>
      <c r="I621" s="16">
        <v>7978.6</v>
      </c>
      <c r="J621" s="16">
        <v>0</v>
      </c>
      <c r="K621" s="16">
        <v>0</v>
      </c>
      <c r="L621" s="16">
        <v>140</v>
      </c>
      <c r="M621" s="16">
        <v>0</v>
      </c>
      <c r="N621" s="16">
        <v>0</v>
      </c>
      <c r="O621" s="12">
        <f t="shared" si="176"/>
        <v>56.99</v>
      </c>
      <c r="P621" s="12">
        <f t="shared" si="176"/>
        <v>0</v>
      </c>
      <c r="Q621" s="12">
        <f t="shared" si="176"/>
        <v>0</v>
      </c>
      <c r="R621" s="12">
        <f>IFERROR(IF(I621=0,0,VLOOKUP($C621,'[1]Marginality pivots'!$B$7:$N$2242,11,0)), 0)</f>
        <v>42.24385924741599</v>
      </c>
      <c r="S621" s="12">
        <f>IFERROR(IF(J621=0,0,VLOOKUP($C621,'[1]Marginality pivots'!$B$7:$N$2242,12,0)), 0)</f>
        <v>0</v>
      </c>
      <c r="T621" s="12">
        <f>IFERROR(IF(K621=0,0,VLOOKUP($C621,'[1]Marginality pivots'!$B$7:$N$2242,13,0)), 0)</f>
        <v>0</v>
      </c>
      <c r="U621" s="12">
        <v>52.80482405926999</v>
      </c>
      <c r="V621" s="12">
        <v>0</v>
      </c>
      <c r="W621" s="12">
        <v>0</v>
      </c>
      <c r="X621" s="12">
        <v>52.80482405926999</v>
      </c>
      <c r="Y621" s="12">
        <v>0</v>
      </c>
      <c r="Z621" s="12">
        <v>0</v>
      </c>
      <c r="AA621" s="12">
        <v>52.80482405926999</v>
      </c>
      <c r="AB621" s="12">
        <v>0</v>
      </c>
      <c r="AC621" s="12">
        <v>0</v>
      </c>
      <c r="AD621" s="16">
        <f t="shared" si="166"/>
        <v>7392.6753682977987</v>
      </c>
      <c r="AE621" s="16">
        <f t="shared" si="167"/>
        <v>0</v>
      </c>
      <c r="AF621" s="16">
        <f t="shared" si="168"/>
        <v>0</v>
      </c>
      <c r="AG621" s="16">
        <f t="shared" si="169"/>
        <v>7392.6753682977987</v>
      </c>
      <c r="AH621" s="16">
        <f t="shared" si="170"/>
        <v>0</v>
      </c>
      <c r="AI621" s="16">
        <f t="shared" si="171"/>
        <v>0</v>
      </c>
      <c r="AJ621" s="16">
        <f t="shared" si="177"/>
        <v>7392.6753682977987</v>
      </c>
      <c r="AK621" s="16">
        <f t="shared" si="178"/>
        <v>0</v>
      </c>
      <c r="AL621" s="16">
        <f t="shared" si="179"/>
        <v>0</v>
      </c>
      <c r="AM621" s="16">
        <f t="shared" si="172"/>
        <v>5914.1402946382386</v>
      </c>
      <c r="AN621" s="16">
        <f t="shared" si="173"/>
        <v>0</v>
      </c>
      <c r="AO621" s="16">
        <f t="shared" si="180"/>
        <v>585.92463170220162</v>
      </c>
      <c r="AP621" s="16">
        <f t="shared" si="181"/>
        <v>0</v>
      </c>
      <c r="AQ621" s="16">
        <f t="shared" si="182"/>
        <v>0</v>
      </c>
      <c r="AR621" s="9">
        <f t="shared" si="183"/>
        <v>7.3437022999298329E-2</v>
      </c>
      <c r="AS621" s="9">
        <f t="shared" si="174"/>
        <v>0</v>
      </c>
      <c r="AT621" s="9">
        <f t="shared" si="175"/>
        <v>0</v>
      </c>
    </row>
    <row r="622" spans="2:46" ht="11.25" customHeight="1" x14ac:dyDescent="0.25">
      <c r="B622" s="8" t="s">
        <v>1</v>
      </c>
      <c r="C622" s="33">
        <v>2058064000000</v>
      </c>
      <c r="D622" s="34" t="s">
        <v>3</v>
      </c>
      <c r="E622" s="8" t="s">
        <v>20</v>
      </c>
      <c r="F622" s="8" t="s">
        <v>20</v>
      </c>
      <c r="G622" s="8" t="s">
        <v>33</v>
      </c>
      <c r="H622" s="8" t="s">
        <v>104</v>
      </c>
      <c r="I622" s="16">
        <v>0</v>
      </c>
      <c r="J622" s="16">
        <v>7862.6399460000002</v>
      </c>
      <c r="K622" s="16">
        <v>0</v>
      </c>
      <c r="L622" s="16">
        <v>0</v>
      </c>
      <c r="M622" s="16">
        <v>816</v>
      </c>
      <c r="N622" s="16">
        <v>0</v>
      </c>
      <c r="O622" s="12">
        <f t="shared" si="176"/>
        <v>0</v>
      </c>
      <c r="P622" s="12">
        <f t="shared" si="176"/>
        <v>9.6355881691176481</v>
      </c>
      <c r="Q622" s="12">
        <f t="shared" si="176"/>
        <v>0</v>
      </c>
      <c r="R622" s="12">
        <f>IFERROR(IF(I622=0,0,VLOOKUP($C622,'[1]Marginality pivots'!$B$7:$N$2242,11,0)), 0)</f>
        <v>0</v>
      </c>
      <c r="S622" s="12">
        <f>IFERROR(IF(J622=0,0,VLOOKUP($C622,'[1]Marginality pivots'!$B$7:$N$2242,12,0)), 0)</f>
        <v>8.2544413414873556</v>
      </c>
      <c r="T622" s="12">
        <f>IFERROR(IF(K622=0,0,VLOOKUP($C622,'[1]Marginality pivots'!$B$7:$N$2242,13,0)), 0)</f>
        <v>0</v>
      </c>
      <c r="U622" s="12">
        <v>0</v>
      </c>
      <c r="V622" s="12">
        <v>12.29911759881616</v>
      </c>
      <c r="W622" s="12">
        <v>0</v>
      </c>
      <c r="X622" s="12">
        <v>0</v>
      </c>
      <c r="Y622" s="12">
        <v>11.721306704912044</v>
      </c>
      <c r="Z622" s="12">
        <v>0</v>
      </c>
      <c r="AA622" s="12">
        <v>0</v>
      </c>
      <c r="AB622" s="12">
        <v>11.721306704912044</v>
      </c>
      <c r="AC622" s="12">
        <v>0</v>
      </c>
      <c r="AD622" s="16">
        <f t="shared" si="166"/>
        <v>0</v>
      </c>
      <c r="AE622" s="16">
        <f t="shared" si="167"/>
        <v>10036.079960633986</v>
      </c>
      <c r="AF622" s="16">
        <f t="shared" si="168"/>
        <v>0</v>
      </c>
      <c r="AG622" s="16">
        <f t="shared" si="169"/>
        <v>0</v>
      </c>
      <c r="AH622" s="16">
        <f t="shared" si="170"/>
        <v>9564.5862712082271</v>
      </c>
      <c r="AI622" s="16">
        <f t="shared" si="171"/>
        <v>0</v>
      </c>
      <c r="AJ622" s="16">
        <f t="shared" si="177"/>
        <v>0</v>
      </c>
      <c r="AK622" s="16">
        <f t="shared" si="178"/>
        <v>9564.5862712082271</v>
      </c>
      <c r="AL622" s="16">
        <f t="shared" si="179"/>
        <v>0</v>
      </c>
      <c r="AM622" s="16">
        <f t="shared" si="172"/>
        <v>0</v>
      </c>
      <c r="AN622" s="16">
        <f t="shared" si="173"/>
        <v>6735.6241346536826</v>
      </c>
      <c r="AO622" s="16">
        <f t="shared" si="180"/>
        <v>0</v>
      </c>
      <c r="AP622" s="16">
        <f t="shared" si="181"/>
        <v>-1701.9463252082269</v>
      </c>
      <c r="AQ622" s="16">
        <f t="shared" si="182"/>
        <v>0</v>
      </c>
      <c r="AR622" s="9">
        <f t="shared" si="183"/>
        <v>0</v>
      </c>
      <c r="AS622" s="9">
        <f t="shared" si="174"/>
        <v>-0.21645990874528936</v>
      </c>
      <c r="AT622" s="9">
        <f t="shared" si="175"/>
        <v>0</v>
      </c>
    </row>
    <row r="623" spans="2:46" ht="11.25" customHeight="1" x14ac:dyDescent="0.25">
      <c r="B623" s="8" t="s">
        <v>1</v>
      </c>
      <c r="C623" s="33" t="s">
        <v>234</v>
      </c>
      <c r="D623" s="34" t="s">
        <v>3</v>
      </c>
      <c r="E623" s="8" t="s">
        <v>20</v>
      </c>
      <c r="F623" s="8" t="s">
        <v>20</v>
      </c>
      <c r="G623" s="8" t="s">
        <v>27</v>
      </c>
      <c r="H623" s="8" t="s">
        <v>103</v>
      </c>
      <c r="I623" s="16">
        <v>0</v>
      </c>
      <c r="J623" s="16">
        <v>1554.8400000000001</v>
      </c>
      <c r="K623" s="16">
        <v>3795.7799999999997</v>
      </c>
      <c r="L623" s="16">
        <v>0</v>
      </c>
      <c r="M623" s="16">
        <v>191</v>
      </c>
      <c r="N623" s="16">
        <v>456</v>
      </c>
      <c r="O623" s="12">
        <f t="shared" si="176"/>
        <v>0</v>
      </c>
      <c r="P623" s="12">
        <f t="shared" si="176"/>
        <v>8.1405235602094255</v>
      </c>
      <c r="Q623" s="12">
        <f t="shared" si="176"/>
        <v>8.3240789473684202</v>
      </c>
      <c r="R623" s="12">
        <f>IFERROR(IF(I623=0,0,VLOOKUP($C623,'[1]Marginality pivots'!$B$7:$N$2242,11,0)), 0)</f>
        <v>0</v>
      </c>
      <c r="S623" s="12">
        <f>IFERROR(IF(J623=0,0,VLOOKUP($C623,'[1]Marginality pivots'!$B$7:$N$2242,12,0)), 0)</f>
        <v>3.8580584337294783</v>
      </c>
      <c r="T623" s="12">
        <f>IFERROR(IF(K623=0,0,VLOOKUP($C623,'[1]Marginality pivots'!$B$7:$N$2242,13,0)), 0)</f>
        <v>4.0532761904761898</v>
      </c>
      <c r="U623" s="12">
        <v>0</v>
      </c>
      <c r="V623" s="12">
        <v>5.7485070662569226</v>
      </c>
      <c r="W623" s="12">
        <v>4.2356736190476179</v>
      </c>
      <c r="X623" s="12">
        <v>0</v>
      </c>
      <c r="Y623" s="12">
        <v>5.4784429758958586</v>
      </c>
      <c r="Z623" s="12">
        <v>5.2692590476190473</v>
      </c>
      <c r="AA623" s="12">
        <v>0</v>
      </c>
      <c r="AB623" s="12">
        <v>5.4784429758958586</v>
      </c>
      <c r="AC623" s="12">
        <v>5.2692590476190473</v>
      </c>
      <c r="AD623" s="16">
        <f t="shared" si="166"/>
        <v>0</v>
      </c>
      <c r="AE623" s="16">
        <f t="shared" si="167"/>
        <v>1097.9648496550722</v>
      </c>
      <c r="AF623" s="16">
        <f t="shared" si="168"/>
        <v>1931.4671702857138</v>
      </c>
      <c r="AG623" s="16">
        <f t="shared" si="169"/>
        <v>0</v>
      </c>
      <c r="AH623" s="16">
        <f t="shared" si="170"/>
        <v>1046.3826083961089</v>
      </c>
      <c r="AI623" s="16">
        <f t="shared" si="171"/>
        <v>2402.7821257142855</v>
      </c>
      <c r="AJ623" s="16">
        <f t="shared" si="177"/>
        <v>0</v>
      </c>
      <c r="AK623" s="16">
        <f t="shared" si="178"/>
        <v>1046.3826083961089</v>
      </c>
      <c r="AL623" s="16">
        <f t="shared" si="179"/>
        <v>2402.7821257142855</v>
      </c>
      <c r="AM623" s="16">
        <f t="shared" si="172"/>
        <v>0</v>
      </c>
      <c r="AN623" s="16">
        <f t="shared" si="173"/>
        <v>736.8891608423304</v>
      </c>
      <c r="AO623" s="16">
        <f t="shared" si="180"/>
        <v>0</v>
      </c>
      <c r="AP623" s="16">
        <f t="shared" si="181"/>
        <v>508.45739160389121</v>
      </c>
      <c r="AQ623" s="16">
        <f t="shared" si="182"/>
        <v>1392.9978742857143</v>
      </c>
      <c r="AR623" s="9">
        <f t="shared" si="183"/>
        <v>0</v>
      </c>
      <c r="AS623" s="9">
        <f t="shared" si="174"/>
        <v>0.3270158933420102</v>
      </c>
      <c r="AT623" s="9">
        <f t="shared" si="175"/>
        <v>0.36698593550883202</v>
      </c>
    </row>
    <row r="624" spans="2:46" ht="11.25" customHeight="1" x14ac:dyDescent="0.25">
      <c r="B624" s="8" t="s">
        <v>1</v>
      </c>
      <c r="C624" s="33" t="s">
        <v>234</v>
      </c>
      <c r="D624" s="34" t="s">
        <v>3</v>
      </c>
      <c r="E624" s="8" t="s">
        <v>20</v>
      </c>
      <c r="F624" s="8" t="s">
        <v>20</v>
      </c>
      <c r="G624" s="8" t="s">
        <v>27</v>
      </c>
      <c r="H624" s="8" t="s">
        <v>104</v>
      </c>
      <c r="I624" s="16">
        <v>0</v>
      </c>
      <c r="J624" s="16">
        <v>0</v>
      </c>
      <c r="K624" s="16">
        <v>198</v>
      </c>
      <c r="L624" s="16">
        <v>0</v>
      </c>
      <c r="M624" s="16">
        <v>0</v>
      </c>
      <c r="N624" s="16">
        <v>40</v>
      </c>
      <c r="O624" s="12">
        <f t="shared" si="176"/>
        <v>0</v>
      </c>
      <c r="P624" s="12">
        <f t="shared" si="176"/>
        <v>0</v>
      </c>
      <c r="Q624" s="12">
        <f t="shared" si="176"/>
        <v>4.95</v>
      </c>
      <c r="R624" s="12">
        <f>IFERROR(IF(I624=0,0,VLOOKUP($C624,'[1]Marginality pivots'!$B$7:$N$2242,11,0)), 0)</f>
        <v>0</v>
      </c>
      <c r="S624" s="12">
        <f>IFERROR(IF(J624=0,0,VLOOKUP($C624,'[1]Marginality pivots'!$B$7:$N$2242,12,0)), 0)</f>
        <v>0</v>
      </c>
      <c r="T624" s="12">
        <f>IFERROR(IF(K624=0,0,VLOOKUP($C624,'[1]Marginality pivots'!$B$7:$N$2242,13,0)), 0)</f>
        <v>4.0532761904761898</v>
      </c>
      <c r="U624" s="12">
        <v>0</v>
      </c>
      <c r="V624" s="12">
        <v>0</v>
      </c>
      <c r="W624" s="12">
        <v>4.2356736190476179</v>
      </c>
      <c r="X624" s="12">
        <v>0</v>
      </c>
      <c r="Y624" s="12">
        <v>0</v>
      </c>
      <c r="Z624" s="12">
        <v>5.2692590476190473</v>
      </c>
      <c r="AA624" s="12">
        <v>0</v>
      </c>
      <c r="AB624" s="12">
        <v>0</v>
      </c>
      <c r="AC624" s="12">
        <v>5.2692590476190473</v>
      </c>
      <c r="AD624" s="16">
        <f t="shared" si="166"/>
        <v>0</v>
      </c>
      <c r="AE624" s="16">
        <f t="shared" si="167"/>
        <v>0</v>
      </c>
      <c r="AF624" s="16">
        <f t="shared" si="168"/>
        <v>169.42694476190471</v>
      </c>
      <c r="AG624" s="16">
        <f t="shared" si="169"/>
        <v>0</v>
      </c>
      <c r="AH624" s="16">
        <f t="shared" si="170"/>
        <v>0</v>
      </c>
      <c r="AI624" s="16">
        <f t="shared" si="171"/>
        <v>210.7703619047619</v>
      </c>
      <c r="AJ624" s="16">
        <f t="shared" si="177"/>
        <v>0</v>
      </c>
      <c r="AK624" s="16">
        <f t="shared" si="178"/>
        <v>0</v>
      </c>
      <c r="AL624" s="16">
        <f t="shared" si="179"/>
        <v>210.7703619047619</v>
      </c>
      <c r="AM624" s="16">
        <f t="shared" si="172"/>
        <v>0</v>
      </c>
      <c r="AN624" s="16">
        <f t="shared" si="173"/>
        <v>0</v>
      </c>
      <c r="AO624" s="16">
        <f t="shared" si="180"/>
        <v>0</v>
      </c>
      <c r="AP624" s="16">
        <f t="shared" si="181"/>
        <v>0</v>
      </c>
      <c r="AQ624" s="16">
        <f t="shared" si="182"/>
        <v>-12.770361904761899</v>
      </c>
      <c r="AR624" s="9">
        <f t="shared" si="183"/>
        <v>0</v>
      </c>
      <c r="AS624" s="9">
        <f t="shared" si="174"/>
        <v>0</v>
      </c>
      <c r="AT624" s="9">
        <f t="shared" si="175"/>
        <v>-6.4496777296777261E-2</v>
      </c>
    </row>
    <row r="625" spans="2:46" ht="11.25" customHeight="1" x14ac:dyDescent="0.25">
      <c r="B625" s="8" t="s">
        <v>1</v>
      </c>
      <c r="C625" s="33" t="s">
        <v>234</v>
      </c>
      <c r="D625" s="34" t="s">
        <v>3</v>
      </c>
      <c r="E625" s="8" t="s">
        <v>20</v>
      </c>
      <c r="F625" s="8" t="s">
        <v>20</v>
      </c>
      <c r="G625" s="8" t="s">
        <v>33</v>
      </c>
      <c r="H625" s="8" t="s">
        <v>104</v>
      </c>
      <c r="I625" s="16">
        <v>0</v>
      </c>
      <c r="J625" s="16">
        <v>0</v>
      </c>
      <c r="K625" s="16">
        <v>2155.5</v>
      </c>
      <c r="L625" s="16">
        <v>0</v>
      </c>
      <c r="M625" s="16">
        <v>0</v>
      </c>
      <c r="N625" s="16">
        <v>290</v>
      </c>
      <c r="O625" s="12">
        <f t="shared" si="176"/>
        <v>0</v>
      </c>
      <c r="P625" s="12">
        <f t="shared" si="176"/>
        <v>0</v>
      </c>
      <c r="Q625" s="12">
        <f t="shared" si="176"/>
        <v>7.432758620689655</v>
      </c>
      <c r="R625" s="12">
        <f>IFERROR(IF(I625=0,0,VLOOKUP($C625,'[1]Marginality pivots'!$B$7:$N$2242,11,0)), 0)</f>
        <v>0</v>
      </c>
      <c r="S625" s="12">
        <f>IFERROR(IF(J625=0,0,VLOOKUP($C625,'[1]Marginality pivots'!$B$7:$N$2242,12,0)), 0)</f>
        <v>0</v>
      </c>
      <c r="T625" s="12">
        <f>IFERROR(IF(K625=0,0,VLOOKUP($C625,'[1]Marginality pivots'!$B$7:$N$2242,13,0)), 0)</f>
        <v>4.0532761904761898</v>
      </c>
      <c r="U625" s="12">
        <v>0</v>
      </c>
      <c r="V625" s="12">
        <v>0</v>
      </c>
      <c r="W625" s="12">
        <v>4.2356736190476179</v>
      </c>
      <c r="X625" s="12">
        <v>0</v>
      </c>
      <c r="Y625" s="12">
        <v>0</v>
      </c>
      <c r="Z625" s="12">
        <v>5.2692590476190473</v>
      </c>
      <c r="AA625" s="12">
        <v>0</v>
      </c>
      <c r="AB625" s="12">
        <v>0</v>
      </c>
      <c r="AC625" s="12">
        <v>5.2692590476190473</v>
      </c>
      <c r="AD625" s="16">
        <f t="shared" si="166"/>
        <v>0</v>
      </c>
      <c r="AE625" s="16">
        <f t="shared" si="167"/>
        <v>0</v>
      </c>
      <c r="AF625" s="16">
        <f t="shared" si="168"/>
        <v>1228.3453495238091</v>
      </c>
      <c r="AG625" s="16">
        <f t="shared" si="169"/>
        <v>0</v>
      </c>
      <c r="AH625" s="16">
        <f t="shared" si="170"/>
        <v>0</v>
      </c>
      <c r="AI625" s="16">
        <f t="shared" si="171"/>
        <v>1528.0851238095238</v>
      </c>
      <c r="AJ625" s="16">
        <f t="shared" si="177"/>
        <v>0</v>
      </c>
      <c r="AK625" s="16">
        <f t="shared" si="178"/>
        <v>0</v>
      </c>
      <c r="AL625" s="16">
        <f t="shared" si="179"/>
        <v>1528.0851238095238</v>
      </c>
      <c r="AM625" s="16">
        <f t="shared" si="172"/>
        <v>0</v>
      </c>
      <c r="AN625" s="16">
        <f t="shared" si="173"/>
        <v>0</v>
      </c>
      <c r="AO625" s="16">
        <f t="shared" si="180"/>
        <v>0</v>
      </c>
      <c r="AP625" s="16">
        <f t="shared" si="181"/>
        <v>0</v>
      </c>
      <c r="AQ625" s="16">
        <f t="shared" si="182"/>
        <v>627.41487619047621</v>
      </c>
      <c r="AR625" s="9">
        <f t="shared" si="183"/>
        <v>0</v>
      </c>
      <c r="AS625" s="9">
        <f t="shared" si="174"/>
        <v>0</v>
      </c>
      <c r="AT625" s="9">
        <f t="shared" si="175"/>
        <v>0.29107625896101891</v>
      </c>
    </row>
    <row r="626" spans="2:46" ht="11.25" customHeight="1" x14ac:dyDescent="0.25">
      <c r="B626" s="8" t="s">
        <v>1</v>
      </c>
      <c r="C626" s="33">
        <v>3058058005503</v>
      </c>
      <c r="D626" s="34" t="s">
        <v>3</v>
      </c>
      <c r="E626" s="8" t="s">
        <v>13</v>
      </c>
      <c r="F626" s="8" t="s">
        <v>109</v>
      </c>
      <c r="G626" s="8" t="s">
        <v>27</v>
      </c>
      <c r="H626" s="8" t="s">
        <v>104</v>
      </c>
      <c r="I626" s="16">
        <v>7650</v>
      </c>
      <c r="J626" s="16">
        <v>0</v>
      </c>
      <c r="K626" s="16">
        <v>0</v>
      </c>
      <c r="L626" s="16">
        <v>765</v>
      </c>
      <c r="M626" s="16">
        <v>0</v>
      </c>
      <c r="N626" s="16">
        <v>0</v>
      </c>
      <c r="O626" s="12">
        <f t="shared" si="176"/>
        <v>10</v>
      </c>
      <c r="P626" s="12">
        <f t="shared" si="176"/>
        <v>0</v>
      </c>
      <c r="Q626" s="12">
        <f t="shared" si="176"/>
        <v>0</v>
      </c>
      <c r="R626" s="12">
        <f>IFERROR(IF(I626=0,0,VLOOKUP($C626,'[1]Marginality pivots'!$B$7:$N$2242,11,0)), 0)</f>
        <v>3.4619463841697238</v>
      </c>
      <c r="S626" s="12">
        <f>IFERROR(IF(J626=0,0,VLOOKUP($C626,'[1]Marginality pivots'!$B$7:$N$2242,12,0)), 0)</f>
        <v>0</v>
      </c>
      <c r="T626" s="12">
        <f>IFERROR(IF(K626=0,0,VLOOKUP($C626,'[1]Marginality pivots'!$B$7:$N$2242,13,0)), 0)</f>
        <v>0</v>
      </c>
      <c r="U626" s="12">
        <v>4.3274329802121549</v>
      </c>
      <c r="V626" s="12">
        <v>0</v>
      </c>
      <c r="W626" s="12">
        <v>0</v>
      </c>
      <c r="X626" s="12">
        <v>4.3274329802121549</v>
      </c>
      <c r="Y626" s="12">
        <v>0</v>
      </c>
      <c r="Z626" s="12">
        <v>0</v>
      </c>
      <c r="AA626" s="12">
        <v>4.3274329802121549</v>
      </c>
      <c r="AB626" s="12">
        <v>0</v>
      </c>
      <c r="AC626" s="12">
        <v>0</v>
      </c>
      <c r="AD626" s="16">
        <f t="shared" si="166"/>
        <v>3310.4862298622984</v>
      </c>
      <c r="AE626" s="16">
        <f t="shared" si="167"/>
        <v>0</v>
      </c>
      <c r="AF626" s="16">
        <f t="shared" si="168"/>
        <v>0</v>
      </c>
      <c r="AG626" s="16">
        <f t="shared" si="169"/>
        <v>3310.4862298622984</v>
      </c>
      <c r="AH626" s="16">
        <f t="shared" si="170"/>
        <v>0</v>
      </c>
      <c r="AI626" s="16">
        <f t="shared" si="171"/>
        <v>0</v>
      </c>
      <c r="AJ626" s="16">
        <f t="shared" si="177"/>
        <v>3310.4862298622984</v>
      </c>
      <c r="AK626" s="16">
        <f t="shared" si="178"/>
        <v>0</v>
      </c>
      <c r="AL626" s="16">
        <f t="shared" si="179"/>
        <v>0</v>
      </c>
      <c r="AM626" s="16">
        <f t="shared" si="172"/>
        <v>2648.3889838898385</v>
      </c>
      <c r="AN626" s="16">
        <f t="shared" si="173"/>
        <v>0</v>
      </c>
      <c r="AO626" s="16">
        <f t="shared" si="180"/>
        <v>4339.5137701377016</v>
      </c>
      <c r="AP626" s="16">
        <f t="shared" si="181"/>
        <v>0</v>
      </c>
      <c r="AQ626" s="16">
        <f t="shared" si="182"/>
        <v>0</v>
      </c>
      <c r="AR626" s="9">
        <f t="shared" si="183"/>
        <v>0.56725670197878453</v>
      </c>
      <c r="AS626" s="9">
        <f t="shared" si="174"/>
        <v>0</v>
      </c>
      <c r="AT626" s="9">
        <f t="shared" si="175"/>
        <v>0</v>
      </c>
    </row>
    <row r="627" spans="2:46" ht="11.25" customHeight="1" x14ac:dyDescent="0.25">
      <c r="B627" s="8" t="s">
        <v>1</v>
      </c>
      <c r="C627" s="33">
        <v>3011068771807</v>
      </c>
      <c r="D627" s="34" t="s">
        <v>3</v>
      </c>
      <c r="E627" s="8" t="s">
        <v>14</v>
      </c>
      <c r="F627" s="8" t="s">
        <v>133</v>
      </c>
      <c r="G627" s="8" t="s">
        <v>24</v>
      </c>
      <c r="H627" s="8" t="s">
        <v>103</v>
      </c>
      <c r="I627" s="16">
        <v>7635.5999999999995</v>
      </c>
      <c r="J627" s="16">
        <v>0</v>
      </c>
      <c r="K627" s="16">
        <v>0</v>
      </c>
      <c r="L627" s="16">
        <v>630</v>
      </c>
      <c r="M627" s="16">
        <v>0</v>
      </c>
      <c r="N627" s="16">
        <v>0</v>
      </c>
      <c r="O627" s="12">
        <f t="shared" si="176"/>
        <v>12.12</v>
      </c>
      <c r="P627" s="12">
        <f t="shared" si="176"/>
        <v>0</v>
      </c>
      <c r="Q627" s="12">
        <f t="shared" si="176"/>
        <v>0</v>
      </c>
      <c r="R627" s="12">
        <f>IFERROR(IF(I627=0,0,VLOOKUP($C627,'[1]Marginality pivots'!$B$7:$N$2242,11,0)), 0)</f>
        <v>4.3504846813174014</v>
      </c>
      <c r="S627" s="12">
        <f>IFERROR(IF(J627=0,0,VLOOKUP($C627,'[1]Marginality pivots'!$B$7:$N$2242,12,0)), 0)</f>
        <v>0</v>
      </c>
      <c r="T627" s="12">
        <f>IFERROR(IF(K627=0,0,VLOOKUP($C627,'[1]Marginality pivots'!$B$7:$N$2242,13,0)), 0)</f>
        <v>0</v>
      </c>
      <c r="U627" s="12">
        <v>5.4381058516467515</v>
      </c>
      <c r="V627" s="12">
        <v>0</v>
      </c>
      <c r="W627" s="12">
        <v>0</v>
      </c>
      <c r="X627" s="12">
        <v>5.4381058516467515</v>
      </c>
      <c r="Y627" s="12">
        <v>0</v>
      </c>
      <c r="Z627" s="12">
        <v>0</v>
      </c>
      <c r="AA627" s="12">
        <v>5.4381058516467515</v>
      </c>
      <c r="AB627" s="12">
        <v>0</v>
      </c>
      <c r="AC627" s="12">
        <v>0</v>
      </c>
      <c r="AD627" s="16">
        <f t="shared" si="166"/>
        <v>3426.0066865374533</v>
      </c>
      <c r="AE627" s="16">
        <f t="shared" si="167"/>
        <v>0</v>
      </c>
      <c r="AF627" s="16">
        <f t="shared" si="168"/>
        <v>0</v>
      </c>
      <c r="AG627" s="16">
        <f t="shared" si="169"/>
        <v>3426.0066865374533</v>
      </c>
      <c r="AH627" s="16">
        <f t="shared" si="170"/>
        <v>0</v>
      </c>
      <c r="AI627" s="16">
        <f t="shared" si="171"/>
        <v>0</v>
      </c>
      <c r="AJ627" s="16">
        <f t="shared" si="177"/>
        <v>3426.0066865374533</v>
      </c>
      <c r="AK627" s="16">
        <f t="shared" si="178"/>
        <v>0</v>
      </c>
      <c r="AL627" s="16">
        <f t="shared" si="179"/>
        <v>0</v>
      </c>
      <c r="AM627" s="16">
        <f t="shared" si="172"/>
        <v>2740.8053492299628</v>
      </c>
      <c r="AN627" s="16">
        <f t="shared" si="173"/>
        <v>0</v>
      </c>
      <c r="AO627" s="16">
        <f t="shared" si="180"/>
        <v>4209.5933134625466</v>
      </c>
      <c r="AP627" s="16">
        <f t="shared" si="181"/>
        <v>0</v>
      </c>
      <c r="AQ627" s="16">
        <f t="shared" si="182"/>
        <v>0</v>
      </c>
      <c r="AR627" s="9">
        <f t="shared" si="183"/>
        <v>0.55131139837898091</v>
      </c>
      <c r="AS627" s="9">
        <f t="shared" si="174"/>
        <v>0</v>
      </c>
      <c r="AT627" s="9">
        <f t="shared" si="175"/>
        <v>0</v>
      </c>
    </row>
    <row r="628" spans="2:46" ht="11.25" customHeight="1" x14ac:dyDescent="0.25">
      <c r="B628" s="8" t="s">
        <v>1</v>
      </c>
      <c r="C628" s="33" t="s">
        <v>235</v>
      </c>
      <c r="D628" s="34" t="s">
        <v>3</v>
      </c>
      <c r="E628" s="8" t="s">
        <v>13</v>
      </c>
      <c r="F628" s="8" t="s">
        <v>109</v>
      </c>
      <c r="G628" s="8" t="s">
        <v>24</v>
      </c>
      <c r="H628" s="8" t="s">
        <v>104</v>
      </c>
      <c r="I628" s="16">
        <v>4005.12</v>
      </c>
      <c r="J628" s="16">
        <v>3629.7599999999993</v>
      </c>
      <c r="K628" s="16">
        <v>0</v>
      </c>
      <c r="L628" s="16">
        <v>384</v>
      </c>
      <c r="M628" s="16">
        <v>384</v>
      </c>
      <c r="N628" s="16">
        <v>0</v>
      </c>
      <c r="O628" s="12">
        <f t="shared" si="176"/>
        <v>10.43</v>
      </c>
      <c r="P628" s="12">
        <f t="shared" si="176"/>
        <v>9.4524999999999988</v>
      </c>
      <c r="Q628" s="12">
        <f t="shared" si="176"/>
        <v>0</v>
      </c>
      <c r="R628" s="12">
        <f>IFERROR(IF(I628=0,0,VLOOKUP($C628,'[1]Marginality pivots'!$B$7:$N$2242,11,0)), 0)</f>
        <v>6.7394791594974768</v>
      </c>
      <c r="S628" s="12">
        <f>IFERROR(IF(J628=0,0,VLOOKUP($C628,'[1]Marginality pivots'!$B$7:$N$2242,12,0)), 0)</f>
        <v>7.1977917380544456</v>
      </c>
      <c r="T628" s="12">
        <f>IFERROR(IF(K628=0,0,VLOOKUP($C628,'[1]Marginality pivots'!$B$7:$N$2242,13,0)), 0)</f>
        <v>0</v>
      </c>
      <c r="U628" s="12">
        <v>8.4243489493718453</v>
      </c>
      <c r="V628" s="12">
        <v>10.724709689701124</v>
      </c>
      <c r="W628" s="12">
        <v>0</v>
      </c>
      <c r="X628" s="12">
        <v>8.4243489493718453</v>
      </c>
      <c r="Y628" s="12">
        <v>10.220864268037312</v>
      </c>
      <c r="Z628" s="12">
        <v>0</v>
      </c>
      <c r="AA628" s="12">
        <v>8.4243489493718453</v>
      </c>
      <c r="AB628" s="12">
        <v>10.220864268037312</v>
      </c>
      <c r="AC628" s="12">
        <v>0</v>
      </c>
      <c r="AD628" s="16">
        <f t="shared" si="166"/>
        <v>3234.9499965587884</v>
      </c>
      <c r="AE628" s="16">
        <f t="shared" si="167"/>
        <v>4118.2885208452317</v>
      </c>
      <c r="AF628" s="16">
        <f t="shared" si="168"/>
        <v>0</v>
      </c>
      <c r="AG628" s="16">
        <f t="shared" si="169"/>
        <v>3234.9499965587884</v>
      </c>
      <c r="AH628" s="16">
        <f t="shared" si="170"/>
        <v>3924.8118789263281</v>
      </c>
      <c r="AI628" s="16">
        <f t="shared" si="171"/>
        <v>0</v>
      </c>
      <c r="AJ628" s="16">
        <f t="shared" si="177"/>
        <v>3234.9499965587884</v>
      </c>
      <c r="AK628" s="16">
        <f t="shared" si="178"/>
        <v>3924.8118789263281</v>
      </c>
      <c r="AL628" s="16">
        <f t="shared" si="179"/>
        <v>0</v>
      </c>
      <c r="AM628" s="16">
        <f t="shared" si="172"/>
        <v>2587.959997247031</v>
      </c>
      <c r="AN628" s="16">
        <f t="shared" si="173"/>
        <v>2763.9520274129072</v>
      </c>
      <c r="AO628" s="16">
        <f t="shared" si="180"/>
        <v>770.17000344121152</v>
      </c>
      <c r="AP628" s="16">
        <f t="shared" si="181"/>
        <v>-295.05187892632875</v>
      </c>
      <c r="AQ628" s="16">
        <f t="shared" si="182"/>
        <v>0</v>
      </c>
      <c r="AR628" s="9">
        <f t="shared" si="183"/>
        <v>0.19229636151756041</v>
      </c>
      <c r="AS628" s="9">
        <f t="shared" si="174"/>
        <v>-8.1286883685513317E-2</v>
      </c>
      <c r="AT628" s="9">
        <f t="shared" si="175"/>
        <v>0</v>
      </c>
    </row>
    <row r="629" spans="2:46" ht="11.25" customHeight="1" x14ac:dyDescent="0.25">
      <c r="B629" s="8" t="s">
        <v>1</v>
      </c>
      <c r="C629" s="33" t="s">
        <v>236</v>
      </c>
      <c r="D629" s="34" t="s">
        <v>3</v>
      </c>
      <c r="E629" s="8" t="s">
        <v>13</v>
      </c>
      <c r="F629" s="8" t="s">
        <v>109</v>
      </c>
      <c r="G629" s="8" t="s">
        <v>24</v>
      </c>
      <c r="H629" s="8" t="s">
        <v>104</v>
      </c>
      <c r="I629" s="16">
        <v>7613.76</v>
      </c>
      <c r="J629" s="16">
        <v>0</v>
      </c>
      <c r="K629" s="16">
        <v>0</v>
      </c>
      <c r="L629" s="16">
        <v>672</v>
      </c>
      <c r="M629" s="16">
        <v>0</v>
      </c>
      <c r="N629" s="16">
        <v>0</v>
      </c>
      <c r="O629" s="12">
        <f t="shared" si="176"/>
        <v>11.33</v>
      </c>
      <c r="P629" s="12">
        <f t="shared" si="176"/>
        <v>0</v>
      </c>
      <c r="Q629" s="12">
        <f t="shared" si="176"/>
        <v>0</v>
      </c>
      <c r="R629" s="12">
        <f>IFERROR(IF(I629=0,0,VLOOKUP($C629,'[1]Marginality pivots'!$B$7:$N$2242,11,0)), 0)</f>
        <v>6.865215710980638</v>
      </c>
      <c r="S629" s="12">
        <f>IFERROR(IF(J629=0,0,VLOOKUP($C629,'[1]Marginality pivots'!$B$7:$N$2242,12,0)), 0)</f>
        <v>0</v>
      </c>
      <c r="T629" s="12">
        <f>IFERROR(IF(K629=0,0,VLOOKUP($C629,'[1]Marginality pivots'!$B$7:$N$2242,13,0)), 0)</f>
        <v>0</v>
      </c>
      <c r="U629" s="12">
        <v>8.5815196387257977</v>
      </c>
      <c r="V629" s="12">
        <v>0</v>
      </c>
      <c r="W629" s="12">
        <v>0</v>
      </c>
      <c r="X629" s="12">
        <v>8.5815196387257977</v>
      </c>
      <c r="Y629" s="12">
        <v>0</v>
      </c>
      <c r="Z629" s="12">
        <v>0</v>
      </c>
      <c r="AA629" s="12">
        <v>8.5815196387257977</v>
      </c>
      <c r="AB629" s="12">
        <v>0</v>
      </c>
      <c r="AC629" s="12">
        <v>0</v>
      </c>
      <c r="AD629" s="16">
        <f t="shared" si="166"/>
        <v>5766.7811972237359</v>
      </c>
      <c r="AE629" s="16">
        <f t="shared" si="167"/>
        <v>0</v>
      </c>
      <c r="AF629" s="16">
        <f t="shared" si="168"/>
        <v>0</v>
      </c>
      <c r="AG629" s="16">
        <f t="shared" si="169"/>
        <v>5766.7811972237359</v>
      </c>
      <c r="AH629" s="16">
        <f t="shared" si="170"/>
        <v>0</v>
      </c>
      <c r="AI629" s="16">
        <f t="shared" si="171"/>
        <v>0</v>
      </c>
      <c r="AJ629" s="16">
        <f t="shared" si="177"/>
        <v>5766.7811972237359</v>
      </c>
      <c r="AK629" s="16">
        <f t="shared" si="178"/>
        <v>0</v>
      </c>
      <c r="AL629" s="16">
        <f t="shared" si="179"/>
        <v>0</v>
      </c>
      <c r="AM629" s="16">
        <f t="shared" si="172"/>
        <v>4613.4249577789888</v>
      </c>
      <c r="AN629" s="16">
        <f t="shared" si="173"/>
        <v>0</v>
      </c>
      <c r="AO629" s="16">
        <f t="shared" si="180"/>
        <v>1846.9788027762643</v>
      </c>
      <c r="AP629" s="16">
        <f t="shared" si="181"/>
        <v>0</v>
      </c>
      <c r="AQ629" s="16">
        <f t="shared" si="182"/>
        <v>0</v>
      </c>
      <c r="AR629" s="9">
        <f t="shared" si="183"/>
        <v>0.24258432138342478</v>
      </c>
      <c r="AS629" s="9">
        <f t="shared" si="174"/>
        <v>0</v>
      </c>
      <c r="AT629" s="9">
        <f t="shared" si="175"/>
        <v>0</v>
      </c>
    </row>
    <row r="630" spans="2:46" ht="11.25" customHeight="1" x14ac:dyDescent="0.25">
      <c r="B630" s="8" t="s">
        <v>1</v>
      </c>
      <c r="C630" s="33" t="s">
        <v>237</v>
      </c>
      <c r="D630" s="34" t="s">
        <v>3</v>
      </c>
      <c r="E630" s="8" t="s">
        <v>13</v>
      </c>
      <c r="F630" s="8" t="s">
        <v>109</v>
      </c>
      <c r="G630" s="8" t="s">
        <v>24</v>
      </c>
      <c r="H630" s="8" t="s">
        <v>103</v>
      </c>
      <c r="I630" s="16">
        <v>757.69999999999993</v>
      </c>
      <c r="J630" s="16">
        <v>6825.96</v>
      </c>
      <c r="K630" s="16">
        <v>0</v>
      </c>
      <c r="L630" s="16">
        <v>10</v>
      </c>
      <c r="M630" s="16">
        <v>238</v>
      </c>
      <c r="N630" s="16">
        <v>0</v>
      </c>
      <c r="O630" s="12">
        <f t="shared" si="176"/>
        <v>75.77</v>
      </c>
      <c r="P630" s="12">
        <f t="shared" si="176"/>
        <v>28.680504201680673</v>
      </c>
      <c r="Q630" s="12">
        <f t="shared" si="176"/>
        <v>0</v>
      </c>
      <c r="R630" s="12">
        <f>IFERROR(IF(I630=0,0,VLOOKUP($C630,'[1]Marginality pivots'!$B$7:$N$2242,11,0)), 0)</f>
        <v>8.6590571788070818</v>
      </c>
      <c r="S630" s="12">
        <f>IFERROR(IF(J630=0,0,VLOOKUP($C630,'[1]Marginality pivots'!$B$7:$N$2242,12,0)), 0)</f>
        <v>5.5707890066187389</v>
      </c>
      <c r="T630" s="12">
        <f>IFERROR(IF(K630=0,0,VLOOKUP($C630,'[1]Marginality pivots'!$B$7:$N$2242,13,0)), 0)</f>
        <v>0</v>
      </c>
      <c r="U630" s="12">
        <v>10.823821473508852</v>
      </c>
      <c r="V630" s="12">
        <v>8.3004756198619205</v>
      </c>
      <c r="W630" s="12">
        <v>0</v>
      </c>
      <c r="X630" s="12">
        <v>10.823821473508852</v>
      </c>
      <c r="Y630" s="12">
        <v>7.9105203893986085</v>
      </c>
      <c r="Z630" s="12">
        <v>0</v>
      </c>
      <c r="AA630" s="12">
        <v>10.823821473508852</v>
      </c>
      <c r="AB630" s="12">
        <v>7.9105203893986085</v>
      </c>
      <c r="AC630" s="12">
        <v>0</v>
      </c>
      <c r="AD630" s="16">
        <f t="shared" si="166"/>
        <v>108.23821473508852</v>
      </c>
      <c r="AE630" s="16">
        <f t="shared" si="167"/>
        <v>1975.513197527137</v>
      </c>
      <c r="AF630" s="16">
        <f t="shared" si="168"/>
        <v>0</v>
      </c>
      <c r="AG630" s="16">
        <f t="shared" si="169"/>
        <v>108.23821473508852</v>
      </c>
      <c r="AH630" s="16">
        <f t="shared" si="170"/>
        <v>1882.7038526768688</v>
      </c>
      <c r="AI630" s="16">
        <f t="shared" si="171"/>
        <v>0</v>
      </c>
      <c r="AJ630" s="16">
        <f t="shared" si="177"/>
        <v>108.23821473508852</v>
      </c>
      <c r="AK630" s="16">
        <f t="shared" si="178"/>
        <v>1882.7038526768688</v>
      </c>
      <c r="AL630" s="16">
        <f t="shared" si="179"/>
        <v>0</v>
      </c>
      <c r="AM630" s="16">
        <f t="shared" si="172"/>
        <v>86.590571788070818</v>
      </c>
      <c r="AN630" s="16">
        <f t="shared" si="173"/>
        <v>1325.8477835752599</v>
      </c>
      <c r="AO630" s="16">
        <f t="shared" si="180"/>
        <v>649.46178526491144</v>
      </c>
      <c r="AP630" s="16">
        <f t="shared" si="181"/>
        <v>4943.2561473231308</v>
      </c>
      <c r="AQ630" s="16">
        <f t="shared" si="182"/>
        <v>0</v>
      </c>
      <c r="AR630" s="9">
        <f t="shared" si="183"/>
        <v>0.85714898411628815</v>
      </c>
      <c r="AS630" s="9">
        <f t="shared" si="174"/>
        <v>0.72418475164271845</v>
      </c>
      <c r="AT630" s="9">
        <f t="shared" si="175"/>
        <v>0</v>
      </c>
    </row>
    <row r="631" spans="2:46" ht="11.25" customHeight="1" x14ac:dyDescent="0.25">
      <c r="B631" s="8" t="s">
        <v>1</v>
      </c>
      <c r="C631" s="33" t="s">
        <v>238</v>
      </c>
      <c r="D631" s="34" t="s">
        <v>3</v>
      </c>
      <c r="E631" s="8" t="s">
        <v>14</v>
      </c>
      <c r="F631" s="8" t="s">
        <v>133</v>
      </c>
      <c r="G631" s="8" t="s">
        <v>27</v>
      </c>
      <c r="H631" s="8" t="s">
        <v>103</v>
      </c>
      <c r="I631" s="16">
        <v>192.42</v>
      </c>
      <c r="J631" s="16">
        <v>0</v>
      </c>
      <c r="K631" s="16">
        <v>0</v>
      </c>
      <c r="L631" s="16">
        <v>2</v>
      </c>
      <c r="M631" s="16">
        <v>0</v>
      </c>
      <c r="N631" s="16">
        <v>0</v>
      </c>
      <c r="O631" s="12">
        <f t="shared" si="176"/>
        <v>96.21</v>
      </c>
      <c r="P631" s="12">
        <f t="shared" si="176"/>
        <v>0</v>
      </c>
      <c r="Q631" s="12">
        <f t="shared" si="176"/>
        <v>0</v>
      </c>
      <c r="R631" s="12">
        <f>IFERROR(IF(I631=0,0,VLOOKUP($C631,'[1]Marginality pivots'!$B$7:$N$2242,11,0)), 0)</f>
        <v>63.20576773414794</v>
      </c>
      <c r="S631" s="12">
        <f>IFERROR(IF(J631=0,0,VLOOKUP($C631,'[1]Marginality pivots'!$B$7:$N$2242,12,0)), 0)</f>
        <v>0</v>
      </c>
      <c r="T631" s="12">
        <f>IFERROR(IF(K631=0,0,VLOOKUP($C631,'[1]Marginality pivots'!$B$7:$N$2242,13,0)), 0)</f>
        <v>0</v>
      </c>
      <c r="U631" s="12">
        <v>79.007209667684918</v>
      </c>
      <c r="V631" s="12">
        <v>0</v>
      </c>
      <c r="W631" s="12">
        <v>0</v>
      </c>
      <c r="X631" s="12">
        <v>79.007209667684918</v>
      </c>
      <c r="Y631" s="12">
        <v>0</v>
      </c>
      <c r="Z631" s="12">
        <v>0</v>
      </c>
      <c r="AA631" s="12">
        <v>79.007209667684918</v>
      </c>
      <c r="AB631" s="12">
        <v>0</v>
      </c>
      <c r="AC631" s="12">
        <v>0</v>
      </c>
      <c r="AD631" s="16">
        <f t="shared" si="166"/>
        <v>158.01441933536984</v>
      </c>
      <c r="AE631" s="16">
        <f t="shared" si="167"/>
        <v>0</v>
      </c>
      <c r="AF631" s="16">
        <f t="shared" si="168"/>
        <v>0</v>
      </c>
      <c r="AG631" s="16">
        <f t="shared" si="169"/>
        <v>158.01441933536984</v>
      </c>
      <c r="AH631" s="16">
        <f t="shared" si="170"/>
        <v>0</v>
      </c>
      <c r="AI631" s="16">
        <f t="shared" si="171"/>
        <v>0</v>
      </c>
      <c r="AJ631" s="16">
        <f t="shared" si="177"/>
        <v>158.01441933536984</v>
      </c>
      <c r="AK631" s="16">
        <f t="shared" si="178"/>
        <v>0</v>
      </c>
      <c r="AL631" s="16">
        <f t="shared" si="179"/>
        <v>0</v>
      </c>
      <c r="AM631" s="16">
        <f t="shared" si="172"/>
        <v>126.41153546829588</v>
      </c>
      <c r="AN631" s="16">
        <f t="shared" si="173"/>
        <v>0</v>
      </c>
      <c r="AO631" s="16">
        <f t="shared" si="180"/>
        <v>34.405580664630151</v>
      </c>
      <c r="AP631" s="16">
        <f t="shared" si="181"/>
        <v>0</v>
      </c>
      <c r="AQ631" s="16">
        <f t="shared" si="182"/>
        <v>0</v>
      </c>
      <c r="AR631" s="9">
        <f t="shared" si="183"/>
        <v>0.17880459757109526</v>
      </c>
      <c r="AS631" s="9">
        <f t="shared" si="174"/>
        <v>0</v>
      </c>
      <c r="AT631" s="9">
        <f t="shared" si="175"/>
        <v>0</v>
      </c>
    </row>
    <row r="632" spans="2:46" ht="11.25" customHeight="1" x14ac:dyDescent="0.25">
      <c r="B632" s="8" t="s">
        <v>1</v>
      </c>
      <c r="C632" s="33" t="s">
        <v>238</v>
      </c>
      <c r="D632" s="34" t="s">
        <v>3</v>
      </c>
      <c r="E632" s="8" t="s">
        <v>14</v>
      </c>
      <c r="F632" s="8" t="s">
        <v>133</v>
      </c>
      <c r="G632" s="8" t="s">
        <v>31</v>
      </c>
      <c r="H632" s="8" t="s">
        <v>103</v>
      </c>
      <c r="I632" s="16">
        <v>5031.8999999999996</v>
      </c>
      <c r="J632" s="16">
        <v>2324.16</v>
      </c>
      <c r="K632" s="16">
        <v>0</v>
      </c>
      <c r="L632" s="16">
        <v>52</v>
      </c>
      <c r="M632" s="16">
        <v>24</v>
      </c>
      <c r="N632" s="16">
        <v>0</v>
      </c>
      <c r="O632" s="12">
        <f t="shared" si="176"/>
        <v>96.767307692307682</v>
      </c>
      <c r="P632" s="12">
        <f t="shared" si="176"/>
        <v>96.839999999999989</v>
      </c>
      <c r="Q632" s="12">
        <f t="shared" si="176"/>
        <v>0</v>
      </c>
      <c r="R632" s="12">
        <f>IFERROR(IF(I632=0,0,VLOOKUP($C632,'[1]Marginality pivots'!$B$7:$N$2242,11,0)), 0)</f>
        <v>63.20576773414794</v>
      </c>
      <c r="S632" s="12">
        <f>IFERROR(IF(J632=0,0,VLOOKUP($C632,'[1]Marginality pivots'!$B$7:$N$2242,12,0)), 0)</f>
        <v>73.740719588806385</v>
      </c>
      <c r="T632" s="12">
        <f>IFERROR(IF(K632=0,0,VLOOKUP($C632,'[1]Marginality pivots'!$B$7:$N$2242,13,0)), 0)</f>
        <v>0</v>
      </c>
      <c r="U632" s="12">
        <v>79.007209667684918</v>
      </c>
      <c r="V632" s="12">
        <v>109.87367218732152</v>
      </c>
      <c r="W632" s="12">
        <v>0</v>
      </c>
      <c r="X632" s="12">
        <v>79.007209667684918</v>
      </c>
      <c r="Y632" s="12">
        <v>104.71182181610506</v>
      </c>
      <c r="Z632" s="12">
        <v>0</v>
      </c>
      <c r="AA632" s="12">
        <v>79.007209667684918</v>
      </c>
      <c r="AB632" s="12">
        <v>104.71182181610506</v>
      </c>
      <c r="AC632" s="12">
        <v>0</v>
      </c>
      <c r="AD632" s="16">
        <f t="shared" si="166"/>
        <v>4108.3749027196154</v>
      </c>
      <c r="AE632" s="16">
        <f t="shared" si="167"/>
        <v>2636.9681324957164</v>
      </c>
      <c r="AF632" s="16">
        <f t="shared" si="168"/>
        <v>0</v>
      </c>
      <c r="AG632" s="16">
        <f t="shared" si="169"/>
        <v>4108.3749027196154</v>
      </c>
      <c r="AH632" s="16">
        <f t="shared" si="170"/>
        <v>2513.0837235865215</v>
      </c>
      <c r="AI632" s="16">
        <f t="shared" si="171"/>
        <v>0</v>
      </c>
      <c r="AJ632" s="16">
        <f t="shared" si="177"/>
        <v>4108.3749027196154</v>
      </c>
      <c r="AK632" s="16">
        <f t="shared" si="178"/>
        <v>2513.0837235865215</v>
      </c>
      <c r="AL632" s="16">
        <f t="shared" si="179"/>
        <v>0</v>
      </c>
      <c r="AM632" s="16">
        <f t="shared" si="172"/>
        <v>3286.6999221756928</v>
      </c>
      <c r="AN632" s="16">
        <f t="shared" si="173"/>
        <v>1769.7772701313534</v>
      </c>
      <c r="AO632" s="16">
        <f t="shared" si="180"/>
        <v>923.52509728038422</v>
      </c>
      <c r="AP632" s="16">
        <f t="shared" si="181"/>
        <v>-188.92372358652165</v>
      </c>
      <c r="AQ632" s="16">
        <f t="shared" si="182"/>
        <v>0</v>
      </c>
      <c r="AR632" s="9">
        <f t="shared" si="183"/>
        <v>0.18353407207623051</v>
      </c>
      <c r="AS632" s="9">
        <f t="shared" si="174"/>
        <v>-8.1286883685512901E-2</v>
      </c>
      <c r="AT632" s="9">
        <f t="shared" si="175"/>
        <v>0</v>
      </c>
    </row>
    <row r="633" spans="2:46" ht="11.25" customHeight="1" x14ac:dyDescent="0.25">
      <c r="B633" s="8" t="s">
        <v>1</v>
      </c>
      <c r="C633" s="33" t="s">
        <v>239</v>
      </c>
      <c r="D633" s="34" t="s">
        <v>3</v>
      </c>
      <c r="E633" s="8" t="s">
        <v>13</v>
      </c>
      <c r="F633" s="8" t="s">
        <v>109</v>
      </c>
      <c r="G633" s="8" t="s">
        <v>24</v>
      </c>
      <c r="H633" s="8" t="s">
        <v>103</v>
      </c>
      <c r="I633" s="16">
        <v>757.69999999999993</v>
      </c>
      <c r="J633" s="16">
        <v>6714.1</v>
      </c>
      <c r="K633" s="16">
        <v>0</v>
      </c>
      <c r="L633" s="16">
        <v>10</v>
      </c>
      <c r="M633" s="16">
        <v>226</v>
      </c>
      <c r="N633" s="16">
        <v>0</v>
      </c>
      <c r="O633" s="12">
        <f t="shared" si="176"/>
        <v>75.77</v>
      </c>
      <c r="P633" s="12">
        <f t="shared" si="176"/>
        <v>29.708407079646019</v>
      </c>
      <c r="Q633" s="12">
        <f t="shared" si="176"/>
        <v>0</v>
      </c>
      <c r="R633" s="12">
        <f>IFERROR(IF(I633=0,0,VLOOKUP($C633,'[1]Marginality pivots'!$B$7:$N$2242,11,0)), 0)</f>
        <v>7.8375783757837585</v>
      </c>
      <c r="S633" s="12">
        <f>IFERROR(IF(J633=0,0,VLOOKUP($C633,'[1]Marginality pivots'!$B$7:$N$2242,12,0)), 0)</f>
        <v>5.7695590501762739</v>
      </c>
      <c r="T633" s="12">
        <f>IFERROR(IF(K633=0,0,VLOOKUP($C633,'[1]Marginality pivots'!$B$7:$N$2242,13,0)), 0)</f>
        <v>0</v>
      </c>
      <c r="U633" s="12">
        <v>9.7969729697296977</v>
      </c>
      <c r="V633" s="12">
        <v>8.5966429847626475</v>
      </c>
      <c r="W633" s="12">
        <v>0</v>
      </c>
      <c r="X633" s="12">
        <v>9.7969729697296977</v>
      </c>
      <c r="Y633" s="12">
        <v>8.1927738512503083</v>
      </c>
      <c r="Z633" s="12">
        <v>0</v>
      </c>
      <c r="AA633" s="12">
        <v>9.7969729697296977</v>
      </c>
      <c r="AB633" s="12">
        <v>8.1927738512503083</v>
      </c>
      <c r="AC633" s="12">
        <v>0</v>
      </c>
      <c r="AD633" s="16">
        <f t="shared" si="166"/>
        <v>97.96972969729697</v>
      </c>
      <c r="AE633" s="16">
        <f t="shared" si="167"/>
        <v>1942.8413145563584</v>
      </c>
      <c r="AF633" s="16">
        <f t="shared" si="168"/>
        <v>0</v>
      </c>
      <c r="AG633" s="16">
        <f t="shared" si="169"/>
        <v>97.96972969729697</v>
      </c>
      <c r="AH633" s="16">
        <f t="shared" si="170"/>
        <v>1851.5668903825697</v>
      </c>
      <c r="AI633" s="16">
        <f t="shared" si="171"/>
        <v>0</v>
      </c>
      <c r="AJ633" s="16">
        <f t="shared" si="177"/>
        <v>97.96972969729697</v>
      </c>
      <c r="AK633" s="16">
        <f t="shared" si="178"/>
        <v>1851.5668903825697</v>
      </c>
      <c r="AL633" s="16">
        <f t="shared" si="179"/>
        <v>0</v>
      </c>
      <c r="AM633" s="16">
        <f t="shared" si="172"/>
        <v>78.375783757837581</v>
      </c>
      <c r="AN633" s="16">
        <f t="shared" si="173"/>
        <v>1303.9203453398379</v>
      </c>
      <c r="AO633" s="16">
        <f t="shared" si="180"/>
        <v>659.73027030270293</v>
      </c>
      <c r="AP633" s="16">
        <f t="shared" si="181"/>
        <v>4862.5331096174305</v>
      </c>
      <c r="AQ633" s="16">
        <f t="shared" si="182"/>
        <v>0</v>
      </c>
      <c r="AR633" s="9">
        <f t="shared" si="183"/>
        <v>0.87070116180903123</v>
      </c>
      <c r="AS633" s="9">
        <f t="shared" si="174"/>
        <v>0.72422709069233859</v>
      </c>
      <c r="AT633" s="9">
        <f t="shared" si="175"/>
        <v>0</v>
      </c>
    </row>
    <row r="634" spans="2:46" ht="11.25" customHeight="1" x14ac:dyDescent="0.25">
      <c r="B634" s="8" t="s">
        <v>1</v>
      </c>
      <c r="C634" s="33">
        <v>3047367100015</v>
      </c>
      <c r="D634" s="34" t="s">
        <v>3</v>
      </c>
      <c r="E634" s="8" t="s">
        <v>15</v>
      </c>
      <c r="F634" s="8" t="s">
        <v>111</v>
      </c>
      <c r="G634" s="8" t="s">
        <v>26</v>
      </c>
      <c r="H634" s="8" t="s">
        <v>104</v>
      </c>
      <c r="I634" s="16">
        <v>3426</v>
      </c>
      <c r="J634" s="16">
        <v>285.5</v>
      </c>
      <c r="K634" s="16">
        <v>3711.5</v>
      </c>
      <c r="L634" s="16">
        <v>600</v>
      </c>
      <c r="M634" s="16">
        <v>50</v>
      </c>
      <c r="N634" s="16">
        <v>650</v>
      </c>
      <c r="O634" s="12">
        <f t="shared" si="176"/>
        <v>5.71</v>
      </c>
      <c r="P634" s="12">
        <f t="shared" si="176"/>
        <v>5.71</v>
      </c>
      <c r="Q634" s="12">
        <f t="shared" si="176"/>
        <v>5.71</v>
      </c>
      <c r="R634" s="12">
        <f>IFERROR(IF(I634=0,0,VLOOKUP($C634,'[1]Marginality pivots'!$B$7:$N$2242,11,0)), 0)</f>
        <v>1.3638325206781476</v>
      </c>
      <c r="S634" s="12">
        <f>IFERROR(IF(J634=0,0,VLOOKUP($C634,'[1]Marginality pivots'!$B$7:$N$2242,12,0)), 0)</f>
        <v>1.2993838312023838</v>
      </c>
      <c r="T634" s="12">
        <f>IFERROR(IF(K634=0,0,VLOOKUP($C634,'[1]Marginality pivots'!$B$7:$N$2242,13,0)), 0)</f>
        <v>1.3651326530612244</v>
      </c>
      <c r="U634" s="12">
        <v>1.7047906508476847</v>
      </c>
      <c r="V634" s="12">
        <v>1.9360819084915517</v>
      </c>
      <c r="W634" s="12">
        <v>1.4265636224489795</v>
      </c>
      <c r="X634" s="12">
        <v>1.7047906508476847</v>
      </c>
      <c r="Y634" s="12">
        <v>1.8451250403073849</v>
      </c>
      <c r="Z634" s="12">
        <v>1.7746724489795918</v>
      </c>
      <c r="AA634" s="12">
        <v>1.7047906508476847</v>
      </c>
      <c r="AB634" s="12">
        <v>1.8451250403073849</v>
      </c>
      <c r="AC634" s="12">
        <v>1.7746724489795918</v>
      </c>
      <c r="AD634" s="16">
        <f t="shared" si="166"/>
        <v>1022.8743905086108</v>
      </c>
      <c r="AE634" s="16">
        <f t="shared" si="167"/>
        <v>96.804095424577582</v>
      </c>
      <c r="AF634" s="16">
        <f t="shared" si="168"/>
        <v>927.26635459183672</v>
      </c>
      <c r="AG634" s="16">
        <f t="shared" si="169"/>
        <v>1022.8743905086108</v>
      </c>
      <c r="AH634" s="16">
        <f t="shared" si="170"/>
        <v>92.256252015369242</v>
      </c>
      <c r="AI634" s="16">
        <f t="shared" si="171"/>
        <v>1153.5370918367346</v>
      </c>
      <c r="AJ634" s="16">
        <f t="shared" si="177"/>
        <v>1022.8743905086108</v>
      </c>
      <c r="AK634" s="16">
        <f t="shared" si="178"/>
        <v>92.256252015369242</v>
      </c>
      <c r="AL634" s="16">
        <f t="shared" si="179"/>
        <v>1153.5370918367346</v>
      </c>
      <c r="AM634" s="16">
        <f t="shared" si="172"/>
        <v>818.29951240688854</v>
      </c>
      <c r="AN634" s="16">
        <f t="shared" si="173"/>
        <v>64.969191560119185</v>
      </c>
      <c r="AO634" s="16">
        <f t="shared" si="180"/>
        <v>2403.1256094913892</v>
      </c>
      <c r="AP634" s="16">
        <f t="shared" si="181"/>
        <v>193.24374798463077</v>
      </c>
      <c r="AQ634" s="16">
        <f t="shared" si="182"/>
        <v>2557.9629081632656</v>
      </c>
      <c r="AR634" s="9">
        <f t="shared" si="183"/>
        <v>0.70143771438744573</v>
      </c>
      <c r="AS634" s="9">
        <f t="shared" si="174"/>
        <v>0.67686076351884683</v>
      </c>
      <c r="AT634" s="9">
        <f t="shared" si="175"/>
        <v>0.68919922084420471</v>
      </c>
    </row>
    <row r="635" spans="2:46" ht="11.25" customHeight="1" x14ac:dyDescent="0.25">
      <c r="B635" s="8" t="s">
        <v>1</v>
      </c>
      <c r="C635" s="33">
        <v>2002067990062</v>
      </c>
      <c r="D635" s="34" t="s">
        <v>3</v>
      </c>
      <c r="E635" s="8" t="s">
        <v>20</v>
      </c>
      <c r="F635" s="8" t="s">
        <v>20</v>
      </c>
      <c r="G635" s="8" t="s">
        <v>33</v>
      </c>
      <c r="H635" s="8" t="s">
        <v>104</v>
      </c>
      <c r="I635" s="16">
        <v>3161.0083399999999</v>
      </c>
      <c r="J635" s="16">
        <v>4186.2888560000001</v>
      </c>
      <c r="K635" s="16">
        <v>0</v>
      </c>
      <c r="L635" s="16">
        <v>496</v>
      </c>
      <c r="M635" s="16">
        <v>618</v>
      </c>
      <c r="N635" s="16">
        <v>0</v>
      </c>
      <c r="O635" s="12">
        <f t="shared" si="176"/>
        <v>6.3730006854838708</v>
      </c>
      <c r="P635" s="12">
        <f t="shared" si="176"/>
        <v>6.7739301877022653</v>
      </c>
      <c r="Q635" s="12">
        <f t="shared" si="176"/>
        <v>0</v>
      </c>
      <c r="R635" s="12">
        <f>IFERROR(IF(I635=0,0,VLOOKUP($C635,'[1]Marginality pivots'!$B$7:$N$2242,11,0)), 0)</f>
        <v>5.0397429483809351</v>
      </c>
      <c r="S635" s="12">
        <f>IFERROR(IF(J635=0,0,VLOOKUP($C635,'[1]Marginality pivots'!$B$7:$N$2242,12,0)), 0)</f>
        <v>5.802967956323422</v>
      </c>
      <c r="T635" s="12">
        <f>IFERROR(IF(K635=0,0,VLOOKUP($C635,'[1]Marginality pivots'!$B$7:$N$2242,13,0)), 0)</f>
        <v>0</v>
      </c>
      <c r="U635" s="12">
        <v>6.2996786854761684</v>
      </c>
      <c r="V635" s="12">
        <v>8.6464222549218981</v>
      </c>
      <c r="W635" s="12">
        <v>0</v>
      </c>
      <c r="X635" s="12">
        <v>6.2996786854761684</v>
      </c>
      <c r="Y635" s="12">
        <v>8.2402144979792595</v>
      </c>
      <c r="Z635" s="12">
        <v>0</v>
      </c>
      <c r="AA635" s="12">
        <v>6.2996786854761684</v>
      </c>
      <c r="AB635" s="12">
        <v>8.2402144979792595</v>
      </c>
      <c r="AC635" s="12">
        <v>0</v>
      </c>
      <c r="AD635" s="16">
        <f t="shared" si="166"/>
        <v>3124.6406279961793</v>
      </c>
      <c r="AE635" s="16">
        <f t="shared" si="167"/>
        <v>5343.4889535417333</v>
      </c>
      <c r="AF635" s="16">
        <f t="shared" si="168"/>
        <v>0</v>
      </c>
      <c r="AG635" s="16">
        <f t="shared" si="169"/>
        <v>3124.6406279961793</v>
      </c>
      <c r="AH635" s="16">
        <f t="shared" si="170"/>
        <v>5092.452559751182</v>
      </c>
      <c r="AI635" s="16">
        <f t="shared" si="171"/>
        <v>0</v>
      </c>
      <c r="AJ635" s="16">
        <f t="shared" si="177"/>
        <v>3124.6406279961793</v>
      </c>
      <c r="AK635" s="16">
        <f t="shared" si="178"/>
        <v>5092.452559751182</v>
      </c>
      <c r="AL635" s="16">
        <f t="shared" si="179"/>
        <v>0</v>
      </c>
      <c r="AM635" s="16">
        <f t="shared" si="172"/>
        <v>2499.7125023969438</v>
      </c>
      <c r="AN635" s="16">
        <f t="shared" si="173"/>
        <v>3586.2341970078746</v>
      </c>
      <c r="AO635" s="16">
        <f t="shared" si="180"/>
        <v>36.367712003820543</v>
      </c>
      <c r="AP635" s="16">
        <f t="shared" si="181"/>
        <v>-906.16370375118186</v>
      </c>
      <c r="AQ635" s="16">
        <f t="shared" si="182"/>
        <v>0</v>
      </c>
      <c r="AR635" s="9">
        <f t="shared" si="183"/>
        <v>1.1505098402815522E-2</v>
      </c>
      <c r="AS635" s="9">
        <f t="shared" si="174"/>
        <v>-0.21645990874528936</v>
      </c>
      <c r="AT635" s="9">
        <f t="shared" si="175"/>
        <v>0</v>
      </c>
    </row>
    <row r="636" spans="2:46" ht="11.25" customHeight="1" x14ac:dyDescent="0.25">
      <c r="B636" s="8" t="s">
        <v>1</v>
      </c>
      <c r="C636" s="33" t="s">
        <v>240</v>
      </c>
      <c r="D636" s="34" t="s">
        <v>3</v>
      </c>
      <c r="E636" s="8" t="s">
        <v>13</v>
      </c>
      <c r="F636" s="8" t="s">
        <v>109</v>
      </c>
      <c r="G636" s="8" t="s">
        <v>24</v>
      </c>
      <c r="H636" s="8" t="s">
        <v>104</v>
      </c>
      <c r="I636" s="16">
        <v>6316.4</v>
      </c>
      <c r="J636" s="16">
        <v>0</v>
      </c>
      <c r="K636" s="16">
        <v>0</v>
      </c>
      <c r="L636" s="16">
        <v>380</v>
      </c>
      <c r="M636" s="16">
        <v>0</v>
      </c>
      <c r="N636" s="16">
        <v>0</v>
      </c>
      <c r="O636" s="12">
        <f t="shared" si="176"/>
        <v>16.622105263157895</v>
      </c>
      <c r="P636" s="12">
        <f t="shared" si="176"/>
        <v>0</v>
      </c>
      <c r="Q636" s="12">
        <f t="shared" si="176"/>
        <v>0</v>
      </c>
      <c r="R636" s="12">
        <f>IFERROR(IF(I636=0,0,VLOOKUP($C636,'[1]Marginality pivots'!$B$7:$N$2242,11,0)), 0)</f>
        <v>7.9596266550900792</v>
      </c>
      <c r="S636" s="12">
        <f>IFERROR(IF(J636=0,0,VLOOKUP($C636,'[1]Marginality pivots'!$B$7:$N$2242,12,0)), 0)</f>
        <v>0</v>
      </c>
      <c r="T636" s="12">
        <f>IFERROR(IF(K636=0,0,VLOOKUP($C636,'[1]Marginality pivots'!$B$7:$N$2242,13,0)), 0)</f>
        <v>0</v>
      </c>
      <c r="U636" s="12">
        <v>9.9495333188625992</v>
      </c>
      <c r="V636" s="12">
        <v>0</v>
      </c>
      <c r="W636" s="12">
        <v>0</v>
      </c>
      <c r="X636" s="12">
        <v>9.9495333188625992</v>
      </c>
      <c r="Y636" s="12">
        <v>0</v>
      </c>
      <c r="Z636" s="12">
        <v>0</v>
      </c>
      <c r="AA636" s="12">
        <v>9.9495333188625992</v>
      </c>
      <c r="AB636" s="12">
        <v>0</v>
      </c>
      <c r="AC636" s="12">
        <v>0</v>
      </c>
      <c r="AD636" s="16">
        <f t="shared" si="166"/>
        <v>3780.8226611677878</v>
      </c>
      <c r="AE636" s="16">
        <f t="shared" si="167"/>
        <v>0</v>
      </c>
      <c r="AF636" s="16">
        <f t="shared" si="168"/>
        <v>0</v>
      </c>
      <c r="AG636" s="16">
        <f t="shared" si="169"/>
        <v>3780.8226611677878</v>
      </c>
      <c r="AH636" s="16">
        <f t="shared" si="170"/>
        <v>0</v>
      </c>
      <c r="AI636" s="16">
        <f t="shared" si="171"/>
        <v>0</v>
      </c>
      <c r="AJ636" s="16">
        <f t="shared" si="177"/>
        <v>3780.8226611677878</v>
      </c>
      <c r="AK636" s="16">
        <f t="shared" si="178"/>
        <v>0</v>
      </c>
      <c r="AL636" s="16">
        <f t="shared" si="179"/>
        <v>0</v>
      </c>
      <c r="AM636" s="16">
        <f t="shared" si="172"/>
        <v>3024.6581289342303</v>
      </c>
      <c r="AN636" s="16">
        <f t="shared" si="173"/>
        <v>0</v>
      </c>
      <c r="AO636" s="16">
        <f t="shared" si="180"/>
        <v>2535.5773388322118</v>
      </c>
      <c r="AP636" s="16">
        <f t="shared" si="181"/>
        <v>0</v>
      </c>
      <c r="AQ636" s="16">
        <f t="shared" si="182"/>
        <v>0</v>
      </c>
      <c r="AR636" s="9">
        <f t="shared" si="183"/>
        <v>0.40142760731305999</v>
      </c>
      <c r="AS636" s="9">
        <f t="shared" si="174"/>
        <v>0</v>
      </c>
      <c r="AT636" s="9">
        <f t="shared" si="175"/>
        <v>0</v>
      </c>
    </row>
    <row r="637" spans="2:46" ht="11.25" customHeight="1" x14ac:dyDescent="0.25">
      <c r="B637" s="8" t="s">
        <v>1</v>
      </c>
      <c r="C637" s="33" t="s">
        <v>240</v>
      </c>
      <c r="D637" s="34" t="s">
        <v>3</v>
      </c>
      <c r="E637" s="8" t="s">
        <v>13</v>
      </c>
      <c r="F637" s="8" t="s">
        <v>109</v>
      </c>
      <c r="G637" s="8" t="s">
        <v>28</v>
      </c>
      <c r="H637" s="8" t="s">
        <v>103</v>
      </c>
      <c r="I637" s="16">
        <v>900</v>
      </c>
      <c r="J637" s="16">
        <v>0</v>
      </c>
      <c r="K637" s="16">
        <v>0</v>
      </c>
      <c r="L637" s="16">
        <v>12</v>
      </c>
      <c r="M637" s="16">
        <v>0</v>
      </c>
      <c r="N637" s="16">
        <v>0</v>
      </c>
      <c r="O637" s="12">
        <f t="shared" si="176"/>
        <v>75</v>
      </c>
      <c r="P637" s="12">
        <f t="shared" si="176"/>
        <v>0</v>
      </c>
      <c r="Q637" s="12">
        <f t="shared" si="176"/>
        <v>0</v>
      </c>
      <c r="R637" s="12">
        <f>IFERROR(IF(I637=0,0,VLOOKUP($C637,'[1]Marginality pivots'!$B$7:$N$2242,11,0)), 0)</f>
        <v>7.9596266550900792</v>
      </c>
      <c r="S637" s="12">
        <f>IFERROR(IF(J637=0,0,VLOOKUP($C637,'[1]Marginality pivots'!$B$7:$N$2242,12,0)), 0)</f>
        <v>0</v>
      </c>
      <c r="T637" s="12">
        <f>IFERROR(IF(K637=0,0,VLOOKUP($C637,'[1]Marginality pivots'!$B$7:$N$2242,13,0)), 0)</f>
        <v>0</v>
      </c>
      <c r="U637" s="12">
        <v>9.9495333188625992</v>
      </c>
      <c r="V637" s="12">
        <v>0</v>
      </c>
      <c r="W637" s="12">
        <v>0</v>
      </c>
      <c r="X637" s="12">
        <v>9.9495333188625992</v>
      </c>
      <c r="Y637" s="12">
        <v>0</v>
      </c>
      <c r="Z637" s="12">
        <v>0</v>
      </c>
      <c r="AA637" s="12">
        <v>9.9495333188625992</v>
      </c>
      <c r="AB637" s="12">
        <v>0</v>
      </c>
      <c r="AC637" s="12">
        <v>0</v>
      </c>
      <c r="AD637" s="16">
        <f t="shared" si="166"/>
        <v>119.39439982635119</v>
      </c>
      <c r="AE637" s="16">
        <f t="shared" si="167"/>
        <v>0</v>
      </c>
      <c r="AF637" s="16">
        <f t="shared" si="168"/>
        <v>0</v>
      </c>
      <c r="AG637" s="16">
        <f t="shared" si="169"/>
        <v>119.39439982635119</v>
      </c>
      <c r="AH637" s="16">
        <f t="shared" si="170"/>
        <v>0</v>
      </c>
      <c r="AI637" s="16">
        <f t="shared" si="171"/>
        <v>0</v>
      </c>
      <c r="AJ637" s="16">
        <f t="shared" si="177"/>
        <v>119.39439982635119</v>
      </c>
      <c r="AK637" s="16">
        <f t="shared" si="178"/>
        <v>0</v>
      </c>
      <c r="AL637" s="16">
        <f t="shared" si="179"/>
        <v>0</v>
      </c>
      <c r="AM637" s="16">
        <f t="shared" si="172"/>
        <v>95.515519861080946</v>
      </c>
      <c r="AN637" s="16">
        <f t="shared" si="173"/>
        <v>0</v>
      </c>
      <c r="AO637" s="16">
        <f t="shared" si="180"/>
        <v>780.60560017364878</v>
      </c>
      <c r="AP637" s="16">
        <f t="shared" si="181"/>
        <v>0</v>
      </c>
      <c r="AQ637" s="16">
        <f t="shared" si="182"/>
        <v>0</v>
      </c>
      <c r="AR637" s="9">
        <f t="shared" si="183"/>
        <v>0.86733955574849864</v>
      </c>
      <c r="AS637" s="9">
        <f t="shared" si="174"/>
        <v>0</v>
      </c>
      <c r="AT637" s="9">
        <f t="shared" si="175"/>
        <v>0</v>
      </c>
    </row>
    <row r="638" spans="2:46" ht="11.25" customHeight="1" x14ac:dyDescent="0.25">
      <c r="B638" s="8" t="s">
        <v>1</v>
      </c>
      <c r="C638" s="33" t="s">
        <v>201</v>
      </c>
      <c r="D638" s="34" t="s">
        <v>3</v>
      </c>
      <c r="E638" s="8" t="s">
        <v>14</v>
      </c>
      <c r="F638" s="8" t="s">
        <v>117</v>
      </c>
      <c r="G638" s="8" t="s">
        <v>37</v>
      </c>
      <c r="H638" s="8" t="s">
        <v>103</v>
      </c>
      <c r="I638" s="16">
        <v>0</v>
      </c>
      <c r="J638" s="16">
        <v>7201</v>
      </c>
      <c r="K638" s="16">
        <v>0</v>
      </c>
      <c r="L638" s="16">
        <v>0</v>
      </c>
      <c r="M638" s="16">
        <v>100</v>
      </c>
      <c r="N638" s="16">
        <v>0</v>
      </c>
      <c r="O638" s="12">
        <f t="shared" si="176"/>
        <v>0</v>
      </c>
      <c r="P638" s="12">
        <f t="shared" si="176"/>
        <v>72.010000000000005</v>
      </c>
      <c r="Q638" s="12">
        <f t="shared" si="176"/>
        <v>0</v>
      </c>
      <c r="R638" s="12">
        <f>IFERROR(IF(I638=0,0,VLOOKUP($C638,'[1]Marginality pivots'!$B$7:$N$2242,11,0)), 0)</f>
        <v>0</v>
      </c>
      <c r="S638" s="12">
        <f>IFERROR(IF(J638=0,0,VLOOKUP($C638,'[1]Marginality pivots'!$B$7:$N$2242,12,0)), 0)</f>
        <v>54.833428517037895</v>
      </c>
      <c r="T638" s="12">
        <f>IFERROR(IF(K638=0,0,VLOOKUP($C638,'[1]Marginality pivots'!$B$7:$N$2242,13,0)), 0)</f>
        <v>0</v>
      </c>
      <c r="U638" s="12">
        <v>0</v>
      </c>
      <c r="V638" s="12">
        <v>81.701808490386469</v>
      </c>
      <c r="W638" s="12">
        <v>0</v>
      </c>
      <c r="X638" s="12">
        <v>0</v>
      </c>
      <c r="Y638" s="12">
        <v>77.86346849419381</v>
      </c>
      <c r="Z638" s="12">
        <v>0</v>
      </c>
      <c r="AA638" s="12">
        <v>0</v>
      </c>
      <c r="AB638" s="12">
        <v>77.86346849419381</v>
      </c>
      <c r="AC638" s="12">
        <v>0</v>
      </c>
      <c r="AD638" s="16">
        <f t="shared" si="166"/>
        <v>0</v>
      </c>
      <c r="AE638" s="16">
        <f t="shared" si="167"/>
        <v>8170.1808490386466</v>
      </c>
      <c r="AF638" s="16">
        <f t="shared" si="168"/>
        <v>0</v>
      </c>
      <c r="AG638" s="16">
        <f t="shared" si="169"/>
        <v>0</v>
      </c>
      <c r="AH638" s="16">
        <f t="shared" si="170"/>
        <v>7786.3468494193812</v>
      </c>
      <c r="AI638" s="16">
        <f t="shared" si="171"/>
        <v>0</v>
      </c>
      <c r="AJ638" s="16">
        <f t="shared" si="177"/>
        <v>0</v>
      </c>
      <c r="AK638" s="16">
        <f t="shared" si="178"/>
        <v>7786.3468494193812</v>
      </c>
      <c r="AL638" s="16">
        <f t="shared" si="179"/>
        <v>0</v>
      </c>
      <c r="AM638" s="16">
        <f t="shared" si="172"/>
        <v>0</v>
      </c>
      <c r="AN638" s="16">
        <f t="shared" si="173"/>
        <v>5483.3428517037892</v>
      </c>
      <c r="AO638" s="16">
        <f t="shared" si="180"/>
        <v>0</v>
      </c>
      <c r="AP638" s="16">
        <f t="shared" si="181"/>
        <v>-585.34684941938121</v>
      </c>
      <c r="AQ638" s="16">
        <f t="shared" si="182"/>
        <v>0</v>
      </c>
      <c r="AR638" s="9">
        <f t="shared" si="183"/>
        <v>0</v>
      </c>
      <c r="AS638" s="9">
        <f t="shared" si="174"/>
        <v>-8.1286883685513289E-2</v>
      </c>
      <c r="AT638" s="9">
        <f t="shared" si="175"/>
        <v>0</v>
      </c>
    </row>
    <row r="639" spans="2:46" ht="11.25" customHeight="1" x14ac:dyDescent="0.25">
      <c r="B639" s="8" t="s">
        <v>1</v>
      </c>
      <c r="C639" s="33" t="s">
        <v>241</v>
      </c>
      <c r="D639" s="34" t="s">
        <v>3</v>
      </c>
      <c r="E639" s="8" t="s">
        <v>14</v>
      </c>
      <c r="F639" s="8" t="s">
        <v>117</v>
      </c>
      <c r="G639" s="8" t="s">
        <v>37</v>
      </c>
      <c r="H639" s="8" t="s">
        <v>103</v>
      </c>
      <c r="I639" s="16">
        <v>0</v>
      </c>
      <c r="J639" s="16">
        <v>0</v>
      </c>
      <c r="K639" s="16">
        <v>7192.57</v>
      </c>
      <c r="L639" s="16">
        <v>0</v>
      </c>
      <c r="M639" s="16">
        <v>0</v>
      </c>
      <c r="N639" s="16">
        <v>72</v>
      </c>
      <c r="O639" s="12">
        <f t="shared" si="176"/>
        <v>0</v>
      </c>
      <c r="P639" s="12">
        <f t="shared" si="176"/>
        <v>0</v>
      </c>
      <c r="Q639" s="12">
        <f t="shared" si="176"/>
        <v>99.896805555555545</v>
      </c>
      <c r="R639" s="12">
        <f>IFERROR(IF(I639=0,0,VLOOKUP($C639,'[1]Marginality pivots'!$B$7:$N$2242,11,0)), 0)</f>
        <v>0</v>
      </c>
      <c r="S639" s="12">
        <f>IFERROR(IF(J639=0,0,VLOOKUP($C639,'[1]Marginality pivots'!$B$7:$N$2242,12,0)), 0)</f>
        <v>0</v>
      </c>
      <c r="T639" s="12">
        <f>IFERROR(IF(K639=0,0,VLOOKUP($C639,'[1]Marginality pivots'!$B$7:$N$2242,13,0)), 0)</f>
        <v>1.406800643086817</v>
      </c>
      <c r="U639" s="12">
        <v>0</v>
      </c>
      <c r="V639" s="12">
        <v>0</v>
      </c>
      <c r="W639" s="12">
        <v>1.4701066720257236</v>
      </c>
      <c r="X639" s="12">
        <v>0</v>
      </c>
      <c r="Y639" s="12">
        <v>0</v>
      </c>
      <c r="Z639" s="12">
        <v>1.8288408360128621</v>
      </c>
      <c r="AA639" s="12">
        <v>0</v>
      </c>
      <c r="AB639" s="12">
        <v>0</v>
      </c>
      <c r="AC639" s="12">
        <v>1.8288408360128621</v>
      </c>
      <c r="AD639" s="16">
        <f t="shared" si="166"/>
        <v>0</v>
      </c>
      <c r="AE639" s="16">
        <f t="shared" si="167"/>
        <v>0</v>
      </c>
      <c r="AF639" s="16">
        <f t="shared" si="168"/>
        <v>105.8476803858521</v>
      </c>
      <c r="AG639" s="16">
        <f t="shared" si="169"/>
        <v>0</v>
      </c>
      <c r="AH639" s="16">
        <f t="shared" si="170"/>
        <v>0</v>
      </c>
      <c r="AI639" s="16">
        <f t="shared" si="171"/>
        <v>131.67654019292607</v>
      </c>
      <c r="AJ639" s="16">
        <f t="shared" si="177"/>
        <v>0</v>
      </c>
      <c r="AK639" s="16">
        <f t="shared" si="178"/>
        <v>0</v>
      </c>
      <c r="AL639" s="16">
        <f t="shared" si="179"/>
        <v>131.67654019292607</v>
      </c>
      <c r="AM639" s="16">
        <f t="shared" si="172"/>
        <v>0</v>
      </c>
      <c r="AN639" s="16">
        <f t="shared" si="173"/>
        <v>0</v>
      </c>
      <c r="AO639" s="16">
        <f t="shared" si="180"/>
        <v>0</v>
      </c>
      <c r="AP639" s="16">
        <f t="shared" si="181"/>
        <v>0</v>
      </c>
      <c r="AQ639" s="16">
        <f t="shared" si="182"/>
        <v>7060.8934598070737</v>
      </c>
      <c r="AR639" s="9">
        <f t="shared" si="183"/>
        <v>0</v>
      </c>
      <c r="AS639" s="9">
        <f t="shared" si="174"/>
        <v>0</v>
      </c>
      <c r="AT639" s="9">
        <f t="shared" si="175"/>
        <v>0.98169269952285121</v>
      </c>
    </row>
    <row r="640" spans="2:46" ht="11.25" customHeight="1" x14ac:dyDescent="0.25">
      <c r="B640" s="8" t="s">
        <v>1</v>
      </c>
      <c r="C640" s="33">
        <v>3047343810002</v>
      </c>
      <c r="D640" s="34" t="s">
        <v>3</v>
      </c>
      <c r="E640" s="8" t="s">
        <v>16</v>
      </c>
      <c r="F640" s="8" t="s">
        <v>105</v>
      </c>
      <c r="G640" s="8" t="s">
        <v>24</v>
      </c>
      <c r="H640" s="8" t="s">
        <v>104</v>
      </c>
      <c r="I640" s="16">
        <v>1930.5</v>
      </c>
      <c r="J640" s="16">
        <v>1930.5</v>
      </c>
      <c r="K640" s="16">
        <v>2574</v>
      </c>
      <c r="L640" s="16">
        <v>1950</v>
      </c>
      <c r="M640" s="16">
        <v>1950</v>
      </c>
      <c r="N640" s="16">
        <v>2600</v>
      </c>
      <c r="O640" s="12">
        <f t="shared" si="176"/>
        <v>0.99</v>
      </c>
      <c r="P640" s="12">
        <f t="shared" si="176"/>
        <v>0.99</v>
      </c>
      <c r="Q640" s="12">
        <f t="shared" si="176"/>
        <v>0.99</v>
      </c>
      <c r="R640" s="12">
        <f>IFERROR(IF(I640=0,0,VLOOKUP($C640,'[1]Marginality pivots'!$B$7:$N$2242,11,0)), 0)</f>
        <v>0.44204277336891012</v>
      </c>
      <c r="S640" s="12">
        <f>IFERROR(IF(J640=0,0,VLOOKUP($C640,'[1]Marginality pivots'!$B$7:$N$2242,12,0)), 0)</f>
        <v>0.42687366208619365</v>
      </c>
      <c r="T640" s="12">
        <f>IFERROR(IF(K640=0,0,VLOOKUP($C640,'[1]Marginality pivots'!$B$7:$N$2242,13,0)), 0)</f>
        <v>0.44847346938775506</v>
      </c>
      <c r="U640" s="12">
        <v>0.5525534667111377</v>
      </c>
      <c r="V640" s="12">
        <v>0.63604175650842854</v>
      </c>
      <c r="W640" s="12">
        <v>0.46865477551020401</v>
      </c>
      <c r="X640" s="12">
        <v>0.5525534667111377</v>
      </c>
      <c r="Y640" s="12">
        <v>0.60616060016239492</v>
      </c>
      <c r="Z640" s="12">
        <v>0.5830155102040816</v>
      </c>
      <c r="AA640" s="12">
        <v>0.5525534667111377</v>
      </c>
      <c r="AB640" s="12">
        <v>0.60616060016239492</v>
      </c>
      <c r="AC640" s="12">
        <v>0.5830155102040816</v>
      </c>
      <c r="AD640" s="16">
        <f t="shared" si="166"/>
        <v>1077.4792600867186</v>
      </c>
      <c r="AE640" s="16">
        <f t="shared" si="167"/>
        <v>1240.2814251914356</v>
      </c>
      <c r="AF640" s="16">
        <f t="shared" si="168"/>
        <v>1218.5024163265305</v>
      </c>
      <c r="AG640" s="16">
        <f t="shared" si="169"/>
        <v>1077.4792600867186</v>
      </c>
      <c r="AH640" s="16">
        <f t="shared" si="170"/>
        <v>1182.0131703166701</v>
      </c>
      <c r="AI640" s="16">
        <f t="shared" si="171"/>
        <v>1515.8403265306122</v>
      </c>
      <c r="AJ640" s="16">
        <f t="shared" si="177"/>
        <v>1077.4792600867186</v>
      </c>
      <c r="AK640" s="16">
        <f t="shared" si="178"/>
        <v>1182.0131703166701</v>
      </c>
      <c r="AL640" s="16">
        <f t="shared" si="179"/>
        <v>1515.8403265306122</v>
      </c>
      <c r="AM640" s="16">
        <f t="shared" si="172"/>
        <v>861.98340806937472</v>
      </c>
      <c r="AN640" s="16">
        <f t="shared" si="173"/>
        <v>832.4036410680776</v>
      </c>
      <c r="AO640" s="16">
        <f t="shared" si="180"/>
        <v>853.02073991328143</v>
      </c>
      <c r="AP640" s="16">
        <f t="shared" si="181"/>
        <v>748.48682968332992</v>
      </c>
      <c r="AQ640" s="16">
        <f t="shared" si="182"/>
        <v>1058.1596734693878</v>
      </c>
      <c r="AR640" s="9">
        <f t="shared" si="183"/>
        <v>0.4418651851402649</v>
      </c>
      <c r="AS640" s="9">
        <f t="shared" si="174"/>
        <v>0.38771656549253036</v>
      </c>
      <c r="AT640" s="9">
        <f t="shared" si="175"/>
        <v>0.41109544423830141</v>
      </c>
    </row>
    <row r="641" spans="2:46" ht="11.25" customHeight="1" x14ac:dyDescent="0.25">
      <c r="B641" s="8" t="s">
        <v>1</v>
      </c>
      <c r="C641" s="33">
        <v>3047343810002</v>
      </c>
      <c r="D641" s="34" t="s">
        <v>3</v>
      </c>
      <c r="E641" s="8" t="s">
        <v>16</v>
      </c>
      <c r="F641" s="8" t="s">
        <v>105</v>
      </c>
      <c r="G641" s="8" t="s">
        <v>26</v>
      </c>
      <c r="H641" s="8" t="s">
        <v>103</v>
      </c>
      <c r="I641" s="16">
        <v>756.26300000000003</v>
      </c>
      <c r="J641" s="16">
        <v>0</v>
      </c>
      <c r="K641" s="16">
        <v>0</v>
      </c>
      <c r="L641" s="16">
        <v>1255</v>
      </c>
      <c r="M641" s="16">
        <v>0</v>
      </c>
      <c r="N641" s="16">
        <v>0</v>
      </c>
      <c r="O641" s="12">
        <f t="shared" si="176"/>
        <v>0.60260000000000002</v>
      </c>
      <c r="P641" s="12">
        <f t="shared" si="176"/>
        <v>0</v>
      </c>
      <c r="Q641" s="12">
        <f t="shared" si="176"/>
        <v>0</v>
      </c>
      <c r="R641" s="12">
        <f>IFERROR(IF(I641=0,0,VLOOKUP($C641,'[1]Marginality pivots'!$B$7:$N$2242,11,0)), 0)</f>
        <v>0.44204277336891012</v>
      </c>
      <c r="S641" s="12">
        <f>IFERROR(IF(J641=0,0,VLOOKUP($C641,'[1]Marginality pivots'!$B$7:$N$2242,12,0)), 0)</f>
        <v>0</v>
      </c>
      <c r="T641" s="12">
        <f>IFERROR(IF(K641=0,0,VLOOKUP($C641,'[1]Marginality pivots'!$B$7:$N$2242,13,0)), 0)</f>
        <v>0</v>
      </c>
      <c r="U641" s="12">
        <v>0.5525534667111377</v>
      </c>
      <c r="V641" s="12">
        <v>0</v>
      </c>
      <c r="W641" s="12">
        <v>0</v>
      </c>
      <c r="X641" s="12">
        <v>0.5525534667111377</v>
      </c>
      <c r="Y641" s="12">
        <v>0</v>
      </c>
      <c r="Z641" s="12">
        <v>0</v>
      </c>
      <c r="AA641" s="12">
        <v>0.5525534667111377</v>
      </c>
      <c r="AB641" s="12">
        <v>0</v>
      </c>
      <c r="AC641" s="12">
        <v>0</v>
      </c>
      <c r="AD641" s="16">
        <f t="shared" si="166"/>
        <v>693.45460072247784</v>
      </c>
      <c r="AE641" s="16">
        <f t="shared" si="167"/>
        <v>0</v>
      </c>
      <c r="AF641" s="16">
        <f t="shared" si="168"/>
        <v>0</v>
      </c>
      <c r="AG641" s="16">
        <f t="shared" si="169"/>
        <v>693.45460072247784</v>
      </c>
      <c r="AH641" s="16">
        <f t="shared" si="170"/>
        <v>0</v>
      </c>
      <c r="AI641" s="16">
        <f t="shared" si="171"/>
        <v>0</v>
      </c>
      <c r="AJ641" s="16">
        <f t="shared" si="177"/>
        <v>693.45460072247784</v>
      </c>
      <c r="AK641" s="16">
        <f t="shared" si="178"/>
        <v>0</v>
      </c>
      <c r="AL641" s="16">
        <f t="shared" si="179"/>
        <v>0</v>
      </c>
      <c r="AM641" s="16">
        <f t="shared" si="172"/>
        <v>554.7636805779822</v>
      </c>
      <c r="AN641" s="16">
        <f t="shared" si="173"/>
        <v>0</v>
      </c>
      <c r="AO641" s="16">
        <f t="shared" si="180"/>
        <v>62.808399277522199</v>
      </c>
      <c r="AP641" s="16">
        <f t="shared" si="181"/>
        <v>0</v>
      </c>
      <c r="AQ641" s="16">
        <f t="shared" si="182"/>
        <v>0</v>
      </c>
      <c r="AR641" s="9">
        <f t="shared" si="183"/>
        <v>8.3051001143150199E-2</v>
      </c>
      <c r="AS641" s="9">
        <f t="shared" si="174"/>
        <v>0</v>
      </c>
      <c r="AT641" s="9">
        <f t="shared" si="175"/>
        <v>0</v>
      </c>
    </row>
    <row r="642" spans="2:46" ht="11.25" customHeight="1" x14ac:dyDescent="0.25">
      <c r="B642" s="8" t="s">
        <v>1</v>
      </c>
      <c r="C642" s="33" t="s">
        <v>242</v>
      </c>
      <c r="D642" s="34" t="s">
        <v>3</v>
      </c>
      <c r="E642" s="8" t="s">
        <v>13</v>
      </c>
      <c r="F642" s="8" t="s">
        <v>109</v>
      </c>
      <c r="G642" s="8" t="s">
        <v>24</v>
      </c>
      <c r="H642" s="8" t="s">
        <v>103</v>
      </c>
      <c r="I642" s="16">
        <v>1008</v>
      </c>
      <c r="J642" s="16">
        <v>3025.08</v>
      </c>
      <c r="K642" s="16">
        <v>3025.5699999999997</v>
      </c>
      <c r="L642" s="16">
        <v>96</v>
      </c>
      <c r="M642" s="16">
        <v>288</v>
      </c>
      <c r="N642" s="16">
        <v>288</v>
      </c>
      <c r="O642" s="12">
        <f t="shared" si="176"/>
        <v>10.5</v>
      </c>
      <c r="P642" s="12">
        <f t="shared" si="176"/>
        <v>10.50375</v>
      </c>
      <c r="Q642" s="12">
        <f t="shared" si="176"/>
        <v>10.505451388888888</v>
      </c>
      <c r="R642" s="12">
        <f>IFERROR(IF(I642=0,0,VLOOKUP($C642,'[1]Marginality pivots'!$B$7:$N$2242,11,0)), 0)</f>
        <v>6.1443261491438443</v>
      </c>
      <c r="S642" s="12">
        <f>IFERROR(IF(J642=0,0,VLOOKUP($C642,'[1]Marginality pivots'!$B$7:$N$2242,12,0)), 0)</f>
        <v>5.6882991076117007</v>
      </c>
      <c r="T642" s="12">
        <f>IFERROR(IF(K642=0,0,VLOOKUP($C642,'[1]Marginality pivots'!$B$7:$N$2242,13,0)), 0)</f>
        <v>5.9761270424568531</v>
      </c>
      <c r="U642" s="12">
        <v>7.6804076864298052</v>
      </c>
      <c r="V642" s="12">
        <v>8.4755656703414335</v>
      </c>
      <c r="W642" s="12">
        <v>6.245052759367411</v>
      </c>
      <c r="X642" s="12">
        <v>7.6804076864298052</v>
      </c>
      <c r="Y642" s="12">
        <v>8.0773847328086141</v>
      </c>
      <c r="Z642" s="12">
        <v>7.768965155193909</v>
      </c>
      <c r="AA642" s="12">
        <v>7.6804076864298052</v>
      </c>
      <c r="AB642" s="12">
        <v>8.0773847328086141</v>
      </c>
      <c r="AC642" s="12">
        <v>7.768965155193909</v>
      </c>
      <c r="AD642" s="16">
        <f t="shared" si="166"/>
        <v>737.31913789726127</v>
      </c>
      <c r="AE642" s="16">
        <f t="shared" si="167"/>
        <v>2440.962913058333</v>
      </c>
      <c r="AF642" s="16">
        <f t="shared" si="168"/>
        <v>1798.5751946978144</v>
      </c>
      <c r="AG642" s="16">
        <f t="shared" si="169"/>
        <v>737.31913789726127</v>
      </c>
      <c r="AH642" s="16">
        <f t="shared" si="170"/>
        <v>2326.2868030488808</v>
      </c>
      <c r="AI642" s="16">
        <f t="shared" si="171"/>
        <v>2237.4619646958458</v>
      </c>
      <c r="AJ642" s="16">
        <f t="shared" si="177"/>
        <v>737.31913789726127</v>
      </c>
      <c r="AK642" s="16">
        <f t="shared" si="178"/>
        <v>2326.2868030488808</v>
      </c>
      <c r="AL642" s="16">
        <f t="shared" si="179"/>
        <v>2237.4619646958458</v>
      </c>
      <c r="AM642" s="16">
        <f t="shared" si="172"/>
        <v>589.85531031780909</v>
      </c>
      <c r="AN642" s="16">
        <f t="shared" si="173"/>
        <v>1638.2301429921697</v>
      </c>
      <c r="AO642" s="16">
        <f t="shared" si="180"/>
        <v>270.68086210273873</v>
      </c>
      <c r="AP642" s="16">
        <f t="shared" si="181"/>
        <v>698.79319695111917</v>
      </c>
      <c r="AQ642" s="16">
        <f t="shared" si="182"/>
        <v>788.10803530415387</v>
      </c>
      <c r="AR642" s="9">
        <f t="shared" si="183"/>
        <v>0.26853260129239953</v>
      </c>
      <c r="AS642" s="9">
        <f t="shared" si="174"/>
        <v>0.23099990643259655</v>
      </c>
      <c r="AT642" s="9">
        <f t="shared" si="175"/>
        <v>0.26048249926597433</v>
      </c>
    </row>
    <row r="643" spans="2:46" ht="11.25" customHeight="1" x14ac:dyDescent="0.25">
      <c r="B643" s="8" t="s">
        <v>1</v>
      </c>
      <c r="C643" s="34" t="s">
        <v>183</v>
      </c>
      <c r="D643" s="34" t="s">
        <v>3</v>
      </c>
      <c r="E643" s="8" t="s">
        <v>13</v>
      </c>
      <c r="F643" s="8" t="s">
        <v>109</v>
      </c>
      <c r="G643" s="8" t="s">
        <v>27</v>
      </c>
      <c r="H643" s="8" t="s">
        <v>104</v>
      </c>
      <c r="I643" s="16">
        <v>0</v>
      </c>
      <c r="J643" s="16">
        <v>4684.3999999999996</v>
      </c>
      <c r="K643" s="16">
        <v>2342.1999999999998</v>
      </c>
      <c r="L643" s="16">
        <v>0</v>
      </c>
      <c r="M643" s="16">
        <v>280</v>
      </c>
      <c r="N643" s="16">
        <v>140</v>
      </c>
      <c r="O643" s="12">
        <f t="shared" si="176"/>
        <v>0</v>
      </c>
      <c r="P643" s="12">
        <f t="shared" si="176"/>
        <v>16.73</v>
      </c>
      <c r="Q643" s="12">
        <f t="shared" si="176"/>
        <v>16.73</v>
      </c>
      <c r="R643" s="12">
        <f>IFERROR(IF(I643=0,0,VLOOKUP($C643,'[1]Marginality pivots'!$B$7:$N$2242,11,0)), 0)</f>
        <v>0</v>
      </c>
      <c r="S643" s="12">
        <f>IFERROR(IF(J643=0,0,VLOOKUP($C643,'[1]Marginality pivots'!$B$7:$N$2242,12,0)), 0)</f>
        <v>7.0371948132003599</v>
      </c>
      <c r="T643" s="12">
        <f>IFERROR(IF(K643=0,0,VLOOKUP($C643,'[1]Marginality pivots'!$B$7:$N$2242,13,0)), 0)</f>
        <v>7.3932768707482976</v>
      </c>
      <c r="U643" s="12">
        <v>0</v>
      </c>
      <c r="V643" s="12">
        <v>10.485420271668536</v>
      </c>
      <c r="W643" s="12">
        <v>7.7259743299319705</v>
      </c>
      <c r="X643" s="12">
        <v>0</v>
      </c>
      <c r="Y643" s="12">
        <v>9.9928166347445107</v>
      </c>
      <c r="Z643" s="12">
        <v>9.6112599319727874</v>
      </c>
      <c r="AA643" s="12">
        <v>0</v>
      </c>
      <c r="AB643" s="12">
        <v>9.9928166347445107</v>
      </c>
      <c r="AC643" s="12">
        <v>9.6112599319727874</v>
      </c>
      <c r="AD643" s="16">
        <f t="shared" si="166"/>
        <v>0</v>
      </c>
      <c r="AE643" s="16">
        <f t="shared" si="167"/>
        <v>2935.9176760671903</v>
      </c>
      <c r="AF643" s="16">
        <f t="shared" si="168"/>
        <v>1081.6364061904758</v>
      </c>
      <c r="AG643" s="16">
        <f t="shared" si="169"/>
        <v>0</v>
      </c>
      <c r="AH643" s="16">
        <f t="shared" si="170"/>
        <v>2797.9886577284628</v>
      </c>
      <c r="AI643" s="16">
        <f t="shared" si="171"/>
        <v>1345.5763904761902</v>
      </c>
      <c r="AJ643" s="16">
        <f t="shared" si="177"/>
        <v>0</v>
      </c>
      <c r="AK643" s="16">
        <f t="shared" si="178"/>
        <v>2797.9886577284628</v>
      </c>
      <c r="AL643" s="16">
        <f t="shared" si="179"/>
        <v>1345.5763904761902</v>
      </c>
      <c r="AM643" s="16">
        <f t="shared" si="172"/>
        <v>0</v>
      </c>
      <c r="AN643" s="16">
        <f t="shared" si="173"/>
        <v>1970.4145476961007</v>
      </c>
      <c r="AO643" s="16">
        <f t="shared" si="180"/>
        <v>0</v>
      </c>
      <c r="AP643" s="16">
        <f t="shared" si="181"/>
        <v>1886.4113422715368</v>
      </c>
      <c r="AQ643" s="16">
        <f t="shared" si="182"/>
        <v>996.62360952380959</v>
      </c>
      <c r="AR643" s="9">
        <f t="shared" si="183"/>
        <v>0</v>
      </c>
      <c r="AS643" s="9">
        <f t="shared" si="174"/>
        <v>0.40270073910672377</v>
      </c>
      <c r="AT643" s="9">
        <f t="shared" si="175"/>
        <v>0.42550747567407127</v>
      </c>
    </row>
    <row r="644" spans="2:46" ht="11.25" customHeight="1" x14ac:dyDescent="0.25">
      <c r="B644" s="8" t="s">
        <v>1</v>
      </c>
      <c r="C644" s="33" t="s">
        <v>243</v>
      </c>
      <c r="D644" s="34" t="s">
        <v>3</v>
      </c>
      <c r="E644" s="8" t="s">
        <v>13</v>
      </c>
      <c r="F644" s="8" t="s">
        <v>109</v>
      </c>
      <c r="G644" s="8" t="s">
        <v>27</v>
      </c>
      <c r="H644" s="8" t="s">
        <v>104</v>
      </c>
      <c r="I644" s="16">
        <v>5841.5000000000009</v>
      </c>
      <c r="J644" s="16">
        <v>1168.3000000000002</v>
      </c>
      <c r="K644" s="16">
        <v>0</v>
      </c>
      <c r="L644" s="16">
        <v>350</v>
      </c>
      <c r="M644" s="16">
        <v>70</v>
      </c>
      <c r="N644" s="16">
        <v>0</v>
      </c>
      <c r="O644" s="12">
        <f t="shared" si="176"/>
        <v>16.690000000000001</v>
      </c>
      <c r="P644" s="12">
        <f t="shared" si="176"/>
        <v>16.690000000000001</v>
      </c>
      <c r="Q644" s="12">
        <f t="shared" si="176"/>
        <v>0</v>
      </c>
      <c r="R644" s="12">
        <f>IFERROR(IF(I644=0,0,VLOOKUP($C644,'[1]Marginality pivots'!$B$7:$N$2242,11,0)), 0)</f>
        <v>5.7551933166390485</v>
      </c>
      <c r="S644" s="12">
        <f>IFERROR(IF(J644=0,0,VLOOKUP($C644,'[1]Marginality pivots'!$B$7:$N$2242,12,0)), 0)</f>
        <v>12.70892823148677</v>
      </c>
      <c r="T644" s="12">
        <f>IFERROR(IF(K644=0,0,VLOOKUP($C644,'[1]Marginality pivots'!$B$7:$N$2242,13,0)), 0)</f>
        <v>0</v>
      </c>
      <c r="U644" s="12">
        <v>7.1939916457988105</v>
      </c>
      <c r="V644" s="12">
        <v>18.936303064915286</v>
      </c>
      <c r="W644" s="12">
        <v>0</v>
      </c>
      <c r="X644" s="12">
        <v>7.1939916457988105</v>
      </c>
      <c r="Y644" s="12">
        <v>18.046678088711211</v>
      </c>
      <c r="Z644" s="12">
        <v>0</v>
      </c>
      <c r="AA644" s="12">
        <v>7.1939916457988105</v>
      </c>
      <c r="AB644" s="12">
        <v>18.046678088711211</v>
      </c>
      <c r="AC644" s="12">
        <v>0</v>
      </c>
      <c r="AD644" s="16">
        <f t="shared" si="166"/>
        <v>2517.8970760295838</v>
      </c>
      <c r="AE644" s="16">
        <f t="shared" si="167"/>
        <v>1325.54121454407</v>
      </c>
      <c r="AF644" s="16">
        <f t="shared" si="168"/>
        <v>0</v>
      </c>
      <c r="AG644" s="16">
        <f t="shared" si="169"/>
        <v>2517.8970760295838</v>
      </c>
      <c r="AH644" s="16">
        <f t="shared" si="170"/>
        <v>1263.2674662097847</v>
      </c>
      <c r="AI644" s="16">
        <f t="shared" si="171"/>
        <v>0</v>
      </c>
      <c r="AJ644" s="16">
        <f t="shared" si="177"/>
        <v>2517.8970760295838</v>
      </c>
      <c r="AK644" s="16">
        <f t="shared" si="178"/>
        <v>1263.2674662097847</v>
      </c>
      <c r="AL644" s="16">
        <f t="shared" si="179"/>
        <v>0</v>
      </c>
      <c r="AM644" s="16">
        <f t="shared" si="172"/>
        <v>2014.317660823667</v>
      </c>
      <c r="AN644" s="16">
        <f t="shared" si="173"/>
        <v>889.62497620407385</v>
      </c>
      <c r="AO644" s="16">
        <f t="shared" si="180"/>
        <v>3323.6029239704171</v>
      </c>
      <c r="AP644" s="16">
        <f t="shared" si="181"/>
        <v>-94.967466209784561</v>
      </c>
      <c r="AQ644" s="16">
        <f t="shared" si="182"/>
        <v>0</v>
      </c>
      <c r="AR644" s="9">
        <f t="shared" si="183"/>
        <v>0.56896395171966385</v>
      </c>
      <c r="AS644" s="9">
        <f t="shared" si="174"/>
        <v>-8.1286883685512748E-2</v>
      </c>
      <c r="AT644" s="9">
        <f t="shared" si="175"/>
        <v>0</v>
      </c>
    </row>
    <row r="645" spans="2:46" ht="11.25" customHeight="1" x14ac:dyDescent="0.25">
      <c r="B645" s="8" t="s">
        <v>1</v>
      </c>
      <c r="C645" s="33" t="s">
        <v>244</v>
      </c>
      <c r="D645" s="34" t="s">
        <v>3</v>
      </c>
      <c r="E645" s="8" t="s">
        <v>19</v>
      </c>
      <c r="F645" s="8" t="s">
        <v>19</v>
      </c>
      <c r="G645" s="8" t="s">
        <v>36</v>
      </c>
      <c r="H645" s="8" t="s">
        <v>103</v>
      </c>
      <c r="I645" s="16">
        <v>0</v>
      </c>
      <c r="J645" s="16">
        <v>0</v>
      </c>
      <c r="K645" s="16">
        <v>6840</v>
      </c>
      <c r="L645" s="16">
        <v>0</v>
      </c>
      <c r="M645" s="16">
        <v>0</v>
      </c>
      <c r="N645" s="16">
        <v>152</v>
      </c>
      <c r="O645" s="12">
        <f t="shared" si="176"/>
        <v>0</v>
      </c>
      <c r="P645" s="12">
        <f t="shared" si="176"/>
        <v>0</v>
      </c>
      <c r="Q645" s="12">
        <f t="shared" si="176"/>
        <v>45</v>
      </c>
      <c r="R645" s="12">
        <f>IFERROR(IF(I645=0,0,VLOOKUP($C645,'[1]Marginality pivots'!$B$7:$N$2242,11,0)), 0)</f>
        <v>0</v>
      </c>
      <c r="S645" s="12">
        <f>IFERROR(IF(J645=0,0,VLOOKUP($C645,'[1]Marginality pivots'!$B$7:$N$2242,12,0)), 0)</f>
        <v>0</v>
      </c>
      <c r="T645" s="12">
        <f>IFERROR(IF(K645=0,0,VLOOKUP($C645,'[1]Marginality pivots'!$B$7:$N$2242,13,0)), 0)</f>
        <v>41.40544217687075</v>
      </c>
      <c r="U645" s="12">
        <v>0</v>
      </c>
      <c r="V645" s="12">
        <v>0</v>
      </c>
      <c r="W645" s="12">
        <v>43.268687074829934</v>
      </c>
      <c r="X645" s="12">
        <v>0</v>
      </c>
      <c r="Y645" s="12">
        <v>0</v>
      </c>
      <c r="Z645" s="12">
        <v>53.827074829931973</v>
      </c>
      <c r="AA645" s="12">
        <v>0</v>
      </c>
      <c r="AB645" s="12">
        <v>0</v>
      </c>
      <c r="AC645" s="12">
        <v>53.827074829931973</v>
      </c>
      <c r="AD645" s="16">
        <f t="shared" si="166"/>
        <v>0</v>
      </c>
      <c r="AE645" s="16">
        <f t="shared" si="167"/>
        <v>0</v>
      </c>
      <c r="AF645" s="16">
        <f t="shared" si="168"/>
        <v>6576.8404353741498</v>
      </c>
      <c r="AG645" s="16">
        <f t="shared" si="169"/>
        <v>0</v>
      </c>
      <c r="AH645" s="16">
        <f t="shared" si="170"/>
        <v>0</v>
      </c>
      <c r="AI645" s="16">
        <f t="shared" si="171"/>
        <v>8181.7153741496604</v>
      </c>
      <c r="AJ645" s="16">
        <f t="shared" si="177"/>
        <v>0</v>
      </c>
      <c r="AK645" s="16">
        <f t="shared" si="178"/>
        <v>0</v>
      </c>
      <c r="AL645" s="16">
        <f t="shared" si="179"/>
        <v>8181.7153741496604</v>
      </c>
      <c r="AM645" s="16">
        <f t="shared" si="172"/>
        <v>0</v>
      </c>
      <c r="AN645" s="16">
        <f t="shared" si="173"/>
        <v>0</v>
      </c>
      <c r="AO645" s="16">
        <f t="shared" si="180"/>
        <v>0</v>
      </c>
      <c r="AP645" s="16">
        <f t="shared" si="181"/>
        <v>0</v>
      </c>
      <c r="AQ645" s="16">
        <f t="shared" si="182"/>
        <v>-1341.7153741496604</v>
      </c>
      <c r="AR645" s="9">
        <f t="shared" si="183"/>
        <v>0</v>
      </c>
      <c r="AS645" s="9">
        <f t="shared" si="174"/>
        <v>0</v>
      </c>
      <c r="AT645" s="9">
        <f t="shared" si="175"/>
        <v>-0.19615721844293282</v>
      </c>
    </row>
    <row r="646" spans="2:46" ht="11.25" customHeight="1" x14ac:dyDescent="0.25">
      <c r="B646" s="8" t="s">
        <v>1</v>
      </c>
      <c r="C646" s="34" t="s">
        <v>245</v>
      </c>
      <c r="D646" s="34" t="s">
        <v>3</v>
      </c>
      <c r="E646" s="8" t="s">
        <v>13</v>
      </c>
      <c r="F646" s="8" t="s">
        <v>109</v>
      </c>
      <c r="G646" s="8" t="s">
        <v>24</v>
      </c>
      <c r="H646" s="8" t="s">
        <v>103</v>
      </c>
      <c r="I646" s="16">
        <v>0</v>
      </c>
      <c r="J646" s="16">
        <v>0</v>
      </c>
      <c r="K646" s="16">
        <v>6700</v>
      </c>
      <c r="L646" s="16">
        <v>0</v>
      </c>
      <c r="M646" s="16">
        <v>0</v>
      </c>
      <c r="N646" s="16">
        <v>67</v>
      </c>
      <c r="O646" s="12">
        <f t="shared" si="176"/>
        <v>0</v>
      </c>
      <c r="P646" s="12">
        <f t="shared" si="176"/>
        <v>0</v>
      </c>
      <c r="Q646" s="12">
        <f t="shared" si="176"/>
        <v>100</v>
      </c>
      <c r="R646" s="12">
        <f>IFERROR(IF(I646=0,0,VLOOKUP($C646,'[1]Marginality pivots'!$B$7:$N$2242,11,0)), 0)</f>
        <v>0</v>
      </c>
      <c r="S646" s="12">
        <f>IFERROR(IF(J646=0,0,VLOOKUP($C646,'[1]Marginality pivots'!$B$7:$N$2242,12,0)), 0)</f>
        <v>0</v>
      </c>
      <c r="T646" s="12">
        <f>IFERROR(IF(K646=0,0,VLOOKUP($C646,'[1]Marginality pivots'!$B$7:$N$2242,13,0)), 0)</f>
        <v>5.9435182754773948</v>
      </c>
      <c r="U646" s="12">
        <v>0</v>
      </c>
      <c r="V646" s="12">
        <v>0</v>
      </c>
      <c r="W646" s="12">
        <v>6.2109765978738771</v>
      </c>
      <c r="X646" s="12">
        <v>0</v>
      </c>
      <c r="Y646" s="12">
        <v>0</v>
      </c>
      <c r="Z646" s="12">
        <v>7.7265737581206135</v>
      </c>
      <c r="AA646" s="12">
        <v>0</v>
      </c>
      <c r="AB646" s="12">
        <v>0</v>
      </c>
      <c r="AC646" s="12">
        <v>7.7265737581206135</v>
      </c>
      <c r="AD646" s="16">
        <f t="shared" si="166"/>
        <v>0</v>
      </c>
      <c r="AE646" s="16">
        <f t="shared" si="167"/>
        <v>0</v>
      </c>
      <c r="AF646" s="16">
        <f t="shared" si="168"/>
        <v>416.13543205754979</v>
      </c>
      <c r="AG646" s="16">
        <f t="shared" si="169"/>
        <v>0</v>
      </c>
      <c r="AH646" s="16">
        <f t="shared" si="170"/>
        <v>0</v>
      </c>
      <c r="AI646" s="16">
        <f t="shared" si="171"/>
        <v>517.68044179408116</v>
      </c>
      <c r="AJ646" s="16">
        <f t="shared" si="177"/>
        <v>0</v>
      </c>
      <c r="AK646" s="16">
        <f t="shared" si="178"/>
        <v>0</v>
      </c>
      <c r="AL646" s="16">
        <f t="shared" si="179"/>
        <v>517.68044179408116</v>
      </c>
      <c r="AM646" s="16">
        <f t="shared" si="172"/>
        <v>0</v>
      </c>
      <c r="AN646" s="16">
        <f t="shared" si="173"/>
        <v>0</v>
      </c>
      <c r="AO646" s="16">
        <f t="shared" si="180"/>
        <v>0</v>
      </c>
      <c r="AP646" s="16">
        <f t="shared" si="181"/>
        <v>0</v>
      </c>
      <c r="AQ646" s="16">
        <f t="shared" si="182"/>
        <v>6182.3195582059188</v>
      </c>
      <c r="AR646" s="9">
        <f t="shared" si="183"/>
        <v>0</v>
      </c>
      <c r="AS646" s="9">
        <f t="shared" si="174"/>
        <v>0</v>
      </c>
      <c r="AT646" s="9">
        <f t="shared" si="175"/>
        <v>0.92273426241879386</v>
      </c>
    </row>
    <row r="647" spans="2:46" ht="11.25" customHeight="1" x14ac:dyDescent="0.25">
      <c r="B647" s="8" t="s">
        <v>1</v>
      </c>
      <c r="C647" s="33">
        <v>3054955910002</v>
      </c>
      <c r="D647" s="34" t="s">
        <v>3</v>
      </c>
      <c r="E647" s="8" t="s">
        <v>14</v>
      </c>
      <c r="F647" s="8" t="s">
        <v>117</v>
      </c>
      <c r="G647" s="8" t="s">
        <v>27</v>
      </c>
      <c r="H647" s="8" t="s">
        <v>103</v>
      </c>
      <c r="I647" s="16">
        <v>742.5</v>
      </c>
      <c r="J647" s="16">
        <v>742.5</v>
      </c>
      <c r="K647" s="16">
        <v>5197.5</v>
      </c>
      <c r="L647" s="16">
        <v>27</v>
      </c>
      <c r="M647" s="16">
        <v>27</v>
      </c>
      <c r="N647" s="16">
        <v>189</v>
      </c>
      <c r="O647" s="12">
        <f t="shared" si="176"/>
        <v>27.5</v>
      </c>
      <c r="P647" s="12">
        <f t="shared" si="176"/>
        <v>27.5</v>
      </c>
      <c r="Q647" s="12">
        <f t="shared" si="176"/>
        <v>27.5</v>
      </c>
      <c r="R647" s="12">
        <f>IFERROR(IF(I647=0,0,VLOOKUP($C647,'[1]Marginality pivots'!$B$7:$N$2242,11,0)), 0)</f>
        <v>4.2783906956716624</v>
      </c>
      <c r="S647" s="12">
        <f>IFERROR(IF(J647=0,0,VLOOKUP($C647,'[1]Marginality pivots'!$B$7:$N$2242,12,0)), 0)</f>
        <v>2.5631611868048179</v>
      </c>
      <c r="T647" s="12">
        <f>IFERROR(IF(K647=0,0,VLOOKUP($C647,'[1]Marginality pivots'!$B$7:$N$2242,13,0)), 0)</f>
        <v>2.6928571428571426</v>
      </c>
      <c r="U647" s="12">
        <v>5.3479883695895776</v>
      </c>
      <c r="V647" s="12">
        <v>3.8191101683391784</v>
      </c>
      <c r="W647" s="12">
        <v>2.8140357142857138</v>
      </c>
      <c r="X647" s="12">
        <v>5.3479883695895776</v>
      </c>
      <c r="Y647" s="12">
        <v>3.6396888852628413</v>
      </c>
      <c r="Z647" s="12">
        <v>3.5007142857142854</v>
      </c>
      <c r="AA647" s="12">
        <v>5.3479883695895776</v>
      </c>
      <c r="AB647" s="12">
        <v>3.6396888852628413</v>
      </c>
      <c r="AC647" s="12">
        <v>3.5007142857142854</v>
      </c>
      <c r="AD647" s="16">
        <f t="shared" si="166"/>
        <v>144.39568597891861</v>
      </c>
      <c r="AE647" s="16">
        <f t="shared" si="167"/>
        <v>103.11597454515781</v>
      </c>
      <c r="AF647" s="16">
        <f t="shared" si="168"/>
        <v>531.8527499999999</v>
      </c>
      <c r="AG647" s="16">
        <f t="shared" si="169"/>
        <v>144.39568597891861</v>
      </c>
      <c r="AH647" s="16">
        <f t="shared" si="170"/>
        <v>98.27159990209671</v>
      </c>
      <c r="AI647" s="16">
        <f t="shared" si="171"/>
        <v>661.63499999999999</v>
      </c>
      <c r="AJ647" s="16">
        <f t="shared" si="177"/>
        <v>144.39568597891861</v>
      </c>
      <c r="AK647" s="16">
        <f t="shared" si="178"/>
        <v>98.27159990209671</v>
      </c>
      <c r="AL647" s="16">
        <f t="shared" si="179"/>
        <v>661.63499999999999</v>
      </c>
      <c r="AM647" s="16">
        <f t="shared" si="172"/>
        <v>115.51654878313488</v>
      </c>
      <c r="AN647" s="16">
        <f t="shared" si="173"/>
        <v>69.205352043730088</v>
      </c>
      <c r="AO647" s="16">
        <f t="shared" si="180"/>
        <v>598.10431402108134</v>
      </c>
      <c r="AP647" s="16">
        <f t="shared" si="181"/>
        <v>644.22840009790332</v>
      </c>
      <c r="AQ647" s="16">
        <f t="shared" si="182"/>
        <v>4535.8649999999998</v>
      </c>
      <c r="AR647" s="9">
        <f t="shared" si="183"/>
        <v>0.80552769565128801</v>
      </c>
      <c r="AS647" s="9">
        <f t="shared" si="174"/>
        <v>0.86764767689953304</v>
      </c>
      <c r="AT647" s="9">
        <f t="shared" si="175"/>
        <v>0.87270129870129864</v>
      </c>
    </row>
    <row r="648" spans="2:46" ht="11.25" customHeight="1" x14ac:dyDescent="0.25">
      <c r="B648" s="8" t="s">
        <v>1</v>
      </c>
      <c r="C648" s="33" t="s">
        <v>177</v>
      </c>
      <c r="D648" s="34" t="s">
        <v>3</v>
      </c>
      <c r="E648" s="8" t="s">
        <v>13</v>
      </c>
      <c r="F648" s="8" t="s">
        <v>109</v>
      </c>
      <c r="G648" s="8" t="s">
        <v>27</v>
      </c>
      <c r="H648" s="8" t="s">
        <v>104</v>
      </c>
      <c r="I648" s="16">
        <v>0</v>
      </c>
      <c r="J648" s="16">
        <v>4418.3999999999996</v>
      </c>
      <c r="K648" s="16">
        <v>2209.1999999999998</v>
      </c>
      <c r="L648" s="16">
        <v>0</v>
      </c>
      <c r="M648" s="16">
        <v>280</v>
      </c>
      <c r="N648" s="16">
        <v>140</v>
      </c>
      <c r="O648" s="12">
        <f t="shared" si="176"/>
        <v>0</v>
      </c>
      <c r="P648" s="12">
        <f t="shared" si="176"/>
        <v>15.78</v>
      </c>
      <c r="Q648" s="12">
        <f t="shared" si="176"/>
        <v>15.78</v>
      </c>
      <c r="R648" s="12">
        <f>IFERROR(IF(I648=0,0,VLOOKUP($C648,'[1]Marginality pivots'!$B$7:$N$2242,11,0)), 0)</f>
        <v>0</v>
      </c>
      <c r="S648" s="12">
        <f>IFERROR(IF(J648=0,0,VLOOKUP($C648,'[1]Marginality pivots'!$B$7:$N$2242,12,0)), 0)</f>
        <v>7.7724222375034158</v>
      </c>
      <c r="T648" s="12">
        <f>IFERROR(IF(K648=0,0,VLOOKUP($C648,'[1]Marginality pivots'!$B$7:$N$2242,13,0)), 0)</f>
        <v>8.165706802721088</v>
      </c>
      <c r="U648" s="12">
        <v>0</v>
      </c>
      <c r="V648" s="12">
        <v>11.580909133880089</v>
      </c>
      <c r="W648" s="12">
        <v>8.5331636088435356</v>
      </c>
      <c r="X648" s="12">
        <v>0</v>
      </c>
      <c r="Y648" s="12">
        <v>11.036839577254851</v>
      </c>
      <c r="Z648" s="12">
        <v>10.615418843537414</v>
      </c>
      <c r="AA648" s="12">
        <v>0</v>
      </c>
      <c r="AB648" s="12">
        <v>11.036839577254851</v>
      </c>
      <c r="AC648" s="12">
        <v>10.615418843537414</v>
      </c>
      <c r="AD648" s="16">
        <f t="shared" si="166"/>
        <v>0</v>
      </c>
      <c r="AE648" s="16">
        <f t="shared" si="167"/>
        <v>3242.6545574864249</v>
      </c>
      <c r="AF648" s="16">
        <f t="shared" si="168"/>
        <v>1194.642905238095</v>
      </c>
      <c r="AG648" s="16">
        <f t="shared" si="169"/>
        <v>0</v>
      </c>
      <c r="AH648" s="16">
        <f t="shared" si="170"/>
        <v>3090.3150816313582</v>
      </c>
      <c r="AI648" s="16">
        <f t="shared" si="171"/>
        <v>1486.1586380952381</v>
      </c>
      <c r="AJ648" s="16">
        <f t="shared" si="177"/>
        <v>0</v>
      </c>
      <c r="AK648" s="16">
        <f t="shared" si="178"/>
        <v>3090.3150816313582</v>
      </c>
      <c r="AL648" s="16">
        <f t="shared" si="179"/>
        <v>1486.1586380952381</v>
      </c>
      <c r="AM648" s="16">
        <f t="shared" si="172"/>
        <v>0</v>
      </c>
      <c r="AN648" s="16">
        <f t="shared" si="173"/>
        <v>2176.2782265009564</v>
      </c>
      <c r="AO648" s="16">
        <f t="shared" si="180"/>
        <v>0</v>
      </c>
      <c r="AP648" s="16">
        <f t="shared" si="181"/>
        <v>1328.0849183686414</v>
      </c>
      <c r="AQ648" s="16">
        <f t="shared" si="182"/>
        <v>723.04136190476174</v>
      </c>
      <c r="AR648" s="9">
        <f t="shared" si="183"/>
        <v>0</v>
      </c>
      <c r="AS648" s="9">
        <f t="shared" si="174"/>
        <v>0.30058050841224004</v>
      </c>
      <c r="AT648" s="9">
        <f t="shared" si="175"/>
        <v>0.32728651181638685</v>
      </c>
    </row>
    <row r="649" spans="2:46" ht="11.25" customHeight="1" x14ac:dyDescent="0.25">
      <c r="B649" s="8" t="s">
        <v>1</v>
      </c>
      <c r="C649" s="33">
        <v>3047367120015</v>
      </c>
      <c r="D649" s="34" t="s">
        <v>3</v>
      </c>
      <c r="E649" s="8" t="s">
        <v>16</v>
      </c>
      <c r="F649" s="8" t="s">
        <v>112</v>
      </c>
      <c r="G649" s="8" t="s">
        <v>26</v>
      </c>
      <c r="H649" s="8" t="s">
        <v>104</v>
      </c>
      <c r="I649" s="16">
        <v>1060</v>
      </c>
      <c r="J649" s="16">
        <v>2291.1999999999998</v>
      </c>
      <c r="K649" s="16">
        <v>3222</v>
      </c>
      <c r="L649" s="16">
        <v>150</v>
      </c>
      <c r="M649" s="16">
        <v>320</v>
      </c>
      <c r="N649" s="16">
        <v>450</v>
      </c>
      <c r="O649" s="12">
        <f t="shared" si="176"/>
        <v>7.0666666666666664</v>
      </c>
      <c r="P649" s="12">
        <f t="shared" si="176"/>
        <v>7.1599999999999993</v>
      </c>
      <c r="Q649" s="12">
        <f t="shared" si="176"/>
        <v>7.16</v>
      </c>
      <c r="R649" s="12">
        <f>IFERROR(IF(I649=0,0,VLOOKUP($C649,'[1]Marginality pivots'!$B$7:$N$2242,11,0)), 0)</f>
        <v>1.0848549661967206</v>
      </c>
      <c r="S649" s="12">
        <f>IFERROR(IF(J649=0,0,VLOOKUP($C649,'[1]Marginality pivots'!$B$7:$N$2242,12,0)), 0)</f>
        <v>1.0419565884606268</v>
      </c>
      <c r="T649" s="12">
        <f>IFERROR(IF(K649=0,0,VLOOKUP($C649,'[1]Marginality pivots'!$B$7:$N$2242,13,0)), 0)</f>
        <v>1.0946795918367347</v>
      </c>
      <c r="U649" s="12">
        <v>1.3560687077459008</v>
      </c>
      <c r="V649" s="12">
        <v>1.5525153168063339</v>
      </c>
      <c r="W649" s="12">
        <v>1.1439401734693877</v>
      </c>
      <c r="X649" s="12">
        <v>1.3560687077459008</v>
      </c>
      <c r="Y649" s="12">
        <v>1.47957835561409</v>
      </c>
      <c r="Z649" s="12">
        <v>1.4230834693877552</v>
      </c>
      <c r="AA649" s="12">
        <v>1.3560687077459008</v>
      </c>
      <c r="AB649" s="12">
        <v>1.47957835561409</v>
      </c>
      <c r="AC649" s="12">
        <v>1.4230834693877552</v>
      </c>
      <c r="AD649" s="16">
        <f t="shared" ref="AD649:AD712" si="184">IF(I649=0,0,(U649*L649))</f>
        <v>203.41030616188513</v>
      </c>
      <c r="AE649" s="16">
        <f t="shared" ref="AE649:AE712" si="185">IF(J649=0,0,(V649*M649))</f>
        <v>496.80490137802684</v>
      </c>
      <c r="AF649" s="16">
        <f t="shared" ref="AF649:AF712" si="186">IF(K649=0,0,(W649*N649))</f>
        <v>514.77307806122451</v>
      </c>
      <c r="AG649" s="16">
        <f t="shared" ref="AG649:AG712" si="187">IF(I649=0,0,(X649*L649))</f>
        <v>203.41030616188513</v>
      </c>
      <c r="AH649" s="16">
        <f t="shared" ref="AH649:AH712" si="188">IF(J649=0,0,(Y649*M649))</f>
        <v>473.46507379650882</v>
      </c>
      <c r="AI649" s="16">
        <f t="shared" ref="AI649:AI712" si="189">IF(K649=0,0,(Z649*N649))</f>
        <v>640.38756122448979</v>
      </c>
      <c r="AJ649" s="16">
        <f t="shared" si="177"/>
        <v>203.41030616188513</v>
      </c>
      <c r="AK649" s="16">
        <f t="shared" si="178"/>
        <v>473.46507379650882</v>
      </c>
      <c r="AL649" s="16">
        <f t="shared" si="179"/>
        <v>640.38756122448979</v>
      </c>
      <c r="AM649" s="16">
        <f t="shared" ref="AM649:AM712" si="190">IF(I649=0,0,(L649*R649))</f>
        <v>162.72824492950809</v>
      </c>
      <c r="AN649" s="16">
        <f t="shared" ref="AN649:AN712" si="191">IF(J649=0,0,(M649*S649))</f>
        <v>333.42610830740057</v>
      </c>
      <c r="AO649" s="16">
        <f t="shared" si="180"/>
        <v>856.58969383811484</v>
      </c>
      <c r="AP649" s="16">
        <f t="shared" si="181"/>
        <v>1817.7349262034909</v>
      </c>
      <c r="AQ649" s="16">
        <f t="shared" si="182"/>
        <v>2581.6124387755103</v>
      </c>
      <c r="AR649" s="9">
        <f t="shared" si="183"/>
        <v>0.80810348475293858</v>
      </c>
      <c r="AS649" s="9">
        <f t="shared" ref="AS649:AS712" si="192">IFERROR(AP649/J649,0)</f>
        <v>0.7933549782661885</v>
      </c>
      <c r="AT649" s="9">
        <f t="shared" ref="AT649:AT712" si="193">IFERROR(AQ649/K649,0)</f>
        <v>0.80124532550450356</v>
      </c>
    </row>
    <row r="650" spans="2:46" ht="11.25" customHeight="1" x14ac:dyDescent="0.25">
      <c r="B650" s="8" t="s">
        <v>1</v>
      </c>
      <c r="C650" s="33">
        <v>3054962091207</v>
      </c>
      <c r="D650" s="34" t="s">
        <v>3</v>
      </c>
      <c r="E650" s="8" t="s">
        <v>14</v>
      </c>
      <c r="F650" s="8" t="s">
        <v>133</v>
      </c>
      <c r="G650" s="8" t="s">
        <v>31</v>
      </c>
      <c r="H650" s="8" t="s">
        <v>103</v>
      </c>
      <c r="I650" s="16">
        <v>6509.4399999999987</v>
      </c>
      <c r="J650" s="16">
        <v>0</v>
      </c>
      <c r="K650" s="16">
        <v>0</v>
      </c>
      <c r="L650" s="16">
        <v>112</v>
      </c>
      <c r="M650" s="16">
        <v>0</v>
      </c>
      <c r="N650" s="16">
        <v>0</v>
      </c>
      <c r="O650" s="12">
        <f t="shared" ref="O650:Q713" si="194">IFERROR(I650/L650, 0)</f>
        <v>58.11999999999999</v>
      </c>
      <c r="P650" s="12">
        <f t="shared" si="194"/>
        <v>0</v>
      </c>
      <c r="Q650" s="12">
        <f t="shared" si="194"/>
        <v>0</v>
      </c>
      <c r="R650" s="12">
        <f>IFERROR(IF(I650=0,0,VLOOKUP($C650,'[1]Marginality pivots'!$B$7:$N$2242,11,0)), 0)</f>
        <v>31.327966018832775</v>
      </c>
      <c r="S650" s="12">
        <f>IFERROR(IF(J650=0,0,VLOOKUP($C650,'[1]Marginality pivots'!$B$7:$N$2242,12,0)), 0)</f>
        <v>0</v>
      </c>
      <c r="T650" s="12">
        <f>IFERROR(IF(K650=0,0,VLOOKUP($C650,'[1]Marginality pivots'!$B$7:$N$2242,13,0)), 0)</f>
        <v>0</v>
      </c>
      <c r="U650" s="12">
        <v>39.159957523540967</v>
      </c>
      <c r="V650" s="12">
        <v>0</v>
      </c>
      <c r="W650" s="12">
        <v>0</v>
      </c>
      <c r="X650" s="12">
        <v>39.159957523540967</v>
      </c>
      <c r="Y650" s="12">
        <v>0</v>
      </c>
      <c r="Z650" s="12">
        <v>0</v>
      </c>
      <c r="AA650" s="12">
        <v>39.159957523540967</v>
      </c>
      <c r="AB650" s="12">
        <v>0</v>
      </c>
      <c r="AC650" s="12">
        <v>0</v>
      </c>
      <c r="AD650" s="16">
        <f t="shared" si="184"/>
        <v>4385.9152426365881</v>
      </c>
      <c r="AE650" s="16">
        <f t="shared" si="185"/>
        <v>0</v>
      </c>
      <c r="AF650" s="16">
        <f t="shared" si="186"/>
        <v>0</v>
      </c>
      <c r="AG650" s="16">
        <f t="shared" si="187"/>
        <v>4385.9152426365881</v>
      </c>
      <c r="AH650" s="16">
        <f t="shared" si="188"/>
        <v>0</v>
      </c>
      <c r="AI650" s="16">
        <f t="shared" si="189"/>
        <v>0</v>
      </c>
      <c r="AJ650" s="16">
        <f t="shared" ref="AJ650:AJ713" si="195">IF(I650=0,0,(X650*L650))</f>
        <v>4385.9152426365881</v>
      </c>
      <c r="AK650" s="16">
        <f t="shared" ref="AK650:AK713" si="196">IF(J650=0,0,(Y650*M650))</f>
        <v>0</v>
      </c>
      <c r="AL650" s="16">
        <f t="shared" ref="AL650:AL713" si="197">IF(K650=0,0,(Z650*N650))</f>
        <v>0</v>
      </c>
      <c r="AM650" s="16">
        <f t="shared" si="190"/>
        <v>3508.7321941092709</v>
      </c>
      <c r="AN650" s="16">
        <f t="shared" si="191"/>
        <v>0</v>
      </c>
      <c r="AO650" s="16">
        <f t="shared" ref="AO650:AO713" si="198">I650-AJ650</f>
        <v>2123.5247573634106</v>
      </c>
      <c r="AP650" s="16">
        <f t="shared" ref="AP650:AP713" si="199">J650-AK650</f>
        <v>0</v>
      </c>
      <c r="AQ650" s="16">
        <f t="shared" ref="AQ650:AQ713" si="200">K650-AL650</f>
        <v>0</v>
      </c>
      <c r="AR650" s="9">
        <f t="shared" ref="AR650:AR713" si="201">IFERROR(AO650/I650,0)</f>
        <v>0.32622234130177263</v>
      </c>
      <c r="AS650" s="9">
        <f t="shared" si="192"/>
        <v>0</v>
      </c>
      <c r="AT650" s="9">
        <f t="shared" si="193"/>
        <v>0</v>
      </c>
    </row>
    <row r="651" spans="2:46" ht="11.25" customHeight="1" x14ac:dyDescent="0.25">
      <c r="B651" s="8" t="s">
        <v>1</v>
      </c>
      <c r="C651" s="33">
        <v>3056070151005</v>
      </c>
      <c r="D651" s="34" t="s">
        <v>3</v>
      </c>
      <c r="E651" s="8" t="s">
        <v>14</v>
      </c>
      <c r="F651" s="8" t="s">
        <v>117</v>
      </c>
      <c r="G651" s="8" t="s">
        <v>32</v>
      </c>
      <c r="H651" s="8" t="s">
        <v>103</v>
      </c>
      <c r="I651" s="16">
        <v>0</v>
      </c>
      <c r="J651" s="16">
        <v>294.84000000000003</v>
      </c>
      <c r="K651" s="16">
        <v>0</v>
      </c>
      <c r="L651" s="16">
        <v>0</v>
      </c>
      <c r="M651" s="16">
        <v>91</v>
      </c>
      <c r="N651" s="16">
        <v>0</v>
      </c>
      <c r="O651" s="12">
        <f t="shared" si="194"/>
        <v>0</v>
      </c>
      <c r="P651" s="12">
        <f t="shared" si="194"/>
        <v>3.24</v>
      </c>
      <c r="Q651" s="12">
        <f t="shared" si="194"/>
        <v>0</v>
      </c>
      <c r="R651" s="12">
        <f>IFERROR(IF(I651=0,0,VLOOKUP($C651,'[1]Marginality pivots'!$B$7:$N$2242,11,0)), 0)</f>
        <v>0</v>
      </c>
      <c r="S651" s="12">
        <f>IFERROR(IF(J651=0,0,VLOOKUP($C651,'[1]Marginality pivots'!$B$7:$N$2242,12,0)), 0)</f>
        <v>0.70600983085666036</v>
      </c>
      <c r="T651" s="12">
        <f>IFERROR(IF(K651=0,0,VLOOKUP($C651,'[1]Marginality pivots'!$B$7:$N$2242,13,0)), 0)</f>
        <v>0</v>
      </c>
      <c r="U651" s="12">
        <v>0</v>
      </c>
      <c r="V651" s="12">
        <v>1.0519546479764239</v>
      </c>
      <c r="W651" s="12">
        <v>0</v>
      </c>
      <c r="X651" s="12">
        <v>0</v>
      </c>
      <c r="Y651" s="12">
        <v>1.0025339598164578</v>
      </c>
      <c r="Z651" s="12">
        <v>0</v>
      </c>
      <c r="AA651" s="12">
        <v>0</v>
      </c>
      <c r="AB651" s="12">
        <v>1.0025339598164578</v>
      </c>
      <c r="AC651" s="12">
        <v>0</v>
      </c>
      <c r="AD651" s="16">
        <f t="shared" si="184"/>
        <v>0</v>
      </c>
      <c r="AE651" s="16">
        <f t="shared" si="185"/>
        <v>95.727872965854573</v>
      </c>
      <c r="AF651" s="16">
        <f t="shared" si="186"/>
        <v>0</v>
      </c>
      <c r="AG651" s="16">
        <f t="shared" si="187"/>
        <v>0</v>
      </c>
      <c r="AH651" s="16">
        <f t="shared" si="188"/>
        <v>91.230590343297663</v>
      </c>
      <c r="AI651" s="16">
        <f t="shared" si="189"/>
        <v>0</v>
      </c>
      <c r="AJ651" s="16">
        <f t="shared" si="195"/>
        <v>0</v>
      </c>
      <c r="AK651" s="16">
        <f t="shared" si="196"/>
        <v>91.230590343297663</v>
      </c>
      <c r="AL651" s="16">
        <f t="shared" si="197"/>
        <v>0</v>
      </c>
      <c r="AM651" s="16">
        <f t="shared" si="190"/>
        <v>0</v>
      </c>
      <c r="AN651" s="16">
        <f t="shared" si="191"/>
        <v>64.246894607956094</v>
      </c>
      <c r="AO651" s="16">
        <f t="shared" si="198"/>
        <v>0</v>
      </c>
      <c r="AP651" s="16">
        <f t="shared" si="199"/>
        <v>203.60940965670238</v>
      </c>
      <c r="AQ651" s="16">
        <f t="shared" si="200"/>
        <v>0</v>
      </c>
      <c r="AR651" s="9">
        <f t="shared" si="201"/>
        <v>0</v>
      </c>
      <c r="AS651" s="9">
        <f t="shared" si="192"/>
        <v>0.69057593832825381</v>
      </c>
      <c r="AT651" s="9">
        <f t="shared" si="193"/>
        <v>0</v>
      </c>
    </row>
    <row r="652" spans="2:46" ht="11.25" customHeight="1" x14ac:dyDescent="0.25">
      <c r="B652" s="8" t="s">
        <v>1</v>
      </c>
      <c r="C652" s="34">
        <v>3056070151005</v>
      </c>
      <c r="D652" s="34" t="s">
        <v>3</v>
      </c>
      <c r="E652" s="8" t="s">
        <v>14</v>
      </c>
      <c r="F652" s="8" t="s">
        <v>117</v>
      </c>
      <c r="G652" s="8" t="s">
        <v>25</v>
      </c>
      <c r="H652" s="8" t="s">
        <v>103</v>
      </c>
      <c r="I652" s="16">
        <v>0</v>
      </c>
      <c r="J652" s="16">
        <v>737.94</v>
      </c>
      <c r="K652" s="16">
        <v>5372.16</v>
      </c>
      <c r="L652" s="16">
        <v>0</v>
      </c>
      <c r="M652" s="16">
        <v>366</v>
      </c>
      <c r="N652" s="16">
        <v>3959</v>
      </c>
      <c r="O652" s="12">
        <f t="shared" si="194"/>
        <v>0</v>
      </c>
      <c r="P652" s="12">
        <f t="shared" si="194"/>
        <v>2.0162295081967216</v>
      </c>
      <c r="Q652" s="12">
        <f t="shared" si="194"/>
        <v>1.35694872442536</v>
      </c>
      <c r="R652" s="12">
        <f>IFERROR(IF(I652=0,0,VLOOKUP($C652,'[1]Marginality pivots'!$B$7:$N$2242,11,0)), 0)</f>
        <v>0</v>
      </c>
      <c r="S652" s="12">
        <f>IFERROR(IF(J652=0,0,VLOOKUP($C652,'[1]Marginality pivots'!$B$7:$N$2242,12,0)), 0)</f>
        <v>0.70600983085666036</v>
      </c>
      <c r="T652" s="12">
        <f>IFERROR(IF(K652=0,0,VLOOKUP($C652,'[1]Marginality pivots'!$B$7:$N$2242,13,0)), 0)</f>
        <v>0.74173392829800744</v>
      </c>
      <c r="U652" s="12">
        <v>0</v>
      </c>
      <c r="V652" s="12">
        <v>1.0519546479764239</v>
      </c>
      <c r="W652" s="12">
        <v>0.77511195507141772</v>
      </c>
      <c r="X652" s="12">
        <v>0</v>
      </c>
      <c r="Y652" s="12">
        <v>1.0025339598164578</v>
      </c>
      <c r="Z652" s="12">
        <v>0.96425410678740975</v>
      </c>
      <c r="AA652" s="12">
        <v>0</v>
      </c>
      <c r="AB652" s="12">
        <v>1.0025339598164578</v>
      </c>
      <c r="AC652" s="12">
        <v>0.96425410678740975</v>
      </c>
      <c r="AD652" s="16">
        <f t="shared" si="184"/>
        <v>0</v>
      </c>
      <c r="AE652" s="16">
        <f t="shared" si="185"/>
        <v>385.01540115937115</v>
      </c>
      <c r="AF652" s="16">
        <f t="shared" si="186"/>
        <v>3068.6682301277428</v>
      </c>
      <c r="AG652" s="16">
        <f t="shared" si="187"/>
        <v>0</v>
      </c>
      <c r="AH652" s="16">
        <f t="shared" si="188"/>
        <v>366.92742929282355</v>
      </c>
      <c r="AI652" s="16">
        <f t="shared" si="189"/>
        <v>3817.4820087713551</v>
      </c>
      <c r="AJ652" s="16">
        <f t="shared" si="195"/>
        <v>0</v>
      </c>
      <c r="AK652" s="16">
        <f t="shared" si="196"/>
        <v>366.92742929282355</v>
      </c>
      <c r="AL652" s="16">
        <f t="shared" si="197"/>
        <v>3817.4820087713551</v>
      </c>
      <c r="AM652" s="16">
        <f t="shared" si="190"/>
        <v>0</v>
      </c>
      <c r="AN652" s="16">
        <f t="shared" si="191"/>
        <v>258.39959809353769</v>
      </c>
      <c r="AO652" s="16">
        <f t="shared" si="198"/>
        <v>0</v>
      </c>
      <c r="AP652" s="16">
        <f t="shared" si="199"/>
        <v>371.01257070717651</v>
      </c>
      <c r="AQ652" s="16">
        <f t="shared" si="200"/>
        <v>1554.6779912286447</v>
      </c>
      <c r="AR652" s="9">
        <f t="shared" si="201"/>
        <v>0</v>
      </c>
      <c r="AS652" s="9">
        <f t="shared" si="192"/>
        <v>0.50276793602078285</v>
      </c>
      <c r="AT652" s="9">
        <f t="shared" si="193"/>
        <v>0.28939532538655677</v>
      </c>
    </row>
    <row r="653" spans="2:46" ht="11.25" customHeight="1" x14ac:dyDescent="0.25">
      <c r="B653" s="8" t="s">
        <v>1</v>
      </c>
      <c r="C653" s="33" t="s">
        <v>246</v>
      </c>
      <c r="D653" s="34" t="s">
        <v>3</v>
      </c>
      <c r="E653" s="8" t="s">
        <v>13</v>
      </c>
      <c r="F653" s="8" t="s">
        <v>109</v>
      </c>
      <c r="G653" s="8" t="s">
        <v>27</v>
      </c>
      <c r="H653" s="8" t="s">
        <v>104</v>
      </c>
      <c r="I653" s="16">
        <v>6336</v>
      </c>
      <c r="J653" s="16">
        <v>0</v>
      </c>
      <c r="K653" s="16">
        <v>0</v>
      </c>
      <c r="L653" s="16">
        <v>480</v>
      </c>
      <c r="M653" s="16">
        <v>0</v>
      </c>
      <c r="N653" s="16">
        <v>0</v>
      </c>
      <c r="O653" s="12">
        <f t="shared" si="194"/>
        <v>13.2</v>
      </c>
      <c r="P653" s="12">
        <f t="shared" si="194"/>
        <v>0</v>
      </c>
      <c r="Q653" s="12">
        <f t="shared" si="194"/>
        <v>0</v>
      </c>
      <c r="R653" s="12">
        <f>IFERROR(IF(I653=0,0,VLOOKUP($C653,'[1]Marginality pivots'!$B$7:$N$2242,11,0)), 0)</f>
        <v>7.1921307448368603</v>
      </c>
      <c r="S653" s="12">
        <f>IFERROR(IF(J653=0,0,VLOOKUP($C653,'[1]Marginality pivots'!$B$7:$N$2242,12,0)), 0)</f>
        <v>0</v>
      </c>
      <c r="T653" s="12">
        <f>IFERROR(IF(K653=0,0,VLOOKUP($C653,'[1]Marginality pivots'!$B$7:$N$2242,13,0)), 0)</f>
        <v>0</v>
      </c>
      <c r="U653" s="12">
        <v>8.9901634310460761</v>
      </c>
      <c r="V653" s="12">
        <v>0</v>
      </c>
      <c r="W653" s="12">
        <v>0</v>
      </c>
      <c r="X653" s="12">
        <v>8.9901634310460761</v>
      </c>
      <c r="Y653" s="12">
        <v>0</v>
      </c>
      <c r="Z653" s="12">
        <v>0</v>
      </c>
      <c r="AA653" s="12">
        <v>8.9901634310460761</v>
      </c>
      <c r="AB653" s="12">
        <v>0</v>
      </c>
      <c r="AC653" s="12">
        <v>0</v>
      </c>
      <c r="AD653" s="16">
        <f t="shared" si="184"/>
        <v>4315.2784469021162</v>
      </c>
      <c r="AE653" s="16">
        <f t="shared" si="185"/>
        <v>0</v>
      </c>
      <c r="AF653" s="16">
        <f t="shared" si="186"/>
        <v>0</v>
      </c>
      <c r="AG653" s="16">
        <f t="shared" si="187"/>
        <v>4315.2784469021162</v>
      </c>
      <c r="AH653" s="16">
        <f t="shared" si="188"/>
        <v>0</v>
      </c>
      <c r="AI653" s="16">
        <f t="shared" si="189"/>
        <v>0</v>
      </c>
      <c r="AJ653" s="16">
        <f t="shared" si="195"/>
        <v>4315.2784469021162</v>
      </c>
      <c r="AK653" s="16">
        <f t="shared" si="196"/>
        <v>0</v>
      </c>
      <c r="AL653" s="16">
        <f t="shared" si="197"/>
        <v>0</v>
      </c>
      <c r="AM653" s="16">
        <f t="shared" si="190"/>
        <v>3452.222757521693</v>
      </c>
      <c r="AN653" s="16">
        <f t="shared" si="191"/>
        <v>0</v>
      </c>
      <c r="AO653" s="16">
        <f t="shared" si="198"/>
        <v>2020.7215530978838</v>
      </c>
      <c r="AP653" s="16">
        <f t="shared" si="199"/>
        <v>0</v>
      </c>
      <c r="AQ653" s="16">
        <f t="shared" si="200"/>
        <v>0</v>
      </c>
      <c r="AR653" s="9">
        <f t="shared" si="201"/>
        <v>0.31892701279953972</v>
      </c>
      <c r="AS653" s="9">
        <f t="shared" si="192"/>
        <v>0</v>
      </c>
      <c r="AT653" s="9">
        <f t="shared" si="193"/>
        <v>0</v>
      </c>
    </row>
    <row r="654" spans="2:46" ht="11.25" customHeight="1" x14ac:dyDescent="0.25">
      <c r="B654" s="8" t="s">
        <v>1</v>
      </c>
      <c r="C654" s="34" t="s">
        <v>247</v>
      </c>
      <c r="D654" s="34" t="s">
        <v>3</v>
      </c>
      <c r="E654" s="8" t="s">
        <v>13</v>
      </c>
      <c r="F654" s="8" t="s">
        <v>109</v>
      </c>
      <c r="G654" s="8" t="s">
        <v>27</v>
      </c>
      <c r="H654" s="8" t="s">
        <v>103</v>
      </c>
      <c r="I654" s="16">
        <v>5.26</v>
      </c>
      <c r="J654" s="16">
        <v>0</v>
      </c>
      <c r="K654" s="16">
        <v>0</v>
      </c>
      <c r="L654" s="16">
        <v>1</v>
      </c>
      <c r="M654" s="16">
        <v>0</v>
      </c>
      <c r="N654" s="16">
        <v>0</v>
      </c>
      <c r="O654" s="12">
        <f t="shared" si="194"/>
        <v>5.26</v>
      </c>
      <c r="P654" s="12">
        <f t="shared" si="194"/>
        <v>0</v>
      </c>
      <c r="Q654" s="12">
        <f t="shared" si="194"/>
        <v>0</v>
      </c>
      <c r="R654" s="12">
        <f>IFERROR(IF(I654=0,0,VLOOKUP($C654,'[1]Marginality pivots'!$B$7:$N$2242,11,0)), 0)</f>
        <v>3.2020908444378557</v>
      </c>
      <c r="S654" s="12">
        <f>IFERROR(IF(J654=0,0,VLOOKUP($C654,'[1]Marginality pivots'!$B$7:$N$2242,12,0)), 0)</f>
        <v>0</v>
      </c>
      <c r="T654" s="12">
        <f>IFERROR(IF(K654=0,0,VLOOKUP($C654,'[1]Marginality pivots'!$B$7:$N$2242,13,0)), 0)</f>
        <v>0</v>
      </c>
      <c r="U654" s="12">
        <v>4.0026135555473195</v>
      </c>
      <c r="V654" s="12">
        <v>0</v>
      </c>
      <c r="W654" s="12">
        <v>0</v>
      </c>
      <c r="X654" s="12">
        <v>4.0026135555473195</v>
      </c>
      <c r="Y654" s="12">
        <v>0</v>
      </c>
      <c r="Z654" s="12">
        <v>0</v>
      </c>
      <c r="AA654" s="12">
        <v>4.0026135555473195</v>
      </c>
      <c r="AB654" s="12">
        <v>0</v>
      </c>
      <c r="AC654" s="12">
        <v>0</v>
      </c>
      <c r="AD654" s="16">
        <f t="shared" si="184"/>
        <v>4.0026135555473195</v>
      </c>
      <c r="AE654" s="16">
        <f t="shared" si="185"/>
        <v>0</v>
      </c>
      <c r="AF654" s="16">
        <f t="shared" si="186"/>
        <v>0</v>
      </c>
      <c r="AG654" s="16">
        <f t="shared" si="187"/>
        <v>4.0026135555473195</v>
      </c>
      <c r="AH654" s="16">
        <f t="shared" si="188"/>
        <v>0</v>
      </c>
      <c r="AI654" s="16">
        <f t="shared" si="189"/>
        <v>0</v>
      </c>
      <c r="AJ654" s="16">
        <f t="shared" si="195"/>
        <v>4.0026135555473195</v>
      </c>
      <c r="AK654" s="16">
        <f t="shared" si="196"/>
        <v>0</v>
      </c>
      <c r="AL654" s="16">
        <f t="shared" si="197"/>
        <v>0</v>
      </c>
      <c r="AM654" s="16">
        <f t="shared" si="190"/>
        <v>3.2020908444378557</v>
      </c>
      <c r="AN654" s="16">
        <f t="shared" si="191"/>
        <v>0</v>
      </c>
      <c r="AO654" s="16">
        <f t="shared" si="198"/>
        <v>1.2573864444526803</v>
      </c>
      <c r="AP654" s="16">
        <f t="shared" si="199"/>
        <v>0</v>
      </c>
      <c r="AQ654" s="16">
        <f t="shared" si="200"/>
        <v>0</v>
      </c>
      <c r="AR654" s="9">
        <f t="shared" si="201"/>
        <v>0.23904685255754379</v>
      </c>
      <c r="AS654" s="9">
        <f t="shared" si="192"/>
        <v>0</v>
      </c>
      <c r="AT654" s="9">
        <f t="shared" si="193"/>
        <v>0</v>
      </c>
    </row>
    <row r="655" spans="2:46" ht="11.25" customHeight="1" x14ac:dyDescent="0.25">
      <c r="B655" s="8" t="s">
        <v>1</v>
      </c>
      <c r="C655" s="33" t="s">
        <v>247</v>
      </c>
      <c r="D655" s="34" t="s">
        <v>3</v>
      </c>
      <c r="E655" s="8" t="s">
        <v>13</v>
      </c>
      <c r="F655" s="8" t="s">
        <v>109</v>
      </c>
      <c r="G655" s="8" t="s">
        <v>27</v>
      </c>
      <c r="H655" s="8" t="s">
        <v>104</v>
      </c>
      <c r="I655" s="16">
        <v>6282.6</v>
      </c>
      <c r="J655" s="16">
        <v>0</v>
      </c>
      <c r="K655" s="16">
        <v>0</v>
      </c>
      <c r="L655" s="16">
        <v>1110</v>
      </c>
      <c r="M655" s="16">
        <v>0</v>
      </c>
      <c r="N655" s="16">
        <v>0</v>
      </c>
      <c r="O655" s="12">
        <f t="shared" si="194"/>
        <v>5.66</v>
      </c>
      <c r="P655" s="12">
        <f t="shared" si="194"/>
        <v>0</v>
      </c>
      <c r="Q655" s="12">
        <f t="shared" si="194"/>
        <v>0</v>
      </c>
      <c r="R655" s="12">
        <f>IFERROR(IF(I655=0,0,VLOOKUP($C655,'[1]Marginality pivots'!$B$7:$N$2242,11,0)), 0)</f>
        <v>3.2020908444378557</v>
      </c>
      <c r="S655" s="12">
        <f>IFERROR(IF(J655=0,0,VLOOKUP($C655,'[1]Marginality pivots'!$B$7:$N$2242,12,0)), 0)</f>
        <v>0</v>
      </c>
      <c r="T655" s="12">
        <f>IFERROR(IF(K655=0,0,VLOOKUP($C655,'[1]Marginality pivots'!$B$7:$N$2242,13,0)), 0)</f>
        <v>0</v>
      </c>
      <c r="U655" s="12">
        <v>4.0026135555473195</v>
      </c>
      <c r="V655" s="12">
        <v>0</v>
      </c>
      <c r="W655" s="12">
        <v>0</v>
      </c>
      <c r="X655" s="12">
        <v>4.0026135555473195</v>
      </c>
      <c r="Y655" s="12">
        <v>0</v>
      </c>
      <c r="Z655" s="12">
        <v>0</v>
      </c>
      <c r="AA655" s="12">
        <v>4.0026135555473195</v>
      </c>
      <c r="AB655" s="12">
        <v>0</v>
      </c>
      <c r="AC655" s="12">
        <v>0</v>
      </c>
      <c r="AD655" s="16">
        <f t="shared" si="184"/>
        <v>4442.9010466575246</v>
      </c>
      <c r="AE655" s="16">
        <f t="shared" si="185"/>
        <v>0</v>
      </c>
      <c r="AF655" s="16">
        <f t="shared" si="186"/>
        <v>0</v>
      </c>
      <c r="AG655" s="16">
        <f t="shared" si="187"/>
        <v>4442.9010466575246</v>
      </c>
      <c r="AH655" s="16">
        <f t="shared" si="188"/>
        <v>0</v>
      </c>
      <c r="AI655" s="16">
        <f t="shared" si="189"/>
        <v>0</v>
      </c>
      <c r="AJ655" s="16">
        <f t="shared" si="195"/>
        <v>4442.9010466575246</v>
      </c>
      <c r="AK655" s="16">
        <f t="shared" si="196"/>
        <v>0</v>
      </c>
      <c r="AL655" s="16">
        <f t="shared" si="197"/>
        <v>0</v>
      </c>
      <c r="AM655" s="16">
        <f t="shared" si="190"/>
        <v>3554.32083732602</v>
      </c>
      <c r="AN655" s="16">
        <f t="shared" si="191"/>
        <v>0</v>
      </c>
      <c r="AO655" s="16">
        <f t="shared" si="198"/>
        <v>1839.6989533424758</v>
      </c>
      <c r="AP655" s="16">
        <f t="shared" si="199"/>
        <v>0</v>
      </c>
      <c r="AQ655" s="16">
        <f t="shared" si="200"/>
        <v>0</v>
      </c>
      <c r="AR655" s="9">
        <f t="shared" si="201"/>
        <v>0.29282446015065033</v>
      </c>
      <c r="AS655" s="9">
        <f t="shared" si="192"/>
        <v>0</v>
      </c>
      <c r="AT655" s="9">
        <f t="shared" si="193"/>
        <v>0</v>
      </c>
    </row>
    <row r="656" spans="2:46" ht="11.25" customHeight="1" x14ac:dyDescent="0.25">
      <c r="B656" s="8" t="s">
        <v>1</v>
      </c>
      <c r="C656" s="33" t="s">
        <v>248</v>
      </c>
      <c r="D656" s="34" t="s">
        <v>3</v>
      </c>
      <c r="E656" s="8" t="s">
        <v>13</v>
      </c>
      <c r="F656" s="8" t="s">
        <v>109</v>
      </c>
      <c r="G656" s="8" t="s">
        <v>24</v>
      </c>
      <c r="H656" s="8" t="s">
        <v>103</v>
      </c>
      <c r="I656" s="16">
        <v>0</v>
      </c>
      <c r="J656" s="16">
        <v>123.3</v>
      </c>
      <c r="K656" s="16">
        <v>6158.9400000000005</v>
      </c>
      <c r="L656" s="16">
        <v>0</v>
      </c>
      <c r="M656" s="16">
        <v>12</v>
      </c>
      <c r="N656" s="16">
        <v>600</v>
      </c>
      <c r="O656" s="12">
        <f t="shared" si="194"/>
        <v>0</v>
      </c>
      <c r="P656" s="12">
        <f t="shared" si="194"/>
        <v>10.275</v>
      </c>
      <c r="Q656" s="12">
        <f t="shared" si="194"/>
        <v>10.264900000000001</v>
      </c>
      <c r="R656" s="12">
        <f>IFERROR(IF(I656=0,0,VLOOKUP($C656,'[1]Marginality pivots'!$B$7:$N$2242,11,0)), 0)</f>
        <v>0</v>
      </c>
      <c r="S656" s="12">
        <f>IFERROR(IF(J656=0,0,VLOOKUP($C656,'[1]Marginality pivots'!$B$7:$N$2242,12,0)), 0)</f>
        <v>3.6421220742743032</v>
      </c>
      <c r="T656" s="12">
        <f>IFERROR(IF(K656=0,0,VLOOKUP($C656,'[1]Marginality pivots'!$B$7:$N$2242,13,0)), 0)</f>
        <v>3.8264134512325829</v>
      </c>
      <c r="U656" s="12">
        <v>0</v>
      </c>
      <c r="V656" s="12">
        <v>5.4267618906687121</v>
      </c>
      <c r="W656" s="12">
        <v>3.9986020565380489</v>
      </c>
      <c r="X656" s="12">
        <v>0</v>
      </c>
      <c r="Y656" s="12">
        <v>5.1718133454695101</v>
      </c>
      <c r="Z656" s="12">
        <v>4.9743374866023577</v>
      </c>
      <c r="AA656" s="12">
        <v>0</v>
      </c>
      <c r="AB656" s="12">
        <v>5.1718133454695101</v>
      </c>
      <c r="AC656" s="12">
        <v>4.9743374866023577</v>
      </c>
      <c r="AD656" s="16">
        <f t="shared" si="184"/>
        <v>0</v>
      </c>
      <c r="AE656" s="16">
        <f t="shared" si="185"/>
        <v>65.121142688024548</v>
      </c>
      <c r="AF656" s="16">
        <f t="shared" si="186"/>
        <v>2399.1612339228295</v>
      </c>
      <c r="AG656" s="16">
        <f t="shared" si="187"/>
        <v>0</v>
      </c>
      <c r="AH656" s="16">
        <f t="shared" si="188"/>
        <v>62.061760145634125</v>
      </c>
      <c r="AI656" s="16">
        <f t="shared" si="189"/>
        <v>2984.6024919614147</v>
      </c>
      <c r="AJ656" s="16">
        <f t="shared" si="195"/>
        <v>0</v>
      </c>
      <c r="AK656" s="16">
        <f t="shared" si="196"/>
        <v>62.061760145634125</v>
      </c>
      <c r="AL656" s="16">
        <f t="shared" si="197"/>
        <v>2984.6024919614147</v>
      </c>
      <c r="AM656" s="16">
        <f t="shared" si="190"/>
        <v>0</v>
      </c>
      <c r="AN656" s="16">
        <f t="shared" si="191"/>
        <v>43.705464891291641</v>
      </c>
      <c r="AO656" s="16">
        <f t="shared" si="198"/>
        <v>0</v>
      </c>
      <c r="AP656" s="16">
        <f t="shared" si="199"/>
        <v>61.238239854365872</v>
      </c>
      <c r="AQ656" s="16">
        <f t="shared" si="200"/>
        <v>3174.3375080385858</v>
      </c>
      <c r="AR656" s="9">
        <f t="shared" si="201"/>
        <v>0</v>
      </c>
      <c r="AS656" s="9">
        <f t="shared" si="192"/>
        <v>0.49666050165746856</v>
      </c>
      <c r="AT656" s="9">
        <f t="shared" si="193"/>
        <v>0.51540322004088135</v>
      </c>
    </row>
    <row r="657" spans="2:46" ht="11.25" customHeight="1" x14ac:dyDescent="0.25">
      <c r="B657" s="8" t="s">
        <v>1</v>
      </c>
      <c r="C657" s="33" t="s">
        <v>249</v>
      </c>
      <c r="D657" s="34" t="s">
        <v>3</v>
      </c>
      <c r="E657" s="8" t="s">
        <v>13</v>
      </c>
      <c r="F657" s="8" t="s">
        <v>109</v>
      </c>
      <c r="G657" s="8" t="s">
        <v>24</v>
      </c>
      <c r="H657" s="8" t="s">
        <v>103</v>
      </c>
      <c r="I657" s="16">
        <v>2426.88</v>
      </c>
      <c r="J657" s="16">
        <v>1618.17</v>
      </c>
      <c r="K657" s="16">
        <v>2225.92</v>
      </c>
      <c r="L657" s="16">
        <v>192</v>
      </c>
      <c r="M657" s="16">
        <v>128</v>
      </c>
      <c r="N657" s="16">
        <v>176</v>
      </c>
      <c r="O657" s="12">
        <f t="shared" si="194"/>
        <v>12.64</v>
      </c>
      <c r="P657" s="12">
        <f t="shared" si="194"/>
        <v>12.641953125000001</v>
      </c>
      <c r="Q657" s="12">
        <f t="shared" si="194"/>
        <v>12.647272727272728</v>
      </c>
      <c r="R657" s="12">
        <f>IFERROR(IF(I657=0,0,VLOOKUP($C657,'[1]Marginality pivots'!$B$7:$N$2242,11,0)), 0)</f>
        <v>4.8953430710777699</v>
      </c>
      <c r="S657" s="12">
        <f>IFERROR(IF(J657=0,0,VLOOKUP($C657,'[1]Marginality pivots'!$B$7:$N$2242,12,0)), 0)</f>
        <v>2.8570973754177684</v>
      </c>
      <c r="T657" s="12">
        <f>IFERROR(IF(K657=0,0,VLOOKUP($C657,'[1]Marginality pivots'!$B$7:$N$2242,13,0)), 0)</f>
        <v>3.0016665026139076</v>
      </c>
      <c r="U657" s="12">
        <v>6.1191788388472119</v>
      </c>
      <c r="V657" s="12">
        <v>4.2570750893724751</v>
      </c>
      <c r="W657" s="12">
        <v>3.1367414952315333</v>
      </c>
      <c r="X657" s="12">
        <v>6.1191788388472119</v>
      </c>
      <c r="Y657" s="12">
        <v>4.0570782730932313</v>
      </c>
      <c r="Z657" s="12">
        <v>3.9021664533980798</v>
      </c>
      <c r="AA657" s="12">
        <v>6.1191788388472119</v>
      </c>
      <c r="AB657" s="12">
        <v>4.0570782730932313</v>
      </c>
      <c r="AC657" s="12">
        <v>3.9021664533980798</v>
      </c>
      <c r="AD657" s="16">
        <f t="shared" si="184"/>
        <v>1174.8823370586647</v>
      </c>
      <c r="AE657" s="16">
        <f t="shared" si="185"/>
        <v>544.90561143967682</v>
      </c>
      <c r="AF657" s="16">
        <f t="shared" si="186"/>
        <v>552.0665031607499</v>
      </c>
      <c r="AG657" s="16">
        <f t="shared" si="187"/>
        <v>1174.8823370586647</v>
      </c>
      <c r="AH657" s="16">
        <f t="shared" si="188"/>
        <v>519.30601895593361</v>
      </c>
      <c r="AI657" s="16">
        <f t="shared" si="189"/>
        <v>686.78129579806205</v>
      </c>
      <c r="AJ657" s="16">
        <f t="shared" si="195"/>
        <v>1174.8823370586647</v>
      </c>
      <c r="AK657" s="16">
        <f t="shared" si="196"/>
        <v>519.30601895593361</v>
      </c>
      <c r="AL657" s="16">
        <f t="shared" si="197"/>
        <v>686.78129579806205</v>
      </c>
      <c r="AM657" s="16">
        <f t="shared" si="190"/>
        <v>939.90586964693182</v>
      </c>
      <c r="AN657" s="16">
        <f t="shared" si="191"/>
        <v>365.70846405347436</v>
      </c>
      <c r="AO657" s="16">
        <f t="shared" si="198"/>
        <v>1251.9976629413354</v>
      </c>
      <c r="AP657" s="16">
        <f t="shared" si="199"/>
        <v>1098.8639810440663</v>
      </c>
      <c r="AQ657" s="16">
        <f t="shared" si="200"/>
        <v>1539.138704201938</v>
      </c>
      <c r="AR657" s="9">
        <f t="shared" si="201"/>
        <v>0.51588775009120158</v>
      </c>
      <c r="AS657" s="9">
        <f t="shared" si="192"/>
        <v>0.67907820627255866</v>
      </c>
      <c r="AT657" s="9">
        <f t="shared" si="193"/>
        <v>0.69146182441504545</v>
      </c>
    </row>
    <row r="658" spans="2:46" ht="11.25" customHeight="1" x14ac:dyDescent="0.25">
      <c r="B658" s="8" t="s">
        <v>1</v>
      </c>
      <c r="C658" s="33" t="s">
        <v>250</v>
      </c>
      <c r="D658" s="34" t="s">
        <v>3</v>
      </c>
      <c r="E658" s="8" t="s">
        <v>13</v>
      </c>
      <c r="F658" s="8" t="s">
        <v>109</v>
      </c>
      <c r="G658" s="8" t="s">
        <v>28</v>
      </c>
      <c r="H658" s="8" t="s">
        <v>103</v>
      </c>
      <c r="I658" s="16">
        <v>3741.12</v>
      </c>
      <c r="J658" s="16">
        <v>2494.08</v>
      </c>
      <c r="K658" s="16">
        <v>0</v>
      </c>
      <c r="L658" s="16">
        <v>288</v>
      </c>
      <c r="M658" s="16">
        <v>192</v>
      </c>
      <c r="N658" s="16">
        <v>0</v>
      </c>
      <c r="O658" s="12">
        <f t="shared" si="194"/>
        <v>12.99</v>
      </c>
      <c r="P658" s="12">
        <f t="shared" si="194"/>
        <v>12.99</v>
      </c>
      <c r="Q658" s="12">
        <f t="shared" si="194"/>
        <v>0</v>
      </c>
      <c r="R658" s="12">
        <f>IFERROR(IF(I658=0,0,VLOOKUP($C658,'[1]Marginality pivots'!$B$7:$N$2242,11,0)), 0)</f>
        <v>9.1621291212912137</v>
      </c>
      <c r="S658" s="12">
        <f>IFERROR(IF(J658=0,0,VLOOKUP($C658,'[1]Marginality pivots'!$B$7:$N$2242,12,0)), 0)</f>
        <v>5.9543277555340808</v>
      </c>
      <c r="T658" s="12">
        <f>IFERROR(IF(K658=0,0,VLOOKUP($C658,'[1]Marginality pivots'!$B$7:$N$2242,13,0)), 0)</f>
        <v>0</v>
      </c>
      <c r="U658" s="12">
        <v>11.452661401614018</v>
      </c>
      <c r="V658" s="12">
        <v>8.871948355745781</v>
      </c>
      <c r="W658" s="12">
        <v>0</v>
      </c>
      <c r="X658" s="12">
        <v>11.452661401614018</v>
      </c>
      <c r="Y658" s="12">
        <v>8.4551454128583945</v>
      </c>
      <c r="Z658" s="12">
        <v>0</v>
      </c>
      <c r="AA658" s="12">
        <v>11.452661401614018</v>
      </c>
      <c r="AB658" s="12">
        <v>8.4551454128583945</v>
      </c>
      <c r="AC658" s="12">
        <v>0</v>
      </c>
      <c r="AD658" s="16">
        <f t="shared" si="184"/>
        <v>3298.3664836648372</v>
      </c>
      <c r="AE658" s="16">
        <f t="shared" si="185"/>
        <v>1703.4140843031901</v>
      </c>
      <c r="AF658" s="16">
        <f t="shared" si="186"/>
        <v>0</v>
      </c>
      <c r="AG658" s="16">
        <f t="shared" si="187"/>
        <v>3298.3664836648372</v>
      </c>
      <c r="AH658" s="16">
        <f t="shared" si="188"/>
        <v>1623.3879192688119</v>
      </c>
      <c r="AI658" s="16">
        <f t="shared" si="189"/>
        <v>0</v>
      </c>
      <c r="AJ658" s="16">
        <f t="shared" si="195"/>
        <v>3298.3664836648372</v>
      </c>
      <c r="AK658" s="16">
        <f t="shared" si="196"/>
        <v>1623.3879192688119</v>
      </c>
      <c r="AL658" s="16">
        <f t="shared" si="197"/>
        <v>0</v>
      </c>
      <c r="AM658" s="16">
        <f t="shared" si="190"/>
        <v>2638.6931869318696</v>
      </c>
      <c r="AN658" s="16">
        <f t="shared" si="191"/>
        <v>1143.2309290625435</v>
      </c>
      <c r="AO658" s="16">
        <f t="shared" si="198"/>
        <v>442.75351633516266</v>
      </c>
      <c r="AP658" s="16">
        <f t="shared" si="199"/>
        <v>870.69208073118807</v>
      </c>
      <c r="AQ658" s="16">
        <f t="shared" si="200"/>
        <v>0</v>
      </c>
      <c r="AR658" s="9">
        <f t="shared" si="201"/>
        <v>0.11834785206974453</v>
      </c>
      <c r="AS658" s="9">
        <f t="shared" si="192"/>
        <v>0.34910350940274093</v>
      </c>
      <c r="AT658" s="9">
        <f t="shared" si="193"/>
        <v>0</v>
      </c>
    </row>
    <row r="659" spans="2:46" ht="11.25" customHeight="1" x14ac:dyDescent="0.25">
      <c r="B659" s="8" t="s">
        <v>1</v>
      </c>
      <c r="C659" s="33">
        <v>3047363370000</v>
      </c>
      <c r="D659" s="34" t="s">
        <v>3</v>
      </c>
      <c r="E659" s="8" t="s">
        <v>15</v>
      </c>
      <c r="F659" s="8" t="s">
        <v>111</v>
      </c>
      <c r="G659" s="8" t="s">
        <v>26</v>
      </c>
      <c r="H659" s="8" t="s">
        <v>103</v>
      </c>
      <c r="I659" s="16">
        <v>2227.6799999999994</v>
      </c>
      <c r="J659" s="16">
        <v>1485.12</v>
      </c>
      <c r="K659" s="16">
        <v>2413.3199999999997</v>
      </c>
      <c r="L659" s="16">
        <v>720</v>
      </c>
      <c r="M659" s="16">
        <v>480</v>
      </c>
      <c r="N659" s="16">
        <v>780</v>
      </c>
      <c r="O659" s="12">
        <f t="shared" si="194"/>
        <v>3.093999999999999</v>
      </c>
      <c r="P659" s="12">
        <f t="shared" si="194"/>
        <v>3.0939999999999999</v>
      </c>
      <c r="Q659" s="12">
        <f t="shared" si="194"/>
        <v>3.0939999999999994</v>
      </c>
      <c r="R659" s="12">
        <f>IFERROR(IF(I659=0,0,VLOOKUP($C659,'[1]Marginality pivots'!$B$7:$N$2242,11,0)), 0)</f>
        <v>1.9485798687980411</v>
      </c>
      <c r="S659" s="12">
        <f>IFERROR(IF(J659=0,0,VLOOKUP($C659,'[1]Marginality pivots'!$B$7:$N$2242,12,0)), 0)</f>
        <v>0.15025427646786874</v>
      </c>
      <c r="T659" s="12">
        <f>IFERROR(IF(K659=0,0,VLOOKUP($C659,'[1]Marginality pivots'!$B$7:$N$2242,13,0)), 0)</f>
        <v>0.15785714285714286</v>
      </c>
      <c r="U659" s="12">
        <v>2.4357248359975516</v>
      </c>
      <c r="V659" s="12">
        <v>0.22387887193712441</v>
      </c>
      <c r="W659" s="12">
        <v>0.16496071428571429</v>
      </c>
      <c r="X659" s="12">
        <v>2.4357248359975516</v>
      </c>
      <c r="Y659" s="12">
        <v>0.21336107258437359</v>
      </c>
      <c r="Z659" s="12">
        <v>0.20521428571428574</v>
      </c>
      <c r="AA659" s="12">
        <v>2.4357248359975516</v>
      </c>
      <c r="AB659" s="12">
        <v>0.21336107258437359</v>
      </c>
      <c r="AC659" s="12">
        <v>0.20521428571428574</v>
      </c>
      <c r="AD659" s="16">
        <f t="shared" si="184"/>
        <v>1753.7218819182372</v>
      </c>
      <c r="AE659" s="16">
        <f t="shared" si="185"/>
        <v>107.46185852981972</v>
      </c>
      <c r="AF659" s="16">
        <f t="shared" si="186"/>
        <v>128.66935714285714</v>
      </c>
      <c r="AG659" s="16">
        <f t="shared" si="187"/>
        <v>1753.7218819182372</v>
      </c>
      <c r="AH659" s="16">
        <f t="shared" si="188"/>
        <v>102.41331484049932</v>
      </c>
      <c r="AI659" s="16">
        <f t="shared" si="189"/>
        <v>160.06714285714287</v>
      </c>
      <c r="AJ659" s="16">
        <f t="shared" si="195"/>
        <v>1753.7218819182372</v>
      </c>
      <c r="AK659" s="16">
        <f t="shared" si="196"/>
        <v>102.41331484049932</v>
      </c>
      <c r="AL659" s="16">
        <f t="shared" si="197"/>
        <v>160.06714285714287</v>
      </c>
      <c r="AM659" s="16">
        <f t="shared" si="190"/>
        <v>1402.9775055345897</v>
      </c>
      <c r="AN659" s="16">
        <f t="shared" si="191"/>
        <v>72.122052704576987</v>
      </c>
      <c r="AO659" s="16">
        <f t="shared" si="198"/>
        <v>473.95811808176222</v>
      </c>
      <c r="AP659" s="16">
        <f t="shared" si="199"/>
        <v>1382.7066851595005</v>
      </c>
      <c r="AQ659" s="16">
        <f t="shared" si="200"/>
        <v>2253.252857142857</v>
      </c>
      <c r="AR659" s="9">
        <f t="shared" si="201"/>
        <v>0.21275861797105614</v>
      </c>
      <c r="AS659" s="9">
        <f t="shared" si="192"/>
        <v>0.93104037731597489</v>
      </c>
      <c r="AT659" s="9">
        <f t="shared" si="193"/>
        <v>0.93367346938775519</v>
      </c>
    </row>
    <row r="660" spans="2:46" ht="11.25" customHeight="1" x14ac:dyDescent="0.25">
      <c r="B660" s="8" t="s">
        <v>1</v>
      </c>
      <c r="C660" s="33">
        <v>3054961360001</v>
      </c>
      <c r="D660" s="34" t="s">
        <v>3</v>
      </c>
      <c r="E660" s="8" t="s">
        <v>14</v>
      </c>
      <c r="F660" s="8" t="s">
        <v>251</v>
      </c>
      <c r="G660" s="8" t="s">
        <v>33</v>
      </c>
      <c r="H660" s="8" t="s">
        <v>104</v>
      </c>
      <c r="I660" s="16">
        <v>447.75426600000003</v>
      </c>
      <c r="J660" s="16">
        <v>0</v>
      </c>
      <c r="K660" s="16">
        <v>0</v>
      </c>
      <c r="L660" s="16">
        <v>52</v>
      </c>
      <c r="M660" s="16">
        <v>0</v>
      </c>
      <c r="N660" s="16">
        <v>0</v>
      </c>
      <c r="O660" s="12">
        <f t="shared" si="194"/>
        <v>8.6106589615384621</v>
      </c>
      <c r="P660" s="12">
        <f t="shared" si="194"/>
        <v>0</v>
      </c>
      <c r="Q660" s="12">
        <f t="shared" si="194"/>
        <v>0</v>
      </c>
      <c r="R660" s="12">
        <f>IFERROR(IF(I660=0,0,VLOOKUP($C660,'[1]Marginality pivots'!$B$7:$N$2242,11,0)), 0)</f>
        <v>7.4888849329669771</v>
      </c>
      <c r="S660" s="12">
        <f>IFERROR(IF(J660=0,0,VLOOKUP($C660,'[1]Marginality pivots'!$B$7:$N$2242,12,0)), 0)</f>
        <v>0</v>
      </c>
      <c r="T660" s="12">
        <f>IFERROR(IF(K660=0,0,VLOOKUP($C660,'[1]Marginality pivots'!$B$7:$N$2242,13,0)), 0)</f>
        <v>0</v>
      </c>
      <c r="U660" s="12">
        <v>9.3611061662087209</v>
      </c>
      <c r="V660" s="12">
        <v>0</v>
      </c>
      <c r="W660" s="12">
        <v>0</v>
      </c>
      <c r="X660" s="12">
        <v>9.3611061662087209</v>
      </c>
      <c r="Y660" s="12">
        <v>0</v>
      </c>
      <c r="Z660" s="12">
        <v>0</v>
      </c>
      <c r="AA660" s="12">
        <v>9.3611061662087209</v>
      </c>
      <c r="AB660" s="12">
        <v>0</v>
      </c>
      <c r="AC660" s="12">
        <v>0</v>
      </c>
      <c r="AD660" s="16">
        <f t="shared" si="184"/>
        <v>486.77752064285346</v>
      </c>
      <c r="AE660" s="16">
        <f t="shared" si="185"/>
        <v>0</v>
      </c>
      <c r="AF660" s="16">
        <f t="shared" si="186"/>
        <v>0</v>
      </c>
      <c r="AG660" s="16">
        <f t="shared" si="187"/>
        <v>486.77752064285346</v>
      </c>
      <c r="AH660" s="16">
        <f t="shared" si="188"/>
        <v>0</v>
      </c>
      <c r="AI660" s="16">
        <f t="shared" si="189"/>
        <v>0</v>
      </c>
      <c r="AJ660" s="16">
        <f t="shared" si="195"/>
        <v>486.77752064285346</v>
      </c>
      <c r="AK660" s="16">
        <f t="shared" si="196"/>
        <v>0</v>
      </c>
      <c r="AL660" s="16">
        <f t="shared" si="197"/>
        <v>0</v>
      </c>
      <c r="AM660" s="16">
        <f t="shared" si="190"/>
        <v>389.4220165142828</v>
      </c>
      <c r="AN660" s="16">
        <f t="shared" si="191"/>
        <v>0</v>
      </c>
      <c r="AO660" s="16">
        <f t="shared" si="198"/>
        <v>-39.023254642853431</v>
      </c>
      <c r="AP660" s="16">
        <f t="shared" si="199"/>
        <v>0</v>
      </c>
      <c r="AQ660" s="16">
        <f t="shared" si="200"/>
        <v>0</v>
      </c>
      <c r="AR660" s="9">
        <f t="shared" si="201"/>
        <v>-8.7153283856939129E-2</v>
      </c>
      <c r="AS660" s="9">
        <f t="shared" si="192"/>
        <v>0</v>
      </c>
      <c r="AT660" s="9">
        <f t="shared" si="193"/>
        <v>0</v>
      </c>
    </row>
    <row r="661" spans="2:46" ht="11.25" customHeight="1" x14ac:dyDescent="0.25">
      <c r="B661" s="8" t="s">
        <v>1</v>
      </c>
      <c r="C661" s="33">
        <v>3054961360001</v>
      </c>
      <c r="D661" s="34" t="s">
        <v>3</v>
      </c>
      <c r="E661" s="8" t="s">
        <v>14</v>
      </c>
      <c r="F661" s="8" t="s">
        <v>251</v>
      </c>
      <c r="G661" s="8" t="s">
        <v>31</v>
      </c>
      <c r="H661" s="8" t="s">
        <v>103</v>
      </c>
      <c r="I661" s="16">
        <v>5661.4599999999991</v>
      </c>
      <c r="J661" s="16">
        <v>0</v>
      </c>
      <c r="K661" s="16">
        <v>0</v>
      </c>
      <c r="L661" s="16">
        <v>371</v>
      </c>
      <c r="M661" s="16">
        <v>0</v>
      </c>
      <c r="N661" s="16">
        <v>0</v>
      </c>
      <c r="O661" s="12">
        <f t="shared" si="194"/>
        <v>15.259999999999998</v>
      </c>
      <c r="P661" s="12">
        <f t="shared" si="194"/>
        <v>0</v>
      </c>
      <c r="Q661" s="12">
        <f t="shared" si="194"/>
        <v>0</v>
      </c>
      <c r="R661" s="12">
        <f>IFERROR(IF(I661=0,0,VLOOKUP($C661,'[1]Marginality pivots'!$B$7:$N$2242,11,0)), 0)</f>
        <v>7.4888849329669771</v>
      </c>
      <c r="S661" s="12">
        <f>IFERROR(IF(J661=0,0,VLOOKUP($C661,'[1]Marginality pivots'!$B$7:$N$2242,12,0)), 0)</f>
        <v>0</v>
      </c>
      <c r="T661" s="12">
        <f>IFERROR(IF(K661=0,0,VLOOKUP($C661,'[1]Marginality pivots'!$B$7:$N$2242,13,0)), 0)</f>
        <v>0</v>
      </c>
      <c r="U661" s="12">
        <v>9.3611061662087209</v>
      </c>
      <c r="V661" s="12">
        <v>0</v>
      </c>
      <c r="W661" s="12">
        <v>0</v>
      </c>
      <c r="X661" s="12">
        <v>9.3611061662087209</v>
      </c>
      <c r="Y661" s="12">
        <v>0</v>
      </c>
      <c r="Z661" s="12">
        <v>0</v>
      </c>
      <c r="AA661" s="12">
        <v>9.3611061662087209</v>
      </c>
      <c r="AB661" s="12">
        <v>0</v>
      </c>
      <c r="AC661" s="12">
        <v>0</v>
      </c>
      <c r="AD661" s="16">
        <f t="shared" si="184"/>
        <v>3472.9703876634353</v>
      </c>
      <c r="AE661" s="16">
        <f t="shared" si="185"/>
        <v>0</v>
      </c>
      <c r="AF661" s="16">
        <f t="shared" si="186"/>
        <v>0</v>
      </c>
      <c r="AG661" s="16">
        <f t="shared" si="187"/>
        <v>3472.9703876634353</v>
      </c>
      <c r="AH661" s="16">
        <f t="shared" si="188"/>
        <v>0</v>
      </c>
      <c r="AI661" s="16">
        <f t="shared" si="189"/>
        <v>0</v>
      </c>
      <c r="AJ661" s="16">
        <f t="shared" si="195"/>
        <v>3472.9703876634353</v>
      </c>
      <c r="AK661" s="16">
        <f t="shared" si="196"/>
        <v>0</v>
      </c>
      <c r="AL661" s="16">
        <f t="shared" si="197"/>
        <v>0</v>
      </c>
      <c r="AM661" s="16">
        <f t="shared" si="190"/>
        <v>2778.3763101307486</v>
      </c>
      <c r="AN661" s="16">
        <f t="shared" si="191"/>
        <v>0</v>
      </c>
      <c r="AO661" s="16">
        <f t="shared" si="198"/>
        <v>2188.4896123365638</v>
      </c>
      <c r="AP661" s="16">
        <f t="shared" si="199"/>
        <v>0</v>
      </c>
      <c r="AQ661" s="16">
        <f t="shared" si="200"/>
        <v>0</v>
      </c>
      <c r="AR661" s="9">
        <f t="shared" si="201"/>
        <v>0.38655922895093564</v>
      </c>
      <c r="AS661" s="9">
        <f t="shared" si="192"/>
        <v>0</v>
      </c>
      <c r="AT661" s="9">
        <f t="shared" si="193"/>
        <v>0</v>
      </c>
    </row>
    <row r="662" spans="2:46" ht="11.25" customHeight="1" x14ac:dyDescent="0.25">
      <c r="B662" s="8" t="s">
        <v>1</v>
      </c>
      <c r="C662" s="34">
        <v>3011032530000</v>
      </c>
      <c r="D662" s="34" t="s">
        <v>3</v>
      </c>
      <c r="E662" s="8" t="s">
        <v>16</v>
      </c>
      <c r="F662" s="8" t="s">
        <v>112</v>
      </c>
      <c r="G662" s="8" t="s">
        <v>36</v>
      </c>
      <c r="H662" s="8" t="s">
        <v>103</v>
      </c>
      <c r="I662" s="16">
        <v>0</v>
      </c>
      <c r="J662" s="16">
        <v>0</v>
      </c>
      <c r="K662" s="16">
        <v>609.07000000000005</v>
      </c>
      <c r="L662" s="16">
        <v>0</v>
      </c>
      <c r="M662" s="16">
        <v>0</v>
      </c>
      <c r="N662" s="16">
        <v>1243</v>
      </c>
      <c r="O662" s="12">
        <f t="shared" si="194"/>
        <v>0</v>
      </c>
      <c r="P662" s="12">
        <f t="shared" si="194"/>
        <v>0</v>
      </c>
      <c r="Q662" s="12">
        <f t="shared" si="194"/>
        <v>0.49000000000000005</v>
      </c>
      <c r="R662" s="12">
        <f>IFERROR(IF(I662=0,0,VLOOKUP($C662,'[1]Marginality pivots'!$B$7:$N$2242,11,0)), 0)</f>
        <v>0</v>
      </c>
      <c r="S662" s="12">
        <f>IFERROR(IF(J662=0,0,VLOOKUP($C662,'[1]Marginality pivots'!$B$7:$N$2242,12,0)), 0)</f>
        <v>0</v>
      </c>
      <c r="T662" s="12">
        <f>IFERROR(IF(K662=0,0,VLOOKUP($C662,'[1]Marginality pivots'!$B$7:$N$2242,13,0)), 0)</f>
        <v>0.61097346938775499</v>
      </c>
      <c r="U662" s="12">
        <v>0</v>
      </c>
      <c r="V662" s="12">
        <v>0</v>
      </c>
      <c r="W662" s="12">
        <v>0.63846727551020388</v>
      </c>
      <c r="X662" s="12">
        <v>0</v>
      </c>
      <c r="Y662" s="12">
        <v>0</v>
      </c>
      <c r="Z662" s="12">
        <v>0.79426551020408154</v>
      </c>
      <c r="AA662" s="12">
        <v>0</v>
      </c>
      <c r="AB662" s="12">
        <v>0</v>
      </c>
      <c r="AC662" s="12">
        <v>0.79426551020408154</v>
      </c>
      <c r="AD662" s="16">
        <f t="shared" si="184"/>
        <v>0</v>
      </c>
      <c r="AE662" s="16">
        <f t="shared" si="185"/>
        <v>0</v>
      </c>
      <c r="AF662" s="16">
        <f t="shared" si="186"/>
        <v>793.61482345918341</v>
      </c>
      <c r="AG662" s="16">
        <f t="shared" si="187"/>
        <v>0</v>
      </c>
      <c r="AH662" s="16">
        <f t="shared" si="188"/>
        <v>0</v>
      </c>
      <c r="AI662" s="16">
        <f t="shared" si="189"/>
        <v>987.27202918367334</v>
      </c>
      <c r="AJ662" s="16">
        <f t="shared" si="195"/>
        <v>0</v>
      </c>
      <c r="AK662" s="16">
        <f t="shared" si="196"/>
        <v>0</v>
      </c>
      <c r="AL662" s="16">
        <f t="shared" si="197"/>
        <v>987.27202918367334</v>
      </c>
      <c r="AM662" s="16">
        <f t="shared" si="190"/>
        <v>0</v>
      </c>
      <c r="AN662" s="16">
        <f t="shared" si="191"/>
        <v>0</v>
      </c>
      <c r="AO662" s="16">
        <f t="shared" si="198"/>
        <v>0</v>
      </c>
      <c r="AP662" s="16">
        <f t="shared" si="199"/>
        <v>0</v>
      </c>
      <c r="AQ662" s="16">
        <f t="shared" si="200"/>
        <v>-378.20202918367329</v>
      </c>
      <c r="AR662" s="9">
        <f t="shared" si="201"/>
        <v>0</v>
      </c>
      <c r="AS662" s="9">
        <f t="shared" si="192"/>
        <v>0</v>
      </c>
      <c r="AT662" s="9">
        <f t="shared" si="193"/>
        <v>-0.620950020824656</v>
      </c>
    </row>
    <row r="663" spans="2:46" ht="11.25" customHeight="1" x14ac:dyDescent="0.25">
      <c r="B663" s="8" t="s">
        <v>1</v>
      </c>
      <c r="C663" s="34">
        <v>3011032530000</v>
      </c>
      <c r="D663" s="34" t="s">
        <v>3</v>
      </c>
      <c r="E663" s="8" t="s">
        <v>16</v>
      </c>
      <c r="F663" s="8" t="s">
        <v>112</v>
      </c>
      <c r="G663" s="8" t="s">
        <v>24</v>
      </c>
      <c r="H663" s="8" t="s">
        <v>103</v>
      </c>
      <c r="I663" s="16">
        <v>0</v>
      </c>
      <c r="J663" s="16">
        <v>637.5</v>
      </c>
      <c r="K663" s="16">
        <v>637.89</v>
      </c>
      <c r="L663" s="16">
        <v>0</v>
      </c>
      <c r="M663" s="16">
        <v>1250</v>
      </c>
      <c r="N663" s="16">
        <v>1250</v>
      </c>
      <c r="O663" s="12">
        <f t="shared" si="194"/>
        <v>0</v>
      </c>
      <c r="P663" s="12">
        <f t="shared" si="194"/>
        <v>0.51</v>
      </c>
      <c r="Q663" s="12">
        <f t="shared" si="194"/>
        <v>0.51031199999999999</v>
      </c>
      <c r="R663" s="12">
        <f>IFERROR(IF(I663=0,0,VLOOKUP($C663,'[1]Marginality pivots'!$B$7:$N$2242,11,0)), 0)</f>
        <v>0</v>
      </c>
      <c r="S663" s="12">
        <f>IFERROR(IF(J663=0,0,VLOOKUP($C663,'[1]Marginality pivots'!$B$7:$N$2242,12,0)), 0)</f>
        <v>0.58154718197958788</v>
      </c>
      <c r="T663" s="12">
        <f>IFERROR(IF(K663=0,0,VLOOKUP($C663,'[1]Marginality pivots'!$B$7:$N$2242,13,0)), 0)</f>
        <v>0.61097346938775499</v>
      </c>
      <c r="U663" s="12">
        <v>0</v>
      </c>
      <c r="V663" s="12">
        <v>0.8665053011495859</v>
      </c>
      <c r="W663" s="12">
        <v>0.63846727551020388</v>
      </c>
      <c r="X663" s="12">
        <v>0</v>
      </c>
      <c r="Y663" s="12">
        <v>0.82579699841101473</v>
      </c>
      <c r="Z663" s="12">
        <v>0.79426551020408154</v>
      </c>
      <c r="AA663" s="12">
        <v>0</v>
      </c>
      <c r="AB663" s="12">
        <v>0.82579699841101473</v>
      </c>
      <c r="AC663" s="12">
        <v>0.79426551020408154</v>
      </c>
      <c r="AD663" s="16">
        <f t="shared" si="184"/>
        <v>0</v>
      </c>
      <c r="AE663" s="16">
        <f t="shared" si="185"/>
        <v>1083.1316264369823</v>
      </c>
      <c r="AF663" s="16">
        <f t="shared" si="186"/>
        <v>798.08409438775482</v>
      </c>
      <c r="AG663" s="16">
        <f t="shared" si="187"/>
        <v>0</v>
      </c>
      <c r="AH663" s="16">
        <f t="shared" si="188"/>
        <v>1032.2462480137683</v>
      </c>
      <c r="AI663" s="16">
        <f t="shared" si="189"/>
        <v>992.83188775510189</v>
      </c>
      <c r="AJ663" s="16">
        <f t="shared" si="195"/>
        <v>0</v>
      </c>
      <c r="AK663" s="16">
        <f t="shared" si="196"/>
        <v>1032.2462480137683</v>
      </c>
      <c r="AL663" s="16">
        <f t="shared" si="197"/>
        <v>992.83188775510189</v>
      </c>
      <c r="AM663" s="16">
        <f t="shared" si="190"/>
        <v>0</v>
      </c>
      <c r="AN663" s="16">
        <f t="shared" si="191"/>
        <v>726.93397747448489</v>
      </c>
      <c r="AO663" s="16">
        <f t="shared" si="198"/>
        <v>0</v>
      </c>
      <c r="AP663" s="16">
        <f t="shared" si="199"/>
        <v>-394.74624801376831</v>
      </c>
      <c r="AQ663" s="16">
        <f t="shared" si="200"/>
        <v>-354.9418877551019</v>
      </c>
      <c r="AR663" s="9">
        <f t="shared" si="201"/>
        <v>0</v>
      </c>
      <c r="AS663" s="9">
        <f t="shared" si="192"/>
        <v>-0.61920980080591104</v>
      </c>
      <c r="AT663" s="9">
        <f t="shared" si="193"/>
        <v>-0.55643118367602862</v>
      </c>
    </row>
    <row r="664" spans="2:46" ht="11.25" customHeight="1" x14ac:dyDescent="0.25">
      <c r="B664" s="8" t="s">
        <v>1</v>
      </c>
      <c r="C664" s="34">
        <v>3011032530000</v>
      </c>
      <c r="D664" s="34" t="s">
        <v>3</v>
      </c>
      <c r="E664" s="8" t="s">
        <v>16</v>
      </c>
      <c r="F664" s="8" t="s">
        <v>112</v>
      </c>
      <c r="G664" s="8" t="s">
        <v>33</v>
      </c>
      <c r="H664" s="8" t="s">
        <v>104</v>
      </c>
      <c r="I664" s="16">
        <v>2062.5</v>
      </c>
      <c r="J664" s="16">
        <v>2062.5</v>
      </c>
      <c r="K664" s="16">
        <v>0</v>
      </c>
      <c r="L664" s="16">
        <v>1250</v>
      </c>
      <c r="M664" s="16">
        <v>1250</v>
      </c>
      <c r="N664" s="16">
        <v>0</v>
      </c>
      <c r="O664" s="12">
        <f t="shared" si="194"/>
        <v>1.65</v>
      </c>
      <c r="P664" s="12">
        <f t="shared" si="194"/>
        <v>1.65</v>
      </c>
      <c r="Q664" s="12">
        <f t="shared" si="194"/>
        <v>0</v>
      </c>
      <c r="R664" s="12">
        <f>IFERROR(IF(I664=0,0,VLOOKUP($C664,'[1]Marginality pivots'!$B$7:$N$2242,11,0)), 0)</f>
        <v>0.59263408810558682</v>
      </c>
      <c r="S664" s="12">
        <f>IFERROR(IF(J664=0,0,VLOOKUP($C664,'[1]Marginality pivots'!$B$7:$N$2242,12,0)), 0)</f>
        <v>0.58154718197958788</v>
      </c>
      <c r="T664" s="12">
        <f>IFERROR(IF(K664=0,0,VLOOKUP($C664,'[1]Marginality pivots'!$B$7:$N$2242,13,0)), 0)</f>
        <v>0</v>
      </c>
      <c r="U664" s="12">
        <v>0.7407926101319835</v>
      </c>
      <c r="V664" s="12">
        <v>0.8665053011495859</v>
      </c>
      <c r="W664" s="12">
        <v>0</v>
      </c>
      <c r="X664" s="12">
        <v>0.7407926101319835</v>
      </c>
      <c r="Y664" s="12">
        <v>0.82579699841101473</v>
      </c>
      <c r="Z664" s="12">
        <v>0</v>
      </c>
      <c r="AA664" s="12">
        <v>0.7407926101319835</v>
      </c>
      <c r="AB664" s="12">
        <v>0.82579699841101473</v>
      </c>
      <c r="AC664" s="12">
        <v>0</v>
      </c>
      <c r="AD664" s="16">
        <f t="shared" si="184"/>
        <v>925.99076266497934</v>
      </c>
      <c r="AE664" s="16">
        <f t="shared" si="185"/>
        <v>1083.1316264369823</v>
      </c>
      <c r="AF664" s="16">
        <f t="shared" si="186"/>
        <v>0</v>
      </c>
      <c r="AG664" s="16">
        <f t="shared" si="187"/>
        <v>925.99076266497934</v>
      </c>
      <c r="AH664" s="16">
        <f t="shared" si="188"/>
        <v>1032.2462480137683</v>
      </c>
      <c r="AI664" s="16">
        <f t="shared" si="189"/>
        <v>0</v>
      </c>
      <c r="AJ664" s="16">
        <f t="shared" si="195"/>
        <v>925.99076266497934</v>
      </c>
      <c r="AK664" s="16">
        <f t="shared" si="196"/>
        <v>1032.2462480137683</v>
      </c>
      <c r="AL664" s="16">
        <f t="shared" si="197"/>
        <v>0</v>
      </c>
      <c r="AM664" s="16">
        <f t="shared" si="190"/>
        <v>740.79261013198357</v>
      </c>
      <c r="AN664" s="16">
        <f t="shared" si="191"/>
        <v>726.93397747448489</v>
      </c>
      <c r="AO664" s="16">
        <f t="shared" si="198"/>
        <v>1136.5092373350208</v>
      </c>
      <c r="AP664" s="16">
        <f t="shared" si="199"/>
        <v>1030.2537519862317</v>
      </c>
      <c r="AQ664" s="16">
        <f t="shared" si="200"/>
        <v>0</v>
      </c>
      <c r="AR664" s="9">
        <f t="shared" si="201"/>
        <v>0.55103478173819187</v>
      </c>
      <c r="AS664" s="9">
        <f t="shared" si="192"/>
        <v>0.49951697065999112</v>
      </c>
      <c r="AT664" s="9">
        <f t="shared" si="193"/>
        <v>0</v>
      </c>
    </row>
    <row r="665" spans="2:46" ht="11.25" customHeight="1" x14ac:dyDescent="0.25">
      <c r="B665" s="8" t="s">
        <v>1</v>
      </c>
      <c r="C665" s="33" t="s">
        <v>233</v>
      </c>
      <c r="D665" s="34" t="s">
        <v>3</v>
      </c>
      <c r="E665" s="8" t="s">
        <v>14</v>
      </c>
      <c r="F665" s="8" t="s">
        <v>117</v>
      </c>
      <c r="G665" s="8" t="s">
        <v>37</v>
      </c>
      <c r="H665" s="8" t="s">
        <v>103</v>
      </c>
      <c r="I665" s="16">
        <v>0</v>
      </c>
      <c r="J665" s="16">
        <v>5976.83</v>
      </c>
      <c r="K665" s="16">
        <v>0</v>
      </c>
      <c r="L665" s="16">
        <v>0</v>
      </c>
      <c r="M665" s="16">
        <v>83</v>
      </c>
      <c r="N665" s="16">
        <v>0</v>
      </c>
      <c r="O665" s="12">
        <f t="shared" si="194"/>
        <v>0</v>
      </c>
      <c r="P665" s="12">
        <f t="shared" si="194"/>
        <v>72.010000000000005</v>
      </c>
      <c r="Q665" s="12">
        <f t="shared" si="194"/>
        <v>0</v>
      </c>
      <c r="R665" s="12">
        <f>IFERROR(IF(I665=0,0,VLOOKUP($C665,'[1]Marginality pivots'!$B$7:$N$2242,11,0)), 0)</f>
        <v>0</v>
      </c>
      <c r="S665" s="12">
        <f>IFERROR(IF(J665=0,0,VLOOKUP($C665,'[1]Marginality pivots'!$B$7:$N$2242,12,0)), 0)</f>
        <v>58.833152379697211</v>
      </c>
      <c r="T665" s="12">
        <f>IFERROR(IF(K665=0,0,VLOOKUP($C665,'[1]Marginality pivots'!$B$7:$N$2242,13,0)), 0)</f>
        <v>0</v>
      </c>
      <c r="U665" s="12">
        <v>0</v>
      </c>
      <c r="V665" s="12">
        <v>87.661397045748842</v>
      </c>
      <c r="W665" s="12">
        <v>0</v>
      </c>
      <c r="X665" s="12">
        <v>0</v>
      </c>
      <c r="Y665" s="12">
        <v>83.543076379170031</v>
      </c>
      <c r="Z665" s="12">
        <v>0</v>
      </c>
      <c r="AA665" s="12">
        <v>0</v>
      </c>
      <c r="AB665" s="12">
        <v>83.543076379170031</v>
      </c>
      <c r="AC665" s="12">
        <v>0</v>
      </c>
      <c r="AD665" s="16">
        <f t="shared" si="184"/>
        <v>0</v>
      </c>
      <c r="AE665" s="16">
        <f t="shared" si="185"/>
        <v>7275.8959547971535</v>
      </c>
      <c r="AF665" s="16">
        <f t="shared" si="186"/>
        <v>0</v>
      </c>
      <c r="AG665" s="16">
        <f t="shared" si="187"/>
        <v>0</v>
      </c>
      <c r="AH665" s="16">
        <f t="shared" si="188"/>
        <v>6934.0753394711128</v>
      </c>
      <c r="AI665" s="16">
        <f t="shared" si="189"/>
        <v>0</v>
      </c>
      <c r="AJ665" s="16">
        <f t="shared" si="195"/>
        <v>0</v>
      </c>
      <c r="AK665" s="16">
        <f t="shared" si="196"/>
        <v>6934.0753394711128</v>
      </c>
      <c r="AL665" s="16">
        <f t="shared" si="197"/>
        <v>0</v>
      </c>
      <c r="AM665" s="16">
        <f t="shared" si="190"/>
        <v>0</v>
      </c>
      <c r="AN665" s="16">
        <f t="shared" si="191"/>
        <v>4883.1516475148683</v>
      </c>
      <c r="AO665" s="16">
        <f t="shared" si="198"/>
        <v>0</v>
      </c>
      <c r="AP665" s="16">
        <f t="shared" si="199"/>
        <v>-957.24533947111286</v>
      </c>
      <c r="AQ665" s="16">
        <f t="shared" si="200"/>
        <v>0</v>
      </c>
      <c r="AR665" s="9">
        <f t="shared" si="201"/>
        <v>0</v>
      </c>
      <c r="AS665" s="9">
        <f t="shared" si="192"/>
        <v>-0.16015937202013658</v>
      </c>
      <c r="AT665" s="9">
        <f t="shared" si="193"/>
        <v>0</v>
      </c>
    </row>
    <row r="666" spans="2:46" ht="11.25" customHeight="1" x14ac:dyDescent="0.25">
      <c r="B666" s="8" t="s">
        <v>1</v>
      </c>
      <c r="C666" s="33" t="s">
        <v>252</v>
      </c>
      <c r="D666" s="34" t="s">
        <v>3</v>
      </c>
      <c r="E666" s="8" t="s">
        <v>19</v>
      </c>
      <c r="F666" s="8" t="s">
        <v>19</v>
      </c>
      <c r="G666" s="8" t="s">
        <v>33</v>
      </c>
      <c r="H666" s="8" t="s">
        <v>104</v>
      </c>
      <c r="I666" s="16">
        <v>0</v>
      </c>
      <c r="J666" s="16">
        <v>0</v>
      </c>
      <c r="K666" s="16">
        <v>5925</v>
      </c>
      <c r="L666" s="16">
        <v>0</v>
      </c>
      <c r="M666" s="16">
        <v>0</v>
      </c>
      <c r="N666" s="16">
        <v>125</v>
      </c>
      <c r="O666" s="12">
        <f t="shared" si="194"/>
        <v>0</v>
      </c>
      <c r="P666" s="12">
        <f t="shared" si="194"/>
        <v>0</v>
      </c>
      <c r="Q666" s="12">
        <f t="shared" si="194"/>
        <v>47.4</v>
      </c>
      <c r="R666" s="12">
        <f>IFERROR(IF(I666=0,0,VLOOKUP($C666,'[1]Marginality pivots'!$B$7:$N$2242,11,0)), 0)</f>
        <v>0</v>
      </c>
      <c r="S666" s="12">
        <f>IFERROR(IF(J666=0,0,VLOOKUP($C666,'[1]Marginality pivots'!$B$7:$N$2242,12,0)), 0)</f>
        <v>0</v>
      </c>
      <c r="T666" s="12">
        <f>IFERROR(IF(K666=0,0,VLOOKUP($C666,'[1]Marginality pivots'!$B$7:$N$2242,13,0)), 0)</f>
        <v>6.0587074829931966</v>
      </c>
      <c r="U666" s="12">
        <v>0</v>
      </c>
      <c r="V666" s="12">
        <v>0</v>
      </c>
      <c r="W666" s="12">
        <v>6.3313493197278898</v>
      </c>
      <c r="X666" s="12">
        <v>0</v>
      </c>
      <c r="Y666" s="12">
        <v>0</v>
      </c>
      <c r="Z666" s="12">
        <v>7.8763197278911559</v>
      </c>
      <c r="AA666" s="12">
        <v>0</v>
      </c>
      <c r="AB666" s="12">
        <v>0</v>
      </c>
      <c r="AC666" s="12">
        <v>7.8763197278911559</v>
      </c>
      <c r="AD666" s="16">
        <f t="shared" si="184"/>
        <v>0</v>
      </c>
      <c r="AE666" s="16">
        <f t="shared" si="185"/>
        <v>0</v>
      </c>
      <c r="AF666" s="16">
        <f t="shared" si="186"/>
        <v>791.41866496598618</v>
      </c>
      <c r="AG666" s="16">
        <f t="shared" si="187"/>
        <v>0</v>
      </c>
      <c r="AH666" s="16">
        <f t="shared" si="188"/>
        <v>0</v>
      </c>
      <c r="AI666" s="16">
        <f t="shared" si="189"/>
        <v>984.53996598639446</v>
      </c>
      <c r="AJ666" s="16">
        <f t="shared" si="195"/>
        <v>0</v>
      </c>
      <c r="AK666" s="16">
        <f t="shared" si="196"/>
        <v>0</v>
      </c>
      <c r="AL666" s="16">
        <f t="shared" si="197"/>
        <v>984.53996598639446</v>
      </c>
      <c r="AM666" s="16">
        <f t="shared" si="190"/>
        <v>0</v>
      </c>
      <c r="AN666" s="16">
        <f t="shared" si="191"/>
        <v>0</v>
      </c>
      <c r="AO666" s="16">
        <f t="shared" si="198"/>
        <v>0</v>
      </c>
      <c r="AP666" s="16">
        <f t="shared" si="199"/>
        <v>0</v>
      </c>
      <c r="AQ666" s="16">
        <f t="shared" si="200"/>
        <v>4940.4600340136058</v>
      </c>
      <c r="AR666" s="9">
        <f t="shared" si="201"/>
        <v>0</v>
      </c>
      <c r="AS666" s="9">
        <f t="shared" si="192"/>
        <v>0</v>
      </c>
      <c r="AT666" s="9">
        <f t="shared" si="193"/>
        <v>0.83383291713309804</v>
      </c>
    </row>
    <row r="667" spans="2:46" ht="11.25" customHeight="1" x14ac:dyDescent="0.25">
      <c r="B667" s="8" t="s">
        <v>1</v>
      </c>
      <c r="C667" s="33">
        <v>2002169931103</v>
      </c>
      <c r="D667" s="34" t="s">
        <v>3</v>
      </c>
      <c r="E667" s="8" t="s">
        <v>20</v>
      </c>
      <c r="F667" s="8" t="s">
        <v>20</v>
      </c>
      <c r="G667" s="8" t="s">
        <v>33</v>
      </c>
      <c r="H667" s="8" t="s">
        <v>104</v>
      </c>
      <c r="I667" s="16">
        <v>629.85000000000014</v>
      </c>
      <c r="J667" s="16">
        <v>5281.9</v>
      </c>
      <c r="K667" s="16">
        <v>0</v>
      </c>
      <c r="L667" s="16">
        <v>57</v>
      </c>
      <c r="M667" s="16">
        <v>478</v>
      </c>
      <c r="N667" s="16">
        <v>0</v>
      </c>
      <c r="O667" s="12">
        <f t="shared" si="194"/>
        <v>11.050000000000002</v>
      </c>
      <c r="P667" s="12">
        <f t="shared" si="194"/>
        <v>11.049999999999999</v>
      </c>
      <c r="Q667" s="12">
        <f t="shared" si="194"/>
        <v>0</v>
      </c>
      <c r="R667" s="12">
        <f>IFERROR(IF(I667=0,0,VLOOKUP($C667,'[1]Marginality pivots'!$B$7:$N$2242,11,0)), 0)</f>
        <v>8.738294930119114</v>
      </c>
      <c r="S667" s="12">
        <f>IFERROR(IF(J667=0,0,VLOOKUP($C667,'[1]Marginality pivots'!$B$7:$N$2242,12,0)), 0)</f>
        <v>9.4661140786165117</v>
      </c>
      <c r="T667" s="12">
        <f>IFERROR(IF(K667=0,0,VLOOKUP($C667,'[1]Marginality pivots'!$B$7:$N$2242,13,0)), 0)</f>
        <v>0</v>
      </c>
      <c r="U667" s="12">
        <v>10.922868662648892</v>
      </c>
      <c r="V667" s="12">
        <v>14.104509977138603</v>
      </c>
      <c r="W667" s="12">
        <v>0</v>
      </c>
      <c r="X667" s="12">
        <v>10.922868662648892</v>
      </c>
      <c r="Y667" s="12">
        <v>13.441881991635446</v>
      </c>
      <c r="Z667" s="12">
        <v>0</v>
      </c>
      <c r="AA667" s="12">
        <v>10.922868662648892</v>
      </c>
      <c r="AB667" s="12">
        <v>13.441881991635446</v>
      </c>
      <c r="AC667" s="12">
        <v>0</v>
      </c>
      <c r="AD667" s="16">
        <f t="shared" si="184"/>
        <v>622.60351377098686</v>
      </c>
      <c r="AE667" s="16">
        <f t="shared" si="185"/>
        <v>6741.9557690722522</v>
      </c>
      <c r="AF667" s="16">
        <f t="shared" si="186"/>
        <v>0</v>
      </c>
      <c r="AG667" s="16">
        <f t="shared" si="187"/>
        <v>622.60351377098686</v>
      </c>
      <c r="AH667" s="16">
        <f t="shared" si="188"/>
        <v>6425.219592001743</v>
      </c>
      <c r="AI667" s="16">
        <f t="shared" si="189"/>
        <v>0</v>
      </c>
      <c r="AJ667" s="16">
        <f t="shared" si="195"/>
        <v>622.60351377098686</v>
      </c>
      <c r="AK667" s="16">
        <f t="shared" si="196"/>
        <v>6425.219592001743</v>
      </c>
      <c r="AL667" s="16">
        <f t="shared" si="197"/>
        <v>0</v>
      </c>
      <c r="AM667" s="16">
        <f t="shared" si="190"/>
        <v>498.08281101678949</v>
      </c>
      <c r="AN667" s="16">
        <f t="shared" si="191"/>
        <v>4524.8025295786929</v>
      </c>
      <c r="AO667" s="16">
        <f t="shared" si="198"/>
        <v>7.2464862290132714</v>
      </c>
      <c r="AP667" s="16">
        <f t="shared" si="199"/>
        <v>-1143.3195920017433</v>
      </c>
      <c r="AQ667" s="16">
        <f t="shared" si="200"/>
        <v>0</v>
      </c>
      <c r="AR667" s="9">
        <f t="shared" si="201"/>
        <v>1.1505098402815385E-2</v>
      </c>
      <c r="AS667" s="9">
        <f t="shared" si="192"/>
        <v>-0.21645990874528928</v>
      </c>
      <c r="AT667" s="9">
        <f t="shared" si="193"/>
        <v>0</v>
      </c>
    </row>
    <row r="668" spans="2:46" ht="11.25" customHeight="1" x14ac:dyDescent="0.25">
      <c r="B668" s="8" t="s">
        <v>1</v>
      </c>
      <c r="C668" s="33" t="s">
        <v>253</v>
      </c>
      <c r="D668" s="34" t="s">
        <v>3</v>
      </c>
      <c r="E668" s="8" t="s">
        <v>14</v>
      </c>
      <c r="F668" s="8" t="s">
        <v>117</v>
      </c>
      <c r="G668" s="8" t="s">
        <v>32</v>
      </c>
      <c r="H668" s="8" t="s">
        <v>103</v>
      </c>
      <c r="I668" s="16">
        <v>0</v>
      </c>
      <c r="J668" s="16">
        <v>24</v>
      </c>
      <c r="K668" s="16">
        <v>0</v>
      </c>
      <c r="L668" s="16">
        <v>0</v>
      </c>
      <c r="M668" s="16">
        <v>3</v>
      </c>
      <c r="N668" s="16">
        <v>0</v>
      </c>
      <c r="O668" s="12">
        <f t="shared" si="194"/>
        <v>0</v>
      </c>
      <c r="P668" s="12">
        <f t="shared" si="194"/>
        <v>8</v>
      </c>
      <c r="Q668" s="12">
        <f t="shared" si="194"/>
        <v>0</v>
      </c>
      <c r="R668" s="12">
        <f>IFERROR(IF(I668=0,0,VLOOKUP($C668,'[1]Marginality pivots'!$B$7:$N$2242,11,0)), 0)</f>
        <v>0</v>
      </c>
      <c r="S668" s="12">
        <f>IFERROR(IF(J668=0,0,VLOOKUP($C668,'[1]Marginality pivots'!$B$7:$N$2242,12,0)), 0)</f>
        <v>6.6527139894967355</v>
      </c>
      <c r="T668" s="12">
        <f>IFERROR(IF(K668=0,0,VLOOKUP($C668,'[1]Marginality pivots'!$B$7:$N$2242,13,0)), 0)</f>
        <v>0</v>
      </c>
      <c r="U668" s="12">
        <v>0</v>
      </c>
      <c r="V668" s="12">
        <v>9.9125438443501359</v>
      </c>
      <c r="W668" s="12">
        <v>0</v>
      </c>
      <c r="X668" s="12">
        <v>0</v>
      </c>
      <c r="Y668" s="12">
        <v>9.4468538650853642</v>
      </c>
      <c r="Z668" s="12">
        <v>0</v>
      </c>
      <c r="AA668" s="12">
        <v>0</v>
      </c>
      <c r="AB668" s="12">
        <v>9.4468538650853642</v>
      </c>
      <c r="AC668" s="12">
        <v>0</v>
      </c>
      <c r="AD668" s="16">
        <f t="shared" si="184"/>
        <v>0</v>
      </c>
      <c r="AE668" s="16">
        <f t="shared" si="185"/>
        <v>29.737631533050408</v>
      </c>
      <c r="AF668" s="16">
        <f t="shared" si="186"/>
        <v>0</v>
      </c>
      <c r="AG668" s="16">
        <f t="shared" si="187"/>
        <v>0</v>
      </c>
      <c r="AH668" s="16">
        <f t="shared" si="188"/>
        <v>28.340561595256091</v>
      </c>
      <c r="AI668" s="16">
        <f t="shared" si="189"/>
        <v>0</v>
      </c>
      <c r="AJ668" s="16">
        <f t="shared" si="195"/>
        <v>0</v>
      </c>
      <c r="AK668" s="16">
        <f t="shared" si="196"/>
        <v>28.340561595256091</v>
      </c>
      <c r="AL668" s="16">
        <f t="shared" si="197"/>
        <v>0</v>
      </c>
      <c r="AM668" s="16">
        <f t="shared" si="190"/>
        <v>0</v>
      </c>
      <c r="AN668" s="16">
        <f t="shared" si="191"/>
        <v>19.958141968490207</v>
      </c>
      <c r="AO668" s="16">
        <f t="shared" si="198"/>
        <v>0</v>
      </c>
      <c r="AP668" s="16">
        <f t="shared" si="199"/>
        <v>-4.3405615952560908</v>
      </c>
      <c r="AQ668" s="16">
        <f t="shared" si="200"/>
        <v>0</v>
      </c>
      <c r="AR668" s="9">
        <f t="shared" si="201"/>
        <v>0</v>
      </c>
      <c r="AS668" s="9">
        <f t="shared" si="192"/>
        <v>-0.18085673313567044</v>
      </c>
      <c r="AT668" s="9">
        <f t="shared" si="193"/>
        <v>0</v>
      </c>
    </row>
    <row r="669" spans="2:46" ht="11.25" customHeight="1" x14ac:dyDescent="0.25">
      <c r="B669" s="8" t="s">
        <v>1</v>
      </c>
      <c r="C669" s="33" t="s">
        <v>253</v>
      </c>
      <c r="D669" s="34" t="s">
        <v>3</v>
      </c>
      <c r="E669" s="8" t="s">
        <v>14</v>
      </c>
      <c r="F669" s="8" t="s">
        <v>117</v>
      </c>
      <c r="G669" s="8" t="s">
        <v>25</v>
      </c>
      <c r="H669" s="8" t="s">
        <v>103</v>
      </c>
      <c r="I669" s="16">
        <v>0</v>
      </c>
      <c r="J669" s="16">
        <v>2683.18</v>
      </c>
      <c r="K669" s="16">
        <v>0</v>
      </c>
      <c r="L669" s="16">
        <v>0</v>
      </c>
      <c r="M669" s="16">
        <v>307</v>
      </c>
      <c r="N669" s="16">
        <v>0</v>
      </c>
      <c r="O669" s="12">
        <f t="shared" si="194"/>
        <v>0</v>
      </c>
      <c r="P669" s="12">
        <f t="shared" si="194"/>
        <v>8.74</v>
      </c>
      <c r="Q669" s="12">
        <f t="shared" si="194"/>
        <v>0</v>
      </c>
      <c r="R669" s="12">
        <f>IFERROR(IF(I669=0,0,VLOOKUP($C669,'[1]Marginality pivots'!$B$7:$N$2242,11,0)), 0)</f>
        <v>0</v>
      </c>
      <c r="S669" s="12">
        <f>IFERROR(IF(J669=0,0,VLOOKUP($C669,'[1]Marginality pivots'!$B$7:$N$2242,12,0)), 0)</f>
        <v>6.6527139894967355</v>
      </c>
      <c r="T669" s="12">
        <f>IFERROR(IF(K669=0,0,VLOOKUP($C669,'[1]Marginality pivots'!$B$7:$N$2242,13,0)), 0)</f>
        <v>0</v>
      </c>
      <c r="U669" s="12">
        <v>0</v>
      </c>
      <c r="V669" s="12">
        <v>9.9125438443501359</v>
      </c>
      <c r="W669" s="12">
        <v>0</v>
      </c>
      <c r="X669" s="12">
        <v>0</v>
      </c>
      <c r="Y669" s="12">
        <v>9.4468538650853642</v>
      </c>
      <c r="Z669" s="12">
        <v>0</v>
      </c>
      <c r="AA669" s="12">
        <v>0</v>
      </c>
      <c r="AB669" s="12">
        <v>9.4468538650853642</v>
      </c>
      <c r="AC669" s="12">
        <v>0</v>
      </c>
      <c r="AD669" s="16">
        <f t="shared" si="184"/>
        <v>0</v>
      </c>
      <c r="AE669" s="16">
        <f t="shared" si="185"/>
        <v>3043.1509602154915</v>
      </c>
      <c r="AF669" s="16">
        <f t="shared" si="186"/>
        <v>0</v>
      </c>
      <c r="AG669" s="16">
        <f t="shared" si="187"/>
        <v>0</v>
      </c>
      <c r="AH669" s="16">
        <f t="shared" si="188"/>
        <v>2900.184136581207</v>
      </c>
      <c r="AI669" s="16">
        <f t="shared" si="189"/>
        <v>0</v>
      </c>
      <c r="AJ669" s="16">
        <f t="shared" si="195"/>
        <v>0</v>
      </c>
      <c r="AK669" s="16">
        <f t="shared" si="196"/>
        <v>2900.184136581207</v>
      </c>
      <c r="AL669" s="16">
        <f t="shared" si="197"/>
        <v>0</v>
      </c>
      <c r="AM669" s="16">
        <f t="shared" si="190"/>
        <v>0</v>
      </c>
      <c r="AN669" s="16">
        <f t="shared" si="191"/>
        <v>2042.3831947754977</v>
      </c>
      <c r="AO669" s="16">
        <f t="shared" si="198"/>
        <v>0</v>
      </c>
      <c r="AP669" s="16">
        <f t="shared" si="199"/>
        <v>-217.00413658120715</v>
      </c>
      <c r="AQ669" s="16">
        <f t="shared" si="200"/>
        <v>0</v>
      </c>
      <c r="AR669" s="9">
        <f t="shared" si="201"/>
        <v>0</v>
      </c>
      <c r="AS669" s="9">
        <f t="shared" si="192"/>
        <v>-8.0875728270636771E-2</v>
      </c>
      <c r="AT669" s="9">
        <f t="shared" si="193"/>
        <v>0</v>
      </c>
    </row>
    <row r="670" spans="2:46" ht="11.25" customHeight="1" x14ac:dyDescent="0.25">
      <c r="B670" s="8" t="s">
        <v>1</v>
      </c>
      <c r="C670" s="33" t="s">
        <v>253</v>
      </c>
      <c r="D670" s="34" t="s">
        <v>3</v>
      </c>
      <c r="E670" s="8" t="s">
        <v>14</v>
      </c>
      <c r="F670" s="8" t="s">
        <v>117</v>
      </c>
      <c r="G670" s="8" t="s">
        <v>25</v>
      </c>
      <c r="H670" s="8" t="s">
        <v>104</v>
      </c>
      <c r="I670" s="16">
        <v>0</v>
      </c>
      <c r="J670" s="16">
        <v>3128.92</v>
      </c>
      <c r="K670" s="16">
        <v>0</v>
      </c>
      <c r="L670" s="16">
        <v>0</v>
      </c>
      <c r="M670" s="16">
        <v>358</v>
      </c>
      <c r="N670" s="16">
        <v>0</v>
      </c>
      <c r="O670" s="12">
        <f t="shared" si="194"/>
        <v>0</v>
      </c>
      <c r="P670" s="12">
        <f t="shared" si="194"/>
        <v>8.74</v>
      </c>
      <c r="Q670" s="12">
        <f t="shared" si="194"/>
        <v>0</v>
      </c>
      <c r="R670" s="12">
        <f>IFERROR(IF(I670=0,0,VLOOKUP($C670,'[1]Marginality pivots'!$B$7:$N$2242,11,0)), 0)</f>
        <v>0</v>
      </c>
      <c r="S670" s="12">
        <f>IFERROR(IF(J670=0,0,VLOOKUP($C670,'[1]Marginality pivots'!$B$7:$N$2242,12,0)), 0)</f>
        <v>6.6527139894967355</v>
      </c>
      <c r="T670" s="12">
        <f>IFERROR(IF(K670=0,0,VLOOKUP($C670,'[1]Marginality pivots'!$B$7:$N$2242,13,0)), 0)</f>
        <v>0</v>
      </c>
      <c r="U670" s="12">
        <v>0</v>
      </c>
      <c r="V670" s="12">
        <v>9.9125438443501359</v>
      </c>
      <c r="W670" s="12">
        <v>0</v>
      </c>
      <c r="X670" s="12">
        <v>0</v>
      </c>
      <c r="Y670" s="12">
        <v>9.4468538650853642</v>
      </c>
      <c r="Z670" s="12">
        <v>0</v>
      </c>
      <c r="AA670" s="12">
        <v>0</v>
      </c>
      <c r="AB670" s="12">
        <v>9.4468538650853642</v>
      </c>
      <c r="AC670" s="12">
        <v>0</v>
      </c>
      <c r="AD670" s="16">
        <f t="shared" si="184"/>
        <v>0</v>
      </c>
      <c r="AE670" s="16">
        <f t="shared" si="185"/>
        <v>3548.6906962773487</v>
      </c>
      <c r="AF670" s="16">
        <f t="shared" si="186"/>
        <v>0</v>
      </c>
      <c r="AG670" s="16">
        <f t="shared" si="187"/>
        <v>0</v>
      </c>
      <c r="AH670" s="16">
        <f t="shared" si="188"/>
        <v>3381.9736837005603</v>
      </c>
      <c r="AI670" s="16">
        <f t="shared" si="189"/>
        <v>0</v>
      </c>
      <c r="AJ670" s="16">
        <f t="shared" si="195"/>
        <v>0</v>
      </c>
      <c r="AK670" s="16">
        <f t="shared" si="196"/>
        <v>3381.9736837005603</v>
      </c>
      <c r="AL670" s="16">
        <f t="shared" si="197"/>
        <v>0</v>
      </c>
      <c r="AM670" s="16">
        <f t="shared" si="190"/>
        <v>0</v>
      </c>
      <c r="AN670" s="16">
        <f t="shared" si="191"/>
        <v>2381.6716082398311</v>
      </c>
      <c r="AO670" s="16">
        <f t="shared" si="198"/>
        <v>0</v>
      </c>
      <c r="AP670" s="16">
        <f t="shared" si="199"/>
        <v>-253.05368370056021</v>
      </c>
      <c r="AQ670" s="16">
        <f t="shared" si="200"/>
        <v>0</v>
      </c>
      <c r="AR670" s="9">
        <f t="shared" si="201"/>
        <v>0</v>
      </c>
      <c r="AS670" s="9">
        <f t="shared" si="192"/>
        <v>-8.0875728270636577E-2</v>
      </c>
      <c r="AT670" s="9">
        <f t="shared" si="193"/>
        <v>0</v>
      </c>
    </row>
    <row r="671" spans="2:46" ht="11.25" customHeight="1" x14ac:dyDescent="0.25">
      <c r="B671" s="8" t="s">
        <v>1</v>
      </c>
      <c r="C671" s="34">
        <v>3011070470102</v>
      </c>
      <c r="D671" s="34" t="s">
        <v>3</v>
      </c>
      <c r="E671" s="8" t="s">
        <v>14</v>
      </c>
      <c r="F671" s="8" t="s">
        <v>117</v>
      </c>
      <c r="G671" s="8" t="s">
        <v>28</v>
      </c>
      <c r="H671" s="8" t="s">
        <v>103</v>
      </c>
      <c r="I671" s="16">
        <v>0</v>
      </c>
      <c r="J671" s="16">
        <v>3006.1800000000003</v>
      </c>
      <c r="K671" s="16">
        <v>2729.16</v>
      </c>
      <c r="L671" s="16">
        <v>0</v>
      </c>
      <c r="M671" s="16">
        <v>293</v>
      </c>
      <c r="N671" s="16">
        <v>266</v>
      </c>
      <c r="O671" s="12">
        <f t="shared" si="194"/>
        <v>0</v>
      </c>
      <c r="P671" s="12">
        <f t="shared" si="194"/>
        <v>10.260000000000002</v>
      </c>
      <c r="Q671" s="12">
        <f t="shared" si="194"/>
        <v>10.26</v>
      </c>
      <c r="R671" s="12">
        <f>IFERROR(IF(I671=0,0,VLOOKUP($C671,'[1]Marginality pivots'!$B$7:$N$2242,11,0)), 0)</f>
        <v>0</v>
      </c>
      <c r="S671" s="12">
        <f>IFERROR(IF(J671=0,0,VLOOKUP($C671,'[1]Marginality pivots'!$B$7:$N$2242,12,0)), 0)</f>
        <v>3.4139687363306281</v>
      </c>
      <c r="T671" s="12">
        <f>IFERROR(IF(K671=0,0,VLOOKUP($C671,'[1]Marginality pivots'!$B$7:$N$2242,13,0)), 0)</f>
        <v>3.5867155543889577</v>
      </c>
      <c r="U671" s="12">
        <v>0</v>
      </c>
      <c r="V671" s="12">
        <v>5.0868134171326362</v>
      </c>
      <c r="W671" s="12">
        <v>3.7481177543364605</v>
      </c>
      <c r="X671" s="12">
        <v>0</v>
      </c>
      <c r="Y671" s="12">
        <v>4.8478356055894913</v>
      </c>
      <c r="Z671" s="12">
        <v>4.6627302207056456</v>
      </c>
      <c r="AA671" s="12">
        <v>0</v>
      </c>
      <c r="AB671" s="12">
        <v>4.8478356055894913</v>
      </c>
      <c r="AC671" s="12">
        <v>4.6627302207056456</v>
      </c>
      <c r="AD671" s="16">
        <f t="shared" si="184"/>
        <v>0</v>
      </c>
      <c r="AE671" s="16">
        <f t="shared" si="185"/>
        <v>1490.4363312198625</v>
      </c>
      <c r="AF671" s="16">
        <f t="shared" si="186"/>
        <v>996.99932265349855</v>
      </c>
      <c r="AG671" s="16">
        <f t="shared" si="187"/>
        <v>0</v>
      </c>
      <c r="AH671" s="16">
        <f t="shared" si="188"/>
        <v>1420.4158324377211</v>
      </c>
      <c r="AI671" s="16">
        <f t="shared" si="189"/>
        <v>1240.2862387077016</v>
      </c>
      <c r="AJ671" s="16">
        <f t="shared" si="195"/>
        <v>0</v>
      </c>
      <c r="AK671" s="16">
        <f t="shared" si="196"/>
        <v>1420.4158324377211</v>
      </c>
      <c r="AL671" s="16">
        <f t="shared" si="197"/>
        <v>1240.2862387077016</v>
      </c>
      <c r="AM671" s="16">
        <f t="shared" si="190"/>
        <v>0</v>
      </c>
      <c r="AN671" s="16">
        <f t="shared" si="191"/>
        <v>1000.2928397448741</v>
      </c>
      <c r="AO671" s="16">
        <f t="shared" si="198"/>
        <v>0</v>
      </c>
      <c r="AP671" s="16">
        <f t="shared" si="199"/>
        <v>1585.7641675622792</v>
      </c>
      <c r="AQ671" s="16">
        <f t="shared" si="200"/>
        <v>1488.8737612922982</v>
      </c>
      <c r="AR671" s="9">
        <f t="shared" si="201"/>
        <v>0</v>
      </c>
      <c r="AS671" s="9">
        <f t="shared" si="192"/>
        <v>0.52750140296398718</v>
      </c>
      <c r="AT671" s="9">
        <f t="shared" si="193"/>
        <v>0.54554286347898195</v>
      </c>
    </row>
    <row r="672" spans="2:46" ht="11.25" customHeight="1" x14ac:dyDescent="0.25">
      <c r="B672" s="8" t="s">
        <v>1</v>
      </c>
      <c r="C672" s="33" t="s">
        <v>254</v>
      </c>
      <c r="D672" s="34" t="s">
        <v>3</v>
      </c>
      <c r="E672" s="8" t="s">
        <v>14</v>
      </c>
      <c r="F672" s="8" t="s">
        <v>117</v>
      </c>
      <c r="G672" s="8" t="s">
        <v>32</v>
      </c>
      <c r="H672" s="8" t="s">
        <v>103</v>
      </c>
      <c r="I672" s="16">
        <v>72.44</v>
      </c>
      <c r="J672" s="16">
        <v>0</v>
      </c>
      <c r="K672" s="16">
        <v>0</v>
      </c>
      <c r="L672" s="16">
        <v>8</v>
      </c>
      <c r="M672" s="16">
        <v>0</v>
      </c>
      <c r="N672" s="16">
        <v>0</v>
      </c>
      <c r="O672" s="12">
        <f t="shared" si="194"/>
        <v>9.0549999999999997</v>
      </c>
      <c r="P672" s="12">
        <f t="shared" si="194"/>
        <v>0</v>
      </c>
      <c r="Q672" s="12">
        <f t="shared" si="194"/>
        <v>0</v>
      </c>
      <c r="R672" s="12">
        <f>IFERROR(IF(I672=0,0,VLOOKUP($C672,'[1]Marginality pivots'!$B$7:$N$2242,11,0)), 0)</f>
        <v>2.8153419769491808</v>
      </c>
      <c r="S672" s="12">
        <f>IFERROR(IF(J672=0,0,VLOOKUP($C672,'[1]Marginality pivots'!$B$7:$N$2242,12,0)), 0)</f>
        <v>0</v>
      </c>
      <c r="T672" s="12">
        <f>IFERROR(IF(K672=0,0,VLOOKUP($C672,'[1]Marginality pivots'!$B$7:$N$2242,13,0)), 0)</f>
        <v>0</v>
      </c>
      <c r="U672" s="12">
        <v>3.5191774711864761</v>
      </c>
      <c r="V672" s="12">
        <v>0</v>
      </c>
      <c r="W672" s="12">
        <v>0</v>
      </c>
      <c r="X672" s="12">
        <v>3.5191774711864761</v>
      </c>
      <c r="Y672" s="12">
        <v>0</v>
      </c>
      <c r="Z672" s="12">
        <v>0</v>
      </c>
      <c r="AA672" s="12">
        <v>3.5191774711864761</v>
      </c>
      <c r="AB672" s="12">
        <v>0</v>
      </c>
      <c r="AC672" s="12">
        <v>0</v>
      </c>
      <c r="AD672" s="16">
        <f t="shared" si="184"/>
        <v>28.153419769491808</v>
      </c>
      <c r="AE672" s="16">
        <f t="shared" si="185"/>
        <v>0</v>
      </c>
      <c r="AF672" s="16">
        <f t="shared" si="186"/>
        <v>0</v>
      </c>
      <c r="AG672" s="16">
        <f t="shared" si="187"/>
        <v>28.153419769491808</v>
      </c>
      <c r="AH672" s="16">
        <f t="shared" si="188"/>
        <v>0</v>
      </c>
      <c r="AI672" s="16">
        <f t="shared" si="189"/>
        <v>0</v>
      </c>
      <c r="AJ672" s="16">
        <f t="shared" si="195"/>
        <v>28.153419769491808</v>
      </c>
      <c r="AK672" s="16">
        <f t="shared" si="196"/>
        <v>0</v>
      </c>
      <c r="AL672" s="16">
        <f t="shared" si="197"/>
        <v>0</v>
      </c>
      <c r="AM672" s="16">
        <f t="shared" si="190"/>
        <v>22.522735815593446</v>
      </c>
      <c r="AN672" s="16">
        <f t="shared" si="191"/>
        <v>0</v>
      </c>
      <c r="AO672" s="16">
        <f t="shared" si="198"/>
        <v>44.286580230508193</v>
      </c>
      <c r="AP672" s="16">
        <f t="shared" si="199"/>
        <v>0</v>
      </c>
      <c r="AQ672" s="16">
        <f t="shared" si="200"/>
        <v>0</v>
      </c>
      <c r="AR672" s="9">
        <f t="shared" si="201"/>
        <v>0.61135533172982048</v>
      </c>
      <c r="AS672" s="9">
        <f t="shared" si="192"/>
        <v>0</v>
      </c>
      <c r="AT672" s="9">
        <f t="shared" si="193"/>
        <v>0</v>
      </c>
    </row>
    <row r="673" spans="2:46" ht="11.25" customHeight="1" x14ac:dyDescent="0.25">
      <c r="B673" s="8" t="s">
        <v>1</v>
      </c>
      <c r="C673" s="33" t="s">
        <v>254</v>
      </c>
      <c r="D673" s="34" t="s">
        <v>3</v>
      </c>
      <c r="E673" s="8" t="s">
        <v>14</v>
      </c>
      <c r="F673" s="8" t="s">
        <v>117</v>
      </c>
      <c r="G673" s="8" t="s">
        <v>25</v>
      </c>
      <c r="H673" s="8" t="s">
        <v>103</v>
      </c>
      <c r="I673" s="16">
        <v>1389.66</v>
      </c>
      <c r="J673" s="16">
        <v>579.68000000000006</v>
      </c>
      <c r="K673" s="16">
        <v>0</v>
      </c>
      <c r="L673" s="16">
        <v>159</v>
      </c>
      <c r="M673" s="16">
        <v>37</v>
      </c>
      <c r="N673" s="16">
        <v>0</v>
      </c>
      <c r="O673" s="12">
        <f t="shared" si="194"/>
        <v>8.74</v>
      </c>
      <c r="P673" s="12">
        <f t="shared" si="194"/>
        <v>15.667027027027029</v>
      </c>
      <c r="Q673" s="12">
        <f t="shared" si="194"/>
        <v>0</v>
      </c>
      <c r="R673" s="12">
        <f>IFERROR(IF(I673=0,0,VLOOKUP($C673,'[1]Marginality pivots'!$B$7:$N$2242,11,0)), 0)</f>
        <v>2.8153419769491808</v>
      </c>
      <c r="S673" s="12">
        <f>IFERROR(IF(J673=0,0,VLOOKUP($C673,'[1]Marginality pivots'!$B$7:$N$2242,12,0)), 0)</f>
        <v>7.6072673919200637</v>
      </c>
      <c r="T673" s="12">
        <f>IFERROR(IF(K673=0,0,VLOOKUP($C673,'[1]Marginality pivots'!$B$7:$N$2242,13,0)), 0)</f>
        <v>0</v>
      </c>
      <c r="U673" s="12">
        <v>3.5191774711864761</v>
      </c>
      <c r="V673" s="12">
        <v>11.334828413960896</v>
      </c>
      <c r="W673" s="12">
        <v>0</v>
      </c>
      <c r="X673" s="12">
        <v>3.5191774711864761</v>
      </c>
      <c r="Y673" s="12">
        <v>10.80231969652649</v>
      </c>
      <c r="Z673" s="12">
        <v>0</v>
      </c>
      <c r="AA673" s="12">
        <v>3.5191774711864761</v>
      </c>
      <c r="AB673" s="12">
        <v>10.80231969652649</v>
      </c>
      <c r="AC673" s="12">
        <v>0</v>
      </c>
      <c r="AD673" s="16">
        <f t="shared" si="184"/>
        <v>559.54921791864967</v>
      </c>
      <c r="AE673" s="16">
        <f t="shared" si="185"/>
        <v>419.38865131655314</v>
      </c>
      <c r="AF673" s="16">
        <f t="shared" si="186"/>
        <v>0</v>
      </c>
      <c r="AG673" s="16">
        <f t="shared" si="187"/>
        <v>559.54921791864967</v>
      </c>
      <c r="AH673" s="16">
        <f t="shared" si="188"/>
        <v>399.68582877148015</v>
      </c>
      <c r="AI673" s="16">
        <f t="shared" si="189"/>
        <v>0</v>
      </c>
      <c r="AJ673" s="16">
        <f t="shared" si="195"/>
        <v>559.54921791864967</v>
      </c>
      <c r="AK673" s="16">
        <f t="shared" si="196"/>
        <v>399.68582877148015</v>
      </c>
      <c r="AL673" s="16">
        <f t="shared" si="197"/>
        <v>0</v>
      </c>
      <c r="AM673" s="16">
        <f t="shared" si="190"/>
        <v>447.63937433491975</v>
      </c>
      <c r="AN673" s="16">
        <f t="shared" si="191"/>
        <v>281.46889350104237</v>
      </c>
      <c r="AO673" s="16">
        <f t="shared" si="198"/>
        <v>830.11078208135041</v>
      </c>
      <c r="AP673" s="16">
        <f t="shared" si="199"/>
        <v>179.99417122851992</v>
      </c>
      <c r="AQ673" s="16">
        <f t="shared" si="200"/>
        <v>0</v>
      </c>
      <c r="AR673" s="9">
        <f t="shared" si="201"/>
        <v>0.59734811542488842</v>
      </c>
      <c r="AS673" s="9">
        <f t="shared" si="192"/>
        <v>0.31050609168596449</v>
      </c>
      <c r="AT673" s="9">
        <f t="shared" si="193"/>
        <v>0</v>
      </c>
    </row>
    <row r="674" spans="2:46" ht="11.25" customHeight="1" x14ac:dyDescent="0.25">
      <c r="B674" s="8" t="s">
        <v>1</v>
      </c>
      <c r="C674" s="34" t="s">
        <v>254</v>
      </c>
      <c r="D674" s="34" t="s">
        <v>3</v>
      </c>
      <c r="E674" s="8" t="s">
        <v>14</v>
      </c>
      <c r="F674" s="8" t="s">
        <v>117</v>
      </c>
      <c r="G674" s="8" t="s">
        <v>25</v>
      </c>
      <c r="H674" s="8" t="s">
        <v>104</v>
      </c>
      <c r="I674" s="16">
        <v>2193.7399999999998</v>
      </c>
      <c r="J674" s="16">
        <v>1468.32</v>
      </c>
      <c r="K674" s="16">
        <v>0</v>
      </c>
      <c r="L674" s="16">
        <v>251</v>
      </c>
      <c r="M674" s="16">
        <v>168</v>
      </c>
      <c r="N674" s="16">
        <v>0</v>
      </c>
      <c r="O674" s="12">
        <f t="shared" si="194"/>
        <v>8.7399999999999984</v>
      </c>
      <c r="P674" s="12">
        <f t="shared" si="194"/>
        <v>8.74</v>
      </c>
      <c r="Q674" s="12">
        <f t="shared" si="194"/>
        <v>0</v>
      </c>
      <c r="R674" s="12">
        <f>IFERROR(IF(I674=0,0,VLOOKUP($C674,'[1]Marginality pivots'!$B$7:$N$2242,11,0)), 0)</f>
        <v>2.8153419769491808</v>
      </c>
      <c r="S674" s="12">
        <f>IFERROR(IF(J674=0,0,VLOOKUP($C674,'[1]Marginality pivots'!$B$7:$N$2242,12,0)), 0)</f>
        <v>7.6072673919200637</v>
      </c>
      <c r="T674" s="12">
        <f>IFERROR(IF(K674=0,0,VLOOKUP($C674,'[1]Marginality pivots'!$B$7:$N$2242,13,0)), 0)</f>
        <v>0</v>
      </c>
      <c r="U674" s="12">
        <v>3.5191774711864761</v>
      </c>
      <c r="V674" s="12">
        <v>11.334828413960896</v>
      </c>
      <c r="W674" s="12">
        <v>0</v>
      </c>
      <c r="X674" s="12">
        <v>3.5191774711864761</v>
      </c>
      <c r="Y674" s="12">
        <v>10.80231969652649</v>
      </c>
      <c r="Z674" s="12">
        <v>0</v>
      </c>
      <c r="AA674" s="12">
        <v>3.5191774711864761</v>
      </c>
      <c r="AB674" s="12">
        <v>10.80231969652649</v>
      </c>
      <c r="AC674" s="12">
        <v>0</v>
      </c>
      <c r="AD674" s="16">
        <f t="shared" si="184"/>
        <v>883.31354526780547</v>
      </c>
      <c r="AE674" s="16">
        <f t="shared" si="185"/>
        <v>1904.2511735454304</v>
      </c>
      <c r="AF674" s="16">
        <f t="shared" si="186"/>
        <v>0</v>
      </c>
      <c r="AG674" s="16">
        <f t="shared" si="187"/>
        <v>883.31354526780547</v>
      </c>
      <c r="AH674" s="16">
        <f t="shared" si="188"/>
        <v>1814.7897090164504</v>
      </c>
      <c r="AI674" s="16">
        <f t="shared" si="189"/>
        <v>0</v>
      </c>
      <c r="AJ674" s="16">
        <f t="shared" si="195"/>
        <v>883.31354526780547</v>
      </c>
      <c r="AK674" s="16">
        <f t="shared" si="196"/>
        <v>1814.7897090164504</v>
      </c>
      <c r="AL674" s="16">
        <f t="shared" si="197"/>
        <v>0</v>
      </c>
      <c r="AM674" s="16">
        <f t="shared" si="190"/>
        <v>706.65083621424435</v>
      </c>
      <c r="AN674" s="16">
        <f t="shared" si="191"/>
        <v>1278.0209218425707</v>
      </c>
      <c r="AO674" s="16">
        <f t="shared" si="198"/>
        <v>1310.4264547321943</v>
      </c>
      <c r="AP674" s="16">
        <f t="shared" si="199"/>
        <v>-346.46970901645045</v>
      </c>
      <c r="AQ674" s="16">
        <f t="shared" si="200"/>
        <v>0</v>
      </c>
      <c r="AR674" s="9">
        <f t="shared" si="201"/>
        <v>0.5973481154248883</v>
      </c>
      <c r="AS674" s="9">
        <f t="shared" si="192"/>
        <v>-0.23596335200531932</v>
      </c>
      <c r="AT674" s="9">
        <f t="shared" si="193"/>
        <v>0</v>
      </c>
    </row>
    <row r="675" spans="2:46" ht="11.25" customHeight="1" x14ac:dyDescent="0.25">
      <c r="B675" s="8" t="s">
        <v>1</v>
      </c>
      <c r="C675" s="33" t="s">
        <v>255</v>
      </c>
      <c r="D675" s="34" t="s">
        <v>3</v>
      </c>
      <c r="E675" s="8" t="s">
        <v>13</v>
      </c>
      <c r="F675" s="8" t="s">
        <v>109</v>
      </c>
      <c r="G675" s="8" t="s">
        <v>24</v>
      </c>
      <c r="H675" s="8" t="s">
        <v>104</v>
      </c>
      <c r="I675" s="16">
        <v>0</v>
      </c>
      <c r="J675" s="16">
        <v>5691.36</v>
      </c>
      <c r="K675" s="16">
        <v>0</v>
      </c>
      <c r="L675" s="16">
        <v>0</v>
      </c>
      <c r="M675" s="16">
        <v>480</v>
      </c>
      <c r="N675" s="16">
        <v>0</v>
      </c>
      <c r="O675" s="12">
        <f t="shared" si="194"/>
        <v>0</v>
      </c>
      <c r="P675" s="12">
        <f t="shared" si="194"/>
        <v>11.856999999999999</v>
      </c>
      <c r="Q675" s="12">
        <f t="shared" si="194"/>
        <v>0</v>
      </c>
      <c r="R675" s="12">
        <f>IFERROR(IF(I675=0,0,VLOOKUP($C675,'[1]Marginality pivots'!$B$7:$N$2242,11,0)), 0)</f>
        <v>0</v>
      </c>
      <c r="S675" s="12">
        <f>IFERROR(IF(J675=0,0,VLOOKUP($C675,'[1]Marginality pivots'!$B$7:$N$2242,12,0)), 0)</f>
        <v>9.0287454787740327</v>
      </c>
      <c r="T675" s="12">
        <f>IFERROR(IF(K675=0,0,VLOOKUP($C675,'[1]Marginality pivots'!$B$7:$N$2242,13,0)), 0)</f>
        <v>0</v>
      </c>
      <c r="U675" s="12">
        <v>0</v>
      </c>
      <c r="V675" s="12">
        <v>13.452830763373308</v>
      </c>
      <c r="W675" s="12">
        <v>0</v>
      </c>
      <c r="X675" s="12">
        <v>0</v>
      </c>
      <c r="Y675" s="12">
        <v>12.820818579859125</v>
      </c>
      <c r="Z675" s="12">
        <v>0</v>
      </c>
      <c r="AA675" s="12">
        <v>0</v>
      </c>
      <c r="AB675" s="12">
        <v>12.820818579859125</v>
      </c>
      <c r="AC675" s="12">
        <v>0</v>
      </c>
      <c r="AD675" s="16">
        <f t="shared" si="184"/>
        <v>0</v>
      </c>
      <c r="AE675" s="16">
        <f t="shared" si="185"/>
        <v>6457.3587664191882</v>
      </c>
      <c r="AF675" s="16">
        <f t="shared" si="186"/>
        <v>0</v>
      </c>
      <c r="AG675" s="16">
        <f t="shared" si="187"/>
        <v>0</v>
      </c>
      <c r="AH675" s="16">
        <f t="shared" si="188"/>
        <v>6153.9929183323802</v>
      </c>
      <c r="AI675" s="16">
        <f t="shared" si="189"/>
        <v>0</v>
      </c>
      <c r="AJ675" s="16">
        <f t="shared" si="195"/>
        <v>0</v>
      </c>
      <c r="AK675" s="16">
        <f t="shared" si="196"/>
        <v>6153.9929183323802</v>
      </c>
      <c r="AL675" s="16">
        <f t="shared" si="197"/>
        <v>0</v>
      </c>
      <c r="AM675" s="16">
        <f t="shared" si="190"/>
        <v>0</v>
      </c>
      <c r="AN675" s="16">
        <f t="shared" si="191"/>
        <v>4333.7978298115358</v>
      </c>
      <c r="AO675" s="16">
        <f t="shared" si="198"/>
        <v>0</v>
      </c>
      <c r="AP675" s="16">
        <f t="shared" si="199"/>
        <v>-462.63291833238054</v>
      </c>
      <c r="AQ675" s="16">
        <f t="shared" si="200"/>
        <v>0</v>
      </c>
      <c r="AR675" s="9">
        <f t="shared" si="201"/>
        <v>0</v>
      </c>
      <c r="AS675" s="9">
        <f t="shared" si="192"/>
        <v>-8.1286883685512873E-2</v>
      </c>
      <c r="AT675" s="9">
        <f t="shared" si="193"/>
        <v>0</v>
      </c>
    </row>
    <row r="676" spans="2:46" ht="11.25" customHeight="1" x14ac:dyDescent="0.25">
      <c r="B676" s="8" t="s">
        <v>1</v>
      </c>
      <c r="C676" s="33">
        <v>3047353310004</v>
      </c>
      <c r="D676" s="34" t="s">
        <v>3</v>
      </c>
      <c r="E676" s="8" t="s">
        <v>16</v>
      </c>
      <c r="F676" s="8" t="s">
        <v>105</v>
      </c>
      <c r="G676" s="8" t="s">
        <v>26</v>
      </c>
      <c r="H676" s="8" t="s">
        <v>104</v>
      </c>
      <c r="I676" s="16">
        <v>0</v>
      </c>
      <c r="J676" s="16">
        <v>0</v>
      </c>
      <c r="K676" s="16">
        <v>1484</v>
      </c>
      <c r="L676" s="16">
        <v>0</v>
      </c>
      <c r="M676" s="16">
        <v>0</v>
      </c>
      <c r="N676" s="16">
        <v>400</v>
      </c>
      <c r="O676" s="12">
        <f t="shared" si="194"/>
        <v>0</v>
      </c>
      <c r="P676" s="12">
        <f t="shared" si="194"/>
        <v>0</v>
      </c>
      <c r="Q676" s="12">
        <f t="shared" si="194"/>
        <v>3.71</v>
      </c>
      <c r="R676" s="12">
        <f>IFERROR(IF(I676=0,0,VLOOKUP($C676,'[1]Marginality pivots'!$B$7:$N$2242,11,0)), 0)</f>
        <v>0</v>
      </c>
      <c r="S676" s="12">
        <f>IFERROR(IF(J676=0,0,VLOOKUP($C676,'[1]Marginality pivots'!$B$7:$N$2242,12,0)), 0)</f>
        <v>0</v>
      </c>
      <c r="T676" s="12">
        <f>IFERROR(IF(K676=0,0,VLOOKUP($C676,'[1]Marginality pivots'!$B$7:$N$2242,13,0)), 0)</f>
        <v>0.54500952380952361</v>
      </c>
      <c r="U676" s="12">
        <v>0</v>
      </c>
      <c r="V676" s="12">
        <v>0</v>
      </c>
      <c r="W676" s="12">
        <v>0.56953495238095209</v>
      </c>
      <c r="X676" s="12">
        <v>0</v>
      </c>
      <c r="Y676" s="12">
        <v>0</v>
      </c>
      <c r="Z676" s="12">
        <v>0.70851238095238067</v>
      </c>
      <c r="AA676" s="12">
        <v>0</v>
      </c>
      <c r="AB676" s="12">
        <v>0</v>
      </c>
      <c r="AC676" s="12">
        <v>0.70851238095238067</v>
      </c>
      <c r="AD676" s="16">
        <f t="shared" si="184"/>
        <v>0</v>
      </c>
      <c r="AE676" s="16">
        <f t="shared" si="185"/>
        <v>0</v>
      </c>
      <c r="AF676" s="16">
        <f t="shared" si="186"/>
        <v>227.81398095238083</v>
      </c>
      <c r="AG676" s="16">
        <f t="shared" si="187"/>
        <v>0</v>
      </c>
      <c r="AH676" s="16">
        <f t="shared" si="188"/>
        <v>0</v>
      </c>
      <c r="AI676" s="16">
        <f t="shared" si="189"/>
        <v>283.4049523809523</v>
      </c>
      <c r="AJ676" s="16">
        <f t="shared" si="195"/>
        <v>0</v>
      </c>
      <c r="AK676" s="16">
        <f t="shared" si="196"/>
        <v>0</v>
      </c>
      <c r="AL676" s="16">
        <f t="shared" si="197"/>
        <v>283.4049523809523</v>
      </c>
      <c r="AM676" s="16">
        <f t="shared" si="190"/>
        <v>0</v>
      </c>
      <c r="AN676" s="16">
        <f t="shared" si="191"/>
        <v>0</v>
      </c>
      <c r="AO676" s="16">
        <f t="shared" si="198"/>
        <v>0</v>
      </c>
      <c r="AP676" s="16">
        <f t="shared" si="199"/>
        <v>0</v>
      </c>
      <c r="AQ676" s="16">
        <f t="shared" si="200"/>
        <v>1200.5950476190478</v>
      </c>
      <c r="AR676" s="9">
        <f t="shared" si="201"/>
        <v>0</v>
      </c>
      <c r="AS676" s="9">
        <f t="shared" si="192"/>
        <v>0</v>
      </c>
      <c r="AT676" s="9">
        <f t="shared" si="193"/>
        <v>0.80902631241175726</v>
      </c>
    </row>
    <row r="677" spans="2:46" ht="11.25" customHeight="1" x14ac:dyDescent="0.25">
      <c r="B677" s="8" t="s">
        <v>1</v>
      </c>
      <c r="C677" s="33">
        <v>3047353310004</v>
      </c>
      <c r="D677" s="34" t="s">
        <v>3</v>
      </c>
      <c r="E677" s="8" t="s">
        <v>16</v>
      </c>
      <c r="F677" s="8" t="s">
        <v>105</v>
      </c>
      <c r="G677" s="8" t="s">
        <v>38</v>
      </c>
      <c r="H677" s="8" t="s">
        <v>103</v>
      </c>
      <c r="I677" s="16">
        <v>2080</v>
      </c>
      <c r="J677" s="16">
        <v>520</v>
      </c>
      <c r="K677" s="16">
        <v>1560</v>
      </c>
      <c r="L677" s="16">
        <v>1600</v>
      </c>
      <c r="M677" s="16">
        <v>400</v>
      </c>
      <c r="N677" s="16">
        <v>1200</v>
      </c>
      <c r="O677" s="12">
        <f t="shared" si="194"/>
        <v>1.3</v>
      </c>
      <c r="P677" s="12">
        <f t="shared" si="194"/>
        <v>1.3</v>
      </c>
      <c r="Q677" s="12">
        <f t="shared" si="194"/>
        <v>1.3</v>
      </c>
      <c r="R677" s="12">
        <f>IFERROR(IF(I677=0,0,VLOOKUP($C677,'[1]Marginality pivots'!$B$7:$N$2242,11,0)), 0)</f>
        <v>0.61015170445822098</v>
      </c>
      <c r="S677" s="12">
        <f>IFERROR(IF(J677=0,0,VLOOKUP($C677,'[1]Marginality pivots'!$B$7:$N$2242,12,0)), 0)</f>
        <v>0.51876025491102573</v>
      </c>
      <c r="T677" s="12">
        <f>IFERROR(IF(K677=0,0,VLOOKUP($C677,'[1]Marginality pivots'!$B$7:$N$2242,13,0)), 0)</f>
        <v>0.54500952380952361</v>
      </c>
      <c r="U677" s="12">
        <v>0.76268963057277617</v>
      </c>
      <c r="V677" s="12">
        <v>0.77295277981742838</v>
      </c>
      <c r="W677" s="12">
        <v>0.56953495238095209</v>
      </c>
      <c r="X677" s="12">
        <v>0.76268963057277617</v>
      </c>
      <c r="Y677" s="12">
        <v>0.73663956197365654</v>
      </c>
      <c r="Z677" s="12">
        <v>0.70851238095238067</v>
      </c>
      <c r="AA677" s="12">
        <v>0.76268963057277617</v>
      </c>
      <c r="AB677" s="12">
        <v>0.73663956197365654</v>
      </c>
      <c r="AC677" s="12">
        <v>0.70851238095238067</v>
      </c>
      <c r="AD677" s="16">
        <f t="shared" si="184"/>
        <v>1220.3034089164419</v>
      </c>
      <c r="AE677" s="16">
        <f t="shared" si="185"/>
        <v>309.18111192697137</v>
      </c>
      <c r="AF677" s="16">
        <f t="shared" si="186"/>
        <v>683.44194285714252</v>
      </c>
      <c r="AG677" s="16">
        <f t="shared" si="187"/>
        <v>1220.3034089164419</v>
      </c>
      <c r="AH677" s="16">
        <f t="shared" si="188"/>
        <v>294.6558247894626</v>
      </c>
      <c r="AI677" s="16">
        <f t="shared" si="189"/>
        <v>850.21485714285677</v>
      </c>
      <c r="AJ677" s="16">
        <f t="shared" si="195"/>
        <v>1220.3034089164419</v>
      </c>
      <c r="AK677" s="16">
        <f t="shared" si="196"/>
        <v>294.6558247894626</v>
      </c>
      <c r="AL677" s="16">
        <f t="shared" si="197"/>
        <v>850.21485714285677</v>
      </c>
      <c r="AM677" s="16">
        <f t="shared" si="190"/>
        <v>976.24272713315361</v>
      </c>
      <c r="AN677" s="16">
        <f t="shared" si="191"/>
        <v>207.5041019644103</v>
      </c>
      <c r="AO677" s="16">
        <f t="shared" si="198"/>
        <v>859.69659108355813</v>
      </c>
      <c r="AP677" s="16">
        <f t="shared" si="199"/>
        <v>225.3441752105374</v>
      </c>
      <c r="AQ677" s="16">
        <f t="shared" si="200"/>
        <v>709.78514285714323</v>
      </c>
      <c r="AR677" s="9">
        <f t="shared" si="201"/>
        <v>0.41331566879017217</v>
      </c>
      <c r="AS677" s="9">
        <f t="shared" si="192"/>
        <v>0.43335418309718732</v>
      </c>
      <c r="AT677" s="9">
        <f t="shared" si="193"/>
        <v>0.45499047619047644</v>
      </c>
    </row>
    <row r="678" spans="2:46" ht="11.25" customHeight="1" x14ac:dyDescent="0.25">
      <c r="B678" s="8" t="s">
        <v>1</v>
      </c>
      <c r="C678" s="33" t="s">
        <v>190</v>
      </c>
      <c r="D678" s="34" t="s">
        <v>3</v>
      </c>
      <c r="E678" s="8" t="s">
        <v>14</v>
      </c>
      <c r="F678" s="8" t="s">
        <v>117</v>
      </c>
      <c r="G678" s="8" t="s">
        <v>27</v>
      </c>
      <c r="H678" s="8" t="s">
        <v>104</v>
      </c>
      <c r="I678" s="16">
        <v>0</v>
      </c>
      <c r="J678" s="16">
        <v>3759.84</v>
      </c>
      <c r="K678" s="16">
        <v>1879.92</v>
      </c>
      <c r="L678" s="16">
        <v>0</v>
      </c>
      <c r="M678" s="16">
        <v>336</v>
      </c>
      <c r="N678" s="16">
        <v>168</v>
      </c>
      <c r="O678" s="12">
        <f t="shared" si="194"/>
        <v>0</v>
      </c>
      <c r="P678" s="12">
        <f t="shared" si="194"/>
        <v>11.190000000000001</v>
      </c>
      <c r="Q678" s="12">
        <f t="shared" si="194"/>
        <v>11.190000000000001</v>
      </c>
      <c r="R678" s="12">
        <f>IFERROR(IF(I678=0,0,VLOOKUP($C678,'[1]Marginality pivots'!$B$7:$N$2242,11,0)), 0)</f>
        <v>0</v>
      </c>
      <c r="S678" s="12">
        <f>IFERROR(IF(J678=0,0,VLOOKUP($C678,'[1]Marginality pivots'!$B$7:$N$2242,12,0)), 0)</f>
        <v>5.2154564091008568</v>
      </c>
      <c r="T678" s="12">
        <f>IFERROR(IF(K678=0,0,VLOOKUP($C678,'[1]Marginality pivots'!$B$7:$N$2242,13,0)), 0)</f>
        <v>5.479358503401361</v>
      </c>
      <c r="U678" s="12">
        <v>0</v>
      </c>
      <c r="V678" s="12">
        <v>7.7710300495602764</v>
      </c>
      <c r="W678" s="12">
        <v>5.7259296360544223</v>
      </c>
      <c r="X678" s="12">
        <v>0</v>
      </c>
      <c r="Y678" s="12">
        <v>7.405948100923216</v>
      </c>
      <c r="Z678" s="12">
        <v>7.1231660544217696</v>
      </c>
      <c r="AA678" s="12">
        <v>0</v>
      </c>
      <c r="AB678" s="12">
        <v>7.405948100923216</v>
      </c>
      <c r="AC678" s="12">
        <v>7.1231660544217696</v>
      </c>
      <c r="AD678" s="16">
        <f t="shared" si="184"/>
        <v>0</v>
      </c>
      <c r="AE678" s="16">
        <f t="shared" si="185"/>
        <v>2611.0660966522528</v>
      </c>
      <c r="AF678" s="16">
        <f t="shared" si="186"/>
        <v>961.95617885714296</v>
      </c>
      <c r="AG678" s="16">
        <f t="shared" si="187"/>
        <v>0</v>
      </c>
      <c r="AH678" s="16">
        <f t="shared" si="188"/>
        <v>2488.3985619102004</v>
      </c>
      <c r="AI678" s="16">
        <f t="shared" si="189"/>
        <v>1196.6918971428572</v>
      </c>
      <c r="AJ678" s="16">
        <f t="shared" si="195"/>
        <v>0</v>
      </c>
      <c r="AK678" s="16">
        <f t="shared" si="196"/>
        <v>2488.3985619102004</v>
      </c>
      <c r="AL678" s="16">
        <f t="shared" si="197"/>
        <v>1196.6918971428572</v>
      </c>
      <c r="AM678" s="16">
        <f t="shared" si="190"/>
        <v>0</v>
      </c>
      <c r="AN678" s="16">
        <f t="shared" si="191"/>
        <v>1752.393353457888</v>
      </c>
      <c r="AO678" s="16">
        <f t="shared" si="198"/>
        <v>0</v>
      </c>
      <c r="AP678" s="16">
        <f t="shared" si="199"/>
        <v>1271.4414380897997</v>
      </c>
      <c r="AQ678" s="16">
        <f t="shared" si="200"/>
        <v>683.22810285714286</v>
      </c>
      <c r="AR678" s="9">
        <f t="shared" si="201"/>
        <v>0</v>
      </c>
      <c r="AS678" s="9">
        <f t="shared" si="192"/>
        <v>0.33816370858595035</v>
      </c>
      <c r="AT678" s="9">
        <f t="shared" si="193"/>
        <v>0.36343466895247822</v>
      </c>
    </row>
    <row r="679" spans="2:46" ht="11.25" customHeight="1" x14ac:dyDescent="0.25">
      <c r="B679" s="8" t="s">
        <v>1</v>
      </c>
      <c r="C679" s="33">
        <v>3056070151055</v>
      </c>
      <c r="D679" s="34" t="s">
        <v>3</v>
      </c>
      <c r="E679" s="8" t="s">
        <v>14</v>
      </c>
      <c r="F679" s="8" t="s">
        <v>117</v>
      </c>
      <c r="G679" s="8" t="s">
        <v>32</v>
      </c>
      <c r="H679" s="8" t="s">
        <v>103</v>
      </c>
      <c r="I679" s="16">
        <v>0</v>
      </c>
      <c r="J679" s="16">
        <v>388.79999999999995</v>
      </c>
      <c r="K679" s="16">
        <v>5184</v>
      </c>
      <c r="L679" s="16">
        <v>0</v>
      </c>
      <c r="M679" s="16">
        <v>360</v>
      </c>
      <c r="N679" s="16">
        <v>4800</v>
      </c>
      <c r="O679" s="12">
        <f t="shared" si="194"/>
        <v>0</v>
      </c>
      <c r="P679" s="12">
        <f t="shared" si="194"/>
        <v>1.0799999999999998</v>
      </c>
      <c r="Q679" s="12">
        <f t="shared" si="194"/>
        <v>1.08</v>
      </c>
      <c r="R679" s="12">
        <f>IFERROR(IF(I679=0,0,VLOOKUP($C679,'[1]Marginality pivots'!$B$7:$N$2242,11,0)), 0)</f>
        <v>0</v>
      </c>
      <c r="S679" s="12">
        <f>IFERROR(IF(J679=0,0,VLOOKUP($C679,'[1]Marginality pivots'!$B$7:$N$2242,12,0)), 0)</f>
        <v>0.70600983085666036</v>
      </c>
      <c r="T679" s="12">
        <f>IFERROR(IF(K679=0,0,VLOOKUP($C679,'[1]Marginality pivots'!$B$7:$N$2242,13,0)), 0)</f>
        <v>0.74173392829800744</v>
      </c>
      <c r="U679" s="12">
        <v>0</v>
      </c>
      <c r="V679" s="12">
        <v>1.0519546479764239</v>
      </c>
      <c r="W679" s="12">
        <v>0.77511195507141772</v>
      </c>
      <c r="X679" s="12">
        <v>0</v>
      </c>
      <c r="Y679" s="12">
        <v>1.0025339598164578</v>
      </c>
      <c r="Z679" s="12">
        <v>0.96425410678740975</v>
      </c>
      <c r="AA679" s="12">
        <v>0</v>
      </c>
      <c r="AB679" s="12">
        <v>1.0025339598164578</v>
      </c>
      <c r="AC679" s="12">
        <v>0.96425410678740975</v>
      </c>
      <c r="AD679" s="16">
        <f t="shared" si="184"/>
        <v>0</v>
      </c>
      <c r="AE679" s="16">
        <f t="shared" si="185"/>
        <v>378.70367327151263</v>
      </c>
      <c r="AF679" s="16">
        <f t="shared" si="186"/>
        <v>3720.5373843428051</v>
      </c>
      <c r="AG679" s="16">
        <f t="shared" si="187"/>
        <v>0</v>
      </c>
      <c r="AH679" s="16">
        <f t="shared" si="188"/>
        <v>360.91222553392481</v>
      </c>
      <c r="AI679" s="16">
        <f t="shared" si="189"/>
        <v>4628.4197125795672</v>
      </c>
      <c r="AJ679" s="16">
        <f t="shared" si="195"/>
        <v>0</v>
      </c>
      <c r="AK679" s="16">
        <f t="shared" si="196"/>
        <v>360.91222553392481</v>
      </c>
      <c r="AL679" s="16">
        <f t="shared" si="197"/>
        <v>4628.4197125795672</v>
      </c>
      <c r="AM679" s="16">
        <f t="shared" si="190"/>
        <v>0</v>
      </c>
      <c r="AN679" s="16">
        <f t="shared" si="191"/>
        <v>254.16353910839774</v>
      </c>
      <c r="AO679" s="16">
        <f t="shared" si="198"/>
        <v>0</v>
      </c>
      <c r="AP679" s="16">
        <f t="shared" si="199"/>
        <v>27.887774466075143</v>
      </c>
      <c r="AQ679" s="16">
        <f t="shared" si="200"/>
        <v>555.5802874204328</v>
      </c>
      <c r="AR679" s="9">
        <f t="shared" si="201"/>
        <v>0</v>
      </c>
      <c r="AS679" s="9">
        <f t="shared" si="192"/>
        <v>7.1727814984761176E-2</v>
      </c>
      <c r="AT679" s="9">
        <f t="shared" si="193"/>
        <v>0.10717212334499089</v>
      </c>
    </row>
    <row r="680" spans="2:46" ht="11.25" customHeight="1" x14ac:dyDescent="0.25">
      <c r="B680" s="8" t="s">
        <v>1</v>
      </c>
      <c r="C680" s="33" t="s">
        <v>256</v>
      </c>
      <c r="D680" s="34" t="s">
        <v>3</v>
      </c>
      <c r="E680" s="8" t="s">
        <v>14</v>
      </c>
      <c r="F680" s="8" t="s">
        <v>117</v>
      </c>
      <c r="G680" s="8" t="s">
        <v>27</v>
      </c>
      <c r="H680" s="8" t="s">
        <v>103</v>
      </c>
      <c r="I680" s="16">
        <v>5564.74</v>
      </c>
      <c r="J680" s="16">
        <v>0</v>
      </c>
      <c r="K680" s="16">
        <v>0</v>
      </c>
      <c r="L680" s="16">
        <v>44</v>
      </c>
      <c r="M680" s="16">
        <v>0</v>
      </c>
      <c r="N680" s="16">
        <v>0</v>
      </c>
      <c r="O680" s="12">
        <f t="shared" si="194"/>
        <v>126.47136363636363</v>
      </c>
      <c r="P680" s="12">
        <f t="shared" si="194"/>
        <v>0</v>
      </c>
      <c r="Q680" s="12">
        <f t="shared" si="194"/>
        <v>0</v>
      </c>
      <c r="R680" s="12">
        <f>IFERROR(IF(I680=0,0,VLOOKUP($C680,'[1]Marginality pivots'!$B$7:$N$2242,11,0)), 0)</f>
        <v>6.4748112628185091</v>
      </c>
      <c r="S680" s="12">
        <f>IFERROR(IF(J680=0,0,VLOOKUP($C680,'[1]Marginality pivots'!$B$7:$N$2242,12,0)), 0)</f>
        <v>0</v>
      </c>
      <c r="T680" s="12">
        <f>IFERROR(IF(K680=0,0,VLOOKUP($C680,'[1]Marginality pivots'!$B$7:$N$2242,13,0)), 0)</f>
        <v>0</v>
      </c>
      <c r="U680" s="12">
        <v>8.0935140785231354</v>
      </c>
      <c r="V680" s="12">
        <v>0</v>
      </c>
      <c r="W680" s="12">
        <v>0</v>
      </c>
      <c r="X680" s="12">
        <v>8.0935140785231354</v>
      </c>
      <c r="Y680" s="12">
        <v>0</v>
      </c>
      <c r="Z680" s="12">
        <v>0</v>
      </c>
      <c r="AA680" s="12">
        <v>8.0935140785231354</v>
      </c>
      <c r="AB680" s="12">
        <v>0</v>
      </c>
      <c r="AC680" s="12">
        <v>0</v>
      </c>
      <c r="AD680" s="16">
        <f t="shared" si="184"/>
        <v>356.11461945501799</v>
      </c>
      <c r="AE680" s="16">
        <f t="shared" si="185"/>
        <v>0</v>
      </c>
      <c r="AF680" s="16">
        <f t="shared" si="186"/>
        <v>0</v>
      </c>
      <c r="AG680" s="16">
        <f t="shared" si="187"/>
        <v>356.11461945501799</v>
      </c>
      <c r="AH680" s="16">
        <f t="shared" si="188"/>
        <v>0</v>
      </c>
      <c r="AI680" s="16">
        <f t="shared" si="189"/>
        <v>0</v>
      </c>
      <c r="AJ680" s="16">
        <f t="shared" si="195"/>
        <v>356.11461945501799</v>
      </c>
      <c r="AK680" s="16">
        <f t="shared" si="196"/>
        <v>0</v>
      </c>
      <c r="AL680" s="16">
        <f t="shared" si="197"/>
        <v>0</v>
      </c>
      <c r="AM680" s="16">
        <f t="shared" si="190"/>
        <v>284.89169556401441</v>
      </c>
      <c r="AN680" s="16">
        <f t="shared" si="191"/>
        <v>0</v>
      </c>
      <c r="AO680" s="16">
        <f t="shared" si="198"/>
        <v>5208.6253805449815</v>
      </c>
      <c r="AP680" s="16">
        <f t="shared" si="199"/>
        <v>0</v>
      </c>
      <c r="AQ680" s="16">
        <f t="shared" si="200"/>
        <v>0</v>
      </c>
      <c r="AR680" s="9">
        <f t="shared" si="201"/>
        <v>0.93600516475971596</v>
      </c>
      <c r="AS680" s="9">
        <f t="shared" si="192"/>
        <v>0</v>
      </c>
      <c r="AT680" s="9">
        <f t="shared" si="193"/>
        <v>0</v>
      </c>
    </row>
    <row r="681" spans="2:46" ht="11.25" customHeight="1" x14ac:dyDescent="0.25">
      <c r="B681" s="8" t="s">
        <v>1</v>
      </c>
      <c r="C681" s="33">
        <v>3011041950000</v>
      </c>
      <c r="D681" s="34" t="s">
        <v>3</v>
      </c>
      <c r="E681" s="8" t="s">
        <v>14</v>
      </c>
      <c r="F681" s="8" t="s">
        <v>106</v>
      </c>
      <c r="G681" s="8" t="s">
        <v>24</v>
      </c>
      <c r="H681" s="8" t="s">
        <v>103</v>
      </c>
      <c r="I681" s="16">
        <v>312.5</v>
      </c>
      <c r="J681" s="16">
        <v>0</v>
      </c>
      <c r="K681" s="16">
        <v>0</v>
      </c>
      <c r="L681" s="16">
        <v>1250</v>
      </c>
      <c r="M681" s="16">
        <v>0</v>
      </c>
      <c r="N681" s="16">
        <v>0</v>
      </c>
      <c r="O681" s="12">
        <f t="shared" si="194"/>
        <v>0.25</v>
      </c>
      <c r="P681" s="12">
        <f t="shared" si="194"/>
        <v>0</v>
      </c>
      <c r="Q681" s="12">
        <f t="shared" si="194"/>
        <v>0</v>
      </c>
      <c r="R681" s="12">
        <f>IFERROR(IF(I681=0,0,VLOOKUP($C681,'[1]Marginality pivots'!$B$7:$N$2242,11,0)), 0)</f>
        <v>0.16285316662665222</v>
      </c>
      <c r="S681" s="12">
        <f>IFERROR(IF(J681=0,0,VLOOKUP($C681,'[1]Marginality pivots'!$B$7:$N$2242,12,0)), 0)</f>
        <v>0</v>
      </c>
      <c r="T681" s="12">
        <f>IFERROR(IF(K681=0,0,VLOOKUP($C681,'[1]Marginality pivots'!$B$7:$N$2242,13,0)), 0)</f>
        <v>0</v>
      </c>
      <c r="U681" s="12">
        <v>0.20356645828331527</v>
      </c>
      <c r="V681" s="12">
        <v>0</v>
      </c>
      <c r="W681" s="12">
        <v>0</v>
      </c>
      <c r="X681" s="12">
        <v>0.20356645828331527</v>
      </c>
      <c r="Y681" s="12">
        <v>0</v>
      </c>
      <c r="Z681" s="12">
        <v>0</v>
      </c>
      <c r="AA681" s="12">
        <v>0.20356645828331527</v>
      </c>
      <c r="AB681" s="12">
        <v>0</v>
      </c>
      <c r="AC681" s="12">
        <v>0</v>
      </c>
      <c r="AD681" s="16">
        <f t="shared" si="184"/>
        <v>254.45807285414409</v>
      </c>
      <c r="AE681" s="16">
        <f t="shared" si="185"/>
        <v>0</v>
      </c>
      <c r="AF681" s="16">
        <f t="shared" si="186"/>
        <v>0</v>
      </c>
      <c r="AG681" s="16">
        <f t="shared" si="187"/>
        <v>254.45807285414409</v>
      </c>
      <c r="AH681" s="16">
        <f t="shared" si="188"/>
        <v>0</v>
      </c>
      <c r="AI681" s="16">
        <f t="shared" si="189"/>
        <v>0</v>
      </c>
      <c r="AJ681" s="16">
        <f t="shared" si="195"/>
        <v>254.45807285414409</v>
      </c>
      <c r="AK681" s="16">
        <f t="shared" si="196"/>
        <v>0</v>
      </c>
      <c r="AL681" s="16">
        <f t="shared" si="197"/>
        <v>0</v>
      </c>
      <c r="AM681" s="16">
        <f t="shared" si="190"/>
        <v>203.56645828331528</v>
      </c>
      <c r="AN681" s="16">
        <f t="shared" si="191"/>
        <v>0</v>
      </c>
      <c r="AO681" s="16">
        <f t="shared" si="198"/>
        <v>58.041927145855908</v>
      </c>
      <c r="AP681" s="16">
        <f t="shared" si="199"/>
        <v>0</v>
      </c>
      <c r="AQ681" s="16">
        <f t="shared" si="200"/>
        <v>0</v>
      </c>
      <c r="AR681" s="9">
        <f t="shared" si="201"/>
        <v>0.18573416686673891</v>
      </c>
      <c r="AS681" s="9">
        <f t="shared" si="192"/>
        <v>0</v>
      </c>
      <c r="AT681" s="9">
        <f t="shared" si="193"/>
        <v>0</v>
      </c>
    </row>
    <row r="682" spans="2:46" ht="11.25" customHeight="1" x14ac:dyDescent="0.25">
      <c r="B682" s="8" t="s">
        <v>1</v>
      </c>
      <c r="C682" s="33">
        <v>3011041950000</v>
      </c>
      <c r="D682" s="34" t="s">
        <v>3</v>
      </c>
      <c r="E682" s="8" t="s">
        <v>14</v>
      </c>
      <c r="F682" s="8" t="s">
        <v>106</v>
      </c>
      <c r="G682" s="8" t="s">
        <v>38</v>
      </c>
      <c r="H682" s="8" t="s">
        <v>103</v>
      </c>
      <c r="I682" s="16">
        <v>875</v>
      </c>
      <c r="J682" s="16">
        <v>1750</v>
      </c>
      <c r="K682" s="16">
        <v>2625</v>
      </c>
      <c r="L682" s="16">
        <v>1250</v>
      </c>
      <c r="M682" s="16">
        <v>2500</v>
      </c>
      <c r="N682" s="16">
        <v>3750</v>
      </c>
      <c r="O682" s="12">
        <f t="shared" si="194"/>
        <v>0.7</v>
      </c>
      <c r="P682" s="12">
        <f t="shared" si="194"/>
        <v>0.7</v>
      </c>
      <c r="Q682" s="12">
        <f t="shared" si="194"/>
        <v>0.7</v>
      </c>
      <c r="R682" s="12">
        <f>IFERROR(IF(I682=0,0,VLOOKUP($C682,'[1]Marginality pivots'!$B$7:$N$2242,11,0)), 0)</f>
        <v>0.16285316662665222</v>
      </c>
      <c r="S682" s="12">
        <f>IFERROR(IF(J682=0,0,VLOOKUP($C682,'[1]Marginality pivots'!$B$7:$N$2242,12,0)), 0)</f>
        <v>0.80341845476054485</v>
      </c>
      <c r="T682" s="12">
        <f>IFERROR(IF(K682=0,0,VLOOKUP($C682,'[1]Marginality pivots'!$B$7:$N$2242,13,0)), 0)</f>
        <v>0.84407142857142847</v>
      </c>
      <c r="U682" s="12">
        <v>0.20356645828331527</v>
      </c>
      <c r="V682" s="12">
        <v>1.1970934975932119</v>
      </c>
      <c r="W682" s="12">
        <v>0.88205464285714275</v>
      </c>
      <c r="X682" s="12">
        <v>0.20356645828331527</v>
      </c>
      <c r="Y682" s="12">
        <v>1.1408542057599735</v>
      </c>
      <c r="Z682" s="12">
        <v>1.0972928571428571</v>
      </c>
      <c r="AA682" s="12">
        <v>0.20356645828331527</v>
      </c>
      <c r="AB682" s="12">
        <v>1.1408542057599735</v>
      </c>
      <c r="AC682" s="12">
        <v>1.0972928571428571</v>
      </c>
      <c r="AD682" s="16">
        <f t="shared" si="184"/>
        <v>254.45807285414409</v>
      </c>
      <c r="AE682" s="16">
        <f t="shared" si="185"/>
        <v>2992.7337439830299</v>
      </c>
      <c r="AF682" s="16">
        <f t="shared" si="186"/>
        <v>3307.7049107142852</v>
      </c>
      <c r="AG682" s="16">
        <f t="shared" si="187"/>
        <v>254.45807285414409</v>
      </c>
      <c r="AH682" s="16">
        <f t="shared" si="188"/>
        <v>2852.135514399934</v>
      </c>
      <c r="AI682" s="16">
        <f t="shared" si="189"/>
        <v>4114.8482142857138</v>
      </c>
      <c r="AJ682" s="16">
        <f t="shared" si="195"/>
        <v>254.45807285414409</v>
      </c>
      <c r="AK682" s="16">
        <f t="shared" si="196"/>
        <v>2852.135514399934</v>
      </c>
      <c r="AL682" s="16">
        <f t="shared" si="197"/>
        <v>4114.8482142857138</v>
      </c>
      <c r="AM682" s="16">
        <f t="shared" si="190"/>
        <v>203.56645828331528</v>
      </c>
      <c r="AN682" s="16">
        <f t="shared" si="191"/>
        <v>2008.5461369013622</v>
      </c>
      <c r="AO682" s="16">
        <f t="shared" si="198"/>
        <v>620.54192714585588</v>
      </c>
      <c r="AP682" s="16">
        <f t="shared" si="199"/>
        <v>-1102.135514399934</v>
      </c>
      <c r="AQ682" s="16">
        <f t="shared" si="200"/>
        <v>-1489.8482142857138</v>
      </c>
      <c r="AR682" s="9">
        <f t="shared" si="201"/>
        <v>0.70919077388097818</v>
      </c>
      <c r="AS682" s="9">
        <f t="shared" si="192"/>
        <v>-0.62979172251424798</v>
      </c>
      <c r="AT682" s="9">
        <f t="shared" si="193"/>
        <v>-0.56756122448979573</v>
      </c>
    </row>
    <row r="683" spans="2:46" ht="11.25" customHeight="1" x14ac:dyDescent="0.25">
      <c r="B683" s="8" t="s">
        <v>1</v>
      </c>
      <c r="C683" s="34" t="s">
        <v>257</v>
      </c>
      <c r="D683" s="34" t="s">
        <v>3</v>
      </c>
      <c r="E683" s="8" t="s">
        <v>14</v>
      </c>
      <c r="F683" s="8" t="s">
        <v>117</v>
      </c>
      <c r="G683" s="8" t="s">
        <v>27</v>
      </c>
      <c r="H683" s="8" t="s">
        <v>103</v>
      </c>
      <c r="I683" s="16">
        <v>2682.7500000000005</v>
      </c>
      <c r="J683" s="16">
        <v>2849.9400000000005</v>
      </c>
      <c r="K683" s="16">
        <v>0</v>
      </c>
      <c r="L683" s="16">
        <v>243</v>
      </c>
      <c r="M683" s="16">
        <v>255</v>
      </c>
      <c r="N683" s="16">
        <v>0</v>
      </c>
      <c r="O683" s="12">
        <f t="shared" si="194"/>
        <v>11.040123456790125</v>
      </c>
      <c r="P683" s="12">
        <f t="shared" si="194"/>
        <v>11.176235294117649</v>
      </c>
      <c r="Q683" s="12">
        <f t="shared" si="194"/>
        <v>0</v>
      </c>
      <c r="R683" s="12">
        <f>IFERROR(IF(I683=0,0,VLOOKUP($C683,'[1]Marginality pivots'!$B$7:$N$2242,11,0)), 0)</f>
        <v>0.94904775518343398</v>
      </c>
      <c r="S683" s="12">
        <f>IFERROR(IF(J683=0,0,VLOOKUP($C683,'[1]Marginality pivots'!$B$7:$N$2242,12,0)), 0)</f>
        <v>8.428671988099822</v>
      </c>
      <c r="T683" s="12">
        <f>IFERROR(IF(K683=0,0,VLOOKUP($C683,'[1]Marginality pivots'!$B$7:$N$2242,13,0)), 0)</f>
        <v>0</v>
      </c>
      <c r="U683" s="12">
        <v>1.1863096939792925</v>
      </c>
      <c r="V683" s="12">
        <v>12.558721262268735</v>
      </c>
      <c r="W683" s="12">
        <v>0</v>
      </c>
      <c r="X683" s="12">
        <v>1.1863096939792925</v>
      </c>
      <c r="Y683" s="12">
        <v>11.968714223101747</v>
      </c>
      <c r="Z683" s="12">
        <v>0</v>
      </c>
      <c r="AA683" s="12">
        <v>1.1863096939792925</v>
      </c>
      <c r="AB683" s="12">
        <v>11.968714223101747</v>
      </c>
      <c r="AC683" s="12">
        <v>0</v>
      </c>
      <c r="AD683" s="16">
        <f t="shared" si="184"/>
        <v>288.27325563696809</v>
      </c>
      <c r="AE683" s="16">
        <f t="shared" si="185"/>
        <v>3202.4739218785276</v>
      </c>
      <c r="AF683" s="16">
        <f t="shared" si="186"/>
        <v>0</v>
      </c>
      <c r="AG683" s="16">
        <f t="shared" si="187"/>
        <v>288.27325563696809</v>
      </c>
      <c r="AH683" s="16">
        <f t="shared" si="188"/>
        <v>3052.0221268909454</v>
      </c>
      <c r="AI683" s="16">
        <f t="shared" si="189"/>
        <v>0</v>
      </c>
      <c r="AJ683" s="16">
        <f t="shared" si="195"/>
        <v>288.27325563696809</v>
      </c>
      <c r="AK683" s="16">
        <f t="shared" si="196"/>
        <v>3052.0221268909454</v>
      </c>
      <c r="AL683" s="16">
        <f t="shared" si="197"/>
        <v>0</v>
      </c>
      <c r="AM683" s="16">
        <f t="shared" si="190"/>
        <v>230.61860450957445</v>
      </c>
      <c r="AN683" s="16">
        <f t="shared" si="191"/>
        <v>2149.3113569654547</v>
      </c>
      <c r="AO683" s="16">
        <f t="shared" si="198"/>
        <v>2394.4767443630326</v>
      </c>
      <c r="AP683" s="16">
        <f t="shared" si="199"/>
        <v>-202.08212689094489</v>
      </c>
      <c r="AQ683" s="16">
        <f t="shared" si="200"/>
        <v>0</v>
      </c>
      <c r="AR683" s="9">
        <f t="shared" si="201"/>
        <v>0.89254561340528649</v>
      </c>
      <c r="AS683" s="9">
        <f t="shared" si="192"/>
        <v>-7.0907502224939772E-2</v>
      </c>
      <c r="AT683" s="9">
        <f t="shared" si="193"/>
        <v>0</v>
      </c>
    </row>
    <row r="684" spans="2:46" ht="11.25" customHeight="1" x14ac:dyDescent="0.25">
      <c r="B684" s="8" t="s">
        <v>1</v>
      </c>
      <c r="C684" s="33">
        <v>3056668366603</v>
      </c>
      <c r="D684" s="34" t="s">
        <v>3</v>
      </c>
      <c r="E684" s="8" t="s">
        <v>14</v>
      </c>
      <c r="F684" s="8" t="s">
        <v>133</v>
      </c>
      <c r="G684" s="8" t="s">
        <v>29</v>
      </c>
      <c r="H684" s="8" t="s">
        <v>103</v>
      </c>
      <c r="I684" s="16">
        <v>2328.9599999999996</v>
      </c>
      <c r="J684" s="16">
        <v>2037.8399999999997</v>
      </c>
      <c r="K684" s="16">
        <v>873.36</v>
      </c>
      <c r="L684" s="16">
        <v>192</v>
      </c>
      <c r="M684" s="16">
        <v>168</v>
      </c>
      <c r="N684" s="16">
        <v>72</v>
      </c>
      <c r="O684" s="12">
        <f t="shared" si="194"/>
        <v>12.129999999999997</v>
      </c>
      <c r="P684" s="12">
        <f t="shared" si="194"/>
        <v>12.129999999999999</v>
      </c>
      <c r="Q684" s="12">
        <f t="shared" si="194"/>
        <v>12.13</v>
      </c>
      <c r="R684" s="12">
        <f>IFERROR(IF(I684=0,0,VLOOKUP($C684,'[1]Marginality pivots'!$B$7:$N$2242,11,0)), 0)</f>
        <v>9.1536209479741846</v>
      </c>
      <c r="S684" s="12">
        <f>IFERROR(IF(J684=0,0,VLOOKUP($C684,'[1]Marginality pivots'!$B$7:$N$2242,12,0)), 0)</f>
        <v>6.4410811255271403</v>
      </c>
      <c r="T684" s="12">
        <f>IFERROR(IF(K684=0,0,VLOOKUP($C684,'[1]Marginality pivots'!$B$7:$N$2242,13,0)), 0)</f>
        <v>6.7669998304788139</v>
      </c>
      <c r="U684" s="12">
        <v>11.44202618496773</v>
      </c>
      <c r="V684" s="12">
        <v>9.5972108770354385</v>
      </c>
      <c r="W684" s="12">
        <v>7.0715148228503599</v>
      </c>
      <c r="X684" s="12">
        <v>11.44202618496773</v>
      </c>
      <c r="Y684" s="12">
        <v>9.1463351982485381</v>
      </c>
      <c r="Z684" s="12">
        <v>8.7970997796224584</v>
      </c>
      <c r="AA684" s="12">
        <v>11.44202618496773</v>
      </c>
      <c r="AB684" s="12">
        <v>9.1463351982485381</v>
      </c>
      <c r="AC684" s="12">
        <v>8.7970997796224584</v>
      </c>
      <c r="AD684" s="16">
        <f t="shared" si="184"/>
        <v>2196.8690275138042</v>
      </c>
      <c r="AE684" s="16">
        <f t="shared" si="185"/>
        <v>1612.3314273419537</v>
      </c>
      <c r="AF684" s="16">
        <f t="shared" si="186"/>
        <v>509.14906724522592</v>
      </c>
      <c r="AG684" s="16">
        <f t="shared" si="187"/>
        <v>2196.8690275138042</v>
      </c>
      <c r="AH684" s="16">
        <f t="shared" si="188"/>
        <v>1536.5843133057544</v>
      </c>
      <c r="AI684" s="16">
        <f t="shared" si="189"/>
        <v>633.39118413281699</v>
      </c>
      <c r="AJ684" s="16">
        <f t="shared" si="195"/>
        <v>2196.8690275138042</v>
      </c>
      <c r="AK684" s="16">
        <f t="shared" si="196"/>
        <v>1536.5843133057544</v>
      </c>
      <c r="AL684" s="16">
        <f t="shared" si="197"/>
        <v>633.39118413281699</v>
      </c>
      <c r="AM684" s="16">
        <f t="shared" si="190"/>
        <v>1757.4952220110436</v>
      </c>
      <c r="AN684" s="16">
        <f t="shared" si="191"/>
        <v>1082.1016290885595</v>
      </c>
      <c r="AO684" s="16">
        <f t="shared" si="198"/>
        <v>132.09097248619537</v>
      </c>
      <c r="AP684" s="16">
        <f t="shared" si="199"/>
        <v>501.25568669424524</v>
      </c>
      <c r="AQ684" s="16">
        <f t="shared" si="200"/>
        <v>239.96881586718303</v>
      </c>
      <c r="AR684" s="9">
        <f t="shared" si="201"/>
        <v>5.6716720118076477E-2</v>
      </c>
      <c r="AS684" s="9">
        <f t="shared" si="192"/>
        <v>0.24597401498363233</v>
      </c>
      <c r="AT684" s="9">
        <f t="shared" si="193"/>
        <v>0.27476506351010238</v>
      </c>
    </row>
    <row r="685" spans="2:46" ht="11.25" customHeight="1" x14ac:dyDescent="0.25">
      <c r="B685" s="8" t="s">
        <v>1</v>
      </c>
      <c r="C685" s="33">
        <v>3056668366603</v>
      </c>
      <c r="D685" s="34" t="s">
        <v>3</v>
      </c>
      <c r="E685" s="8" t="s">
        <v>14</v>
      </c>
      <c r="F685" s="8" t="s">
        <v>133</v>
      </c>
      <c r="G685" s="8" t="s">
        <v>26</v>
      </c>
      <c r="H685" s="8" t="s">
        <v>103</v>
      </c>
      <c r="I685" s="16">
        <v>291.12</v>
      </c>
      <c r="J685" s="16">
        <v>0</v>
      </c>
      <c r="K685" s="16">
        <v>0</v>
      </c>
      <c r="L685" s="16">
        <v>24</v>
      </c>
      <c r="M685" s="16">
        <v>0</v>
      </c>
      <c r="N685" s="16">
        <v>0</v>
      </c>
      <c r="O685" s="12">
        <f t="shared" si="194"/>
        <v>12.13</v>
      </c>
      <c r="P685" s="12">
        <f t="shared" si="194"/>
        <v>0</v>
      </c>
      <c r="Q685" s="12">
        <f t="shared" si="194"/>
        <v>0</v>
      </c>
      <c r="R685" s="12">
        <f>IFERROR(IF(I685=0,0,VLOOKUP($C685,'[1]Marginality pivots'!$B$7:$N$2242,11,0)), 0)</f>
        <v>9.1536209479741846</v>
      </c>
      <c r="S685" s="12">
        <f>IFERROR(IF(J685=0,0,VLOOKUP($C685,'[1]Marginality pivots'!$B$7:$N$2242,12,0)), 0)</f>
        <v>0</v>
      </c>
      <c r="T685" s="12">
        <f>IFERROR(IF(K685=0,0,VLOOKUP($C685,'[1]Marginality pivots'!$B$7:$N$2242,13,0)), 0)</f>
        <v>0</v>
      </c>
      <c r="U685" s="12">
        <v>11.44202618496773</v>
      </c>
      <c r="V685" s="12">
        <v>0</v>
      </c>
      <c r="W685" s="12">
        <v>0</v>
      </c>
      <c r="X685" s="12">
        <v>11.44202618496773</v>
      </c>
      <c r="Y685" s="12">
        <v>0</v>
      </c>
      <c r="Z685" s="12">
        <v>0</v>
      </c>
      <c r="AA685" s="12">
        <v>11.44202618496773</v>
      </c>
      <c r="AB685" s="12">
        <v>0</v>
      </c>
      <c r="AC685" s="12">
        <v>0</v>
      </c>
      <c r="AD685" s="16">
        <f t="shared" si="184"/>
        <v>274.60862843922553</v>
      </c>
      <c r="AE685" s="16">
        <f t="shared" si="185"/>
        <v>0</v>
      </c>
      <c r="AF685" s="16">
        <f t="shared" si="186"/>
        <v>0</v>
      </c>
      <c r="AG685" s="16">
        <f t="shared" si="187"/>
        <v>274.60862843922553</v>
      </c>
      <c r="AH685" s="16">
        <f t="shared" si="188"/>
        <v>0</v>
      </c>
      <c r="AI685" s="16">
        <f t="shared" si="189"/>
        <v>0</v>
      </c>
      <c r="AJ685" s="16">
        <f t="shared" si="195"/>
        <v>274.60862843922553</v>
      </c>
      <c r="AK685" s="16">
        <f t="shared" si="196"/>
        <v>0</v>
      </c>
      <c r="AL685" s="16">
        <f t="shared" si="197"/>
        <v>0</v>
      </c>
      <c r="AM685" s="16">
        <f t="shared" si="190"/>
        <v>219.68690275138044</v>
      </c>
      <c r="AN685" s="16">
        <f t="shared" si="191"/>
        <v>0</v>
      </c>
      <c r="AO685" s="16">
        <f t="shared" si="198"/>
        <v>16.511371560774478</v>
      </c>
      <c r="AP685" s="16">
        <f t="shared" si="199"/>
        <v>0</v>
      </c>
      <c r="AQ685" s="16">
        <f t="shared" si="200"/>
        <v>0</v>
      </c>
      <c r="AR685" s="9">
        <f t="shared" si="201"/>
        <v>5.6716720118076665E-2</v>
      </c>
      <c r="AS685" s="9">
        <f t="shared" si="192"/>
        <v>0</v>
      </c>
      <c r="AT685" s="9">
        <f t="shared" si="193"/>
        <v>0</v>
      </c>
    </row>
    <row r="686" spans="2:46" ht="11.25" customHeight="1" x14ac:dyDescent="0.25">
      <c r="B686" s="8" t="s">
        <v>1</v>
      </c>
      <c r="C686" s="33">
        <v>3056753760000</v>
      </c>
      <c r="D686" s="34" t="s">
        <v>3</v>
      </c>
      <c r="E686" s="8" t="s">
        <v>17</v>
      </c>
      <c r="F686" s="8" t="s">
        <v>17</v>
      </c>
      <c r="G686" s="8" t="s">
        <v>49</v>
      </c>
      <c r="H686" s="8" t="s">
        <v>103</v>
      </c>
      <c r="I686" s="16">
        <v>5500</v>
      </c>
      <c r="J686" s="16">
        <v>0</v>
      </c>
      <c r="K686" s="16">
        <v>0</v>
      </c>
      <c r="L686" s="16">
        <v>500</v>
      </c>
      <c r="M686" s="16">
        <v>0</v>
      </c>
      <c r="N686" s="16">
        <v>0</v>
      </c>
      <c r="O686" s="12">
        <f t="shared" si="194"/>
        <v>11</v>
      </c>
      <c r="P686" s="12">
        <f t="shared" si="194"/>
        <v>0</v>
      </c>
      <c r="Q686" s="12">
        <f t="shared" si="194"/>
        <v>0</v>
      </c>
      <c r="R686" s="12">
        <f>IFERROR(IF(I686=0,0,VLOOKUP($C686,'[1]Marginality pivots'!$B$7:$N$2242,11,0)), 0)</f>
        <v>0.49546236638836966</v>
      </c>
      <c r="S686" s="12">
        <f>IFERROR(IF(J686=0,0,VLOOKUP($C686,'[1]Marginality pivots'!$B$7:$N$2242,12,0)), 0)</f>
        <v>0</v>
      </c>
      <c r="T686" s="12">
        <f>IFERROR(IF(K686=0,0,VLOOKUP($C686,'[1]Marginality pivots'!$B$7:$N$2242,13,0)), 0)</f>
        <v>0</v>
      </c>
      <c r="U686" s="12">
        <v>0.61932795798546203</v>
      </c>
      <c r="V686" s="12">
        <v>0</v>
      </c>
      <c r="W686" s="12">
        <v>0</v>
      </c>
      <c r="X686" s="12">
        <v>0.61932795798546203</v>
      </c>
      <c r="Y686" s="12">
        <v>0</v>
      </c>
      <c r="Z686" s="12">
        <v>0</v>
      </c>
      <c r="AA686" s="12">
        <v>0.61932795798546203</v>
      </c>
      <c r="AB686" s="12">
        <v>0</v>
      </c>
      <c r="AC686" s="12">
        <v>0</v>
      </c>
      <c r="AD686" s="16">
        <f t="shared" si="184"/>
        <v>309.66397899273102</v>
      </c>
      <c r="AE686" s="16">
        <f t="shared" si="185"/>
        <v>0</v>
      </c>
      <c r="AF686" s="16">
        <f t="shared" si="186"/>
        <v>0</v>
      </c>
      <c r="AG686" s="16">
        <f t="shared" si="187"/>
        <v>309.66397899273102</v>
      </c>
      <c r="AH686" s="16">
        <f t="shared" si="188"/>
        <v>0</v>
      </c>
      <c r="AI686" s="16">
        <f t="shared" si="189"/>
        <v>0</v>
      </c>
      <c r="AJ686" s="16">
        <f t="shared" si="195"/>
        <v>309.66397899273102</v>
      </c>
      <c r="AK686" s="16">
        <f t="shared" si="196"/>
        <v>0</v>
      </c>
      <c r="AL686" s="16">
        <f t="shared" si="197"/>
        <v>0</v>
      </c>
      <c r="AM686" s="16">
        <f t="shared" si="190"/>
        <v>247.73118319418484</v>
      </c>
      <c r="AN686" s="16">
        <f t="shared" si="191"/>
        <v>0</v>
      </c>
      <c r="AO686" s="16">
        <f t="shared" si="198"/>
        <v>5190.3360210072688</v>
      </c>
      <c r="AP686" s="16">
        <f t="shared" si="199"/>
        <v>0</v>
      </c>
      <c r="AQ686" s="16">
        <f t="shared" si="200"/>
        <v>0</v>
      </c>
      <c r="AR686" s="9">
        <f t="shared" si="201"/>
        <v>0.943697458364958</v>
      </c>
      <c r="AS686" s="9">
        <f t="shared" si="192"/>
        <v>0</v>
      </c>
      <c r="AT686" s="9">
        <f t="shared" si="193"/>
        <v>0</v>
      </c>
    </row>
    <row r="687" spans="2:46" ht="11.25" customHeight="1" x14ac:dyDescent="0.25">
      <c r="B687" s="8" t="s">
        <v>1</v>
      </c>
      <c r="C687" s="33" t="s">
        <v>258</v>
      </c>
      <c r="D687" s="34" t="s">
        <v>3</v>
      </c>
      <c r="E687" s="8" t="s">
        <v>13</v>
      </c>
      <c r="F687" s="8" t="s">
        <v>109</v>
      </c>
      <c r="G687" s="8" t="s">
        <v>24</v>
      </c>
      <c r="H687" s="8" t="s">
        <v>104</v>
      </c>
      <c r="I687" s="16">
        <v>5486.4</v>
      </c>
      <c r="J687" s="16">
        <v>0</v>
      </c>
      <c r="K687" s="16">
        <v>0</v>
      </c>
      <c r="L687" s="16">
        <v>480</v>
      </c>
      <c r="M687" s="16">
        <v>0</v>
      </c>
      <c r="N687" s="16">
        <v>0</v>
      </c>
      <c r="O687" s="12">
        <f t="shared" si="194"/>
        <v>11.43</v>
      </c>
      <c r="P687" s="12">
        <f t="shared" si="194"/>
        <v>0</v>
      </c>
      <c r="Q687" s="12">
        <f t="shared" si="194"/>
        <v>0</v>
      </c>
      <c r="R687" s="12">
        <f>IFERROR(IF(I687=0,0,VLOOKUP($C687,'[1]Marginality pivots'!$B$7:$N$2242,11,0)), 0)</f>
        <v>7.0747766301192412</v>
      </c>
      <c r="S687" s="12">
        <f>IFERROR(IF(J687=0,0,VLOOKUP($C687,'[1]Marginality pivots'!$B$7:$N$2242,12,0)), 0)</f>
        <v>0</v>
      </c>
      <c r="T687" s="12">
        <f>IFERROR(IF(K687=0,0,VLOOKUP($C687,'[1]Marginality pivots'!$B$7:$N$2242,13,0)), 0)</f>
        <v>0</v>
      </c>
      <c r="U687" s="12">
        <v>8.8434707876490517</v>
      </c>
      <c r="V687" s="12">
        <v>0</v>
      </c>
      <c r="W687" s="12">
        <v>0</v>
      </c>
      <c r="X687" s="12">
        <v>8.8434707876490517</v>
      </c>
      <c r="Y687" s="12">
        <v>0</v>
      </c>
      <c r="Z687" s="12">
        <v>0</v>
      </c>
      <c r="AA687" s="12">
        <v>8.8434707876490517</v>
      </c>
      <c r="AB687" s="12">
        <v>0</v>
      </c>
      <c r="AC687" s="12">
        <v>0</v>
      </c>
      <c r="AD687" s="16">
        <f t="shared" si="184"/>
        <v>4244.8659780715452</v>
      </c>
      <c r="AE687" s="16">
        <f t="shared" si="185"/>
        <v>0</v>
      </c>
      <c r="AF687" s="16">
        <f t="shared" si="186"/>
        <v>0</v>
      </c>
      <c r="AG687" s="16">
        <f t="shared" si="187"/>
        <v>4244.8659780715452</v>
      </c>
      <c r="AH687" s="16">
        <f t="shared" si="188"/>
        <v>0</v>
      </c>
      <c r="AI687" s="16">
        <f t="shared" si="189"/>
        <v>0</v>
      </c>
      <c r="AJ687" s="16">
        <f t="shared" si="195"/>
        <v>4244.8659780715452</v>
      </c>
      <c r="AK687" s="16">
        <f t="shared" si="196"/>
        <v>0</v>
      </c>
      <c r="AL687" s="16">
        <f t="shared" si="197"/>
        <v>0</v>
      </c>
      <c r="AM687" s="16">
        <f t="shared" si="190"/>
        <v>3395.8927824572356</v>
      </c>
      <c r="AN687" s="16">
        <f t="shared" si="191"/>
        <v>0</v>
      </c>
      <c r="AO687" s="16">
        <f t="shared" si="198"/>
        <v>1241.5340219284544</v>
      </c>
      <c r="AP687" s="16">
        <f t="shared" si="199"/>
        <v>0</v>
      </c>
      <c r="AQ687" s="16">
        <f t="shared" si="200"/>
        <v>0</v>
      </c>
      <c r="AR687" s="9">
        <f t="shared" si="201"/>
        <v>0.22629301945327621</v>
      </c>
      <c r="AS687" s="9">
        <f t="shared" si="192"/>
        <v>0</v>
      </c>
      <c r="AT687" s="9">
        <f t="shared" si="193"/>
        <v>0</v>
      </c>
    </row>
    <row r="688" spans="2:46" ht="11.25" customHeight="1" x14ac:dyDescent="0.25">
      <c r="B688" s="8" t="s">
        <v>1</v>
      </c>
      <c r="C688" s="33">
        <v>2003069930008</v>
      </c>
      <c r="D688" s="34" t="s">
        <v>3</v>
      </c>
      <c r="E688" s="8" t="s">
        <v>20</v>
      </c>
      <c r="F688" s="8" t="s">
        <v>20</v>
      </c>
      <c r="G688" s="8" t="s">
        <v>33</v>
      </c>
      <c r="H688" s="8" t="s">
        <v>104</v>
      </c>
      <c r="I688" s="16">
        <v>0</v>
      </c>
      <c r="J688" s="16">
        <v>5330.1600000000008</v>
      </c>
      <c r="K688" s="16">
        <v>0</v>
      </c>
      <c r="L688" s="16">
        <v>0</v>
      </c>
      <c r="M688" s="16">
        <v>132</v>
      </c>
      <c r="N688" s="16">
        <v>0</v>
      </c>
      <c r="O688" s="12">
        <f t="shared" si="194"/>
        <v>0</v>
      </c>
      <c r="P688" s="12">
        <f t="shared" si="194"/>
        <v>40.380000000000003</v>
      </c>
      <c r="Q688" s="12">
        <f t="shared" si="194"/>
        <v>0</v>
      </c>
      <c r="R688" s="12">
        <f>IFERROR(IF(I688=0,0,VLOOKUP($C688,'[1]Marginality pivots'!$B$7:$N$2242,11,0)), 0)</f>
        <v>0</v>
      </c>
      <c r="S688" s="12">
        <f>IFERROR(IF(J688=0,0,VLOOKUP($C688,'[1]Marginality pivots'!$B$7:$N$2242,12,0)), 0)</f>
        <v>34.592007827559719</v>
      </c>
      <c r="T688" s="12">
        <f>IFERROR(IF(K688=0,0,VLOOKUP($C688,'[1]Marginality pivots'!$B$7:$N$2242,13,0)), 0)</f>
        <v>0</v>
      </c>
      <c r="U688" s="12">
        <v>0</v>
      </c>
      <c r="V688" s="12">
        <v>51.542091663063978</v>
      </c>
      <c r="W688" s="12">
        <v>0</v>
      </c>
      <c r="X688" s="12">
        <v>0</v>
      </c>
      <c r="Y688" s="12">
        <v>49.120651115134798</v>
      </c>
      <c r="Z688" s="12">
        <v>0</v>
      </c>
      <c r="AA688" s="12">
        <v>0</v>
      </c>
      <c r="AB688" s="12">
        <v>49.120651115134798</v>
      </c>
      <c r="AC688" s="12">
        <v>0</v>
      </c>
      <c r="AD688" s="16">
        <f t="shared" si="184"/>
        <v>0</v>
      </c>
      <c r="AE688" s="16">
        <f t="shared" si="185"/>
        <v>6803.556099524445</v>
      </c>
      <c r="AF688" s="16">
        <f t="shared" si="186"/>
        <v>0</v>
      </c>
      <c r="AG688" s="16">
        <f t="shared" si="187"/>
        <v>0</v>
      </c>
      <c r="AH688" s="16">
        <f t="shared" si="188"/>
        <v>6483.925947197793</v>
      </c>
      <c r="AI688" s="16">
        <f t="shared" si="189"/>
        <v>0</v>
      </c>
      <c r="AJ688" s="16">
        <f t="shared" si="195"/>
        <v>0</v>
      </c>
      <c r="AK688" s="16">
        <f t="shared" si="196"/>
        <v>6483.925947197793</v>
      </c>
      <c r="AL688" s="16">
        <f t="shared" si="197"/>
        <v>0</v>
      </c>
      <c r="AM688" s="16">
        <f t="shared" si="190"/>
        <v>0</v>
      </c>
      <c r="AN688" s="16">
        <f t="shared" si="191"/>
        <v>4566.1450332378827</v>
      </c>
      <c r="AO688" s="16">
        <f t="shared" si="198"/>
        <v>0</v>
      </c>
      <c r="AP688" s="16">
        <f t="shared" si="199"/>
        <v>-1153.7659471977922</v>
      </c>
      <c r="AQ688" s="16">
        <f t="shared" si="200"/>
        <v>0</v>
      </c>
      <c r="AR688" s="9">
        <f t="shared" si="201"/>
        <v>0</v>
      </c>
      <c r="AS688" s="9">
        <f t="shared" si="192"/>
        <v>-0.21645990874528945</v>
      </c>
      <c r="AT688" s="9">
        <f t="shared" si="193"/>
        <v>0</v>
      </c>
    </row>
    <row r="689" spans="2:46" ht="11.25" customHeight="1" x14ac:dyDescent="0.25">
      <c r="B689" s="8" t="s">
        <v>1</v>
      </c>
      <c r="C689" s="33">
        <v>3047340780000</v>
      </c>
      <c r="D689" s="34" t="s">
        <v>3</v>
      </c>
      <c r="E689" s="8" t="s">
        <v>16</v>
      </c>
      <c r="F689" s="8" t="s">
        <v>112</v>
      </c>
      <c r="G689" s="8" t="s">
        <v>26</v>
      </c>
      <c r="H689" s="8" t="s">
        <v>103</v>
      </c>
      <c r="I689" s="16">
        <v>3219.518</v>
      </c>
      <c r="J689" s="16">
        <v>1851.4759999999997</v>
      </c>
      <c r="K689" s="16">
        <v>144</v>
      </c>
      <c r="L689" s="16">
        <v>3130</v>
      </c>
      <c r="M689" s="16">
        <v>1800</v>
      </c>
      <c r="N689" s="16">
        <v>140</v>
      </c>
      <c r="O689" s="12">
        <f t="shared" si="194"/>
        <v>1.0286</v>
      </c>
      <c r="P689" s="12">
        <f t="shared" si="194"/>
        <v>1.0285977777777775</v>
      </c>
      <c r="Q689" s="12">
        <f t="shared" si="194"/>
        <v>1.0285714285714285</v>
      </c>
      <c r="R689" s="12">
        <f>IFERROR(IF(I689=0,0,VLOOKUP($C689,'[1]Marginality pivots'!$B$7:$N$2242,11,0)), 0)</f>
        <v>0.84988144645505925</v>
      </c>
      <c r="S689" s="12">
        <f>IFERROR(IF(J689=0,0,VLOOKUP($C689,'[1]Marginality pivots'!$B$7:$N$2242,12,0)), 0)</f>
        <v>6.1869407957357694E-2</v>
      </c>
      <c r="T689" s="12">
        <f>IFERROR(IF(K689=0,0,VLOOKUP($C689,'[1]Marginality pivots'!$B$7:$N$2242,13,0)), 0)</f>
        <v>6.5000000000000002E-2</v>
      </c>
      <c r="U689" s="12">
        <v>1.0623518080688241</v>
      </c>
      <c r="V689" s="12">
        <v>9.2185417856462962E-2</v>
      </c>
      <c r="W689" s="12">
        <v>6.7924999999999999E-2</v>
      </c>
      <c r="X689" s="12">
        <v>1.0623518080688241</v>
      </c>
      <c r="Y689" s="12">
        <v>8.7854559299447924E-2</v>
      </c>
      <c r="Z689" s="12">
        <v>8.4500000000000006E-2</v>
      </c>
      <c r="AA689" s="12">
        <v>1.0623518080688241</v>
      </c>
      <c r="AB689" s="12">
        <v>8.7854559299447924E-2</v>
      </c>
      <c r="AC689" s="12">
        <v>8.4500000000000006E-2</v>
      </c>
      <c r="AD689" s="16">
        <f t="shared" si="184"/>
        <v>3325.1611592554195</v>
      </c>
      <c r="AE689" s="16">
        <f t="shared" si="185"/>
        <v>165.93375214163333</v>
      </c>
      <c r="AF689" s="16">
        <f t="shared" si="186"/>
        <v>9.5094999999999992</v>
      </c>
      <c r="AG689" s="16">
        <f t="shared" si="187"/>
        <v>3325.1611592554195</v>
      </c>
      <c r="AH689" s="16">
        <f t="shared" si="188"/>
        <v>158.13820673900625</v>
      </c>
      <c r="AI689" s="16">
        <f t="shared" si="189"/>
        <v>11.83</v>
      </c>
      <c r="AJ689" s="16">
        <f t="shared" si="195"/>
        <v>3325.1611592554195</v>
      </c>
      <c r="AK689" s="16">
        <f t="shared" si="196"/>
        <v>158.13820673900625</v>
      </c>
      <c r="AL689" s="16">
        <f t="shared" si="197"/>
        <v>11.83</v>
      </c>
      <c r="AM689" s="16">
        <f t="shared" si="190"/>
        <v>2660.1289274043356</v>
      </c>
      <c r="AN689" s="16">
        <f t="shared" si="191"/>
        <v>111.36493432324384</v>
      </c>
      <c r="AO689" s="16">
        <f t="shared" si="198"/>
        <v>-105.6431592554195</v>
      </c>
      <c r="AP689" s="16">
        <f t="shared" si="199"/>
        <v>1693.3377932609933</v>
      </c>
      <c r="AQ689" s="16">
        <f t="shared" si="200"/>
        <v>132.16999999999999</v>
      </c>
      <c r="AR689" s="9">
        <f t="shared" si="201"/>
        <v>-3.2813346362846704E-2</v>
      </c>
      <c r="AS689" s="9">
        <f t="shared" si="192"/>
        <v>0.9145880331481443</v>
      </c>
      <c r="AT689" s="9">
        <f t="shared" si="193"/>
        <v>0.91784722222222215</v>
      </c>
    </row>
    <row r="690" spans="2:46" ht="11.25" customHeight="1" x14ac:dyDescent="0.25">
      <c r="B690" s="8" t="s">
        <v>1</v>
      </c>
      <c r="C690" s="33" t="s">
        <v>250</v>
      </c>
      <c r="D690" s="34" t="s">
        <v>3</v>
      </c>
      <c r="E690" s="8" t="s">
        <v>13</v>
      </c>
      <c r="F690" s="8" t="s">
        <v>109</v>
      </c>
      <c r="G690" s="8" t="s">
        <v>28</v>
      </c>
      <c r="H690" s="8" t="s">
        <v>103</v>
      </c>
      <c r="I690" s="16">
        <v>0</v>
      </c>
      <c r="J690" s="16">
        <v>0</v>
      </c>
      <c r="K690" s="16">
        <v>4988.16</v>
      </c>
      <c r="L690" s="16">
        <v>0</v>
      </c>
      <c r="M690" s="16">
        <v>0</v>
      </c>
      <c r="N690" s="16">
        <v>384</v>
      </c>
      <c r="O690" s="12">
        <f t="shared" si="194"/>
        <v>0</v>
      </c>
      <c r="P690" s="12">
        <f t="shared" si="194"/>
        <v>0</v>
      </c>
      <c r="Q690" s="12">
        <f t="shared" si="194"/>
        <v>12.99</v>
      </c>
      <c r="R690" s="12">
        <f>IFERROR(IF(I690=0,0,VLOOKUP($C690,'[1]Marginality pivots'!$B$7:$N$2242,11,0)), 0)</f>
        <v>0</v>
      </c>
      <c r="S690" s="12">
        <f>IFERROR(IF(J690=0,0,VLOOKUP($C690,'[1]Marginality pivots'!$B$7:$N$2242,12,0)), 0)</f>
        <v>0</v>
      </c>
      <c r="T690" s="12">
        <f>IFERROR(IF(K690=0,0,VLOOKUP($C690,'[1]Marginality pivots'!$B$7:$N$2242,13,0)), 0)</f>
        <v>7.0463550211081198</v>
      </c>
      <c r="U690" s="12">
        <v>0</v>
      </c>
      <c r="V690" s="12">
        <v>0</v>
      </c>
      <c r="W690" s="12">
        <v>7.3634409970579844</v>
      </c>
      <c r="X690" s="12">
        <v>0</v>
      </c>
      <c r="Y690" s="12">
        <v>0</v>
      </c>
      <c r="Z690" s="12">
        <v>9.1602615274405554</v>
      </c>
      <c r="AA690" s="12">
        <v>0</v>
      </c>
      <c r="AB690" s="12">
        <v>0</v>
      </c>
      <c r="AC690" s="12">
        <v>9.1602615274405554</v>
      </c>
      <c r="AD690" s="16">
        <f t="shared" si="184"/>
        <v>0</v>
      </c>
      <c r="AE690" s="16">
        <f t="shared" si="185"/>
        <v>0</v>
      </c>
      <c r="AF690" s="16">
        <f t="shared" si="186"/>
        <v>2827.5613428702659</v>
      </c>
      <c r="AG690" s="16">
        <f t="shared" si="187"/>
        <v>0</v>
      </c>
      <c r="AH690" s="16">
        <f t="shared" si="188"/>
        <v>0</v>
      </c>
      <c r="AI690" s="16">
        <f t="shared" si="189"/>
        <v>3517.5404265371735</v>
      </c>
      <c r="AJ690" s="16">
        <f t="shared" si="195"/>
        <v>0</v>
      </c>
      <c r="AK690" s="16">
        <f t="shared" si="196"/>
        <v>0</v>
      </c>
      <c r="AL690" s="16">
        <f t="shared" si="197"/>
        <v>3517.5404265371735</v>
      </c>
      <c r="AM690" s="16">
        <f t="shared" si="190"/>
        <v>0</v>
      </c>
      <c r="AN690" s="16">
        <f t="shared" si="191"/>
        <v>0</v>
      </c>
      <c r="AO690" s="16">
        <f t="shared" si="198"/>
        <v>0</v>
      </c>
      <c r="AP690" s="16">
        <f t="shared" si="199"/>
        <v>0</v>
      </c>
      <c r="AQ690" s="16">
        <f t="shared" si="200"/>
        <v>1470.6195734628263</v>
      </c>
      <c r="AR690" s="9">
        <f t="shared" si="201"/>
        <v>0</v>
      </c>
      <c r="AS690" s="9">
        <f t="shared" si="192"/>
        <v>0</v>
      </c>
      <c r="AT690" s="9">
        <f t="shared" si="193"/>
        <v>0.29482205331481476</v>
      </c>
    </row>
    <row r="691" spans="2:46" ht="11.25" customHeight="1" x14ac:dyDescent="0.25">
      <c r="B691" s="8" t="s">
        <v>1</v>
      </c>
      <c r="C691" s="33">
        <v>3056049200000</v>
      </c>
      <c r="D691" s="34" t="s">
        <v>3</v>
      </c>
      <c r="E691" s="8" t="s">
        <v>16</v>
      </c>
      <c r="F691" s="8" t="s">
        <v>116</v>
      </c>
      <c r="G691" s="8" t="s">
        <v>25</v>
      </c>
      <c r="H691" s="8" t="s">
        <v>103</v>
      </c>
      <c r="I691" s="16">
        <v>4098.8500000000004</v>
      </c>
      <c r="J691" s="16">
        <v>0</v>
      </c>
      <c r="K691" s="16">
        <v>819.77</v>
      </c>
      <c r="L691" s="16">
        <v>3500</v>
      </c>
      <c r="M691" s="16">
        <v>0</v>
      </c>
      <c r="N691" s="16">
        <v>700</v>
      </c>
      <c r="O691" s="12">
        <f t="shared" si="194"/>
        <v>1.1711</v>
      </c>
      <c r="P691" s="12">
        <f t="shared" si="194"/>
        <v>0</v>
      </c>
      <c r="Q691" s="12">
        <f t="shared" si="194"/>
        <v>1.1711</v>
      </c>
      <c r="R691" s="12">
        <f>IFERROR(IF(I691=0,0,VLOOKUP($C691,'[1]Marginality pivots'!$B$7:$N$2242,11,0)), 0)</f>
        <v>0.60719941022939627</v>
      </c>
      <c r="S691" s="12">
        <f>IFERROR(IF(J691=0,0,VLOOKUP($C691,'[1]Marginality pivots'!$B$7:$N$2242,12,0)), 0)</f>
        <v>0</v>
      </c>
      <c r="T691" s="12">
        <f>IFERROR(IF(K691=0,0,VLOOKUP($C691,'[1]Marginality pivots'!$B$7:$N$2242,13,0)), 0)</f>
        <v>0.6022802721088435</v>
      </c>
      <c r="U691" s="12">
        <v>0.75899926278674534</v>
      </c>
      <c r="V691" s="12">
        <v>0</v>
      </c>
      <c r="W691" s="12">
        <v>0.62938288435374146</v>
      </c>
      <c r="X691" s="12">
        <v>0.75899926278674534</v>
      </c>
      <c r="Y691" s="12">
        <v>0</v>
      </c>
      <c r="Z691" s="12">
        <v>0.78296435374149653</v>
      </c>
      <c r="AA691" s="12">
        <v>0.75899926278674534</v>
      </c>
      <c r="AB691" s="12">
        <v>0</v>
      </c>
      <c r="AC691" s="12">
        <v>0.78296435374149653</v>
      </c>
      <c r="AD691" s="16">
        <f t="shared" si="184"/>
        <v>2656.4974197536085</v>
      </c>
      <c r="AE691" s="16">
        <f t="shared" si="185"/>
        <v>0</v>
      </c>
      <c r="AF691" s="16">
        <f t="shared" si="186"/>
        <v>440.56801904761903</v>
      </c>
      <c r="AG691" s="16">
        <f t="shared" si="187"/>
        <v>2656.4974197536085</v>
      </c>
      <c r="AH691" s="16">
        <f t="shared" si="188"/>
        <v>0</v>
      </c>
      <c r="AI691" s="16">
        <f t="shared" si="189"/>
        <v>548.07504761904761</v>
      </c>
      <c r="AJ691" s="16">
        <f t="shared" si="195"/>
        <v>2656.4974197536085</v>
      </c>
      <c r="AK691" s="16">
        <f t="shared" si="196"/>
        <v>0</v>
      </c>
      <c r="AL691" s="16">
        <f t="shared" si="197"/>
        <v>548.07504761904761</v>
      </c>
      <c r="AM691" s="16">
        <f t="shared" si="190"/>
        <v>2125.1979358028871</v>
      </c>
      <c r="AN691" s="16">
        <f t="shared" si="191"/>
        <v>0</v>
      </c>
      <c r="AO691" s="16">
        <f t="shared" si="198"/>
        <v>1442.3525802463919</v>
      </c>
      <c r="AP691" s="16">
        <f t="shared" si="199"/>
        <v>0</v>
      </c>
      <c r="AQ691" s="16">
        <f t="shared" si="200"/>
        <v>271.69495238095237</v>
      </c>
      <c r="AR691" s="9">
        <f t="shared" si="201"/>
        <v>0.35189201367368694</v>
      </c>
      <c r="AS691" s="9">
        <f t="shared" si="192"/>
        <v>0</v>
      </c>
      <c r="AT691" s="9">
        <f t="shared" si="193"/>
        <v>0.33142826936939918</v>
      </c>
    </row>
    <row r="692" spans="2:46" ht="11.25" customHeight="1" x14ac:dyDescent="0.25">
      <c r="B692" s="8" t="s">
        <v>1</v>
      </c>
      <c r="C692" s="33" t="s">
        <v>259</v>
      </c>
      <c r="D692" s="34" t="s">
        <v>3</v>
      </c>
      <c r="E692" s="8" t="s">
        <v>13</v>
      </c>
      <c r="F692" s="8" t="s">
        <v>109</v>
      </c>
      <c r="G692" s="8" t="s">
        <v>24</v>
      </c>
      <c r="H692" s="8" t="s">
        <v>104</v>
      </c>
      <c r="I692" s="16">
        <v>0</v>
      </c>
      <c r="J692" s="16">
        <v>4901.76</v>
      </c>
      <c r="K692" s="16">
        <v>0</v>
      </c>
      <c r="L692" s="16">
        <v>0</v>
      </c>
      <c r="M692" s="16">
        <v>480</v>
      </c>
      <c r="N692" s="16">
        <v>0</v>
      </c>
      <c r="O692" s="12">
        <f t="shared" si="194"/>
        <v>0</v>
      </c>
      <c r="P692" s="12">
        <f t="shared" si="194"/>
        <v>10.212</v>
      </c>
      <c r="Q692" s="12">
        <f t="shared" si="194"/>
        <v>0</v>
      </c>
      <c r="R692" s="12">
        <f>IFERROR(IF(I692=0,0,VLOOKUP($C692,'[1]Marginality pivots'!$B$7:$N$2242,11,0)), 0)</f>
        <v>0</v>
      </c>
      <c r="S692" s="12">
        <f>IFERROR(IF(J692=0,0,VLOOKUP($C692,'[1]Marginality pivots'!$B$7:$N$2242,12,0)), 0)</f>
        <v>7.776127926898913</v>
      </c>
      <c r="T692" s="12">
        <f>IFERROR(IF(K692=0,0,VLOOKUP($C692,'[1]Marginality pivots'!$B$7:$N$2242,13,0)), 0)</f>
        <v>0</v>
      </c>
      <c r="U692" s="12">
        <v>0</v>
      </c>
      <c r="V692" s="12">
        <v>11.586430611079381</v>
      </c>
      <c r="W692" s="12">
        <v>0</v>
      </c>
      <c r="X692" s="12">
        <v>0</v>
      </c>
      <c r="Y692" s="12">
        <v>11.042101656196456</v>
      </c>
      <c r="Z692" s="12">
        <v>0</v>
      </c>
      <c r="AA692" s="12">
        <v>0</v>
      </c>
      <c r="AB692" s="12">
        <v>11.042101656196456</v>
      </c>
      <c r="AC692" s="12">
        <v>0</v>
      </c>
      <c r="AD692" s="16">
        <f t="shared" si="184"/>
        <v>0</v>
      </c>
      <c r="AE692" s="16">
        <f t="shared" si="185"/>
        <v>5561.4866933181029</v>
      </c>
      <c r="AF692" s="16">
        <f t="shared" si="186"/>
        <v>0</v>
      </c>
      <c r="AG692" s="16">
        <f t="shared" si="187"/>
        <v>0</v>
      </c>
      <c r="AH692" s="16">
        <f t="shared" si="188"/>
        <v>5300.2087949742991</v>
      </c>
      <c r="AI692" s="16">
        <f t="shared" si="189"/>
        <v>0</v>
      </c>
      <c r="AJ692" s="16">
        <f t="shared" si="195"/>
        <v>0</v>
      </c>
      <c r="AK692" s="16">
        <f t="shared" si="196"/>
        <v>5300.2087949742991</v>
      </c>
      <c r="AL692" s="16">
        <f t="shared" si="197"/>
        <v>0</v>
      </c>
      <c r="AM692" s="16">
        <f t="shared" si="190"/>
        <v>0</v>
      </c>
      <c r="AN692" s="16">
        <f t="shared" si="191"/>
        <v>3732.5414049114784</v>
      </c>
      <c r="AO692" s="16">
        <f t="shared" si="198"/>
        <v>0</v>
      </c>
      <c r="AP692" s="16">
        <f t="shared" si="199"/>
        <v>-398.44879497429883</v>
      </c>
      <c r="AQ692" s="16">
        <f t="shared" si="200"/>
        <v>0</v>
      </c>
      <c r="AR692" s="9">
        <f t="shared" si="201"/>
        <v>0</v>
      </c>
      <c r="AS692" s="9">
        <f t="shared" si="192"/>
        <v>-8.128688368551272E-2</v>
      </c>
      <c r="AT692" s="9">
        <f t="shared" si="193"/>
        <v>0</v>
      </c>
    </row>
    <row r="693" spans="2:46" ht="11.25" customHeight="1" x14ac:dyDescent="0.25">
      <c r="B693" s="8" t="s">
        <v>1</v>
      </c>
      <c r="C693" s="33" t="s">
        <v>197</v>
      </c>
      <c r="D693" s="34" t="s">
        <v>3</v>
      </c>
      <c r="E693" s="8" t="s">
        <v>13</v>
      </c>
      <c r="F693" s="8" t="s">
        <v>109</v>
      </c>
      <c r="G693" s="8" t="s">
        <v>27</v>
      </c>
      <c r="H693" s="8" t="s">
        <v>104</v>
      </c>
      <c r="I693" s="16">
        <v>0</v>
      </c>
      <c r="J693" s="16">
        <v>4967.84</v>
      </c>
      <c r="K693" s="16">
        <v>-81.44</v>
      </c>
      <c r="L693" s="16">
        <v>0</v>
      </c>
      <c r="M693" s="16">
        <v>244</v>
      </c>
      <c r="N693" s="16">
        <v>-4</v>
      </c>
      <c r="O693" s="12">
        <f t="shared" si="194"/>
        <v>0</v>
      </c>
      <c r="P693" s="12">
        <f t="shared" si="194"/>
        <v>20.36</v>
      </c>
      <c r="Q693" s="12">
        <f t="shared" si="194"/>
        <v>20.36</v>
      </c>
      <c r="R693" s="12">
        <f>IFERROR(IF(I693=0,0,VLOOKUP($C693,'[1]Marginality pivots'!$B$7:$N$2242,11,0)), 0)</f>
        <v>0</v>
      </c>
      <c r="S693" s="12">
        <f>IFERROR(IF(J693=0,0,VLOOKUP($C693,'[1]Marginality pivots'!$B$7:$N$2242,12,0)), 0)</f>
        <v>15.503521797068343</v>
      </c>
      <c r="T693" s="12">
        <f>IFERROR(IF(K693=0,0,VLOOKUP($C693,'[1]Marginality pivots'!$B$7:$N$2242,13,0)), 0)</f>
        <v>0</v>
      </c>
      <c r="U693" s="12">
        <v>0</v>
      </c>
      <c r="V693" s="12">
        <v>23.100247477631832</v>
      </c>
      <c r="W693" s="12">
        <v>0</v>
      </c>
      <c r="X693" s="12">
        <v>0</v>
      </c>
      <c r="Y693" s="12">
        <v>22.015000951837045</v>
      </c>
      <c r="Z693" s="12">
        <v>0</v>
      </c>
      <c r="AA693" s="12">
        <v>0</v>
      </c>
      <c r="AB693" s="12">
        <v>22.015000951837045</v>
      </c>
      <c r="AC693" s="12">
        <v>0</v>
      </c>
      <c r="AD693" s="16">
        <f t="shared" si="184"/>
        <v>0</v>
      </c>
      <c r="AE693" s="16">
        <f t="shared" si="185"/>
        <v>5636.460384542167</v>
      </c>
      <c r="AF693" s="16">
        <f t="shared" si="186"/>
        <v>0</v>
      </c>
      <c r="AG693" s="16">
        <f t="shared" si="187"/>
        <v>0</v>
      </c>
      <c r="AH693" s="16">
        <f t="shared" si="188"/>
        <v>5371.6602322482395</v>
      </c>
      <c r="AI693" s="16">
        <f t="shared" si="189"/>
        <v>0</v>
      </c>
      <c r="AJ693" s="16">
        <f t="shared" si="195"/>
        <v>0</v>
      </c>
      <c r="AK693" s="16">
        <f t="shared" si="196"/>
        <v>5371.6602322482395</v>
      </c>
      <c r="AL693" s="16">
        <f t="shared" si="197"/>
        <v>0</v>
      </c>
      <c r="AM693" s="16">
        <f t="shared" si="190"/>
        <v>0</v>
      </c>
      <c r="AN693" s="16">
        <f t="shared" si="191"/>
        <v>3782.8593184846759</v>
      </c>
      <c r="AO693" s="16">
        <f t="shared" si="198"/>
        <v>0</v>
      </c>
      <c r="AP693" s="16">
        <f t="shared" si="199"/>
        <v>-403.82023224823934</v>
      </c>
      <c r="AQ693" s="16">
        <f t="shared" si="200"/>
        <v>-81.44</v>
      </c>
      <c r="AR693" s="9">
        <f t="shared" si="201"/>
        <v>0</v>
      </c>
      <c r="AS693" s="9">
        <f t="shared" si="192"/>
        <v>-8.1286883685513081E-2</v>
      </c>
      <c r="AT693" s="9">
        <f t="shared" si="193"/>
        <v>1</v>
      </c>
    </row>
    <row r="694" spans="2:46" ht="11.25" customHeight="1" x14ac:dyDescent="0.25">
      <c r="B694" s="8" t="s">
        <v>1</v>
      </c>
      <c r="C694" s="33" t="s">
        <v>260</v>
      </c>
      <c r="D694" s="34" t="s">
        <v>3</v>
      </c>
      <c r="E694" s="8" t="s">
        <v>14</v>
      </c>
      <c r="F694" s="8" t="s">
        <v>117</v>
      </c>
      <c r="G694" s="8" t="s">
        <v>27</v>
      </c>
      <c r="H694" s="8" t="s">
        <v>104</v>
      </c>
      <c r="I694" s="16">
        <v>4883.7599999999993</v>
      </c>
      <c r="J694" s="16">
        <v>0</v>
      </c>
      <c r="K694" s="16">
        <v>0</v>
      </c>
      <c r="L694" s="16">
        <v>504</v>
      </c>
      <c r="M694" s="16">
        <v>0</v>
      </c>
      <c r="N694" s="16">
        <v>0</v>
      </c>
      <c r="O694" s="12">
        <f t="shared" si="194"/>
        <v>9.69</v>
      </c>
      <c r="P694" s="12">
        <f t="shared" si="194"/>
        <v>0</v>
      </c>
      <c r="Q694" s="12">
        <f t="shared" si="194"/>
        <v>0</v>
      </c>
      <c r="R694" s="12">
        <f>IFERROR(IF(I694=0,0,VLOOKUP($C694,'[1]Marginality pivots'!$B$7:$N$2242,11,0)), 0)</f>
        <v>4.5535123292409407</v>
      </c>
      <c r="S694" s="12">
        <f>IFERROR(IF(J694=0,0,VLOOKUP($C694,'[1]Marginality pivots'!$B$7:$N$2242,12,0)), 0)</f>
        <v>0</v>
      </c>
      <c r="T694" s="12">
        <f>IFERROR(IF(K694=0,0,VLOOKUP($C694,'[1]Marginality pivots'!$B$7:$N$2242,13,0)), 0)</f>
        <v>0</v>
      </c>
      <c r="U694" s="12">
        <v>5.6918904115511761</v>
      </c>
      <c r="V694" s="12">
        <v>0</v>
      </c>
      <c r="W694" s="12">
        <v>0</v>
      </c>
      <c r="X694" s="12">
        <v>5.6918904115511761</v>
      </c>
      <c r="Y694" s="12">
        <v>0</v>
      </c>
      <c r="Z694" s="12">
        <v>0</v>
      </c>
      <c r="AA694" s="12">
        <v>5.6918904115511761</v>
      </c>
      <c r="AB694" s="12">
        <v>0</v>
      </c>
      <c r="AC694" s="12">
        <v>0</v>
      </c>
      <c r="AD694" s="16">
        <f t="shared" si="184"/>
        <v>2868.7127674217927</v>
      </c>
      <c r="AE694" s="16">
        <f t="shared" si="185"/>
        <v>0</v>
      </c>
      <c r="AF694" s="16">
        <f t="shared" si="186"/>
        <v>0</v>
      </c>
      <c r="AG694" s="16">
        <f t="shared" si="187"/>
        <v>2868.7127674217927</v>
      </c>
      <c r="AH694" s="16">
        <f t="shared" si="188"/>
        <v>0</v>
      </c>
      <c r="AI694" s="16">
        <f t="shared" si="189"/>
        <v>0</v>
      </c>
      <c r="AJ694" s="16">
        <f t="shared" si="195"/>
        <v>2868.7127674217927</v>
      </c>
      <c r="AK694" s="16">
        <f t="shared" si="196"/>
        <v>0</v>
      </c>
      <c r="AL694" s="16">
        <f t="shared" si="197"/>
        <v>0</v>
      </c>
      <c r="AM694" s="16">
        <f t="shared" si="190"/>
        <v>2294.970213937434</v>
      </c>
      <c r="AN694" s="16">
        <f t="shared" si="191"/>
        <v>0</v>
      </c>
      <c r="AO694" s="16">
        <f t="shared" si="198"/>
        <v>2015.0472325782066</v>
      </c>
      <c r="AP694" s="16">
        <f t="shared" si="199"/>
        <v>0</v>
      </c>
      <c r="AQ694" s="16">
        <f t="shared" si="200"/>
        <v>0</v>
      </c>
      <c r="AR694" s="9">
        <f t="shared" si="201"/>
        <v>0.41260160871504881</v>
      </c>
      <c r="AS694" s="9">
        <f t="shared" si="192"/>
        <v>0</v>
      </c>
      <c r="AT694" s="9">
        <f t="shared" si="193"/>
        <v>0</v>
      </c>
    </row>
    <row r="695" spans="2:46" ht="11.25" customHeight="1" x14ac:dyDescent="0.25">
      <c r="B695" s="8" t="s">
        <v>1</v>
      </c>
      <c r="C695" s="33" t="s">
        <v>261</v>
      </c>
      <c r="D695" s="34" t="s">
        <v>3</v>
      </c>
      <c r="E695" s="8" t="s">
        <v>14</v>
      </c>
      <c r="F695" s="8" t="s">
        <v>117</v>
      </c>
      <c r="G695" s="8" t="s">
        <v>27</v>
      </c>
      <c r="H695" s="8" t="s">
        <v>103</v>
      </c>
      <c r="I695" s="16">
        <v>395.55</v>
      </c>
      <c r="J695" s="16">
        <v>0</v>
      </c>
      <c r="K695" s="16">
        <v>0</v>
      </c>
      <c r="L695" s="16">
        <v>68</v>
      </c>
      <c r="M695" s="16">
        <v>0</v>
      </c>
      <c r="N695" s="16">
        <v>0</v>
      </c>
      <c r="O695" s="12">
        <f t="shared" si="194"/>
        <v>5.8169117647058828</v>
      </c>
      <c r="P695" s="12">
        <f t="shared" si="194"/>
        <v>0</v>
      </c>
      <c r="Q695" s="12">
        <f t="shared" si="194"/>
        <v>0</v>
      </c>
      <c r="R695" s="12">
        <f>IFERROR(IF(I695=0,0,VLOOKUP($C695,'[1]Marginality pivots'!$B$7:$N$2242,11,0)), 0)</f>
        <v>1.1812529890004781</v>
      </c>
      <c r="S695" s="12">
        <f>IFERROR(IF(J695=0,0,VLOOKUP($C695,'[1]Marginality pivots'!$B$7:$N$2242,12,0)), 0)</f>
        <v>0</v>
      </c>
      <c r="T695" s="12">
        <f>IFERROR(IF(K695=0,0,VLOOKUP($C695,'[1]Marginality pivots'!$B$7:$N$2242,13,0)), 0)</f>
        <v>0</v>
      </c>
      <c r="U695" s="12">
        <v>1.4765662362505978</v>
      </c>
      <c r="V695" s="12">
        <v>0</v>
      </c>
      <c r="W695" s="12">
        <v>0</v>
      </c>
      <c r="X695" s="12">
        <v>1.4765662362505978</v>
      </c>
      <c r="Y695" s="12">
        <v>0</v>
      </c>
      <c r="Z695" s="12">
        <v>0</v>
      </c>
      <c r="AA695" s="12">
        <v>1.4765662362505978</v>
      </c>
      <c r="AB695" s="12">
        <v>0</v>
      </c>
      <c r="AC695" s="12">
        <v>0</v>
      </c>
      <c r="AD695" s="16">
        <f t="shared" si="184"/>
        <v>100.40650406504065</v>
      </c>
      <c r="AE695" s="16">
        <f t="shared" si="185"/>
        <v>0</v>
      </c>
      <c r="AF695" s="16">
        <f t="shared" si="186"/>
        <v>0</v>
      </c>
      <c r="AG695" s="16">
        <f t="shared" si="187"/>
        <v>100.40650406504065</v>
      </c>
      <c r="AH695" s="16">
        <f t="shared" si="188"/>
        <v>0</v>
      </c>
      <c r="AI695" s="16">
        <f t="shared" si="189"/>
        <v>0</v>
      </c>
      <c r="AJ695" s="16">
        <f t="shared" si="195"/>
        <v>100.40650406504065</v>
      </c>
      <c r="AK695" s="16">
        <f t="shared" si="196"/>
        <v>0</v>
      </c>
      <c r="AL695" s="16">
        <f t="shared" si="197"/>
        <v>0</v>
      </c>
      <c r="AM695" s="16">
        <f t="shared" si="190"/>
        <v>80.325203252032509</v>
      </c>
      <c r="AN695" s="16">
        <f t="shared" si="191"/>
        <v>0</v>
      </c>
      <c r="AO695" s="16">
        <f t="shared" si="198"/>
        <v>295.14349593495933</v>
      </c>
      <c r="AP695" s="16">
        <f t="shared" si="199"/>
        <v>0</v>
      </c>
      <c r="AQ695" s="16">
        <f t="shared" si="200"/>
        <v>0</v>
      </c>
      <c r="AR695" s="9">
        <f t="shared" si="201"/>
        <v>0.74615976724803268</v>
      </c>
      <c r="AS695" s="9">
        <f t="shared" si="192"/>
        <v>0</v>
      </c>
      <c r="AT695" s="9">
        <f t="shared" si="193"/>
        <v>0</v>
      </c>
    </row>
    <row r="696" spans="2:46" ht="11.25" customHeight="1" x14ac:dyDescent="0.25">
      <c r="B696" s="8" t="s">
        <v>1</v>
      </c>
      <c r="C696" s="33" t="s">
        <v>261</v>
      </c>
      <c r="D696" s="34" t="s">
        <v>3</v>
      </c>
      <c r="E696" s="8" t="s">
        <v>14</v>
      </c>
      <c r="F696" s="8" t="s">
        <v>117</v>
      </c>
      <c r="G696" s="8" t="s">
        <v>27</v>
      </c>
      <c r="H696" s="8" t="s">
        <v>104</v>
      </c>
      <c r="I696" s="16">
        <v>4488</v>
      </c>
      <c r="J696" s="16">
        <v>0</v>
      </c>
      <c r="K696" s="16">
        <v>0</v>
      </c>
      <c r="L696" s="16">
        <v>550</v>
      </c>
      <c r="M696" s="16">
        <v>0</v>
      </c>
      <c r="N696" s="16">
        <v>0</v>
      </c>
      <c r="O696" s="12">
        <f t="shared" si="194"/>
        <v>8.16</v>
      </c>
      <c r="P696" s="12">
        <f t="shared" si="194"/>
        <v>0</v>
      </c>
      <c r="Q696" s="12">
        <f t="shared" si="194"/>
        <v>0</v>
      </c>
      <c r="R696" s="12">
        <f>IFERROR(IF(I696=0,0,VLOOKUP($C696,'[1]Marginality pivots'!$B$7:$N$2242,11,0)), 0)</f>
        <v>1.1812529890004781</v>
      </c>
      <c r="S696" s="12">
        <f>IFERROR(IF(J696=0,0,VLOOKUP($C696,'[1]Marginality pivots'!$B$7:$N$2242,12,0)), 0)</f>
        <v>0</v>
      </c>
      <c r="T696" s="12">
        <f>IFERROR(IF(K696=0,0,VLOOKUP($C696,'[1]Marginality pivots'!$B$7:$N$2242,13,0)), 0)</f>
        <v>0</v>
      </c>
      <c r="U696" s="12">
        <v>1.4765662362505978</v>
      </c>
      <c r="V696" s="12">
        <v>0</v>
      </c>
      <c r="W696" s="12">
        <v>0</v>
      </c>
      <c r="X696" s="12">
        <v>1.4765662362505978</v>
      </c>
      <c r="Y696" s="12">
        <v>0</v>
      </c>
      <c r="Z696" s="12">
        <v>0</v>
      </c>
      <c r="AA696" s="12">
        <v>1.4765662362505978</v>
      </c>
      <c r="AB696" s="12">
        <v>0</v>
      </c>
      <c r="AC696" s="12">
        <v>0</v>
      </c>
      <c r="AD696" s="16">
        <f t="shared" si="184"/>
        <v>812.1114299378288</v>
      </c>
      <c r="AE696" s="16">
        <f t="shared" si="185"/>
        <v>0</v>
      </c>
      <c r="AF696" s="16">
        <f t="shared" si="186"/>
        <v>0</v>
      </c>
      <c r="AG696" s="16">
        <f t="shared" si="187"/>
        <v>812.1114299378288</v>
      </c>
      <c r="AH696" s="16">
        <f t="shared" si="188"/>
        <v>0</v>
      </c>
      <c r="AI696" s="16">
        <f t="shared" si="189"/>
        <v>0</v>
      </c>
      <c r="AJ696" s="16">
        <f t="shared" si="195"/>
        <v>812.1114299378288</v>
      </c>
      <c r="AK696" s="16">
        <f t="shared" si="196"/>
        <v>0</v>
      </c>
      <c r="AL696" s="16">
        <f t="shared" si="197"/>
        <v>0</v>
      </c>
      <c r="AM696" s="16">
        <f t="shared" si="190"/>
        <v>649.68914395026297</v>
      </c>
      <c r="AN696" s="16">
        <f t="shared" si="191"/>
        <v>0</v>
      </c>
      <c r="AO696" s="16">
        <f t="shared" si="198"/>
        <v>3675.8885700621713</v>
      </c>
      <c r="AP696" s="16">
        <f t="shared" si="199"/>
        <v>0</v>
      </c>
      <c r="AQ696" s="16">
        <f t="shared" si="200"/>
        <v>0</v>
      </c>
      <c r="AR696" s="9">
        <f t="shared" si="201"/>
        <v>0.81904825536144632</v>
      </c>
      <c r="AS696" s="9">
        <f t="shared" si="192"/>
        <v>0</v>
      </c>
      <c r="AT696" s="9">
        <f t="shared" si="193"/>
        <v>0</v>
      </c>
    </row>
    <row r="697" spans="2:46" ht="11.25" customHeight="1" x14ac:dyDescent="0.25">
      <c r="B697" s="8" t="s">
        <v>1</v>
      </c>
      <c r="C697" s="33" t="s">
        <v>262</v>
      </c>
      <c r="D697" s="34" t="s">
        <v>3</v>
      </c>
      <c r="E697" s="8" t="s">
        <v>13</v>
      </c>
      <c r="F697" s="8" t="s">
        <v>109</v>
      </c>
      <c r="G697" s="8" t="s">
        <v>24</v>
      </c>
      <c r="H697" s="8" t="s">
        <v>104</v>
      </c>
      <c r="I697" s="16">
        <v>0</v>
      </c>
      <c r="J697" s="16">
        <v>0</v>
      </c>
      <c r="K697" s="16">
        <v>4808.83</v>
      </c>
      <c r="L697" s="16">
        <v>0</v>
      </c>
      <c r="M697" s="16">
        <v>0</v>
      </c>
      <c r="N697" s="16">
        <v>384</v>
      </c>
      <c r="O697" s="12">
        <f t="shared" si="194"/>
        <v>0</v>
      </c>
      <c r="P697" s="12">
        <f t="shared" si="194"/>
        <v>0</v>
      </c>
      <c r="Q697" s="12">
        <f t="shared" si="194"/>
        <v>12.522994791666667</v>
      </c>
      <c r="R697" s="12">
        <f>IFERROR(IF(I697=0,0,VLOOKUP($C697,'[1]Marginality pivots'!$B$7:$N$2242,11,0)), 0)</f>
        <v>0</v>
      </c>
      <c r="S697" s="12">
        <f>IFERROR(IF(J697=0,0,VLOOKUP($C697,'[1]Marginality pivots'!$B$7:$N$2242,12,0)), 0)</f>
        <v>0</v>
      </c>
      <c r="T697" s="12">
        <f>IFERROR(IF(K697=0,0,VLOOKUP($C697,'[1]Marginality pivots'!$B$7:$N$2242,13,0)), 0)</f>
        <v>7.6568541242863688</v>
      </c>
      <c r="U697" s="12">
        <v>0</v>
      </c>
      <c r="V697" s="12">
        <v>0</v>
      </c>
      <c r="W697" s="12">
        <v>8.0014125598792543</v>
      </c>
      <c r="X697" s="12">
        <v>0</v>
      </c>
      <c r="Y697" s="12">
        <v>0</v>
      </c>
      <c r="Z697" s="12">
        <v>9.9539103615722802</v>
      </c>
      <c r="AA697" s="12">
        <v>0</v>
      </c>
      <c r="AB697" s="12">
        <v>0</v>
      </c>
      <c r="AC697" s="12">
        <v>9.9539103615722802</v>
      </c>
      <c r="AD697" s="16">
        <f t="shared" si="184"/>
        <v>0</v>
      </c>
      <c r="AE697" s="16">
        <f t="shared" si="185"/>
        <v>0</v>
      </c>
      <c r="AF697" s="16">
        <f t="shared" si="186"/>
        <v>3072.5424229936334</v>
      </c>
      <c r="AG697" s="16">
        <f t="shared" si="187"/>
        <v>0</v>
      </c>
      <c r="AH697" s="16">
        <f t="shared" si="188"/>
        <v>0</v>
      </c>
      <c r="AI697" s="16">
        <f t="shared" si="189"/>
        <v>3822.3015788437556</v>
      </c>
      <c r="AJ697" s="16">
        <f t="shared" si="195"/>
        <v>0</v>
      </c>
      <c r="AK697" s="16">
        <f t="shared" si="196"/>
        <v>0</v>
      </c>
      <c r="AL697" s="16">
        <f t="shared" si="197"/>
        <v>3822.3015788437556</v>
      </c>
      <c r="AM697" s="16">
        <f t="shared" si="190"/>
        <v>0</v>
      </c>
      <c r="AN697" s="16">
        <f t="shared" si="191"/>
        <v>0</v>
      </c>
      <c r="AO697" s="16">
        <f t="shared" si="198"/>
        <v>0</v>
      </c>
      <c r="AP697" s="16">
        <f t="shared" si="199"/>
        <v>0</v>
      </c>
      <c r="AQ697" s="16">
        <f t="shared" si="200"/>
        <v>986.52842115624435</v>
      </c>
      <c r="AR697" s="9">
        <f t="shared" si="201"/>
        <v>0</v>
      </c>
      <c r="AS697" s="9">
        <f t="shared" si="192"/>
        <v>0</v>
      </c>
      <c r="AT697" s="9">
        <f t="shared" si="193"/>
        <v>0.20514936505475226</v>
      </c>
    </row>
    <row r="698" spans="2:46" ht="11.25" customHeight="1" x14ac:dyDescent="0.25">
      <c r="B698" s="8" t="s">
        <v>1</v>
      </c>
      <c r="C698" s="33">
        <v>3011067270001</v>
      </c>
      <c r="D698" s="34" t="s">
        <v>3</v>
      </c>
      <c r="E698" s="8" t="s">
        <v>13</v>
      </c>
      <c r="F698" s="8" t="s">
        <v>109</v>
      </c>
      <c r="G698" s="8" t="s">
        <v>24</v>
      </c>
      <c r="H698" s="8" t="s">
        <v>104</v>
      </c>
      <c r="I698" s="16">
        <v>0</v>
      </c>
      <c r="J698" s="16">
        <v>0</v>
      </c>
      <c r="K698" s="16">
        <v>1143.25</v>
      </c>
      <c r="L698" s="16">
        <v>0</v>
      </c>
      <c r="M698" s="16">
        <v>0</v>
      </c>
      <c r="N698" s="16">
        <v>85</v>
      </c>
      <c r="O698" s="12">
        <f t="shared" si="194"/>
        <v>0</v>
      </c>
      <c r="P698" s="12">
        <f t="shared" si="194"/>
        <v>0</v>
      </c>
      <c r="Q698" s="12">
        <f t="shared" si="194"/>
        <v>13.45</v>
      </c>
      <c r="R698" s="12">
        <f>IFERROR(IF(I698=0,0,VLOOKUP($C698,'[1]Marginality pivots'!$B$7:$N$2242,11,0)), 0)</f>
        <v>0</v>
      </c>
      <c r="S698" s="12">
        <f>IFERROR(IF(J698=0,0,VLOOKUP($C698,'[1]Marginality pivots'!$B$7:$N$2242,12,0)), 0)</f>
        <v>0</v>
      </c>
      <c r="T698" s="12">
        <f>IFERROR(IF(K698=0,0,VLOOKUP($C698,'[1]Marginality pivots'!$B$7:$N$2242,13,0)), 0)</f>
        <v>6.393403028413938</v>
      </c>
      <c r="U698" s="12">
        <v>0</v>
      </c>
      <c r="V698" s="12">
        <v>0</v>
      </c>
      <c r="W698" s="12">
        <v>6.6811061646925651</v>
      </c>
      <c r="X698" s="12">
        <v>0</v>
      </c>
      <c r="Y698" s="12">
        <v>0</v>
      </c>
      <c r="Z698" s="12">
        <v>8.3114239369381195</v>
      </c>
      <c r="AA698" s="12">
        <v>0</v>
      </c>
      <c r="AB698" s="12">
        <v>0</v>
      </c>
      <c r="AC698" s="12">
        <v>8.3114239369381195</v>
      </c>
      <c r="AD698" s="16">
        <f t="shared" si="184"/>
        <v>0</v>
      </c>
      <c r="AE698" s="16">
        <f t="shared" si="185"/>
        <v>0</v>
      </c>
      <c r="AF698" s="16">
        <f t="shared" si="186"/>
        <v>567.89402399886808</v>
      </c>
      <c r="AG698" s="16">
        <f t="shared" si="187"/>
        <v>0</v>
      </c>
      <c r="AH698" s="16">
        <f t="shared" si="188"/>
        <v>0</v>
      </c>
      <c r="AI698" s="16">
        <f t="shared" si="189"/>
        <v>706.4710346397402</v>
      </c>
      <c r="AJ698" s="16">
        <f t="shared" si="195"/>
        <v>0</v>
      </c>
      <c r="AK698" s="16">
        <f t="shared" si="196"/>
        <v>0</v>
      </c>
      <c r="AL698" s="16">
        <f t="shared" si="197"/>
        <v>706.4710346397402</v>
      </c>
      <c r="AM698" s="16">
        <f t="shared" si="190"/>
        <v>0</v>
      </c>
      <c r="AN698" s="16">
        <f t="shared" si="191"/>
        <v>0</v>
      </c>
      <c r="AO698" s="16">
        <f t="shared" si="198"/>
        <v>0</v>
      </c>
      <c r="AP698" s="16">
        <f t="shared" si="199"/>
        <v>0</v>
      </c>
      <c r="AQ698" s="16">
        <f t="shared" si="200"/>
        <v>436.7789653602598</v>
      </c>
      <c r="AR698" s="9">
        <f t="shared" si="201"/>
        <v>0</v>
      </c>
      <c r="AS698" s="9">
        <f t="shared" si="192"/>
        <v>0</v>
      </c>
      <c r="AT698" s="9">
        <f t="shared" si="193"/>
        <v>0.38205026491166394</v>
      </c>
    </row>
    <row r="699" spans="2:46" ht="11.25" customHeight="1" x14ac:dyDescent="0.25">
      <c r="B699" s="8" t="s">
        <v>1</v>
      </c>
      <c r="C699" s="33">
        <v>3011067270001</v>
      </c>
      <c r="D699" s="34" t="s">
        <v>3</v>
      </c>
      <c r="E699" s="8" t="s">
        <v>13</v>
      </c>
      <c r="F699" s="8" t="s">
        <v>109</v>
      </c>
      <c r="G699" s="8" t="s">
        <v>28</v>
      </c>
      <c r="H699" s="8" t="s">
        <v>103</v>
      </c>
      <c r="I699" s="16">
        <v>0</v>
      </c>
      <c r="J699" s="16">
        <v>1202.75</v>
      </c>
      <c r="K699" s="16">
        <v>2405.5</v>
      </c>
      <c r="L699" s="16">
        <v>0</v>
      </c>
      <c r="M699" s="16">
        <v>85</v>
      </c>
      <c r="N699" s="16">
        <v>170</v>
      </c>
      <c r="O699" s="12">
        <f t="shared" si="194"/>
        <v>0</v>
      </c>
      <c r="P699" s="12">
        <f t="shared" si="194"/>
        <v>14.15</v>
      </c>
      <c r="Q699" s="12">
        <f t="shared" si="194"/>
        <v>14.15</v>
      </c>
      <c r="R699" s="12">
        <f>IFERROR(IF(I699=0,0,VLOOKUP($C699,'[1]Marginality pivots'!$B$7:$N$2242,11,0)), 0)</f>
        <v>0</v>
      </c>
      <c r="S699" s="12">
        <f>IFERROR(IF(J699=0,0,VLOOKUP($C699,'[1]Marginality pivots'!$B$7:$N$2242,12,0)), 0)</f>
        <v>6.0854778492422783</v>
      </c>
      <c r="T699" s="12">
        <f>IFERROR(IF(K699=0,0,VLOOKUP($C699,'[1]Marginality pivots'!$B$7:$N$2242,13,0)), 0)</f>
        <v>6.393403028413938</v>
      </c>
      <c r="U699" s="12">
        <v>0</v>
      </c>
      <c r="V699" s="12">
        <v>9.0673619953709945</v>
      </c>
      <c r="W699" s="12">
        <v>6.6811061646925651</v>
      </c>
      <c r="X699" s="12">
        <v>0</v>
      </c>
      <c r="Y699" s="12">
        <v>8.6413785459240344</v>
      </c>
      <c r="Z699" s="12">
        <v>8.3114239369381195</v>
      </c>
      <c r="AA699" s="12">
        <v>0</v>
      </c>
      <c r="AB699" s="12">
        <v>8.6413785459240344</v>
      </c>
      <c r="AC699" s="12">
        <v>8.3114239369381195</v>
      </c>
      <c r="AD699" s="16">
        <f t="shared" si="184"/>
        <v>0</v>
      </c>
      <c r="AE699" s="16">
        <f t="shared" si="185"/>
        <v>770.72576960653453</v>
      </c>
      <c r="AF699" s="16">
        <f t="shared" si="186"/>
        <v>1135.7880479977362</v>
      </c>
      <c r="AG699" s="16">
        <f t="shared" si="187"/>
        <v>0</v>
      </c>
      <c r="AH699" s="16">
        <f t="shared" si="188"/>
        <v>734.51717640354298</v>
      </c>
      <c r="AI699" s="16">
        <f t="shared" si="189"/>
        <v>1412.9420692794804</v>
      </c>
      <c r="AJ699" s="16">
        <f t="shared" si="195"/>
        <v>0</v>
      </c>
      <c r="AK699" s="16">
        <f t="shared" si="196"/>
        <v>734.51717640354298</v>
      </c>
      <c r="AL699" s="16">
        <f t="shared" si="197"/>
        <v>1412.9420692794804</v>
      </c>
      <c r="AM699" s="16">
        <f t="shared" si="190"/>
        <v>0</v>
      </c>
      <c r="AN699" s="16">
        <f t="shared" si="191"/>
        <v>517.26561718559367</v>
      </c>
      <c r="AO699" s="16">
        <f t="shared" si="198"/>
        <v>0</v>
      </c>
      <c r="AP699" s="16">
        <f t="shared" si="199"/>
        <v>468.23282359645702</v>
      </c>
      <c r="AQ699" s="16">
        <f t="shared" si="200"/>
        <v>992.55793072051961</v>
      </c>
      <c r="AR699" s="9">
        <f t="shared" si="201"/>
        <v>0</v>
      </c>
      <c r="AS699" s="9">
        <f t="shared" si="192"/>
        <v>0.3893018695460046</v>
      </c>
      <c r="AT699" s="9">
        <f t="shared" si="193"/>
        <v>0.41262021647080427</v>
      </c>
    </row>
    <row r="700" spans="2:46" ht="11.25" customHeight="1" x14ac:dyDescent="0.25">
      <c r="B700" s="8" t="s">
        <v>1</v>
      </c>
      <c r="C700" s="33" t="s">
        <v>263</v>
      </c>
      <c r="D700" s="34" t="s">
        <v>3</v>
      </c>
      <c r="E700" s="8" t="s">
        <v>14</v>
      </c>
      <c r="F700" s="8" t="s">
        <v>117</v>
      </c>
      <c r="G700" s="8" t="s">
        <v>25</v>
      </c>
      <c r="H700" s="8" t="s">
        <v>103</v>
      </c>
      <c r="I700" s="16">
        <v>0</v>
      </c>
      <c r="J700" s="16">
        <v>325.55</v>
      </c>
      <c r="K700" s="16">
        <v>4380.04</v>
      </c>
      <c r="L700" s="16">
        <v>0</v>
      </c>
      <c r="M700" s="16">
        <v>44</v>
      </c>
      <c r="N700" s="16">
        <v>1196</v>
      </c>
      <c r="O700" s="12">
        <f t="shared" si="194"/>
        <v>0</v>
      </c>
      <c r="P700" s="12">
        <f t="shared" si="194"/>
        <v>7.3988636363636369</v>
      </c>
      <c r="Q700" s="12">
        <f t="shared" si="194"/>
        <v>3.6622408026755853</v>
      </c>
      <c r="R700" s="12">
        <f>IFERROR(IF(I700=0,0,VLOOKUP($C700,'[1]Marginality pivots'!$B$7:$N$2242,11,0)), 0)</f>
        <v>0</v>
      </c>
      <c r="S700" s="12">
        <f>IFERROR(IF(J700=0,0,VLOOKUP($C700,'[1]Marginality pivots'!$B$7:$N$2242,12,0)), 0)</f>
        <v>1.7235049359549641</v>
      </c>
      <c r="T700" s="12">
        <f>IFERROR(IF(K700=0,0,VLOOKUP($C700,'[1]Marginality pivots'!$B$7:$N$2242,13,0)), 0)</f>
        <v>1.8107142857142855</v>
      </c>
      <c r="U700" s="12">
        <v>0</v>
      </c>
      <c r="V700" s="12">
        <v>2.5680223545728964</v>
      </c>
      <c r="W700" s="12">
        <v>1.8921964285714281</v>
      </c>
      <c r="X700" s="12">
        <v>0</v>
      </c>
      <c r="Y700" s="12">
        <v>2.4473770090560487</v>
      </c>
      <c r="Z700" s="12">
        <v>2.3539285714285714</v>
      </c>
      <c r="AA700" s="12">
        <v>0</v>
      </c>
      <c r="AB700" s="12">
        <v>2.4473770090560487</v>
      </c>
      <c r="AC700" s="12">
        <v>2.3539285714285714</v>
      </c>
      <c r="AD700" s="16">
        <f t="shared" si="184"/>
        <v>0</v>
      </c>
      <c r="AE700" s="16">
        <f t="shared" si="185"/>
        <v>112.99298360120744</v>
      </c>
      <c r="AF700" s="16">
        <f t="shared" si="186"/>
        <v>2263.066928571428</v>
      </c>
      <c r="AG700" s="16">
        <f t="shared" si="187"/>
        <v>0</v>
      </c>
      <c r="AH700" s="16">
        <f t="shared" si="188"/>
        <v>107.68458839846615</v>
      </c>
      <c r="AI700" s="16">
        <f t="shared" si="189"/>
        <v>2815.2985714285714</v>
      </c>
      <c r="AJ700" s="16">
        <f t="shared" si="195"/>
        <v>0</v>
      </c>
      <c r="AK700" s="16">
        <f t="shared" si="196"/>
        <v>107.68458839846615</v>
      </c>
      <c r="AL700" s="16">
        <f t="shared" si="197"/>
        <v>2815.2985714285714</v>
      </c>
      <c r="AM700" s="16">
        <f t="shared" si="190"/>
        <v>0</v>
      </c>
      <c r="AN700" s="16">
        <f t="shared" si="191"/>
        <v>75.834217182018421</v>
      </c>
      <c r="AO700" s="16">
        <f t="shared" si="198"/>
        <v>0</v>
      </c>
      <c r="AP700" s="16">
        <f t="shared" si="199"/>
        <v>217.86541160153388</v>
      </c>
      <c r="AQ700" s="16">
        <f t="shared" si="200"/>
        <v>1564.7414285714285</v>
      </c>
      <c r="AR700" s="9">
        <f t="shared" si="201"/>
        <v>0</v>
      </c>
      <c r="AS700" s="9">
        <f t="shared" si="192"/>
        <v>0.66922258209655616</v>
      </c>
      <c r="AT700" s="9">
        <f t="shared" si="193"/>
        <v>0.35724363900133982</v>
      </c>
    </row>
    <row r="701" spans="2:46" ht="11.25" customHeight="1" x14ac:dyDescent="0.25">
      <c r="B701" s="8" t="s">
        <v>1</v>
      </c>
      <c r="C701" s="33">
        <v>3011067230000</v>
      </c>
      <c r="D701" s="34" t="s">
        <v>3</v>
      </c>
      <c r="E701" s="8" t="s">
        <v>16</v>
      </c>
      <c r="F701" s="8" t="s">
        <v>112</v>
      </c>
      <c r="G701" s="8" t="s">
        <v>28</v>
      </c>
      <c r="H701" s="8" t="s">
        <v>103</v>
      </c>
      <c r="I701" s="16">
        <v>2750.6000000000004</v>
      </c>
      <c r="J701" s="16">
        <v>767.25</v>
      </c>
      <c r="K701" s="16">
        <v>1168.7</v>
      </c>
      <c r="L701" s="16">
        <v>1772</v>
      </c>
      <c r="M701" s="16">
        <v>495</v>
      </c>
      <c r="N701" s="16">
        <v>754</v>
      </c>
      <c r="O701" s="12">
        <f t="shared" si="194"/>
        <v>1.5522573363431154</v>
      </c>
      <c r="P701" s="12">
        <f t="shared" si="194"/>
        <v>1.55</v>
      </c>
      <c r="Q701" s="12">
        <f t="shared" si="194"/>
        <v>1.55</v>
      </c>
      <c r="R701" s="12">
        <f>IFERROR(IF(I701=0,0,VLOOKUP($C701,'[1]Marginality pivots'!$B$7:$N$2242,11,0)), 0)</f>
        <v>0.78120203260856125</v>
      </c>
      <c r="S701" s="12">
        <f>IFERROR(IF(J701=0,0,VLOOKUP($C701,'[1]Marginality pivots'!$B$7:$N$2242,12,0)), 0)</f>
        <v>0.65559686657834648</v>
      </c>
      <c r="T701" s="12">
        <f>IFERROR(IF(K701=0,0,VLOOKUP($C701,'[1]Marginality pivots'!$B$7:$N$2242,13,0)), 0)</f>
        <v>0.68877006802721086</v>
      </c>
      <c r="U701" s="12">
        <v>0.97650254076070153</v>
      </c>
      <c r="V701" s="12">
        <v>0.97683933120173627</v>
      </c>
      <c r="W701" s="12">
        <v>0.71976472108843526</v>
      </c>
      <c r="X701" s="12">
        <v>0.97650254076070153</v>
      </c>
      <c r="Y701" s="12">
        <v>0.930947550541252</v>
      </c>
      <c r="Z701" s="12">
        <v>0.89540108843537414</v>
      </c>
      <c r="AA701" s="12">
        <v>0.97650254076070153</v>
      </c>
      <c r="AB701" s="12">
        <v>0.930947550541252</v>
      </c>
      <c r="AC701" s="12">
        <v>0.89540108843537414</v>
      </c>
      <c r="AD701" s="16">
        <f t="shared" si="184"/>
        <v>1730.3625022279632</v>
      </c>
      <c r="AE701" s="16">
        <f t="shared" si="185"/>
        <v>483.53546894485947</v>
      </c>
      <c r="AF701" s="16">
        <f t="shared" si="186"/>
        <v>542.70259970068014</v>
      </c>
      <c r="AG701" s="16">
        <f t="shared" si="187"/>
        <v>1730.3625022279632</v>
      </c>
      <c r="AH701" s="16">
        <f t="shared" si="188"/>
        <v>460.81903751791975</v>
      </c>
      <c r="AI701" s="16">
        <f t="shared" si="189"/>
        <v>675.13242068027205</v>
      </c>
      <c r="AJ701" s="16">
        <f t="shared" si="195"/>
        <v>1730.3625022279632</v>
      </c>
      <c r="AK701" s="16">
        <f t="shared" si="196"/>
        <v>460.81903751791975</v>
      </c>
      <c r="AL701" s="16">
        <f t="shared" si="197"/>
        <v>675.13242068027205</v>
      </c>
      <c r="AM701" s="16">
        <f t="shared" si="190"/>
        <v>1384.2900017823706</v>
      </c>
      <c r="AN701" s="16">
        <f t="shared" si="191"/>
        <v>324.52044895628148</v>
      </c>
      <c r="AO701" s="16">
        <f t="shared" si="198"/>
        <v>1020.2374977720372</v>
      </c>
      <c r="AP701" s="16">
        <f t="shared" si="199"/>
        <v>306.43096248208025</v>
      </c>
      <c r="AQ701" s="16">
        <f t="shared" si="200"/>
        <v>493.567579319728</v>
      </c>
      <c r="AR701" s="9">
        <f t="shared" si="201"/>
        <v>0.37091452692941068</v>
      </c>
      <c r="AS701" s="9">
        <f t="shared" si="192"/>
        <v>0.39938867707015996</v>
      </c>
      <c r="AT701" s="9">
        <f t="shared" si="193"/>
        <v>0.42232187842879093</v>
      </c>
    </row>
    <row r="702" spans="2:46" ht="11.25" customHeight="1" x14ac:dyDescent="0.25">
      <c r="B702" s="8" t="s">
        <v>1</v>
      </c>
      <c r="C702" s="33" t="s">
        <v>264</v>
      </c>
      <c r="D702" s="34" t="s">
        <v>3</v>
      </c>
      <c r="E702" s="8" t="s">
        <v>20</v>
      </c>
      <c r="F702" s="8" t="s">
        <v>20</v>
      </c>
      <c r="G702" s="8" t="s">
        <v>37</v>
      </c>
      <c r="H702" s="8" t="s">
        <v>103</v>
      </c>
      <c r="I702" s="16">
        <v>0</v>
      </c>
      <c r="J702" s="16">
        <v>0</v>
      </c>
      <c r="K702" s="16">
        <v>297.16000000000003</v>
      </c>
      <c r="L702" s="16">
        <v>0</v>
      </c>
      <c r="M702" s="16">
        <v>0</v>
      </c>
      <c r="N702" s="16">
        <v>19</v>
      </c>
      <c r="O702" s="12">
        <f t="shared" si="194"/>
        <v>0</v>
      </c>
      <c r="P702" s="12">
        <f t="shared" si="194"/>
        <v>0</v>
      </c>
      <c r="Q702" s="12">
        <f t="shared" si="194"/>
        <v>15.64</v>
      </c>
      <c r="R702" s="12">
        <f>IFERROR(IF(I702=0,0,VLOOKUP($C702,'[1]Marginality pivots'!$B$7:$N$2242,11,0)), 0)</f>
        <v>0</v>
      </c>
      <c r="S702" s="12">
        <f>IFERROR(IF(J702=0,0,VLOOKUP($C702,'[1]Marginality pivots'!$B$7:$N$2242,12,0)), 0)</f>
        <v>0</v>
      </c>
      <c r="T702" s="12">
        <f>IFERROR(IF(K702=0,0,VLOOKUP($C702,'[1]Marginality pivots'!$B$7:$N$2242,13,0)), 0)</f>
        <v>13.375850340136052</v>
      </c>
      <c r="U702" s="12">
        <v>0</v>
      </c>
      <c r="V702" s="12">
        <v>0</v>
      </c>
      <c r="W702" s="12">
        <v>13.977763605442174</v>
      </c>
      <c r="X702" s="12">
        <v>0</v>
      </c>
      <c r="Y702" s="12">
        <v>0</v>
      </c>
      <c r="Z702" s="12">
        <v>17.388605442176868</v>
      </c>
      <c r="AA702" s="12">
        <v>0</v>
      </c>
      <c r="AB702" s="12">
        <v>0</v>
      </c>
      <c r="AC702" s="12">
        <v>17.388605442176868</v>
      </c>
      <c r="AD702" s="16">
        <f t="shared" si="184"/>
        <v>0</v>
      </c>
      <c r="AE702" s="16">
        <f t="shared" si="185"/>
        <v>0</v>
      </c>
      <c r="AF702" s="16">
        <f t="shared" si="186"/>
        <v>265.5775085034013</v>
      </c>
      <c r="AG702" s="16">
        <f t="shared" si="187"/>
        <v>0</v>
      </c>
      <c r="AH702" s="16">
        <f t="shared" si="188"/>
        <v>0</v>
      </c>
      <c r="AI702" s="16">
        <f t="shared" si="189"/>
        <v>330.38350340136049</v>
      </c>
      <c r="AJ702" s="16">
        <f t="shared" si="195"/>
        <v>0</v>
      </c>
      <c r="AK702" s="16">
        <f t="shared" si="196"/>
        <v>0</v>
      </c>
      <c r="AL702" s="16">
        <f t="shared" si="197"/>
        <v>330.38350340136049</v>
      </c>
      <c r="AM702" s="16">
        <f t="shared" si="190"/>
        <v>0</v>
      </c>
      <c r="AN702" s="16">
        <f t="shared" si="191"/>
        <v>0</v>
      </c>
      <c r="AO702" s="16">
        <f t="shared" si="198"/>
        <v>0</v>
      </c>
      <c r="AP702" s="16">
        <f t="shared" si="199"/>
        <v>0</v>
      </c>
      <c r="AQ702" s="16">
        <f t="shared" si="200"/>
        <v>-33.22350340136046</v>
      </c>
      <c r="AR702" s="9">
        <f t="shared" si="201"/>
        <v>0</v>
      </c>
      <c r="AS702" s="9">
        <f t="shared" si="192"/>
        <v>0</v>
      </c>
      <c r="AT702" s="9">
        <f t="shared" si="193"/>
        <v>-0.11180341701898121</v>
      </c>
    </row>
    <row r="703" spans="2:46" ht="11.25" customHeight="1" x14ac:dyDescent="0.25">
      <c r="B703" s="8" t="s">
        <v>1</v>
      </c>
      <c r="C703" s="33" t="s">
        <v>264</v>
      </c>
      <c r="D703" s="34" t="s">
        <v>3</v>
      </c>
      <c r="E703" s="8" t="s">
        <v>20</v>
      </c>
      <c r="F703" s="8" t="s">
        <v>20</v>
      </c>
      <c r="G703" s="8" t="s">
        <v>37</v>
      </c>
      <c r="H703" s="8" t="s">
        <v>104</v>
      </c>
      <c r="I703" s="16">
        <v>0</v>
      </c>
      <c r="J703" s="16">
        <v>0</v>
      </c>
      <c r="K703" s="16">
        <v>4348</v>
      </c>
      <c r="L703" s="16">
        <v>0</v>
      </c>
      <c r="M703" s="16">
        <v>0</v>
      </c>
      <c r="N703" s="16">
        <v>400</v>
      </c>
      <c r="O703" s="12">
        <f t="shared" si="194"/>
        <v>0</v>
      </c>
      <c r="P703" s="12">
        <f t="shared" si="194"/>
        <v>0</v>
      </c>
      <c r="Q703" s="12">
        <f t="shared" si="194"/>
        <v>10.87</v>
      </c>
      <c r="R703" s="12">
        <f>IFERROR(IF(I703=0,0,VLOOKUP($C703,'[1]Marginality pivots'!$B$7:$N$2242,11,0)), 0)</f>
        <v>0</v>
      </c>
      <c r="S703" s="12">
        <f>IFERROR(IF(J703=0,0,VLOOKUP($C703,'[1]Marginality pivots'!$B$7:$N$2242,12,0)), 0)</f>
        <v>0</v>
      </c>
      <c r="T703" s="12">
        <f>IFERROR(IF(K703=0,0,VLOOKUP($C703,'[1]Marginality pivots'!$B$7:$N$2242,13,0)), 0)</f>
        <v>13.375850340136052</v>
      </c>
      <c r="U703" s="12">
        <v>0</v>
      </c>
      <c r="V703" s="12">
        <v>0</v>
      </c>
      <c r="W703" s="12">
        <v>13.977763605442174</v>
      </c>
      <c r="X703" s="12">
        <v>0</v>
      </c>
      <c r="Y703" s="12">
        <v>0</v>
      </c>
      <c r="Z703" s="12">
        <v>17.388605442176868</v>
      </c>
      <c r="AA703" s="12">
        <v>0</v>
      </c>
      <c r="AB703" s="12">
        <v>0</v>
      </c>
      <c r="AC703" s="12">
        <v>17.388605442176868</v>
      </c>
      <c r="AD703" s="16">
        <f t="shared" si="184"/>
        <v>0</v>
      </c>
      <c r="AE703" s="16">
        <f t="shared" si="185"/>
        <v>0</v>
      </c>
      <c r="AF703" s="16">
        <f t="shared" si="186"/>
        <v>5591.1054421768695</v>
      </c>
      <c r="AG703" s="16">
        <f t="shared" si="187"/>
        <v>0</v>
      </c>
      <c r="AH703" s="16">
        <f t="shared" si="188"/>
        <v>0</v>
      </c>
      <c r="AI703" s="16">
        <f t="shared" si="189"/>
        <v>6955.4421768707471</v>
      </c>
      <c r="AJ703" s="16">
        <f t="shared" si="195"/>
        <v>0</v>
      </c>
      <c r="AK703" s="16">
        <f t="shared" si="196"/>
        <v>0</v>
      </c>
      <c r="AL703" s="16">
        <f t="shared" si="197"/>
        <v>6955.4421768707471</v>
      </c>
      <c r="AM703" s="16">
        <f t="shared" si="190"/>
        <v>0</v>
      </c>
      <c r="AN703" s="16">
        <f t="shared" si="191"/>
        <v>0</v>
      </c>
      <c r="AO703" s="16">
        <f t="shared" si="198"/>
        <v>0</v>
      </c>
      <c r="AP703" s="16">
        <f t="shared" si="199"/>
        <v>0</v>
      </c>
      <c r="AQ703" s="16">
        <f t="shared" si="200"/>
        <v>-2607.4421768707471</v>
      </c>
      <c r="AR703" s="9">
        <f t="shared" si="201"/>
        <v>0</v>
      </c>
      <c r="AS703" s="9">
        <f t="shared" si="192"/>
        <v>0</v>
      </c>
      <c r="AT703" s="9">
        <f t="shared" si="193"/>
        <v>-0.59968771317174496</v>
      </c>
    </row>
    <row r="704" spans="2:46" ht="11.25" customHeight="1" x14ac:dyDescent="0.25">
      <c r="B704" s="8" t="s">
        <v>1</v>
      </c>
      <c r="C704" s="33" t="s">
        <v>265</v>
      </c>
      <c r="D704" s="34" t="s">
        <v>3</v>
      </c>
      <c r="E704" s="8" t="s">
        <v>19</v>
      </c>
      <c r="F704" s="8" t="s">
        <v>19</v>
      </c>
      <c r="G704" s="8" t="s">
        <v>27</v>
      </c>
      <c r="H704" s="8" t="s">
        <v>103</v>
      </c>
      <c r="I704" s="16">
        <v>0</v>
      </c>
      <c r="J704" s="16">
        <v>0</v>
      </c>
      <c r="K704" s="16">
        <v>60.65</v>
      </c>
      <c r="L704" s="16">
        <v>0</v>
      </c>
      <c r="M704" s="16">
        <v>0</v>
      </c>
      <c r="N704" s="16">
        <v>2</v>
      </c>
      <c r="O704" s="12">
        <f t="shared" si="194"/>
        <v>0</v>
      </c>
      <c r="P704" s="12">
        <f t="shared" si="194"/>
        <v>0</v>
      </c>
      <c r="Q704" s="12">
        <f t="shared" si="194"/>
        <v>30.324999999999999</v>
      </c>
      <c r="R704" s="12">
        <f>IFERROR(IF(I704=0,0,VLOOKUP($C704,'[1]Marginality pivots'!$B$7:$N$2242,11,0)), 0)</f>
        <v>0</v>
      </c>
      <c r="S704" s="12">
        <f>IFERROR(IF(J704=0,0,VLOOKUP($C704,'[1]Marginality pivots'!$B$7:$N$2242,12,0)), 0)</f>
        <v>0</v>
      </c>
      <c r="T704" s="12">
        <f>IFERROR(IF(K704=0,0,VLOOKUP($C704,'[1]Marginality pivots'!$B$7:$N$2242,13,0)), 0)</f>
        <v>4.0532761904761898</v>
      </c>
      <c r="U704" s="12">
        <v>0</v>
      </c>
      <c r="V704" s="12">
        <v>0</v>
      </c>
      <c r="W704" s="12">
        <v>4.2356736190476179</v>
      </c>
      <c r="X704" s="12">
        <v>0</v>
      </c>
      <c r="Y704" s="12">
        <v>0</v>
      </c>
      <c r="Z704" s="12">
        <v>5.2692590476190473</v>
      </c>
      <c r="AA704" s="12">
        <v>0</v>
      </c>
      <c r="AB704" s="12">
        <v>0</v>
      </c>
      <c r="AC704" s="12">
        <v>5.2692590476190473</v>
      </c>
      <c r="AD704" s="16">
        <f t="shared" si="184"/>
        <v>0</v>
      </c>
      <c r="AE704" s="16">
        <f t="shared" si="185"/>
        <v>0</v>
      </c>
      <c r="AF704" s="16">
        <f t="shared" si="186"/>
        <v>8.4713472380952357</v>
      </c>
      <c r="AG704" s="16">
        <f t="shared" si="187"/>
        <v>0</v>
      </c>
      <c r="AH704" s="16">
        <f t="shared" si="188"/>
        <v>0</v>
      </c>
      <c r="AI704" s="16">
        <f t="shared" si="189"/>
        <v>10.538518095238095</v>
      </c>
      <c r="AJ704" s="16">
        <f t="shared" si="195"/>
        <v>0</v>
      </c>
      <c r="AK704" s="16">
        <f t="shared" si="196"/>
        <v>0</v>
      </c>
      <c r="AL704" s="16">
        <f t="shared" si="197"/>
        <v>10.538518095238095</v>
      </c>
      <c r="AM704" s="16">
        <f t="shared" si="190"/>
        <v>0</v>
      </c>
      <c r="AN704" s="16">
        <f t="shared" si="191"/>
        <v>0</v>
      </c>
      <c r="AO704" s="16">
        <f t="shared" si="198"/>
        <v>0</v>
      </c>
      <c r="AP704" s="16">
        <f t="shared" si="199"/>
        <v>0</v>
      </c>
      <c r="AQ704" s="16">
        <f t="shared" si="200"/>
        <v>50.111481904761902</v>
      </c>
      <c r="AR704" s="9">
        <f t="shared" si="201"/>
        <v>0</v>
      </c>
      <c r="AS704" s="9">
        <f t="shared" si="192"/>
        <v>0</v>
      </c>
      <c r="AT704" s="9">
        <f t="shared" si="193"/>
        <v>0.82624042711891021</v>
      </c>
    </row>
    <row r="705" spans="2:46" ht="11.25" customHeight="1" x14ac:dyDescent="0.25">
      <c r="B705" s="8" t="s">
        <v>1</v>
      </c>
      <c r="C705" s="33" t="s">
        <v>265</v>
      </c>
      <c r="D705" s="34" t="s">
        <v>3</v>
      </c>
      <c r="E705" s="8" t="s">
        <v>19</v>
      </c>
      <c r="F705" s="8" t="s">
        <v>19</v>
      </c>
      <c r="G705" s="8" t="s">
        <v>27</v>
      </c>
      <c r="H705" s="8" t="s">
        <v>104</v>
      </c>
      <c r="I705" s="16">
        <v>0</v>
      </c>
      <c r="J705" s="16">
        <v>0</v>
      </c>
      <c r="K705" s="16">
        <v>4494.1900000000005</v>
      </c>
      <c r="L705" s="16">
        <v>0</v>
      </c>
      <c r="M705" s="16">
        <v>0</v>
      </c>
      <c r="N705" s="16">
        <v>283</v>
      </c>
      <c r="O705" s="12">
        <f t="shared" si="194"/>
        <v>0</v>
      </c>
      <c r="P705" s="12">
        <f t="shared" si="194"/>
        <v>0</v>
      </c>
      <c r="Q705" s="12">
        <f t="shared" si="194"/>
        <v>15.88053003533569</v>
      </c>
      <c r="R705" s="12">
        <f>IFERROR(IF(I705=0,0,VLOOKUP($C705,'[1]Marginality pivots'!$B$7:$N$2242,11,0)), 0)</f>
        <v>0</v>
      </c>
      <c r="S705" s="12">
        <f>IFERROR(IF(J705=0,0,VLOOKUP($C705,'[1]Marginality pivots'!$B$7:$N$2242,12,0)), 0)</f>
        <v>0</v>
      </c>
      <c r="T705" s="12">
        <f>IFERROR(IF(K705=0,0,VLOOKUP($C705,'[1]Marginality pivots'!$B$7:$N$2242,13,0)), 0)</f>
        <v>4.0532761904761898</v>
      </c>
      <c r="U705" s="12">
        <v>0</v>
      </c>
      <c r="V705" s="12">
        <v>0</v>
      </c>
      <c r="W705" s="12">
        <v>4.2356736190476179</v>
      </c>
      <c r="X705" s="12">
        <v>0</v>
      </c>
      <c r="Y705" s="12">
        <v>0</v>
      </c>
      <c r="Z705" s="12">
        <v>5.2692590476190473</v>
      </c>
      <c r="AA705" s="12">
        <v>0</v>
      </c>
      <c r="AB705" s="12">
        <v>0</v>
      </c>
      <c r="AC705" s="12">
        <v>5.2692590476190473</v>
      </c>
      <c r="AD705" s="16">
        <f t="shared" si="184"/>
        <v>0</v>
      </c>
      <c r="AE705" s="16">
        <f t="shared" si="185"/>
        <v>0</v>
      </c>
      <c r="AF705" s="16">
        <f t="shared" si="186"/>
        <v>1198.6956341904759</v>
      </c>
      <c r="AG705" s="16">
        <f t="shared" si="187"/>
        <v>0</v>
      </c>
      <c r="AH705" s="16">
        <f t="shared" si="188"/>
        <v>0</v>
      </c>
      <c r="AI705" s="16">
        <f t="shared" si="189"/>
        <v>1491.2003104761905</v>
      </c>
      <c r="AJ705" s="16">
        <f t="shared" si="195"/>
        <v>0</v>
      </c>
      <c r="AK705" s="16">
        <f t="shared" si="196"/>
        <v>0</v>
      </c>
      <c r="AL705" s="16">
        <f t="shared" si="197"/>
        <v>1491.2003104761905</v>
      </c>
      <c r="AM705" s="16">
        <f t="shared" si="190"/>
        <v>0</v>
      </c>
      <c r="AN705" s="16">
        <f t="shared" si="191"/>
        <v>0</v>
      </c>
      <c r="AO705" s="16">
        <f t="shared" si="198"/>
        <v>0</v>
      </c>
      <c r="AP705" s="16">
        <f t="shared" si="199"/>
        <v>0</v>
      </c>
      <c r="AQ705" s="16">
        <f t="shared" si="200"/>
        <v>3002.9896895238098</v>
      </c>
      <c r="AR705" s="9">
        <f t="shared" si="201"/>
        <v>0</v>
      </c>
      <c r="AS705" s="9">
        <f t="shared" si="192"/>
        <v>0</v>
      </c>
      <c r="AT705" s="9">
        <f t="shared" si="193"/>
        <v>0.66819375449720853</v>
      </c>
    </row>
    <row r="706" spans="2:46" ht="11.25" customHeight="1" x14ac:dyDescent="0.25">
      <c r="B706" s="8" t="s">
        <v>1</v>
      </c>
      <c r="C706" s="34" t="s">
        <v>266</v>
      </c>
      <c r="D706" s="34" t="s">
        <v>3</v>
      </c>
      <c r="E706" s="8" t="s">
        <v>14</v>
      </c>
      <c r="F706" s="8" t="s">
        <v>117</v>
      </c>
      <c r="G706" s="8" t="s">
        <v>24</v>
      </c>
      <c r="H706" s="8" t="s">
        <v>103</v>
      </c>
      <c r="I706" s="16">
        <v>2726.4</v>
      </c>
      <c r="J706" s="16">
        <v>1817.6</v>
      </c>
      <c r="K706" s="16">
        <v>0</v>
      </c>
      <c r="L706" s="16">
        <v>384</v>
      </c>
      <c r="M706" s="16">
        <v>256</v>
      </c>
      <c r="N706" s="16">
        <v>0</v>
      </c>
      <c r="O706" s="12">
        <f t="shared" si="194"/>
        <v>7.1000000000000005</v>
      </c>
      <c r="P706" s="12">
        <f t="shared" si="194"/>
        <v>7.1</v>
      </c>
      <c r="Q706" s="12">
        <f t="shared" si="194"/>
        <v>0</v>
      </c>
      <c r="R706" s="12">
        <f>IFERROR(IF(I706=0,0,VLOOKUP($C706,'[1]Marginality pivots'!$B$7:$N$2242,11,0)), 0)</f>
        <v>3.2104732812034</v>
      </c>
      <c r="S706" s="12">
        <f>IFERROR(IF(J706=0,0,VLOOKUP($C706,'[1]Marginality pivots'!$B$7:$N$2242,12,0)), 0)</f>
        <v>2.9668476720650068</v>
      </c>
      <c r="T706" s="12">
        <f>IFERROR(IF(K706=0,0,VLOOKUP($C706,'[1]Marginality pivots'!$B$7:$N$2242,13,0)), 0)</f>
        <v>0</v>
      </c>
      <c r="U706" s="12">
        <v>4.0130916015042501</v>
      </c>
      <c r="V706" s="12">
        <v>4.4206030313768601</v>
      </c>
      <c r="W706" s="12">
        <v>0</v>
      </c>
      <c r="X706" s="12">
        <v>4.0130916015042501</v>
      </c>
      <c r="Y706" s="12">
        <v>4.2129236943323098</v>
      </c>
      <c r="Z706" s="12">
        <v>0</v>
      </c>
      <c r="AA706" s="12">
        <v>4.0130916015042501</v>
      </c>
      <c r="AB706" s="12">
        <v>4.2129236943323098</v>
      </c>
      <c r="AC706" s="12">
        <v>0</v>
      </c>
      <c r="AD706" s="16">
        <f t="shared" si="184"/>
        <v>1541.0271749776321</v>
      </c>
      <c r="AE706" s="16">
        <f t="shared" si="185"/>
        <v>1131.6743760324762</v>
      </c>
      <c r="AF706" s="16">
        <f t="shared" si="186"/>
        <v>0</v>
      </c>
      <c r="AG706" s="16">
        <f t="shared" si="187"/>
        <v>1541.0271749776321</v>
      </c>
      <c r="AH706" s="16">
        <f t="shared" si="188"/>
        <v>1078.5084657490713</v>
      </c>
      <c r="AI706" s="16">
        <f t="shared" si="189"/>
        <v>0</v>
      </c>
      <c r="AJ706" s="16">
        <f t="shared" si="195"/>
        <v>1541.0271749776321</v>
      </c>
      <c r="AK706" s="16">
        <f t="shared" si="196"/>
        <v>1078.5084657490713</v>
      </c>
      <c r="AL706" s="16">
        <f t="shared" si="197"/>
        <v>0</v>
      </c>
      <c r="AM706" s="16">
        <f t="shared" si="190"/>
        <v>1232.8217399821056</v>
      </c>
      <c r="AN706" s="16">
        <f t="shared" si="191"/>
        <v>759.51300404864173</v>
      </c>
      <c r="AO706" s="16">
        <f t="shared" si="198"/>
        <v>1185.372825022368</v>
      </c>
      <c r="AP706" s="16">
        <f t="shared" si="199"/>
        <v>739.09153425092859</v>
      </c>
      <c r="AQ706" s="16">
        <f t="shared" si="200"/>
        <v>0</v>
      </c>
      <c r="AR706" s="9">
        <f t="shared" si="201"/>
        <v>0.4347758307740493</v>
      </c>
      <c r="AS706" s="9">
        <f t="shared" si="192"/>
        <v>0.40663046558699856</v>
      </c>
      <c r="AT706" s="9">
        <f t="shared" si="193"/>
        <v>0</v>
      </c>
    </row>
    <row r="707" spans="2:46" ht="11.25" customHeight="1" x14ac:dyDescent="0.25">
      <c r="B707" s="8" t="s">
        <v>1</v>
      </c>
      <c r="C707" s="33">
        <v>3056068570086</v>
      </c>
      <c r="D707" s="34" t="s">
        <v>3</v>
      </c>
      <c r="E707" s="8" t="s">
        <v>16</v>
      </c>
      <c r="F707" s="8" t="s">
        <v>105</v>
      </c>
      <c r="G707" s="8" t="s">
        <v>25</v>
      </c>
      <c r="H707" s="8" t="s">
        <v>103</v>
      </c>
      <c r="I707" s="16">
        <v>0</v>
      </c>
      <c r="J707" s="16">
        <v>0</v>
      </c>
      <c r="K707" s="16">
        <v>4508.6999999999989</v>
      </c>
      <c r="L707" s="16">
        <v>0</v>
      </c>
      <c r="M707" s="16">
        <v>0</v>
      </c>
      <c r="N707" s="16">
        <v>4774</v>
      </c>
      <c r="O707" s="12">
        <f t="shared" si="194"/>
        <v>0</v>
      </c>
      <c r="P707" s="12">
        <f t="shared" si="194"/>
        <v>0</v>
      </c>
      <c r="Q707" s="12">
        <f t="shared" si="194"/>
        <v>0.94442815249266843</v>
      </c>
      <c r="R707" s="12">
        <f>IFERROR(IF(I707=0,0,VLOOKUP($C707,'[1]Marginality pivots'!$B$7:$N$2242,11,0)), 0)</f>
        <v>0</v>
      </c>
      <c r="S707" s="12">
        <f>IFERROR(IF(J707=0,0,VLOOKUP($C707,'[1]Marginality pivots'!$B$7:$N$2242,12,0)), 0)</f>
        <v>0</v>
      </c>
      <c r="T707" s="12">
        <f>IFERROR(IF(K707=0,0,VLOOKUP($C707,'[1]Marginality pivots'!$B$7:$N$2242,13,0)), 0)</f>
        <v>0.54064965986394553</v>
      </c>
      <c r="U707" s="12">
        <v>0</v>
      </c>
      <c r="V707" s="12">
        <v>0</v>
      </c>
      <c r="W707" s="12">
        <v>0.56497889455782302</v>
      </c>
      <c r="X707" s="12">
        <v>0</v>
      </c>
      <c r="Y707" s="12">
        <v>0</v>
      </c>
      <c r="Z707" s="12">
        <v>0.70284455782312927</v>
      </c>
      <c r="AA707" s="12">
        <v>0</v>
      </c>
      <c r="AB707" s="12">
        <v>0</v>
      </c>
      <c r="AC707" s="12">
        <v>0.70284455782312927</v>
      </c>
      <c r="AD707" s="16">
        <f t="shared" si="184"/>
        <v>0</v>
      </c>
      <c r="AE707" s="16">
        <f t="shared" si="185"/>
        <v>0</v>
      </c>
      <c r="AF707" s="16">
        <f t="shared" si="186"/>
        <v>2697.209242619047</v>
      </c>
      <c r="AG707" s="16">
        <f t="shared" si="187"/>
        <v>0</v>
      </c>
      <c r="AH707" s="16">
        <f t="shared" si="188"/>
        <v>0</v>
      </c>
      <c r="AI707" s="16">
        <f t="shared" si="189"/>
        <v>3355.3799190476193</v>
      </c>
      <c r="AJ707" s="16">
        <f t="shared" si="195"/>
        <v>0</v>
      </c>
      <c r="AK707" s="16">
        <f t="shared" si="196"/>
        <v>0</v>
      </c>
      <c r="AL707" s="16">
        <f t="shared" si="197"/>
        <v>3355.3799190476193</v>
      </c>
      <c r="AM707" s="16">
        <f t="shared" si="190"/>
        <v>0</v>
      </c>
      <c r="AN707" s="16">
        <f t="shared" si="191"/>
        <v>0</v>
      </c>
      <c r="AO707" s="16">
        <f t="shared" si="198"/>
        <v>0</v>
      </c>
      <c r="AP707" s="16">
        <f t="shared" si="199"/>
        <v>0</v>
      </c>
      <c r="AQ707" s="16">
        <f t="shared" si="200"/>
        <v>1153.3200809523796</v>
      </c>
      <c r="AR707" s="9">
        <f t="shared" si="201"/>
        <v>0</v>
      </c>
      <c r="AS707" s="9">
        <f t="shared" si="192"/>
        <v>0</v>
      </c>
      <c r="AT707" s="9">
        <f t="shared" si="193"/>
        <v>0.25579880696262336</v>
      </c>
    </row>
    <row r="708" spans="2:46" ht="11.25" customHeight="1" x14ac:dyDescent="0.25">
      <c r="B708" s="8" t="s">
        <v>1</v>
      </c>
      <c r="C708" s="33">
        <v>3054954955504</v>
      </c>
      <c r="D708" s="34" t="s">
        <v>3</v>
      </c>
      <c r="E708" s="8" t="s">
        <v>14</v>
      </c>
      <c r="F708" s="8" t="s">
        <v>251</v>
      </c>
      <c r="G708" s="8" t="s">
        <v>27</v>
      </c>
      <c r="H708" s="8" t="s">
        <v>103</v>
      </c>
      <c r="I708" s="16">
        <v>1201.92</v>
      </c>
      <c r="J708" s="16">
        <v>1802.88</v>
      </c>
      <c r="K708" s="16">
        <v>1502.4</v>
      </c>
      <c r="L708" s="16">
        <v>48</v>
      </c>
      <c r="M708" s="16">
        <v>72</v>
      </c>
      <c r="N708" s="16">
        <v>60</v>
      </c>
      <c r="O708" s="12">
        <f t="shared" si="194"/>
        <v>25.040000000000003</v>
      </c>
      <c r="P708" s="12">
        <f t="shared" si="194"/>
        <v>25.040000000000003</v>
      </c>
      <c r="Q708" s="12">
        <f t="shared" si="194"/>
        <v>25.040000000000003</v>
      </c>
      <c r="R708" s="12">
        <f>IFERROR(IF(I708=0,0,VLOOKUP($C708,'[1]Marginality pivots'!$B$7:$N$2242,11,0)), 0)</f>
        <v>11.953113413487074</v>
      </c>
      <c r="S708" s="12">
        <f>IFERROR(IF(J708=0,0,VLOOKUP($C708,'[1]Marginality pivots'!$B$7:$N$2242,12,0)), 0)</f>
        <v>2.6515460553153294</v>
      </c>
      <c r="T708" s="12">
        <f>IFERROR(IF(K708=0,0,VLOOKUP($C708,'[1]Marginality pivots'!$B$7:$N$2242,13,0)), 0)</f>
        <v>2.7857142857142856</v>
      </c>
      <c r="U708" s="12">
        <v>14.941391766858843</v>
      </c>
      <c r="V708" s="12">
        <v>3.9508036224198406</v>
      </c>
      <c r="W708" s="12">
        <v>2.9110714285714283</v>
      </c>
      <c r="X708" s="12">
        <v>14.941391766858843</v>
      </c>
      <c r="Y708" s="12">
        <v>3.7651953985477675</v>
      </c>
      <c r="Z708" s="12">
        <v>3.6214285714285714</v>
      </c>
      <c r="AA708" s="12">
        <v>14.941391766858843</v>
      </c>
      <c r="AB708" s="12">
        <v>3.7651953985477675</v>
      </c>
      <c r="AC708" s="12">
        <v>3.6214285714285714</v>
      </c>
      <c r="AD708" s="16">
        <f t="shared" si="184"/>
        <v>717.18680480922444</v>
      </c>
      <c r="AE708" s="16">
        <f t="shared" si="185"/>
        <v>284.45786081422852</v>
      </c>
      <c r="AF708" s="16">
        <f t="shared" si="186"/>
        <v>174.66428571428571</v>
      </c>
      <c r="AG708" s="16">
        <f t="shared" si="187"/>
        <v>717.18680480922444</v>
      </c>
      <c r="AH708" s="16">
        <f t="shared" si="188"/>
        <v>271.09406869543926</v>
      </c>
      <c r="AI708" s="16">
        <f t="shared" si="189"/>
        <v>217.28571428571428</v>
      </c>
      <c r="AJ708" s="16">
        <f t="shared" si="195"/>
        <v>717.18680480922444</v>
      </c>
      <c r="AK708" s="16">
        <f t="shared" si="196"/>
        <v>271.09406869543926</v>
      </c>
      <c r="AL708" s="16">
        <f t="shared" si="197"/>
        <v>217.28571428571428</v>
      </c>
      <c r="AM708" s="16">
        <f t="shared" si="190"/>
        <v>573.74944384737955</v>
      </c>
      <c r="AN708" s="16">
        <f t="shared" si="191"/>
        <v>190.91131598270371</v>
      </c>
      <c r="AO708" s="16">
        <f t="shared" si="198"/>
        <v>484.73319519077563</v>
      </c>
      <c r="AP708" s="16">
        <f t="shared" si="199"/>
        <v>1531.7859313045608</v>
      </c>
      <c r="AQ708" s="16">
        <f t="shared" si="200"/>
        <v>1285.1142857142859</v>
      </c>
      <c r="AR708" s="9">
        <f t="shared" si="201"/>
        <v>0.40329905084429546</v>
      </c>
      <c r="AS708" s="9">
        <f t="shared" si="192"/>
        <v>0.84963277162349171</v>
      </c>
      <c r="AT708" s="9">
        <f t="shared" si="193"/>
        <v>0.85537425832952996</v>
      </c>
    </row>
    <row r="709" spans="2:46" ht="11.25" customHeight="1" x14ac:dyDescent="0.25">
      <c r="B709" s="8" t="s">
        <v>1</v>
      </c>
      <c r="C709" s="33" t="s">
        <v>267</v>
      </c>
      <c r="D709" s="34" t="s">
        <v>3</v>
      </c>
      <c r="E709" s="8" t="s">
        <v>14</v>
      </c>
      <c r="F709" s="8" t="s">
        <v>117</v>
      </c>
      <c r="G709" s="8" t="s">
        <v>37</v>
      </c>
      <c r="H709" s="8" t="s">
        <v>103</v>
      </c>
      <c r="I709" s="16">
        <v>0</v>
      </c>
      <c r="J709" s="16">
        <v>4400</v>
      </c>
      <c r="K709" s="16">
        <v>0</v>
      </c>
      <c r="L709" s="16">
        <v>0</v>
      </c>
      <c r="M709" s="16">
        <v>8</v>
      </c>
      <c r="N709" s="16">
        <v>0</v>
      </c>
      <c r="O709" s="12">
        <f t="shared" si="194"/>
        <v>0</v>
      </c>
      <c r="P709" s="12">
        <f t="shared" si="194"/>
        <v>550</v>
      </c>
      <c r="Q709" s="12">
        <f t="shared" si="194"/>
        <v>0</v>
      </c>
      <c r="R709" s="12">
        <f>IFERROR(IF(I709=0,0,VLOOKUP($C709,'[1]Marginality pivots'!$B$7:$N$2242,11,0)), 0)</f>
        <v>0</v>
      </c>
      <c r="S709" s="12">
        <f>IFERROR(IF(J709=0,0,VLOOKUP($C709,'[1]Marginality pivots'!$B$7:$N$2242,12,0)), 0)</f>
        <v>471.16404916190794</v>
      </c>
      <c r="T709" s="12">
        <f>IFERROR(IF(K709=0,0,VLOOKUP($C709,'[1]Marginality pivots'!$B$7:$N$2242,13,0)), 0)</f>
        <v>0</v>
      </c>
      <c r="U709" s="12">
        <v>0</v>
      </c>
      <c r="V709" s="12">
        <v>702.03443325124283</v>
      </c>
      <c r="W709" s="12">
        <v>0</v>
      </c>
      <c r="X709" s="12">
        <v>0</v>
      </c>
      <c r="Y709" s="12">
        <v>669.05294980990925</v>
      </c>
      <c r="Z709" s="12">
        <v>0</v>
      </c>
      <c r="AA709" s="12">
        <v>0</v>
      </c>
      <c r="AB709" s="12">
        <v>669.05294980990925</v>
      </c>
      <c r="AC709" s="12">
        <v>0</v>
      </c>
      <c r="AD709" s="16">
        <f t="shared" si="184"/>
        <v>0</v>
      </c>
      <c r="AE709" s="16">
        <f t="shared" si="185"/>
        <v>5616.2754660099426</v>
      </c>
      <c r="AF709" s="16">
        <f t="shared" si="186"/>
        <v>0</v>
      </c>
      <c r="AG709" s="16">
        <f t="shared" si="187"/>
        <v>0</v>
      </c>
      <c r="AH709" s="16">
        <f t="shared" si="188"/>
        <v>5352.423598479274</v>
      </c>
      <c r="AI709" s="16">
        <f t="shared" si="189"/>
        <v>0</v>
      </c>
      <c r="AJ709" s="16">
        <f t="shared" si="195"/>
        <v>0</v>
      </c>
      <c r="AK709" s="16">
        <f t="shared" si="196"/>
        <v>5352.423598479274</v>
      </c>
      <c r="AL709" s="16">
        <f t="shared" si="197"/>
        <v>0</v>
      </c>
      <c r="AM709" s="16">
        <f t="shared" si="190"/>
        <v>0</v>
      </c>
      <c r="AN709" s="16">
        <f t="shared" si="191"/>
        <v>3769.3123932952635</v>
      </c>
      <c r="AO709" s="16">
        <f t="shared" si="198"/>
        <v>0</v>
      </c>
      <c r="AP709" s="16">
        <f t="shared" si="199"/>
        <v>-952.42359847927401</v>
      </c>
      <c r="AQ709" s="16">
        <f t="shared" si="200"/>
        <v>0</v>
      </c>
      <c r="AR709" s="9">
        <f t="shared" si="201"/>
        <v>0</v>
      </c>
      <c r="AS709" s="9">
        <f t="shared" si="192"/>
        <v>-0.21645990874528956</v>
      </c>
      <c r="AT709" s="9">
        <f t="shared" si="193"/>
        <v>0</v>
      </c>
    </row>
    <row r="710" spans="2:46" ht="11.25" customHeight="1" x14ac:dyDescent="0.25">
      <c r="B710" s="8" t="s">
        <v>1</v>
      </c>
      <c r="C710" s="33" t="s">
        <v>268</v>
      </c>
      <c r="D710" s="34" t="s">
        <v>3</v>
      </c>
      <c r="E710" s="8" t="s">
        <v>15</v>
      </c>
      <c r="F710" s="8" t="s">
        <v>111</v>
      </c>
      <c r="G710" s="8" t="s">
        <v>26</v>
      </c>
      <c r="H710" s="8" t="s">
        <v>103</v>
      </c>
      <c r="I710" s="16">
        <v>3006.119999999999</v>
      </c>
      <c r="J710" s="16">
        <v>1387.44</v>
      </c>
      <c r="K710" s="16">
        <v>0</v>
      </c>
      <c r="L710" s="16">
        <v>780</v>
      </c>
      <c r="M710" s="16">
        <v>360</v>
      </c>
      <c r="N710" s="16">
        <v>0</v>
      </c>
      <c r="O710" s="12">
        <f t="shared" si="194"/>
        <v>3.8539999999999988</v>
      </c>
      <c r="P710" s="12">
        <f t="shared" si="194"/>
        <v>3.8540000000000001</v>
      </c>
      <c r="Q710" s="12">
        <f t="shared" si="194"/>
        <v>0</v>
      </c>
      <c r="R710" s="12">
        <f>IFERROR(IF(I710=0,0,VLOOKUP($C710,'[1]Marginality pivots'!$B$7:$N$2242,11,0)), 0)</f>
        <v>2.8738941360001835</v>
      </c>
      <c r="S710" s="12">
        <f>IFERROR(IF(J710=0,0,VLOOKUP($C710,'[1]Marginality pivots'!$B$7:$N$2242,12,0)), 0)</f>
        <v>0.15025427646786871</v>
      </c>
      <c r="T710" s="12">
        <f>IFERROR(IF(K710=0,0,VLOOKUP($C710,'[1]Marginality pivots'!$B$7:$N$2242,13,0)), 0)</f>
        <v>0</v>
      </c>
      <c r="U710" s="12">
        <v>3.5923676700002294</v>
      </c>
      <c r="V710" s="12">
        <v>0.22387887193712439</v>
      </c>
      <c r="W710" s="12">
        <v>0</v>
      </c>
      <c r="X710" s="12">
        <v>3.5923676700002294</v>
      </c>
      <c r="Y710" s="12">
        <v>0.21336107258437356</v>
      </c>
      <c r="Z710" s="12">
        <v>0</v>
      </c>
      <c r="AA710" s="12">
        <v>3.5923676700002294</v>
      </c>
      <c r="AB710" s="12">
        <v>0.21336107258437356</v>
      </c>
      <c r="AC710" s="12">
        <v>0</v>
      </c>
      <c r="AD710" s="16">
        <f t="shared" si="184"/>
        <v>2802.0467826001791</v>
      </c>
      <c r="AE710" s="16">
        <f t="shared" si="185"/>
        <v>80.596393897364777</v>
      </c>
      <c r="AF710" s="16">
        <f t="shared" si="186"/>
        <v>0</v>
      </c>
      <c r="AG710" s="16">
        <f t="shared" si="187"/>
        <v>2802.0467826001791</v>
      </c>
      <c r="AH710" s="16">
        <f t="shared" si="188"/>
        <v>76.809986130374483</v>
      </c>
      <c r="AI710" s="16">
        <f t="shared" si="189"/>
        <v>0</v>
      </c>
      <c r="AJ710" s="16">
        <f t="shared" si="195"/>
        <v>2802.0467826001791</v>
      </c>
      <c r="AK710" s="16">
        <f t="shared" si="196"/>
        <v>76.809986130374483</v>
      </c>
      <c r="AL710" s="16">
        <f t="shared" si="197"/>
        <v>0</v>
      </c>
      <c r="AM710" s="16">
        <f t="shared" si="190"/>
        <v>2241.6374260801431</v>
      </c>
      <c r="AN710" s="16">
        <f t="shared" si="191"/>
        <v>54.091539528432733</v>
      </c>
      <c r="AO710" s="16">
        <f t="shared" si="198"/>
        <v>204.0732173998199</v>
      </c>
      <c r="AP710" s="16">
        <f t="shared" si="199"/>
        <v>1310.6300138696256</v>
      </c>
      <c r="AQ710" s="16">
        <f t="shared" si="200"/>
        <v>0</v>
      </c>
      <c r="AR710" s="9">
        <f t="shared" si="201"/>
        <v>6.7885918526146644E-2</v>
      </c>
      <c r="AS710" s="9">
        <f t="shared" si="192"/>
        <v>0.94463905745086318</v>
      </c>
      <c r="AT710" s="9">
        <f t="shared" si="193"/>
        <v>0</v>
      </c>
    </row>
    <row r="711" spans="2:46" ht="11.25" customHeight="1" x14ac:dyDescent="0.25">
      <c r="B711" s="8" t="s">
        <v>1</v>
      </c>
      <c r="C711" s="33">
        <v>3056668365503</v>
      </c>
      <c r="D711" s="34" t="s">
        <v>3</v>
      </c>
      <c r="E711" s="8" t="s">
        <v>14</v>
      </c>
      <c r="F711" s="8" t="s">
        <v>133</v>
      </c>
      <c r="G711" s="8" t="s">
        <v>29</v>
      </c>
      <c r="H711" s="8" t="s">
        <v>103</v>
      </c>
      <c r="I711" s="16">
        <v>1455.6</v>
      </c>
      <c r="J711" s="16">
        <v>1164.48</v>
      </c>
      <c r="K711" s="16">
        <v>1746.7199999999998</v>
      </c>
      <c r="L711" s="16">
        <v>120</v>
      </c>
      <c r="M711" s="16">
        <v>96</v>
      </c>
      <c r="N711" s="16">
        <v>144</v>
      </c>
      <c r="O711" s="12">
        <f t="shared" si="194"/>
        <v>12.129999999999999</v>
      </c>
      <c r="P711" s="12">
        <f t="shared" si="194"/>
        <v>12.13</v>
      </c>
      <c r="Q711" s="12">
        <f t="shared" si="194"/>
        <v>12.129999999999999</v>
      </c>
      <c r="R711" s="12">
        <f>IFERROR(IF(I711=0,0,VLOOKUP($C711,'[1]Marginality pivots'!$B$7:$N$2242,11,0)), 0)</f>
        <v>9.1536209479741846</v>
      </c>
      <c r="S711" s="12">
        <f>IFERROR(IF(J711=0,0,VLOOKUP($C711,'[1]Marginality pivots'!$B$7:$N$2242,12,0)), 0)</f>
        <v>7.3094286258192582</v>
      </c>
      <c r="T711" s="12">
        <f>IFERROR(IF(K711=0,0,VLOOKUP($C711,'[1]Marginality pivots'!$B$7:$N$2242,13,0)), 0)</f>
        <v>7.6792857142857134</v>
      </c>
      <c r="U711" s="12">
        <v>11.44202618496773</v>
      </c>
      <c r="V711" s="12">
        <v>10.891048652470694</v>
      </c>
      <c r="W711" s="12">
        <v>8.0248535714285705</v>
      </c>
      <c r="X711" s="12">
        <v>11.44202618496773</v>
      </c>
      <c r="Y711" s="12">
        <v>10.379388648663346</v>
      </c>
      <c r="Z711" s="12">
        <v>9.9830714285714279</v>
      </c>
      <c r="AA711" s="12">
        <v>11.44202618496773</v>
      </c>
      <c r="AB711" s="12">
        <v>10.379388648663346</v>
      </c>
      <c r="AC711" s="12">
        <v>9.9830714285714279</v>
      </c>
      <c r="AD711" s="16">
        <f t="shared" si="184"/>
        <v>1373.0431421961275</v>
      </c>
      <c r="AE711" s="16">
        <f t="shared" si="185"/>
        <v>1045.5406706371866</v>
      </c>
      <c r="AF711" s="16">
        <f t="shared" si="186"/>
        <v>1155.5789142857141</v>
      </c>
      <c r="AG711" s="16">
        <f t="shared" si="187"/>
        <v>1373.0431421961275</v>
      </c>
      <c r="AH711" s="16">
        <f t="shared" si="188"/>
        <v>996.42131027168125</v>
      </c>
      <c r="AI711" s="16">
        <f t="shared" si="189"/>
        <v>1437.5622857142857</v>
      </c>
      <c r="AJ711" s="16">
        <f t="shared" si="195"/>
        <v>1373.0431421961275</v>
      </c>
      <c r="AK711" s="16">
        <f t="shared" si="196"/>
        <v>996.42131027168125</v>
      </c>
      <c r="AL711" s="16">
        <f t="shared" si="197"/>
        <v>1437.5622857142857</v>
      </c>
      <c r="AM711" s="16">
        <f t="shared" si="190"/>
        <v>1098.4345137569021</v>
      </c>
      <c r="AN711" s="16">
        <f t="shared" si="191"/>
        <v>701.70514807864879</v>
      </c>
      <c r="AO711" s="16">
        <f t="shared" si="198"/>
        <v>82.55685780387239</v>
      </c>
      <c r="AP711" s="16">
        <f t="shared" si="199"/>
        <v>168.05868972831877</v>
      </c>
      <c r="AQ711" s="16">
        <f t="shared" si="200"/>
        <v>309.15771428571406</v>
      </c>
      <c r="AR711" s="9">
        <f t="shared" si="201"/>
        <v>5.6716720118076665E-2</v>
      </c>
      <c r="AS711" s="9">
        <f t="shared" si="192"/>
        <v>0.14432080390244467</v>
      </c>
      <c r="AT711" s="9">
        <f t="shared" si="193"/>
        <v>0.17699328700977496</v>
      </c>
    </row>
    <row r="712" spans="2:46" ht="11.25" customHeight="1" x14ac:dyDescent="0.25">
      <c r="B712" s="8" t="s">
        <v>1</v>
      </c>
      <c r="C712" s="33">
        <v>3011067200106</v>
      </c>
      <c r="D712" s="34" t="s">
        <v>3</v>
      </c>
      <c r="E712" s="8" t="s">
        <v>17</v>
      </c>
      <c r="F712" s="8" t="s">
        <v>17</v>
      </c>
      <c r="G712" s="8" t="s">
        <v>24</v>
      </c>
      <c r="H712" s="8" t="s">
        <v>103</v>
      </c>
      <c r="I712" s="16">
        <v>0</v>
      </c>
      <c r="J712" s="16">
        <v>0</v>
      </c>
      <c r="K712" s="16">
        <v>4355.6399999999994</v>
      </c>
      <c r="L712" s="16">
        <v>0</v>
      </c>
      <c r="M712" s="16">
        <v>0</v>
      </c>
      <c r="N712" s="16">
        <v>1600</v>
      </c>
      <c r="O712" s="12">
        <f t="shared" si="194"/>
        <v>0</v>
      </c>
      <c r="P712" s="12">
        <f t="shared" si="194"/>
        <v>0</v>
      </c>
      <c r="Q712" s="12">
        <f t="shared" si="194"/>
        <v>2.7222749999999998</v>
      </c>
      <c r="R712" s="12">
        <f>IFERROR(IF(I712=0,0,VLOOKUP($C712,'[1]Marginality pivots'!$B$7:$N$2242,11,0)), 0)</f>
        <v>0</v>
      </c>
      <c r="S712" s="12">
        <f>IFERROR(IF(J712=0,0,VLOOKUP($C712,'[1]Marginality pivots'!$B$7:$N$2242,12,0)), 0)</f>
        <v>0</v>
      </c>
      <c r="T712" s="12">
        <f>IFERROR(IF(K712=0,0,VLOOKUP($C712,'[1]Marginality pivots'!$B$7:$N$2242,13,0)), 0)</f>
        <v>3.2400652383139747</v>
      </c>
      <c r="U712" s="12">
        <v>0</v>
      </c>
      <c r="V712" s="12">
        <v>0</v>
      </c>
      <c r="W712" s="12">
        <v>3.3858681740381034</v>
      </c>
      <c r="X712" s="12">
        <v>0</v>
      </c>
      <c r="Y712" s="12">
        <v>0</v>
      </c>
      <c r="Z712" s="12">
        <v>4.2120848098081671</v>
      </c>
      <c r="AA712" s="12">
        <v>0</v>
      </c>
      <c r="AB712" s="12">
        <v>0</v>
      </c>
      <c r="AC712" s="12">
        <v>4.2120848098081671</v>
      </c>
      <c r="AD712" s="16">
        <f t="shared" si="184"/>
        <v>0</v>
      </c>
      <c r="AE712" s="16">
        <f t="shared" si="185"/>
        <v>0</v>
      </c>
      <c r="AF712" s="16">
        <f t="shared" si="186"/>
        <v>5417.3890784609657</v>
      </c>
      <c r="AG712" s="16">
        <f t="shared" si="187"/>
        <v>0</v>
      </c>
      <c r="AH712" s="16">
        <f t="shared" si="188"/>
        <v>0</v>
      </c>
      <c r="AI712" s="16">
        <f t="shared" si="189"/>
        <v>6739.3356956930675</v>
      </c>
      <c r="AJ712" s="16">
        <f t="shared" si="195"/>
        <v>0</v>
      </c>
      <c r="AK712" s="16">
        <f t="shared" si="196"/>
        <v>0</v>
      </c>
      <c r="AL712" s="16">
        <f t="shared" si="197"/>
        <v>6739.3356956930675</v>
      </c>
      <c r="AM712" s="16">
        <f t="shared" si="190"/>
        <v>0</v>
      </c>
      <c r="AN712" s="16">
        <f t="shared" si="191"/>
        <v>0</v>
      </c>
      <c r="AO712" s="16">
        <f t="shared" si="198"/>
        <v>0</v>
      </c>
      <c r="AP712" s="16">
        <f t="shared" si="199"/>
        <v>0</v>
      </c>
      <c r="AQ712" s="16">
        <f t="shared" si="200"/>
        <v>-2383.695695693068</v>
      </c>
      <c r="AR712" s="9">
        <f t="shared" si="201"/>
        <v>0</v>
      </c>
      <c r="AS712" s="9">
        <f t="shared" si="192"/>
        <v>0</v>
      </c>
      <c r="AT712" s="9">
        <f t="shared" si="193"/>
        <v>-0.54726646272260071</v>
      </c>
    </row>
    <row r="713" spans="2:46" ht="11.25" customHeight="1" x14ac:dyDescent="0.25">
      <c r="B713" s="8" t="s">
        <v>1</v>
      </c>
      <c r="C713" s="33" t="s">
        <v>269</v>
      </c>
      <c r="D713" s="34" t="s">
        <v>3</v>
      </c>
      <c r="E713" s="8" t="s">
        <v>14</v>
      </c>
      <c r="F713" s="8" t="s">
        <v>133</v>
      </c>
      <c r="G713" s="8" t="s">
        <v>35</v>
      </c>
      <c r="H713" s="8" t="s">
        <v>103</v>
      </c>
      <c r="I713" s="16">
        <v>1044.5999999999999</v>
      </c>
      <c r="J713" s="16">
        <v>3278.4399999999996</v>
      </c>
      <c r="K713" s="16">
        <v>0</v>
      </c>
      <c r="L713" s="16">
        <v>5</v>
      </c>
      <c r="M713" s="16">
        <v>16</v>
      </c>
      <c r="N713" s="16">
        <v>0</v>
      </c>
      <c r="O713" s="12">
        <f t="shared" si="194"/>
        <v>208.92</v>
      </c>
      <c r="P713" s="12">
        <f t="shared" si="194"/>
        <v>204.90249999999997</v>
      </c>
      <c r="Q713" s="12">
        <f t="shared" si="194"/>
        <v>0</v>
      </c>
      <c r="R713" s="12">
        <f>IFERROR(IF(I713=0,0,VLOOKUP($C713,'[1]Marginality pivots'!$B$7:$N$2242,11,0)), 0)</f>
        <v>2.6142137891967154</v>
      </c>
      <c r="S713" s="12">
        <f>IFERROR(IF(J713=0,0,VLOOKUP($C713,'[1]Marginality pivots'!$B$7:$N$2242,12,0)), 0)</f>
        <v>156.02703217209208</v>
      </c>
      <c r="T713" s="12">
        <f>IFERROR(IF(K713=0,0,VLOOKUP($C713,'[1]Marginality pivots'!$B$7:$N$2242,13,0)), 0)</f>
        <v>0</v>
      </c>
      <c r="U713" s="12">
        <v>3.2677672364958941</v>
      </c>
      <c r="V713" s="12">
        <v>232.4802779364172</v>
      </c>
      <c r="W713" s="12">
        <v>0</v>
      </c>
      <c r="X713" s="12">
        <v>3.2677672364958941</v>
      </c>
      <c r="Y713" s="12">
        <v>221.55838568437073</v>
      </c>
      <c r="Z713" s="12">
        <v>0</v>
      </c>
      <c r="AA713" s="12">
        <v>3.2677672364958941</v>
      </c>
      <c r="AB713" s="12">
        <v>221.55838568437073</v>
      </c>
      <c r="AC713" s="12">
        <v>0</v>
      </c>
      <c r="AD713" s="16">
        <f t="shared" ref="AD713:AD776" si="202">IF(I713=0,0,(U713*L713))</f>
        <v>16.338836182479469</v>
      </c>
      <c r="AE713" s="16">
        <f t="shared" ref="AE713:AE776" si="203">IF(J713=0,0,(V713*M713))</f>
        <v>3719.6844469826751</v>
      </c>
      <c r="AF713" s="16">
        <f t="shared" ref="AF713:AF776" si="204">IF(K713=0,0,(W713*N713))</f>
        <v>0</v>
      </c>
      <c r="AG713" s="16">
        <f t="shared" ref="AG713:AG776" si="205">IF(I713=0,0,(X713*L713))</f>
        <v>16.338836182479469</v>
      </c>
      <c r="AH713" s="16">
        <f t="shared" ref="AH713:AH776" si="206">IF(J713=0,0,(Y713*M713))</f>
        <v>3544.9341709499317</v>
      </c>
      <c r="AI713" s="16">
        <f t="shared" ref="AI713:AI776" si="207">IF(K713=0,0,(Z713*N713))</f>
        <v>0</v>
      </c>
      <c r="AJ713" s="16">
        <f t="shared" si="195"/>
        <v>16.338836182479469</v>
      </c>
      <c r="AK713" s="16">
        <f t="shared" si="196"/>
        <v>3544.9341709499317</v>
      </c>
      <c r="AL713" s="16">
        <f t="shared" si="197"/>
        <v>0</v>
      </c>
      <c r="AM713" s="16">
        <f t="shared" ref="AM713:AM776" si="208">IF(I713=0,0,(L713*R713))</f>
        <v>13.071068945983576</v>
      </c>
      <c r="AN713" s="16">
        <f t="shared" ref="AN713:AN776" si="209">IF(J713=0,0,(M713*S713))</f>
        <v>2496.4325147534732</v>
      </c>
      <c r="AO713" s="16">
        <f t="shared" si="198"/>
        <v>1028.2611638175204</v>
      </c>
      <c r="AP713" s="16">
        <f t="shared" si="199"/>
        <v>-266.49417094993214</v>
      </c>
      <c r="AQ713" s="16">
        <f t="shared" si="200"/>
        <v>0</v>
      </c>
      <c r="AR713" s="9">
        <f t="shared" si="201"/>
        <v>0.98435876298824476</v>
      </c>
      <c r="AS713" s="9">
        <f t="shared" ref="AS713:AS776" si="210">IFERROR(AP713/J713,0)</f>
        <v>-8.1286883685512679E-2</v>
      </c>
      <c r="AT713" s="9">
        <f t="shared" ref="AT713:AT776" si="211">IFERROR(AQ713/K713,0)</f>
        <v>0</v>
      </c>
    </row>
    <row r="714" spans="2:46" ht="11.25" customHeight="1" x14ac:dyDescent="0.25">
      <c r="B714" s="8" t="s">
        <v>1</v>
      </c>
      <c r="C714" s="33">
        <v>3011069972105</v>
      </c>
      <c r="D714" s="34" t="s">
        <v>3</v>
      </c>
      <c r="E714" s="8" t="s">
        <v>13</v>
      </c>
      <c r="F714" s="8" t="s">
        <v>109</v>
      </c>
      <c r="G714" s="8" t="s">
        <v>24</v>
      </c>
      <c r="H714" s="8" t="s">
        <v>103</v>
      </c>
      <c r="I714" s="16">
        <v>0</v>
      </c>
      <c r="J714" s="16">
        <v>4258.1499999999996</v>
      </c>
      <c r="K714" s="16">
        <v>0</v>
      </c>
      <c r="L714" s="16">
        <v>0</v>
      </c>
      <c r="M714" s="16">
        <v>363</v>
      </c>
      <c r="N714" s="16">
        <v>0</v>
      </c>
      <c r="O714" s="12">
        <f t="shared" ref="O714:Q777" si="212">IFERROR(I714/L714, 0)</f>
        <v>0</v>
      </c>
      <c r="P714" s="12">
        <f t="shared" si="212"/>
        <v>11.730440771349862</v>
      </c>
      <c r="Q714" s="12">
        <f t="shared" si="212"/>
        <v>0</v>
      </c>
      <c r="R714" s="12">
        <f>IFERROR(IF(I714=0,0,VLOOKUP($C714,'[1]Marginality pivots'!$B$7:$N$2242,11,0)), 0)</f>
        <v>0</v>
      </c>
      <c r="S714" s="12">
        <f>IFERROR(IF(J714=0,0,VLOOKUP($C714,'[1]Marginality pivots'!$B$7:$N$2242,12,0)), 0)</f>
        <v>2.9967624472732579</v>
      </c>
      <c r="T714" s="12">
        <f>IFERROR(IF(K714=0,0,VLOOKUP($C714,'[1]Marginality pivots'!$B$7:$N$2242,13,0)), 0)</f>
        <v>0</v>
      </c>
      <c r="U714" s="12">
        <v>0</v>
      </c>
      <c r="V714" s="12">
        <v>4.4651760464371542</v>
      </c>
      <c r="W714" s="12">
        <v>0</v>
      </c>
      <c r="X714" s="12">
        <v>0</v>
      </c>
      <c r="Y714" s="12">
        <v>4.2554026751280256</v>
      </c>
      <c r="Z714" s="12">
        <v>0</v>
      </c>
      <c r="AA714" s="12">
        <v>0</v>
      </c>
      <c r="AB714" s="12">
        <v>4.2554026751280256</v>
      </c>
      <c r="AC714" s="12">
        <v>0</v>
      </c>
      <c r="AD714" s="16">
        <f t="shared" si="202"/>
        <v>0</v>
      </c>
      <c r="AE714" s="16">
        <f t="shared" si="203"/>
        <v>1620.8589048566869</v>
      </c>
      <c r="AF714" s="16">
        <f t="shared" si="204"/>
        <v>0</v>
      </c>
      <c r="AG714" s="16">
        <f t="shared" si="205"/>
        <v>0</v>
      </c>
      <c r="AH714" s="16">
        <f t="shared" si="206"/>
        <v>1544.7111710714732</v>
      </c>
      <c r="AI714" s="16">
        <f t="shared" si="207"/>
        <v>0</v>
      </c>
      <c r="AJ714" s="16">
        <f t="shared" ref="AJ714:AJ777" si="213">IF(I714=0,0,(X714*L714))</f>
        <v>0</v>
      </c>
      <c r="AK714" s="16">
        <f t="shared" ref="AK714:AK777" si="214">IF(J714=0,0,(Y714*M714))</f>
        <v>1544.7111710714732</v>
      </c>
      <c r="AL714" s="16">
        <f t="shared" ref="AL714:AL777" si="215">IF(K714=0,0,(Z714*N714))</f>
        <v>0</v>
      </c>
      <c r="AM714" s="16">
        <f t="shared" si="208"/>
        <v>0</v>
      </c>
      <c r="AN714" s="16">
        <f t="shared" si="209"/>
        <v>1087.8247683601926</v>
      </c>
      <c r="AO714" s="16">
        <f t="shared" ref="AO714:AO777" si="216">I714-AJ714</f>
        <v>0</v>
      </c>
      <c r="AP714" s="16">
        <f t="shared" ref="AP714:AP777" si="217">J714-AK714</f>
        <v>2713.4388289285262</v>
      </c>
      <c r="AQ714" s="16">
        <f t="shared" ref="AQ714:AQ777" si="218">K714-AL714</f>
        <v>0</v>
      </c>
      <c r="AR714" s="9">
        <f t="shared" ref="AR714:AR777" si="219">IFERROR(AO714/I714,0)</f>
        <v>0</v>
      </c>
      <c r="AS714" s="9">
        <f t="shared" si="210"/>
        <v>0.63723420474349812</v>
      </c>
      <c r="AT714" s="9">
        <f t="shared" si="211"/>
        <v>0</v>
      </c>
    </row>
    <row r="715" spans="2:46" ht="11.25" customHeight="1" x14ac:dyDescent="0.25">
      <c r="B715" s="8" t="s">
        <v>1</v>
      </c>
      <c r="C715" s="33" t="s">
        <v>270</v>
      </c>
      <c r="D715" s="34" t="s">
        <v>3</v>
      </c>
      <c r="E715" s="8" t="s">
        <v>14</v>
      </c>
      <c r="F715" s="8" t="s">
        <v>117</v>
      </c>
      <c r="G715" s="8" t="s">
        <v>37</v>
      </c>
      <c r="H715" s="8" t="s">
        <v>103</v>
      </c>
      <c r="I715" s="16">
        <v>0</v>
      </c>
      <c r="J715" s="16">
        <v>0</v>
      </c>
      <c r="K715" s="16">
        <v>4203.5200000000004</v>
      </c>
      <c r="L715" s="16">
        <v>0</v>
      </c>
      <c r="M715" s="16">
        <v>0</v>
      </c>
      <c r="N715" s="16">
        <v>70</v>
      </c>
      <c r="O715" s="12">
        <f t="shared" si="212"/>
        <v>0</v>
      </c>
      <c r="P715" s="12">
        <f t="shared" si="212"/>
        <v>0</v>
      </c>
      <c r="Q715" s="12">
        <f t="shared" si="212"/>
        <v>60.050285714285721</v>
      </c>
      <c r="R715" s="12">
        <f>IFERROR(IF(I715=0,0,VLOOKUP($C715,'[1]Marginality pivots'!$B$7:$N$2242,11,0)), 0)</f>
        <v>0</v>
      </c>
      <c r="S715" s="12">
        <f>IFERROR(IF(J715=0,0,VLOOKUP($C715,'[1]Marginality pivots'!$B$7:$N$2242,12,0)), 0)</f>
        <v>0</v>
      </c>
      <c r="T715" s="12">
        <f>IFERROR(IF(K715=0,0,VLOOKUP($C715,'[1]Marginality pivots'!$B$7:$N$2242,13,0)), 0)</f>
        <v>15.908905330620993</v>
      </c>
      <c r="U715" s="12">
        <v>0</v>
      </c>
      <c r="V715" s="12">
        <v>0</v>
      </c>
      <c r="W715" s="12">
        <v>16.624806070498938</v>
      </c>
      <c r="X715" s="12">
        <v>0</v>
      </c>
      <c r="Y715" s="12">
        <v>0</v>
      </c>
      <c r="Z715" s="12">
        <v>20.681576929807292</v>
      </c>
      <c r="AA715" s="12">
        <v>0</v>
      </c>
      <c r="AB715" s="12">
        <v>0</v>
      </c>
      <c r="AC715" s="12">
        <v>20.681576929807292</v>
      </c>
      <c r="AD715" s="16">
        <f t="shared" si="202"/>
        <v>0</v>
      </c>
      <c r="AE715" s="16">
        <f t="shared" si="203"/>
        <v>0</v>
      </c>
      <c r="AF715" s="16">
        <f t="shared" si="204"/>
        <v>1163.7364249349257</v>
      </c>
      <c r="AG715" s="16">
        <f t="shared" si="205"/>
        <v>0</v>
      </c>
      <c r="AH715" s="16">
        <f t="shared" si="206"/>
        <v>0</v>
      </c>
      <c r="AI715" s="16">
        <f t="shared" si="207"/>
        <v>1447.7103850865105</v>
      </c>
      <c r="AJ715" s="16">
        <f t="shared" si="213"/>
        <v>0</v>
      </c>
      <c r="AK715" s="16">
        <f t="shared" si="214"/>
        <v>0</v>
      </c>
      <c r="AL715" s="16">
        <f t="shared" si="215"/>
        <v>1447.7103850865105</v>
      </c>
      <c r="AM715" s="16">
        <f t="shared" si="208"/>
        <v>0</v>
      </c>
      <c r="AN715" s="16">
        <f t="shared" si="209"/>
        <v>0</v>
      </c>
      <c r="AO715" s="16">
        <f t="shared" si="216"/>
        <v>0</v>
      </c>
      <c r="AP715" s="16">
        <f t="shared" si="217"/>
        <v>0</v>
      </c>
      <c r="AQ715" s="16">
        <f t="shared" si="218"/>
        <v>2755.8096149134899</v>
      </c>
      <c r="AR715" s="9">
        <f t="shared" si="219"/>
        <v>0</v>
      </c>
      <c r="AS715" s="9">
        <f t="shared" si="210"/>
        <v>0</v>
      </c>
      <c r="AT715" s="9">
        <f t="shared" si="211"/>
        <v>0.65559569477806445</v>
      </c>
    </row>
    <row r="716" spans="2:46" ht="11.25" customHeight="1" x14ac:dyDescent="0.25">
      <c r="B716" s="8" t="s">
        <v>1</v>
      </c>
      <c r="C716" s="33">
        <v>3037033640003</v>
      </c>
      <c r="D716" s="34" t="s">
        <v>3</v>
      </c>
      <c r="E716" s="8" t="s">
        <v>16</v>
      </c>
      <c r="F716" s="8" t="s">
        <v>112</v>
      </c>
      <c r="G716" s="8" t="s">
        <v>36</v>
      </c>
      <c r="H716" s="8" t="s">
        <v>103</v>
      </c>
      <c r="I716" s="16">
        <v>452.5</v>
      </c>
      <c r="J716" s="16">
        <v>0</v>
      </c>
      <c r="K716" s="16">
        <v>0</v>
      </c>
      <c r="L716" s="16">
        <v>2500</v>
      </c>
      <c r="M716" s="16">
        <v>0</v>
      </c>
      <c r="N716" s="16">
        <v>0</v>
      </c>
      <c r="O716" s="12">
        <f t="shared" si="212"/>
        <v>0.18099999999999999</v>
      </c>
      <c r="P716" s="12">
        <f t="shared" si="212"/>
        <v>0</v>
      </c>
      <c r="Q716" s="12">
        <f t="shared" si="212"/>
        <v>0</v>
      </c>
      <c r="R716" s="12">
        <f>IFERROR(IF(I716=0,0,VLOOKUP($C716,'[1]Marginality pivots'!$B$7:$N$2242,11,0)), 0)</f>
        <v>0.13797910037923911</v>
      </c>
      <c r="S716" s="12">
        <f>IFERROR(IF(J716=0,0,VLOOKUP($C716,'[1]Marginality pivots'!$B$7:$N$2242,12,0)), 0)</f>
        <v>0</v>
      </c>
      <c r="T716" s="12">
        <f>IFERROR(IF(K716=0,0,VLOOKUP($C716,'[1]Marginality pivots'!$B$7:$N$2242,13,0)), 0)</f>
        <v>0</v>
      </c>
      <c r="U716" s="12">
        <v>0.17247387547404888</v>
      </c>
      <c r="V716" s="12">
        <v>0</v>
      </c>
      <c r="W716" s="12">
        <v>0</v>
      </c>
      <c r="X716" s="12">
        <v>0.17247387547404888</v>
      </c>
      <c r="Y716" s="12">
        <v>0</v>
      </c>
      <c r="Z716" s="12">
        <v>0</v>
      </c>
      <c r="AA716" s="12">
        <v>0.17247387547404888</v>
      </c>
      <c r="AB716" s="12">
        <v>0</v>
      </c>
      <c r="AC716" s="12">
        <v>0</v>
      </c>
      <c r="AD716" s="16">
        <f t="shared" si="202"/>
        <v>431.18468868512218</v>
      </c>
      <c r="AE716" s="16">
        <f t="shared" si="203"/>
        <v>0</v>
      </c>
      <c r="AF716" s="16">
        <f t="shared" si="204"/>
        <v>0</v>
      </c>
      <c r="AG716" s="16">
        <f t="shared" si="205"/>
        <v>431.18468868512218</v>
      </c>
      <c r="AH716" s="16">
        <f t="shared" si="206"/>
        <v>0</v>
      </c>
      <c r="AI716" s="16">
        <f t="shared" si="207"/>
        <v>0</v>
      </c>
      <c r="AJ716" s="16">
        <f t="shared" si="213"/>
        <v>431.18468868512218</v>
      </c>
      <c r="AK716" s="16">
        <f t="shared" si="214"/>
        <v>0</v>
      </c>
      <c r="AL716" s="16">
        <f t="shared" si="215"/>
        <v>0</v>
      </c>
      <c r="AM716" s="16">
        <f t="shared" si="208"/>
        <v>344.94775094809779</v>
      </c>
      <c r="AN716" s="16">
        <f t="shared" si="209"/>
        <v>0</v>
      </c>
      <c r="AO716" s="16">
        <f t="shared" si="216"/>
        <v>21.315311314877817</v>
      </c>
      <c r="AP716" s="16">
        <f t="shared" si="217"/>
        <v>0</v>
      </c>
      <c r="AQ716" s="16">
        <f t="shared" si="218"/>
        <v>0</v>
      </c>
      <c r="AR716" s="9">
        <f t="shared" si="219"/>
        <v>4.7105660364370867E-2</v>
      </c>
      <c r="AS716" s="9">
        <f t="shared" si="210"/>
        <v>0</v>
      </c>
      <c r="AT716" s="9">
        <f t="shared" si="211"/>
        <v>0</v>
      </c>
    </row>
    <row r="717" spans="2:46" ht="11.25" customHeight="1" x14ac:dyDescent="0.25">
      <c r="B717" s="8" t="s">
        <v>1</v>
      </c>
      <c r="C717" s="33">
        <v>3037033640003</v>
      </c>
      <c r="D717" s="34" t="s">
        <v>3</v>
      </c>
      <c r="E717" s="8" t="s">
        <v>16</v>
      </c>
      <c r="F717" s="8" t="s">
        <v>112</v>
      </c>
      <c r="G717" s="8" t="s">
        <v>33</v>
      </c>
      <c r="H717" s="8" t="s">
        <v>104</v>
      </c>
      <c r="I717" s="16">
        <v>1000</v>
      </c>
      <c r="J717" s="16">
        <v>0</v>
      </c>
      <c r="K717" s="16">
        <v>500</v>
      </c>
      <c r="L717" s="16">
        <v>5000</v>
      </c>
      <c r="M717" s="16">
        <v>0</v>
      </c>
      <c r="N717" s="16">
        <v>2500</v>
      </c>
      <c r="O717" s="12">
        <f t="shared" si="212"/>
        <v>0.2</v>
      </c>
      <c r="P717" s="12">
        <f t="shared" si="212"/>
        <v>0</v>
      </c>
      <c r="Q717" s="12">
        <f t="shared" si="212"/>
        <v>0.2</v>
      </c>
      <c r="R717" s="12">
        <f>IFERROR(IF(I717=0,0,VLOOKUP($C717,'[1]Marginality pivots'!$B$7:$N$2242,11,0)), 0)</f>
        <v>0.13797910037923911</v>
      </c>
      <c r="S717" s="12">
        <f>IFERROR(IF(J717=0,0,VLOOKUP($C717,'[1]Marginality pivots'!$B$7:$N$2242,12,0)), 0)</f>
        <v>0</v>
      </c>
      <c r="T717" s="12">
        <f>IFERROR(IF(K717=0,0,VLOOKUP($C717,'[1]Marginality pivots'!$B$7:$N$2242,13,0)), 0)</f>
        <v>0.14717414965986392</v>
      </c>
      <c r="U717" s="12">
        <v>0.17247387547404888</v>
      </c>
      <c r="V717" s="12">
        <v>0</v>
      </c>
      <c r="W717" s="12">
        <v>0.15379698639455777</v>
      </c>
      <c r="X717" s="12">
        <v>0.17247387547404888</v>
      </c>
      <c r="Y717" s="12">
        <v>0</v>
      </c>
      <c r="Z717" s="12">
        <v>0.1913263945578231</v>
      </c>
      <c r="AA717" s="12">
        <v>0.17247387547404888</v>
      </c>
      <c r="AB717" s="12">
        <v>0</v>
      </c>
      <c r="AC717" s="12">
        <v>0.1913263945578231</v>
      </c>
      <c r="AD717" s="16">
        <f t="shared" si="202"/>
        <v>862.36937737024437</v>
      </c>
      <c r="AE717" s="16">
        <f t="shared" si="203"/>
        <v>0</v>
      </c>
      <c r="AF717" s="16">
        <f t="shared" si="204"/>
        <v>384.49246598639445</v>
      </c>
      <c r="AG717" s="16">
        <f t="shared" si="205"/>
        <v>862.36937737024437</v>
      </c>
      <c r="AH717" s="16">
        <f t="shared" si="206"/>
        <v>0</v>
      </c>
      <c r="AI717" s="16">
        <f t="shared" si="207"/>
        <v>478.31598639455774</v>
      </c>
      <c r="AJ717" s="16">
        <f t="shared" si="213"/>
        <v>862.36937737024437</v>
      </c>
      <c r="AK717" s="16">
        <f t="shared" si="214"/>
        <v>0</v>
      </c>
      <c r="AL717" s="16">
        <f t="shared" si="215"/>
        <v>478.31598639455774</v>
      </c>
      <c r="AM717" s="16">
        <f t="shared" si="208"/>
        <v>689.89550189619558</v>
      </c>
      <c r="AN717" s="16">
        <f t="shared" si="209"/>
        <v>0</v>
      </c>
      <c r="AO717" s="16">
        <f t="shared" si="216"/>
        <v>137.63062262975563</v>
      </c>
      <c r="AP717" s="16">
        <f t="shared" si="217"/>
        <v>0</v>
      </c>
      <c r="AQ717" s="16">
        <f t="shared" si="218"/>
        <v>21.68401360544226</v>
      </c>
      <c r="AR717" s="9">
        <f t="shared" si="219"/>
        <v>0.13763062262975564</v>
      </c>
      <c r="AS717" s="9">
        <f t="shared" si="210"/>
        <v>0</v>
      </c>
      <c r="AT717" s="9">
        <f t="shared" si="211"/>
        <v>4.3368027210884522E-2</v>
      </c>
    </row>
    <row r="718" spans="2:46" ht="11.25" customHeight="1" x14ac:dyDescent="0.25">
      <c r="B718" s="8" t="s">
        <v>1</v>
      </c>
      <c r="C718" s="33">
        <v>3037033640003</v>
      </c>
      <c r="D718" s="34" t="s">
        <v>3</v>
      </c>
      <c r="E718" s="8" t="s">
        <v>16</v>
      </c>
      <c r="F718" s="8" t="s">
        <v>112</v>
      </c>
      <c r="G718" s="8" t="s">
        <v>38</v>
      </c>
      <c r="H718" s="8" t="s">
        <v>103</v>
      </c>
      <c r="I718" s="16">
        <v>0</v>
      </c>
      <c r="J718" s="16">
        <v>1500</v>
      </c>
      <c r="K718" s="16">
        <v>750</v>
      </c>
      <c r="L718" s="16">
        <v>0</v>
      </c>
      <c r="M718" s="16">
        <v>5000</v>
      </c>
      <c r="N718" s="16">
        <v>2500</v>
      </c>
      <c r="O718" s="12">
        <f t="shared" si="212"/>
        <v>0</v>
      </c>
      <c r="P718" s="12">
        <f t="shared" si="212"/>
        <v>0.3</v>
      </c>
      <c r="Q718" s="12">
        <f t="shared" si="212"/>
        <v>0.3</v>
      </c>
      <c r="R718" s="12">
        <f>IFERROR(IF(I718=0,0,VLOOKUP($C718,'[1]Marginality pivots'!$B$7:$N$2242,11,0)), 0)</f>
        <v>0</v>
      </c>
      <c r="S718" s="12">
        <f>IFERROR(IF(J718=0,0,VLOOKUP($C718,'[1]Marginality pivots'!$B$7:$N$2242,12,0)), 0)</f>
        <v>0.14008580778589749</v>
      </c>
      <c r="T718" s="12">
        <f>IFERROR(IF(K718=0,0,VLOOKUP($C718,'[1]Marginality pivots'!$B$7:$N$2242,13,0)), 0)</f>
        <v>0.14717414965986392</v>
      </c>
      <c r="U718" s="12">
        <v>0</v>
      </c>
      <c r="V718" s="12">
        <v>0.20872785360098725</v>
      </c>
      <c r="W718" s="12">
        <v>0.15379698639455777</v>
      </c>
      <c r="X718" s="12">
        <v>0</v>
      </c>
      <c r="Y718" s="12">
        <v>0.19892184705597443</v>
      </c>
      <c r="Z718" s="12">
        <v>0.1913263945578231</v>
      </c>
      <c r="AA718" s="12">
        <v>0</v>
      </c>
      <c r="AB718" s="12">
        <v>0.19892184705597443</v>
      </c>
      <c r="AC718" s="12">
        <v>0.1913263945578231</v>
      </c>
      <c r="AD718" s="16">
        <f t="shared" si="202"/>
        <v>0</v>
      </c>
      <c r="AE718" s="16">
        <f t="shared" si="203"/>
        <v>1043.6392680049362</v>
      </c>
      <c r="AF718" s="16">
        <f t="shared" si="204"/>
        <v>384.49246598639445</v>
      </c>
      <c r="AG718" s="16">
        <f t="shared" si="205"/>
        <v>0</v>
      </c>
      <c r="AH718" s="16">
        <f t="shared" si="206"/>
        <v>994.60923527987211</v>
      </c>
      <c r="AI718" s="16">
        <f t="shared" si="207"/>
        <v>478.31598639455774</v>
      </c>
      <c r="AJ718" s="16">
        <f t="shared" si="213"/>
        <v>0</v>
      </c>
      <c r="AK718" s="16">
        <f t="shared" si="214"/>
        <v>994.60923527987211</v>
      </c>
      <c r="AL718" s="16">
        <f t="shared" si="215"/>
        <v>478.31598639455774</v>
      </c>
      <c r="AM718" s="16">
        <f t="shared" si="208"/>
        <v>0</v>
      </c>
      <c r="AN718" s="16">
        <f t="shared" si="209"/>
        <v>700.42903892948743</v>
      </c>
      <c r="AO718" s="16">
        <f t="shared" si="216"/>
        <v>0</v>
      </c>
      <c r="AP718" s="16">
        <f t="shared" si="217"/>
        <v>505.39076472012789</v>
      </c>
      <c r="AQ718" s="16">
        <f t="shared" si="218"/>
        <v>271.68401360544226</v>
      </c>
      <c r="AR718" s="9">
        <f t="shared" si="219"/>
        <v>0</v>
      </c>
      <c r="AS718" s="9">
        <f t="shared" si="210"/>
        <v>0.33692717648008524</v>
      </c>
      <c r="AT718" s="9">
        <f t="shared" si="211"/>
        <v>0.36224535147392301</v>
      </c>
    </row>
    <row r="719" spans="2:46" ht="11.25" customHeight="1" x14ac:dyDescent="0.25">
      <c r="B719" s="8" t="s">
        <v>1</v>
      </c>
      <c r="C719" s="33" t="s">
        <v>271</v>
      </c>
      <c r="D719" s="34" t="s">
        <v>3</v>
      </c>
      <c r="E719" s="8" t="s">
        <v>13</v>
      </c>
      <c r="F719" s="8" t="s">
        <v>109</v>
      </c>
      <c r="G719" s="8" t="s">
        <v>24</v>
      </c>
      <c r="H719" s="8" t="s">
        <v>104</v>
      </c>
      <c r="I719" s="16">
        <v>3800</v>
      </c>
      <c r="J719" s="16">
        <v>0</v>
      </c>
      <c r="K719" s="16">
        <v>0</v>
      </c>
      <c r="L719" s="16">
        <v>38</v>
      </c>
      <c r="M719" s="16">
        <v>0</v>
      </c>
      <c r="N719" s="16">
        <v>0</v>
      </c>
      <c r="O719" s="12">
        <f t="shared" si="212"/>
        <v>100</v>
      </c>
      <c r="P719" s="12">
        <f t="shared" si="212"/>
        <v>0</v>
      </c>
      <c r="Q719" s="12">
        <f t="shared" si="212"/>
        <v>0</v>
      </c>
      <c r="R719" s="12">
        <f>IFERROR(IF(I719=0,0,VLOOKUP($C719,'[1]Marginality pivots'!$B$7:$N$2242,11,0)), 0)</f>
        <v>22.054191130146595</v>
      </c>
      <c r="S719" s="12">
        <f>IFERROR(IF(J719=0,0,VLOOKUP($C719,'[1]Marginality pivots'!$B$7:$N$2242,12,0)), 0)</f>
        <v>0</v>
      </c>
      <c r="T719" s="12">
        <f>IFERROR(IF(K719=0,0,VLOOKUP($C719,'[1]Marginality pivots'!$B$7:$N$2242,13,0)), 0)</f>
        <v>0</v>
      </c>
      <c r="U719" s="12">
        <v>27.567738912683243</v>
      </c>
      <c r="V719" s="12">
        <v>0</v>
      </c>
      <c r="W719" s="12">
        <v>0</v>
      </c>
      <c r="X719" s="12">
        <v>27.567738912683243</v>
      </c>
      <c r="Y719" s="12">
        <v>0</v>
      </c>
      <c r="Z719" s="12">
        <v>0</v>
      </c>
      <c r="AA719" s="12">
        <v>27.567738912683243</v>
      </c>
      <c r="AB719" s="12">
        <v>0</v>
      </c>
      <c r="AC719" s="12">
        <v>0</v>
      </c>
      <c r="AD719" s="16">
        <f t="shared" si="202"/>
        <v>1047.5740786819633</v>
      </c>
      <c r="AE719" s="16">
        <f t="shared" si="203"/>
        <v>0</v>
      </c>
      <c r="AF719" s="16">
        <f t="shared" si="204"/>
        <v>0</v>
      </c>
      <c r="AG719" s="16">
        <f t="shared" si="205"/>
        <v>1047.5740786819633</v>
      </c>
      <c r="AH719" s="16">
        <f t="shared" si="206"/>
        <v>0</v>
      </c>
      <c r="AI719" s="16">
        <f t="shared" si="207"/>
        <v>0</v>
      </c>
      <c r="AJ719" s="16">
        <f t="shared" si="213"/>
        <v>1047.5740786819633</v>
      </c>
      <c r="AK719" s="16">
        <f t="shared" si="214"/>
        <v>0</v>
      </c>
      <c r="AL719" s="16">
        <f t="shared" si="215"/>
        <v>0</v>
      </c>
      <c r="AM719" s="16">
        <f t="shared" si="208"/>
        <v>838.05926294557059</v>
      </c>
      <c r="AN719" s="16">
        <f t="shared" si="209"/>
        <v>0</v>
      </c>
      <c r="AO719" s="16">
        <f t="shared" si="216"/>
        <v>2752.4259213180367</v>
      </c>
      <c r="AP719" s="16">
        <f t="shared" si="217"/>
        <v>0</v>
      </c>
      <c r="AQ719" s="16">
        <f t="shared" si="218"/>
        <v>0</v>
      </c>
      <c r="AR719" s="9">
        <f t="shared" si="219"/>
        <v>0.72432261087316752</v>
      </c>
      <c r="AS719" s="9">
        <f t="shared" si="210"/>
        <v>0</v>
      </c>
      <c r="AT719" s="9">
        <f t="shared" si="211"/>
        <v>0</v>
      </c>
    </row>
    <row r="720" spans="2:46" ht="11.25" customHeight="1" x14ac:dyDescent="0.25">
      <c r="B720" s="8" t="s">
        <v>1</v>
      </c>
      <c r="C720" s="34" t="s">
        <v>271</v>
      </c>
      <c r="D720" s="34" t="s">
        <v>3</v>
      </c>
      <c r="E720" s="8" t="s">
        <v>13</v>
      </c>
      <c r="F720" s="8" t="s">
        <v>109</v>
      </c>
      <c r="G720" s="8" t="s">
        <v>28</v>
      </c>
      <c r="H720" s="8" t="s">
        <v>103</v>
      </c>
      <c r="I720" s="16">
        <v>330</v>
      </c>
      <c r="J720" s="16">
        <v>0</v>
      </c>
      <c r="K720" s="16">
        <v>0</v>
      </c>
      <c r="L720" s="16">
        <v>3</v>
      </c>
      <c r="M720" s="16">
        <v>0</v>
      </c>
      <c r="N720" s="16">
        <v>0</v>
      </c>
      <c r="O720" s="12">
        <f t="shared" si="212"/>
        <v>110</v>
      </c>
      <c r="P720" s="12">
        <f t="shared" si="212"/>
        <v>0</v>
      </c>
      <c r="Q720" s="12">
        <f t="shared" si="212"/>
        <v>0</v>
      </c>
      <c r="R720" s="12">
        <f>IFERROR(IF(I720=0,0,VLOOKUP($C720,'[1]Marginality pivots'!$B$7:$N$2242,11,0)), 0)</f>
        <v>22.054191130146595</v>
      </c>
      <c r="S720" s="12">
        <f>IFERROR(IF(J720=0,0,VLOOKUP($C720,'[1]Marginality pivots'!$B$7:$N$2242,12,0)), 0)</f>
        <v>0</v>
      </c>
      <c r="T720" s="12">
        <f>IFERROR(IF(K720=0,0,VLOOKUP($C720,'[1]Marginality pivots'!$B$7:$N$2242,13,0)), 0)</f>
        <v>0</v>
      </c>
      <c r="U720" s="12">
        <v>27.567738912683243</v>
      </c>
      <c r="V720" s="12">
        <v>0</v>
      </c>
      <c r="W720" s="12">
        <v>0</v>
      </c>
      <c r="X720" s="12">
        <v>27.567738912683243</v>
      </c>
      <c r="Y720" s="12">
        <v>0</v>
      </c>
      <c r="Z720" s="12">
        <v>0</v>
      </c>
      <c r="AA720" s="12">
        <v>27.567738912683243</v>
      </c>
      <c r="AB720" s="12">
        <v>0</v>
      </c>
      <c r="AC720" s="12">
        <v>0</v>
      </c>
      <c r="AD720" s="16">
        <f t="shared" si="202"/>
        <v>82.703216738049733</v>
      </c>
      <c r="AE720" s="16">
        <f t="shared" si="203"/>
        <v>0</v>
      </c>
      <c r="AF720" s="16">
        <f t="shared" si="204"/>
        <v>0</v>
      </c>
      <c r="AG720" s="16">
        <f t="shared" si="205"/>
        <v>82.703216738049733</v>
      </c>
      <c r="AH720" s="16">
        <f t="shared" si="206"/>
        <v>0</v>
      </c>
      <c r="AI720" s="16">
        <f t="shared" si="207"/>
        <v>0</v>
      </c>
      <c r="AJ720" s="16">
        <f t="shared" si="213"/>
        <v>82.703216738049733</v>
      </c>
      <c r="AK720" s="16">
        <f t="shared" si="214"/>
        <v>0</v>
      </c>
      <c r="AL720" s="16">
        <f t="shared" si="215"/>
        <v>0</v>
      </c>
      <c r="AM720" s="16">
        <f t="shared" si="208"/>
        <v>66.162573390439789</v>
      </c>
      <c r="AN720" s="16">
        <f t="shared" si="209"/>
        <v>0</v>
      </c>
      <c r="AO720" s="16">
        <f t="shared" si="216"/>
        <v>247.29678326195028</v>
      </c>
      <c r="AP720" s="16">
        <f t="shared" si="217"/>
        <v>0</v>
      </c>
      <c r="AQ720" s="16">
        <f t="shared" si="218"/>
        <v>0</v>
      </c>
      <c r="AR720" s="9">
        <f t="shared" si="219"/>
        <v>0.74938419170287962</v>
      </c>
      <c r="AS720" s="9">
        <f t="shared" si="210"/>
        <v>0</v>
      </c>
      <c r="AT720" s="9">
        <f t="shared" si="211"/>
        <v>0</v>
      </c>
    </row>
    <row r="721" spans="2:46" ht="11.25" customHeight="1" x14ac:dyDescent="0.25">
      <c r="B721" s="8" t="s">
        <v>1</v>
      </c>
      <c r="C721" s="33" t="s">
        <v>272</v>
      </c>
      <c r="D721" s="34" t="s">
        <v>3</v>
      </c>
      <c r="E721" s="8" t="s">
        <v>13</v>
      </c>
      <c r="F721" s="8" t="s">
        <v>109</v>
      </c>
      <c r="G721" s="8" t="s">
        <v>24</v>
      </c>
      <c r="H721" s="8" t="s">
        <v>103</v>
      </c>
      <c r="I721" s="16">
        <v>129.60000000000002</v>
      </c>
      <c r="J721" s="16">
        <v>1166.6399999999999</v>
      </c>
      <c r="K721" s="16">
        <v>2802.08</v>
      </c>
      <c r="L721" s="16">
        <v>12</v>
      </c>
      <c r="M721" s="16">
        <v>108</v>
      </c>
      <c r="N721" s="16">
        <v>240</v>
      </c>
      <c r="O721" s="12">
        <f t="shared" si="212"/>
        <v>10.800000000000002</v>
      </c>
      <c r="P721" s="12">
        <f t="shared" si="212"/>
        <v>10.802222222222222</v>
      </c>
      <c r="Q721" s="12">
        <f t="shared" si="212"/>
        <v>11.675333333333333</v>
      </c>
      <c r="R721" s="12">
        <f>IFERROR(IF(I721=0,0,VLOOKUP($C721,'[1]Marginality pivots'!$B$7:$N$2242,11,0)), 0)</f>
        <v>7.0663941933536982</v>
      </c>
      <c r="S721" s="12">
        <f>IFERROR(IF(J721=0,0,VLOOKUP($C721,'[1]Marginality pivots'!$B$7:$N$2242,12,0)), 0)</f>
        <v>5.9032390362777845</v>
      </c>
      <c r="T721" s="12">
        <f>IFERROR(IF(K721=0,0,VLOOKUP($C721,'[1]Marginality pivots'!$B$7:$N$2242,13,0)), 0)</f>
        <v>6.2019429315134404</v>
      </c>
      <c r="U721" s="12">
        <v>8.8329927416921237</v>
      </c>
      <c r="V721" s="12">
        <v>8.7958261640538993</v>
      </c>
      <c r="W721" s="12">
        <v>6.4810303634315449</v>
      </c>
      <c r="X721" s="12">
        <v>8.8329927416921237</v>
      </c>
      <c r="Y721" s="12">
        <v>8.3825994315144534</v>
      </c>
      <c r="Z721" s="12">
        <v>8.0625258109674736</v>
      </c>
      <c r="AA721" s="12">
        <v>8.8329927416921237</v>
      </c>
      <c r="AB721" s="12">
        <v>8.3825994315144534</v>
      </c>
      <c r="AC721" s="12">
        <v>8.0625258109674736</v>
      </c>
      <c r="AD721" s="16">
        <f t="shared" si="202"/>
        <v>105.99591290030548</v>
      </c>
      <c r="AE721" s="16">
        <f t="shared" si="203"/>
        <v>949.94922571782115</v>
      </c>
      <c r="AF721" s="16">
        <f t="shared" si="204"/>
        <v>1555.4472872235708</v>
      </c>
      <c r="AG721" s="16">
        <f t="shared" si="205"/>
        <v>105.99591290030548</v>
      </c>
      <c r="AH721" s="16">
        <f t="shared" si="206"/>
        <v>905.32073860356093</v>
      </c>
      <c r="AI721" s="16">
        <f t="shared" si="207"/>
        <v>1935.0061946321937</v>
      </c>
      <c r="AJ721" s="16">
        <f t="shared" si="213"/>
        <v>105.99591290030548</v>
      </c>
      <c r="AK721" s="16">
        <f t="shared" si="214"/>
        <v>905.32073860356093</v>
      </c>
      <c r="AL721" s="16">
        <f t="shared" si="215"/>
        <v>1935.0061946321937</v>
      </c>
      <c r="AM721" s="16">
        <f t="shared" si="208"/>
        <v>84.796730320244379</v>
      </c>
      <c r="AN721" s="16">
        <f t="shared" si="209"/>
        <v>637.54981591800072</v>
      </c>
      <c r="AO721" s="16">
        <f t="shared" si="216"/>
        <v>23.604087099694539</v>
      </c>
      <c r="AP721" s="16">
        <f t="shared" si="217"/>
        <v>261.31926139643895</v>
      </c>
      <c r="AQ721" s="16">
        <f t="shared" si="218"/>
        <v>867.07380536780624</v>
      </c>
      <c r="AR721" s="9">
        <f t="shared" si="219"/>
        <v>0.18213030169517389</v>
      </c>
      <c r="AS721" s="9">
        <f t="shared" si="210"/>
        <v>0.22399305818113469</v>
      </c>
      <c r="AT721" s="9">
        <f t="shared" si="211"/>
        <v>0.30943934697360753</v>
      </c>
    </row>
    <row r="722" spans="2:46" ht="11.25" customHeight="1" x14ac:dyDescent="0.25">
      <c r="B722" s="8" t="s">
        <v>1</v>
      </c>
      <c r="C722" s="34" t="s">
        <v>273</v>
      </c>
      <c r="D722" s="34" t="s">
        <v>3</v>
      </c>
      <c r="E722" s="8" t="s">
        <v>13</v>
      </c>
      <c r="F722" s="8" t="s">
        <v>109</v>
      </c>
      <c r="G722" s="8" t="s">
        <v>24</v>
      </c>
      <c r="H722" s="8" t="s">
        <v>104</v>
      </c>
      <c r="I722" s="16">
        <v>0</v>
      </c>
      <c r="J722" s="16">
        <v>1016.93</v>
      </c>
      <c r="K722" s="16">
        <v>3050.78</v>
      </c>
      <c r="L722" s="16">
        <v>0</v>
      </c>
      <c r="M722" s="16">
        <v>96</v>
      </c>
      <c r="N722" s="16">
        <v>288</v>
      </c>
      <c r="O722" s="12">
        <f t="shared" si="212"/>
        <v>0</v>
      </c>
      <c r="P722" s="12">
        <f t="shared" si="212"/>
        <v>10.593020833333332</v>
      </c>
      <c r="Q722" s="12">
        <f t="shared" si="212"/>
        <v>10.592986111111111</v>
      </c>
      <c r="R722" s="12">
        <f>IFERROR(IF(I722=0,0,VLOOKUP($C722,'[1]Marginality pivots'!$B$7:$N$2242,11,0)), 0)</f>
        <v>0</v>
      </c>
      <c r="S722" s="12">
        <f>IFERROR(IF(J722=0,0,VLOOKUP($C722,'[1]Marginality pivots'!$B$7:$N$2242,12,0)), 0)</f>
        <v>7.511786804025351</v>
      </c>
      <c r="T722" s="12">
        <f>IFERROR(IF(K722=0,0,VLOOKUP($C722,'[1]Marginality pivots'!$B$7:$N$2242,13,0)), 0)</f>
        <v>7.891883216309032</v>
      </c>
      <c r="U722" s="12">
        <v>0</v>
      </c>
      <c r="V722" s="12">
        <v>11.192562337997773</v>
      </c>
      <c r="W722" s="12">
        <v>8.2470179610429373</v>
      </c>
      <c r="X722" s="12">
        <v>0</v>
      </c>
      <c r="Y722" s="12">
        <v>10.666737261715998</v>
      </c>
      <c r="Z722" s="12">
        <v>10.259448181201742</v>
      </c>
      <c r="AA722" s="12">
        <v>0</v>
      </c>
      <c r="AB722" s="12">
        <v>10.666737261715998</v>
      </c>
      <c r="AC722" s="12">
        <v>10.259448181201742</v>
      </c>
      <c r="AD722" s="16">
        <f t="shared" si="202"/>
        <v>0</v>
      </c>
      <c r="AE722" s="16">
        <f t="shared" si="203"/>
        <v>1074.4859844477862</v>
      </c>
      <c r="AF722" s="16">
        <f t="shared" si="204"/>
        <v>2375.1411727803661</v>
      </c>
      <c r="AG722" s="16">
        <f t="shared" si="205"/>
        <v>0</v>
      </c>
      <c r="AH722" s="16">
        <f t="shared" si="206"/>
        <v>1024.0067771247359</v>
      </c>
      <c r="AI722" s="16">
        <f t="shared" si="207"/>
        <v>2954.721076186102</v>
      </c>
      <c r="AJ722" s="16">
        <f t="shared" si="213"/>
        <v>0</v>
      </c>
      <c r="AK722" s="16">
        <f t="shared" si="214"/>
        <v>1024.0067771247359</v>
      </c>
      <c r="AL722" s="16">
        <f t="shared" si="215"/>
        <v>2954.721076186102</v>
      </c>
      <c r="AM722" s="16">
        <f t="shared" si="208"/>
        <v>0</v>
      </c>
      <c r="AN722" s="16">
        <f t="shared" si="209"/>
        <v>721.13153318643367</v>
      </c>
      <c r="AO722" s="16">
        <f t="shared" si="216"/>
        <v>0</v>
      </c>
      <c r="AP722" s="16">
        <f t="shared" si="217"/>
        <v>-7.0767771247359406</v>
      </c>
      <c r="AQ722" s="16">
        <f t="shared" si="218"/>
        <v>96.058923813898218</v>
      </c>
      <c r="AR722" s="9">
        <f t="shared" si="219"/>
        <v>0</v>
      </c>
      <c r="AS722" s="9">
        <f t="shared" si="210"/>
        <v>-6.958961899772788E-3</v>
      </c>
      <c r="AT722" s="9">
        <f t="shared" si="211"/>
        <v>3.1486676788853411E-2</v>
      </c>
    </row>
    <row r="723" spans="2:46" ht="11.25" customHeight="1" x14ac:dyDescent="0.25">
      <c r="B723" s="8" t="s">
        <v>1</v>
      </c>
      <c r="C723" s="33">
        <v>3011061930000</v>
      </c>
      <c r="D723" s="34" t="s">
        <v>3</v>
      </c>
      <c r="E723" s="8" t="s">
        <v>17</v>
      </c>
      <c r="F723" s="8" t="s">
        <v>17</v>
      </c>
      <c r="G723" s="8" t="s">
        <v>24</v>
      </c>
      <c r="H723" s="8" t="s">
        <v>103</v>
      </c>
      <c r="I723" s="16">
        <v>584</v>
      </c>
      <c r="J723" s="16">
        <v>730.16</v>
      </c>
      <c r="K723" s="16">
        <v>292.11</v>
      </c>
      <c r="L723" s="16">
        <v>160</v>
      </c>
      <c r="M723" s="16">
        <v>200</v>
      </c>
      <c r="N723" s="16">
        <v>80</v>
      </c>
      <c r="O723" s="12">
        <f t="shared" si="212"/>
        <v>3.65</v>
      </c>
      <c r="P723" s="12">
        <f t="shared" si="212"/>
        <v>3.6507999999999998</v>
      </c>
      <c r="Q723" s="12">
        <f t="shared" si="212"/>
        <v>3.6513750000000003</v>
      </c>
      <c r="R723" s="12">
        <f>IFERROR(IF(I723=0,0,VLOOKUP($C723,'[1]Marginality pivots'!$B$7:$N$2242,11,0)), 0)</f>
        <v>2.8667933738160905</v>
      </c>
      <c r="S723" s="12">
        <f>IFERROR(IF(J723=0,0,VLOOKUP($C723,'[1]Marginality pivots'!$B$7:$N$2242,12,0)), 0)</f>
        <v>2.6194116394099236</v>
      </c>
      <c r="T723" s="12">
        <f>IFERROR(IF(K723=0,0,VLOOKUP($C723,'[1]Marginality pivots'!$B$7:$N$2242,13,0)), 0)</f>
        <v>2.7519538683640663</v>
      </c>
      <c r="U723" s="12">
        <v>3.5834917172701131</v>
      </c>
      <c r="V723" s="12">
        <v>3.9029233427207863</v>
      </c>
      <c r="W723" s="12">
        <v>2.8757917924404492</v>
      </c>
      <c r="X723" s="12">
        <v>3.5834917172701131</v>
      </c>
      <c r="Y723" s="12">
        <v>3.7195645279620915</v>
      </c>
      <c r="Z723" s="12">
        <v>3.5775400288732864</v>
      </c>
      <c r="AA723" s="12">
        <v>3.5834917172701131</v>
      </c>
      <c r="AB723" s="12">
        <v>3.7195645279620915</v>
      </c>
      <c r="AC723" s="12">
        <v>3.5775400288732864</v>
      </c>
      <c r="AD723" s="16">
        <f t="shared" si="202"/>
        <v>573.35867476321812</v>
      </c>
      <c r="AE723" s="16">
        <f t="shared" si="203"/>
        <v>780.58466854415724</v>
      </c>
      <c r="AF723" s="16">
        <f t="shared" si="204"/>
        <v>230.06334339523593</v>
      </c>
      <c r="AG723" s="16">
        <f t="shared" si="205"/>
        <v>573.35867476321812</v>
      </c>
      <c r="AH723" s="16">
        <f t="shared" si="206"/>
        <v>743.91290559241827</v>
      </c>
      <c r="AI723" s="16">
        <f t="shared" si="207"/>
        <v>286.20320230986289</v>
      </c>
      <c r="AJ723" s="16">
        <f t="shared" si="213"/>
        <v>573.35867476321812</v>
      </c>
      <c r="AK723" s="16">
        <f t="shared" si="214"/>
        <v>743.91290559241827</v>
      </c>
      <c r="AL723" s="16">
        <f t="shared" si="215"/>
        <v>286.20320230986289</v>
      </c>
      <c r="AM723" s="16">
        <f t="shared" si="208"/>
        <v>458.68693981057447</v>
      </c>
      <c r="AN723" s="16">
        <f t="shared" si="209"/>
        <v>523.88232788198468</v>
      </c>
      <c r="AO723" s="16">
        <f t="shared" si="216"/>
        <v>10.641325236781881</v>
      </c>
      <c r="AP723" s="16">
        <f t="shared" si="217"/>
        <v>-13.752905592418301</v>
      </c>
      <c r="AQ723" s="16">
        <f t="shared" si="218"/>
        <v>5.9067976901371253</v>
      </c>
      <c r="AR723" s="9">
        <f t="shared" si="219"/>
        <v>1.8221447323256645E-2</v>
      </c>
      <c r="AS723" s="9">
        <f t="shared" si="210"/>
        <v>-1.8835468380106142E-2</v>
      </c>
      <c r="AT723" s="9">
        <f t="shared" si="211"/>
        <v>2.022114165943352E-2</v>
      </c>
    </row>
    <row r="724" spans="2:46" ht="11.25" customHeight="1" x14ac:dyDescent="0.25">
      <c r="B724" s="8" t="s">
        <v>1</v>
      </c>
      <c r="C724" s="33">
        <v>3011061930000</v>
      </c>
      <c r="D724" s="34" t="s">
        <v>3</v>
      </c>
      <c r="E724" s="8" t="s">
        <v>17</v>
      </c>
      <c r="F724" s="8" t="s">
        <v>17</v>
      </c>
      <c r="G724" s="8" t="s">
        <v>33</v>
      </c>
      <c r="H724" s="8" t="s">
        <v>104</v>
      </c>
      <c r="I724" s="16">
        <v>1396.8000000000002</v>
      </c>
      <c r="J724" s="16">
        <v>0</v>
      </c>
      <c r="K724" s="16">
        <v>1047.5999999999999</v>
      </c>
      <c r="L724" s="16">
        <v>160</v>
      </c>
      <c r="M724" s="16">
        <v>0</v>
      </c>
      <c r="N724" s="16">
        <v>120</v>
      </c>
      <c r="O724" s="12">
        <f t="shared" si="212"/>
        <v>8.73</v>
      </c>
      <c r="P724" s="12">
        <f t="shared" si="212"/>
        <v>0</v>
      </c>
      <c r="Q724" s="12">
        <f t="shared" si="212"/>
        <v>8.7299999999999986</v>
      </c>
      <c r="R724" s="12">
        <f>IFERROR(IF(I724=0,0,VLOOKUP($C724,'[1]Marginality pivots'!$B$7:$N$2242,11,0)), 0)</f>
        <v>2.8667933738160905</v>
      </c>
      <c r="S724" s="12">
        <f>IFERROR(IF(J724=0,0,VLOOKUP($C724,'[1]Marginality pivots'!$B$7:$N$2242,12,0)), 0)</f>
        <v>0</v>
      </c>
      <c r="T724" s="12">
        <f>IFERROR(IF(K724=0,0,VLOOKUP($C724,'[1]Marginality pivots'!$B$7:$N$2242,13,0)), 0)</f>
        <v>2.7519538683640663</v>
      </c>
      <c r="U724" s="12">
        <v>3.5834917172701131</v>
      </c>
      <c r="V724" s="12">
        <v>0</v>
      </c>
      <c r="W724" s="12">
        <v>2.8757917924404492</v>
      </c>
      <c r="X724" s="12">
        <v>3.5834917172701131</v>
      </c>
      <c r="Y724" s="12">
        <v>0</v>
      </c>
      <c r="Z724" s="12">
        <v>3.5775400288732864</v>
      </c>
      <c r="AA724" s="12">
        <v>3.5834917172701131</v>
      </c>
      <c r="AB724" s="12">
        <v>0</v>
      </c>
      <c r="AC724" s="12">
        <v>3.5775400288732864</v>
      </c>
      <c r="AD724" s="16">
        <f t="shared" si="202"/>
        <v>573.35867476321812</v>
      </c>
      <c r="AE724" s="16">
        <f t="shared" si="203"/>
        <v>0</v>
      </c>
      <c r="AF724" s="16">
        <f t="shared" si="204"/>
        <v>345.09501509285388</v>
      </c>
      <c r="AG724" s="16">
        <f t="shared" si="205"/>
        <v>573.35867476321812</v>
      </c>
      <c r="AH724" s="16">
        <f t="shared" si="206"/>
        <v>0</v>
      </c>
      <c r="AI724" s="16">
        <f t="shared" si="207"/>
        <v>429.30480346479436</v>
      </c>
      <c r="AJ724" s="16">
        <f t="shared" si="213"/>
        <v>573.35867476321812</v>
      </c>
      <c r="AK724" s="16">
        <f t="shared" si="214"/>
        <v>0</v>
      </c>
      <c r="AL724" s="16">
        <f t="shared" si="215"/>
        <v>429.30480346479436</v>
      </c>
      <c r="AM724" s="16">
        <f t="shared" si="208"/>
        <v>458.68693981057447</v>
      </c>
      <c r="AN724" s="16">
        <f t="shared" si="209"/>
        <v>0</v>
      </c>
      <c r="AO724" s="16">
        <f t="shared" si="216"/>
        <v>823.44132523678206</v>
      </c>
      <c r="AP724" s="16">
        <f t="shared" si="217"/>
        <v>0</v>
      </c>
      <c r="AQ724" s="16">
        <f t="shared" si="218"/>
        <v>618.2951965352056</v>
      </c>
      <c r="AR724" s="9">
        <f t="shared" si="219"/>
        <v>0.5895198491099527</v>
      </c>
      <c r="AS724" s="9">
        <f t="shared" si="210"/>
        <v>0</v>
      </c>
      <c r="AT724" s="9">
        <f t="shared" si="211"/>
        <v>0.59020160035815739</v>
      </c>
    </row>
    <row r="725" spans="2:46" ht="11.25" customHeight="1" x14ac:dyDescent="0.25">
      <c r="B725" s="8" t="s">
        <v>1</v>
      </c>
      <c r="C725" s="33" t="s">
        <v>274</v>
      </c>
      <c r="D725" s="34" t="s">
        <v>3</v>
      </c>
      <c r="E725" s="8" t="s">
        <v>19</v>
      </c>
      <c r="F725" s="8" t="s">
        <v>19</v>
      </c>
      <c r="G725" s="8" t="s">
        <v>36</v>
      </c>
      <c r="H725" s="8" t="s">
        <v>103</v>
      </c>
      <c r="I725" s="16">
        <v>0</v>
      </c>
      <c r="J725" s="16">
        <v>0</v>
      </c>
      <c r="K725" s="16">
        <v>4025</v>
      </c>
      <c r="L725" s="16">
        <v>0</v>
      </c>
      <c r="M725" s="16">
        <v>0</v>
      </c>
      <c r="N725" s="16">
        <v>35</v>
      </c>
      <c r="O725" s="12">
        <f t="shared" si="212"/>
        <v>0</v>
      </c>
      <c r="P725" s="12">
        <f t="shared" si="212"/>
        <v>0</v>
      </c>
      <c r="Q725" s="12">
        <f t="shared" si="212"/>
        <v>115</v>
      </c>
      <c r="R725" s="12">
        <f>IFERROR(IF(I725=0,0,VLOOKUP($C725,'[1]Marginality pivots'!$B$7:$N$2242,11,0)), 0)</f>
        <v>0</v>
      </c>
      <c r="S725" s="12">
        <f>IFERROR(IF(J725=0,0,VLOOKUP($C725,'[1]Marginality pivots'!$B$7:$N$2242,12,0)), 0)</f>
        <v>0</v>
      </c>
      <c r="T725" s="12">
        <f>IFERROR(IF(K725=0,0,VLOOKUP($C725,'[1]Marginality pivots'!$B$7:$N$2242,13,0)), 0)</f>
        <v>7.4020408163265303</v>
      </c>
      <c r="U725" s="12">
        <v>0</v>
      </c>
      <c r="V725" s="12">
        <v>0</v>
      </c>
      <c r="W725" s="12">
        <v>7.7351326530612239</v>
      </c>
      <c r="X725" s="12">
        <v>0</v>
      </c>
      <c r="Y725" s="12">
        <v>0</v>
      </c>
      <c r="Z725" s="12">
        <v>9.62265306122449</v>
      </c>
      <c r="AA725" s="12">
        <v>0</v>
      </c>
      <c r="AB725" s="12">
        <v>0</v>
      </c>
      <c r="AC725" s="12">
        <v>9.62265306122449</v>
      </c>
      <c r="AD725" s="16">
        <f t="shared" si="202"/>
        <v>0</v>
      </c>
      <c r="AE725" s="16">
        <f t="shared" si="203"/>
        <v>0</v>
      </c>
      <c r="AF725" s="16">
        <f t="shared" si="204"/>
        <v>270.72964285714284</v>
      </c>
      <c r="AG725" s="16">
        <f t="shared" si="205"/>
        <v>0</v>
      </c>
      <c r="AH725" s="16">
        <f t="shared" si="206"/>
        <v>0</v>
      </c>
      <c r="AI725" s="16">
        <f t="shared" si="207"/>
        <v>336.79285714285714</v>
      </c>
      <c r="AJ725" s="16">
        <f t="shared" si="213"/>
        <v>0</v>
      </c>
      <c r="AK725" s="16">
        <f t="shared" si="214"/>
        <v>0</v>
      </c>
      <c r="AL725" s="16">
        <f t="shared" si="215"/>
        <v>336.79285714285714</v>
      </c>
      <c r="AM725" s="16">
        <f t="shared" si="208"/>
        <v>0</v>
      </c>
      <c r="AN725" s="16">
        <f t="shared" si="209"/>
        <v>0</v>
      </c>
      <c r="AO725" s="16">
        <f t="shared" si="216"/>
        <v>0</v>
      </c>
      <c r="AP725" s="16">
        <f t="shared" si="217"/>
        <v>0</v>
      </c>
      <c r="AQ725" s="16">
        <f t="shared" si="218"/>
        <v>3688.207142857143</v>
      </c>
      <c r="AR725" s="9">
        <f t="shared" si="219"/>
        <v>0</v>
      </c>
      <c r="AS725" s="9">
        <f t="shared" si="210"/>
        <v>0</v>
      </c>
      <c r="AT725" s="9">
        <f t="shared" si="211"/>
        <v>0.91632475598935226</v>
      </c>
    </row>
    <row r="726" spans="2:46" ht="11.25" customHeight="1" x14ac:dyDescent="0.25">
      <c r="B726" s="8" t="s">
        <v>1</v>
      </c>
      <c r="C726" s="33" t="s">
        <v>275</v>
      </c>
      <c r="D726" s="34" t="s">
        <v>3</v>
      </c>
      <c r="E726" s="8" t="s">
        <v>19</v>
      </c>
      <c r="F726" s="8" t="s">
        <v>19</v>
      </c>
      <c r="G726" s="8" t="s">
        <v>36</v>
      </c>
      <c r="H726" s="8" t="s">
        <v>103</v>
      </c>
      <c r="I726" s="16">
        <v>0</v>
      </c>
      <c r="J726" s="16">
        <v>0</v>
      </c>
      <c r="K726" s="16">
        <v>4025</v>
      </c>
      <c r="L726" s="16">
        <v>0</v>
      </c>
      <c r="M726" s="16">
        <v>0</v>
      </c>
      <c r="N726" s="16">
        <v>35</v>
      </c>
      <c r="O726" s="12">
        <f t="shared" si="212"/>
        <v>0</v>
      </c>
      <c r="P726" s="12">
        <f t="shared" si="212"/>
        <v>0</v>
      </c>
      <c r="Q726" s="12">
        <f t="shared" si="212"/>
        <v>115</v>
      </c>
      <c r="R726" s="12">
        <f>IFERROR(IF(I726=0,0,VLOOKUP($C726,'[1]Marginality pivots'!$B$7:$N$2242,11,0)), 0)</f>
        <v>0</v>
      </c>
      <c r="S726" s="12">
        <f>IFERROR(IF(J726=0,0,VLOOKUP($C726,'[1]Marginality pivots'!$B$7:$N$2242,12,0)), 0)</f>
        <v>0</v>
      </c>
      <c r="T726" s="12">
        <f>IFERROR(IF(K726=0,0,VLOOKUP($C726,'[1]Marginality pivots'!$B$7:$N$2242,13,0)), 0)</f>
        <v>41.40544217687075</v>
      </c>
      <c r="U726" s="12">
        <v>0</v>
      </c>
      <c r="V726" s="12">
        <v>0</v>
      </c>
      <c r="W726" s="12">
        <v>43.268687074829934</v>
      </c>
      <c r="X726" s="12">
        <v>0</v>
      </c>
      <c r="Y726" s="12">
        <v>0</v>
      </c>
      <c r="Z726" s="12">
        <v>53.827074829931973</v>
      </c>
      <c r="AA726" s="12">
        <v>0</v>
      </c>
      <c r="AB726" s="12">
        <v>0</v>
      </c>
      <c r="AC726" s="12">
        <v>53.827074829931973</v>
      </c>
      <c r="AD726" s="16">
        <f t="shared" si="202"/>
        <v>0</v>
      </c>
      <c r="AE726" s="16">
        <f t="shared" si="203"/>
        <v>0</v>
      </c>
      <c r="AF726" s="16">
        <f t="shared" si="204"/>
        <v>1514.4040476190478</v>
      </c>
      <c r="AG726" s="16">
        <f t="shared" si="205"/>
        <v>0</v>
      </c>
      <c r="AH726" s="16">
        <f t="shared" si="206"/>
        <v>0</v>
      </c>
      <c r="AI726" s="16">
        <f t="shared" si="207"/>
        <v>1883.9476190476191</v>
      </c>
      <c r="AJ726" s="16">
        <f t="shared" si="213"/>
        <v>0</v>
      </c>
      <c r="AK726" s="16">
        <f t="shared" si="214"/>
        <v>0</v>
      </c>
      <c r="AL726" s="16">
        <f t="shared" si="215"/>
        <v>1883.9476190476191</v>
      </c>
      <c r="AM726" s="16">
        <f t="shared" si="208"/>
        <v>0</v>
      </c>
      <c r="AN726" s="16">
        <f t="shared" si="209"/>
        <v>0</v>
      </c>
      <c r="AO726" s="16">
        <f t="shared" si="216"/>
        <v>0</v>
      </c>
      <c r="AP726" s="16">
        <f t="shared" si="217"/>
        <v>0</v>
      </c>
      <c r="AQ726" s="16">
        <f t="shared" si="218"/>
        <v>2141.0523809523811</v>
      </c>
      <c r="AR726" s="9">
        <f t="shared" si="219"/>
        <v>0</v>
      </c>
      <c r="AS726" s="9">
        <f t="shared" si="210"/>
        <v>0</v>
      </c>
      <c r="AT726" s="9">
        <f t="shared" si="211"/>
        <v>0.53193847973972197</v>
      </c>
    </row>
    <row r="727" spans="2:46" ht="11.25" customHeight="1" x14ac:dyDescent="0.25">
      <c r="B727" s="8" t="s">
        <v>1</v>
      </c>
      <c r="C727" s="34" t="s">
        <v>276</v>
      </c>
      <c r="D727" s="34" t="s">
        <v>3</v>
      </c>
      <c r="E727" s="8" t="s">
        <v>13</v>
      </c>
      <c r="F727" s="8" t="s">
        <v>109</v>
      </c>
      <c r="G727" s="8" t="s">
        <v>24</v>
      </c>
      <c r="H727" s="8" t="s">
        <v>104</v>
      </c>
      <c r="I727" s="16">
        <v>4000</v>
      </c>
      <c r="J727" s="16">
        <v>0</v>
      </c>
      <c r="K727" s="16">
        <v>0</v>
      </c>
      <c r="L727" s="16">
        <v>50</v>
      </c>
      <c r="M727" s="16">
        <v>0</v>
      </c>
      <c r="N727" s="16">
        <v>0</v>
      </c>
      <c r="O727" s="12">
        <f t="shared" si="212"/>
        <v>80</v>
      </c>
      <c r="P727" s="12">
        <f t="shared" si="212"/>
        <v>0</v>
      </c>
      <c r="Q727" s="12">
        <f t="shared" si="212"/>
        <v>0</v>
      </c>
      <c r="R727" s="12">
        <f>IFERROR(IF(I727=0,0,VLOOKUP($C727,'[1]Marginality pivots'!$B$7:$N$2242,11,0)), 0)</f>
        <v>22.054191130146595</v>
      </c>
      <c r="S727" s="12">
        <f>IFERROR(IF(J727=0,0,VLOOKUP($C727,'[1]Marginality pivots'!$B$7:$N$2242,12,0)), 0)</f>
        <v>0</v>
      </c>
      <c r="T727" s="12">
        <f>IFERROR(IF(K727=0,0,VLOOKUP($C727,'[1]Marginality pivots'!$B$7:$N$2242,13,0)), 0)</f>
        <v>0</v>
      </c>
      <c r="U727" s="12">
        <v>27.567738912683243</v>
      </c>
      <c r="V727" s="12">
        <v>0</v>
      </c>
      <c r="W727" s="12">
        <v>0</v>
      </c>
      <c r="X727" s="12">
        <v>27.567738912683243</v>
      </c>
      <c r="Y727" s="12">
        <v>0</v>
      </c>
      <c r="Z727" s="12">
        <v>0</v>
      </c>
      <c r="AA727" s="12">
        <v>27.567738912683243</v>
      </c>
      <c r="AB727" s="12">
        <v>0</v>
      </c>
      <c r="AC727" s="12">
        <v>0</v>
      </c>
      <c r="AD727" s="16">
        <f t="shared" si="202"/>
        <v>1378.3869456341622</v>
      </c>
      <c r="AE727" s="16">
        <f t="shared" si="203"/>
        <v>0</v>
      </c>
      <c r="AF727" s="16">
        <f t="shared" si="204"/>
        <v>0</v>
      </c>
      <c r="AG727" s="16">
        <f t="shared" si="205"/>
        <v>1378.3869456341622</v>
      </c>
      <c r="AH727" s="16">
        <f t="shared" si="206"/>
        <v>0</v>
      </c>
      <c r="AI727" s="16">
        <f t="shared" si="207"/>
        <v>0</v>
      </c>
      <c r="AJ727" s="16">
        <f t="shared" si="213"/>
        <v>1378.3869456341622</v>
      </c>
      <c r="AK727" s="16">
        <f t="shared" si="214"/>
        <v>0</v>
      </c>
      <c r="AL727" s="16">
        <f t="shared" si="215"/>
        <v>0</v>
      </c>
      <c r="AM727" s="16">
        <f t="shared" si="208"/>
        <v>1102.7095565073298</v>
      </c>
      <c r="AN727" s="16">
        <f t="shared" si="209"/>
        <v>0</v>
      </c>
      <c r="AO727" s="16">
        <f t="shared" si="216"/>
        <v>2621.6130543658378</v>
      </c>
      <c r="AP727" s="16">
        <f t="shared" si="217"/>
        <v>0</v>
      </c>
      <c r="AQ727" s="16">
        <f t="shared" si="218"/>
        <v>0</v>
      </c>
      <c r="AR727" s="9">
        <f t="shared" si="219"/>
        <v>0.6554032635914594</v>
      </c>
      <c r="AS727" s="9">
        <f t="shared" si="210"/>
        <v>0</v>
      </c>
      <c r="AT727" s="9">
        <f t="shared" si="211"/>
        <v>0</v>
      </c>
    </row>
    <row r="728" spans="2:46" ht="11.25" customHeight="1" x14ac:dyDescent="0.25">
      <c r="B728" s="8" t="s">
        <v>1</v>
      </c>
      <c r="C728" s="33">
        <v>3054961460001</v>
      </c>
      <c r="D728" s="34" t="s">
        <v>3</v>
      </c>
      <c r="E728" s="8" t="s">
        <v>14</v>
      </c>
      <c r="F728" s="8" t="s">
        <v>117</v>
      </c>
      <c r="G728" s="8" t="s">
        <v>31</v>
      </c>
      <c r="H728" s="8" t="s">
        <v>103</v>
      </c>
      <c r="I728" s="16">
        <v>3979.6399999999994</v>
      </c>
      <c r="J728" s="16">
        <v>0</v>
      </c>
      <c r="K728" s="16">
        <v>0</v>
      </c>
      <c r="L728" s="16">
        <v>233</v>
      </c>
      <c r="M728" s="16">
        <v>0</v>
      </c>
      <c r="N728" s="16">
        <v>0</v>
      </c>
      <c r="O728" s="12">
        <f t="shared" si="212"/>
        <v>17.079999999999998</v>
      </c>
      <c r="P728" s="12">
        <f t="shared" si="212"/>
        <v>0</v>
      </c>
      <c r="Q728" s="12">
        <f t="shared" si="212"/>
        <v>0</v>
      </c>
      <c r="R728" s="12">
        <f>IFERROR(IF(I728=0,0,VLOOKUP($C728,'[1]Marginality pivots'!$B$7:$N$2242,11,0)), 0)</f>
        <v>11.129683179184733</v>
      </c>
      <c r="S728" s="12">
        <f>IFERROR(IF(J728=0,0,VLOOKUP($C728,'[1]Marginality pivots'!$B$7:$N$2242,12,0)), 0)</f>
        <v>0</v>
      </c>
      <c r="T728" s="12">
        <f>IFERROR(IF(K728=0,0,VLOOKUP($C728,'[1]Marginality pivots'!$B$7:$N$2242,13,0)), 0)</f>
        <v>0</v>
      </c>
      <c r="U728" s="12">
        <v>13.912103973980916</v>
      </c>
      <c r="V728" s="12">
        <v>0</v>
      </c>
      <c r="W728" s="12">
        <v>0</v>
      </c>
      <c r="X728" s="12">
        <v>13.912103973980916</v>
      </c>
      <c r="Y728" s="12">
        <v>0</v>
      </c>
      <c r="Z728" s="12">
        <v>0</v>
      </c>
      <c r="AA728" s="12">
        <v>13.912103973980916</v>
      </c>
      <c r="AB728" s="12">
        <v>0</v>
      </c>
      <c r="AC728" s="12">
        <v>0</v>
      </c>
      <c r="AD728" s="16">
        <f t="shared" si="202"/>
        <v>3241.5202259375533</v>
      </c>
      <c r="AE728" s="16">
        <f t="shared" si="203"/>
        <v>0</v>
      </c>
      <c r="AF728" s="16">
        <f t="shared" si="204"/>
        <v>0</v>
      </c>
      <c r="AG728" s="16">
        <f t="shared" si="205"/>
        <v>3241.5202259375533</v>
      </c>
      <c r="AH728" s="16">
        <f t="shared" si="206"/>
        <v>0</v>
      </c>
      <c r="AI728" s="16">
        <f t="shared" si="207"/>
        <v>0</v>
      </c>
      <c r="AJ728" s="16">
        <f t="shared" si="213"/>
        <v>3241.5202259375533</v>
      </c>
      <c r="AK728" s="16">
        <f t="shared" si="214"/>
        <v>0</v>
      </c>
      <c r="AL728" s="16">
        <f t="shared" si="215"/>
        <v>0</v>
      </c>
      <c r="AM728" s="16">
        <f t="shared" si="208"/>
        <v>2593.2161807500429</v>
      </c>
      <c r="AN728" s="16">
        <f t="shared" si="209"/>
        <v>0</v>
      </c>
      <c r="AO728" s="16">
        <f t="shared" si="216"/>
        <v>738.11977406244614</v>
      </c>
      <c r="AP728" s="16">
        <f t="shared" si="217"/>
        <v>0</v>
      </c>
      <c r="AQ728" s="16">
        <f t="shared" si="218"/>
        <v>0</v>
      </c>
      <c r="AR728" s="9">
        <f t="shared" si="219"/>
        <v>0.18547400620720625</v>
      </c>
      <c r="AS728" s="9">
        <f t="shared" si="210"/>
        <v>0</v>
      </c>
      <c r="AT728" s="9">
        <f t="shared" si="211"/>
        <v>0</v>
      </c>
    </row>
    <row r="729" spans="2:46" ht="11.25" customHeight="1" x14ac:dyDescent="0.25">
      <c r="B729" s="8" t="s">
        <v>1</v>
      </c>
      <c r="C729" s="33" t="s">
        <v>277</v>
      </c>
      <c r="D729" s="34" t="s">
        <v>3</v>
      </c>
      <c r="E729" s="8" t="s">
        <v>14</v>
      </c>
      <c r="F729" s="8" t="s">
        <v>117</v>
      </c>
      <c r="G729" s="8" t="s">
        <v>37</v>
      </c>
      <c r="H729" s="8" t="s">
        <v>103</v>
      </c>
      <c r="I729" s="16">
        <v>0</v>
      </c>
      <c r="J729" s="16">
        <v>0</v>
      </c>
      <c r="K729" s="16">
        <v>3960.55</v>
      </c>
      <c r="L729" s="16">
        <v>0</v>
      </c>
      <c r="M729" s="16">
        <v>0</v>
      </c>
      <c r="N729" s="16">
        <v>55</v>
      </c>
      <c r="O729" s="12">
        <f t="shared" si="212"/>
        <v>0</v>
      </c>
      <c r="P729" s="12">
        <f t="shared" si="212"/>
        <v>0</v>
      </c>
      <c r="Q729" s="12">
        <f t="shared" si="212"/>
        <v>72.010000000000005</v>
      </c>
      <c r="R729" s="12">
        <f>IFERROR(IF(I729=0,0,VLOOKUP($C729,'[1]Marginality pivots'!$B$7:$N$2242,11,0)), 0)</f>
        <v>0</v>
      </c>
      <c r="S729" s="12">
        <f>IFERROR(IF(J729=0,0,VLOOKUP($C729,'[1]Marginality pivots'!$B$7:$N$2242,12,0)), 0)</f>
        <v>0</v>
      </c>
      <c r="T729" s="12">
        <f>IFERROR(IF(K729=0,0,VLOOKUP($C729,'[1]Marginality pivots'!$B$7:$N$2242,13,0)), 0)</f>
        <v>6.6668952380952389</v>
      </c>
      <c r="U729" s="12">
        <v>0</v>
      </c>
      <c r="V729" s="12">
        <v>0</v>
      </c>
      <c r="W729" s="12">
        <v>6.9669055238095243</v>
      </c>
      <c r="X729" s="12">
        <v>0</v>
      </c>
      <c r="Y729" s="12">
        <v>0</v>
      </c>
      <c r="Z729" s="12">
        <v>8.6669638095238106</v>
      </c>
      <c r="AA729" s="12">
        <v>0</v>
      </c>
      <c r="AB729" s="12">
        <v>0</v>
      </c>
      <c r="AC729" s="12">
        <v>8.6669638095238106</v>
      </c>
      <c r="AD729" s="16">
        <f t="shared" si="202"/>
        <v>0</v>
      </c>
      <c r="AE729" s="16">
        <f t="shared" si="203"/>
        <v>0</v>
      </c>
      <c r="AF729" s="16">
        <f t="shared" si="204"/>
        <v>383.17980380952383</v>
      </c>
      <c r="AG729" s="16">
        <f t="shared" si="205"/>
        <v>0</v>
      </c>
      <c r="AH729" s="16">
        <f t="shared" si="206"/>
        <v>0</v>
      </c>
      <c r="AI729" s="16">
        <f t="shared" si="207"/>
        <v>476.68300952380957</v>
      </c>
      <c r="AJ729" s="16">
        <f t="shared" si="213"/>
        <v>0</v>
      </c>
      <c r="AK729" s="16">
        <f t="shared" si="214"/>
        <v>0</v>
      </c>
      <c r="AL729" s="16">
        <f t="shared" si="215"/>
        <v>476.68300952380957</v>
      </c>
      <c r="AM729" s="16">
        <f t="shared" si="208"/>
        <v>0</v>
      </c>
      <c r="AN729" s="16">
        <f t="shared" si="209"/>
        <v>0</v>
      </c>
      <c r="AO729" s="16">
        <f t="shared" si="216"/>
        <v>0</v>
      </c>
      <c r="AP729" s="16">
        <f t="shared" si="217"/>
        <v>0</v>
      </c>
      <c r="AQ729" s="16">
        <f t="shared" si="218"/>
        <v>3483.8669904761905</v>
      </c>
      <c r="AR729" s="9">
        <f t="shared" si="219"/>
        <v>0</v>
      </c>
      <c r="AS729" s="9">
        <f t="shared" si="210"/>
        <v>0</v>
      </c>
      <c r="AT729" s="9">
        <f t="shared" si="211"/>
        <v>0.87964221900397432</v>
      </c>
    </row>
    <row r="730" spans="2:46" ht="11.25" customHeight="1" x14ac:dyDescent="0.25">
      <c r="B730" s="8" t="s">
        <v>1</v>
      </c>
      <c r="C730" s="33" t="s">
        <v>278</v>
      </c>
      <c r="D730" s="34" t="s">
        <v>3</v>
      </c>
      <c r="E730" s="8" t="s">
        <v>13</v>
      </c>
      <c r="F730" s="8" t="s">
        <v>109</v>
      </c>
      <c r="G730" s="8" t="s">
        <v>24</v>
      </c>
      <c r="H730" s="8" t="s">
        <v>103</v>
      </c>
      <c r="I730" s="16">
        <v>591.84</v>
      </c>
      <c r="J730" s="16">
        <v>1775.7699999999998</v>
      </c>
      <c r="K730" s="16">
        <v>1578.96</v>
      </c>
      <c r="L730" s="16">
        <v>48</v>
      </c>
      <c r="M730" s="16">
        <v>144</v>
      </c>
      <c r="N730" s="16">
        <v>128</v>
      </c>
      <c r="O730" s="12">
        <f t="shared" si="212"/>
        <v>12.33</v>
      </c>
      <c r="P730" s="12">
        <f t="shared" si="212"/>
        <v>12.331736111111109</v>
      </c>
      <c r="Q730" s="12">
        <f t="shared" si="212"/>
        <v>12.335625</v>
      </c>
      <c r="R730" s="12">
        <f>IFERROR(IF(I730=0,0,VLOOKUP($C730,'[1]Marginality pivots'!$B$7:$N$2242,11,0)), 0)</f>
        <v>5.3899068402448718</v>
      </c>
      <c r="S730" s="12">
        <f>IFERROR(IF(J730=0,0,VLOOKUP($C730,'[1]Marginality pivots'!$B$7:$N$2242,12,0)), 0)</f>
        <v>2.8807059197626743</v>
      </c>
      <c r="T730" s="12">
        <f>IFERROR(IF(K730=0,0,VLOOKUP($C730,'[1]Marginality pivots'!$B$7:$N$2242,13,0)), 0)</f>
        <v>3.026469639302666</v>
      </c>
      <c r="U730" s="12">
        <v>6.7373835503060899</v>
      </c>
      <c r="V730" s="12">
        <v>4.2922518204463849</v>
      </c>
      <c r="W730" s="12">
        <v>3.1626607730712859</v>
      </c>
      <c r="X730" s="12">
        <v>6.7373835503060899</v>
      </c>
      <c r="Y730" s="12">
        <v>4.0906024060629971</v>
      </c>
      <c r="Z730" s="12">
        <v>3.9344105310934658</v>
      </c>
      <c r="AA730" s="12">
        <v>6.7373835503060899</v>
      </c>
      <c r="AB730" s="12">
        <v>4.0906024060629971</v>
      </c>
      <c r="AC730" s="12">
        <v>3.9344105310934658</v>
      </c>
      <c r="AD730" s="16">
        <f t="shared" si="202"/>
        <v>323.39441041469229</v>
      </c>
      <c r="AE730" s="16">
        <f t="shared" si="203"/>
        <v>618.08426214427936</v>
      </c>
      <c r="AF730" s="16">
        <f t="shared" si="204"/>
        <v>404.8205789531246</v>
      </c>
      <c r="AG730" s="16">
        <f t="shared" si="205"/>
        <v>323.39441041469229</v>
      </c>
      <c r="AH730" s="16">
        <f t="shared" si="206"/>
        <v>589.04674647307161</v>
      </c>
      <c r="AI730" s="16">
        <f t="shared" si="207"/>
        <v>503.60454797996363</v>
      </c>
      <c r="AJ730" s="16">
        <f t="shared" si="213"/>
        <v>323.39441041469229</v>
      </c>
      <c r="AK730" s="16">
        <f t="shared" si="214"/>
        <v>589.04674647307161</v>
      </c>
      <c r="AL730" s="16">
        <f t="shared" si="215"/>
        <v>503.60454797996363</v>
      </c>
      <c r="AM730" s="16">
        <f t="shared" si="208"/>
        <v>258.71552833175383</v>
      </c>
      <c r="AN730" s="16">
        <f t="shared" si="209"/>
        <v>414.82165244582512</v>
      </c>
      <c r="AO730" s="16">
        <f t="shared" si="216"/>
        <v>268.44558958530774</v>
      </c>
      <c r="AP730" s="16">
        <f t="shared" si="217"/>
        <v>1186.7232535269281</v>
      </c>
      <c r="AQ730" s="16">
        <f t="shared" si="218"/>
        <v>1075.3554520200364</v>
      </c>
      <c r="AR730" s="9">
        <f t="shared" si="219"/>
        <v>0.45357797645530501</v>
      </c>
      <c r="AS730" s="9">
        <f t="shared" si="210"/>
        <v>0.66828657626096188</v>
      </c>
      <c r="AT730" s="9">
        <f t="shared" si="211"/>
        <v>0.68105300452198692</v>
      </c>
    </row>
    <row r="731" spans="2:46" ht="11.25" customHeight="1" x14ac:dyDescent="0.25">
      <c r="B731" s="8" t="s">
        <v>1</v>
      </c>
      <c r="C731" s="33">
        <v>3054969910003</v>
      </c>
      <c r="D731" s="34" t="s">
        <v>3</v>
      </c>
      <c r="E731" s="8" t="s">
        <v>13</v>
      </c>
      <c r="F731" s="8" t="s">
        <v>109</v>
      </c>
      <c r="G731" s="8" t="s">
        <v>27</v>
      </c>
      <c r="H731" s="8" t="s">
        <v>103</v>
      </c>
      <c r="I731" s="16">
        <v>0</v>
      </c>
      <c r="J731" s="16">
        <v>122.25</v>
      </c>
      <c r="K731" s="16">
        <v>0</v>
      </c>
      <c r="L731" s="16">
        <v>0</v>
      </c>
      <c r="M731" s="16">
        <v>3</v>
      </c>
      <c r="N731" s="16">
        <v>0</v>
      </c>
      <c r="O731" s="12">
        <f t="shared" si="212"/>
        <v>0</v>
      </c>
      <c r="P731" s="12">
        <f t="shared" si="212"/>
        <v>40.75</v>
      </c>
      <c r="Q731" s="12">
        <f t="shared" si="212"/>
        <v>0</v>
      </c>
      <c r="R731" s="12">
        <f>IFERROR(IF(I731=0,0,VLOOKUP($C731,'[1]Marginality pivots'!$B$7:$N$2242,11,0)), 0)</f>
        <v>0</v>
      </c>
      <c r="S731" s="12">
        <f>IFERROR(IF(J731=0,0,VLOOKUP($C731,'[1]Marginality pivots'!$B$7:$N$2242,12,0)), 0)</f>
        <v>1.7323434228060157</v>
      </c>
      <c r="T731" s="12">
        <f>IFERROR(IF(K731=0,0,VLOOKUP($C731,'[1]Marginality pivots'!$B$7:$N$2242,13,0)), 0)</f>
        <v>0</v>
      </c>
      <c r="U731" s="12">
        <v>0</v>
      </c>
      <c r="V731" s="12">
        <v>2.5811916999809634</v>
      </c>
      <c r="W731" s="12">
        <v>0</v>
      </c>
      <c r="X731" s="12">
        <v>0</v>
      </c>
      <c r="Y731" s="12">
        <v>2.4599276603845421</v>
      </c>
      <c r="Z731" s="12">
        <v>0</v>
      </c>
      <c r="AA731" s="12">
        <v>0</v>
      </c>
      <c r="AB731" s="12">
        <v>2.4599276603845421</v>
      </c>
      <c r="AC731" s="12">
        <v>0</v>
      </c>
      <c r="AD731" s="16">
        <f t="shared" si="202"/>
        <v>0</v>
      </c>
      <c r="AE731" s="16">
        <f t="shared" si="203"/>
        <v>7.7435750999428903</v>
      </c>
      <c r="AF731" s="16">
        <f t="shared" si="204"/>
        <v>0</v>
      </c>
      <c r="AG731" s="16">
        <f t="shared" si="205"/>
        <v>0</v>
      </c>
      <c r="AH731" s="16">
        <f t="shared" si="206"/>
        <v>7.3797829811536264</v>
      </c>
      <c r="AI731" s="16">
        <f t="shared" si="207"/>
        <v>0</v>
      </c>
      <c r="AJ731" s="16">
        <f t="shared" si="213"/>
        <v>0</v>
      </c>
      <c r="AK731" s="16">
        <f t="shared" si="214"/>
        <v>7.3797829811536264</v>
      </c>
      <c r="AL731" s="16">
        <f t="shared" si="215"/>
        <v>0</v>
      </c>
      <c r="AM731" s="16">
        <f t="shared" si="208"/>
        <v>0</v>
      </c>
      <c r="AN731" s="16">
        <f t="shared" si="209"/>
        <v>5.1970302684180467</v>
      </c>
      <c r="AO731" s="16">
        <f t="shared" si="216"/>
        <v>0</v>
      </c>
      <c r="AP731" s="16">
        <f t="shared" si="217"/>
        <v>114.87021701884638</v>
      </c>
      <c r="AQ731" s="16">
        <f t="shared" si="218"/>
        <v>0</v>
      </c>
      <c r="AR731" s="9">
        <f t="shared" si="219"/>
        <v>0</v>
      </c>
      <c r="AS731" s="9">
        <f t="shared" si="210"/>
        <v>0.93963367704577816</v>
      </c>
      <c r="AT731" s="9">
        <f t="shared" si="211"/>
        <v>0</v>
      </c>
    </row>
    <row r="732" spans="2:46" ht="11.25" customHeight="1" x14ac:dyDescent="0.25">
      <c r="B732" s="8" t="s">
        <v>1</v>
      </c>
      <c r="C732" s="34">
        <v>3054969910003</v>
      </c>
      <c r="D732" s="34" t="s">
        <v>3</v>
      </c>
      <c r="E732" s="8" t="s">
        <v>13</v>
      </c>
      <c r="F732" s="8" t="s">
        <v>109</v>
      </c>
      <c r="G732" s="8" t="s">
        <v>27</v>
      </c>
      <c r="H732" s="8" t="s">
        <v>104</v>
      </c>
      <c r="I732" s="16">
        <v>0</v>
      </c>
      <c r="J732" s="16">
        <v>3678.3</v>
      </c>
      <c r="K732" s="16">
        <v>0</v>
      </c>
      <c r="L732" s="16">
        <v>0</v>
      </c>
      <c r="M732" s="16">
        <v>1098</v>
      </c>
      <c r="N732" s="16">
        <v>0</v>
      </c>
      <c r="O732" s="12">
        <f t="shared" si="212"/>
        <v>0</v>
      </c>
      <c r="P732" s="12">
        <f t="shared" si="212"/>
        <v>3.35</v>
      </c>
      <c r="Q732" s="12">
        <f t="shared" si="212"/>
        <v>0</v>
      </c>
      <c r="R732" s="12">
        <f>IFERROR(IF(I732=0,0,VLOOKUP($C732,'[1]Marginality pivots'!$B$7:$N$2242,11,0)), 0)</f>
        <v>0</v>
      </c>
      <c r="S732" s="12">
        <f>IFERROR(IF(J732=0,0,VLOOKUP($C732,'[1]Marginality pivots'!$B$7:$N$2242,12,0)), 0)</f>
        <v>1.7323434228060157</v>
      </c>
      <c r="T732" s="12">
        <f>IFERROR(IF(K732=0,0,VLOOKUP($C732,'[1]Marginality pivots'!$B$7:$N$2242,13,0)), 0)</f>
        <v>0</v>
      </c>
      <c r="U732" s="12">
        <v>0</v>
      </c>
      <c r="V732" s="12">
        <v>2.5811916999809634</v>
      </c>
      <c r="W732" s="12">
        <v>0</v>
      </c>
      <c r="X732" s="12">
        <v>0</v>
      </c>
      <c r="Y732" s="12">
        <v>2.4599276603845421</v>
      </c>
      <c r="Z732" s="12">
        <v>0</v>
      </c>
      <c r="AA732" s="12">
        <v>0</v>
      </c>
      <c r="AB732" s="12">
        <v>2.4599276603845421</v>
      </c>
      <c r="AC732" s="12">
        <v>0</v>
      </c>
      <c r="AD732" s="16">
        <f t="shared" si="202"/>
        <v>0</v>
      </c>
      <c r="AE732" s="16">
        <f t="shared" si="203"/>
        <v>2834.1484865790981</v>
      </c>
      <c r="AF732" s="16">
        <f t="shared" si="204"/>
        <v>0</v>
      </c>
      <c r="AG732" s="16">
        <f t="shared" si="205"/>
        <v>0</v>
      </c>
      <c r="AH732" s="16">
        <f t="shared" si="206"/>
        <v>2701.0005711022272</v>
      </c>
      <c r="AI732" s="16">
        <f t="shared" si="207"/>
        <v>0</v>
      </c>
      <c r="AJ732" s="16">
        <f t="shared" si="213"/>
        <v>0</v>
      </c>
      <c r="AK732" s="16">
        <f t="shared" si="214"/>
        <v>2701.0005711022272</v>
      </c>
      <c r="AL732" s="16">
        <f t="shared" si="215"/>
        <v>0</v>
      </c>
      <c r="AM732" s="16">
        <f t="shared" si="208"/>
        <v>0</v>
      </c>
      <c r="AN732" s="16">
        <f t="shared" si="209"/>
        <v>1902.1130782410053</v>
      </c>
      <c r="AO732" s="16">
        <f t="shared" si="216"/>
        <v>0</v>
      </c>
      <c r="AP732" s="16">
        <f t="shared" si="217"/>
        <v>977.29942889777294</v>
      </c>
      <c r="AQ732" s="16">
        <f t="shared" si="218"/>
        <v>0</v>
      </c>
      <c r="AR732" s="9">
        <f t="shared" si="219"/>
        <v>0</v>
      </c>
      <c r="AS732" s="9">
        <f t="shared" si="210"/>
        <v>0.26569323570610687</v>
      </c>
      <c r="AT732" s="9">
        <f t="shared" si="211"/>
        <v>0</v>
      </c>
    </row>
    <row r="733" spans="2:46" ht="11.25" customHeight="1" x14ac:dyDescent="0.25">
      <c r="B733" s="8" t="s">
        <v>1</v>
      </c>
      <c r="C733" s="33" t="s">
        <v>279</v>
      </c>
      <c r="D733" s="34" t="s">
        <v>3</v>
      </c>
      <c r="E733" s="8" t="s">
        <v>13</v>
      </c>
      <c r="F733" s="8" t="s">
        <v>109</v>
      </c>
      <c r="G733" s="8" t="s">
        <v>24</v>
      </c>
      <c r="H733" s="8" t="s">
        <v>104</v>
      </c>
      <c r="I733" s="16">
        <v>3800</v>
      </c>
      <c r="J733" s="16">
        <v>0</v>
      </c>
      <c r="K733" s="16">
        <v>0</v>
      </c>
      <c r="L733" s="16">
        <v>38</v>
      </c>
      <c r="M733" s="16">
        <v>0</v>
      </c>
      <c r="N733" s="16">
        <v>0</v>
      </c>
      <c r="O733" s="12">
        <f t="shared" si="212"/>
        <v>100</v>
      </c>
      <c r="P733" s="12">
        <f t="shared" si="212"/>
        <v>0</v>
      </c>
      <c r="Q733" s="12">
        <f t="shared" si="212"/>
        <v>0</v>
      </c>
      <c r="R733" s="12">
        <f>IFERROR(IF(I733=0,0,VLOOKUP($C733,'[1]Marginality pivots'!$B$7:$N$2242,11,0)), 0)</f>
        <v>22.054191130146595</v>
      </c>
      <c r="S733" s="12">
        <f>IFERROR(IF(J733=0,0,VLOOKUP($C733,'[1]Marginality pivots'!$B$7:$N$2242,12,0)), 0)</f>
        <v>0</v>
      </c>
      <c r="T733" s="12">
        <f>IFERROR(IF(K733=0,0,VLOOKUP($C733,'[1]Marginality pivots'!$B$7:$N$2242,13,0)), 0)</f>
        <v>0</v>
      </c>
      <c r="U733" s="12">
        <v>27.567738912683243</v>
      </c>
      <c r="V733" s="12">
        <v>0</v>
      </c>
      <c r="W733" s="12">
        <v>0</v>
      </c>
      <c r="X733" s="12">
        <v>27.567738912683243</v>
      </c>
      <c r="Y733" s="12">
        <v>0</v>
      </c>
      <c r="Z733" s="12">
        <v>0</v>
      </c>
      <c r="AA733" s="12">
        <v>27.567738912683243</v>
      </c>
      <c r="AB733" s="12">
        <v>0</v>
      </c>
      <c r="AC733" s="12">
        <v>0</v>
      </c>
      <c r="AD733" s="16">
        <f t="shared" si="202"/>
        <v>1047.5740786819633</v>
      </c>
      <c r="AE733" s="16">
        <f t="shared" si="203"/>
        <v>0</v>
      </c>
      <c r="AF733" s="16">
        <f t="shared" si="204"/>
        <v>0</v>
      </c>
      <c r="AG733" s="16">
        <f t="shared" si="205"/>
        <v>1047.5740786819633</v>
      </c>
      <c r="AH733" s="16">
        <f t="shared" si="206"/>
        <v>0</v>
      </c>
      <c r="AI733" s="16">
        <f t="shared" si="207"/>
        <v>0</v>
      </c>
      <c r="AJ733" s="16">
        <f t="shared" si="213"/>
        <v>1047.5740786819633</v>
      </c>
      <c r="AK733" s="16">
        <f t="shared" si="214"/>
        <v>0</v>
      </c>
      <c r="AL733" s="16">
        <f t="shared" si="215"/>
        <v>0</v>
      </c>
      <c r="AM733" s="16">
        <f t="shared" si="208"/>
        <v>838.05926294557059</v>
      </c>
      <c r="AN733" s="16">
        <f t="shared" si="209"/>
        <v>0</v>
      </c>
      <c r="AO733" s="16">
        <f t="shared" si="216"/>
        <v>2752.4259213180367</v>
      </c>
      <c r="AP733" s="16">
        <f t="shared" si="217"/>
        <v>0</v>
      </c>
      <c r="AQ733" s="16">
        <f t="shared" si="218"/>
        <v>0</v>
      </c>
      <c r="AR733" s="9">
        <f t="shared" si="219"/>
        <v>0.72432261087316752</v>
      </c>
      <c r="AS733" s="9">
        <f t="shared" si="210"/>
        <v>0</v>
      </c>
      <c r="AT733" s="9">
        <f t="shared" si="211"/>
        <v>0</v>
      </c>
    </row>
    <row r="734" spans="2:46" ht="11.25" customHeight="1" x14ac:dyDescent="0.25">
      <c r="B734" s="8" t="s">
        <v>1</v>
      </c>
      <c r="C734" s="33" t="s">
        <v>280</v>
      </c>
      <c r="D734" s="34" t="s">
        <v>3</v>
      </c>
      <c r="E734" s="8" t="s">
        <v>14</v>
      </c>
      <c r="F734" s="8" t="s">
        <v>117</v>
      </c>
      <c r="G734" s="8" t="s">
        <v>27</v>
      </c>
      <c r="H734" s="8" t="s">
        <v>103</v>
      </c>
      <c r="I734" s="16">
        <v>3776.6400000000003</v>
      </c>
      <c r="J734" s="16">
        <v>0</v>
      </c>
      <c r="K734" s="16">
        <v>0</v>
      </c>
      <c r="L734" s="16">
        <v>28</v>
      </c>
      <c r="M734" s="16">
        <v>0</v>
      </c>
      <c r="N734" s="16">
        <v>0</v>
      </c>
      <c r="O734" s="12">
        <f t="shared" si="212"/>
        <v>134.88000000000002</v>
      </c>
      <c r="P734" s="12">
        <f t="shared" si="212"/>
        <v>0</v>
      </c>
      <c r="Q734" s="12">
        <f t="shared" si="212"/>
        <v>0</v>
      </c>
      <c r="R734" s="12">
        <f>IFERROR(IF(I734=0,0,VLOOKUP($C734,'[1]Marginality pivots'!$B$7:$N$2242,11,0)), 0)</f>
        <v>6.4748112628185099</v>
      </c>
      <c r="S734" s="12">
        <f>IFERROR(IF(J734=0,0,VLOOKUP($C734,'[1]Marginality pivots'!$B$7:$N$2242,12,0)), 0)</f>
        <v>0</v>
      </c>
      <c r="T734" s="12">
        <f>IFERROR(IF(K734=0,0,VLOOKUP($C734,'[1]Marginality pivots'!$B$7:$N$2242,13,0)), 0)</f>
        <v>0</v>
      </c>
      <c r="U734" s="12">
        <v>8.0935140785231372</v>
      </c>
      <c r="V734" s="12">
        <v>0</v>
      </c>
      <c r="W734" s="12">
        <v>0</v>
      </c>
      <c r="X734" s="12">
        <v>8.0935140785231372</v>
      </c>
      <c r="Y734" s="12">
        <v>0</v>
      </c>
      <c r="Z734" s="12">
        <v>0</v>
      </c>
      <c r="AA734" s="12">
        <v>8.0935140785231372</v>
      </c>
      <c r="AB734" s="12">
        <v>0</v>
      </c>
      <c r="AC734" s="12">
        <v>0</v>
      </c>
      <c r="AD734" s="16">
        <f t="shared" si="202"/>
        <v>226.61839419864785</v>
      </c>
      <c r="AE734" s="16">
        <f t="shared" si="203"/>
        <v>0</v>
      </c>
      <c r="AF734" s="16">
        <f t="shared" si="204"/>
        <v>0</v>
      </c>
      <c r="AG734" s="16">
        <f t="shared" si="205"/>
        <v>226.61839419864785</v>
      </c>
      <c r="AH734" s="16">
        <f t="shared" si="206"/>
        <v>0</v>
      </c>
      <c r="AI734" s="16">
        <f t="shared" si="207"/>
        <v>0</v>
      </c>
      <c r="AJ734" s="16">
        <f t="shared" si="213"/>
        <v>226.61839419864785</v>
      </c>
      <c r="AK734" s="16">
        <f t="shared" si="214"/>
        <v>0</v>
      </c>
      <c r="AL734" s="16">
        <f t="shared" si="215"/>
        <v>0</v>
      </c>
      <c r="AM734" s="16">
        <f t="shared" si="208"/>
        <v>181.29471535891827</v>
      </c>
      <c r="AN734" s="16">
        <f t="shared" si="209"/>
        <v>0</v>
      </c>
      <c r="AO734" s="16">
        <f t="shared" si="216"/>
        <v>3550.0216058013525</v>
      </c>
      <c r="AP734" s="16">
        <f t="shared" si="217"/>
        <v>0</v>
      </c>
      <c r="AQ734" s="16">
        <f t="shared" si="218"/>
        <v>0</v>
      </c>
      <c r="AR734" s="9">
        <f t="shared" si="219"/>
        <v>0.93999470582352362</v>
      </c>
      <c r="AS734" s="9">
        <f t="shared" si="210"/>
        <v>0</v>
      </c>
      <c r="AT734" s="9">
        <f t="shared" si="211"/>
        <v>0</v>
      </c>
    </row>
    <row r="735" spans="2:46" ht="11.25" customHeight="1" x14ac:dyDescent="0.25">
      <c r="B735" s="8" t="s">
        <v>1</v>
      </c>
      <c r="C735" s="34" t="s">
        <v>281</v>
      </c>
      <c r="D735" s="34" t="s">
        <v>3</v>
      </c>
      <c r="E735" s="8" t="s">
        <v>14</v>
      </c>
      <c r="F735" s="8" t="s">
        <v>117</v>
      </c>
      <c r="G735" s="8" t="s">
        <v>25</v>
      </c>
      <c r="H735" s="8" t="s">
        <v>103</v>
      </c>
      <c r="I735" s="16">
        <v>3700</v>
      </c>
      <c r="J735" s="16">
        <v>0</v>
      </c>
      <c r="K735" s="16">
        <v>0</v>
      </c>
      <c r="L735" s="16">
        <v>37</v>
      </c>
      <c r="M735" s="16">
        <v>0</v>
      </c>
      <c r="N735" s="16">
        <v>0</v>
      </c>
      <c r="O735" s="12">
        <f t="shared" si="212"/>
        <v>100</v>
      </c>
      <c r="P735" s="12">
        <f t="shared" si="212"/>
        <v>0</v>
      </c>
      <c r="Q735" s="12">
        <f t="shared" si="212"/>
        <v>0</v>
      </c>
      <c r="R735" s="12">
        <f>IFERROR(IF(I735=0,0,VLOOKUP($C735,'[1]Marginality pivots'!$B$7:$N$2242,11,0)), 0)</f>
        <v>1.2599506583301128</v>
      </c>
      <c r="S735" s="12">
        <f>IFERROR(IF(J735=0,0,VLOOKUP($C735,'[1]Marginality pivots'!$B$7:$N$2242,12,0)), 0)</f>
        <v>0</v>
      </c>
      <c r="T735" s="12">
        <f>IFERROR(IF(K735=0,0,VLOOKUP($C735,'[1]Marginality pivots'!$B$7:$N$2242,13,0)), 0)</f>
        <v>0</v>
      </c>
      <c r="U735" s="12">
        <v>1.574938322912641</v>
      </c>
      <c r="V735" s="12">
        <v>0</v>
      </c>
      <c r="W735" s="12">
        <v>0</v>
      </c>
      <c r="X735" s="12">
        <v>1.574938322912641</v>
      </c>
      <c r="Y735" s="12">
        <v>0</v>
      </c>
      <c r="Z735" s="12">
        <v>0</v>
      </c>
      <c r="AA735" s="12">
        <v>1.574938322912641</v>
      </c>
      <c r="AB735" s="12">
        <v>0</v>
      </c>
      <c r="AC735" s="12">
        <v>0</v>
      </c>
      <c r="AD735" s="16">
        <f t="shared" si="202"/>
        <v>58.272717947767717</v>
      </c>
      <c r="AE735" s="16">
        <f t="shared" si="203"/>
        <v>0</v>
      </c>
      <c r="AF735" s="16">
        <f t="shared" si="204"/>
        <v>0</v>
      </c>
      <c r="AG735" s="16">
        <f t="shared" si="205"/>
        <v>58.272717947767717</v>
      </c>
      <c r="AH735" s="16">
        <f t="shared" si="206"/>
        <v>0</v>
      </c>
      <c r="AI735" s="16">
        <f t="shared" si="207"/>
        <v>0</v>
      </c>
      <c r="AJ735" s="16">
        <f t="shared" si="213"/>
        <v>58.272717947767717</v>
      </c>
      <c r="AK735" s="16">
        <f t="shared" si="214"/>
        <v>0</v>
      </c>
      <c r="AL735" s="16">
        <f t="shared" si="215"/>
        <v>0</v>
      </c>
      <c r="AM735" s="16">
        <f t="shared" si="208"/>
        <v>46.618174358214169</v>
      </c>
      <c r="AN735" s="16">
        <f t="shared" si="209"/>
        <v>0</v>
      </c>
      <c r="AO735" s="16">
        <f t="shared" si="216"/>
        <v>3641.7272820522321</v>
      </c>
      <c r="AP735" s="16">
        <f t="shared" si="217"/>
        <v>0</v>
      </c>
      <c r="AQ735" s="16">
        <f t="shared" si="218"/>
        <v>0</v>
      </c>
      <c r="AR735" s="9">
        <f t="shared" si="219"/>
        <v>0.98425061677087355</v>
      </c>
      <c r="AS735" s="9">
        <f t="shared" si="210"/>
        <v>0</v>
      </c>
      <c r="AT735" s="9">
        <f t="shared" si="211"/>
        <v>0</v>
      </c>
    </row>
    <row r="736" spans="2:46" ht="11.25" customHeight="1" x14ac:dyDescent="0.25">
      <c r="B736" s="8" t="s">
        <v>1</v>
      </c>
      <c r="C736" s="33" t="s">
        <v>282</v>
      </c>
      <c r="D736" s="34" t="s">
        <v>3</v>
      </c>
      <c r="E736" s="8" t="s">
        <v>14</v>
      </c>
      <c r="F736" s="8" t="s">
        <v>133</v>
      </c>
      <c r="G736" s="8" t="s">
        <v>28</v>
      </c>
      <c r="H736" s="8" t="s">
        <v>103</v>
      </c>
      <c r="I736" s="16">
        <v>0</v>
      </c>
      <c r="J736" s="16">
        <v>3360</v>
      </c>
      <c r="K736" s="16">
        <v>300</v>
      </c>
      <c r="L736" s="16">
        <v>0</v>
      </c>
      <c r="M736" s="16">
        <v>336</v>
      </c>
      <c r="N736" s="16">
        <v>30</v>
      </c>
      <c r="O736" s="12">
        <f t="shared" si="212"/>
        <v>0</v>
      </c>
      <c r="P736" s="12">
        <f t="shared" si="212"/>
        <v>10</v>
      </c>
      <c r="Q736" s="12">
        <f t="shared" si="212"/>
        <v>10</v>
      </c>
      <c r="R736" s="12">
        <f>IFERROR(IF(I736=0,0,VLOOKUP($C736,'[1]Marginality pivots'!$B$7:$N$2242,11,0)), 0)</f>
        <v>0</v>
      </c>
      <c r="S736" s="12">
        <f>IFERROR(IF(J736=0,0,VLOOKUP($C736,'[1]Marginality pivots'!$B$7:$N$2242,12,0)), 0)</f>
        <v>3.1754168800372717</v>
      </c>
      <c r="T736" s="12">
        <f>IFERROR(IF(K736=0,0,VLOOKUP($C736,'[1]Marginality pivots'!$B$7:$N$2242,13,0)), 0)</f>
        <v>3.3360929741671583</v>
      </c>
      <c r="U736" s="12">
        <v>0</v>
      </c>
      <c r="V736" s="12">
        <v>4.7313711512555345</v>
      </c>
      <c r="W736" s="12">
        <v>3.4862171580046803</v>
      </c>
      <c r="X736" s="12">
        <v>0</v>
      </c>
      <c r="Y736" s="12">
        <v>4.5090919696529257</v>
      </c>
      <c r="Z736" s="12">
        <v>4.336920866417306</v>
      </c>
      <c r="AA736" s="12">
        <v>0</v>
      </c>
      <c r="AB736" s="12">
        <v>4.5090919696529257</v>
      </c>
      <c r="AC736" s="12">
        <v>4.336920866417306</v>
      </c>
      <c r="AD736" s="16">
        <f t="shared" si="202"/>
        <v>0</v>
      </c>
      <c r="AE736" s="16">
        <f t="shared" si="203"/>
        <v>1589.7407068218597</v>
      </c>
      <c r="AF736" s="16">
        <f t="shared" si="204"/>
        <v>104.58651474014042</v>
      </c>
      <c r="AG736" s="16">
        <f t="shared" si="205"/>
        <v>0</v>
      </c>
      <c r="AH736" s="16">
        <f t="shared" si="206"/>
        <v>1515.054901803383</v>
      </c>
      <c r="AI736" s="16">
        <f t="shared" si="207"/>
        <v>130.10762599251919</v>
      </c>
      <c r="AJ736" s="16">
        <f t="shared" si="213"/>
        <v>0</v>
      </c>
      <c r="AK736" s="16">
        <f t="shared" si="214"/>
        <v>1515.054901803383</v>
      </c>
      <c r="AL736" s="16">
        <f t="shared" si="215"/>
        <v>130.10762599251919</v>
      </c>
      <c r="AM736" s="16">
        <f t="shared" si="208"/>
        <v>0</v>
      </c>
      <c r="AN736" s="16">
        <f t="shared" si="209"/>
        <v>1066.9400716925234</v>
      </c>
      <c r="AO736" s="16">
        <f t="shared" si="216"/>
        <v>0</v>
      </c>
      <c r="AP736" s="16">
        <f t="shared" si="217"/>
        <v>1844.945098196617</v>
      </c>
      <c r="AQ736" s="16">
        <f t="shared" si="218"/>
        <v>169.89237400748081</v>
      </c>
      <c r="AR736" s="9">
        <f t="shared" si="219"/>
        <v>0</v>
      </c>
      <c r="AS736" s="9">
        <f t="shared" si="210"/>
        <v>0.54909080303470748</v>
      </c>
      <c r="AT736" s="9">
        <f t="shared" si="211"/>
        <v>0.56630791335826935</v>
      </c>
    </row>
    <row r="737" spans="2:46" ht="11.25" customHeight="1" x14ac:dyDescent="0.25">
      <c r="B737" s="8" t="s">
        <v>1</v>
      </c>
      <c r="C737" s="33" t="s">
        <v>283</v>
      </c>
      <c r="D737" s="34" t="s">
        <v>3</v>
      </c>
      <c r="E737" s="8" t="s">
        <v>14</v>
      </c>
      <c r="F737" s="8" t="s">
        <v>117</v>
      </c>
      <c r="G737" s="8" t="s">
        <v>27</v>
      </c>
      <c r="H737" s="8" t="s">
        <v>103</v>
      </c>
      <c r="I737" s="16">
        <v>3657.7200000000003</v>
      </c>
      <c r="J737" s="16">
        <v>0</v>
      </c>
      <c r="K737" s="16">
        <v>0</v>
      </c>
      <c r="L737" s="16">
        <v>34</v>
      </c>
      <c r="M737" s="16">
        <v>0</v>
      </c>
      <c r="N737" s="16">
        <v>0</v>
      </c>
      <c r="O737" s="12">
        <f t="shared" si="212"/>
        <v>107.58000000000001</v>
      </c>
      <c r="P737" s="12">
        <f t="shared" si="212"/>
        <v>0</v>
      </c>
      <c r="Q737" s="12">
        <f t="shared" si="212"/>
        <v>0</v>
      </c>
      <c r="R737" s="12">
        <f>IFERROR(IF(I737=0,0,VLOOKUP($C737,'[1]Marginality pivots'!$B$7:$N$2242,11,0)), 0)</f>
        <v>5.7030503687389817</v>
      </c>
      <c r="S737" s="12">
        <f>IFERROR(IF(J737=0,0,VLOOKUP($C737,'[1]Marginality pivots'!$B$7:$N$2242,12,0)), 0)</f>
        <v>0</v>
      </c>
      <c r="T737" s="12">
        <f>IFERROR(IF(K737=0,0,VLOOKUP($C737,'[1]Marginality pivots'!$B$7:$N$2242,13,0)), 0)</f>
        <v>0</v>
      </c>
      <c r="U737" s="12">
        <v>7.1288129609237272</v>
      </c>
      <c r="V737" s="12">
        <v>0</v>
      </c>
      <c r="W737" s="12">
        <v>0</v>
      </c>
      <c r="X737" s="12">
        <v>7.1288129609237272</v>
      </c>
      <c r="Y737" s="12">
        <v>0</v>
      </c>
      <c r="Z737" s="12">
        <v>0</v>
      </c>
      <c r="AA737" s="12">
        <v>7.1288129609237272</v>
      </c>
      <c r="AB737" s="12">
        <v>0</v>
      </c>
      <c r="AC737" s="12">
        <v>0</v>
      </c>
      <c r="AD737" s="16">
        <f t="shared" si="202"/>
        <v>242.37964067140672</v>
      </c>
      <c r="AE737" s="16">
        <f t="shared" si="203"/>
        <v>0</v>
      </c>
      <c r="AF737" s="16">
        <f t="shared" si="204"/>
        <v>0</v>
      </c>
      <c r="AG737" s="16">
        <f t="shared" si="205"/>
        <v>242.37964067140672</v>
      </c>
      <c r="AH737" s="16">
        <f t="shared" si="206"/>
        <v>0</v>
      </c>
      <c r="AI737" s="16">
        <f t="shared" si="207"/>
        <v>0</v>
      </c>
      <c r="AJ737" s="16">
        <f t="shared" si="213"/>
        <v>242.37964067140672</v>
      </c>
      <c r="AK737" s="16">
        <f t="shared" si="214"/>
        <v>0</v>
      </c>
      <c r="AL737" s="16">
        <f t="shared" si="215"/>
        <v>0</v>
      </c>
      <c r="AM737" s="16">
        <f t="shared" si="208"/>
        <v>193.90371253712539</v>
      </c>
      <c r="AN737" s="16">
        <f t="shared" si="209"/>
        <v>0</v>
      </c>
      <c r="AO737" s="16">
        <f t="shared" si="216"/>
        <v>3415.3403593285934</v>
      </c>
      <c r="AP737" s="16">
        <f t="shared" si="217"/>
        <v>0</v>
      </c>
      <c r="AQ737" s="16">
        <f t="shared" si="218"/>
        <v>0</v>
      </c>
      <c r="AR737" s="9">
        <f t="shared" si="219"/>
        <v>0.93373477448481379</v>
      </c>
      <c r="AS737" s="9">
        <f t="shared" si="210"/>
        <v>0</v>
      </c>
      <c r="AT737" s="9">
        <f t="shared" si="211"/>
        <v>0</v>
      </c>
    </row>
    <row r="738" spans="2:46" ht="11.25" customHeight="1" x14ac:dyDescent="0.25">
      <c r="B738" s="8" t="s">
        <v>1</v>
      </c>
      <c r="C738" s="33" t="s">
        <v>284</v>
      </c>
      <c r="D738" s="34" t="s">
        <v>3</v>
      </c>
      <c r="E738" s="8" t="s">
        <v>13</v>
      </c>
      <c r="F738" s="8" t="s">
        <v>109</v>
      </c>
      <c r="G738" s="8" t="s">
        <v>24</v>
      </c>
      <c r="H738" s="8" t="s">
        <v>104</v>
      </c>
      <c r="I738" s="16">
        <v>3600</v>
      </c>
      <c r="J738" s="16">
        <v>0</v>
      </c>
      <c r="K738" s="16">
        <v>0</v>
      </c>
      <c r="L738" s="16">
        <v>45</v>
      </c>
      <c r="M738" s="16">
        <v>0</v>
      </c>
      <c r="N738" s="16">
        <v>0</v>
      </c>
      <c r="O738" s="12">
        <f t="shared" si="212"/>
        <v>80</v>
      </c>
      <c r="P738" s="12">
        <f t="shared" si="212"/>
        <v>0</v>
      </c>
      <c r="Q738" s="12">
        <f t="shared" si="212"/>
        <v>0</v>
      </c>
      <c r="R738" s="12">
        <f>IFERROR(IF(I738=0,0,VLOOKUP($C738,'[1]Marginality pivots'!$B$7:$N$2242,11,0)), 0)</f>
        <v>22.054191130146595</v>
      </c>
      <c r="S738" s="12">
        <f>IFERROR(IF(J738=0,0,VLOOKUP($C738,'[1]Marginality pivots'!$B$7:$N$2242,12,0)), 0)</f>
        <v>0</v>
      </c>
      <c r="T738" s="12">
        <f>IFERROR(IF(K738=0,0,VLOOKUP($C738,'[1]Marginality pivots'!$B$7:$N$2242,13,0)), 0)</f>
        <v>0</v>
      </c>
      <c r="U738" s="12">
        <v>27.567738912683243</v>
      </c>
      <c r="V738" s="12">
        <v>0</v>
      </c>
      <c r="W738" s="12">
        <v>0</v>
      </c>
      <c r="X738" s="12">
        <v>27.567738912683243</v>
      </c>
      <c r="Y738" s="12">
        <v>0</v>
      </c>
      <c r="Z738" s="12">
        <v>0</v>
      </c>
      <c r="AA738" s="12">
        <v>27.567738912683243</v>
      </c>
      <c r="AB738" s="12">
        <v>0</v>
      </c>
      <c r="AC738" s="12">
        <v>0</v>
      </c>
      <c r="AD738" s="16">
        <f t="shared" si="202"/>
        <v>1240.5482510707459</v>
      </c>
      <c r="AE738" s="16">
        <f t="shared" si="203"/>
        <v>0</v>
      </c>
      <c r="AF738" s="16">
        <f t="shared" si="204"/>
        <v>0</v>
      </c>
      <c r="AG738" s="16">
        <f t="shared" si="205"/>
        <v>1240.5482510707459</v>
      </c>
      <c r="AH738" s="16">
        <f t="shared" si="206"/>
        <v>0</v>
      </c>
      <c r="AI738" s="16">
        <f t="shared" si="207"/>
        <v>0</v>
      </c>
      <c r="AJ738" s="16">
        <f t="shared" si="213"/>
        <v>1240.5482510707459</v>
      </c>
      <c r="AK738" s="16">
        <f t="shared" si="214"/>
        <v>0</v>
      </c>
      <c r="AL738" s="16">
        <f t="shared" si="215"/>
        <v>0</v>
      </c>
      <c r="AM738" s="16">
        <f t="shared" si="208"/>
        <v>992.43860085659674</v>
      </c>
      <c r="AN738" s="16">
        <f t="shared" si="209"/>
        <v>0</v>
      </c>
      <c r="AO738" s="16">
        <f t="shared" si="216"/>
        <v>2359.4517489292539</v>
      </c>
      <c r="AP738" s="16">
        <f t="shared" si="217"/>
        <v>0</v>
      </c>
      <c r="AQ738" s="16">
        <f t="shared" si="218"/>
        <v>0</v>
      </c>
      <c r="AR738" s="9">
        <f t="shared" si="219"/>
        <v>0.6554032635914594</v>
      </c>
      <c r="AS738" s="9">
        <f t="shared" si="210"/>
        <v>0</v>
      </c>
      <c r="AT738" s="9">
        <f t="shared" si="211"/>
        <v>0</v>
      </c>
    </row>
    <row r="739" spans="2:46" ht="11.25" customHeight="1" x14ac:dyDescent="0.25">
      <c r="B739" s="8" t="s">
        <v>1</v>
      </c>
      <c r="C739" s="33" t="s">
        <v>285</v>
      </c>
      <c r="D739" s="34" t="s">
        <v>3</v>
      </c>
      <c r="E739" s="8" t="s">
        <v>14</v>
      </c>
      <c r="F739" s="8" t="s">
        <v>117</v>
      </c>
      <c r="G739" s="8" t="s">
        <v>27</v>
      </c>
      <c r="H739" s="8" t="s">
        <v>103</v>
      </c>
      <c r="I739" s="16">
        <v>3579.2599999999998</v>
      </c>
      <c r="J739" s="16">
        <v>0</v>
      </c>
      <c r="K739" s="16">
        <v>0</v>
      </c>
      <c r="L739" s="16">
        <v>31</v>
      </c>
      <c r="M739" s="16">
        <v>0</v>
      </c>
      <c r="N739" s="16">
        <v>0</v>
      </c>
      <c r="O739" s="12">
        <f t="shared" si="212"/>
        <v>115.46</v>
      </c>
      <c r="P739" s="12">
        <f t="shared" si="212"/>
        <v>0</v>
      </c>
      <c r="Q739" s="12">
        <f t="shared" si="212"/>
        <v>0</v>
      </c>
      <c r="R739" s="12">
        <f>IFERROR(IF(I739=0,0,VLOOKUP($C739,'[1]Marginality pivots'!$B$7:$N$2242,11,0)), 0)</f>
        <v>5.7030503687389817</v>
      </c>
      <c r="S739" s="12">
        <f>IFERROR(IF(J739=0,0,VLOOKUP($C739,'[1]Marginality pivots'!$B$7:$N$2242,12,0)), 0)</f>
        <v>0</v>
      </c>
      <c r="T739" s="12">
        <f>IFERROR(IF(K739=0,0,VLOOKUP($C739,'[1]Marginality pivots'!$B$7:$N$2242,13,0)), 0)</f>
        <v>0</v>
      </c>
      <c r="U739" s="12">
        <v>7.1288129609237272</v>
      </c>
      <c r="V739" s="12">
        <v>0</v>
      </c>
      <c r="W739" s="12">
        <v>0</v>
      </c>
      <c r="X739" s="12">
        <v>7.1288129609237272</v>
      </c>
      <c r="Y739" s="12">
        <v>0</v>
      </c>
      <c r="Z739" s="12">
        <v>0</v>
      </c>
      <c r="AA739" s="12">
        <v>7.1288129609237272</v>
      </c>
      <c r="AB739" s="12">
        <v>0</v>
      </c>
      <c r="AC739" s="12">
        <v>0</v>
      </c>
      <c r="AD739" s="16">
        <f t="shared" si="202"/>
        <v>220.99320178863553</v>
      </c>
      <c r="AE739" s="16">
        <f t="shared" si="203"/>
        <v>0</v>
      </c>
      <c r="AF739" s="16">
        <f t="shared" si="204"/>
        <v>0</v>
      </c>
      <c r="AG739" s="16">
        <f t="shared" si="205"/>
        <v>220.99320178863553</v>
      </c>
      <c r="AH739" s="16">
        <f t="shared" si="206"/>
        <v>0</v>
      </c>
      <c r="AI739" s="16">
        <f t="shared" si="207"/>
        <v>0</v>
      </c>
      <c r="AJ739" s="16">
        <f t="shared" si="213"/>
        <v>220.99320178863553</v>
      </c>
      <c r="AK739" s="16">
        <f t="shared" si="214"/>
        <v>0</v>
      </c>
      <c r="AL739" s="16">
        <f t="shared" si="215"/>
        <v>0</v>
      </c>
      <c r="AM739" s="16">
        <f t="shared" si="208"/>
        <v>176.79456143090843</v>
      </c>
      <c r="AN739" s="16">
        <f t="shared" si="209"/>
        <v>0</v>
      </c>
      <c r="AO739" s="16">
        <f t="shared" si="216"/>
        <v>3358.2667982113644</v>
      </c>
      <c r="AP739" s="16">
        <f t="shared" si="217"/>
        <v>0</v>
      </c>
      <c r="AQ739" s="16">
        <f t="shared" si="218"/>
        <v>0</v>
      </c>
      <c r="AR739" s="9">
        <f t="shared" si="219"/>
        <v>0.93825729290729498</v>
      </c>
      <c r="AS739" s="9">
        <f t="shared" si="210"/>
        <v>0</v>
      </c>
      <c r="AT739" s="9">
        <f t="shared" si="211"/>
        <v>0</v>
      </c>
    </row>
    <row r="740" spans="2:46" ht="11.25" customHeight="1" x14ac:dyDescent="0.25">
      <c r="B740" s="8" t="s">
        <v>1</v>
      </c>
      <c r="C740" s="33" t="s">
        <v>286</v>
      </c>
      <c r="D740" s="34" t="s">
        <v>3</v>
      </c>
      <c r="E740" s="8" t="s">
        <v>14</v>
      </c>
      <c r="F740" s="8" t="s">
        <v>117</v>
      </c>
      <c r="G740" s="8" t="s">
        <v>27</v>
      </c>
      <c r="H740" s="8" t="s">
        <v>104</v>
      </c>
      <c r="I740" s="16">
        <v>0</v>
      </c>
      <c r="J740" s="16">
        <v>1107.5999999999999</v>
      </c>
      <c r="K740" s="16">
        <v>2470.8000000000002</v>
      </c>
      <c r="L740" s="16">
        <v>0</v>
      </c>
      <c r="M740" s="16">
        <v>260</v>
      </c>
      <c r="N740" s="16">
        <v>580</v>
      </c>
      <c r="O740" s="12">
        <f t="shared" si="212"/>
        <v>0</v>
      </c>
      <c r="P740" s="12">
        <f t="shared" si="212"/>
        <v>4.26</v>
      </c>
      <c r="Q740" s="12">
        <f t="shared" si="212"/>
        <v>4.2600000000000007</v>
      </c>
      <c r="R740" s="12">
        <f>IFERROR(IF(I740=0,0,VLOOKUP($C740,'[1]Marginality pivots'!$B$7:$N$2242,11,0)), 0)</f>
        <v>0</v>
      </c>
      <c r="S740" s="12">
        <f>IFERROR(IF(J740=0,0,VLOOKUP($C740,'[1]Marginality pivots'!$B$7:$N$2242,12,0)), 0)</f>
        <v>2.7812340349411495</v>
      </c>
      <c r="T740" s="12">
        <f>IFERROR(IF(K740=0,0,VLOOKUP($C740,'[1]Marginality pivots'!$B$7:$N$2242,13,0)), 0)</f>
        <v>2.9219644771091717</v>
      </c>
      <c r="U740" s="12">
        <v>0</v>
      </c>
      <c r="V740" s="12">
        <v>4.1440387120623123</v>
      </c>
      <c r="W740" s="12">
        <v>3.0534528785790842</v>
      </c>
      <c r="X740" s="12">
        <v>0</v>
      </c>
      <c r="Y740" s="12">
        <v>3.9493523296164321</v>
      </c>
      <c r="Z740" s="12">
        <v>3.7985538202419233</v>
      </c>
      <c r="AA740" s="12">
        <v>0</v>
      </c>
      <c r="AB740" s="12">
        <v>3.9493523296164321</v>
      </c>
      <c r="AC740" s="12">
        <v>3.7985538202419233</v>
      </c>
      <c r="AD740" s="16">
        <f t="shared" si="202"/>
        <v>0</v>
      </c>
      <c r="AE740" s="16">
        <f t="shared" si="203"/>
        <v>1077.4500651362011</v>
      </c>
      <c r="AF740" s="16">
        <f t="shared" si="204"/>
        <v>1771.0026695758688</v>
      </c>
      <c r="AG740" s="16">
        <f t="shared" si="205"/>
        <v>0</v>
      </c>
      <c r="AH740" s="16">
        <f t="shared" si="206"/>
        <v>1026.8316057002723</v>
      </c>
      <c r="AI740" s="16">
        <f t="shared" si="207"/>
        <v>2203.1612157403156</v>
      </c>
      <c r="AJ740" s="16">
        <f t="shared" si="213"/>
        <v>0</v>
      </c>
      <c r="AK740" s="16">
        <f t="shared" si="214"/>
        <v>1026.8316057002723</v>
      </c>
      <c r="AL740" s="16">
        <f t="shared" si="215"/>
        <v>2203.1612157403156</v>
      </c>
      <c r="AM740" s="16">
        <f t="shared" si="208"/>
        <v>0</v>
      </c>
      <c r="AN740" s="16">
        <f t="shared" si="209"/>
        <v>723.12084908469888</v>
      </c>
      <c r="AO740" s="16">
        <f t="shared" si="216"/>
        <v>0</v>
      </c>
      <c r="AP740" s="16">
        <f t="shared" si="217"/>
        <v>80.768394299727561</v>
      </c>
      <c r="AQ740" s="16">
        <f t="shared" si="218"/>
        <v>267.6387842596846</v>
      </c>
      <c r="AR740" s="9">
        <f t="shared" si="219"/>
        <v>0</v>
      </c>
      <c r="AS740" s="9">
        <f t="shared" si="210"/>
        <v>7.2921988352950134E-2</v>
      </c>
      <c r="AT740" s="9">
        <f t="shared" si="211"/>
        <v>0.10832069947372697</v>
      </c>
    </row>
    <row r="741" spans="2:46" ht="11.25" customHeight="1" x14ac:dyDescent="0.25">
      <c r="B741" s="8" t="s">
        <v>1</v>
      </c>
      <c r="C741" s="33">
        <v>3047367060003</v>
      </c>
      <c r="D741" s="34" t="s">
        <v>3</v>
      </c>
      <c r="E741" s="8" t="s">
        <v>15</v>
      </c>
      <c r="F741" s="8" t="s">
        <v>111</v>
      </c>
      <c r="G741" s="8" t="s">
        <v>26</v>
      </c>
      <c r="H741" s="8" t="s">
        <v>103</v>
      </c>
      <c r="I741" s="16">
        <v>3562.0549999999998</v>
      </c>
      <c r="J741" s="16">
        <v>0</v>
      </c>
      <c r="K741" s="16">
        <v>0</v>
      </c>
      <c r="L741" s="16">
        <v>1085</v>
      </c>
      <c r="M741" s="16">
        <v>0</v>
      </c>
      <c r="N741" s="16">
        <v>0</v>
      </c>
      <c r="O741" s="12">
        <f t="shared" si="212"/>
        <v>3.2829999999999999</v>
      </c>
      <c r="P741" s="12">
        <f t="shared" si="212"/>
        <v>0</v>
      </c>
      <c r="Q741" s="12">
        <f t="shared" si="212"/>
        <v>0</v>
      </c>
      <c r="R741" s="12">
        <f>IFERROR(IF(I741=0,0,VLOOKUP($C741,'[1]Marginality pivots'!$B$7:$N$2242,11,0)), 0)</f>
        <v>2.665614891443032</v>
      </c>
      <c r="S741" s="12">
        <f>IFERROR(IF(J741=0,0,VLOOKUP($C741,'[1]Marginality pivots'!$B$7:$N$2242,12,0)), 0)</f>
        <v>0</v>
      </c>
      <c r="T741" s="12">
        <f>IFERROR(IF(K741=0,0,VLOOKUP($C741,'[1]Marginality pivots'!$B$7:$N$2242,13,0)), 0)</f>
        <v>0</v>
      </c>
      <c r="U741" s="12">
        <v>3.3320186143037898</v>
      </c>
      <c r="V741" s="12">
        <v>0</v>
      </c>
      <c r="W741" s="12">
        <v>0</v>
      </c>
      <c r="X741" s="12">
        <v>3.3320186143037898</v>
      </c>
      <c r="Y741" s="12">
        <v>0</v>
      </c>
      <c r="Z741" s="12">
        <v>0</v>
      </c>
      <c r="AA741" s="12">
        <v>3.3320186143037898</v>
      </c>
      <c r="AB741" s="12">
        <v>0</v>
      </c>
      <c r="AC741" s="12">
        <v>0</v>
      </c>
      <c r="AD741" s="16">
        <f t="shared" si="202"/>
        <v>3615.2401965196118</v>
      </c>
      <c r="AE741" s="16">
        <f t="shared" si="203"/>
        <v>0</v>
      </c>
      <c r="AF741" s="16">
        <f t="shared" si="204"/>
        <v>0</v>
      </c>
      <c r="AG741" s="16">
        <f t="shared" si="205"/>
        <v>3615.2401965196118</v>
      </c>
      <c r="AH741" s="16">
        <f t="shared" si="206"/>
        <v>0</v>
      </c>
      <c r="AI741" s="16">
        <f t="shared" si="207"/>
        <v>0</v>
      </c>
      <c r="AJ741" s="16">
        <f t="shared" si="213"/>
        <v>3615.2401965196118</v>
      </c>
      <c r="AK741" s="16">
        <f t="shared" si="214"/>
        <v>0</v>
      </c>
      <c r="AL741" s="16">
        <f t="shared" si="215"/>
        <v>0</v>
      </c>
      <c r="AM741" s="16">
        <f t="shared" si="208"/>
        <v>2892.1921572156898</v>
      </c>
      <c r="AN741" s="16">
        <f t="shared" si="209"/>
        <v>0</v>
      </c>
      <c r="AO741" s="16">
        <f t="shared" si="216"/>
        <v>-53.185196519611964</v>
      </c>
      <c r="AP741" s="16">
        <f t="shared" si="217"/>
        <v>0</v>
      </c>
      <c r="AQ741" s="16">
        <f t="shared" si="218"/>
        <v>0</v>
      </c>
      <c r="AR741" s="9">
        <f t="shared" si="219"/>
        <v>-1.4931043041056908E-2</v>
      </c>
      <c r="AS741" s="9">
        <f t="shared" si="210"/>
        <v>0</v>
      </c>
      <c r="AT741" s="9">
        <f t="shared" si="211"/>
        <v>0</v>
      </c>
    </row>
    <row r="742" spans="2:46" ht="11.25" customHeight="1" x14ac:dyDescent="0.25">
      <c r="B742" s="8" t="s">
        <v>1</v>
      </c>
      <c r="C742" s="33" t="s">
        <v>287</v>
      </c>
      <c r="D742" s="34" t="s">
        <v>3</v>
      </c>
      <c r="E742" s="8" t="s">
        <v>19</v>
      </c>
      <c r="F742" s="8" t="s">
        <v>19</v>
      </c>
      <c r="G742" s="8" t="s">
        <v>39</v>
      </c>
      <c r="H742" s="8" t="s">
        <v>103</v>
      </c>
      <c r="I742" s="16">
        <v>0</v>
      </c>
      <c r="J742" s="16">
        <v>0</v>
      </c>
      <c r="K742" s="16">
        <v>3550</v>
      </c>
      <c r="L742" s="16">
        <v>0</v>
      </c>
      <c r="M742" s="16">
        <v>0</v>
      </c>
      <c r="N742" s="16">
        <v>2</v>
      </c>
      <c r="O742" s="12">
        <f t="shared" si="212"/>
        <v>0</v>
      </c>
      <c r="P742" s="12">
        <f t="shared" si="212"/>
        <v>0</v>
      </c>
      <c r="Q742" s="12">
        <f t="shared" si="212"/>
        <v>1775</v>
      </c>
      <c r="R742" s="12">
        <f>IFERROR(IF(I742=0,0,VLOOKUP($C742,'[1]Marginality pivots'!$B$7:$N$2242,11,0)), 0)</f>
        <v>0</v>
      </c>
      <c r="S742" s="12">
        <f>IFERROR(IF(J742=0,0,VLOOKUP($C742,'[1]Marginality pivots'!$B$7:$N$2242,12,0)), 0)</f>
        <v>0</v>
      </c>
      <c r="T742" s="12">
        <f>IFERROR(IF(K742=0,0,VLOOKUP($C742,'[1]Marginality pivots'!$B$7:$N$2242,13,0)), 0)</f>
        <v>1103.6734693877549</v>
      </c>
      <c r="U742" s="12">
        <v>0</v>
      </c>
      <c r="V742" s="12">
        <v>0</v>
      </c>
      <c r="W742" s="12">
        <v>1153.3387755102037</v>
      </c>
      <c r="X742" s="12">
        <v>0</v>
      </c>
      <c r="Y742" s="12">
        <v>0</v>
      </c>
      <c r="Z742" s="12">
        <v>1434.7755102040815</v>
      </c>
      <c r="AA742" s="12">
        <v>0</v>
      </c>
      <c r="AB742" s="12">
        <v>0</v>
      </c>
      <c r="AC742" s="12">
        <v>1434.7755102040815</v>
      </c>
      <c r="AD742" s="16">
        <f t="shared" si="202"/>
        <v>0</v>
      </c>
      <c r="AE742" s="16">
        <f t="shared" si="203"/>
        <v>0</v>
      </c>
      <c r="AF742" s="16">
        <f t="shared" si="204"/>
        <v>2306.6775510204075</v>
      </c>
      <c r="AG742" s="16">
        <f t="shared" si="205"/>
        <v>0</v>
      </c>
      <c r="AH742" s="16">
        <f t="shared" si="206"/>
        <v>0</v>
      </c>
      <c r="AI742" s="16">
        <f t="shared" si="207"/>
        <v>2869.5510204081629</v>
      </c>
      <c r="AJ742" s="16">
        <f t="shared" si="213"/>
        <v>0</v>
      </c>
      <c r="AK742" s="16">
        <f t="shared" si="214"/>
        <v>0</v>
      </c>
      <c r="AL742" s="16">
        <f t="shared" si="215"/>
        <v>2869.5510204081629</v>
      </c>
      <c r="AM742" s="16">
        <f t="shared" si="208"/>
        <v>0</v>
      </c>
      <c r="AN742" s="16">
        <f t="shared" si="209"/>
        <v>0</v>
      </c>
      <c r="AO742" s="16">
        <f t="shared" si="216"/>
        <v>0</v>
      </c>
      <c r="AP742" s="16">
        <f t="shared" si="217"/>
        <v>0</v>
      </c>
      <c r="AQ742" s="16">
        <f t="shared" si="218"/>
        <v>680.44897959183709</v>
      </c>
      <c r="AR742" s="9">
        <f t="shared" si="219"/>
        <v>0</v>
      </c>
      <c r="AS742" s="9">
        <f t="shared" si="210"/>
        <v>0</v>
      </c>
      <c r="AT742" s="9">
        <f t="shared" si="211"/>
        <v>0.19167576889910903</v>
      </c>
    </row>
    <row r="743" spans="2:46" ht="11.25" customHeight="1" x14ac:dyDescent="0.25">
      <c r="B743" s="8" t="s">
        <v>1</v>
      </c>
      <c r="C743" s="33" t="s">
        <v>288</v>
      </c>
      <c r="D743" s="34" t="s">
        <v>3</v>
      </c>
      <c r="E743" s="8" t="s">
        <v>16</v>
      </c>
      <c r="F743" s="8" t="s">
        <v>116</v>
      </c>
      <c r="G743" s="8" t="s">
        <v>25</v>
      </c>
      <c r="H743" s="8" t="s">
        <v>103</v>
      </c>
      <c r="I743" s="16">
        <v>1572.0000000000002</v>
      </c>
      <c r="J743" s="16">
        <v>1886.4000000000003</v>
      </c>
      <c r="K743" s="16">
        <v>0</v>
      </c>
      <c r="L743" s="16">
        <v>100</v>
      </c>
      <c r="M743" s="16">
        <v>120</v>
      </c>
      <c r="N743" s="16">
        <v>0</v>
      </c>
      <c r="O743" s="12">
        <f t="shared" si="212"/>
        <v>15.720000000000002</v>
      </c>
      <c r="P743" s="12">
        <f t="shared" si="212"/>
        <v>15.720000000000002</v>
      </c>
      <c r="Q743" s="12">
        <f t="shared" si="212"/>
        <v>0</v>
      </c>
      <c r="R743" s="12">
        <f>IFERROR(IF(I743=0,0,VLOOKUP($C743,'[1]Marginality pivots'!$B$7:$N$2242,11,0)), 0)</f>
        <v>2.2632579266969137</v>
      </c>
      <c r="S743" s="12">
        <f>IFERROR(IF(J743=0,0,VLOOKUP($C743,'[1]Marginality pivots'!$B$7:$N$2242,12,0)), 0)</f>
        <v>11.970302684180471</v>
      </c>
      <c r="T743" s="12">
        <f>IFERROR(IF(K743=0,0,VLOOKUP($C743,'[1]Marginality pivots'!$B$7:$N$2242,13,0)), 0)</f>
        <v>0</v>
      </c>
      <c r="U743" s="12">
        <v>2.8290724083711423</v>
      </c>
      <c r="V743" s="12">
        <v>17.8357509994289</v>
      </c>
      <c r="W743" s="12">
        <v>0</v>
      </c>
      <c r="X743" s="12">
        <v>2.8290724083711423</v>
      </c>
      <c r="Y743" s="12">
        <v>16.997829811536267</v>
      </c>
      <c r="Z743" s="12">
        <v>0</v>
      </c>
      <c r="AA743" s="12">
        <v>2.8290724083711423</v>
      </c>
      <c r="AB743" s="12">
        <v>16.997829811536267</v>
      </c>
      <c r="AC743" s="12">
        <v>0</v>
      </c>
      <c r="AD743" s="16">
        <f t="shared" si="202"/>
        <v>282.90724083711422</v>
      </c>
      <c r="AE743" s="16">
        <f t="shared" si="203"/>
        <v>2140.2901199314679</v>
      </c>
      <c r="AF743" s="16">
        <f t="shared" si="204"/>
        <v>0</v>
      </c>
      <c r="AG743" s="16">
        <f t="shared" si="205"/>
        <v>282.90724083711422</v>
      </c>
      <c r="AH743" s="16">
        <f t="shared" si="206"/>
        <v>2039.7395773843521</v>
      </c>
      <c r="AI743" s="16">
        <f t="shared" si="207"/>
        <v>0</v>
      </c>
      <c r="AJ743" s="16">
        <f t="shared" si="213"/>
        <v>282.90724083711422</v>
      </c>
      <c r="AK743" s="16">
        <f t="shared" si="214"/>
        <v>2039.7395773843521</v>
      </c>
      <c r="AL743" s="16">
        <f t="shared" si="215"/>
        <v>0</v>
      </c>
      <c r="AM743" s="16">
        <f t="shared" si="208"/>
        <v>226.32579266969137</v>
      </c>
      <c r="AN743" s="16">
        <f t="shared" si="209"/>
        <v>1436.4363221016565</v>
      </c>
      <c r="AO743" s="16">
        <f t="shared" si="216"/>
        <v>1289.0927591628861</v>
      </c>
      <c r="AP743" s="16">
        <f t="shared" si="217"/>
        <v>-153.33957738435174</v>
      </c>
      <c r="AQ743" s="16">
        <f t="shared" si="218"/>
        <v>0</v>
      </c>
      <c r="AR743" s="9">
        <f t="shared" si="219"/>
        <v>0.82003356180845155</v>
      </c>
      <c r="AS743" s="9">
        <f t="shared" si="210"/>
        <v>-8.1286883685512998E-2</v>
      </c>
      <c r="AT743" s="9">
        <f t="shared" si="211"/>
        <v>0</v>
      </c>
    </row>
    <row r="744" spans="2:46" ht="11.25" customHeight="1" x14ac:dyDescent="0.25">
      <c r="B744" s="8" t="s">
        <v>1</v>
      </c>
      <c r="C744" s="33" t="s">
        <v>289</v>
      </c>
      <c r="D744" s="34" t="s">
        <v>3</v>
      </c>
      <c r="E744" s="8" t="s">
        <v>13</v>
      </c>
      <c r="F744" s="8" t="s">
        <v>109</v>
      </c>
      <c r="G744" s="8" t="s">
        <v>24</v>
      </c>
      <c r="H744" s="8" t="s">
        <v>104</v>
      </c>
      <c r="I744" s="16">
        <v>0</v>
      </c>
      <c r="J744" s="16">
        <v>3456</v>
      </c>
      <c r="K744" s="16">
        <v>0</v>
      </c>
      <c r="L744" s="16">
        <v>0</v>
      </c>
      <c r="M744" s="16">
        <v>108</v>
      </c>
      <c r="N744" s="16">
        <v>0</v>
      </c>
      <c r="O744" s="12">
        <f t="shared" si="212"/>
        <v>0</v>
      </c>
      <c r="P744" s="12">
        <f t="shared" si="212"/>
        <v>32</v>
      </c>
      <c r="Q744" s="12">
        <f t="shared" si="212"/>
        <v>0</v>
      </c>
      <c r="R744" s="12">
        <f>IFERROR(IF(I744=0,0,VLOOKUP($C744,'[1]Marginality pivots'!$B$7:$N$2242,11,0)), 0)</f>
        <v>0</v>
      </c>
      <c r="S744" s="12">
        <f>IFERROR(IF(J744=0,0,VLOOKUP($C744,'[1]Marginality pivots'!$B$7:$N$2242,12,0)), 0)</f>
        <v>24.367028364743955</v>
      </c>
      <c r="T744" s="12">
        <f>IFERROR(IF(K744=0,0,VLOOKUP($C744,'[1]Marginality pivots'!$B$7:$N$2242,13,0)), 0)</f>
        <v>0</v>
      </c>
      <c r="U744" s="12">
        <v>0</v>
      </c>
      <c r="V744" s="12">
        <v>36.306872263468492</v>
      </c>
      <c r="W744" s="12">
        <v>0</v>
      </c>
      <c r="X744" s="12">
        <v>0</v>
      </c>
      <c r="Y744" s="12">
        <v>34.601180277936415</v>
      </c>
      <c r="Z744" s="12">
        <v>0</v>
      </c>
      <c r="AA744" s="12">
        <v>0</v>
      </c>
      <c r="AB744" s="12">
        <v>34.601180277936415</v>
      </c>
      <c r="AC744" s="12">
        <v>0</v>
      </c>
      <c r="AD744" s="16">
        <f t="shared" si="202"/>
        <v>0</v>
      </c>
      <c r="AE744" s="16">
        <f t="shared" si="203"/>
        <v>3921.142204454597</v>
      </c>
      <c r="AF744" s="16">
        <f t="shared" si="204"/>
        <v>0</v>
      </c>
      <c r="AG744" s="16">
        <f t="shared" si="205"/>
        <v>0</v>
      </c>
      <c r="AH744" s="16">
        <f t="shared" si="206"/>
        <v>3736.9274700171327</v>
      </c>
      <c r="AI744" s="16">
        <f t="shared" si="207"/>
        <v>0</v>
      </c>
      <c r="AJ744" s="16">
        <f t="shared" si="213"/>
        <v>0</v>
      </c>
      <c r="AK744" s="16">
        <f t="shared" si="214"/>
        <v>3736.9274700171327</v>
      </c>
      <c r="AL744" s="16">
        <f t="shared" si="215"/>
        <v>0</v>
      </c>
      <c r="AM744" s="16">
        <f t="shared" si="208"/>
        <v>0</v>
      </c>
      <c r="AN744" s="16">
        <f t="shared" si="209"/>
        <v>2631.639063392347</v>
      </c>
      <c r="AO744" s="16">
        <f t="shared" si="216"/>
        <v>0</v>
      </c>
      <c r="AP744" s="16">
        <f t="shared" si="217"/>
        <v>-280.92747001713269</v>
      </c>
      <c r="AQ744" s="16">
        <f t="shared" si="218"/>
        <v>0</v>
      </c>
      <c r="AR744" s="9">
        <f t="shared" si="219"/>
        <v>0</v>
      </c>
      <c r="AS744" s="9">
        <f t="shared" si="210"/>
        <v>-8.1286883685512928E-2</v>
      </c>
      <c r="AT744" s="9">
        <f t="shared" si="211"/>
        <v>0</v>
      </c>
    </row>
    <row r="745" spans="2:46" ht="11.25" customHeight="1" x14ac:dyDescent="0.25">
      <c r="B745" s="8" t="s">
        <v>1</v>
      </c>
      <c r="C745" s="33" t="s">
        <v>290</v>
      </c>
      <c r="D745" s="34" t="s">
        <v>3</v>
      </c>
      <c r="E745" s="8" t="s">
        <v>20</v>
      </c>
      <c r="F745" s="8" t="s">
        <v>20</v>
      </c>
      <c r="G745" s="8" t="s">
        <v>27</v>
      </c>
      <c r="H745" s="8" t="s">
        <v>103</v>
      </c>
      <c r="I745" s="16">
        <v>0</v>
      </c>
      <c r="J745" s="16">
        <v>0</v>
      </c>
      <c r="K745" s="16">
        <v>3447.78</v>
      </c>
      <c r="L745" s="16">
        <v>0</v>
      </c>
      <c r="M745" s="16">
        <v>0</v>
      </c>
      <c r="N745" s="16">
        <v>8</v>
      </c>
      <c r="O745" s="12">
        <f t="shared" si="212"/>
        <v>0</v>
      </c>
      <c r="P745" s="12">
        <f t="shared" si="212"/>
        <v>0</v>
      </c>
      <c r="Q745" s="12">
        <f t="shared" si="212"/>
        <v>430.97250000000003</v>
      </c>
      <c r="R745" s="12">
        <f>IFERROR(IF(I745=0,0,VLOOKUP($C745,'[1]Marginality pivots'!$B$7:$N$2242,11,0)), 0)</f>
        <v>0</v>
      </c>
      <c r="S745" s="12">
        <f>IFERROR(IF(J745=0,0,VLOOKUP($C745,'[1]Marginality pivots'!$B$7:$N$2242,12,0)), 0)</f>
        <v>0</v>
      </c>
      <c r="T745" s="12">
        <f>IFERROR(IF(K745=0,0,VLOOKUP($C745,'[1]Marginality pivots'!$B$7:$N$2242,13,0)), 0)</f>
        <v>2.5670304536605637</v>
      </c>
      <c r="U745" s="12">
        <v>0</v>
      </c>
      <c r="V745" s="12">
        <v>0</v>
      </c>
      <c r="W745" s="12">
        <v>2.6825468240752888</v>
      </c>
      <c r="X745" s="12">
        <v>0</v>
      </c>
      <c r="Y745" s="12">
        <v>0</v>
      </c>
      <c r="Z745" s="12">
        <v>3.337139589758733</v>
      </c>
      <c r="AA745" s="12">
        <v>0</v>
      </c>
      <c r="AB745" s="12">
        <v>0</v>
      </c>
      <c r="AC745" s="12">
        <v>3.337139589758733</v>
      </c>
      <c r="AD745" s="16">
        <f t="shared" si="202"/>
        <v>0</v>
      </c>
      <c r="AE745" s="16">
        <f t="shared" si="203"/>
        <v>0</v>
      </c>
      <c r="AF745" s="16">
        <f t="shared" si="204"/>
        <v>21.46037459260231</v>
      </c>
      <c r="AG745" s="16">
        <f t="shared" si="205"/>
        <v>0</v>
      </c>
      <c r="AH745" s="16">
        <f t="shared" si="206"/>
        <v>0</v>
      </c>
      <c r="AI745" s="16">
        <f t="shared" si="207"/>
        <v>26.697116718069864</v>
      </c>
      <c r="AJ745" s="16">
        <f t="shared" si="213"/>
        <v>0</v>
      </c>
      <c r="AK745" s="16">
        <f t="shared" si="214"/>
        <v>0</v>
      </c>
      <c r="AL745" s="16">
        <f t="shared" si="215"/>
        <v>26.697116718069864</v>
      </c>
      <c r="AM745" s="16">
        <f t="shared" si="208"/>
        <v>0</v>
      </c>
      <c r="AN745" s="16">
        <f t="shared" si="209"/>
        <v>0</v>
      </c>
      <c r="AO745" s="16">
        <f t="shared" si="216"/>
        <v>0</v>
      </c>
      <c r="AP745" s="16">
        <f t="shared" si="217"/>
        <v>0</v>
      </c>
      <c r="AQ745" s="16">
        <f t="shared" si="218"/>
        <v>3421.0828832819302</v>
      </c>
      <c r="AR745" s="9">
        <f t="shared" si="219"/>
        <v>0</v>
      </c>
      <c r="AS745" s="9">
        <f t="shared" si="210"/>
        <v>0</v>
      </c>
      <c r="AT745" s="9">
        <f t="shared" si="211"/>
        <v>0.99225672266847942</v>
      </c>
    </row>
    <row r="746" spans="2:46" ht="11.25" customHeight="1" x14ac:dyDescent="0.25">
      <c r="B746" s="8" t="s">
        <v>1</v>
      </c>
      <c r="C746" s="33" t="s">
        <v>291</v>
      </c>
      <c r="D746" s="34" t="s">
        <v>3</v>
      </c>
      <c r="E746" s="8" t="s">
        <v>20</v>
      </c>
      <c r="F746" s="8" t="s">
        <v>20</v>
      </c>
      <c r="G746" s="8" t="s">
        <v>27</v>
      </c>
      <c r="H746" s="8" t="s">
        <v>103</v>
      </c>
      <c r="I746" s="16">
        <v>0</v>
      </c>
      <c r="J746" s="16">
        <v>2248.35</v>
      </c>
      <c r="K746" s="16">
        <v>1082.79</v>
      </c>
      <c r="L746" s="16">
        <v>0</v>
      </c>
      <c r="M746" s="16">
        <v>250</v>
      </c>
      <c r="N746" s="16">
        <v>147</v>
      </c>
      <c r="O746" s="12">
        <f t="shared" si="212"/>
        <v>0</v>
      </c>
      <c r="P746" s="12">
        <f t="shared" si="212"/>
        <v>8.9933999999999994</v>
      </c>
      <c r="Q746" s="12">
        <f t="shared" si="212"/>
        <v>7.3659183673469384</v>
      </c>
      <c r="R746" s="12">
        <f>IFERROR(IF(I746=0,0,VLOOKUP($C746,'[1]Marginality pivots'!$B$7:$N$2242,11,0)), 0)</f>
        <v>0</v>
      </c>
      <c r="S746" s="12">
        <f>IFERROR(IF(J746=0,0,VLOOKUP($C746,'[1]Marginality pivots'!$B$7:$N$2242,12,0)), 0)</f>
        <v>3.8580584337294783</v>
      </c>
      <c r="T746" s="12">
        <f>IFERROR(IF(K746=0,0,VLOOKUP($C746,'[1]Marginality pivots'!$B$7:$N$2242,13,0)), 0)</f>
        <v>4.0532761904761898</v>
      </c>
      <c r="U746" s="12">
        <v>0</v>
      </c>
      <c r="V746" s="12">
        <v>5.7485070662569226</v>
      </c>
      <c r="W746" s="12">
        <v>4.2356736190476179</v>
      </c>
      <c r="X746" s="12">
        <v>0</v>
      </c>
      <c r="Y746" s="12">
        <v>5.4784429758958586</v>
      </c>
      <c r="Z746" s="12">
        <v>5.2692590476190473</v>
      </c>
      <c r="AA746" s="12">
        <v>0</v>
      </c>
      <c r="AB746" s="12">
        <v>5.4784429758958586</v>
      </c>
      <c r="AC746" s="12">
        <v>5.2692590476190473</v>
      </c>
      <c r="AD746" s="16">
        <f t="shared" si="202"/>
        <v>0</v>
      </c>
      <c r="AE746" s="16">
        <f t="shared" si="203"/>
        <v>1437.1267665642306</v>
      </c>
      <c r="AF746" s="16">
        <f t="shared" si="204"/>
        <v>622.64402199999984</v>
      </c>
      <c r="AG746" s="16">
        <f t="shared" si="205"/>
        <v>0</v>
      </c>
      <c r="AH746" s="16">
        <f t="shared" si="206"/>
        <v>1369.6107439739646</v>
      </c>
      <c r="AI746" s="16">
        <f t="shared" si="207"/>
        <v>774.58107999999993</v>
      </c>
      <c r="AJ746" s="16">
        <f t="shared" si="213"/>
        <v>0</v>
      </c>
      <c r="AK746" s="16">
        <f t="shared" si="214"/>
        <v>1369.6107439739646</v>
      </c>
      <c r="AL746" s="16">
        <f t="shared" si="215"/>
        <v>774.58107999999993</v>
      </c>
      <c r="AM746" s="16">
        <f t="shared" si="208"/>
        <v>0</v>
      </c>
      <c r="AN746" s="16">
        <f t="shared" si="209"/>
        <v>964.51460843236953</v>
      </c>
      <c r="AO746" s="16">
        <f t="shared" si="216"/>
        <v>0</v>
      </c>
      <c r="AP746" s="16">
        <f t="shared" si="217"/>
        <v>878.73925602603526</v>
      </c>
      <c r="AQ746" s="16">
        <f t="shared" si="218"/>
        <v>308.20892000000003</v>
      </c>
      <c r="AR746" s="9">
        <f t="shared" si="219"/>
        <v>0</v>
      </c>
      <c r="AS746" s="9">
        <f t="shared" si="210"/>
        <v>0.39083739454534894</v>
      </c>
      <c r="AT746" s="9">
        <f t="shared" si="211"/>
        <v>0.28464330110178337</v>
      </c>
    </row>
    <row r="747" spans="2:46" ht="11.25" customHeight="1" x14ac:dyDescent="0.25">
      <c r="B747" s="8" t="s">
        <v>1</v>
      </c>
      <c r="C747" s="33" t="s">
        <v>291</v>
      </c>
      <c r="D747" s="34" t="s">
        <v>3</v>
      </c>
      <c r="E747" s="8" t="s">
        <v>20</v>
      </c>
      <c r="F747" s="8" t="s">
        <v>20</v>
      </c>
      <c r="G747" s="8" t="s">
        <v>33</v>
      </c>
      <c r="H747" s="8" t="s">
        <v>104</v>
      </c>
      <c r="I747" s="16">
        <v>0</v>
      </c>
      <c r="J747" s="16">
        <v>0</v>
      </c>
      <c r="K747" s="16">
        <v>66.150000000000091</v>
      </c>
      <c r="L747" s="16">
        <v>0</v>
      </c>
      <c r="M747" s="16">
        <v>0</v>
      </c>
      <c r="N747" s="16">
        <v>15</v>
      </c>
      <c r="O747" s="12">
        <f t="shared" si="212"/>
        <v>0</v>
      </c>
      <c r="P747" s="12">
        <f t="shared" si="212"/>
        <v>0</v>
      </c>
      <c r="Q747" s="12">
        <f t="shared" si="212"/>
        <v>4.4100000000000064</v>
      </c>
      <c r="R747" s="12">
        <f>IFERROR(IF(I747=0,0,VLOOKUP($C747,'[1]Marginality pivots'!$B$7:$N$2242,11,0)), 0)</f>
        <v>0</v>
      </c>
      <c r="S747" s="12">
        <f>IFERROR(IF(J747=0,0,VLOOKUP($C747,'[1]Marginality pivots'!$B$7:$N$2242,12,0)), 0)</f>
        <v>0</v>
      </c>
      <c r="T747" s="12">
        <f>IFERROR(IF(K747=0,0,VLOOKUP($C747,'[1]Marginality pivots'!$B$7:$N$2242,13,0)), 0)</f>
        <v>4.0532761904761898</v>
      </c>
      <c r="U747" s="12">
        <v>0</v>
      </c>
      <c r="V747" s="12">
        <v>0</v>
      </c>
      <c r="W747" s="12">
        <v>4.2356736190476179</v>
      </c>
      <c r="X747" s="12">
        <v>0</v>
      </c>
      <c r="Y747" s="12">
        <v>0</v>
      </c>
      <c r="Z747" s="12">
        <v>5.2692590476190473</v>
      </c>
      <c r="AA747" s="12">
        <v>0</v>
      </c>
      <c r="AB747" s="12">
        <v>0</v>
      </c>
      <c r="AC747" s="12">
        <v>5.2692590476190473</v>
      </c>
      <c r="AD747" s="16">
        <f t="shared" si="202"/>
        <v>0</v>
      </c>
      <c r="AE747" s="16">
        <f t="shared" si="203"/>
        <v>0</v>
      </c>
      <c r="AF747" s="16">
        <f t="shared" si="204"/>
        <v>63.535104285714269</v>
      </c>
      <c r="AG747" s="16">
        <f t="shared" si="205"/>
        <v>0</v>
      </c>
      <c r="AH747" s="16">
        <f t="shared" si="206"/>
        <v>0</v>
      </c>
      <c r="AI747" s="16">
        <f t="shared" si="207"/>
        <v>79.038885714285712</v>
      </c>
      <c r="AJ747" s="16">
        <f t="shared" si="213"/>
        <v>0</v>
      </c>
      <c r="AK747" s="16">
        <f t="shared" si="214"/>
        <v>0</v>
      </c>
      <c r="AL747" s="16">
        <f t="shared" si="215"/>
        <v>79.038885714285712</v>
      </c>
      <c r="AM747" s="16">
        <f t="shared" si="208"/>
        <v>0</v>
      </c>
      <c r="AN747" s="16">
        <f t="shared" si="209"/>
        <v>0</v>
      </c>
      <c r="AO747" s="16">
        <f t="shared" si="216"/>
        <v>0</v>
      </c>
      <c r="AP747" s="16">
        <f t="shared" si="217"/>
        <v>0</v>
      </c>
      <c r="AQ747" s="16">
        <f t="shared" si="218"/>
        <v>-12.888885714285621</v>
      </c>
      <c r="AR747" s="9">
        <f t="shared" si="219"/>
        <v>0</v>
      </c>
      <c r="AS747" s="9">
        <f t="shared" si="210"/>
        <v>0</v>
      </c>
      <c r="AT747" s="9">
        <f t="shared" si="211"/>
        <v>-0.19484332145556468</v>
      </c>
    </row>
    <row r="748" spans="2:46" ht="11.25" customHeight="1" x14ac:dyDescent="0.25">
      <c r="B748" s="8" t="s">
        <v>1</v>
      </c>
      <c r="C748" s="33" t="s">
        <v>286</v>
      </c>
      <c r="D748" s="34" t="s">
        <v>3</v>
      </c>
      <c r="E748" s="8" t="s">
        <v>14</v>
      </c>
      <c r="F748" s="8" t="s">
        <v>117</v>
      </c>
      <c r="G748" s="8" t="s">
        <v>27</v>
      </c>
      <c r="H748" s="8" t="s">
        <v>104</v>
      </c>
      <c r="I748" s="16">
        <v>214.42</v>
      </c>
      <c r="J748" s="16">
        <v>3173.7</v>
      </c>
      <c r="K748" s="16">
        <v>0</v>
      </c>
      <c r="L748" s="16">
        <v>142</v>
      </c>
      <c r="M748" s="16">
        <v>745</v>
      </c>
      <c r="N748" s="16">
        <v>0</v>
      </c>
      <c r="O748" s="12">
        <f t="shared" si="212"/>
        <v>1.51</v>
      </c>
      <c r="P748" s="12">
        <f t="shared" si="212"/>
        <v>4.26</v>
      </c>
      <c r="Q748" s="12">
        <f t="shared" si="212"/>
        <v>0</v>
      </c>
      <c r="R748" s="12">
        <f>IFERROR(IF(I748=0,0,VLOOKUP($C748,'[1]Marginality pivots'!$B$7:$N$2242,11,0)), 0)</f>
        <v>1.6670455974113718</v>
      </c>
      <c r="S748" s="12">
        <f>IFERROR(IF(J748=0,0,VLOOKUP($C748,'[1]Marginality pivots'!$B$7:$N$2242,12,0)), 0)</f>
        <v>2.7812340349411495</v>
      </c>
      <c r="T748" s="12">
        <f>IFERROR(IF(K748=0,0,VLOOKUP($C748,'[1]Marginality pivots'!$B$7:$N$2242,13,0)), 0)</f>
        <v>0</v>
      </c>
      <c r="U748" s="12">
        <v>2.0838069967642148</v>
      </c>
      <c r="V748" s="12">
        <v>4.1440387120623123</v>
      </c>
      <c r="W748" s="12">
        <v>0</v>
      </c>
      <c r="X748" s="12">
        <v>2.0838069967642148</v>
      </c>
      <c r="Y748" s="12">
        <v>3.9493523296164321</v>
      </c>
      <c r="Z748" s="12">
        <v>0</v>
      </c>
      <c r="AA748" s="12">
        <v>2.0838069967642148</v>
      </c>
      <c r="AB748" s="12">
        <v>3.9493523296164321</v>
      </c>
      <c r="AC748" s="12">
        <v>0</v>
      </c>
      <c r="AD748" s="16">
        <f t="shared" si="202"/>
        <v>295.90059354051851</v>
      </c>
      <c r="AE748" s="16">
        <f t="shared" si="203"/>
        <v>3087.3088404864225</v>
      </c>
      <c r="AF748" s="16">
        <f t="shared" si="204"/>
        <v>0</v>
      </c>
      <c r="AG748" s="16">
        <f t="shared" si="205"/>
        <v>295.90059354051851</v>
      </c>
      <c r="AH748" s="16">
        <f t="shared" si="206"/>
        <v>2942.2674855642417</v>
      </c>
      <c r="AI748" s="16">
        <f t="shared" si="207"/>
        <v>0</v>
      </c>
      <c r="AJ748" s="16">
        <f t="shared" si="213"/>
        <v>295.90059354051851</v>
      </c>
      <c r="AK748" s="16">
        <f t="shared" si="214"/>
        <v>2942.2674855642417</v>
      </c>
      <c r="AL748" s="16">
        <f t="shared" si="215"/>
        <v>0</v>
      </c>
      <c r="AM748" s="16">
        <f t="shared" si="208"/>
        <v>236.72047483241479</v>
      </c>
      <c r="AN748" s="16">
        <f t="shared" si="209"/>
        <v>2072.0193560311563</v>
      </c>
      <c r="AO748" s="16">
        <f t="shared" si="216"/>
        <v>-81.480593540518527</v>
      </c>
      <c r="AP748" s="16">
        <f t="shared" si="217"/>
        <v>231.43251443575809</v>
      </c>
      <c r="AQ748" s="16">
        <f t="shared" si="218"/>
        <v>0</v>
      </c>
      <c r="AR748" s="9">
        <f t="shared" si="219"/>
        <v>-0.38000463361868542</v>
      </c>
      <c r="AS748" s="9">
        <f t="shared" si="210"/>
        <v>7.2921988352950218E-2</v>
      </c>
      <c r="AT748" s="9">
        <f t="shared" si="211"/>
        <v>0</v>
      </c>
    </row>
    <row r="749" spans="2:46" ht="11.25" customHeight="1" x14ac:dyDescent="0.25">
      <c r="B749" s="8" t="s">
        <v>1</v>
      </c>
      <c r="C749" s="33">
        <v>3030570830000</v>
      </c>
      <c r="D749" s="34" t="s">
        <v>3</v>
      </c>
      <c r="E749" s="8" t="s">
        <v>20</v>
      </c>
      <c r="F749" s="8" t="s">
        <v>20</v>
      </c>
      <c r="G749" s="8" t="s">
        <v>55</v>
      </c>
      <c r="H749" s="8" t="s">
        <v>104</v>
      </c>
      <c r="I749" s="16">
        <v>3300</v>
      </c>
      <c r="J749" s="16">
        <v>0</v>
      </c>
      <c r="K749" s="16">
        <v>0</v>
      </c>
      <c r="L749" s="16">
        <v>150</v>
      </c>
      <c r="M749" s="16">
        <v>0</v>
      </c>
      <c r="N749" s="16">
        <v>0</v>
      </c>
      <c r="O749" s="12">
        <f t="shared" si="212"/>
        <v>22</v>
      </c>
      <c r="P749" s="12">
        <f t="shared" si="212"/>
        <v>0</v>
      </c>
      <c r="Q749" s="12">
        <f t="shared" si="212"/>
        <v>0</v>
      </c>
      <c r="R749" s="12">
        <f>IFERROR(IF(I749=0,0,VLOOKUP($C749,'[1]Marginality pivots'!$B$7:$N$2242,11,0)), 0)</f>
        <v>0.67621117387644458</v>
      </c>
      <c r="S749" s="12">
        <f>IFERROR(IF(J749=0,0,VLOOKUP($C749,'[1]Marginality pivots'!$B$7:$N$2242,12,0)), 0)</f>
        <v>0</v>
      </c>
      <c r="T749" s="12">
        <f>IFERROR(IF(K749=0,0,VLOOKUP($C749,'[1]Marginality pivots'!$B$7:$N$2242,13,0)), 0)</f>
        <v>0</v>
      </c>
      <c r="U749" s="12">
        <v>0.84526396734555576</v>
      </c>
      <c r="V749" s="12">
        <v>0</v>
      </c>
      <c r="W749" s="12">
        <v>0</v>
      </c>
      <c r="X749" s="12">
        <v>0.84526396734555576</v>
      </c>
      <c r="Y749" s="12">
        <v>0</v>
      </c>
      <c r="Z749" s="12">
        <v>0</v>
      </c>
      <c r="AA749" s="12">
        <v>0.84526396734555576</v>
      </c>
      <c r="AB749" s="12">
        <v>0</v>
      </c>
      <c r="AC749" s="12">
        <v>0</v>
      </c>
      <c r="AD749" s="16">
        <f t="shared" si="202"/>
        <v>126.78959510183336</v>
      </c>
      <c r="AE749" s="16">
        <f t="shared" si="203"/>
        <v>0</v>
      </c>
      <c r="AF749" s="16">
        <f t="shared" si="204"/>
        <v>0</v>
      </c>
      <c r="AG749" s="16">
        <f t="shared" si="205"/>
        <v>126.78959510183336</v>
      </c>
      <c r="AH749" s="16">
        <f t="shared" si="206"/>
        <v>0</v>
      </c>
      <c r="AI749" s="16">
        <f t="shared" si="207"/>
        <v>0</v>
      </c>
      <c r="AJ749" s="16">
        <f t="shared" si="213"/>
        <v>126.78959510183336</v>
      </c>
      <c r="AK749" s="16">
        <f t="shared" si="214"/>
        <v>0</v>
      </c>
      <c r="AL749" s="16">
        <f t="shared" si="215"/>
        <v>0</v>
      </c>
      <c r="AM749" s="16">
        <f t="shared" si="208"/>
        <v>101.43167608146669</v>
      </c>
      <c r="AN749" s="16">
        <f t="shared" si="209"/>
        <v>0</v>
      </c>
      <c r="AO749" s="16">
        <f t="shared" si="216"/>
        <v>3173.2104048981664</v>
      </c>
      <c r="AP749" s="16">
        <f t="shared" si="217"/>
        <v>0</v>
      </c>
      <c r="AQ749" s="16">
        <f t="shared" si="218"/>
        <v>0</v>
      </c>
      <c r="AR749" s="9">
        <f t="shared" si="219"/>
        <v>0.96157891057520195</v>
      </c>
      <c r="AS749" s="9">
        <f t="shared" si="210"/>
        <v>0</v>
      </c>
      <c r="AT749" s="9">
        <f t="shared" si="211"/>
        <v>0</v>
      </c>
    </row>
    <row r="750" spans="2:46" ht="11.25" customHeight="1" x14ac:dyDescent="0.25">
      <c r="B750" s="8" t="s">
        <v>1</v>
      </c>
      <c r="C750" s="33">
        <v>3056051412289</v>
      </c>
      <c r="D750" s="34" t="s">
        <v>3</v>
      </c>
      <c r="E750" s="8" t="s">
        <v>16</v>
      </c>
      <c r="F750" s="8" t="s">
        <v>105</v>
      </c>
      <c r="G750" s="8" t="s">
        <v>25</v>
      </c>
      <c r="H750" s="8" t="s">
        <v>103</v>
      </c>
      <c r="I750" s="16">
        <v>3258.7425000000003</v>
      </c>
      <c r="J750" s="16">
        <v>0</v>
      </c>
      <c r="K750" s="16">
        <v>0</v>
      </c>
      <c r="L750" s="16">
        <v>2535</v>
      </c>
      <c r="M750" s="16">
        <v>0</v>
      </c>
      <c r="N750" s="16">
        <v>0</v>
      </c>
      <c r="O750" s="12">
        <f t="shared" si="212"/>
        <v>1.2855000000000001</v>
      </c>
      <c r="P750" s="12">
        <f t="shared" si="212"/>
        <v>0</v>
      </c>
      <c r="Q750" s="12">
        <f t="shared" si="212"/>
        <v>0</v>
      </c>
      <c r="R750" s="12">
        <f>IFERROR(IF(I750=0,0,VLOOKUP($C750,'[1]Marginality pivots'!$B$7:$N$2242,11,0)), 0)</f>
        <v>0.68601862489213128</v>
      </c>
      <c r="S750" s="12">
        <f>IFERROR(IF(J750=0,0,VLOOKUP($C750,'[1]Marginality pivots'!$B$7:$N$2242,12,0)), 0)</f>
        <v>0</v>
      </c>
      <c r="T750" s="12">
        <f>IFERROR(IF(K750=0,0,VLOOKUP($C750,'[1]Marginality pivots'!$B$7:$N$2242,13,0)), 0)</f>
        <v>0</v>
      </c>
      <c r="U750" s="12">
        <v>0.85752328111516407</v>
      </c>
      <c r="V750" s="12">
        <v>0</v>
      </c>
      <c r="W750" s="12">
        <v>0</v>
      </c>
      <c r="X750" s="12">
        <v>0.85752328111516407</v>
      </c>
      <c r="Y750" s="12">
        <v>0</v>
      </c>
      <c r="Z750" s="12">
        <v>0</v>
      </c>
      <c r="AA750" s="12">
        <v>0.85752328111516407</v>
      </c>
      <c r="AB750" s="12">
        <v>0</v>
      </c>
      <c r="AC750" s="12">
        <v>0</v>
      </c>
      <c r="AD750" s="16">
        <f t="shared" si="202"/>
        <v>2173.8215176269409</v>
      </c>
      <c r="AE750" s="16">
        <f t="shared" si="203"/>
        <v>0</v>
      </c>
      <c r="AF750" s="16">
        <f t="shared" si="204"/>
        <v>0</v>
      </c>
      <c r="AG750" s="16">
        <f t="shared" si="205"/>
        <v>2173.8215176269409</v>
      </c>
      <c r="AH750" s="16">
        <f t="shared" si="206"/>
        <v>0</v>
      </c>
      <c r="AI750" s="16">
        <f t="shared" si="207"/>
        <v>0</v>
      </c>
      <c r="AJ750" s="16">
        <f t="shared" si="213"/>
        <v>2173.8215176269409</v>
      </c>
      <c r="AK750" s="16">
        <f t="shared" si="214"/>
        <v>0</v>
      </c>
      <c r="AL750" s="16">
        <f t="shared" si="215"/>
        <v>0</v>
      </c>
      <c r="AM750" s="16">
        <f t="shared" si="208"/>
        <v>1739.0572141015527</v>
      </c>
      <c r="AN750" s="16">
        <f t="shared" si="209"/>
        <v>0</v>
      </c>
      <c r="AO750" s="16">
        <f t="shared" si="216"/>
        <v>1084.9209823730594</v>
      </c>
      <c r="AP750" s="16">
        <f t="shared" si="217"/>
        <v>0</v>
      </c>
      <c r="AQ750" s="16">
        <f t="shared" si="218"/>
        <v>0</v>
      </c>
      <c r="AR750" s="9">
        <f t="shared" si="219"/>
        <v>0.33292626906638351</v>
      </c>
      <c r="AS750" s="9">
        <f t="shared" si="210"/>
        <v>0</v>
      </c>
      <c r="AT750" s="9">
        <f t="shared" si="211"/>
        <v>0</v>
      </c>
    </row>
    <row r="751" spans="2:46" ht="11.25" customHeight="1" x14ac:dyDescent="0.25">
      <c r="B751" s="8" t="s">
        <v>1</v>
      </c>
      <c r="C751" s="33" t="s">
        <v>207</v>
      </c>
      <c r="D751" s="34" t="s">
        <v>3</v>
      </c>
      <c r="E751" s="8" t="s">
        <v>14</v>
      </c>
      <c r="F751" s="8" t="s">
        <v>117</v>
      </c>
      <c r="G751" s="8" t="s">
        <v>27</v>
      </c>
      <c r="H751" s="8" t="s">
        <v>104</v>
      </c>
      <c r="I751" s="16">
        <v>0</v>
      </c>
      <c r="J751" s="16">
        <v>1627.92</v>
      </c>
      <c r="K751" s="16">
        <v>1627.92</v>
      </c>
      <c r="L751" s="16">
        <v>0</v>
      </c>
      <c r="M751" s="16">
        <v>168</v>
      </c>
      <c r="N751" s="16">
        <v>168</v>
      </c>
      <c r="O751" s="12">
        <f t="shared" si="212"/>
        <v>0</v>
      </c>
      <c r="P751" s="12">
        <f t="shared" si="212"/>
        <v>9.6900000000000013</v>
      </c>
      <c r="Q751" s="12">
        <f t="shared" si="212"/>
        <v>9.6900000000000013</v>
      </c>
      <c r="R751" s="12">
        <f>IFERROR(IF(I751=0,0,VLOOKUP($C751,'[1]Marginality pivots'!$B$7:$N$2242,11,0)), 0)</f>
        <v>0</v>
      </c>
      <c r="S751" s="12">
        <f>IFERROR(IF(J751=0,0,VLOOKUP($C751,'[1]Marginality pivots'!$B$7:$N$2242,12,0)), 0)</f>
        <v>6.1974628038917823</v>
      </c>
      <c r="T751" s="12">
        <f>IFERROR(IF(K751=0,0,VLOOKUP($C751,'[1]Marginality pivots'!$B$7:$N$2242,13,0)), 0)</f>
        <v>6.5110544217687067</v>
      </c>
      <c r="U751" s="12">
        <v>0</v>
      </c>
      <c r="V751" s="12">
        <v>9.2342195777987559</v>
      </c>
      <c r="W751" s="12">
        <v>6.8040518707482978</v>
      </c>
      <c r="X751" s="12">
        <v>0</v>
      </c>
      <c r="Y751" s="12">
        <v>8.8003971815263302</v>
      </c>
      <c r="Z751" s="12">
        <v>8.4643707482993182</v>
      </c>
      <c r="AA751" s="12">
        <v>0</v>
      </c>
      <c r="AB751" s="12">
        <v>8.8003971815263302</v>
      </c>
      <c r="AC751" s="12">
        <v>8.4643707482993182</v>
      </c>
      <c r="AD751" s="16">
        <f t="shared" si="202"/>
        <v>0</v>
      </c>
      <c r="AE751" s="16">
        <f t="shared" si="203"/>
        <v>1551.348889070191</v>
      </c>
      <c r="AF751" s="16">
        <f t="shared" si="204"/>
        <v>1143.0807142857141</v>
      </c>
      <c r="AG751" s="16">
        <f t="shared" si="205"/>
        <v>0</v>
      </c>
      <c r="AH751" s="16">
        <f t="shared" si="206"/>
        <v>1478.4667264964235</v>
      </c>
      <c r="AI751" s="16">
        <f t="shared" si="207"/>
        <v>1422.0142857142855</v>
      </c>
      <c r="AJ751" s="16">
        <f t="shared" si="213"/>
        <v>0</v>
      </c>
      <c r="AK751" s="16">
        <f t="shared" si="214"/>
        <v>1478.4667264964235</v>
      </c>
      <c r="AL751" s="16">
        <f t="shared" si="215"/>
        <v>1422.0142857142855</v>
      </c>
      <c r="AM751" s="16">
        <f t="shared" si="208"/>
        <v>0</v>
      </c>
      <c r="AN751" s="16">
        <f t="shared" si="209"/>
        <v>1041.1737510538194</v>
      </c>
      <c r="AO751" s="16">
        <f t="shared" si="216"/>
        <v>0</v>
      </c>
      <c r="AP751" s="16">
        <f t="shared" si="217"/>
        <v>149.45327350357661</v>
      </c>
      <c r="AQ751" s="16">
        <f t="shared" si="218"/>
        <v>205.90571428571457</v>
      </c>
      <c r="AR751" s="9">
        <f t="shared" si="219"/>
        <v>0</v>
      </c>
      <c r="AS751" s="9">
        <f t="shared" si="210"/>
        <v>9.180627641627144E-2</v>
      </c>
      <c r="AT751" s="9">
        <f t="shared" si="211"/>
        <v>0.12648392690409513</v>
      </c>
    </row>
    <row r="752" spans="2:46" ht="11.25" customHeight="1" x14ac:dyDescent="0.25">
      <c r="B752" s="8" t="s">
        <v>1</v>
      </c>
      <c r="C752" s="33" t="s">
        <v>292</v>
      </c>
      <c r="D752" s="34" t="s">
        <v>3</v>
      </c>
      <c r="E752" s="8" t="s">
        <v>13</v>
      </c>
      <c r="F752" s="8" t="s">
        <v>109</v>
      </c>
      <c r="G752" s="8" t="s">
        <v>24</v>
      </c>
      <c r="H752" s="8" t="s">
        <v>104</v>
      </c>
      <c r="I752" s="16">
        <v>0</v>
      </c>
      <c r="J752" s="16">
        <v>3230</v>
      </c>
      <c r="K752" s="16">
        <v>0</v>
      </c>
      <c r="L752" s="16">
        <v>0</v>
      </c>
      <c r="M752" s="16">
        <v>115</v>
      </c>
      <c r="N752" s="16">
        <v>0</v>
      </c>
      <c r="O752" s="12">
        <f t="shared" si="212"/>
        <v>0</v>
      </c>
      <c r="P752" s="12">
        <f t="shared" si="212"/>
        <v>28.086956521739129</v>
      </c>
      <c r="Q752" s="12">
        <f t="shared" si="212"/>
        <v>0</v>
      </c>
      <c r="R752" s="12">
        <f>IFERROR(IF(I752=0,0,VLOOKUP($C752,'[1]Marginality pivots'!$B$7:$N$2242,11,0)), 0)</f>
        <v>0</v>
      </c>
      <c r="S752" s="12">
        <f>IFERROR(IF(J752=0,0,VLOOKUP($C752,'[1]Marginality pivots'!$B$7:$N$2242,12,0)), 0)</f>
        <v>21.387364570142111</v>
      </c>
      <c r="T752" s="12">
        <f>IFERROR(IF(K752=0,0,VLOOKUP($C752,'[1]Marginality pivots'!$B$7:$N$2242,13,0)), 0)</f>
        <v>0</v>
      </c>
      <c r="U752" s="12">
        <v>0</v>
      </c>
      <c r="V752" s="12">
        <v>31.867173209511744</v>
      </c>
      <c r="W752" s="12">
        <v>0</v>
      </c>
      <c r="X752" s="12">
        <v>0</v>
      </c>
      <c r="Y752" s="12">
        <v>30.370057689601797</v>
      </c>
      <c r="Z752" s="12">
        <v>0</v>
      </c>
      <c r="AA752" s="12">
        <v>0</v>
      </c>
      <c r="AB752" s="12">
        <v>30.370057689601797</v>
      </c>
      <c r="AC752" s="12">
        <v>0</v>
      </c>
      <c r="AD752" s="16">
        <f t="shared" si="202"/>
        <v>0</v>
      </c>
      <c r="AE752" s="16">
        <f t="shared" si="203"/>
        <v>3664.7249190938505</v>
      </c>
      <c r="AF752" s="16">
        <f t="shared" si="204"/>
        <v>0</v>
      </c>
      <c r="AG752" s="16">
        <f t="shared" si="205"/>
        <v>0</v>
      </c>
      <c r="AH752" s="16">
        <f t="shared" si="206"/>
        <v>3492.5566343042065</v>
      </c>
      <c r="AI752" s="16">
        <f t="shared" si="207"/>
        <v>0</v>
      </c>
      <c r="AJ752" s="16">
        <f t="shared" si="213"/>
        <v>0</v>
      </c>
      <c r="AK752" s="16">
        <f t="shared" si="214"/>
        <v>3492.5566343042065</v>
      </c>
      <c r="AL752" s="16">
        <f t="shared" si="215"/>
        <v>0</v>
      </c>
      <c r="AM752" s="16">
        <f t="shared" si="208"/>
        <v>0</v>
      </c>
      <c r="AN752" s="16">
        <f t="shared" si="209"/>
        <v>2459.5469255663429</v>
      </c>
      <c r="AO752" s="16">
        <f t="shared" si="216"/>
        <v>0</v>
      </c>
      <c r="AP752" s="16">
        <f t="shared" si="217"/>
        <v>-262.55663430420645</v>
      </c>
      <c r="AQ752" s="16">
        <f t="shared" si="218"/>
        <v>0</v>
      </c>
      <c r="AR752" s="9">
        <f t="shared" si="219"/>
        <v>0</v>
      </c>
      <c r="AS752" s="9">
        <f t="shared" si="210"/>
        <v>-8.1286883685512831E-2</v>
      </c>
      <c r="AT752" s="9">
        <f t="shared" si="211"/>
        <v>0</v>
      </c>
    </row>
    <row r="753" spans="2:46" ht="11.25" customHeight="1" x14ac:dyDescent="0.25">
      <c r="B753" s="8" t="s">
        <v>1</v>
      </c>
      <c r="C753" s="33" t="s">
        <v>266</v>
      </c>
      <c r="D753" s="34" t="s">
        <v>3</v>
      </c>
      <c r="E753" s="8" t="s">
        <v>14</v>
      </c>
      <c r="F753" s="8" t="s">
        <v>117</v>
      </c>
      <c r="G753" s="8" t="s">
        <v>24</v>
      </c>
      <c r="H753" s="8" t="s">
        <v>103</v>
      </c>
      <c r="I753" s="16">
        <v>0</v>
      </c>
      <c r="J753" s="16">
        <v>454.63</v>
      </c>
      <c r="K753" s="16">
        <v>2727.21</v>
      </c>
      <c r="L753" s="16">
        <v>0</v>
      </c>
      <c r="M753" s="16">
        <v>64</v>
      </c>
      <c r="N753" s="16">
        <v>384</v>
      </c>
      <c r="O753" s="12">
        <f t="shared" si="212"/>
        <v>0</v>
      </c>
      <c r="P753" s="12">
        <f t="shared" si="212"/>
        <v>7.1035937499999999</v>
      </c>
      <c r="Q753" s="12">
        <f t="shared" si="212"/>
        <v>7.1021093750000004</v>
      </c>
      <c r="R753" s="12">
        <f>IFERROR(IF(I753=0,0,VLOOKUP($C753,'[1]Marginality pivots'!$B$7:$N$2242,11,0)), 0)</f>
        <v>0</v>
      </c>
      <c r="S753" s="12">
        <f>IFERROR(IF(J753=0,0,VLOOKUP($C753,'[1]Marginality pivots'!$B$7:$N$2242,12,0)), 0)</f>
        <v>2.9668476720650068</v>
      </c>
      <c r="T753" s="12">
        <f>IFERROR(IF(K753=0,0,VLOOKUP($C753,'[1]Marginality pivots'!$B$7:$N$2242,13,0)), 0)</f>
        <v>3.1169701642714962</v>
      </c>
      <c r="U753" s="12">
        <v>0</v>
      </c>
      <c r="V753" s="12">
        <v>4.4206030313768601</v>
      </c>
      <c r="W753" s="12">
        <v>3.2572338216637133</v>
      </c>
      <c r="X753" s="12">
        <v>0</v>
      </c>
      <c r="Y753" s="12">
        <v>4.2129236943323098</v>
      </c>
      <c r="Z753" s="12">
        <v>4.0520612135529452</v>
      </c>
      <c r="AA753" s="12">
        <v>0</v>
      </c>
      <c r="AB753" s="12">
        <v>4.2129236943323098</v>
      </c>
      <c r="AC753" s="12">
        <v>4.0520612135529452</v>
      </c>
      <c r="AD753" s="16">
        <f t="shared" si="202"/>
        <v>0</v>
      </c>
      <c r="AE753" s="16">
        <f t="shared" si="203"/>
        <v>282.91859400811904</v>
      </c>
      <c r="AF753" s="16">
        <f t="shared" si="204"/>
        <v>1250.7777875188658</v>
      </c>
      <c r="AG753" s="16">
        <f t="shared" si="205"/>
        <v>0</v>
      </c>
      <c r="AH753" s="16">
        <f t="shared" si="206"/>
        <v>269.62711643726783</v>
      </c>
      <c r="AI753" s="16">
        <f t="shared" si="207"/>
        <v>1555.9915060043309</v>
      </c>
      <c r="AJ753" s="16">
        <f t="shared" si="213"/>
        <v>0</v>
      </c>
      <c r="AK753" s="16">
        <f t="shared" si="214"/>
        <v>269.62711643726783</v>
      </c>
      <c r="AL753" s="16">
        <f t="shared" si="215"/>
        <v>1555.9915060043309</v>
      </c>
      <c r="AM753" s="16">
        <f t="shared" si="208"/>
        <v>0</v>
      </c>
      <c r="AN753" s="16">
        <f t="shared" si="209"/>
        <v>189.87825101216043</v>
      </c>
      <c r="AO753" s="16">
        <f t="shared" si="216"/>
        <v>0</v>
      </c>
      <c r="AP753" s="16">
        <f t="shared" si="217"/>
        <v>185.00288356273217</v>
      </c>
      <c r="AQ753" s="16">
        <f t="shared" si="218"/>
        <v>1171.2184939956692</v>
      </c>
      <c r="AR753" s="9">
        <f t="shared" si="219"/>
        <v>0</v>
      </c>
      <c r="AS753" s="9">
        <f t="shared" si="210"/>
        <v>0.4069306547362298</v>
      </c>
      <c r="AT753" s="9">
        <f t="shared" si="211"/>
        <v>0.42945665863489396</v>
      </c>
    </row>
    <row r="754" spans="2:46" ht="11.25" customHeight="1" x14ac:dyDescent="0.25">
      <c r="B754" s="8" t="s">
        <v>1</v>
      </c>
      <c r="C754" s="33" t="s">
        <v>293</v>
      </c>
      <c r="D754" s="34" t="s">
        <v>3</v>
      </c>
      <c r="E754" s="8" t="s">
        <v>14</v>
      </c>
      <c r="F754" s="8" t="s">
        <v>117</v>
      </c>
      <c r="G754" s="8" t="s">
        <v>25</v>
      </c>
      <c r="H754" s="8" t="s">
        <v>104</v>
      </c>
      <c r="I754" s="16">
        <v>0</v>
      </c>
      <c r="J754" s="16">
        <v>3177.96</v>
      </c>
      <c r="K754" s="16">
        <v>0</v>
      </c>
      <c r="L754" s="16">
        <v>0</v>
      </c>
      <c r="M754" s="16">
        <v>373</v>
      </c>
      <c r="N754" s="16">
        <v>0</v>
      </c>
      <c r="O754" s="12">
        <f t="shared" si="212"/>
        <v>0</v>
      </c>
      <c r="P754" s="12">
        <f t="shared" si="212"/>
        <v>8.52</v>
      </c>
      <c r="Q754" s="12">
        <f t="shared" si="212"/>
        <v>0</v>
      </c>
      <c r="R754" s="12">
        <f>IFERROR(IF(I754=0,0,VLOOKUP($C754,'[1]Marginality pivots'!$B$7:$N$2242,11,0)), 0)</f>
        <v>0</v>
      </c>
      <c r="S754" s="12">
        <f>IFERROR(IF(J754=0,0,VLOOKUP($C754,'[1]Marginality pivots'!$B$7:$N$2242,12,0)), 0)</f>
        <v>6.4877213021130782</v>
      </c>
      <c r="T754" s="12">
        <f>IFERROR(IF(K754=0,0,VLOOKUP($C754,'[1]Marginality pivots'!$B$7:$N$2242,13,0)), 0)</f>
        <v>0</v>
      </c>
      <c r="U754" s="12">
        <v>0</v>
      </c>
      <c r="V754" s="12">
        <v>9.6667047401484858</v>
      </c>
      <c r="W754" s="12">
        <v>0</v>
      </c>
      <c r="X754" s="12">
        <v>0</v>
      </c>
      <c r="Y754" s="12">
        <v>9.2125642490005699</v>
      </c>
      <c r="Z754" s="12">
        <v>0</v>
      </c>
      <c r="AA754" s="12">
        <v>0</v>
      </c>
      <c r="AB754" s="12">
        <v>9.2125642490005699</v>
      </c>
      <c r="AC754" s="12">
        <v>0</v>
      </c>
      <c r="AD754" s="16">
        <f t="shared" si="202"/>
        <v>0</v>
      </c>
      <c r="AE754" s="16">
        <f t="shared" si="203"/>
        <v>3605.6808680753852</v>
      </c>
      <c r="AF754" s="16">
        <f t="shared" si="204"/>
        <v>0</v>
      </c>
      <c r="AG754" s="16">
        <f t="shared" si="205"/>
        <v>0</v>
      </c>
      <c r="AH754" s="16">
        <f t="shared" si="206"/>
        <v>3436.2864648772124</v>
      </c>
      <c r="AI754" s="16">
        <f t="shared" si="207"/>
        <v>0</v>
      </c>
      <c r="AJ754" s="16">
        <f t="shared" si="213"/>
        <v>0</v>
      </c>
      <c r="AK754" s="16">
        <f t="shared" si="214"/>
        <v>3436.2864648772124</v>
      </c>
      <c r="AL754" s="16">
        <f t="shared" si="215"/>
        <v>0</v>
      </c>
      <c r="AM754" s="16">
        <f t="shared" si="208"/>
        <v>0</v>
      </c>
      <c r="AN754" s="16">
        <f t="shared" si="209"/>
        <v>2419.9200456881781</v>
      </c>
      <c r="AO754" s="16">
        <f t="shared" si="216"/>
        <v>0</v>
      </c>
      <c r="AP754" s="16">
        <f t="shared" si="217"/>
        <v>-258.3264648772124</v>
      </c>
      <c r="AQ754" s="16">
        <f t="shared" si="218"/>
        <v>0</v>
      </c>
      <c r="AR754" s="9">
        <f t="shared" si="219"/>
        <v>0</v>
      </c>
      <c r="AS754" s="9">
        <f t="shared" si="210"/>
        <v>-8.1286883685512845E-2</v>
      </c>
      <c r="AT754" s="9">
        <f t="shared" si="211"/>
        <v>0</v>
      </c>
    </row>
    <row r="755" spans="2:46" ht="11.25" customHeight="1" x14ac:dyDescent="0.25">
      <c r="B755" s="8" t="s">
        <v>1</v>
      </c>
      <c r="C755" s="33">
        <v>3054964680005</v>
      </c>
      <c r="D755" s="34" t="s">
        <v>3</v>
      </c>
      <c r="E755" s="8" t="s">
        <v>14</v>
      </c>
      <c r="F755" s="8" t="s">
        <v>251</v>
      </c>
      <c r="G755" s="8" t="s">
        <v>27</v>
      </c>
      <c r="H755" s="8" t="s">
        <v>103</v>
      </c>
      <c r="I755" s="16">
        <v>1663.1999999999998</v>
      </c>
      <c r="J755" s="16">
        <v>554.4</v>
      </c>
      <c r="K755" s="16">
        <v>924</v>
      </c>
      <c r="L755" s="16">
        <v>792</v>
      </c>
      <c r="M755" s="16">
        <v>264</v>
      </c>
      <c r="N755" s="16">
        <v>440</v>
      </c>
      <c r="O755" s="12">
        <f t="shared" si="212"/>
        <v>2.0999999999999996</v>
      </c>
      <c r="P755" s="12">
        <f t="shared" si="212"/>
        <v>2.1</v>
      </c>
      <c r="Q755" s="12">
        <f t="shared" si="212"/>
        <v>2.1</v>
      </c>
      <c r="R755" s="12">
        <f>IFERROR(IF(I755=0,0,VLOOKUP($C755,'[1]Marginality pivots'!$B$7:$N$2242,11,0)), 0)</f>
        <v>1.0213635345791077</v>
      </c>
      <c r="S755" s="12">
        <f>IFERROR(IF(J755=0,0,VLOOKUP($C755,'[1]Marginality pivots'!$B$7:$N$2242,12,0)), 0)</f>
        <v>1.5732254066675211</v>
      </c>
      <c r="T755" s="12">
        <f>IFERROR(IF(K755=0,0,VLOOKUP($C755,'[1]Marginality pivots'!$B$7:$N$2242,13,0)), 0)</f>
        <v>1.6528306122448979</v>
      </c>
      <c r="U755" s="12">
        <v>1.2767044182238845</v>
      </c>
      <c r="V755" s="12">
        <v>2.3441058559346062</v>
      </c>
      <c r="W755" s="12">
        <v>1.7272079897959183</v>
      </c>
      <c r="X755" s="12">
        <v>1.2767044182238845</v>
      </c>
      <c r="Y755" s="12">
        <v>2.23398007746788</v>
      </c>
      <c r="Z755" s="12">
        <v>2.1486797959183672</v>
      </c>
      <c r="AA755" s="12">
        <v>1.2767044182238845</v>
      </c>
      <c r="AB755" s="12">
        <v>2.23398007746788</v>
      </c>
      <c r="AC755" s="12">
        <v>2.1486797959183672</v>
      </c>
      <c r="AD755" s="16">
        <f t="shared" si="202"/>
        <v>1011.1498992333165</v>
      </c>
      <c r="AE755" s="16">
        <f t="shared" si="203"/>
        <v>618.84394596673599</v>
      </c>
      <c r="AF755" s="16">
        <f t="shared" si="204"/>
        <v>759.97151551020409</v>
      </c>
      <c r="AG755" s="16">
        <f t="shared" si="205"/>
        <v>1011.1498992333165</v>
      </c>
      <c r="AH755" s="16">
        <f t="shared" si="206"/>
        <v>589.77074045152028</v>
      </c>
      <c r="AI755" s="16">
        <f t="shared" si="207"/>
        <v>945.41911020408156</v>
      </c>
      <c r="AJ755" s="16">
        <f t="shared" si="213"/>
        <v>1011.1498992333165</v>
      </c>
      <c r="AK755" s="16">
        <f t="shared" si="214"/>
        <v>589.77074045152028</v>
      </c>
      <c r="AL755" s="16">
        <f t="shared" si="215"/>
        <v>945.41911020408156</v>
      </c>
      <c r="AM755" s="16">
        <f t="shared" si="208"/>
        <v>808.91991938665331</v>
      </c>
      <c r="AN755" s="16">
        <f t="shared" si="209"/>
        <v>415.33150736022554</v>
      </c>
      <c r="AO755" s="16">
        <f t="shared" si="216"/>
        <v>652.05010076668327</v>
      </c>
      <c r="AP755" s="16">
        <f t="shared" si="217"/>
        <v>-35.370740451520305</v>
      </c>
      <c r="AQ755" s="16">
        <f t="shared" si="218"/>
        <v>-21.419110204081562</v>
      </c>
      <c r="AR755" s="9">
        <f t="shared" si="219"/>
        <v>0.3920455151314835</v>
      </c>
      <c r="AS755" s="9">
        <f t="shared" si="210"/>
        <v>-6.3800036889466644E-2</v>
      </c>
      <c r="AT755" s="9">
        <f t="shared" si="211"/>
        <v>-2.3180855199222469E-2</v>
      </c>
    </row>
    <row r="756" spans="2:46" ht="11.25" customHeight="1" x14ac:dyDescent="0.25">
      <c r="B756" s="8" t="s">
        <v>1</v>
      </c>
      <c r="C756" s="33" t="s">
        <v>123</v>
      </c>
      <c r="D756" s="34" t="s">
        <v>3</v>
      </c>
      <c r="E756" s="8" t="s">
        <v>13</v>
      </c>
      <c r="F756" s="8" t="s">
        <v>109</v>
      </c>
      <c r="G756" s="8" t="s">
        <v>24</v>
      </c>
      <c r="H756" s="8" t="s">
        <v>104</v>
      </c>
      <c r="I756" s="16">
        <v>3137.6959999999999</v>
      </c>
      <c r="J756" s="16">
        <v>0</v>
      </c>
      <c r="K756" s="16">
        <v>0</v>
      </c>
      <c r="L756" s="16">
        <v>203</v>
      </c>
      <c r="M756" s="16">
        <v>0</v>
      </c>
      <c r="N756" s="16">
        <v>0</v>
      </c>
      <c r="O756" s="12">
        <f t="shared" si="212"/>
        <v>15.45663054187192</v>
      </c>
      <c r="P756" s="12">
        <f t="shared" si="212"/>
        <v>0</v>
      </c>
      <c r="Q756" s="12">
        <f t="shared" si="212"/>
        <v>0</v>
      </c>
      <c r="R756" s="12">
        <f>IFERROR(IF(I756=0,0,VLOOKUP($C756,'[1]Marginality pivots'!$B$7:$N$2242,11,0)), 0)</f>
        <v>8.0052271110946407</v>
      </c>
      <c r="S756" s="12">
        <f>IFERROR(IF(J756=0,0,VLOOKUP($C756,'[1]Marginality pivots'!$B$7:$N$2242,12,0)), 0)</f>
        <v>0</v>
      </c>
      <c r="T756" s="12">
        <f>IFERROR(IF(K756=0,0,VLOOKUP($C756,'[1]Marginality pivots'!$B$7:$N$2242,13,0)), 0)</f>
        <v>0</v>
      </c>
      <c r="U756" s="12">
        <v>10.006533888868301</v>
      </c>
      <c r="V756" s="12">
        <v>0</v>
      </c>
      <c r="W756" s="12">
        <v>0</v>
      </c>
      <c r="X756" s="12">
        <v>10.006533888868301</v>
      </c>
      <c r="Y756" s="12">
        <v>0</v>
      </c>
      <c r="Z756" s="12">
        <v>0</v>
      </c>
      <c r="AA756" s="12">
        <v>10.006533888868301</v>
      </c>
      <c r="AB756" s="12">
        <v>0</v>
      </c>
      <c r="AC756" s="12">
        <v>0</v>
      </c>
      <c r="AD756" s="16">
        <f t="shared" si="202"/>
        <v>2031.3263794402651</v>
      </c>
      <c r="AE756" s="16">
        <f t="shared" si="203"/>
        <v>0</v>
      </c>
      <c r="AF756" s="16">
        <f t="shared" si="204"/>
        <v>0</v>
      </c>
      <c r="AG756" s="16">
        <f t="shared" si="205"/>
        <v>2031.3263794402651</v>
      </c>
      <c r="AH756" s="16">
        <f t="shared" si="206"/>
        <v>0</v>
      </c>
      <c r="AI756" s="16">
        <f t="shared" si="207"/>
        <v>0</v>
      </c>
      <c r="AJ756" s="16">
        <f t="shared" si="213"/>
        <v>2031.3263794402651</v>
      </c>
      <c r="AK756" s="16">
        <f t="shared" si="214"/>
        <v>0</v>
      </c>
      <c r="AL756" s="16">
        <f t="shared" si="215"/>
        <v>0</v>
      </c>
      <c r="AM756" s="16">
        <f t="shared" si="208"/>
        <v>1625.061103552212</v>
      </c>
      <c r="AN756" s="16">
        <f t="shared" si="209"/>
        <v>0</v>
      </c>
      <c r="AO756" s="16">
        <f t="shared" si="216"/>
        <v>1106.3696205597348</v>
      </c>
      <c r="AP756" s="16">
        <f t="shared" si="217"/>
        <v>0</v>
      </c>
      <c r="AQ756" s="16">
        <f t="shared" si="218"/>
        <v>0</v>
      </c>
      <c r="AR756" s="9">
        <f t="shared" si="219"/>
        <v>0.35260574018634527</v>
      </c>
      <c r="AS756" s="9">
        <f t="shared" si="210"/>
        <v>0</v>
      </c>
      <c r="AT756" s="9">
        <f t="shared" si="211"/>
        <v>0</v>
      </c>
    </row>
    <row r="757" spans="2:46" ht="11.25" customHeight="1" x14ac:dyDescent="0.25">
      <c r="B757" s="8" t="s">
        <v>1</v>
      </c>
      <c r="C757" s="33" t="s">
        <v>294</v>
      </c>
      <c r="D757" s="34" t="s">
        <v>3</v>
      </c>
      <c r="E757" s="8" t="s">
        <v>13</v>
      </c>
      <c r="F757" s="8" t="s">
        <v>109</v>
      </c>
      <c r="G757" s="8" t="s">
        <v>24</v>
      </c>
      <c r="H757" s="8" t="s">
        <v>104</v>
      </c>
      <c r="I757" s="16">
        <v>0</v>
      </c>
      <c r="J757" s="16">
        <v>3120</v>
      </c>
      <c r="K757" s="16">
        <v>0</v>
      </c>
      <c r="L757" s="16">
        <v>0</v>
      </c>
      <c r="M757" s="16">
        <v>120</v>
      </c>
      <c r="N757" s="16">
        <v>0</v>
      </c>
      <c r="O757" s="12">
        <f t="shared" si="212"/>
        <v>0</v>
      </c>
      <c r="P757" s="12">
        <f t="shared" si="212"/>
        <v>26</v>
      </c>
      <c r="Q757" s="12">
        <f t="shared" si="212"/>
        <v>0</v>
      </c>
      <c r="R757" s="12">
        <f>IFERROR(IF(I757=0,0,VLOOKUP($C757,'[1]Marginality pivots'!$B$7:$N$2242,11,0)), 0)</f>
        <v>0</v>
      </c>
      <c r="S757" s="12">
        <f>IFERROR(IF(J757=0,0,VLOOKUP($C757,'[1]Marginality pivots'!$B$7:$N$2242,12,0)), 0)</f>
        <v>19.798210546354461</v>
      </c>
      <c r="T757" s="12">
        <f>IFERROR(IF(K757=0,0,VLOOKUP($C757,'[1]Marginality pivots'!$B$7:$N$2242,13,0)), 0)</f>
        <v>0</v>
      </c>
      <c r="U757" s="12">
        <v>0</v>
      </c>
      <c r="V757" s="12">
        <v>29.499333714068147</v>
      </c>
      <c r="W757" s="12">
        <v>0</v>
      </c>
      <c r="X757" s="12">
        <v>0</v>
      </c>
      <c r="Y757" s="12">
        <v>28.113458975823335</v>
      </c>
      <c r="Z757" s="12">
        <v>0</v>
      </c>
      <c r="AA757" s="12">
        <v>0</v>
      </c>
      <c r="AB757" s="12">
        <v>28.113458975823335</v>
      </c>
      <c r="AC757" s="12">
        <v>0</v>
      </c>
      <c r="AD757" s="16">
        <f t="shared" si="202"/>
        <v>0</v>
      </c>
      <c r="AE757" s="16">
        <f t="shared" si="203"/>
        <v>3539.9200456881777</v>
      </c>
      <c r="AF757" s="16">
        <f t="shared" si="204"/>
        <v>0</v>
      </c>
      <c r="AG757" s="16">
        <f t="shared" si="205"/>
        <v>0</v>
      </c>
      <c r="AH757" s="16">
        <f t="shared" si="206"/>
        <v>3373.6150770988002</v>
      </c>
      <c r="AI757" s="16">
        <f t="shared" si="207"/>
        <v>0</v>
      </c>
      <c r="AJ757" s="16">
        <f t="shared" si="213"/>
        <v>0</v>
      </c>
      <c r="AK757" s="16">
        <f t="shared" si="214"/>
        <v>3373.6150770988002</v>
      </c>
      <c r="AL757" s="16">
        <f t="shared" si="215"/>
        <v>0</v>
      </c>
      <c r="AM757" s="16">
        <f t="shared" si="208"/>
        <v>0</v>
      </c>
      <c r="AN757" s="16">
        <f t="shared" si="209"/>
        <v>2375.7852655625352</v>
      </c>
      <c r="AO757" s="16">
        <f t="shared" si="216"/>
        <v>0</v>
      </c>
      <c r="AP757" s="16">
        <f t="shared" si="217"/>
        <v>-253.61507709880016</v>
      </c>
      <c r="AQ757" s="16">
        <f t="shared" si="218"/>
        <v>0</v>
      </c>
      <c r="AR757" s="9">
        <f t="shared" si="219"/>
        <v>0</v>
      </c>
      <c r="AS757" s="9">
        <f t="shared" si="210"/>
        <v>-8.1286883685512873E-2</v>
      </c>
      <c r="AT757" s="9">
        <f t="shared" si="211"/>
        <v>0</v>
      </c>
    </row>
    <row r="758" spans="2:46" ht="11.25" customHeight="1" x14ac:dyDescent="0.25">
      <c r="B758" s="8" t="s">
        <v>1</v>
      </c>
      <c r="C758" s="33" t="s">
        <v>295</v>
      </c>
      <c r="D758" s="34" t="s">
        <v>3</v>
      </c>
      <c r="E758" s="8" t="s">
        <v>14</v>
      </c>
      <c r="F758" s="8" t="s">
        <v>117</v>
      </c>
      <c r="G758" s="8" t="s">
        <v>24</v>
      </c>
      <c r="H758" s="8" t="s">
        <v>103</v>
      </c>
      <c r="I758" s="16">
        <v>3104</v>
      </c>
      <c r="J758" s="16">
        <v>0</v>
      </c>
      <c r="K758" s="16">
        <v>0</v>
      </c>
      <c r="L758" s="16">
        <v>388</v>
      </c>
      <c r="M758" s="16">
        <v>0</v>
      </c>
      <c r="N758" s="16">
        <v>0</v>
      </c>
      <c r="O758" s="12">
        <f t="shared" si="212"/>
        <v>8</v>
      </c>
      <c r="P758" s="12">
        <f t="shared" si="212"/>
        <v>0</v>
      </c>
      <c r="Q758" s="12">
        <f t="shared" si="212"/>
        <v>0</v>
      </c>
      <c r="R758" s="12">
        <f>IFERROR(IF(I758=0,0,VLOOKUP($C758,'[1]Marginality pivots'!$B$7:$N$2242,11,0)), 0)</f>
        <v>5.3563770931826964</v>
      </c>
      <c r="S758" s="12">
        <f>IFERROR(IF(J758=0,0,VLOOKUP($C758,'[1]Marginality pivots'!$B$7:$N$2242,12,0)), 0)</f>
        <v>0</v>
      </c>
      <c r="T758" s="12">
        <f>IFERROR(IF(K758=0,0,VLOOKUP($C758,'[1]Marginality pivots'!$B$7:$N$2242,13,0)), 0)</f>
        <v>0</v>
      </c>
      <c r="U758" s="12">
        <v>6.6954713664783707</v>
      </c>
      <c r="V758" s="12">
        <v>0</v>
      </c>
      <c r="W758" s="12">
        <v>0</v>
      </c>
      <c r="X758" s="12">
        <v>6.6954713664783707</v>
      </c>
      <c r="Y758" s="12">
        <v>0</v>
      </c>
      <c r="Z758" s="12">
        <v>0</v>
      </c>
      <c r="AA758" s="12">
        <v>6.6954713664783707</v>
      </c>
      <c r="AB758" s="12">
        <v>0</v>
      </c>
      <c r="AC758" s="12">
        <v>0</v>
      </c>
      <c r="AD758" s="16">
        <f t="shared" si="202"/>
        <v>2597.8428901936077</v>
      </c>
      <c r="AE758" s="16">
        <f t="shared" si="203"/>
        <v>0</v>
      </c>
      <c r="AF758" s="16">
        <f t="shared" si="204"/>
        <v>0</v>
      </c>
      <c r="AG758" s="16">
        <f t="shared" si="205"/>
        <v>2597.8428901936077</v>
      </c>
      <c r="AH758" s="16">
        <f t="shared" si="206"/>
        <v>0</v>
      </c>
      <c r="AI758" s="16">
        <f t="shared" si="207"/>
        <v>0</v>
      </c>
      <c r="AJ758" s="16">
        <f t="shared" si="213"/>
        <v>2597.8428901936077</v>
      </c>
      <c r="AK758" s="16">
        <f t="shared" si="214"/>
        <v>0</v>
      </c>
      <c r="AL758" s="16">
        <f t="shared" si="215"/>
        <v>0</v>
      </c>
      <c r="AM758" s="16">
        <f t="shared" si="208"/>
        <v>2078.274312154886</v>
      </c>
      <c r="AN758" s="16">
        <f t="shared" si="209"/>
        <v>0</v>
      </c>
      <c r="AO758" s="16">
        <f t="shared" si="216"/>
        <v>506.15710980639233</v>
      </c>
      <c r="AP758" s="16">
        <f t="shared" si="217"/>
        <v>0</v>
      </c>
      <c r="AQ758" s="16">
        <f t="shared" si="218"/>
        <v>0</v>
      </c>
      <c r="AR758" s="9">
        <f t="shared" si="219"/>
        <v>0.16306607919020372</v>
      </c>
      <c r="AS758" s="9">
        <f t="shared" si="210"/>
        <v>0</v>
      </c>
      <c r="AT758" s="9">
        <f t="shared" si="211"/>
        <v>0</v>
      </c>
    </row>
    <row r="759" spans="2:46" ht="11.25" customHeight="1" x14ac:dyDescent="0.25">
      <c r="B759" s="8" t="s">
        <v>1</v>
      </c>
      <c r="C759" s="33" t="s">
        <v>296</v>
      </c>
      <c r="D759" s="34" t="s">
        <v>3</v>
      </c>
      <c r="E759" s="8" t="s">
        <v>14</v>
      </c>
      <c r="F759" s="8" t="s">
        <v>133</v>
      </c>
      <c r="G759" s="8" t="s">
        <v>35</v>
      </c>
      <c r="H759" s="8" t="s">
        <v>103</v>
      </c>
      <c r="I759" s="16">
        <v>0</v>
      </c>
      <c r="J759" s="16">
        <v>3064.16</v>
      </c>
      <c r="K759" s="16">
        <v>0</v>
      </c>
      <c r="L759" s="16">
        <v>0</v>
      </c>
      <c r="M759" s="16">
        <v>44</v>
      </c>
      <c r="N759" s="16">
        <v>0</v>
      </c>
      <c r="O759" s="12">
        <f t="shared" si="212"/>
        <v>0</v>
      </c>
      <c r="P759" s="12">
        <f t="shared" si="212"/>
        <v>69.64</v>
      </c>
      <c r="Q759" s="12">
        <f t="shared" si="212"/>
        <v>0</v>
      </c>
      <c r="R759" s="12">
        <f>IFERROR(IF(I759=0,0,VLOOKUP($C759,'[1]Marginality pivots'!$B$7:$N$2242,11,0)), 0)</f>
        <v>0</v>
      </c>
      <c r="S759" s="12">
        <f>IFERROR(IF(J759=0,0,VLOOKUP($C759,'[1]Marginality pivots'!$B$7:$N$2242,12,0)), 0)</f>
        <v>53.028745478774027</v>
      </c>
      <c r="T759" s="12">
        <f>IFERROR(IF(K759=0,0,VLOOKUP($C759,'[1]Marginality pivots'!$B$7:$N$2242,13,0)), 0)</f>
        <v>0</v>
      </c>
      <c r="U759" s="12">
        <v>0</v>
      </c>
      <c r="V759" s="12">
        <v>79.012830763373302</v>
      </c>
      <c r="W759" s="12">
        <v>0</v>
      </c>
      <c r="X759" s="12">
        <v>0</v>
      </c>
      <c r="Y759" s="12">
        <v>75.300818579859111</v>
      </c>
      <c r="Z759" s="12">
        <v>0</v>
      </c>
      <c r="AA759" s="12">
        <v>0</v>
      </c>
      <c r="AB759" s="12">
        <v>75.300818579859111</v>
      </c>
      <c r="AC759" s="12">
        <v>0</v>
      </c>
      <c r="AD759" s="16">
        <f t="shared" si="202"/>
        <v>0</v>
      </c>
      <c r="AE759" s="16">
        <f t="shared" si="203"/>
        <v>3476.564553588425</v>
      </c>
      <c r="AF759" s="16">
        <f t="shared" si="204"/>
        <v>0</v>
      </c>
      <c r="AG759" s="16">
        <f t="shared" si="205"/>
        <v>0</v>
      </c>
      <c r="AH759" s="16">
        <f t="shared" si="206"/>
        <v>3313.236017513801</v>
      </c>
      <c r="AI759" s="16">
        <f t="shared" si="207"/>
        <v>0</v>
      </c>
      <c r="AJ759" s="16">
        <f t="shared" si="213"/>
        <v>0</v>
      </c>
      <c r="AK759" s="16">
        <f t="shared" si="214"/>
        <v>3313.236017513801</v>
      </c>
      <c r="AL759" s="16">
        <f t="shared" si="215"/>
        <v>0</v>
      </c>
      <c r="AM759" s="16">
        <f t="shared" si="208"/>
        <v>0</v>
      </c>
      <c r="AN759" s="16">
        <f t="shared" si="209"/>
        <v>2333.2648010660573</v>
      </c>
      <c r="AO759" s="16">
        <f t="shared" si="216"/>
        <v>0</v>
      </c>
      <c r="AP759" s="16">
        <f t="shared" si="217"/>
        <v>-249.07601751380116</v>
      </c>
      <c r="AQ759" s="16">
        <f t="shared" si="218"/>
        <v>0</v>
      </c>
      <c r="AR759" s="9">
        <f t="shared" si="219"/>
        <v>0</v>
      </c>
      <c r="AS759" s="9">
        <f t="shared" si="210"/>
        <v>-8.1286883685512887E-2</v>
      </c>
      <c r="AT759" s="9">
        <f t="shared" si="211"/>
        <v>0</v>
      </c>
    </row>
    <row r="760" spans="2:46" ht="11.25" customHeight="1" x14ac:dyDescent="0.25">
      <c r="B760" s="8" t="s">
        <v>1</v>
      </c>
      <c r="C760" s="33" t="s">
        <v>297</v>
      </c>
      <c r="D760" s="34" t="s">
        <v>3</v>
      </c>
      <c r="E760" s="8" t="s">
        <v>14</v>
      </c>
      <c r="F760" s="8" t="s">
        <v>133</v>
      </c>
      <c r="G760" s="8" t="s">
        <v>35</v>
      </c>
      <c r="H760" s="8" t="s">
        <v>103</v>
      </c>
      <c r="I760" s="16">
        <v>3064.16</v>
      </c>
      <c r="J760" s="16">
        <v>0</v>
      </c>
      <c r="K760" s="16">
        <v>0</v>
      </c>
      <c r="L760" s="16">
        <v>44</v>
      </c>
      <c r="M760" s="16">
        <v>0</v>
      </c>
      <c r="N760" s="16">
        <v>0</v>
      </c>
      <c r="O760" s="12">
        <f t="shared" si="212"/>
        <v>69.64</v>
      </c>
      <c r="P760" s="12">
        <f t="shared" si="212"/>
        <v>0</v>
      </c>
      <c r="Q760" s="12">
        <f t="shared" si="212"/>
        <v>0</v>
      </c>
      <c r="R760" s="12">
        <f>IFERROR(IF(I760=0,0,VLOOKUP($C760,'[1]Marginality pivots'!$B$7:$N$2242,11,0)), 0)</f>
        <v>2.6142137891967154</v>
      </c>
      <c r="S760" s="12">
        <f>IFERROR(IF(J760=0,0,VLOOKUP($C760,'[1]Marginality pivots'!$B$7:$N$2242,12,0)), 0)</f>
        <v>0</v>
      </c>
      <c r="T760" s="12">
        <f>IFERROR(IF(K760=0,0,VLOOKUP($C760,'[1]Marginality pivots'!$B$7:$N$2242,13,0)), 0)</f>
        <v>0</v>
      </c>
      <c r="U760" s="12">
        <v>3.2677672364958941</v>
      </c>
      <c r="V760" s="12">
        <v>0</v>
      </c>
      <c r="W760" s="12">
        <v>0</v>
      </c>
      <c r="X760" s="12">
        <v>3.2677672364958941</v>
      </c>
      <c r="Y760" s="12">
        <v>0</v>
      </c>
      <c r="Z760" s="12">
        <v>0</v>
      </c>
      <c r="AA760" s="12">
        <v>3.2677672364958941</v>
      </c>
      <c r="AB760" s="12">
        <v>0</v>
      </c>
      <c r="AC760" s="12">
        <v>0</v>
      </c>
      <c r="AD760" s="16">
        <f t="shared" si="202"/>
        <v>143.78175840581935</v>
      </c>
      <c r="AE760" s="16">
        <f t="shared" si="203"/>
        <v>0</v>
      </c>
      <c r="AF760" s="16">
        <f t="shared" si="204"/>
        <v>0</v>
      </c>
      <c r="AG760" s="16">
        <f t="shared" si="205"/>
        <v>143.78175840581935</v>
      </c>
      <c r="AH760" s="16">
        <f t="shared" si="206"/>
        <v>0</v>
      </c>
      <c r="AI760" s="16">
        <f t="shared" si="207"/>
        <v>0</v>
      </c>
      <c r="AJ760" s="16">
        <f t="shared" si="213"/>
        <v>143.78175840581935</v>
      </c>
      <c r="AK760" s="16">
        <f t="shared" si="214"/>
        <v>0</v>
      </c>
      <c r="AL760" s="16">
        <f t="shared" si="215"/>
        <v>0</v>
      </c>
      <c r="AM760" s="16">
        <f t="shared" si="208"/>
        <v>115.02540672465548</v>
      </c>
      <c r="AN760" s="16">
        <f t="shared" si="209"/>
        <v>0</v>
      </c>
      <c r="AO760" s="16">
        <f t="shared" si="216"/>
        <v>2920.3782415941805</v>
      </c>
      <c r="AP760" s="16">
        <f t="shared" si="217"/>
        <v>0</v>
      </c>
      <c r="AQ760" s="16">
        <f t="shared" si="218"/>
        <v>0</v>
      </c>
      <c r="AR760" s="9">
        <f t="shared" si="219"/>
        <v>0.9530762889647344</v>
      </c>
      <c r="AS760" s="9">
        <f t="shared" si="210"/>
        <v>0</v>
      </c>
      <c r="AT760" s="9">
        <f t="shared" si="211"/>
        <v>0</v>
      </c>
    </row>
    <row r="761" spans="2:46" ht="11.25" customHeight="1" x14ac:dyDescent="0.25">
      <c r="B761" s="8" t="s">
        <v>1</v>
      </c>
      <c r="C761" s="33" t="s">
        <v>298</v>
      </c>
      <c r="D761" s="34" t="s">
        <v>3</v>
      </c>
      <c r="E761" s="8" t="s">
        <v>14</v>
      </c>
      <c r="F761" s="8" t="s">
        <v>117</v>
      </c>
      <c r="G761" s="8" t="s">
        <v>27</v>
      </c>
      <c r="H761" s="8" t="s">
        <v>103</v>
      </c>
      <c r="I761" s="16">
        <v>207.13</v>
      </c>
      <c r="J761" s="16">
        <v>0</v>
      </c>
      <c r="K761" s="16">
        <v>0</v>
      </c>
      <c r="L761" s="16">
        <v>36</v>
      </c>
      <c r="M761" s="16">
        <v>0</v>
      </c>
      <c r="N761" s="16">
        <v>0</v>
      </c>
      <c r="O761" s="12">
        <f t="shared" si="212"/>
        <v>5.7536111111111108</v>
      </c>
      <c r="P761" s="12">
        <f t="shared" si="212"/>
        <v>0</v>
      </c>
      <c r="Q761" s="12">
        <f t="shared" si="212"/>
        <v>0</v>
      </c>
      <c r="R761" s="12">
        <f>IFERROR(IF(I761=0,0,VLOOKUP($C761,'[1]Marginality pivots'!$B$7:$N$2242,11,0)), 0)</f>
        <v>1.1812529890004781</v>
      </c>
      <c r="S761" s="12">
        <f>IFERROR(IF(J761=0,0,VLOOKUP($C761,'[1]Marginality pivots'!$B$7:$N$2242,12,0)), 0)</f>
        <v>0</v>
      </c>
      <c r="T761" s="12">
        <f>IFERROR(IF(K761=0,0,VLOOKUP($C761,'[1]Marginality pivots'!$B$7:$N$2242,13,0)), 0)</f>
        <v>0</v>
      </c>
      <c r="U761" s="12">
        <v>1.4765662362505978</v>
      </c>
      <c r="V761" s="12">
        <v>0</v>
      </c>
      <c r="W761" s="12">
        <v>0</v>
      </c>
      <c r="X761" s="12">
        <v>1.4765662362505978</v>
      </c>
      <c r="Y761" s="12">
        <v>0</v>
      </c>
      <c r="Z761" s="12">
        <v>0</v>
      </c>
      <c r="AA761" s="12">
        <v>1.4765662362505978</v>
      </c>
      <c r="AB761" s="12">
        <v>0</v>
      </c>
      <c r="AC761" s="12">
        <v>0</v>
      </c>
      <c r="AD761" s="16">
        <f t="shared" si="202"/>
        <v>53.156384505021521</v>
      </c>
      <c r="AE761" s="16">
        <f t="shared" si="203"/>
        <v>0</v>
      </c>
      <c r="AF761" s="16">
        <f t="shared" si="204"/>
        <v>0</v>
      </c>
      <c r="AG761" s="16">
        <f t="shared" si="205"/>
        <v>53.156384505021521</v>
      </c>
      <c r="AH761" s="16">
        <f t="shared" si="206"/>
        <v>0</v>
      </c>
      <c r="AI761" s="16">
        <f t="shared" si="207"/>
        <v>0</v>
      </c>
      <c r="AJ761" s="16">
        <f t="shared" si="213"/>
        <v>53.156384505021521</v>
      </c>
      <c r="AK761" s="16">
        <f t="shared" si="214"/>
        <v>0</v>
      </c>
      <c r="AL761" s="16">
        <f t="shared" si="215"/>
        <v>0</v>
      </c>
      <c r="AM761" s="16">
        <f t="shared" si="208"/>
        <v>42.525107604017215</v>
      </c>
      <c r="AN761" s="16">
        <f t="shared" si="209"/>
        <v>0</v>
      </c>
      <c r="AO761" s="16">
        <f t="shared" si="216"/>
        <v>153.97361549497847</v>
      </c>
      <c r="AP761" s="16">
        <f t="shared" si="217"/>
        <v>0</v>
      </c>
      <c r="AQ761" s="16">
        <f t="shared" si="218"/>
        <v>0</v>
      </c>
      <c r="AR761" s="9">
        <f t="shared" si="219"/>
        <v>0.74336704241287344</v>
      </c>
      <c r="AS761" s="9">
        <f t="shared" si="210"/>
        <v>0</v>
      </c>
      <c r="AT761" s="9">
        <f t="shared" si="211"/>
        <v>0</v>
      </c>
    </row>
    <row r="762" spans="2:46" ht="11.25" customHeight="1" x14ac:dyDescent="0.25">
      <c r="B762" s="8" t="s">
        <v>1</v>
      </c>
      <c r="C762" s="33" t="s">
        <v>298</v>
      </c>
      <c r="D762" s="34" t="s">
        <v>3</v>
      </c>
      <c r="E762" s="8" t="s">
        <v>14</v>
      </c>
      <c r="F762" s="8" t="s">
        <v>117</v>
      </c>
      <c r="G762" s="8" t="s">
        <v>27</v>
      </c>
      <c r="H762" s="8" t="s">
        <v>104</v>
      </c>
      <c r="I762" s="16">
        <v>2856</v>
      </c>
      <c r="J762" s="16">
        <v>0</v>
      </c>
      <c r="K762" s="16">
        <v>0</v>
      </c>
      <c r="L762" s="16">
        <v>350</v>
      </c>
      <c r="M762" s="16">
        <v>0</v>
      </c>
      <c r="N762" s="16">
        <v>0</v>
      </c>
      <c r="O762" s="12">
        <f t="shared" si="212"/>
        <v>8.16</v>
      </c>
      <c r="P762" s="12">
        <f t="shared" si="212"/>
        <v>0</v>
      </c>
      <c r="Q762" s="12">
        <f t="shared" si="212"/>
        <v>0</v>
      </c>
      <c r="R762" s="12">
        <f>IFERROR(IF(I762=0,0,VLOOKUP($C762,'[1]Marginality pivots'!$B$7:$N$2242,11,0)), 0)</f>
        <v>1.1812529890004781</v>
      </c>
      <c r="S762" s="12">
        <f>IFERROR(IF(J762=0,0,VLOOKUP($C762,'[1]Marginality pivots'!$B$7:$N$2242,12,0)), 0)</f>
        <v>0</v>
      </c>
      <c r="T762" s="12">
        <f>IFERROR(IF(K762=0,0,VLOOKUP($C762,'[1]Marginality pivots'!$B$7:$N$2242,13,0)), 0)</f>
        <v>0</v>
      </c>
      <c r="U762" s="12">
        <v>1.4765662362505978</v>
      </c>
      <c r="V762" s="12">
        <v>0</v>
      </c>
      <c r="W762" s="12">
        <v>0</v>
      </c>
      <c r="X762" s="12">
        <v>1.4765662362505978</v>
      </c>
      <c r="Y762" s="12">
        <v>0</v>
      </c>
      <c r="Z762" s="12">
        <v>0</v>
      </c>
      <c r="AA762" s="12">
        <v>1.4765662362505978</v>
      </c>
      <c r="AB762" s="12">
        <v>0</v>
      </c>
      <c r="AC762" s="12">
        <v>0</v>
      </c>
      <c r="AD762" s="16">
        <f t="shared" si="202"/>
        <v>516.79818268770919</v>
      </c>
      <c r="AE762" s="16">
        <f t="shared" si="203"/>
        <v>0</v>
      </c>
      <c r="AF762" s="16">
        <f t="shared" si="204"/>
        <v>0</v>
      </c>
      <c r="AG762" s="16">
        <f t="shared" si="205"/>
        <v>516.79818268770919</v>
      </c>
      <c r="AH762" s="16">
        <f t="shared" si="206"/>
        <v>0</v>
      </c>
      <c r="AI762" s="16">
        <f t="shared" si="207"/>
        <v>0</v>
      </c>
      <c r="AJ762" s="16">
        <f t="shared" si="213"/>
        <v>516.79818268770919</v>
      </c>
      <c r="AK762" s="16">
        <f t="shared" si="214"/>
        <v>0</v>
      </c>
      <c r="AL762" s="16">
        <f t="shared" si="215"/>
        <v>0</v>
      </c>
      <c r="AM762" s="16">
        <f t="shared" si="208"/>
        <v>413.43854615016733</v>
      </c>
      <c r="AN762" s="16">
        <f t="shared" si="209"/>
        <v>0</v>
      </c>
      <c r="AO762" s="16">
        <f t="shared" si="216"/>
        <v>2339.2018173122906</v>
      </c>
      <c r="AP762" s="16">
        <f t="shared" si="217"/>
        <v>0</v>
      </c>
      <c r="AQ762" s="16">
        <f t="shared" si="218"/>
        <v>0</v>
      </c>
      <c r="AR762" s="9">
        <f t="shared" si="219"/>
        <v>0.81904825536144632</v>
      </c>
      <c r="AS762" s="9">
        <f t="shared" si="210"/>
        <v>0</v>
      </c>
      <c r="AT762" s="9">
        <f t="shared" si="211"/>
        <v>0</v>
      </c>
    </row>
    <row r="763" spans="2:46" ht="11.25" customHeight="1" x14ac:dyDescent="0.25">
      <c r="B763" s="8" t="s">
        <v>1</v>
      </c>
      <c r="C763" s="33" t="s">
        <v>299</v>
      </c>
      <c r="D763" s="34" t="s">
        <v>3</v>
      </c>
      <c r="E763" s="8" t="s">
        <v>13</v>
      </c>
      <c r="F763" s="8" t="s">
        <v>109</v>
      </c>
      <c r="G763" s="8" t="s">
        <v>24</v>
      </c>
      <c r="H763" s="8" t="s">
        <v>104</v>
      </c>
      <c r="I763" s="16">
        <v>0</v>
      </c>
      <c r="J763" s="16">
        <v>1012.13</v>
      </c>
      <c r="K763" s="16">
        <v>2024.26</v>
      </c>
      <c r="L763" s="16">
        <v>0</v>
      </c>
      <c r="M763" s="16">
        <v>96</v>
      </c>
      <c r="N763" s="16">
        <v>192</v>
      </c>
      <c r="O763" s="12">
        <f t="shared" si="212"/>
        <v>0</v>
      </c>
      <c r="P763" s="12">
        <f t="shared" si="212"/>
        <v>10.543020833333333</v>
      </c>
      <c r="Q763" s="12">
        <f t="shared" si="212"/>
        <v>10.543020833333333</v>
      </c>
      <c r="R763" s="12">
        <f>IFERROR(IF(I763=0,0,VLOOKUP($C763,'[1]Marginality pivots'!$B$7:$N$2242,11,0)), 0)</f>
        <v>0</v>
      </c>
      <c r="S763" s="12">
        <f>IFERROR(IF(J763=0,0,VLOOKUP($C763,'[1]Marginality pivots'!$B$7:$N$2242,12,0)), 0)</f>
        <v>5.7069020856971786</v>
      </c>
      <c r="T763" s="12">
        <f>IFERROR(IF(K763=0,0,VLOOKUP($C763,'[1]Marginality pivots'!$B$7:$N$2242,13,0)), 0)</f>
        <v>5.9956713312334573</v>
      </c>
      <c r="U763" s="12">
        <v>0</v>
      </c>
      <c r="V763" s="12">
        <v>8.5032841076887955</v>
      </c>
      <c r="W763" s="12">
        <v>6.2654765411389626</v>
      </c>
      <c r="X763" s="12">
        <v>0</v>
      </c>
      <c r="Y763" s="12">
        <v>8.1038009616899931</v>
      </c>
      <c r="Z763" s="12">
        <v>7.7943727306034951</v>
      </c>
      <c r="AA763" s="12">
        <v>0</v>
      </c>
      <c r="AB763" s="12">
        <v>8.1038009616899931</v>
      </c>
      <c r="AC763" s="12">
        <v>7.7943727306034951</v>
      </c>
      <c r="AD763" s="16">
        <f t="shared" si="202"/>
        <v>0</v>
      </c>
      <c r="AE763" s="16">
        <f t="shared" si="203"/>
        <v>816.31527433812437</v>
      </c>
      <c r="AF763" s="16">
        <f t="shared" si="204"/>
        <v>1202.9714958986808</v>
      </c>
      <c r="AG763" s="16">
        <f t="shared" si="205"/>
        <v>0</v>
      </c>
      <c r="AH763" s="16">
        <f t="shared" si="206"/>
        <v>777.96489232223939</v>
      </c>
      <c r="AI763" s="16">
        <f t="shared" si="207"/>
        <v>1496.5195642758711</v>
      </c>
      <c r="AJ763" s="16">
        <f t="shared" si="213"/>
        <v>0</v>
      </c>
      <c r="AK763" s="16">
        <f t="shared" si="214"/>
        <v>777.96489232223939</v>
      </c>
      <c r="AL763" s="16">
        <f t="shared" si="215"/>
        <v>1496.5195642758711</v>
      </c>
      <c r="AM763" s="16">
        <f t="shared" si="208"/>
        <v>0</v>
      </c>
      <c r="AN763" s="16">
        <f t="shared" si="209"/>
        <v>547.86260022692909</v>
      </c>
      <c r="AO763" s="16">
        <f t="shared" si="216"/>
        <v>0</v>
      </c>
      <c r="AP763" s="16">
        <f t="shared" si="217"/>
        <v>234.1651076777606</v>
      </c>
      <c r="AQ763" s="16">
        <f t="shared" si="218"/>
        <v>527.74043572412893</v>
      </c>
      <c r="AR763" s="9">
        <f t="shared" si="219"/>
        <v>0</v>
      </c>
      <c r="AS763" s="9">
        <f t="shared" si="210"/>
        <v>0.23135872632740914</v>
      </c>
      <c r="AT763" s="9">
        <f t="shared" si="211"/>
        <v>0.26070783186158347</v>
      </c>
    </row>
    <row r="764" spans="2:46" ht="11.25" customHeight="1" x14ac:dyDescent="0.25">
      <c r="B764" s="8" t="s">
        <v>1</v>
      </c>
      <c r="C764" s="33">
        <v>3047357880003</v>
      </c>
      <c r="D764" s="34" t="s">
        <v>3</v>
      </c>
      <c r="E764" s="8" t="s">
        <v>15</v>
      </c>
      <c r="F764" s="8" t="s">
        <v>111</v>
      </c>
      <c r="G764" s="8" t="s">
        <v>26</v>
      </c>
      <c r="H764" s="8" t="s">
        <v>103</v>
      </c>
      <c r="I764" s="16">
        <v>1237.68</v>
      </c>
      <c r="J764" s="16">
        <v>696.2</v>
      </c>
      <c r="K764" s="16">
        <v>1082.97</v>
      </c>
      <c r="L764" s="16">
        <v>432</v>
      </c>
      <c r="M764" s="16">
        <v>243</v>
      </c>
      <c r="N764" s="16">
        <v>378</v>
      </c>
      <c r="O764" s="12">
        <f t="shared" si="212"/>
        <v>2.8650000000000002</v>
      </c>
      <c r="P764" s="12">
        <f t="shared" si="212"/>
        <v>2.8650205761316876</v>
      </c>
      <c r="Q764" s="12">
        <f t="shared" si="212"/>
        <v>2.8650000000000002</v>
      </c>
      <c r="R764" s="12">
        <f>IFERROR(IF(I764=0,0,VLOOKUP($C764,'[1]Marginality pivots'!$B$7:$N$2242,11,0)), 0)</f>
        <v>1.6979233625561851</v>
      </c>
      <c r="S764" s="12">
        <f>IFERROR(IF(J764=0,0,VLOOKUP($C764,'[1]Marginality pivots'!$B$7:$N$2242,12,0)), 0)</f>
        <v>0.15025427646786871</v>
      </c>
      <c r="T764" s="12">
        <f>IFERROR(IF(K764=0,0,VLOOKUP($C764,'[1]Marginality pivots'!$B$7:$N$2242,13,0)), 0)</f>
        <v>0.15785714285714286</v>
      </c>
      <c r="U764" s="12">
        <v>2.1224042031952313</v>
      </c>
      <c r="V764" s="12">
        <v>0.22387887193712439</v>
      </c>
      <c r="W764" s="12">
        <v>0.16496071428571429</v>
      </c>
      <c r="X764" s="12">
        <v>2.1224042031952313</v>
      </c>
      <c r="Y764" s="12">
        <v>0.21336107258437356</v>
      </c>
      <c r="Z764" s="12">
        <v>0.20521428571428574</v>
      </c>
      <c r="AA764" s="12">
        <v>2.1224042031952313</v>
      </c>
      <c r="AB764" s="12">
        <v>0.21336107258437356</v>
      </c>
      <c r="AC764" s="12">
        <v>0.20521428571428574</v>
      </c>
      <c r="AD764" s="16">
        <f t="shared" si="202"/>
        <v>916.87861578033994</v>
      </c>
      <c r="AE764" s="16">
        <f t="shared" si="203"/>
        <v>54.402565880721227</v>
      </c>
      <c r="AF764" s="16">
        <f t="shared" si="204"/>
        <v>62.355150000000002</v>
      </c>
      <c r="AG764" s="16">
        <f t="shared" si="205"/>
        <v>916.87861578033994</v>
      </c>
      <c r="AH764" s="16">
        <f t="shared" si="206"/>
        <v>51.846740638002778</v>
      </c>
      <c r="AI764" s="16">
        <f t="shared" si="207"/>
        <v>77.571000000000012</v>
      </c>
      <c r="AJ764" s="16">
        <f t="shared" si="213"/>
        <v>916.87861578033994</v>
      </c>
      <c r="AK764" s="16">
        <f t="shared" si="214"/>
        <v>51.846740638002778</v>
      </c>
      <c r="AL764" s="16">
        <f t="shared" si="215"/>
        <v>77.571000000000012</v>
      </c>
      <c r="AM764" s="16">
        <f t="shared" si="208"/>
        <v>733.50289262427202</v>
      </c>
      <c r="AN764" s="16">
        <f t="shared" si="209"/>
        <v>36.511789181692095</v>
      </c>
      <c r="AO764" s="16">
        <f t="shared" si="216"/>
        <v>320.80138421966012</v>
      </c>
      <c r="AP764" s="16">
        <f t="shared" si="217"/>
        <v>644.35325936199729</v>
      </c>
      <c r="AQ764" s="16">
        <f t="shared" si="218"/>
        <v>1005.399</v>
      </c>
      <c r="AR764" s="9">
        <f t="shared" si="219"/>
        <v>0.25919574059503275</v>
      </c>
      <c r="AS764" s="9">
        <f t="shared" si="210"/>
        <v>0.9255289562798007</v>
      </c>
      <c r="AT764" s="9">
        <f t="shared" si="211"/>
        <v>0.9283719770630765</v>
      </c>
    </row>
    <row r="765" spans="2:46" ht="11.25" customHeight="1" x14ac:dyDescent="0.25">
      <c r="B765" s="8" t="s">
        <v>1</v>
      </c>
      <c r="C765" s="33" t="s">
        <v>300</v>
      </c>
      <c r="D765" s="34" t="s">
        <v>3</v>
      </c>
      <c r="E765" s="8" t="s">
        <v>14</v>
      </c>
      <c r="F765" s="8" t="s">
        <v>117</v>
      </c>
      <c r="G765" s="8" t="s">
        <v>27</v>
      </c>
      <c r="H765" s="8" t="s">
        <v>103</v>
      </c>
      <c r="I765" s="16">
        <v>37.68</v>
      </c>
      <c r="J765" s="16">
        <v>254.33999999999997</v>
      </c>
      <c r="K765" s="16">
        <v>0</v>
      </c>
      <c r="L765" s="16">
        <v>4</v>
      </c>
      <c r="M765" s="16">
        <v>27</v>
      </c>
      <c r="N765" s="16">
        <v>0</v>
      </c>
      <c r="O765" s="12">
        <f t="shared" si="212"/>
        <v>9.42</v>
      </c>
      <c r="P765" s="12">
        <f t="shared" si="212"/>
        <v>9.42</v>
      </c>
      <c r="Q765" s="12">
        <f t="shared" si="212"/>
        <v>0</v>
      </c>
      <c r="R765" s="12">
        <f>IFERROR(IF(I765=0,0,VLOOKUP($C765,'[1]Marginality pivots'!$B$7:$N$2242,11,0)), 0)</f>
        <v>0.56774244213030367</v>
      </c>
      <c r="S765" s="12">
        <f>IFERROR(IF(J765=0,0,VLOOKUP($C765,'[1]Marginality pivots'!$B$7:$N$2242,12,0)), 0)</f>
        <v>5.9848255796789402</v>
      </c>
      <c r="T765" s="12">
        <f>IFERROR(IF(K765=0,0,VLOOKUP($C765,'[1]Marginality pivots'!$B$7:$N$2242,13,0)), 0)</f>
        <v>0</v>
      </c>
      <c r="U765" s="12">
        <v>0.70967805266287964</v>
      </c>
      <c r="V765" s="12">
        <v>8.9173901137216216</v>
      </c>
      <c r="W765" s="12">
        <v>0</v>
      </c>
      <c r="X765" s="12">
        <v>0.70967805266287964</v>
      </c>
      <c r="Y765" s="12">
        <v>8.4984523231440949</v>
      </c>
      <c r="Z765" s="12">
        <v>0</v>
      </c>
      <c r="AA765" s="12">
        <v>0.70967805266287964</v>
      </c>
      <c r="AB765" s="12">
        <v>8.4984523231440949</v>
      </c>
      <c r="AC765" s="12">
        <v>0</v>
      </c>
      <c r="AD765" s="16">
        <f t="shared" si="202"/>
        <v>2.8387122106515186</v>
      </c>
      <c r="AE765" s="16">
        <f t="shared" si="203"/>
        <v>240.76953307048379</v>
      </c>
      <c r="AF765" s="16">
        <f t="shared" si="204"/>
        <v>0</v>
      </c>
      <c r="AG765" s="16">
        <f t="shared" si="205"/>
        <v>2.8387122106515186</v>
      </c>
      <c r="AH765" s="16">
        <f t="shared" si="206"/>
        <v>229.45821272489056</v>
      </c>
      <c r="AI765" s="16">
        <f t="shared" si="207"/>
        <v>0</v>
      </c>
      <c r="AJ765" s="16">
        <f t="shared" si="213"/>
        <v>2.8387122106515186</v>
      </c>
      <c r="AK765" s="16">
        <f t="shared" si="214"/>
        <v>229.45821272489056</v>
      </c>
      <c r="AL765" s="16">
        <f t="shared" si="215"/>
        <v>0</v>
      </c>
      <c r="AM765" s="16">
        <f t="shared" si="208"/>
        <v>2.2709697685212147</v>
      </c>
      <c r="AN765" s="16">
        <f t="shared" si="209"/>
        <v>161.59029065133137</v>
      </c>
      <c r="AO765" s="16">
        <f t="shared" si="216"/>
        <v>34.841287789348485</v>
      </c>
      <c r="AP765" s="16">
        <f t="shared" si="217"/>
        <v>24.881787275109417</v>
      </c>
      <c r="AQ765" s="16">
        <f t="shared" si="218"/>
        <v>0</v>
      </c>
      <c r="AR765" s="9">
        <f t="shared" si="219"/>
        <v>0.92466262710585156</v>
      </c>
      <c r="AS765" s="9">
        <f t="shared" si="210"/>
        <v>9.7828840430563099E-2</v>
      </c>
      <c r="AT765" s="9">
        <f t="shared" si="211"/>
        <v>0</v>
      </c>
    </row>
    <row r="766" spans="2:46" ht="11.25" customHeight="1" x14ac:dyDescent="0.25">
      <c r="B766" s="8" t="s">
        <v>1</v>
      </c>
      <c r="C766" s="33" t="s">
        <v>300</v>
      </c>
      <c r="D766" s="34" t="s">
        <v>3</v>
      </c>
      <c r="E766" s="8" t="s">
        <v>14</v>
      </c>
      <c r="F766" s="8" t="s">
        <v>117</v>
      </c>
      <c r="G766" s="8" t="s">
        <v>27</v>
      </c>
      <c r="H766" s="8" t="s">
        <v>104</v>
      </c>
      <c r="I766" s="16">
        <v>1458.72</v>
      </c>
      <c r="J766" s="16">
        <v>1215.3999999999999</v>
      </c>
      <c r="K766" s="16">
        <v>0</v>
      </c>
      <c r="L766" s="16">
        <v>312</v>
      </c>
      <c r="M766" s="16">
        <v>160</v>
      </c>
      <c r="N766" s="16">
        <v>0</v>
      </c>
      <c r="O766" s="12">
        <f t="shared" si="212"/>
        <v>4.6753846153846155</v>
      </c>
      <c r="P766" s="12">
        <f t="shared" si="212"/>
        <v>7.5962499999999995</v>
      </c>
      <c r="Q766" s="12">
        <f t="shared" si="212"/>
        <v>0</v>
      </c>
      <c r="R766" s="12">
        <f>IFERROR(IF(I766=0,0,VLOOKUP($C766,'[1]Marginality pivots'!$B$7:$N$2242,11,0)), 0)</f>
        <v>0.56774244213030367</v>
      </c>
      <c r="S766" s="12">
        <f>IFERROR(IF(J766=0,0,VLOOKUP($C766,'[1]Marginality pivots'!$B$7:$N$2242,12,0)), 0)</f>
        <v>5.9848255796789402</v>
      </c>
      <c r="T766" s="12">
        <f>IFERROR(IF(K766=0,0,VLOOKUP($C766,'[1]Marginality pivots'!$B$7:$N$2242,13,0)), 0)</f>
        <v>0</v>
      </c>
      <c r="U766" s="12">
        <v>0.70967805266287964</v>
      </c>
      <c r="V766" s="12">
        <v>8.9173901137216216</v>
      </c>
      <c r="W766" s="12">
        <v>0</v>
      </c>
      <c r="X766" s="12">
        <v>0.70967805266287964</v>
      </c>
      <c r="Y766" s="12">
        <v>8.4984523231440949</v>
      </c>
      <c r="Z766" s="12">
        <v>0</v>
      </c>
      <c r="AA766" s="12">
        <v>0.70967805266287964</v>
      </c>
      <c r="AB766" s="12">
        <v>8.4984523231440949</v>
      </c>
      <c r="AC766" s="12">
        <v>0</v>
      </c>
      <c r="AD766" s="16">
        <f t="shared" si="202"/>
        <v>221.41955243081844</v>
      </c>
      <c r="AE766" s="16">
        <f t="shared" si="203"/>
        <v>1426.7824181954595</v>
      </c>
      <c r="AF766" s="16">
        <f t="shared" si="204"/>
        <v>0</v>
      </c>
      <c r="AG766" s="16">
        <f t="shared" si="205"/>
        <v>221.41955243081844</v>
      </c>
      <c r="AH766" s="16">
        <f t="shared" si="206"/>
        <v>1359.7523717030551</v>
      </c>
      <c r="AI766" s="16">
        <f t="shared" si="207"/>
        <v>0</v>
      </c>
      <c r="AJ766" s="16">
        <f t="shared" si="213"/>
        <v>221.41955243081844</v>
      </c>
      <c r="AK766" s="16">
        <f t="shared" si="214"/>
        <v>1359.7523717030551</v>
      </c>
      <c r="AL766" s="16">
        <f t="shared" si="215"/>
        <v>0</v>
      </c>
      <c r="AM766" s="16">
        <f t="shared" si="208"/>
        <v>177.13564194465474</v>
      </c>
      <c r="AN766" s="16">
        <f t="shared" si="209"/>
        <v>957.57209274863044</v>
      </c>
      <c r="AO766" s="16">
        <f t="shared" si="216"/>
        <v>1237.3004475691816</v>
      </c>
      <c r="AP766" s="16">
        <f t="shared" si="217"/>
        <v>-144.35237170305527</v>
      </c>
      <c r="AQ766" s="16">
        <f t="shared" si="218"/>
        <v>0</v>
      </c>
      <c r="AR766" s="9">
        <f t="shared" si="219"/>
        <v>0.84820969587664641</v>
      </c>
      <c r="AS766" s="9">
        <f t="shared" si="210"/>
        <v>-0.11876943533244634</v>
      </c>
      <c r="AT766" s="9">
        <f t="shared" si="211"/>
        <v>0</v>
      </c>
    </row>
    <row r="767" spans="2:46" ht="11.25" customHeight="1" x14ac:dyDescent="0.25">
      <c r="B767" s="8" t="s">
        <v>1</v>
      </c>
      <c r="C767" s="34">
        <v>3057062442205</v>
      </c>
      <c r="D767" s="34" t="s">
        <v>3</v>
      </c>
      <c r="E767" s="8" t="s">
        <v>13</v>
      </c>
      <c r="F767" s="8" t="s">
        <v>125</v>
      </c>
      <c r="G767" s="8" t="s">
        <v>27</v>
      </c>
      <c r="H767" s="8" t="s">
        <v>104</v>
      </c>
      <c r="I767" s="16">
        <v>0</v>
      </c>
      <c r="J767" s="16">
        <v>0</v>
      </c>
      <c r="K767" s="16">
        <v>2943.5</v>
      </c>
      <c r="L767" s="16">
        <v>0</v>
      </c>
      <c r="M767" s="16">
        <v>0</v>
      </c>
      <c r="N767" s="16">
        <v>175</v>
      </c>
      <c r="O767" s="12">
        <f t="shared" si="212"/>
        <v>0</v>
      </c>
      <c r="P767" s="12">
        <f t="shared" si="212"/>
        <v>0</v>
      </c>
      <c r="Q767" s="12">
        <f t="shared" si="212"/>
        <v>16.82</v>
      </c>
      <c r="R767" s="12">
        <f>IFERROR(IF(I767=0,0,VLOOKUP($C767,'[1]Marginality pivots'!$B$7:$N$2242,11,0)), 0)</f>
        <v>0</v>
      </c>
      <c r="S767" s="12">
        <f>IFERROR(IF(J767=0,0,VLOOKUP($C767,'[1]Marginality pivots'!$B$7:$N$2242,12,0)), 0)</f>
        <v>0</v>
      </c>
      <c r="T767" s="12">
        <f>IFERROR(IF(K767=0,0,VLOOKUP($C767,'[1]Marginality pivots'!$B$7:$N$2242,13,0)), 0)</f>
        <v>3.2964285714285708</v>
      </c>
      <c r="U767" s="12">
        <v>0</v>
      </c>
      <c r="V767" s="12">
        <v>0</v>
      </c>
      <c r="W767" s="12">
        <v>3.4447678571428564</v>
      </c>
      <c r="X767" s="12">
        <v>0</v>
      </c>
      <c r="Y767" s="12">
        <v>0</v>
      </c>
      <c r="Z767" s="12">
        <v>4.2853571428571424</v>
      </c>
      <c r="AA767" s="12">
        <v>0</v>
      </c>
      <c r="AB767" s="12">
        <v>0</v>
      </c>
      <c r="AC767" s="12">
        <v>4.2853571428571424</v>
      </c>
      <c r="AD767" s="16">
        <f t="shared" si="202"/>
        <v>0</v>
      </c>
      <c r="AE767" s="16">
        <f t="shared" si="203"/>
        <v>0</v>
      </c>
      <c r="AF767" s="16">
        <f t="shared" si="204"/>
        <v>602.83437499999991</v>
      </c>
      <c r="AG767" s="16">
        <f t="shared" si="205"/>
        <v>0</v>
      </c>
      <c r="AH767" s="16">
        <f t="shared" si="206"/>
        <v>0</v>
      </c>
      <c r="AI767" s="16">
        <f t="shared" si="207"/>
        <v>749.93749999999989</v>
      </c>
      <c r="AJ767" s="16">
        <f t="shared" si="213"/>
        <v>0</v>
      </c>
      <c r="AK767" s="16">
        <f t="shared" si="214"/>
        <v>0</v>
      </c>
      <c r="AL767" s="16">
        <f t="shared" si="215"/>
        <v>749.93749999999989</v>
      </c>
      <c r="AM767" s="16">
        <f t="shared" si="208"/>
        <v>0</v>
      </c>
      <c r="AN767" s="16">
        <f t="shared" si="209"/>
        <v>0</v>
      </c>
      <c r="AO767" s="16">
        <f t="shared" si="216"/>
        <v>0</v>
      </c>
      <c r="AP767" s="16">
        <f t="shared" si="217"/>
        <v>0</v>
      </c>
      <c r="AQ767" s="16">
        <f t="shared" si="218"/>
        <v>2193.5625</v>
      </c>
      <c r="AR767" s="9">
        <f t="shared" si="219"/>
        <v>0</v>
      </c>
      <c r="AS767" s="9">
        <f t="shared" si="210"/>
        <v>0</v>
      </c>
      <c r="AT767" s="9">
        <f t="shared" si="211"/>
        <v>0.74522252420587731</v>
      </c>
    </row>
    <row r="768" spans="2:46" ht="11.25" customHeight="1" x14ac:dyDescent="0.25">
      <c r="B768" s="8" t="s">
        <v>1</v>
      </c>
      <c r="C768" s="33">
        <v>3011068771707</v>
      </c>
      <c r="D768" s="34" t="s">
        <v>3</v>
      </c>
      <c r="E768" s="8" t="s">
        <v>14</v>
      </c>
      <c r="F768" s="8" t="s">
        <v>133</v>
      </c>
      <c r="G768" s="8" t="s">
        <v>24</v>
      </c>
      <c r="H768" s="8" t="s">
        <v>103</v>
      </c>
      <c r="I768" s="16">
        <v>2903.8799999999997</v>
      </c>
      <c r="J768" s="16">
        <v>0</v>
      </c>
      <c r="K768" s="16">
        <v>0</v>
      </c>
      <c r="L768" s="16">
        <v>474</v>
      </c>
      <c r="M768" s="16">
        <v>0</v>
      </c>
      <c r="N768" s="16">
        <v>0</v>
      </c>
      <c r="O768" s="12">
        <f t="shared" si="212"/>
        <v>6.1263291139240499</v>
      </c>
      <c r="P768" s="12">
        <f t="shared" si="212"/>
        <v>0</v>
      </c>
      <c r="Q768" s="12">
        <f t="shared" si="212"/>
        <v>0</v>
      </c>
      <c r="R768" s="12">
        <f>IFERROR(IF(I768=0,0,VLOOKUP($C768,'[1]Marginality pivots'!$B$7:$N$2242,11,0)), 0)</f>
        <v>4.6187226578148133</v>
      </c>
      <c r="S768" s="12">
        <f>IFERROR(IF(J768=0,0,VLOOKUP($C768,'[1]Marginality pivots'!$B$7:$N$2242,12,0)), 0)</f>
        <v>0</v>
      </c>
      <c r="T768" s="12">
        <f>IFERROR(IF(K768=0,0,VLOOKUP($C768,'[1]Marginality pivots'!$B$7:$N$2242,13,0)), 0)</f>
        <v>0</v>
      </c>
      <c r="U768" s="12">
        <v>5.7734033222685168</v>
      </c>
      <c r="V768" s="12">
        <v>0</v>
      </c>
      <c r="W768" s="12">
        <v>0</v>
      </c>
      <c r="X768" s="12">
        <v>5.7734033222685168</v>
      </c>
      <c r="Y768" s="12">
        <v>0</v>
      </c>
      <c r="Z768" s="12">
        <v>0</v>
      </c>
      <c r="AA768" s="12">
        <v>5.7734033222685168</v>
      </c>
      <c r="AB768" s="12">
        <v>0</v>
      </c>
      <c r="AC768" s="12">
        <v>0</v>
      </c>
      <c r="AD768" s="16">
        <f t="shared" si="202"/>
        <v>2736.5931747552768</v>
      </c>
      <c r="AE768" s="16">
        <f t="shared" si="203"/>
        <v>0</v>
      </c>
      <c r="AF768" s="16">
        <f t="shared" si="204"/>
        <v>0</v>
      </c>
      <c r="AG768" s="16">
        <f t="shared" si="205"/>
        <v>2736.5931747552768</v>
      </c>
      <c r="AH768" s="16">
        <f t="shared" si="206"/>
        <v>0</v>
      </c>
      <c r="AI768" s="16">
        <f t="shared" si="207"/>
        <v>0</v>
      </c>
      <c r="AJ768" s="16">
        <f t="shared" si="213"/>
        <v>2736.5931747552768</v>
      </c>
      <c r="AK768" s="16">
        <f t="shared" si="214"/>
        <v>0</v>
      </c>
      <c r="AL768" s="16">
        <f t="shared" si="215"/>
        <v>0</v>
      </c>
      <c r="AM768" s="16">
        <f t="shared" si="208"/>
        <v>2189.2745398042216</v>
      </c>
      <c r="AN768" s="16">
        <f t="shared" si="209"/>
        <v>0</v>
      </c>
      <c r="AO768" s="16">
        <f t="shared" si="216"/>
        <v>167.28682524472288</v>
      </c>
      <c r="AP768" s="16">
        <f t="shared" si="217"/>
        <v>0</v>
      </c>
      <c r="AQ768" s="16">
        <f t="shared" si="218"/>
        <v>0</v>
      </c>
      <c r="AR768" s="9">
        <f t="shared" si="219"/>
        <v>5.760803657338557E-2</v>
      </c>
      <c r="AS768" s="9">
        <f t="shared" si="210"/>
        <v>0</v>
      </c>
      <c r="AT768" s="9">
        <f t="shared" si="211"/>
        <v>0</v>
      </c>
    </row>
    <row r="769" spans="2:46" ht="11.25" customHeight="1" x14ac:dyDescent="0.25">
      <c r="B769" s="8" t="s">
        <v>1</v>
      </c>
      <c r="C769" s="33" t="s">
        <v>301</v>
      </c>
      <c r="D769" s="34" t="s">
        <v>3</v>
      </c>
      <c r="E769" s="8" t="s">
        <v>14</v>
      </c>
      <c r="F769" s="8" t="s">
        <v>133</v>
      </c>
      <c r="G769" s="8" t="s">
        <v>24</v>
      </c>
      <c r="H769" s="8" t="s">
        <v>103</v>
      </c>
      <c r="I769" s="16">
        <v>0</v>
      </c>
      <c r="J769" s="16">
        <v>0</v>
      </c>
      <c r="K769" s="16">
        <v>2870</v>
      </c>
      <c r="L769" s="16">
        <v>0</v>
      </c>
      <c r="M769" s="16">
        <v>0</v>
      </c>
      <c r="N769" s="16">
        <v>20</v>
      </c>
      <c r="O769" s="12">
        <f t="shared" si="212"/>
        <v>0</v>
      </c>
      <c r="P769" s="12">
        <f t="shared" si="212"/>
        <v>0</v>
      </c>
      <c r="Q769" s="12">
        <f t="shared" si="212"/>
        <v>143.5</v>
      </c>
      <c r="R769" s="12">
        <f>IFERROR(IF(I769=0,0,VLOOKUP($C769,'[1]Marginality pivots'!$B$7:$N$2242,11,0)), 0)</f>
        <v>0</v>
      </c>
      <c r="S769" s="12">
        <f>IFERROR(IF(J769=0,0,VLOOKUP($C769,'[1]Marginality pivots'!$B$7:$N$2242,12,0)), 0)</f>
        <v>0</v>
      </c>
      <c r="T769" s="12">
        <f>IFERROR(IF(K769=0,0,VLOOKUP($C769,'[1]Marginality pivots'!$B$7:$N$2242,13,0)), 0)</f>
        <v>1.5123764135879432</v>
      </c>
      <c r="U769" s="12">
        <v>0</v>
      </c>
      <c r="V769" s="12">
        <v>0</v>
      </c>
      <c r="W769" s="12">
        <v>1.5804333521994005</v>
      </c>
      <c r="X769" s="12">
        <v>0</v>
      </c>
      <c r="Y769" s="12">
        <v>0</v>
      </c>
      <c r="Z769" s="12">
        <v>1.9660893376643263</v>
      </c>
      <c r="AA769" s="12">
        <v>0</v>
      </c>
      <c r="AB769" s="12">
        <v>0</v>
      </c>
      <c r="AC769" s="12">
        <v>1.9660893376643263</v>
      </c>
      <c r="AD769" s="16">
        <f t="shared" si="202"/>
        <v>0</v>
      </c>
      <c r="AE769" s="16">
        <f t="shared" si="203"/>
        <v>0</v>
      </c>
      <c r="AF769" s="16">
        <f t="shared" si="204"/>
        <v>31.60866704398801</v>
      </c>
      <c r="AG769" s="16">
        <f t="shared" si="205"/>
        <v>0</v>
      </c>
      <c r="AH769" s="16">
        <f t="shared" si="206"/>
        <v>0</v>
      </c>
      <c r="AI769" s="16">
        <f t="shared" si="207"/>
        <v>39.321786753286524</v>
      </c>
      <c r="AJ769" s="16">
        <f t="shared" si="213"/>
        <v>0</v>
      </c>
      <c r="AK769" s="16">
        <f t="shared" si="214"/>
        <v>0</v>
      </c>
      <c r="AL769" s="16">
        <f t="shared" si="215"/>
        <v>39.321786753286524</v>
      </c>
      <c r="AM769" s="16">
        <f t="shared" si="208"/>
        <v>0</v>
      </c>
      <c r="AN769" s="16">
        <f t="shared" si="209"/>
        <v>0</v>
      </c>
      <c r="AO769" s="16">
        <f t="shared" si="216"/>
        <v>0</v>
      </c>
      <c r="AP769" s="16">
        <f t="shared" si="217"/>
        <v>0</v>
      </c>
      <c r="AQ769" s="16">
        <f t="shared" si="218"/>
        <v>2830.6782132467133</v>
      </c>
      <c r="AR769" s="9">
        <f t="shared" si="219"/>
        <v>0</v>
      </c>
      <c r="AS769" s="9">
        <f t="shared" si="210"/>
        <v>0</v>
      </c>
      <c r="AT769" s="9">
        <f t="shared" si="211"/>
        <v>0.98629902900582345</v>
      </c>
    </row>
    <row r="770" spans="2:46" ht="11.25" customHeight="1" x14ac:dyDescent="0.25">
      <c r="B770" s="8" t="s">
        <v>1</v>
      </c>
      <c r="C770" s="34" t="s">
        <v>302</v>
      </c>
      <c r="D770" s="34" t="s">
        <v>3</v>
      </c>
      <c r="E770" s="8" t="s">
        <v>13</v>
      </c>
      <c r="F770" s="8" t="s">
        <v>109</v>
      </c>
      <c r="G770" s="8" t="s">
        <v>24</v>
      </c>
      <c r="H770" s="8" t="s">
        <v>104</v>
      </c>
      <c r="I770" s="16">
        <v>0</v>
      </c>
      <c r="J770" s="16">
        <v>2860</v>
      </c>
      <c r="K770" s="16">
        <v>0</v>
      </c>
      <c r="L770" s="16">
        <v>0</v>
      </c>
      <c r="M770" s="16">
        <v>110</v>
      </c>
      <c r="N770" s="16">
        <v>0</v>
      </c>
      <c r="O770" s="12">
        <f t="shared" si="212"/>
        <v>0</v>
      </c>
      <c r="P770" s="12">
        <f t="shared" si="212"/>
        <v>26</v>
      </c>
      <c r="Q770" s="12">
        <f t="shared" si="212"/>
        <v>0</v>
      </c>
      <c r="R770" s="12">
        <f>IFERROR(IF(I770=0,0,VLOOKUP($C770,'[1]Marginality pivots'!$B$7:$N$2242,11,0)), 0)</f>
        <v>0</v>
      </c>
      <c r="S770" s="12">
        <f>IFERROR(IF(J770=0,0,VLOOKUP($C770,'[1]Marginality pivots'!$B$7:$N$2242,12,0)), 0)</f>
        <v>19.798210546354461</v>
      </c>
      <c r="T770" s="12">
        <f>IFERROR(IF(K770=0,0,VLOOKUP($C770,'[1]Marginality pivots'!$B$7:$N$2242,13,0)), 0)</f>
        <v>0</v>
      </c>
      <c r="U770" s="12">
        <v>0</v>
      </c>
      <c r="V770" s="12">
        <v>29.499333714068147</v>
      </c>
      <c r="W770" s="12">
        <v>0</v>
      </c>
      <c r="X770" s="12">
        <v>0</v>
      </c>
      <c r="Y770" s="12">
        <v>28.113458975823335</v>
      </c>
      <c r="Z770" s="12">
        <v>0</v>
      </c>
      <c r="AA770" s="12">
        <v>0</v>
      </c>
      <c r="AB770" s="12">
        <v>28.113458975823335</v>
      </c>
      <c r="AC770" s="12">
        <v>0</v>
      </c>
      <c r="AD770" s="16">
        <f t="shared" si="202"/>
        <v>0</v>
      </c>
      <c r="AE770" s="16">
        <f t="shared" si="203"/>
        <v>3244.9267085474962</v>
      </c>
      <c r="AF770" s="16">
        <f t="shared" si="204"/>
        <v>0</v>
      </c>
      <c r="AG770" s="16">
        <f t="shared" si="205"/>
        <v>0</v>
      </c>
      <c r="AH770" s="16">
        <f t="shared" si="206"/>
        <v>3092.4804873405669</v>
      </c>
      <c r="AI770" s="16">
        <f t="shared" si="207"/>
        <v>0</v>
      </c>
      <c r="AJ770" s="16">
        <f t="shared" si="213"/>
        <v>0</v>
      </c>
      <c r="AK770" s="16">
        <f t="shared" si="214"/>
        <v>3092.4804873405669</v>
      </c>
      <c r="AL770" s="16">
        <f t="shared" si="215"/>
        <v>0</v>
      </c>
      <c r="AM770" s="16">
        <f t="shared" si="208"/>
        <v>0</v>
      </c>
      <c r="AN770" s="16">
        <f t="shared" si="209"/>
        <v>2177.8031600989907</v>
      </c>
      <c r="AO770" s="16">
        <f t="shared" si="216"/>
        <v>0</v>
      </c>
      <c r="AP770" s="16">
        <f t="shared" si="217"/>
        <v>-232.48048734056692</v>
      </c>
      <c r="AQ770" s="16">
        <f t="shared" si="218"/>
        <v>0</v>
      </c>
      <c r="AR770" s="9">
        <f t="shared" si="219"/>
        <v>0</v>
      </c>
      <c r="AS770" s="9">
        <f t="shared" si="210"/>
        <v>-8.1286883685512915E-2</v>
      </c>
      <c r="AT770" s="9">
        <f t="shared" si="211"/>
        <v>0</v>
      </c>
    </row>
    <row r="771" spans="2:46" ht="11.25" customHeight="1" x14ac:dyDescent="0.25">
      <c r="B771" s="8" t="s">
        <v>1</v>
      </c>
      <c r="C771" s="33">
        <v>3047339850002</v>
      </c>
      <c r="D771" s="34" t="s">
        <v>3</v>
      </c>
      <c r="E771" s="8" t="s">
        <v>16</v>
      </c>
      <c r="F771" s="8" t="s">
        <v>112</v>
      </c>
      <c r="G771" s="8" t="s">
        <v>26</v>
      </c>
      <c r="H771" s="8" t="s">
        <v>103</v>
      </c>
      <c r="I771" s="16">
        <v>1030.4000000000003</v>
      </c>
      <c r="J771" s="16">
        <v>918.40000000000009</v>
      </c>
      <c r="K771" s="16">
        <v>896</v>
      </c>
      <c r="L771" s="16">
        <v>920</v>
      </c>
      <c r="M771" s="16">
        <v>820</v>
      </c>
      <c r="N771" s="16">
        <v>800</v>
      </c>
      <c r="O771" s="12">
        <f t="shared" si="212"/>
        <v>1.1200000000000003</v>
      </c>
      <c r="P771" s="12">
        <f t="shared" si="212"/>
        <v>1.1200000000000001</v>
      </c>
      <c r="Q771" s="12">
        <f t="shared" si="212"/>
        <v>1.1200000000000001</v>
      </c>
      <c r="R771" s="12">
        <f>IFERROR(IF(I771=0,0,VLOOKUP($C771,'[1]Marginality pivots'!$B$7:$N$2242,11,0)), 0)</f>
        <v>0.58645231733506742</v>
      </c>
      <c r="S771" s="12">
        <f>IFERROR(IF(J771=0,0,VLOOKUP($C771,'[1]Marginality pivots'!$B$7:$N$2242,12,0)), 0)</f>
        <v>6.1869407957357694E-2</v>
      </c>
      <c r="T771" s="12">
        <f>IFERROR(IF(K771=0,0,VLOOKUP($C771,'[1]Marginality pivots'!$B$7:$N$2242,13,0)), 0)</f>
        <v>6.5000000000000002E-2</v>
      </c>
      <c r="U771" s="12">
        <v>0.7330653966688343</v>
      </c>
      <c r="V771" s="12">
        <v>9.2185417856462962E-2</v>
      </c>
      <c r="W771" s="12">
        <v>6.7924999999999999E-2</v>
      </c>
      <c r="X771" s="12">
        <v>0.7330653966688343</v>
      </c>
      <c r="Y771" s="12">
        <v>8.7854559299447924E-2</v>
      </c>
      <c r="Z771" s="12">
        <v>8.4500000000000006E-2</v>
      </c>
      <c r="AA771" s="12">
        <v>0.7330653966688343</v>
      </c>
      <c r="AB771" s="12">
        <v>8.7854559299447924E-2</v>
      </c>
      <c r="AC771" s="12">
        <v>8.4500000000000006E-2</v>
      </c>
      <c r="AD771" s="16">
        <f t="shared" si="202"/>
        <v>674.42016493532753</v>
      </c>
      <c r="AE771" s="16">
        <f t="shared" si="203"/>
        <v>75.592042642299631</v>
      </c>
      <c r="AF771" s="16">
        <f t="shared" si="204"/>
        <v>54.339999999999996</v>
      </c>
      <c r="AG771" s="16">
        <f t="shared" si="205"/>
        <v>674.42016493532753</v>
      </c>
      <c r="AH771" s="16">
        <f t="shared" si="206"/>
        <v>72.040738625547291</v>
      </c>
      <c r="AI771" s="16">
        <f t="shared" si="207"/>
        <v>67.600000000000009</v>
      </c>
      <c r="AJ771" s="16">
        <f t="shared" si="213"/>
        <v>674.42016493532753</v>
      </c>
      <c r="AK771" s="16">
        <f t="shared" si="214"/>
        <v>72.040738625547291</v>
      </c>
      <c r="AL771" s="16">
        <f t="shared" si="215"/>
        <v>67.600000000000009</v>
      </c>
      <c r="AM771" s="16">
        <f t="shared" si="208"/>
        <v>539.53613194826198</v>
      </c>
      <c r="AN771" s="16">
        <f t="shared" si="209"/>
        <v>50.732914525033308</v>
      </c>
      <c r="AO771" s="16">
        <f t="shared" si="216"/>
        <v>355.97983506467278</v>
      </c>
      <c r="AP771" s="16">
        <f t="shared" si="217"/>
        <v>846.35926137445279</v>
      </c>
      <c r="AQ771" s="16">
        <f t="shared" si="218"/>
        <v>828.4</v>
      </c>
      <c r="AR771" s="9">
        <f t="shared" si="219"/>
        <v>0.34547732440282675</v>
      </c>
      <c r="AS771" s="9">
        <f t="shared" si="210"/>
        <v>0.92155842919692155</v>
      </c>
      <c r="AT771" s="9">
        <f t="shared" si="211"/>
        <v>0.92455357142857142</v>
      </c>
    </row>
    <row r="772" spans="2:46" ht="11.25" customHeight="1" x14ac:dyDescent="0.25">
      <c r="B772" s="8" t="s">
        <v>1</v>
      </c>
      <c r="C772" s="33" t="s">
        <v>303</v>
      </c>
      <c r="D772" s="34" t="s">
        <v>3</v>
      </c>
      <c r="E772" s="8" t="s">
        <v>13</v>
      </c>
      <c r="F772" s="8" t="s">
        <v>109</v>
      </c>
      <c r="G772" s="8" t="s">
        <v>24</v>
      </c>
      <c r="H772" s="8" t="s">
        <v>103</v>
      </c>
      <c r="I772" s="16">
        <v>1887</v>
      </c>
      <c r="J772" s="16">
        <v>888.00000000000011</v>
      </c>
      <c r="K772" s="16">
        <v>0</v>
      </c>
      <c r="L772" s="16">
        <v>850</v>
      </c>
      <c r="M772" s="16">
        <v>400</v>
      </c>
      <c r="N772" s="16">
        <v>0</v>
      </c>
      <c r="O772" s="12">
        <f t="shared" si="212"/>
        <v>2.2200000000000002</v>
      </c>
      <c r="P772" s="12">
        <f t="shared" si="212"/>
        <v>2.2200000000000002</v>
      </c>
      <c r="Q772" s="12">
        <f t="shared" si="212"/>
        <v>0</v>
      </c>
      <c r="R772" s="12">
        <f>IFERROR(IF(I772=0,0,VLOOKUP($C772,'[1]Marginality pivots'!$B$7:$N$2242,11,0)), 0)</f>
        <v>1.6764873531088251</v>
      </c>
      <c r="S772" s="12">
        <f>IFERROR(IF(J772=0,0,VLOOKUP($C772,'[1]Marginality pivots'!$B$7:$N$2242,12,0)), 0)</f>
        <v>0.94066583750639865</v>
      </c>
      <c r="T772" s="12">
        <f>IFERROR(IF(K772=0,0,VLOOKUP($C772,'[1]Marginality pivots'!$B$7:$N$2242,13,0)), 0)</f>
        <v>0</v>
      </c>
      <c r="U772" s="12">
        <v>2.0956091913860315</v>
      </c>
      <c r="V772" s="12">
        <v>1.401592097884534</v>
      </c>
      <c r="W772" s="12">
        <v>0</v>
      </c>
      <c r="X772" s="12">
        <v>2.0956091913860315</v>
      </c>
      <c r="Y772" s="12">
        <v>1.3357454892590861</v>
      </c>
      <c r="Z772" s="12">
        <v>0</v>
      </c>
      <c r="AA772" s="12">
        <v>2.0956091913860315</v>
      </c>
      <c r="AB772" s="12">
        <v>1.3357454892590861</v>
      </c>
      <c r="AC772" s="12">
        <v>0</v>
      </c>
      <c r="AD772" s="16">
        <f t="shared" si="202"/>
        <v>1781.2678126781268</v>
      </c>
      <c r="AE772" s="16">
        <f t="shared" si="203"/>
        <v>560.63683915381364</v>
      </c>
      <c r="AF772" s="16">
        <f t="shared" si="204"/>
        <v>0</v>
      </c>
      <c r="AG772" s="16">
        <f t="shared" si="205"/>
        <v>1781.2678126781268</v>
      </c>
      <c r="AH772" s="16">
        <f t="shared" si="206"/>
        <v>534.29819570363441</v>
      </c>
      <c r="AI772" s="16">
        <f t="shared" si="207"/>
        <v>0</v>
      </c>
      <c r="AJ772" s="16">
        <f t="shared" si="213"/>
        <v>1781.2678126781268</v>
      </c>
      <c r="AK772" s="16">
        <f t="shared" si="214"/>
        <v>534.29819570363441</v>
      </c>
      <c r="AL772" s="16">
        <f t="shared" si="215"/>
        <v>0</v>
      </c>
      <c r="AM772" s="16">
        <f t="shared" si="208"/>
        <v>1425.0142501425014</v>
      </c>
      <c r="AN772" s="16">
        <f t="shared" si="209"/>
        <v>376.26633500255946</v>
      </c>
      <c r="AO772" s="16">
        <f t="shared" si="216"/>
        <v>105.7321873218732</v>
      </c>
      <c r="AP772" s="16">
        <f t="shared" si="217"/>
        <v>353.70180429636571</v>
      </c>
      <c r="AQ772" s="16">
        <f t="shared" si="218"/>
        <v>0</v>
      </c>
      <c r="AR772" s="9">
        <f t="shared" si="219"/>
        <v>5.6031895772057867E-2</v>
      </c>
      <c r="AS772" s="9">
        <f t="shared" si="210"/>
        <v>0.39831284267608746</v>
      </c>
      <c r="AT772" s="9">
        <f t="shared" si="211"/>
        <v>0</v>
      </c>
    </row>
    <row r="773" spans="2:46" ht="11.25" customHeight="1" x14ac:dyDescent="0.25">
      <c r="B773" s="8" t="s">
        <v>1</v>
      </c>
      <c r="C773" s="34" t="s">
        <v>268</v>
      </c>
      <c r="D773" s="34" t="s">
        <v>3</v>
      </c>
      <c r="E773" s="8" t="s">
        <v>15</v>
      </c>
      <c r="F773" s="8" t="s">
        <v>111</v>
      </c>
      <c r="G773" s="8" t="s">
        <v>26</v>
      </c>
      <c r="H773" s="8" t="s">
        <v>103</v>
      </c>
      <c r="I773" s="16">
        <v>0</v>
      </c>
      <c r="J773" s="16">
        <v>924.96</v>
      </c>
      <c r="K773" s="16">
        <v>1849.92</v>
      </c>
      <c r="L773" s="16">
        <v>0</v>
      </c>
      <c r="M773" s="16">
        <v>240</v>
      </c>
      <c r="N773" s="16">
        <v>480</v>
      </c>
      <c r="O773" s="12">
        <f t="shared" si="212"/>
        <v>0</v>
      </c>
      <c r="P773" s="12">
        <f t="shared" si="212"/>
        <v>3.8540000000000001</v>
      </c>
      <c r="Q773" s="12">
        <f t="shared" si="212"/>
        <v>3.8540000000000001</v>
      </c>
      <c r="R773" s="12">
        <f>IFERROR(IF(I773=0,0,VLOOKUP($C773,'[1]Marginality pivots'!$B$7:$N$2242,11,0)), 0)</f>
        <v>0</v>
      </c>
      <c r="S773" s="12">
        <f>IFERROR(IF(J773=0,0,VLOOKUP($C773,'[1]Marginality pivots'!$B$7:$N$2242,12,0)), 0)</f>
        <v>0.15025427646786871</v>
      </c>
      <c r="T773" s="12">
        <f>IFERROR(IF(K773=0,0,VLOOKUP($C773,'[1]Marginality pivots'!$B$7:$N$2242,13,0)), 0)</f>
        <v>0.15785714285714286</v>
      </c>
      <c r="U773" s="12">
        <v>0</v>
      </c>
      <c r="V773" s="12">
        <v>0.22387887193712439</v>
      </c>
      <c r="W773" s="12">
        <v>0.16496071428571429</v>
      </c>
      <c r="X773" s="12">
        <v>0</v>
      </c>
      <c r="Y773" s="12">
        <v>0.21336107258437356</v>
      </c>
      <c r="Z773" s="12">
        <v>0.20521428571428574</v>
      </c>
      <c r="AA773" s="12">
        <v>0</v>
      </c>
      <c r="AB773" s="12">
        <v>0.21336107258437356</v>
      </c>
      <c r="AC773" s="12">
        <v>0.20521428571428574</v>
      </c>
      <c r="AD773" s="16">
        <f t="shared" si="202"/>
        <v>0</v>
      </c>
      <c r="AE773" s="16">
        <f t="shared" si="203"/>
        <v>53.730929264909854</v>
      </c>
      <c r="AF773" s="16">
        <f t="shared" si="204"/>
        <v>79.181142857142859</v>
      </c>
      <c r="AG773" s="16">
        <f t="shared" si="205"/>
        <v>0</v>
      </c>
      <c r="AH773" s="16">
        <f t="shared" si="206"/>
        <v>51.206657420249655</v>
      </c>
      <c r="AI773" s="16">
        <f t="shared" si="207"/>
        <v>98.502857142857152</v>
      </c>
      <c r="AJ773" s="16">
        <f t="shared" si="213"/>
        <v>0</v>
      </c>
      <c r="AK773" s="16">
        <f t="shared" si="214"/>
        <v>51.206657420249655</v>
      </c>
      <c r="AL773" s="16">
        <f t="shared" si="215"/>
        <v>98.502857142857152</v>
      </c>
      <c r="AM773" s="16">
        <f t="shared" si="208"/>
        <v>0</v>
      </c>
      <c r="AN773" s="16">
        <f t="shared" si="209"/>
        <v>36.061026352288494</v>
      </c>
      <c r="AO773" s="16">
        <f t="shared" si="216"/>
        <v>0</v>
      </c>
      <c r="AP773" s="16">
        <f t="shared" si="217"/>
        <v>873.75334257975032</v>
      </c>
      <c r="AQ773" s="16">
        <f t="shared" si="218"/>
        <v>1751.4171428571428</v>
      </c>
      <c r="AR773" s="9">
        <f t="shared" si="219"/>
        <v>0</v>
      </c>
      <c r="AS773" s="9">
        <f t="shared" si="210"/>
        <v>0.94463905745086307</v>
      </c>
      <c r="AT773" s="9">
        <f t="shared" si="211"/>
        <v>0.94675290977833781</v>
      </c>
    </row>
    <row r="774" spans="2:46" ht="11.25" customHeight="1" x14ac:dyDescent="0.25">
      <c r="B774" s="8" t="s">
        <v>1</v>
      </c>
      <c r="C774" s="33">
        <v>3011069972405</v>
      </c>
      <c r="D774" s="34" t="s">
        <v>3</v>
      </c>
      <c r="E774" s="8" t="s">
        <v>13</v>
      </c>
      <c r="F774" s="8" t="s">
        <v>109</v>
      </c>
      <c r="G774" s="8" t="s">
        <v>24</v>
      </c>
      <c r="H774" s="8" t="s">
        <v>103</v>
      </c>
      <c r="I774" s="16">
        <v>1352.3999999999999</v>
      </c>
      <c r="J774" s="16">
        <v>0</v>
      </c>
      <c r="K774" s="16">
        <v>1353.02</v>
      </c>
      <c r="L774" s="16">
        <v>120</v>
      </c>
      <c r="M774" s="16">
        <v>0</v>
      </c>
      <c r="N774" s="16">
        <v>120</v>
      </c>
      <c r="O774" s="12">
        <f t="shared" si="212"/>
        <v>11.27</v>
      </c>
      <c r="P774" s="12">
        <f t="shared" si="212"/>
        <v>0</v>
      </c>
      <c r="Q774" s="12">
        <f t="shared" si="212"/>
        <v>11.275166666666667</v>
      </c>
      <c r="R774" s="12">
        <f>IFERROR(IF(I774=0,0,VLOOKUP($C774,'[1]Marginality pivots'!$B$7:$N$2242,11,0)), 0)</f>
        <v>4.7671424516442968</v>
      </c>
      <c r="S774" s="12">
        <f>IFERROR(IF(J774=0,0,VLOOKUP($C774,'[1]Marginality pivots'!$B$7:$N$2242,12,0)), 0)</f>
        <v>0</v>
      </c>
      <c r="T774" s="12">
        <f>IFERROR(IF(K774=0,0,VLOOKUP($C774,'[1]Marginality pivots'!$B$7:$N$2242,13,0)), 0)</f>
        <v>3.5463704694096285</v>
      </c>
      <c r="U774" s="12">
        <v>5.9589280645553711</v>
      </c>
      <c r="V774" s="12">
        <v>0</v>
      </c>
      <c r="W774" s="12">
        <v>3.7059571405330614</v>
      </c>
      <c r="X774" s="12">
        <v>5.9589280645553711</v>
      </c>
      <c r="Y774" s="12">
        <v>0</v>
      </c>
      <c r="Z774" s="12">
        <v>4.6102816102325175</v>
      </c>
      <c r="AA774" s="12">
        <v>5.9589280645553711</v>
      </c>
      <c r="AB774" s="12">
        <v>0</v>
      </c>
      <c r="AC774" s="12">
        <v>4.6102816102325175</v>
      </c>
      <c r="AD774" s="16">
        <f t="shared" si="202"/>
        <v>715.07136774664457</v>
      </c>
      <c r="AE774" s="16">
        <f t="shared" si="203"/>
        <v>0</v>
      </c>
      <c r="AF774" s="16">
        <f t="shared" si="204"/>
        <v>444.71485686396738</v>
      </c>
      <c r="AG774" s="16">
        <f t="shared" si="205"/>
        <v>715.07136774664457</v>
      </c>
      <c r="AH774" s="16">
        <f t="shared" si="206"/>
        <v>0</v>
      </c>
      <c r="AI774" s="16">
        <f t="shared" si="207"/>
        <v>553.23379322790208</v>
      </c>
      <c r="AJ774" s="16">
        <f t="shared" si="213"/>
        <v>715.07136774664457</v>
      </c>
      <c r="AK774" s="16">
        <f t="shared" si="214"/>
        <v>0</v>
      </c>
      <c r="AL774" s="16">
        <f t="shared" si="215"/>
        <v>553.23379322790208</v>
      </c>
      <c r="AM774" s="16">
        <f t="shared" si="208"/>
        <v>572.05709419731556</v>
      </c>
      <c r="AN774" s="16">
        <f t="shared" si="209"/>
        <v>0</v>
      </c>
      <c r="AO774" s="16">
        <f t="shared" si="216"/>
        <v>637.32863225335529</v>
      </c>
      <c r="AP774" s="16">
        <f t="shared" si="217"/>
        <v>0</v>
      </c>
      <c r="AQ774" s="16">
        <f t="shared" si="218"/>
        <v>799.7862067720979</v>
      </c>
      <c r="AR774" s="9">
        <f t="shared" si="219"/>
        <v>0.47125749205364931</v>
      </c>
      <c r="AS774" s="9">
        <f t="shared" si="210"/>
        <v>0</v>
      </c>
      <c r="AT774" s="9">
        <f t="shared" si="211"/>
        <v>0.59111188805198589</v>
      </c>
    </row>
    <row r="775" spans="2:46" ht="11.25" customHeight="1" x14ac:dyDescent="0.25">
      <c r="B775" s="8" t="s">
        <v>1</v>
      </c>
      <c r="C775" s="33" t="s">
        <v>168</v>
      </c>
      <c r="D775" s="34" t="s">
        <v>3</v>
      </c>
      <c r="E775" s="8" t="s">
        <v>13</v>
      </c>
      <c r="F775" s="8" t="s">
        <v>109</v>
      </c>
      <c r="G775" s="8" t="s">
        <v>24</v>
      </c>
      <c r="H775" s="8" t="s">
        <v>103</v>
      </c>
      <c r="I775" s="16">
        <v>0</v>
      </c>
      <c r="J775" s="16">
        <v>2662</v>
      </c>
      <c r="K775" s="16">
        <v>0</v>
      </c>
      <c r="L775" s="16">
        <v>0</v>
      </c>
      <c r="M775" s="16">
        <v>19</v>
      </c>
      <c r="N775" s="16">
        <v>0</v>
      </c>
      <c r="O775" s="12">
        <f t="shared" si="212"/>
        <v>0</v>
      </c>
      <c r="P775" s="12">
        <f t="shared" si="212"/>
        <v>140.10526315789474</v>
      </c>
      <c r="Q775" s="12">
        <f t="shared" si="212"/>
        <v>0</v>
      </c>
      <c r="R775" s="12">
        <f>IFERROR(IF(I775=0,0,VLOOKUP($C775,'[1]Marginality pivots'!$B$7:$N$2242,11,0)), 0)</f>
        <v>0</v>
      </c>
      <c r="S775" s="12">
        <f>IFERROR(IF(J775=0,0,VLOOKUP($C775,'[1]Marginality pivots'!$B$7:$N$2242,12,0)), 0)</f>
        <v>95.10291912211467</v>
      </c>
      <c r="T775" s="12">
        <f>IFERROR(IF(K775=0,0,VLOOKUP($C775,'[1]Marginality pivots'!$B$7:$N$2242,13,0)), 0)</f>
        <v>0</v>
      </c>
      <c r="U775" s="12">
        <v>0</v>
      </c>
      <c r="V775" s="12">
        <v>141.70334949195086</v>
      </c>
      <c r="W775" s="12">
        <v>0</v>
      </c>
      <c r="X775" s="12">
        <v>0</v>
      </c>
      <c r="Y775" s="12">
        <v>135.04614515340282</v>
      </c>
      <c r="Z775" s="12">
        <v>0</v>
      </c>
      <c r="AA775" s="12">
        <v>0</v>
      </c>
      <c r="AB775" s="12">
        <v>135.04614515340282</v>
      </c>
      <c r="AC775" s="12">
        <v>0</v>
      </c>
      <c r="AD775" s="16">
        <f t="shared" si="202"/>
        <v>0</v>
      </c>
      <c r="AE775" s="16">
        <f t="shared" si="203"/>
        <v>2692.3636403470664</v>
      </c>
      <c r="AF775" s="16">
        <f t="shared" si="204"/>
        <v>0</v>
      </c>
      <c r="AG775" s="16">
        <f t="shared" si="205"/>
        <v>0</v>
      </c>
      <c r="AH775" s="16">
        <f t="shared" si="206"/>
        <v>2565.8767579146534</v>
      </c>
      <c r="AI775" s="16">
        <f t="shared" si="207"/>
        <v>0</v>
      </c>
      <c r="AJ775" s="16">
        <f t="shared" si="213"/>
        <v>0</v>
      </c>
      <c r="AK775" s="16">
        <f t="shared" si="214"/>
        <v>2565.8767579146534</v>
      </c>
      <c r="AL775" s="16">
        <f t="shared" si="215"/>
        <v>0</v>
      </c>
      <c r="AM775" s="16">
        <f t="shared" si="208"/>
        <v>0</v>
      </c>
      <c r="AN775" s="16">
        <f t="shared" si="209"/>
        <v>1806.9554633201788</v>
      </c>
      <c r="AO775" s="16">
        <f t="shared" si="216"/>
        <v>0</v>
      </c>
      <c r="AP775" s="16">
        <f t="shared" si="217"/>
        <v>96.123242085346646</v>
      </c>
      <c r="AQ775" s="16">
        <f t="shared" si="218"/>
        <v>0</v>
      </c>
      <c r="AR775" s="9">
        <f t="shared" si="219"/>
        <v>0</v>
      </c>
      <c r="AS775" s="9">
        <f t="shared" si="210"/>
        <v>3.6109407244683187E-2</v>
      </c>
      <c r="AT775" s="9">
        <f t="shared" si="211"/>
        <v>0</v>
      </c>
    </row>
    <row r="776" spans="2:46" ht="11.25" customHeight="1" x14ac:dyDescent="0.25">
      <c r="B776" s="8" t="s">
        <v>1</v>
      </c>
      <c r="C776" s="33" t="s">
        <v>304</v>
      </c>
      <c r="D776" s="34" t="s">
        <v>3</v>
      </c>
      <c r="E776" s="8" t="s">
        <v>20</v>
      </c>
      <c r="F776" s="8" t="s">
        <v>20</v>
      </c>
      <c r="G776" s="8" t="s">
        <v>27</v>
      </c>
      <c r="H776" s="8" t="s">
        <v>103</v>
      </c>
      <c r="I776" s="16">
        <v>0</v>
      </c>
      <c r="J776" s="16">
        <v>635.85</v>
      </c>
      <c r="K776" s="16">
        <v>555.33000000000004</v>
      </c>
      <c r="L776" s="16">
        <v>0</v>
      </c>
      <c r="M776" s="16">
        <v>91</v>
      </c>
      <c r="N776" s="16">
        <v>115</v>
      </c>
      <c r="O776" s="12">
        <f t="shared" si="212"/>
        <v>0</v>
      </c>
      <c r="P776" s="12">
        <f t="shared" si="212"/>
        <v>6.9873626373626374</v>
      </c>
      <c r="Q776" s="12">
        <f t="shared" si="212"/>
        <v>4.8289565217391308</v>
      </c>
      <c r="R776" s="12">
        <f>IFERROR(IF(I776=0,0,VLOOKUP($C776,'[1]Marginality pivots'!$B$7:$N$2242,11,0)), 0)</f>
        <v>0</v>
      </c>
      <c r="S776" s="12">
        <f>IFERROR(IF(J776=0,0,VLOOKUP($C776,'[1]Marginality pivots'!$B$7:$N$2242,12,0)), 0)</f>
        <v>3.8580584337294783</v>
      </c>
      <c r="T776" s="12">
        <f>IFERROR(IF(K776=0,0,VLOOKUP($C776,'[1]Marginality pivots'!$B$7:$N$2242,13,0)), 0)</f>
        <v>4.0532761904761898</v>
      </c>
      <c r="U776" s="12">
        <v>0</v>
      </c>
      <c r="V776" s="12">
        <v>5.7485070662569226</v>
      </c>
      <c r="W776" s="12">
        <v>4.2356736190476179</v>
      </c>
      <c r="X776" s="12">
        <v>0</v>
      </c>
      <c r="Y776" s="12">
        <v>5.4784429758958586</v>
      </c>
      <c r="Z776" s="12">
        <v>5.2692590476190473</v>
      </c>
      <c r="AA776" s="12">
        <v>0</v>
      </c>
      <c r="AB776" s="12">
        <v>5.4784429758958586</v>
      </c>
      <c r="AC776" s="12">
        <v>5.2692590476190473</v>
      </c>
      <c r="AD776" s="16">
        <f t="shared" si="202"/>
        <v>0</v>
      </c>
      <c r="AE776" s="16">
        <f t="shared" si="203"/>
        <v>523.11414302937999</v>
      </c>
      <c r="AF776" s="16">
        <f t="shared" si="204"/>
        <v>487.10246619047604</v>
      </c>
      <c r="AG776" s="16">
        <f t="shared" si="205"/>
        <v>0</v>
      </c>
      <c r="AH776" s="16">
        <f t="shared" si="206"/>
        <v>498.53831080652316</v>
      </c>
      <c r="AI776" s="16">
        <f t="shared" si="207"/>
        <v>605.96479047619039</v>
      </c>
      <c r="AJ776" s="16">
        <f t="shared" si="213"/>
        <v>0</v>
      </c>
      <c r="AK776" s="16">
        <f t="shared" si="214"/>
        <v>498.53831080652316</v>
      </c>
      <c r="AL776" s="16">
        <f t="shared" si="215"/>
        <v>605.96479047619039</v>
      </c>
      <c r="AM776" s="16">
        <f t="shared" si="208"/>
        <v>0</v>
      </c>
      <c r="AN776" s="16">
        <f t="shared" si="209"/>
        <v>351.08331746938251</v>
      </c>
      <c r="AO776" s="16">
        <f t="shared" si="216"/>
        <v>0</v>
      </c>
      <c r="AP776" s="16">
        <f t="shared" si="217"/>
        <v>137.31168919347687</v>
      </c>
      <c r="AQ776" s="16">
        <f t="shared" si="218"/>
        <v>-50.634790476190346</v>
      </c>
      <c r="AR776" s="9">
        <f t="shared" si="219"/>
        <v>0</v>
      </c>
      <c r="AS776" s="9">
        <f t="shared" si="210"/>
        <v>0.21594981393957199</v>
      </c>
      <c r="AT776" s="9">
        <f t="shared" si="211"/>
        <v>-9.117964179171005E-2</v>
      </c>
    </row>
    <row r="777" spans="2:46" ht="11.25" customHeight="1" x14ac:dyDescent="0.25">
      <c r="B777" s="8" t="s">
        <v>1</v>
      </c>
      <c r="C777" s="33" t="s">
        <v>304</v>
      </c>
      <c r="D777" s="34" t="s">
        <v>3</v>
      </c>
      <c r="E777" s="8" t="s">
        <v>20</v>
      </c>
      <c r="F777" s="8" t="s">
        <v>20</v>
      </c>
      <c r="G777" s="8" t="s">
        <v>33</v>
      </c>
      <c r="H777" s="8" t="s">
        <v>104</v>
      </c>
      <c r="I777" s="16">
        <v>0</v>
      </c>
      <c r="J777" s="16">
        <v>0</v>
      </c>
      <c r="K777" s="16">
        <v>1431</v>
      </c>
      <c r="L777" s="16">
        <v>0</v>
      </c>
      <c r="M777" s="16">
        <v>0</v>
      </c>
      <c r="N777" s="16">
        <v>300</v>
      </c>
      <c r="O777" s="12">
        <f t="shared" si="212"/>
        <v>0</v>
      </c>
      <c r="P777" s="12">
        <f t="shared" si="212"/>
        <v>0</v>
      </c>
      <c r="Q777" s="12">
        <f t="shared" si="212"/>
        <v>4.7699999999999996</v>
      </c>
      <c r="R777" s="12">
        <f>IFERROR(IF(I777=0,0,VLOOKUP($C777,'[1]Marginality pivots'!$B$7:$N$2242,11,0)), 0)</f>
        <v>0</v>
      </c>
      <c r="S777" s="12">
        <f>IFERROR(IF(J777=0,0,VLOOKUP($C777,'[1]Marginality pivots'!$B$7:$N$2242,12,0)), 0)</f>
        <v>0</v>
      </c>
      <c r="T777" s="12">
        <f>IFERROR(IF(K777=0,0,VLOOKUP($C777,'[1]Marginality pivots'!$B$7:$N$2242,13,0)), 0)</f>
        <v>4.0532761904761898</v>
      </c>
      <c r="U777" s="12">
        <v>0</v>
      </c>
      <c r="V777" s="12">
        <v>0</v>
      </c>
      <c r="W777" s="12">
        <v>4.2356736190476179</v>
      </c>
      <c r="X777" s="12">
        <v>0</v>
      </c>
      <c r="Y777" s="12">
        <v>0</v>
      </c>
      <c r="Z777" s="12">
        <v>5.2692590476190473</v>
      </c>
      <c r="AA777" s="12">
        <v>0</v>
      </c>
      <c r="AB777" s="12">
        <v>0</v>
      </c>
      <c r="AC777" s="12">
        <v>5.2692590476190473</v>
      </c>
      <c r="AD777" s="16">
        <f t="shared" ref="AD777:AD840" si="220">IF(I777=0,0,(U777*L777))</f>
        <v>0</v>
      </c>
      <c r="AE777" s="16">
        <f t="shared" ref="AE777:AE840" si="221">IF(J777=0,0,(V777*M777))</f>
        <v>0</v>
      </c>
      <c r="AF777" s="16">
        <f t="shared" ref="AF777:AF840" si="222">IF(K777=0,0,(W777*N777))</f>
        <v>1270.7020857142854</v>
      </c>
      <c r="AG777" s="16">
        <f t="shared" ref="AG777:AG840" si="223">IF(I777=0,0,(X777*L777))</f>
        <v>0</v>
      </c>
      <c r="AH777" s="16">
        <f t="shared" ref="AH777:AH840" si="224">IF(J777=0,0,(Y777*M777))</f>
        <v>0</v>
      </c>
      <c r="AI777" s="16">
        <f t="shared" ref="AI777:AI840" si="225">IF(K777=0,0,(Z777*N777))</f>
        <v>1580.7777142857142</v>
      </c>
      <c r="AJ777" s="16">
        <f t="shared" si="213"/>
        <v>0</v>
      </c>
      <c r="AK777" s="16">
        <f t="shared" si="214"/>
        <v>0</v>
      </c>
      <c r="AL777" s="16">
        <f t="shared" si="215"/>
        <v>1580.7777142857142</v>
      </c>
      <c r="AM777" s="16">
        <f t="shared" ref="AM777:AM840" si="226">IF(I777=0,0,(L777*R777))</f>
        <v>0</v>
      </c>
      <c r="AN777" s="16">
        <f t="shared" ref="AN777:AN840" si="227">IF(J777=0,0,(M777*S777))</f>
        <v>0</v>
      </c>
      <c r="AO777" s="16">
        <f t="shared" si="216"/>
        <v>0</v>
      </c>
      <c r="AP777" s="16">
        <f t="shared" si="217"/>
        <v>0</v>
      </c>
      <c r="AQ777" s="16">
        <f t="shared" si="218"/>
        <v>-149.77771428571418</v>
      </c>
      <c r="AR777" s="9">
        <f t="shared" si="219"/>
        <v>0</v>
      </c>
      <c r="AS777" s="9">
        <f t="shared" ref="AS777:AS840" si="228">IFERROR(AP777/J777,0)</f>
        <v>0</v>
      </c>
      <c r="AT777" s="9">
        <f t="shared" ref="AT777:AT840" si="229">IFERROR(AQ777/K777,0)</f>
        <v>-0.10466646700608957</v>
      </c>
    </row>
    <row r="778" spans="2:46" ht="11.25" customHeight="1" x14ac:dyDescent="0.25">
      <c r="B778" s="8" t="s">
        <v>1</v>
      </c>
      <c r="C778" s="33" t="s">
        <v>305</v>
      </c>
      <c r="D778" s="34" t="s">
        <v>3</v>
      </c>
      <c r="E778" s="8" t="s">
        <v>16</v>
      </c>
      <c r="F778" s="8" t="s">
        <v>112</v>
      </c>
      <c r="G778" s="8" t="s">
        <v>25</v>
      </c>
      <c r="H778" s="8" t="s">
        <v>103</v>
      </c>
      <c r="I778" s="16">
        <v>2133</v>
      </c>
      <c r="J778" s="16">
        <v>474</v>
      </c>
      <c r="K778" s="16">
        <v>0</v>
      </c>
      <c r="L778" s="16">
        <v>450</v>
      </c>
      <c r="M778" s="16">
        <v>100</v>
      </c>
      <c r="N778" s="16">
        <v>0</v>
      </c>
      <c r="O778" s="12">
        <f t="shared" ref="O778:Q841" si="230">IFERROR(I778/L778, 0)</f>
        <v>4.74</v>
      </c>
      <c r="P778" s="12">
        <f t="shared" si="230"/>
        <v>4.74</v>
      </c>
      <c r="Q778" s="12">
        <f t="shared" si="230"/>
        <v>0</v>
      </c>
      <c r="R778" s="12">
        <f>IFERROR(IF(I778=0,0,VLOOKUP($C778,'[1]Marginality pivots'!$B$7:$N$2242,11,0)), 0)</f>
        <v>2.1039916281515754</v>
      </c>
      <c r="S778" s="12">
        <f>IFERROR(IF(J778=0,0,VLOOKUP($C778,'[1]Marginality pivots'!$B$7:$N$2242,12,0)), 0)</f>
        <v>3.6093660765276985</v>
      </c>
      <c r="T778" s="12">
        <f>IFERROR(IF(K778=0,0,VLOOKUP($C778,'[1]Marginality pivots'!$B$7:$N$2242,13,0)), 0)</f>
        <v>0</v>
      </c>
      <c r="U778" s="12">
        <v>2.6299895351894693</v>
      </c>
      <c r="V778" s="12">
        <v>5.3779554540262708</v>
      </c>
      <c r="W778" s="12">
        <v>0</v>
      </c>
      <c r="X778" s="12">
        <v>2.6299895351894693</v>
      </c>
      <c r="Y778" s="12">
        <v>5.1252998286693314</v>
      </c>
      <c r="Z778" s="12">
        <v>0</v>
      </c>
      <c r="AA778" s="12">
        <v>2.6299895351894693</v>
      </c>
      <c r="AB778" s="12">
        <v>5.1252998286693314</v>
      </c>
      <c r="AC778" s="12">
        <v>0</v>
      </c>
      <c r="AD778" s="16">
        <f t="shared" si="220"/>
        <v>1183.4952908352611</v>
      </c>
      <c r="AE778" s="16">
        <f t="shared" si="221"/>
        <v>537.79554540262711</v>
      </c>
      <c r="AF778" s="16">
        <f t="shared" si="222"/>
        <v>0</v>
      </c>
      <c r="AG778" s="16">
        <f t="shared" si="223"/>
        <v>1183.4952908352611</v>
      </c>
      <c r="AH778" s="16">
        <f t="shared" si="224"/>
        <v>512.5299828669331</v>
      </c>
      <c r="AI778" s="16">
        <f t="shared" si="225"/>
        <v>0</v>
      </c>
      <c r="AJ778" s="16">
        <f t="shared" ref="AJ778:AJ841" si="231">IF(I778=0,0,(X778*L778))</f>
        <v>1183.4952908352611</v>
      </c>
      <c r="AK778" s="16">
        <f t="shared" ref="AK778:AK841" si="232">IF(J778=0,0,(Y778*M778))</f>
        <v>512.5299828669331</v>
      </c>
      <c r="AL778" s="16">
        <f t="shared" ref="AL778:AL841" si="233">IF(K778=0,0,(Z778*N778))</f>
        <v>0</v>
      </c>
      <c r="AM778" s="16">
        <f t="shared" si="226"/>
        <v>946.79623266820886</v>
      </c>
      <c r="AN778" s="16">
        <f t="shared" si="227"/>
        <v>360.93660765276985</v>
      </c>
      <c r="AO778" s="16">
        <f t="shared" ref="AO778:AO841" si="234">I778-AJ778</f>
        <v>949.50470916473887</v>
      </c>
      <c r="AP778" s="16">
        <f t="shared" ref="AP778:AP841" si="235">J778-AK778</f>
        <v>-38.529982866933096</v>
      </c>
      <c r="AQ778" s="16">
        <f t="shared" ref="AQ778:AQ841" si="236">K778-AL778</f>
        <v>0</v>
      </c>
      <c r="AR778" s="9">
        <f t="shared" ref="AR778:AR841" si="237">IFERROR(AO778/I778,0)</f>
        <v>0.44514988709082931</v>
      </c>
      <c r="AS778" s="9">
        <f t="shared" si="228"/>
        <v>-8.1286883685512859E-2</v>
      </c>
      <c r="AT778" s="9">
        <f t="shared" si="229"/>
        <v>0</v>
      </c>
    </row>
    <row r="779" spans="2:46" ht="11.25" customHeight="1" x14ac:dyDescent="0.25">
      <c r="B779" s="8" t="s">
        <v>1</v>
      </c>
      <c r="C779" s="33" t="s">
        <v>306</v>
      </c>
      <c r="D779" s="34" t="s">
        <v>3</v>
      </c>
      <c r="E779" s="8" t="s">
        <v>13</v>
      </c>
      <c r="F779" s="8" t="s">
        <v>109</v>
      </c>
      <c r="G779" s="8" t="s">
        <v>24</v>
      </c>
      <c r="H779" s="8" t="s">
        <v>103</v>
      </c>
      <c r="I779" s="16">
        <v>1301.5199999999998</v>
      </c>
      <c r="J779" s="16">
        <v>118.32</v>
      </c>
      <c r="K779" s="16">
        <v>1183.69</v>
      </c>
      <c r="L779" s="16">
        <v>132</v>
      </c>
      <c r="M779" s="16">
        <v>12</v>
      </c>
      <c r="N779" s="16">
        <v>120</v>
      </c>
      <c r="O779" s="12">
        <f t="shared" si="230"/>
        <v>9.8599999999999977</v>
      </c>
      <c r="P779" s="12">
        <f t="shared" si="230"/>
        <v>9.86</v>
      </c>
      <c r="Q779" s="12">
        <f t="shared" si="230"/>
        <v>9.8640833333333333</v>
      </c>
      <c r="R779" s="12">
        <f>IFERROR(IF(I779=0,0,VLOOKUP($C779,'[1]Marginality pivots'!$B$7:$N$2242,11,0)), 0)</f>
        <v>6.7897737800907416</v>
      </c>
      <c r="S779" s="12">
        <f>IFERROR(IF(J779=0,0,VLOOKUP($C779,'[1]Marginality pivots'!$B$7:$N$2242,12,0)), 0)</f>
        <v>3.4007925431590547</v>
      </c>
      <c r="T779" s="12">
        <f>IFERROR(IF(K779=0,0,VLOOKUP($C779,'[1]Marginality pivots'!$B$7:$N$2242,13,0)), 0)</f>
        <v>3.5728726458429025</v>
      </c>
      <c r="U779" s="12">
        <v>8.4872172251134277</v>
      </c>
      <c r="V779" s="12">
        <v>5.0671808893069912</v>
      </c>
      <c r="W779" s="12">
        <v>3.7336519149058329</v>
      </c>
      <c r="X779" s="12">
        <v>8.4872172251134277</v>
      </c>
      <c r="Y779" s="12">
        <v>4.8291254112858573</v>
      </c>
      <c r="Z779" s="12">
        <v>4.6447344395957737</v>
      </c>
      <c r="AA779" s="12">
        <v>8.4872172251134277</v>
      </c>
      <c r="AB779" s="12">
        <v>4.8291254112858573</v>
      </c>
      <c r="AC779" s="12">
        <v>4.6447344395957737</v>
      </c>
      <c r="AD779" s="16">
        <f t="shared" si="220"/>
        <v>1120.3126737149726</v>
      </c>
      <c r="AE779" s="16">
        <f t="shared" si="221"/>
        <v>60.806170671683894</v>
      </c>
      <c r="AF779" s="16">
        <f t="shared" si="222"/>
        <v>448.03822978869994</v>
      </c>
      <c r="AG779" s="16">
        <f t="shared" si="223"/>
        <v>1120.3126737149726</v>
      </c>
      <c r="AH779" s="16">
        <f t="shared" si="224"/>
        <v>57.949504935430284</v>
      </c>
      <c r="AI779" s="16">
        <f t="shared" si="225"/>
        <v>557.36813275149279</v>
      </c>
      <c r="AJ779" s="16">
        <f t="shared" si="231"/>
        <v>1120.3126737149726</v>
      </c>
      <c r="AK779" s="16">
        <f t="shared" si="232"/>
        <v>57.949504935430284</v>
      </c>
      <c r="AL779" s="16">
        <f t="shared" si="233"/>
        <v>557.36813275149279</v>
      </c>
      <c r="AM779" s="16">
        <f t="shared" si="226"/>
        <v>896.25013897197789</v>
      </c>
      <c r="AN779" s="16">
        <f t="shared" si="227"/>
        <v>40.809510517908656</v>
      </c>
      <c r="AO779" s="16">
        <f t="shared" si="234"/>
        <v>181.20732628502719</v>
      </c>
      <c r="AP779" s="16">
        <f t="shared" si="235"/>
        <v>60.37049506456971</v>
      </c>
      <c r="AQ779" s="16">
        <f t="shared" si="236"/>
        <v>626.32186724850726</v>
      </c>
      <c r="AR779" s="9">
        <f t="shared" si="237"/>
        <v>0.13922746195604158</v>
      </c>
      <c r="AS779" s="9">
        <f t="shared" si="228"/>
        <v>0.51023068851056219</v>
      </c>
      <c r="AT779" s="9">
        <f t="shared" si="229"/>
        <v>0.52912660176947279</v>
      </c>
    </row>
    <row r="780" spans="2:46" ht="11.25" customHeight="1" x14ac:dyDescent="0.25">
      <c r="B780" s="8" t="s">
        <v>1</v>
      </c>
      <c r="C780" s="33" t="s">
        <v>307</v>
      </c>
      <c r="D780" s="34" t="s">
        <v>3</v>
      </c>
      <c r="E780" s="8" t="s">
        <v>14</v>
      </c>
      <c r="F780" s="8" t="s">
        <v>117</v>
      </c>
      <c r="G780" s="8" t="s">
        <v>25</v>
      </c>
      <c r="H780" s="8" t="s">
        <v>103</v>
      </c>
      <c r="I780" s="16">
        <v>0</v>
      </c>
      <c r="J780" s="16">
        <v>0</v>
      </c>
      <c r="K780" s="16">
        <v>2596.56</v>
      </c>
      <c r="L780" s="16">
        <v>0</v>
      </c>
      <c r="M780" s="16">
        <v>0</v>
      </c>
      <c r="N780" s="16">
        <v>264</v>
      </c>
      <c r="O780" s="12">
        <f t="shared" si="230"/>
        <v>0</v>
      </c>
      <c r="P780" s="12">
        <f t="shared" si="230"/>
        <v>0</v>
      </c>
      <c r="Q780" s="12">
        <f t="shared" si="230"/>
        <v>9.8354545454545459</v>
      </c>
      <c r="R780" s="12">
        <f>IFERROR(IF(I780=0,0,VLOOKUP($C780,'[1]Marginality pivots'!$B$7:$N$2242,11,0)), 0)</f>
        <v>0</v>
      </c>
      <c r="S780" s="12">
        <f>IFERROR(IF(J780=0,0,VLOOKUP($C780,'[1]Marginality pivots'!$B$7:$N$2242,12,0)), 0)</f>
        <v>0</v>
      </c>
      <c r="T780" s="12">
        <f>IFERROR(IF(K780=0,0,VLOOKUP($C780,'[1]Marginality pivots'!$B$7:$N$2242,13,0)), 0)</f>
        <v>5.6156462585034008</v>
      </c>
      <c r="U780" s="12">
        <v>0</v>
      </c>
      <c r="V780" s="12">
        <v>0</v>
      </c>
      <c r="W780" s="12">
        <v>5.8683503401360531</v>
      </c>
      <c r="X780" s="12">
        <v>0</v>
      </c>
      <c r="Y780" s="12">
        <v>0</v>
      </c>
      <c r="Z780" s="12">
        <v>7.3003401360544213</v>
      </c>
      <c r="AA780" s="12">
        <v>0</v>
      </c>
      <c r="AB780" s="12">
        <v>0</v>
      </c>
      <c r="AC780" s="12">
        <v>7.3003401360544213</v>
      </c>
      <c r="AD780" s="16">
        <f t="shared" si="220"/>
        <v>0</v>
      </c>
      <c r="AE780" s="16">
        <f t="shared" si="221"/>
        <v>0</v>
      </c>
      <c r="AF780" s="16">
        <f t="shared" si="222"/>
        <v>1549.2444897959181</v>
      </c>
      <c r="AG780" s="16">
        <f t="shared" si="223"/>
        <v>0</v>
      </c>
      <c r="AH780" s="16">
        <f t="shared" si="224"/>
        <v>0</v>
      </c>
      <c r="AI780" s="16">
        <f t="shared" si="225"/>
        <v>1927.2897959183672</v>
      </c>
      <c r="AJ780" s="16">
        <f t="shared" si="231"/>
        <v>0</v>
      </c>
      <c r="AK780" s="16">
        <f t="shared" si="232"/>
        <v>0</v>
      </c>
      <c r="AL780" s="16">
        <f t="shared" si="233"/>
        <v>1927.2897959183672</v>
      </c>
      <c r="AM780" s="16">
        <f t="shared" si="226"/>
        <v>0</v>
      </c>
      <c r="AN780" s="16">
        <f t="shared" si="227"/>
        <v>0</v>
      </c>
      <c r="AO780" s="16">
        <f t="shared" si="234"/>
        <v>0</v>
      </c>
      <c r="AP780" s="16">
        <f t="shared" si="235"/>
        <v>0</v>
      </c>
      <c r="AQ780" s="16">
        <f t="shared" si="236"/>
        <v>669.27020408163276</v>
      </c>
      <c r="AR780" s="9">
        <f t="shared" si="237"/>
        <v>0</v>
      </c>
      <c r="AS780" s="9">
        <f t="shared" si="228"/>
        <v>0</v>
      </c>
      <c r="AT780" s="9">
        <f t="shared" si="229"/>
        <v>0.25775264352898941</v>
      </c>
    </row>
    <row r="781" spans="2:46" ht="11.25" customHeight="1" x14ac:dyDescent="0.25">
      <c r="B781" s="8" t="s">
        <v>1</v>
      </c>
      <c r="C781" s="33" t="s">
        <v>308</v>
      </c>
      <c r="D781" s="34" t="s">
        <v>3</v>
      </c>
      <c r="E781" s="8" t="s">
        <v>14</v>
      </c>
      <c r="F781" s="8" t="s">
        <v>133</v>
      </c>
      <c r="G781" s="8" t="s">
        <v>35</v>
      </c>
      <c r="H781" s="8" t="s">
        <v>103</v>
      </c>
      <c r="I781" s="16">
        <v>0</v>
      </c>
      <c r="J781" s="16">
        <v>0</v>
      </c>
      <c r="K781" s="16">
        <v>2576.6799999999998</v>
      </c>
      <c r="L781" s="16">
        <v>0</v>
      </c>
      <c r="M781" s="16">
        <v>0</v>
      </c>
      <c r="N781" s="16">
        <v>37</v>
      </c>
      <c r="O781" s="12">
        <f t="shared" si="230"/>
        <v>0</v>
      </c>
      <c r="P781" s="12">
        <f t="shared" si="230"/>
        <v>0</v>
      </c>
      <c r="Q781" s="12">
        <f t="shared" si="230"/>
        <v>69.64</v>
      </c>
      <c r="R781" s="12">
        <f>IFERROR(IF(I781=0,0,VLOOKUP($C781,'[1]Marginality pivots'!$B$7:$N$2242,11,0)), 0)</f>
        <v>0</v>
      </c>
      <c r="S781" s="12">
        <f>IFERROR(IF(J781=0,0,VLOOKUP($C781,'[1]Marginality pivots'!$B$7:$N$2242,12,0)), 0)</f>
        <v>0</v>
      </c>
      <c r="T781" s="12">
        <f>IFERROR(IF(K781=0,0,VLOOKUP($C781,'[1]Marginality pivots'!$B$7:$N$2242,13,0)), 0)</f>
        <v>4.0532761904761898</v>
      </c>
      <c r="U781" s="12">
        <v>0</v>
      </c>
      <c r="V781" s="12">
        <v>0</v>
      </c>
      <c r="W781" s="12">
        <v>4.2356736190476179</v>
      </c>
      <c r="X781" s="12">
        <v>0</v>
      </c>
      <c r="Y781" s="12">
        <v>0</v>
      </c>
      <c r="Z781" s="12">
        <v>5.2692590476190473</v>
      </c>
      <c r="AA781" s="12">
        <v>0</v>
      </c>
      <c r="AB781" s="12">
        <v>0</v>
      </c>
      <c r="AC781" s="12">
        <v>5.2692590476190473</v>
      </c>
      <c r="AD781" s="16">
        <f t="shared" si="220"/>
        <v>0</v>
      </c>
      <c r="AE781" s="16">
        <f t="shared" si="221"/>
        <v>0</v>
      </c>
      <c r="AF781" s="16">
        <f t="shared" si="222"/>
        <v>156.71992390476186</v>
      </c>
      <c r="AG781" s="16">
        <f t="shared" si="223"/>
        <v>0</v>
      </c>
      <c r="AH781" s="16">
        <f t="shared" si="224"/>
        <v>0</v>
      </c>
      <c r="AI781" s="16">
        <f t="shared" si="225"/>
        <v>194.96258476190474</v>
      </c>
      <c r="AJ781" s="16">
        <f t="shared" si="231"/>
        <v>0</v>
      </c>
      <c r="AK781" s="16">
        <f t="shared" si="232"/>
        <v>0</v>
      </c>
      <c r="AL781" s="16">
        <f t="shared" si="233"/>
        <v>194.96258476190474</v>
      </c>
      <c r="AM781" s="16">
        <f t="shared" si="226"/>
        <v>0</v>
      </c>
      <c r="AN781" s="16">
        <f t="shared" si="227"/>
        <v>0</v>
      </c>
      <c r="AO781" s="16">
        <f t="shared" si="234"/>
        <v>0</v>
      </c>
      <c r="AP781" s="16">
        <f t="shared" si="235"/>
        <v>0</v>
      </c>
      <c r="AQ781" s="16">
        <f t="shared" si="236"/>
        <v>2381.7174152380949</v>
      </c>
      <c r="AR781" s="9">
        <f t="shared" si="237"/>
        <v>0</v>
      </c>
      <c r="AS781" s="9">
        <f t="shared" si="228"/>
        <v>0</v>
      </c>
      <c r="AT781" s="9">
        <f t="shared" si="229"/>
        <v>0.92433574026968623</v>
      </c>
    </row>
    <row r="782" spans="2:46" ht="11.25" customHeight="1" x14ac:dyDescent="0.25">
      <c r="B782" s="8" t="s">
        <v>1</v>
      </c>
      <c r="C782" s="33" t="s">
        <v>309</v>
      </c>
      <c r="D782" s="34" t="s">
        <v>3</v>
      </c>
      <c r="E782" s="8" t="s">
        <v>13</v>
      </c>
      <c r="F782" s="8" t="s">
        <v>109</v>
      </c>
      <c r="G782" s="8" t="s">
        <v>27</v>
      </c>
      <c r="H782" s="8" t="s">
        <v>103</v>
      </c>
      <c r="I782" s="16">
        <v>1630</v>
      </c>
      <c r="J782" s="16">
        <v>611.25</v>
      </c>
      <c r="K782" s="16">
        <v>0</v>
      </c>
      <c r="L782" s="16">
        <v>40</v>
      </c>
      <c r="M782" s="16">
        <v>15</v>
      </c>
      <c r="N782" s="16">
        <v>0</v>
      </c>
      <c r="O782" s="12">
        <f t="shared" si="230"/>
        <v>40.75</v>
      </c>
      <c r="P782" s="12">
        <f t="shared" si="230"/>
        <v>40.75</v>
      </c>
      <c r="Q782" s="12">
        <f t="shared" si="230"/>
        <v>0</v>
      </c>
      <c r="R782" s="12">
        <f>IFERROR(IF(I782=0,0,VLOOKUP($C782,'[1]Marginality pivots'!$B$7:$N$2242,11,0)), 0)</f>
        <v>8.3824367655441268E-2</v>
      </c>
      <c r="S782" s="12">
        <f>IFERROR(IF(J782=0,0,VLOOKUP($C782,'[1]Marginality pivots'!$B$7:$N$2242,12,0)), 0)</f>
        <v>31.02988768322863</v>
      </c>
      <c r="T782" s="12">
        <f>IFERROR(IF(K782=0,0,VLOOKUP($C782,'[1]Marginality pivots'!$B$7:$N$2242,13,0)), 0)</f>
        <v>0</v>
      </c>
      <c r="U782" s="12">
        <v>0.10478045956930158</v>
      </c>
      <c r="V782" s="12">
        <v>46.234532648010656</v>
      </c>
      <c r="W782" s="12">
        <v>0</v>
      </c>
      <c r="X782" s="12">
        <v>0.10478045956930158</v>
      </c>
      <c r="Y782" s="12">
        <v>44.062440510184651</v>
      </c>
      <c r="Z782" s="12">
        <v>0</v>
      </c>
      <c r="AA782" s="12">
        <v>0.10478045956930158</v>
      </c>
      <c r="AB782" s="12">
        <v>44.062440510184651</v>
      </c>
      <c r="AC782" s="12">
        <v>0</v>
      </c>
      <c r="AD782" s="16">
        <f t="shared" si="220"/>
        <v>4.191218382772063</v>
      </c>
      <c r="AE782" s="16">
        <f t="shared" si="221"/>
        <v>693.5179897201599</v>
      </c>
      <c r="AF782" s="16">
        <f t="shared" si="222"/>
        <v>0</v>
      </c>
      <c r="AG782" s="16">
        <f t="shared" si="223"/>
        <v>4.191218382772063</v>
      </c>
      <c r="AH782" s="16">
        <f t="shared" si="224"/>
        <v>660.93660765276979</v>
      </c>
      <c r="AI782" s="16">
        <f t="shared" si="225"/>
        <v>0</v>
      </c>
      <c r="AJ782" s="16">
        <f t="shared" si="231"/>
        <v>4.191218382772063</v>
      </c>
      <c r="AK782" s="16">
        <f t="shared" si="232"/>
        <v>660.93660765276979</v>
      </c>
      <c r="AL782" s="16">
        <f t="shared" si="233"/>
        <v>0</v>
      </c>
      <c r="AM782" s="16">
        <f t="shared" si="226"/>
        <v>3.3529747062176507</v>
      </c>
      <c r="AN782" s="16">
        <f t="shared" si="227"/>
        <v>465.44831524842942</v>
      </c>
      <c r="AO782" s="16">
        <f t="shared" si="234"/>
        <v>1625.8087816172279</v>
      </c>
      <c r="AP782" s="16">
        <f t="shared" si="235"/>
        <v>-49.686607652769794</v>
      </c>
      <c r="AQ782" s="16">
        <f t="shared" si="236"/>
        <v>0</v>
      </c>
      <c r="AR782" s="9">
        <f t="shared" si="237"/>
        <v>0.99742870037866738</v>
      </c>
      <c r="AS782" s="9">
        <f t="shared" si="228"/>
        <v>-8.1286883685512956E-2</v>
      </c>
      <c r="AT782" s="9">
        <f t="shared" si="229"/>
        <v>0</v>
      </c>
    </row>
    <row r="783" spans="2:46" ht="11.25" customHeight="1" x14ac:dyDescent="0.25">
      <c r="B783" s="8" t="s">
        <v>1</v>
      </c>
      <c r="C783" s="33" t="s">
        <v>309</v>
      </c>
      <c r="D783" s="34" t="s">
        <v>3</v>
      </c>
      <c r="E783" s="8" t="s">
        <v>13</v>
      </c>
      <c r="F783" s="8" t="s">
        <v>109</v>
      </c>
      <c r="G783" s="8" t="s">
        <v>27</v>
      </c>
      <c r="H783" s="8" t="s">
        <v>104</v>
      </c>
      <c r="I783" s="16">
        <v>335</v>
      </c>
      <c r="J783" s="16">
        <v>0</v>
      </c>
      <c r="K783" s="16">
        <v>0</v>
      </c>
      <c r="L783" s="16">
        <v>100</v>
      </c>
      <c r="M783" s="16">
        <v>0</v>
      </c>
      <c r="N783" s="16">
        <v>0</v>
      </c>
      <c r="O783" s="12">
        <f t="shared" si="230"/>
        <v>3.35</v>
      </c>
      <c r="P783" s="12">
        <f t="shared" si="230"/>
        <v>0</v>
      </c>
      <c r="Q783" s="12">
        <f t="shared" si="230"/>
        <v>0</v>
      </c>
      <c r="R783" s="12">
        <f>IFERROR(IF(I783=0,0,VLOOKUP($C783,'[1]Marginality pivots'!$B$7:$N$2242,11,0)), 0)</f>
        <v>8.3824367655441268E-2</v>
      </c>
      <c r="S783" s="12">
        <f>IFERROR(IF(J783=0,0,VLOOKUP($C783,'[1]Marginality pivots'!$B$7:$N$2242,12,0)), 0)</f>
        <v>0</v>
      </c>
      <c r="T783" s="12">
        <f>IFERROR(IF(K783=0,0,VLOOKUP($C783,'[1]Marginality pivots'!$B$7:$N$2242,13,0)), 0)</f>
        <v>0</v>
      </c>
      <c r="U783" s="12">
        <v>0.10478045956930158</v>
      </c>
      <c r="V783" s="12">
        <v>0</v>
      </c>
      <c r="W783" s="12">
        <v>0</v>
      </c>
      <c r="X783" s="12">
        <v>0.10478045956930158</v>
      </c>
      <c r="Y783" s="12">
        <v>0</v>
      </c>
      <c r="Z783" s="12">
        <v>0</v>
      </c>
      <c r="AA783" s="12">
        <v>0.10478045956930158</v>
      </c>
      <c r="AB783" s="12">
        <v>0</v>
      </c>
      <c r="AC783" s="12">
        <v>0</v>
      </c>
      <c r="AD783" s="16">
        <f t="shared" si="220"/>
        <v>10.478045956930158</v>
      </c>
      <c r="AE783" s="16">
        <f t="shared" si="221"/>
        <v>0</v>
      </c>
      <c r="AF783" s="16">
        <f t="shared" si="222"/>
        <v>0</v>
      </c>
      <c r="AG783" s="16">
        <f t="shared" si="223"/>
        <v>10.478045956930158</v>
      </c>
      <c r="AH783" s="16">
        <f t="shared" si="224"/>
        <v>0</v>
      </c>
      <c r="AI783" s="16">
        <f t="shared" si="225"/>
        <v>0</v>
      </c>
      <c r="AJ783" s="16">
        <f t="shared" si="231"/>
        <v>10.478045956930158</v>
      </c>
      <c r="AK783" s="16">
        <f t="shared" si="232"/>
        <v>0</v>
      </c>
      <c r="AL783" s="16">
        <f t="shared" si="233"/>
        <v>0</v>
      </c>
      <c r="AM783" s="16">
        <f t="shared" si="226"/>
        <v>8.3824367655441261</v>
      </c>
      <c r="AN783" s="16">
        <f t="shared" si="227"/>
        <v>0</v>
      </c>
      <c r="AO783" s="16">
        <f t="shared" si="234"/>
        <v>324.52195404306985</v>
      </c>
      <c r="AP783" s="16">
        <f t="shared" si="235"/>
        <v>0</v>
      </c>
      <c r="AQ783" s="16">
        <f t="shared" si="236"/>
        <v>0</v>
      </c>
      <c r="AR783" s="9">
        <f t="shared" si="237"/>
        <v>0.96872225087483543</v>
      </c>
      <c r="AS783" s="9">
        <f t="shared" si="228"/>
        <v>0</v>
      </c>
      <c r="AT783" s="9">
        <f t="shared" si="229"/>
        <v>0</v>
      </c>
    </row>
    <row r="784" spans="2:46" ht="11.25" customHeight="1" x14ac:dyDescent="0.25">
      <c r="B784" s="8" t="s">
        <v>1</v>
      </c>
      <c r="C784" s="33">
        <v>3055769930005</v>
      </c>
      <c r="D784" s="34" t="s">
        <v>3</v>
      </c>
      <c r="E784" s="8" t="s">
        <v>13</v>
      </c>
      <c r="F784" s="8" t="s">
        <v>109</v>
      </c>
      <c r="G784" s="8" t="s">
        <v>24</v>
      </c>
      <c r="H784" s="8" t="s">
        <v>103</v>
      </c>
      <c r="I784" s="16">
        <v>2520</v>
      </c>
      <c r="J784" s="16">
        <v>0</v>
      </c>
      <c r="K784" s="16">
        <v>0</v>
      </c>
      <c r="L784" s="16">
        <v>18</v>
      </c>
      <c r="M784" s="16">
        <v>0</v>
      </c>
      <c r="N784" s="16">
        <v>0</v>
      </c>
      <c r="O784" s="12">
        <f t="shared" si="230"/>
        <v>140</v>
      </c>
      <c r="P784" s="12">
        <f t="shared" si="230"/>
        <v>0</v>
      </c>
      <c r="Q784" s="12">
        <f t="shared" si="230"/>
        <v>0</v>
      </c>
      <c r="R784" s="12">
        <f>IFERROR(IF(I784=0,0,VLOOKUP($C784,'[1]Marginality pivots'!$B$7:$N$2242,11,0)), 0)</f>
        <v>48.742858869765158</v>
      </c>
      <c r="S784" s="12">
        <f>IFERROR(IF(J784=0,0,VLOOKUP($C784,'[1]Marginality pivots'!$B$7:$N$2242,12,0)), 0)</f>
        <v>0</v>
      </c>
      <c r="T784" s="12">
        <f>IFERROR(IF(K784=0,0,VLOOKUP($C784,'[1]Marginality pivots'!$B$7:$N$2242,13,0)), 0)</f>
        <v>0</v>
      </c>
      <c r="U784" s="12">
        <v>60.928573587206444</v>
      </c>
      <c r="V784" s="12">
        <v>0</v>
      </c>
      <c r="W784" s="12">
        <v>0</v>
      </c>
      <c r="X784" s="12">
        <v>60.928573587206444</v>
      </c>
      <c r="Y784" s="12">
        <v>0</v>
      </c>
      <c r="Z784" s="12">
        <v>0</v>
      </c>
      <c r="AA784" s="12">
        <v>60.928573587206444</v>
      </c>
      <c r="AB784" s="12">
        <v>0</v>
      </c>
      <c r="AC784" s="12">
        <v>0</v>
      </c>
      <c r="AD784" s="16">
        <f t="shared" si="220"/>
        <v>1096.7143245697159</v>
      </c>
      <c r="AE784" s="16">
        <f t="shared" si="221"/>
        <v>0</v>
      </c>
      <c r="AF784" s="16">
        <f t="shared" si="222"/>
        <v>0</v>
      </c>
      <c r="AG784" s="16">
        <f t="shared" si="223"/>
        <v>1096.7143245697159</v>
      </c>
      <c r="AH784" s="16">
        <f t="shared" si="224"/>
        <v>0</v>
      </c>
      <c r="AI784" s="16">
        <f t="shared" si="225"/>
        <v>0</v>
      </c>
      <c r="AJ784" s="16">
        <f t="shared" si="231"/>
        <v>1096.7143245697159</v>
      </c>
      <c r="AK784" s="16">
        <f t="shared" si="232"/>
        <v>0</v>
      </c>
      <c r="AL784" s="16">
        <f t="shared" si="233"/>
        <v>0</v>
      </c>
      <c r="AM784" s="16">
        <f t="shared" si="226"/>
        <v>877.37145965577281</v>
      </c>
      <c r="AN784" s="16">
        <f t="shared" si="227"/>
        <v>0</v>
      </c>
      <c r="AO784" s="16">
        <f t="shared" si="234"/>
        <v>1423.2856754302841</v>
      </c>
      <c r="AP784" s="16">
        <f t="shared" si="235"/>
        <v>0</v>
      </c>
      <c r="AQ784" s="16">
        <f t="shared" si="236"/>
        <v>0</v>
      </c>
      <c r="AR784" s="9">
        <f t="shared" si="237"/>
        <v>0.56479590294852544</v>
      </c>
      <c r="AS784" s="9">
        <f t="shared" si="228"/>
        <v>0</v>
      </c>
      <c r="AT784" s="9">
        <f t="shared" si="229"/>
        <v>0</v>
      </c>
    </row>
    <row r="785" spans="2:46" ht="11.25" customHeight="1" x14ac:dyDescent="0.25">
      <c r="B785" s="8" t="s">
        <v>1</v>
      </c>
      <c r="C785" s="33" t="s">
        <v>310</v>
      </c>
      <c r="D785" s="34" t="s">
        <v>3</v>
      </c>
      <c r="E785" s="8" t="s">
        <v>14</v>
      </c>
      <c r="F785" s="8" t="s">
        <v>117</v>
      </c>
      <c r="G785" s="8" t="s">
        <v>24</v>
      </c>
      <c r="H785" s="8" t="s">
        <v>103</v>
      </c>
      <c r="I785" s="16">
        <v>0</v>
      </c>
      <c r="J785" s="16">
        <v>2500</v>
      </c>
      <c r="K785" s="16">
        <v>0</v>
      </c>
      <c r="L785" s="16">
        <v>0</v>
      </c>
      <c r="M785" s="16">
        <v>1</v>
      </c>
      <c r="N785" s="16">
        <v>0</v>
      </c>
      <c r="O785" s="12">
        <f t="shared" si="230"/>
        <v>0</v>
      </c>
      <c r="P785" s="12">
        <f t="shared" si="230"/>
        <v>2500</v>
      </c>
      <c r="Q785" s="12">
        <f t="shared" si="230"/>
        <v>0</v>
      </c>
      <c r="R785" s="12">
        <f>IFERROR(IF(I785=0,0,VLOOKUP($C785,'[1]Marginality pivots'!$B$7:$N$2242,11,0)), 0)</f>
        <v>0</v>
      </c>
      <c r="S785" s="12">
        <f>IFERROR(IF(J785=0,0,VLOOKUP($C785,'[1]Marginality pivots'!$B$7:$N$2242,12,0)), 0)</f>
        <v>2141.6547689177632</v>
      </c>
      <c r="T785" s="12">
        <f>IFERROR(IF(K785=0,0,VLOOKUP($C785,'[1]Marginality pivots'!$B$7:$N$2242,13,0)), 0)</f>
        <v>0</v>
      </c>
      <c r="U785" s="12">
        <v>0</v>
      </c>
      <c r="V785" s="12">
        <v>3191.0656056874673</v>
      </c>
      <c r="W785" s="12">
        <v>0</v>
      </c>
      <c r="X785" s="12">
        <v>0</v>
      </c>
      <c r="Y785" s="12">
        <v>3041.1497718632236</v>
      </c>
      <c r="Z785" s="12">
        <v>0</v>
      </c>
      <c r="AA785" s="12">
        <v>0</v>
      </c>
      <c r="AB785" s="12">
        <v>3041.1497718632236</v>
      </c>
      <c r="AC785" s="12">
        <v>0</v>
      </c>
      <c r="AD785" s="16">
        <f t="shared" si="220"/>
        <v>0</v>
      </c>
      <c r="AE785" s="16">
        <f t="shared" si="221"/>
        <v>3191.0656056874673</v>
      </c>
      <c r="AF785" s="16">
        <f t="shared" si="222"/>
        <v>0</v>
      </c>
      <c r="AG785" s="16">
        <f t="shared" si="223"/>
        <v>0</v>
      </c>
      <c r="AH785" s="16">
        <f t="shared" si="224"/>
        <v>3041.1497718632236</v>
      </c>
      <c r="AI785" s="16">
        <f t="shared" si="225"/>
        <v>0</v>
      </c>
      <c r="AJ785" s="16">
        <f t="shared" si="231"/>
        <v>0</v>
      </c>
      <c r="AK785" s="16">
        <f t="shared" si="232"/>
        <v>3041.1497718632236</v>
      </c>
      <c r="AL785" s="16">
        <f t="shared" si="233"/>
        <v>0</v>
      </c>
      <c r="AM785" s="16">
        <f t="shared" si="226"/>
        <v>0</v>
      </c>
      <c r="AN785" s="16">
        <f t="shared" si="227"/>
        <v>2141.6547689177632</v>
      </c>
      <c r="AO785" s="16">
        <f t="shared" si="234"/>
        <v>0</v>
      </c>
      <c r="AP785" s="16">
        <f t="shared" si="235"/>
        <v>-541.14977186322358</v>
      </c>
      <c r="AQ785" s="16">
        <f t="shared" si="236"/>
        <v>0</v>
      </c>
      <c r="AR785" s="9">
        <f t="shared" si="237"/>
        <v>0</v>
      </c>
      <c r="AS785" s="9">
        <f t="shared" si="228"/>
        <v>-0.21645990874528942</v>
      </c>
      <c r="AT785" s="9">
        <f t="shared" si="229"/>
        <v>0</v>
      </c>
    </row>
    <row r="786" spans="2:46" ht="11.25" customHeight="1" x14ac:dyDescent="0.25">
      <c r="B786" s="8" t="s">
        <v>1</v>
      </c>
      <c r="C786" s="33" t="s">
        <v>311</v>
      </c>
      <c r="D786" s="34" t="s">
        <v>3</v>
      </c>
      <c r="E786" s="8" t="s">
        <v>15</v>
      </c>
      <c r="F786" s="8" t="s">
        <v>111</v>
      </c>
      <c r="G786" s="8" t="s">
        <v>26</v>
      </c>
      <c r="H786" s="8" t="s">
        <v>103</v>
      </c>
      <c r="I786" s="16">
        <v>1377.6</v>
      </c>
      <c r="J786" s="16">
        <v>1102.08</v>
      </c>
      <c r="K786" s="16">
        <v>0</v>
      </c>
      <c r="L786" s="16">
        <v>300</v>
      </c>
      <c r="M786" s="16">
        <v>240</v>
      </c>
      <c r="N786" s="16">
        <v>0</v>
      </c>
      <c r="O786" s="12">
        <f t="shared" si="230"/>
        <v>4.5919999999999996</v>
      </c>
      <c r="P786" s="12">
        <f t="shared" si="230"/>
        <v>4.5919999999999996</v>
      </c>
      <c r="Q786" s="12">
        <f t="shared" si="230"/>
        <v>0</v>
      </c>
      <c r="R786" s="12">
        <f>IFERROR(IF(I786=0,0,VLOOKUP($C786,'[1]Marginality pivots'!$B$7:$N$2242,11,0)), 0)</f>
        <v>2.8405286846986111</v>
      </c>
      <c r="S786" s="12">
        <f>IFERROR(IF(J786=0,0,VLOOKUP($C786,'[1]Marginality pivots'!$B$7:$N$2242,12,0)), 0)</f>
        <v>0.15025427646786871</v>
      </c>
      <c r="T786" s="12">
        <f>IFERROR(IF(K786=0,0,VLOOKUP($C786,'[1]Marginality pivots'!$B$7:$N$2242,13,0)), 0)</f>
        <v>0</v>
      </c>
      <c r="U786" s="12">
        <v>3.550660855873264</v>
      </c>
      <c r="V786" s="12">
        <v>0.22387887193712439</v>
      </c>
      <c r="W786" s="12">
        <v>0</v>
      </c>
      <c r="X786" s="12">
        <v>3.550660855873264</v>
      </c>
      <c r="Y786" s="12">
        <v>0.21336107258437356</v>
      </c>
      <c r="Z786" s="12">
        <v>0</v>
      </c>
      <c r="AA786" s="12">
        <v>3.550660855873264</v>
      </c>
      <c r="AB786" s="12">
        <v>0.21336107258437356</v>
      </c>
      <c r="AC786" s="12">
        <v>0</v>
      </c>
      <c r="AD786" s="16">
        <f t="shared" si="220"/>
        <v>1065.1982567619791</v>
      </c>
      <c r="AE786" s="16">
        <f t="shared" si="221"/>
        <v>53.730929264909854</v>
      </c>
      <c r="AF786" s="16">
        <f t="shared" si="222"/>
        <v>0</v>
      </c>
      <c r="AG786" s="16">
        <f t="shared" si="223"/>
        <v>1065.1982567619791</v>
      </c>
      <c r="AH786" s="16">
        <f t="shared" si="224"/>
        <v>51.206657420249655</v>
      </c>
      <c r="AI786" s="16">
        <f t="shared" si="225"/>
        <v>0</v>
      </c>
      <c r="AJ786" s="16">
        <f t="shared" si="231"/>
        <v>1065.1982567619791</v>
      </c>
      <c r="AK786" s="16">
        <f t="shared" si="232"/>
        <v>51.206657420249655</v>
      </c>
      <c r="AL786" s="16">
        <f t="shared" si="233"/>
        <v>0</v>
      </c>
      <c r="AM786" s="16">
        <f t="shared" si="226"/>
        <v>852.15860540958329</v>
      </c>
      <c r="AN786" s="16">
        <f t="shared" si="227"/>
        <v>36.061026352288494</v>
      </c>
      <c r="AO786" s="16">
        <f t="shared" si="234"/>
        <v>312.4017432380208</v>
      </c>
      <c r="AP786" s="16">
        <f t="shared" si="235"/>
        <v>1050.8733425797502</v>
      </c>
      <c r="AQ786" s="16">
        <f t="shared" si="236"/>
        <v>0</v>
      </c>
      <c r="AR786" s="9">
        <f t="shared" si="237"/>
        <v>0.22677246170007317</v>
      </c>
      <c r="AS786" s="9">
        <f t="shared" si="228"/>
        <v>0.95353635178911722</v>
      </c>
      <c r="AT786" s="9">
        <f t="shared" si="229"/>
        <v>0</v>
      </c>
    </row>
    <row r="787" spans="2:46" ht="11.25" customHeight="1" x14ac:dyDescent="0.25">
      <c r="B787" s="8" t="s">
        <v>1</v>
      </c>
      <c r="C787" s="33" t="s">
        <v>312</v>
      </c>
      <c r="D787" s="34" t="s">
        <v>3</v>
      </c>
      <c r="E787" s="8" t="s">
        <v>14</v>
      </c>
      <c r="F787" s="8" t="s">
        <v>117</v>
      </c>
      <c r="G787" s="8" t="s">
        <v>24</v>
      </c>
      <c r="H787" s="8" t="s">
        <v>103</v>
      </c>
      <c r="I787" s="16">
        <v>2475</v>
      </c>
      <c r="J787" s="16">
        <v>0</v>
      </c>
      <c r="K787" s="16">
        <v>0</v>
      </c>
      <c r="L787" s="16">
        <v>300</v>
      </c>
      <c r="M787" s="16">
        <v>0</v>
      </c>
      <c r="N787" s="16">
        <v>0</v>
      </c>
      <c r="O787" s="12">
        <f t="shared" si="230"/>
        <v>8.25</v>
      </c>
      <c r="P787" s="12">
        <f t="shared" si="230"/>
        <v>0</v>
      </c>
      <c r="Q787" s="12">
        <f t="shared" si="230"/>
        <v>0</v>
      </c>
      <c r="R787" s="12">
        <f>IFERROR(IF(I787=0,0,VLOOKUP($C787,'[1]Marginality pivots'!$B$7:$N$2242,11,0)), 0)</f>
        <v>3.0679718561891502</v>
      </c>
      <c r="S787" s="12">
        <f>IFERROR(IF(J787=0,0,VLOOKUP($C787,'[1]Marginality pivots'!$B$7:$N$2242,12,0)), 0)</f>
        <v>0</v>
      </c>
      <c r="T787" s="12">
        <f>IFERROR(IF(K787=0,0,VLOOKUP($C787,'[1]Marginality pivots'!$B$7:$N$2242,13,0)), 0)</f>
        <v>0</v>
      </c>
      <c r="U787" s="12">
        <v>3.8349648202364377</v>
      </c>
      <c r="V787" s="12">
        <v>0</v>
      </c>
      <c r="W787" s="12">
        <v>0</v>
      </c>
      <c r="X787" s="12">
        <v>3.8349648202364377</v>
      </c>
      <c r="Y787" s="12">
        <v>0</v>
      </c>
      <c r="Z787" s="12">
        <v>0</v>
      </c>
      <c r="AA787" s="12">
        <v>3.8349648202364377</v>
      </c>
      <c r="AB787" s="12">
        <v>0</v>
      </c>
      <c r="AC787" s="12">
        <v>0</v>
      </c>
      <c r="AD787" s="16">
        <f t="shared" si="220"/>
        <v>1150.4894460709313</v>
      </c>
      <c r="AE787" s="16">
        <f t="shared" si="221"/>
        <v>0</v>
      </c>
      <c r="AF787" s="16">
        <f t="shared" si="222"/>
        <v>0</v>
      </c>
      <c r="AG787" s="16">
        <f t="shared" si="223"/>
        <v>1150.4894460709313</v>
      </c>
      <c r="AH787" s="16">
        <f t="shared" si="224"/>
        <v>0</v>
      </c>
      <c r="AI787" s="16">
        <f t="shared" si="225"/>
        <v>0</v>
      </c>
      <c r="AJ787" s="16">
        <f t="shared" si="231"/>
        <v>1150.4894460709313</v>
      </c>
      <c r="AK787" s="16">
        <f t="shared" si="232"/>
        <v>0</v>
      </c>
      <c r="AL787" s="16">
        <f t="shared" si="233"/>
        <v>0</v>
      </c>
      <c r="AM787" s="16">
        <f t="shared" si="226"/>
        <v>920.39155685674507</v>
      </c>
      <c r="AN787" s="16">
        <f t="shared" si="227"/>
        <v>0</v>
      </c>
      <c r="AO787" s="16">
        <f t="shared" si="234"/>
        <v>1324.5105539290687</v>
      </c>
      <c r="AP787" s="16">
        <f t="shared" si="235"/>
        <v>0</v>
      </c>
      <c r="AQ787" s="16">
        <f t="shared" si="236"/>
        <v>0</v>
      </c>
      <c r="AR787" s="9">
        <f t="shared" si="237"/>
        <v>0.53515577936528025</v>
      </c>
      <c r="AS787" s="9">
        <f t="shared" si="228"/>
        <v>0</v>
      </c>
      <c r="AT787" s="9">
        <f t="shared" si="229"/>
        <v>0</v>
      </c>
    </row>
    <row r="788" spans="2:46" ht="11.25" customHeight="1" x14ac:dyDescent="0.25">
      <c r="B788" s="8" t="s">
        <v>1</v>
      </c>
      <c r="C788" s="33">
        <v>3054953100001</v>
      </c>
      <c r="D788" s="34" t="s">
        <v>3</v>
      </c>
      <c r="E788" s="8" t="s">
        <v>14</v>
      </c>
      <c r="F788" s="8" t="s">
        <v>107</v>
      </c>
      <c r="G788" s="8" t="s">
        <v>27</v>
      </c>
      <c r="H788" s="8" t="s">
        <v>103</v>
      </c>
      <c r="I788" s="16">
        <v>390</v>
      </c>
      <c r="J788" s="16">
        <v>0</v>
      </c>
      <c r="K788" s="16">
        <v>2080</v>
      </c>
      <c r="L788" s="16">
        <v>6</v>
      </c>
      <c r="M788" s="16">
        <v>0</v>
      </c>
      <c r="N788" s="16">
        <v>32</v>
      </c>
      <c r="O788" s="12">
        <f t="shared" si="230"/>
        <v>65</v>
      </c>
      <c r="P788" s="12">
        <f t="shared" si="230"/>
        <v>0</v>
      </c>
      <c r="Q788" s="12">
        <f t="shared" si="230"/>
        <v>65</v>
      </c>
      <c r="R788" s="12">
        <f>IFERROR(IF(I788=0,0,VLOOKUP($C788,'[1]Marginality pivots'!$B$7:$N$2242,11,0)), 0)</f>
        <v>15.645788884359431</v>
      </c>
      <c r="S788" s="12">
        <f>IFERROR(IF(J788=0,0,VLOOKUP($C788,'[1]Marginality pivots'!$B$7:$N$2242,12,0)), 0)</f>
        <v>0</v>
      </c>
      <c r="T788" s="12">
        <f>IFERROR(IF(K788=0,0,VLOOKUP($C788,'[1]Marginality pivots'!$B$7:$N$2242,13,0)), 0)</f>
        <v>6.4038176870748291</v>
      </c>
      <c r="U788" s="12">
        <v>19.557236105449288</v>
      </c>
      <c r="V788" s="12">
        <v>0</v>
      </c>
      <c r="W788" s="12">
        <v>6.6919894829931961</v>
      </c>
      <c r="X788" s="12">
        <v>19.557236105449288</v>
      </c>
      <c r="Y788" s="12">
        <v>0</v>
      </c>
      <c r="Z788" s="12">
        <v>8.3249629931972784</v>
      </c>
      <c r="AA788" s="12">
        <v>19.557236105449288</v>
      </c>
      <c r="AB788" s="12">
        <v>0</v>
      </c>
      <c r="AC788" s="12">
        <v>8.3249629931972784</v>
      </c>
      <c r="AD788" s="16">
        <f t="shared" si="220"/>
        <v>117.34341663269572</v>
      </c>
      <c r="AE788" s="16">
        <f t="shared" si="221"/>
        <v>0</v>
      </c>
      <c r="AF788" s="16">
        <f t="shared" si="222"/>
        <v>214.14366345578227</v>
      </c>
      <c r="AG788" s="16">
        <f t="shared" si="223"/>
        <v>117.34341663269572</v>
      </c>
      <c r="AH788" s="16">
        <f t="shared" si="224"/>
        <v>0</v>
      </c>
      <c r="AI788" s="16">
        <f t="shared" si="225"/>
        <v>266.39881578231291</v>
      </c>
      <c r="AJ788" s="16">
        <f t="shared" si="231"/>
        <v>117.34341663269572</v>
      </c>
      <c r="AK788" s="16">
        <f t="shared" si="232"/>
        <v>0</v>
      </c>
      <c r="AL788" s="16">
        <f t="shared" si="233"/>
        <v>266.39881578231291</v>
      </c>
      <c r="AM788" s="16">
        <f t="shared" si="226"/>
        <v>93.874733306156585</v>
      </c>
      <c r="AN788" s="16">
        <f t="shared" si="227"/>
        <v>0</v>
      </c>
      <c r="AO788" s="16">
        <f t="shared" si="234"/>
        <v>272.65658336730428</v>
      </c>
      <c r="AP788" s="16">
        <f t="shared" si="235"/>
        <v>0</v>
      </c>
      <c r="AQ788" s="16">
        <f t="shared" si="236"/>
        <v>1813.6011842176872</v>
      </c>
      <c r="AR788" s="9">
        <f t="shared" si="237"/>
        <v>0.69911944453154939</v>
      </c>
      <c r="AS788" s="9">
        <f t="shared" si="228"/>
        <v>0</v>
      </c>
      <c r="AT788" s="9">
        <f t="shared" si="229"/>
        <v>0.87192364625850349</v>
      </c>
    </row>
    <row r="789" spans="2:46" ht="11.25" customHeight="1" x14ac:dyDescent="0.25">
      <c r="B789" s="8" t="s">
        <v>1</v>
      </c>
      <c r="C789" s="34">
        <v>3011043510090</v>
      </c>
      <c r="D789" s="34" t="s">
        <v>3</v>
      </c>
      <c r="E789" s="8" t="s">
        <v>15</v>
      </c>
      <c r="F789" s="8" t="s">
        <v>111</v>
      </c>
      <c r="G789" s="8" t="s">
        <v>28</v>
      </c>
      <c r="H789" s="8" t="s">
        <v>103</v>
      </c>
      <c r="I789" s="16">
        <v>409.6</v>
      </c>
      <c r="J789" s="16">
        <v>819.2</v>
      </c>
      <c r="K789" s="16">
        <v>819.2</v>
      </c>
      <c r="L789" s="16">
        <v>160</v>
      </c>
      <c r="M789" s="16">
        <v>320</v>
      </c>
      <c r="N789" s="16">
        <v>320</v>
      </c>
      <c r="O789" s="12">
        <f t="shared" si="230"/>
        <v>2.56</v>
      </c>
      <c r="P789" s="12">
        <f t="shared" si="230"/>
        <v>2.56</v>
      </c>
      <c r="Q789" s="12">
        <f t="shared" si="230"/>
        <v>2.56</v>
      </c>
      <c r="R789" s="12">
        <f>IFERROR(IF(I789=0,0,VLOOKUP($C789,'[1]Marginality pivots'!$B$7:$N$2242,11,0)), 0)</f>
        <v>2.0123446588413048</v>
      </c>
      <c r="S789" s="12">
        <f>IFERROR(IF(J789=0,0,VLOOKUP($C789,'[1]Marginality pivots'!$B$7:$N$2242,12,0)), 0)</f>
        <v>3.1646529671921417</v>
      </c>
      <c r="T789" s="12">
        <f>IFERROR(IF(K789=0,0,VLOOKUP($C789,'[1]Marginality pivots'!$B$7:$N$2242,13,0)), 0)</f>
        <v>3.3247844073320643</v>
      </c>
      <c r="U789" s="12">
        <v>2.5154308235516307</v>
      </c>
      <c r="V789" s="12">
        <v>4.7153329211162909</v>
      </c>
      <c r="W789" s="12">
        <v>3.4743997056620071</v>
      </c>
      <c r="X789" s="12">
        <v>2.5154308235516307</v>
      </c>
      <c r="Y789" s="12">
        <v>4.4938072134128406</v>
      </c>
      <c r="Z789" s="12">
        <v>4.3222197295316835</v>
      </c>
      <c r="AA789" s="12">
        <v>2.5154308235516307</v>
      </c>
      <c r="AB789" s="12">
        <v>4.4938072134128406</v>
      </c>
      <c r="AC789" s="12">
        <v>4.3222197295316835</v>
      </c>
      <c r="AD789" s="16">
        <f t="shared" si="220"/>
        <v>402.46893176826092</v>
      </c>
      <c r="AE789" s="16">
        <f t="shared" si="221"/>
        <v>1508.9065347572132</v>
      </c>
      <c r="AF789" s="16">
        <f t="shared" si="222"/>
        <v>1111.8079058118424</v>
      </c>
      <c r="AG789" s="16">
        <f t="shared" si="223"/>
        <v>402.46893176826092</v>
      </c>
      <c r="AH789" s="16">
        <f t="shared" si="224"/>
        <v>1438.0183082921089</v>
      </c>
      <c r="AI789" s="16">
        <f t="shared" si="225"/>
        <v>1383.1103134501386</v>
      </c>
      <c r="AJ789" s="16">
        <f t="shared" si="231"/>
        <v>402.46893176826092</v>
      </c>
      <c r="AK789" s="16">
        <f t="shared" si="232"/>
        <v>1438.0183082921089</v>
      </c>
      <c r="AL789" s="16">
        <f t="shared" si="233"/>
        <v>1383.1103134501386</v>
      </c>
      <c r="AM789" s="16">
        <f t="shared" si="226"/>
        <v>321.97514541460873</v>
      </c>
      <c r="AN789" s="16">
        <f t="shared" si="227"/>
        <v>1012.6889495014854</v>
      </c>
      <c r="AO789" s="16">
        <f t="shared" si="234"/>
        <v>7.131068231739107</v>
      </c>
      <c r="AP789" s="16">
        <f t="shared" si="235"/>
        <v>-618.8183082921089</v>
      </c>
      <c r="AQ789" s="16">
        <f t="shared" si="236"/>
        <v>-563.91031345013857</v>
      </c>
      <c r="AR789" s="9">
        <f t="shared" si="237"/>
        <v>1.7409834550144304E-2</v>
      </c>
      <c r="AS789" s="9">
        <f t="shared" si="228"/>
        <v>-0.75539344273939069</v>
      </c>
      <c r="AT789" s="9">
        <f t="shared" si="229"/>
        <v>-0.68836708184831363</v>
      </c>
    </row>
    <row r="790" spans="2:46" ht="11.25" customHeight="1" x14ac:dyDescent="0.25">
      <c r="B790" s="8" t="s">
        <v>1</v>
      </c>
      <c r="C790" s="33">
        <v>3011043510090</v>
      </c>
      <c r="D790" s="34" t="s">
        <v>3</v>
      </c>
      <c r="E790" s="8" t="s">
        <v>15</v>
      </c>
      <c r="F790" s="8" t="s">
        <v>111</v>
      </c>
      <c r="G790" s="8" t="s">
        <v>33</v>
      </c>
      <c r="H790" s="8" t="s">
        <v>104</v>
      </c>
      <c r="I790" s="16">
        <v>0</v>
      </c>
      <c r="J790" s="16">
        <v>409.6</v>
      </c>
      <c r="K790" s="16">
        <v>0</v>
      </c>
      <c r="L790" s="16">
        <v>0</v>
      </c>
      <c r="M790" s="16">
        <v>160</v>
      </c>
      <c r="N790" s="16">
        <v>0</v>
      </c>
      <c r="O790" s="12">
        <f t="shared" si="230"/>
        <v>0</v>
      </c>
      <c r="P790" s="12">
        <f t="shared" si="230"/>
        <v>2.56</v>
      </c>
      <c r="Q790" s="12">
        <f t="shared" si="230"/>
        <v>0</v>
      </c>
      <c r="R790" s="12">
        <f>IFERROR(IF(I790=0,0,VLOOKUP($C790,'[1]Marginality pivots'!$B$7:$N$2242,11,0)), 0)</f>
        <v>0</v>
      </c>
      <c r="S790" s="12">
        <f>IFERROR(IF(J790=0,0,VLOOKUP($C790,'[1]Marginality pivots'!$B$7:$N$2242,12,0)), 0)</f>
        <v>3.1646529671921417</v>
      </c>
      <c r="T790" s="12">
        <f>IFERROR(IF(K790=0,0,VLOOKUP($C790,'[1]Marginality pivots'!$B$7:$N$2242,13,0)), 0)</f>
        <v>0</v>
      </c>
      <c r="U790" s="12">
        <v>0</v>
      </c>
      <c r="V790" s="12">
        <v>4.7153329211162909</v>
      </c>
      <c r="W790" s="12">
        <v>0</v>
      </c>
      <c r="X790" s="12">
        <v>0</v>
      </c>
      <c r="Y790" s="12">
        <v>4.4938072134128406</v>
      </c>
      <c r="Z790" s="12">
        <v>0</v>
      </c>
      <c r="AA790" s="12">
        <v>0</v>
      </c>
      <c r="AB790" s="12">
        <v>4.4938072134128406</v>
      </c>
      <c r="AC790" s="12">
        <v>0</v>
      </c>
      <c r="AD790" s="16">
        <f t="shared" si="220"/>
        <v>0</v>
      </c>
      <c r="AE790" s="16">
        <f t="shared" si="221"/>
        <v>754.4532673786066</v>
      </c>
      <c r="AF790" s="16">
        <f t="shared" si="222"/>
        <v>0</v>
      </c>
      <c r="AG790" s="16">
        <f t="shared" si="223"/>
        <v>0</v>
      </c>
      <c r="AH790" s="16">
        <f t="shared" si="224"/>
        <v>719.00915414605447</v>
      </c>
      <c r="AI790" s="16">
        <f t="shared" si="225"/>
        <v>0</v>
      </c>
      <c r="AJ790" s="16">
        <f t="shared" si="231"/>
        <v>0</v>
      </c>
      <c r="AK790" s="16">
        <f t="shared" si="232"/>
        <v>719.00915414605447</v>
      </c>
      <c r="AL790" s="16">
        <f t="shared" si="233"/>
        <v>0</v>
      </c>
      <c r="AM790" s="16">
        <f t="shared" si="226"/>
        <v>0</v>
      </c>
      <c r="AN790" s="16">
        <f t="shared" si="227"/>
        <v>506.34447475074268</v>
      </c>
      <c r="AO790" s="16">
        <f t="shared" si="234"/>
        <v>0</v>
      </c>
      <c r="AP790" s="16">
        <f t="shared" si="235"/>
        <v>-309.40915414605445</v>
      </c>
      <c r="AQ790" s="16">
        <f t="shared" si="236"/>
        <v>0</v>
      </c>
      <c r="AR790" s="9">
        <f t="shared" si="237"/>
        <v>0</v>
      </c>
      <c r="AS790" s="9">
        <f t="shared" si="228"/>
        <v>-0.75539344273939069</v>
      </c>
      <c r="AT790" s="9">
        <f t="shared" si="229"/>
        <v>0</v>
      </c>
    </row>
    <row r="791" spans="2:46" ht="11.25" customHeight="1" x14ac:dyDescent="0.25">
      <c r="B791" s="8" t="s">
        <v>1</v>
      </c>
      <c r="C791" s="33" t="s">
        <v>303</v>
      </c>
      <c r="D791" s="34" t="s">
        <v>3</v>
      </c>
      <c r="E791" s="8" t="s">
        <v>13</v>
      </c>
      <c r="F791" s="8" t="s">
        <v>109</v>
      </c>
      <c r="G791" s="8" t="s">
        <v>24</v>
      </c>
      <c r="H791" s="8" t="s">
        <v>103</v>
      </c>
      <c r="I791" s="16">
        <v>0</v>
      </c>
      <c r="J791" s="16">
        <v>777.3</v>
      </c>
      <c r="K791" s="16">
        <v>1665.8500000000001</v>
      </c>
      <c r="L791" s="16">
        <v>0</v>
      </c>
      <c r="M791" s="16">
        <v>350</v>
      </c>
      <c r="N791" s="16">
        <v>750</v>
      </c>
      <c r="O791" s="12">
        <f t="shared" si="230"/>
        <v>0</v>
      </c>
      <c r="P791" s="12">
        <f t="shared" si="230"/>
        <v>2.2208571428571426</v>
      </c>
      <c r="Q791" s="12">
        <f t="shared" si="230"/>
        <v>2.2211333333333334</v>
      </c>
      <c r="R791" s="12">
        <f>IFERROR(IF(I791=0,0,VLOOKUP($C791,'[1]Marginality pivots'!$B$7:$N$2242,11,0)), 0)</f>
        <v>0</v>
      </c>
      <c r="S791" s="12">
        <f>IFERROR(IF(J791=0,0,VLOOKUP($C791,'[1]Marginality pivots'!$B$7:$N$2242,12,0)), 0)</f>
        <v>0.94066583750639865</v>
      </c>
      <c r="T791" s="12">
        <f>IFERROR(IF(K791=0,0,VLOOKUP($C791,'[1]Marginality pivots'!$B$7:$N$2242,13,0)), 0)</f>
        <v>0.98826352888422242</v>
      </c>
      <c r="U791" s="12">
        <v>0</v>
      </c>
      <c r="V791" s="12">
        <v>1.401592097884534</v>
      </c>
      <c r="W791" s="12">
        <v>1.0327353876840124</v>
      </c>
      <c r="X791" s="12">
        <v>0</v>
      </c>
      <c r="Y791" s="12">
        <v>1.3357454892590861</v>
      </c>
      <c r="Z791" s="12">
        <v>1.2847425875494891</v>
      </c>
      <c r="AA791" s="12">
        <v>0</v>
      </c>
      <c r="AB791" s="12">
        <v>1.3357454892590861</v>
      </c>
      <c r="AC791" s="12">
        <v>1.2847425875494891</v>
      </c>
      <c r="AD791" s="16">
        <f t="shared" si="220"/>
        <v>0</v>
      </c>
      <c r="AE791" s="16">
        <f t="shared" si="221"/>
        <v>490.55723425958689</v>
      </c>
      <c r="AF791" s="16">
        <f t="shared" si="222"/>
        <v>774.55154076300926</v>
      </c>
      <c r="AG791" s="16">
        <f t="shared" si="223"/>
        <v>0</v>
      </c>
      <c r="AH791" s="16">
        <f t="shared" si="224"/>
        <v>467.51092124068015</v>
      </c>
      <c r="AI791" s="16">
        <f t="shared" si="225"/>
        <v>963.55694066211686</v>
      </c>
      <c r="AJ791" s="16">
        <f t="shared" si="231"/>
        <v>0</v>
      </c>
      <c r="AK791" s="16">
        <f t="shared" si="232"/>
        <v>467.51092124068015</v>
      </c>
      <c r="AL791" s="16">
        <f t="shared" si="233"/>
        <v>963.55694066211686</v>
      </c>
      <c r="AM791" s="16">
        <f t="shared" si="226"/>
        <v>0</v>
      </c>
      <c r="AN791" s="16">
        <f t="shared" si="227"/>
        <v>329.23304312723951</v>
      </c>
      <c r="AO791" s="16">
        <f t="shared" si="234"/>
        <v>0</v>
      </c>
      <c r="AP791" s="16">
        <f t="shared" si="235"/>
        <v>309.78907875931981</v>
      </c>
      <c r="AQ791" s="16">
        <f t="shared" si="236"/>
        <v>702.29305933788328</v>
      </c>
      <c r="AR791" s="9">
        <f t="shared" si="237"/>
        <v>0</v>
      </c>
      <c r="AS791" s="9">
        <f t="shared" si="228"/>
        <v>0.39854506465884448</v>
      </c>
      <c r="AT791" s="9">
        <f t="shared" si="229"/>
        <v>0.42158241098411214</v>
      </c>
    </row>
    <row r="792" spans="2:46" ht="11.25" customHeight="1" x14ac:dyDescent="0.25">
      <c r="B792" s="8" t="s">
        <v>1</v>
      </c>
      <c r="C792" s="34" t="s">
        <v>313</v>
      </c>
      <c r="D792" s="34" t="s">
        <v>3</v>
      </c>
      <c r="E792" s="8" t="s">
        <v>20</v>
      </c>
      <c r="F792" s="8" t="s">
        <v>20</v>
      </c>
      <c r="G792" s="8" t="s">
        <v>33</v>
      </c>
      <c r="H792" s="8" t="s">
        <v>104</v>
      </c>
      <c r="I792" s="16">
        <v>2434.4120000000003</v>
      </c>
      <c r="J792" s="16">
        <v>0</v>
      </c>
      <c r="K792" s="16">
        <v>0</v>
      </c>
      <c r="L792" s="16">
        <v>56300</v>
      </c>
      <c r="M792" s="16">
        <v>0</v>
      </c>
      <c r="N792" s="16">
        <v>0</v>
      </c>
      <c r="O792" s="12">
        <f t="shared" si="230"/>
        <v>4.3240000000000008E-2</v>
      </c>
      <c r="P792" s="12">
        <f t="shared" si="230"/>
        <v>0</v>
      </c>
      <c r="Q792" s="12">
        <f t="shared" si="230"/>
        <v>0</v>
      </c>
      <c r="R792" s="12">
        <f>IFERROR(IF(I792=0,0,VLOOKUP($C792,'[1]Marginality pivots'!$B$7:$N$2242,11,0)), 0)</f>
        <v>3.4194015636049811E-2</v>
      </c>
      <c r="S792" s="12">
        <f>IFERROR(IF(J792=0,0,VLOOKUP($C792,'[1]Marginality pivots'!$B$7:$N$2242,12,0)), 0)</f>
        <v>0</v>
      </c>
      <c r="T792" s="12">
        <f>IFERROR(IF(K792=0,0,VLOOKUP($C792,'[1]Marginality pivots'!$B$7:$N$2242,13,0)), 0)</f>
        <v>0</v>
      </c>
      <c r="U792" s="12">
        <v>4.2742519545062266E-2</v>
      </c>
      <c r="V792" s="12">
        <v>0</v>
      </c>
      <c r="W792" s="12">
        <v>0</v>
      </c>
      <c r="X792" s="12">
        <v>4.2742519545062266E-2</v>
      </c>
      <c r="Y792" s="12">
        <v>0</v>
      </c>
      <c r="Z792" s="12">
        <v>0</v>
      </c>
      <c r="AA792" s="12">
        <v>4.2742519545062266E-2</v>
      </c>
      <c r="AB792" s="12">
        <v>0</v>
      </c>
      <c r="AC792" s="12">
        <v>0</v>
      </c>
      <c r="AD792" s="16">
        <f t="shared" si="220"/>
        <v>2406.4038503870056</v>
      </c>
      <c r="AE792" s="16">
        <f t="shared" si="221"/>
        <v>0</v>
      </c>
      <c r="AF792" s="16">
        <f t="shared" si="222"/>
        <v>0</v>
      </c>
      <c r="AG792" s="16">
        <f t="shared" si="223"/>
        <v>2406.4038503870056</v>
      </c>
      <c r="AH792" s="16">
        <f t="shared" si="224"/>
        <v>0</v>
      </c>
      <c r="AI792" s="16">
        <f t="shared" si="225"/>
        <v>0</v>
      </c>
      <c r="AJ792" s="16">
        <f t="shared" si="231"/>
        <v>2406.4038503870056</v>
      </c>
      <c r="AK792" s="16">
        <f t="shared" si="232"/>
        <v>0</v>
      </c>
      <c r="AL792" s="16">
        <f t="shared" si="233"/>
        <v>0</v>
      </c>
      <c r="AM792" s="16">
        <f t="shared" si="226"/>
        <v>1925.1230803096043</v>
      </c>
      <c r="AN792" s="16">
        <f t="shared" si="227"/>
        <v>0</v>
      </c>
      <c r="AO792" s="16">
        <f t="shared" si="234"/>
        <v>28.008149612994657</v>
      </c>
      <c r="AP792" s="16">
        <f t="shared" si="235"/>
        <v>0</v>
      </c>
      <c r="AQ792" s="16">
        <f t="shared" si="236"/>
        <v>0</v>
      </c>
      <c r="AR792" s="9">
        <f t="shared" si="237"/>
        <v>1.1505098402815404E-2</v>
      </c>
      <c r="AS792" s="9">
        <f t="shared" si="228"/>
        <v>0</v>
      </c>
      <c r="AT792" s="9">
        <f t="shared" si="229"/>
        <v>0</v>
      </c>
    </row>
    <row r="793" spans="2:46" ht="11.25" customHeight="1" x14ac:dyDescent="0.25">
      <c r="B793" s="8" t="s">
        <v>1</v>
      </c>
      <c r="C793" s="33">
        <v>3059065771104</v>
      </c>
      <c r="D793" s="34" t="s">
        <v>3</v>
      </c>
      <c r="E793" s="8" t="s">
        <v>13</v>
      </c>
      <c r="F793" s="8" t="s">
        <v>109</v>
      </c>
      <c r="G793" s="8" t="s">
        <v>24</v>
      </c>
      <c r="H793" s="8" t="s">
        <v>103</v>
      </c>
      <c r="I793" s="16">
        <v>799</v>
      </c>
      <c r="J793" s="16">
        <v>799</v>
      </c>
      <c r="K793" s="16">
        <v>799.37</v>
      </c>
      <c r="L793" s="16">
        <v>85</v>
      </c>
      <c r="M793" s="16">
        <v>85</v>
      </c>
      <c r="N793" s="16">
        <v>85</v>
      </c>
      <c r="O793" s="12">
        <f t="shared" si="230"/>
        <v>9.4</v>
      </c>
      <c r="P793" s="12">
        <f t="shared" si="230"/>
        <v>9.4</v>
      </c>
      <c r="Q793" s="12">
        <f t="shared" si="230"/>
        <v>9.4043529411764712</v>
      </c>
      <c r="R793" s="12">
        <f>IFERROR(IF(I793=0,0,VLOOKUP($C793,'[1]Marginality pivots'!$B$7:$N$2242,11,0)), 0)</f>
        <v>6.4963884932966973</v>
      </c>
      <c r="S793" s="12">
        <f>IFERROR(IF(J793=0,0,VLOOKUP($C793,'[1]Marginality pivots'!$B$7:$N$2242,12,0)), 0)</f>
        <v>6.5236450567281921</v>
      </c>
      <c r="T793" s="12">
        <f>IFERROR(IF(K793=0,0,VLOOKUP($C793,'[1]Marginality pivots'!$B$7:$N$2242,13,0)), 0)</f>
        <v>6.853741496598639</v>
      </c>
      <c r="U793" s="12">
        <v>8.1204856166208721</v>
      </c>
      <c r="V793" s="12">
        <v>9.7202311345250063</v>
      </c>
      <c r="W793" s="12">
        <v>7.1621598639455772</v>
      </c>
      <c r="X793" s="12">
        <v>8.1204856166208721</v>
      </c>
      <c r="Y793" s="12">
        <v>9.2635759805540321</v>
      </c>
      <c r="Z793" s="12">
        <v>8.9098639455782305</v>
      </c>
      <c r="AA793" s="12">
        <v>8.1204856166208721</v>
      </c>
      <c r="AB793" s="12">
        <v>9.2635759805540321</v>
      </c>
      <c r="AC793" s="12">
        <v>8.9098639455782305</v>
      </c>
      <c r="AD793" s="16">
        <f t="shared" si="220"/>
        <v>690.24127741277414</v>
      </c>
      <c r="AE793" s="16">
        <f t="shared" si="221"/>
        <v>826.21964643462559</v>
      </c>
      <c r="AF793" s="16">
        <f t="shared" si="222"/>
        <v>608.7835884353741</v>
      </c>
      <c r="AG793" s="16">
        <f t="shared" si="223"/>
        <v>690.24127741277414</v>
      </c>
      <c r="AH793" s="16">
        <f t="shared" si="224"/>
        <v>787.40395834709273</v>
      </c>
      <c r="AI793" s="16">
        <f t="shared" si="225"/>
        <v>757.33843537414964</v>
      </c>
      <c r="AJ793" s="16">
        <f t="shared" si="231"/>
        <v>690.24127741277414</v>
      </c>
      <c r="AK793" s="16">
        <f t="shared" si="232"/>
        <v>787.40395834709273</v>
      </c>
      <c r="AL793" s="16">
        <f t="shared" si="233"/>
        <v>757.33843537414964</v>
      </c>
      <c r="AM793" s="16">
        <f t="shared" si="226"/>
        <v>552.19302193021929</v>
      </c>
      <c r="AN793" s="16">
        <f t="shared" si="227"/>
        <v>554.50982982189635</v>
      </c>
      <c r="AO793" s="16">
        <f t="shared" si="234"/>
        <v>108.75872258722586</v>
      </c>
      <c r="AP793" s="16">
        <f t="shared" si="235"/>
        <v>11.596041652907275</v>
      </c>
      <c r="AQ793" s="16">
        <f t="shared" si="236"/>
        <v>42.031564625850365</v>
      </c>
      <c r="AR793" s="9">
        <f t="shared" si="237"/>
        <v>0.13611855142331147</v>
      </c>
      <c r="AS793" s="9">
        <f t="shared" si="228"/>
        <v>1.4513193558081696E-2</v>
      </c>
      <c r="AT793" s="9">
        <f t="shared" si="229"/>
        <v>5.2580863212092481E-2</v>
      </c>
    </row>
    <row r="794" spans="2:46" ht="11.25" customHeight="1" x14ac:dyDescent="0.25">
      <c r="B794" s="8" t="s">
        <v>1</v>
      </c>
      <c r="C794" s="33" t="s">
        <v>314</v>
      </c>
      <c r="D794" s="34" t="s">
        <v>3</v>
      </c>
      <c r="E794" s="8" t="s">
        <v>13</v>
      </c>
      <c r="F794" s="8" t="s">
        <v>109</v>
      </c>
      <c r="G794" s="8" t="s">
        <v>24</v>
      </c>
      <c r="H794" s="8" t="s">
        <v>103</v>
      </c>
      <c r="I794" s="16">
        <v>367.36</v>
      </c>
      <c r="J794" s="16">
        <v>734.76</v>
      </c>
      <c r="K794" s="16">
        <v>1286.46</v>
      </c>
      <c r="L794" s="16">
        <v>32</v>
      </c>
      <c r="M794" s="16">
        <v>64</v>
      </c>
      <c r="N794" s="16">
        <v>112</v>
      </c>
      <c r="O794" s="12">
        <f t="shared" si="230"/>
        <v>11.48</v>
      </c>
      <c r="P794" s="12">
        <f t="shared" si="230"/>
        <v>11.480625</v>
      </c>
      <c r="Q794" s="12">
        <f t="shared" si="230"/>
        <v>11.48625</v>
      </c>
      <c r="R794" s="12">
        <f>IFERROR(IF(I794=0,0,VLOOKUP($C794,'[1]Marginality pivots'!$B$7:$N$2242,11,0)), 0)</f>
        <v>5.3060824725894307</v>
      </c>
      <c r="S794" s="12">
        <f>IFERROR(IF(J794=0,0,VLOOKUP($C794,'[1]Marginality pivots'!$B$7:$N$2242,12,0)), 0)</f>
        <v>2.8663371195573402</v>
      </c>
      <c r="T794" s="12">
        <f>IFERROR(IF(K794=0,0,VLOOKUP($C794,'[1]Marginality pivots'!$B$7:$N$2242,13,0)), 0)</f>
        <v>3.0113737778069418</v>
      </c>
      <c r="U794" s="12">
        <v>6.6326030907367883</v>
      </c>
      <c r="V794" s="12">
        <v>4.2708423081404367</v>
      </c>
      <c r="W794" s="12">
        <v>3.1468855978082542</v>
      </c>
      <c r="X794" s="12">
        <v>6.6326030907367883</v>
      </c>
      <c r="Y794" s="12">
        <v>4.0701987097714225</v>
      </c>
      <c r="Z794" s="12">
        <v>3.9147859111490244</v>
      </c>
      <c r="AA794" s="12">
        <v>6.6326030907367883</v>
      </c>
      <c r="AB794" s="12">
        <v>4.0701987097714225</v>
      </c>
      <c r="AC794" s="12">
        <v>3.9147859111490244</v>
      </c>
      <c r="AD794" s="16">
        <f t="shared" si="220"/>
        <v>212.24329890357723</v>
      </c>
      <c r="AE794" s="16">
        <f t="shared" si="221"/>
        <v>273.33390772098795</v>
      </c>
      <c r="AF794" s="16">
        <f t="shared" si="222"/>
        <v>352.45118695452447</v>
      </c>
      <c r="AG794" s="16">
        <f t="shared" si="223"/>
        <v>212.24329890357723</v>
      </c>
      <c r="AH794" s="16">
        <f t="shared" si="224"/>
        <v>260.49271742537104</v>
      </c>
      <c r="AI794" s="16">
        <f t="shared" si="225"/>
        <v>438.45602204869073</v>
      </c>
      <c r="AJ794" s="16">
        <f t="shared" si="231"/>
        <v>212.24329890357723</v>
      </c>
      <c r="AK794" s="16">
        <f t="shared" si="232"/>
        <v>260.49271742537104</v>
      </c>
      <c r="AL794" s="16">
        <f t="shared" si="233"/>
        <v>438.45602204869073</v>
      </c>
      <c r="AM794" s="16">
        <f t="shared" si="226"/>
        <v>169.79463912286178</v>
      </c>
      <c r="AN794" s="16">
        <f t="shared" si="227"/>
        <v>183.44557565166977</v>
      </c>
      <c r="AO794" s="16">
        <f t="shared" si="234"/>
        <v>155.11670109642279</v>
      </c>
      <c r="AP794" s="16">
        <f t="shared" si="235"/>
        <v>474.26728257462895</v>
      </c>
      <c r="AQ794" s="16">
        <f t="shared" si="236"/>
        <v>848.00397795130925</v>
      </c>
      <c r="AR794" s="9">
        <f t="shared" si="237"/>
        <v>0.42224711753163868</v>
      </c>
      <c r="AS794" s="9">
        <f t="shared" si="228"/>
        <v>0.64547237543501135</v>
      </c>
      <c r="AT794" s="9">
        <f t="shared" si="229"/>
        <v>0.65917632724788122</v>
      </c>
    </row>
    <row r="795" spans="2:46" ht="11.25" customHeight="1" x14ac:dyDescent="0.25">
      <c r="B795" s="8" t="s">
        <v>1</v>
      </c>
      <c r="C795" s="33" t="s">
        <v>315</v>
      </c>
      <c r="D795" s="34" t="s">
        <v>3</v>
      </c>
      <c r="E795" s="8" t="s">
        <v>13</v>
      </c>
      <c r="F795" s="8" t="s">
        <v>109</v>
      </c>
      <c r="G795" s="8" t="s">
        <v>24</v>
      </c>
      <c r="H795" s="8" t="s">
        <v>103</v>
      </c>
      <c r="I795" s="16">
        <v>0</v>
      </c>
      <c r="J795" s="16">
        <v>0</v>
      </c>
      <c r="K795" s="16">
        <v>2380</v>
      </c>
      <c r="L795" s="16">
        <v>0</v>
      </c>
      <c r="M795" s="16">
        <v>0</v>
      </c>
      <c r="N795" s="16">
        <v>17</v>
      </c>
      <c r="O795" s="12">
        <f t="shared" si="230"/>
        <v>0</v>
      </c>
      <c r="P795" s="12">
        <f t="shared" si="230"/>
        <v>0</v>
      </c>
      <c r="Q795" s="12">
        <f t="shared" si="230"/>
        <v>140</v>
      </c>
      <c r="R795" s="12">
        <f>IFERROR(IF(I795=0,0,VLOOKUP($C795,'[1]Marginality pivots'!$B$7:$N$2242,11,0)), 0)</f>
        <v>0</v>
      </c>
      <c r="S795" s="12">
        <f>IFERROR(IF(J795=0,0,VLOOKUP($C795,'[1]Marginality pivots'!$B$7:$N$2242,12,0)), 0)</f>
        <v>0</v>
      </c>
      <c r="T795" s="12">
        <f>IFERROR(IF(K795=0,0,VLOOKUP($C795,'[1]Marginality pivots'!$B$7:$N$2242,13,0)), 0)</f>
        <v>120.80272108843535</v>
      </c>
      <c r="U795" s="12">
        <v>0</v>
      </c>
      <c r="V795" s="12">
        <v>0</v>
      </c>
      <c r="W795" s="12">
        <v>126.23884353741494</v>
      </c>
      <c r="X795" s="12">
        <v>0</v>
      </c>
      <c r="Y795" s="12">
        <v>0</v>
      </c>
      <c r="Z795" s="12">
        <v>157.04353741496595</v>
      </c>
      <c r="AA795" s="12">
        <v>0</v>
      </c>
      <c r="AB795" s="12">
        <v>0</v>
      </c>
      <c r="AC795" s="12">
        <v>157.04353741496595</v>
      </c>
      <c r="AD795" s="16">
        <f t="shared" si="220"/>
        <v>0</v>
      </c>
      <c r="AE795" s="16">
        <f t="shared" si="221"/>
        <v>0</v>
      </c>
      <c r="AF795" s="16">
        <f t="shared" si="222"/>
        <v>2146.060340136054</v>
      </c>
      <c r="AG795" s="16">
        <f t="shared" si="223"/>
        <v>0</v>
      </c>
      <c r="AH795" s="16">
        <f t="shared" si="224"/>
        <v>0</v>
      </c>
      <c r="AI795" s="16">
        <f t="shared" si="225"/>
        <v>2669.7401360544213</v>
      </c>
      <c r="AJ795" s="16">
        <f t="shared" si="231"/>
        <v>0</v>
      </c>
      <c r="AK795" s="16">
        <f t="shared" si="232"/>
        <v>0</v>
      </c>
      <c r="AL795" s="16">
        <f t="shared" si="233"/>
        <v>2669.7401360544213</v>
      </c>
      <c r="AM795" s="16">
        <f t="shared" si="226"/>
        <v>0</v>
      </c>
      <c r="AN795" s="16">
        <f t="shared" si="227"/>
        <v>0</v>
      </c>
      <c r="AO795" s="16">
        <f t="shared" si="234"/>
        <v>0</v>
      </c>
      <c r="AP795" s="16">
        <f t="shared" si="235"/>
        <v>0</v>
      </c>
      <c r="AQ795" s="16">
        <f t="shared" si="236"/>
        <v>-289.74013605442133</v>
      </c>
      <c r="AR795" s="9">
        <f t="shared" si="237"/>
        <v>0</v>
      </c>
      <c r="AS795" s="9">
        <f t="shared" si="228"/>
        <v>0</v>
      </c>
      <c r="AT795" s="9">
        <f t="shared" si="229"/>
        <v>-0.12173955296404257</v>
      </c>
    </row>
    <row r="796" spans="2:46" ht="11.25" customHeight="1" x14ac:dyDescent="0.25">
      <c r="B796" s="8" t="s">
        <v>1</v>
      </c>
      <c r="C796" s="33" t="s">
        <v>316</v>
      </c>
      <c r="D796" s="34" t="s">
        <v>3</v>
      </c>
      <c r="E796" s="8" t="s">
        <v>13</v>
      </c>
      <c r="F796" s="8" t="s">
        <v>109</v>
      </c>
      <c r="G796" s="8" t="s">
        <v>24</v>
      </c>
      <c r="H796" s="8" t="s">
        <v>104</v>
      </c>
      <c r="I796" s="16">
        <v>0</v>
      </c>
      <c r="J796" s="16">
        <v>0</v>
      </c>
      <c r="K796" s="16">
        <v>2379.46</v>
      </c>
      <c r="L796" s="16">
        <v>0</v>
      </c>
      <c r="M796" s="16">
        <v>0</v>
      </c>
      <c r="N796" s="16">
        <v>192</v>
      </c>
      <c r="O796" s="12">
        <f t="shared" si="230"/>
        <v>0</v>
      </c>
      <c r="P796" s="12">
        <f t="shared" si="230"/>
        <v>0</v>
      </c>
      <c r="Q796" s="12">
        <f t="shared" si="230"/>
        <v>12.393020833333333</v>
      </c>
      <c r="R796" s="12">
        <f>IFERROR(IF(I796=0,0,VLOOKUP($C796,'[1]Marginality pivots'!$B$7:$N$2242,11,0)), 0)</f>
        <v>0</v>
      </c>
      <c r="S796" s="12">
        <f>IFERROR(IF(J796=0,0,VLOOKUP($C796,'[1]Marginality pivots'!$B$7:$N$2242,12,0)), 0)</f>
        <v>0</v>
      </c>
      <c r="T796" s="12">
        <f>IFERROR(IF(K796=0,0,VLOOKUP($C796,'[1]Marginality pivots'!$B$7:$N$2242,13,0)), 0)</f>
        <v>8.1577011833672373</v>
      </c>
      <c r="U796" s="12">
        <v>0</v>
      </c>
      <c r="V796" s="12">
        <v>0</v>
      </c>
      <c r="W796" s="12">
        <v>8.5247977366187619</v>
      </c>
      <c r="X796" s="12">
        <v>0</v>
      </c>
      <c r="Y796" s="12">
        <v>0</v>
      </c>
      <c r="Z796" s="12">
        <v>10.60501153837741</v>
      </c>
      <c r="AA796" s="12">
        <v>0</v>
      </c>
      <c r="AB796" s="12">
        <v>0</v>
      </c>
      <c r="AC796" s="12">
        <v>10.60501153837741</v>
      </c>
      <c r="AD796" s="16">
        <f t="shared" si="220"/>
        <v>0</v>
      </c>
      <c r="AE796" s="16">
        <f t="shared" si="221"/>
        <v>0</v>
      </c>
      <c r="AF796" s="16">
        <f t="shared" si="222"/>
        <v>1636.7611654308023</v>
      </c>
      <c r="AG796" s="16">
        <f t="shared" si="223"/>
        <v>0</v>
      </c>
      <c r="AH796" s="16">
        <f t="shared" si="224"/>
        <v>0</v>
      </c>
      <c r="AI796" s="16">
        <f t="shared" si="225"/>
        <v>2036.1622153684625</v>
      </c>
      <c r="AJ796" s="16">
        <f t="shared" si="231"/>
        <v>0</v>
      </c>
      <c r="AK796" s="16">
        <f t="shared" si="232"/>
        <v>0</v>
      </c>
      <c r="AL796" s="16">
        <f t="shared" si="233"/>
        <v>2036.1622153684625</v>
      </c>
      <c r="AM796" s="16">
        <f t="shared" si="226"/>
        <v>0</v>
      </c>
      <c r="AN796" s="16">
        <f t="shared" si="227"/>
        <v>0</v>
      </c>
      <c r="AO796" s="16">
        <f t="shared" si="234"/>
        <v>0</v>
      </c>
      <c r="AP796" s="16">
        <f t="shared" si="235"/>
        <v>0</v>
      </c>
      <c r="AQ796" s="16">
        <f t="shared" si="236"/>
        <v>343.29778463153752</v>
      </c>
      <c r="AR796" s="9">
        <f t="shared" si="237"/>
        <v>0</v>
      </c>
      <c r="AS796" s="9">
        <f t="shared" si="228"/>
        <v>0</v>
      </c>
      <c r="AT796" s="9">
        <f t="shared" si="229"/>
        <v>0.14427550142954179</v>
      </c>
    </row>
    <row r="797" spans="2:46" ht="11.25" customHeight="1" x14ac:dyDescent="0.25">
      <c r="B797" s="8" t="s">
        <v>1</v>
      </c>
      <c r="C797" s="33" t="s">
        <v>317</v>
      </c>
      <c r="D797" s="34" t="s">
        <v>3</v>
      </c>
      <c r="E797" s="8" t="s">
        <v>20</v>
      </c>
      <c r="F797" s="8" t="s">
        <v>20</v>
      </c>
      <c r="G797" s="8" t="s">
        <v>27</v>
      </c>
      <c r="H797" s="8" t="s">
        <v>103</v>
      </c>
      <c r="I797" s="16">
        <v>0</v>
      </c>
      <c r="J797" s="16">
        <v>2359.12</v>
      </c>
      <c r="K797" s="16">
        <v>0</v>
      </c>
      <c r="L797" s="16">
        <v>0</v>
      </c>
      <c r="M797" s="16">
        <v>172</v>
      </c>
      <c r="N797" s="16">
        <v>0</v>
      </c>
      <c r="O797" s="12">
        <f t="shared" si="230"/>
        <v>0</v>
      </c>
      <c r="P797" s="12">
        <f t="shared" si="230"/>
        <v>13.715813953488372</v>
      </c>
      <c r="Q797" s="12">
        <f t="shared" si="230"/>
        <v>0</v>
      </c>
      <c r="R797" s="12">
        <f>IFERROR(IF(I797=0,0,VLOOKUP($C797,'[1]Marginality pivots'!$B$7:$N$2242,11,0)), 0)</f>
        <v>0</v>
      </c>
      <c r="S797" s="12">
        <f>IFERROR(IF(J797=0,0,VLOOKUP($C797,'[1]Marginality pivots'!$B$7:$N$2242,12,0)), 0)</f>
        <v>10.444175864068814</v>
      </c>
      <c r="T797" s="12">
        <f>IFERROR(IF(K797=0,0,VLOOKUP($C797,'[1]Marginality pivots'!$B$7:$N$2242,13,0)), 0)</f>
        <v>0</v>
      </c>
      <c r="U797" s="12">
        <v>0</v>
      </c>
      <c r="V797" s="12">
        <v>15.561822037462534</v>
      </c>
      <c r="W797" s="12">
        <v>0</v>
      </c>
      <c r="X797" s="12">
        <v>0</v>
      </c>
      <c r="Y797" s="12">
        <v>14.830729726977715</v>
      </c>
      <c r="Z797" s="12">
        <v>0</v>
      </c>
      <c r="AA797" s="12">
        <v>0</v>
      </c>
      <c r="AB797" s="12">
        <v>14.830729726977715</v>
      </c>
      <c r="AC797" s="12">
        <v>0</v>
      </c>
      <c r="AD797" s="16">
        <f t="shared" si="220"/>
        <v>0</v>
      </c>
      <c r="AE797" s="16">
        <f t="shared" si="221"/>
        <v>2676.633390443556</v>
      </c>
      <c r="AF797" s="16">
        <f t="shared" si="222"/>
        <v>0</v>
      </c>
      <c r="AG797" s="16">
        <f t="shared" si="223"/>
        <v>0</v>
      </c>
      <c r="AH797" s="16">
        <f t="shared" si="224"/>
        <v>2550.8855130401671</v>
      </c>
      <c r="AI797" s="16">
        <f t="shared" si="225"/>
        <v>0</v>
      </c>
      <c r="AJ797" s="16">
        <f t="shared" si="231"/>
        <v>0</v>
      </c>
      <c r="AK797" s="16">
        <f t="shared" si="232"/>
        <v>2550.8855130401671</v>
      </c>
      <c r="AL797" s="16">
        <f t="shared" si="233"/>
        <v>0</v>
      </c>
      <c r="AM797" s="16">
        <f t="shared" si="226"/>
        <v>0</v>
      </c>
      <c r="AN797" s="16">
        <f t="shared" si="227"/>
        <v>1796.3982486198361</v>
      </c>
      <c r="AO797" s="16">
        <f t="shared" si="234"/>
        <v>0</v>
      </c>
      <c r="AP797" s="16">
        <f t="shared" si="235"/>
        <v>-191.76551304016721</v>
      </c>
      <c r="AQ797" s="16">
        <f t="shared" si="236"/>
        <v>0</v>
      </c>
      <c r="AR797" s="9">
        <f t="shared" si="237"/>
        <v>0</v>
      </c>
      <c r="AS797" s="9">
        <f t="shared" si="228"/>
        <v>-8.1286883685512915E-2</v>
      </c>
      <c r="AT797" s="9">
        <f t="shared" si="229"/>
        <v>0</v>
      </c>
    </row>
    <row r="798" spans="2:46" ht="11.25" customHeight="1" x14ac:dyDescent="0.25">
      <c r="B798" s="8" t="s">
        <v>1</v>
      </c>
      <c r="C798" s="33" t="s">
        <v>318</v>
      </c>
      <c r="D798" s="34" t="s">
        <v>3</v>
      </c>
      <c r="E798" s="8" t="s">
        <v>14</v>
      </c>
      <c r="F798" s="8" t="s">
        <v>117</v>
      </c>
      <c r="G798" s="8" t="s">
        <v>25</v>
      </c>
      <c r="H798" s="8" t="s">
        <v>103</v>
      </c>
      <c r="I798" s="16">
        <v>2351.0600000000004</v>
      </c>
      <c r="J798" s="16">
        <v>0</v>
      </c>
      <c r="K798" s="16">
        <v>0</v>
      </c>
      <c r="L798" s="16">
        <v>269</v>
      </c>
      <c r="M798" s="16">
        <v>0</v>
      </c>
      <c r="N798" s="16">
        <v>0</v>
      </c>
      <c r="O798" s="12">
        <f t="shared" si="230"/>
        <v>8.740000000000002</v>
      </c>
      <c r="P798" s="12">
        <f t="shared" si="230"/>
        <v>0</v>
      </c>
      <c r="Q798" s="12">
        <f t="shared" si="230"/>
        <v>0</v>
      </c>
      <c r="R798" s="12">
        <f>IFERROR(IF(I798=0,0,VLOOKUP($C798,'[1]Marginality pivots'!$B$7:$N$2242,11,0)), 0)</f>
        <v>2.8138146969704994</v>
      </c>
      <c r="S798" s="12">
        <f>IFERROR(IF(J798=0,0,VLOOKUP($C798,'[1]Marginality pivots'!$B$7:$N$2242,12,0)), 0)</f>
        <v>0</v>
      </c>
      <c r="T798" s="12">
        <f>IFERROR(IF(K798=0,0,VLOOKUP($C798,'[1]Marginality pivots'!$B$7:$N$2242,13,0)), 0)</f>
        <v>0</v>
      </c>
      <c r="U798" s="12">
        <v>3.5172683712131243</v>
      </c>
      <c r="V798" s="12">
        <v>0</v>
      </c>
      <c r="W798" s="12">
        <v>0</v>
      </c>
      <c r="X798" s="12">
        <v>3.5172683712131243</v>
      </c>
      <c r="Y798" s="12">
        <v>0</v>
      </c>
      <c r="Z798" s="12">
        <v>0</v>
      </c>
      <c r="AA798" s="12">
        <v>3.5172683712131243</v>
      </c>
      <c r="AB798" s="12">
        <v>0</v>
      </c>
      <c r="AC798" s="12">
        <v>0</v>
      </c>
      <c r="AD798" s="16">
        <f t="shared" si="220"/>
        <v>946.14519185633048</v>
      </c>
      <c r="AE798" s="16">
        <f t="shared" si="221"/>
        <v>0</v>
      </c>
      <c r="AF798" s="16">
        <f t="shared" si="222"/>
        <v>0</v>
      </c>
      <c r="AG798" s="16">
        <f t="shared" si="223"/>
        <v>946.14519185633048</v>
      </c>
      <c r="AH798" s="16">
        <f t="shared" si="224"/>
        <v>0</v>
      </c>
      <c r="AI798" s="16">
        <f t="shared" si="225"/>
        <v>0</v>
      </c>
      <c r="AJ798" s="16">
        <f t="shared" si="231"/>
        <v>946.14519185633048</v>
      </c>
      <c r="AK798" s="16">
        <f t="shared" si="232"/>
        <v>0</v>
      </c>
      <c r="AL798" s="16">
        <f t="shared" si="233"/>
        <v>0</v>
      </c>
      <c r="AM798" s="16">
        <f t="shared" si="226"/>
        <v>756.91615348506434</v>
      </c>
      <c r="AN798" s="16">
        <f t="shared" si="227"/>
        <v>0</v>
      </c>
      <c r="AO798" s="16">
        <f t="shared" si="234"/>
        <v>1404.9148081436699</v>
      </c>
      <c r="AP798" s="16">
        <f t="shared" si="235"/>
        <v>0</v>
      </c>
      <c r="AQ798" s="16">
        <f t="shared" si="236"/>
        <v>0</v>
      </c>
      <c r="AR798" s="9">
        <f t="shared" si="237"/>
        <v>0.59756654791611852</v>
      </c>
      <c r="AS798" s="9">
        <f t="shared" si="228"/>
        <v>0</v>
      </c>
      <c r="AT798" s="9">
        <f t="shared" si="229"/>
        <v>0</v>
      </c>
    </row>
    <row r="799" spans="2:46" ht="11.25" customHeight="1" x14ac:dyDescent="0.25">
      <c r="B799" s="8" t="s">
        <v>1</v>
      </c>
      <c r="C799" s="33" t="s">
        <v>319</v>
      </c>
      <c r="D799" s="34" t="s">
        <v>3</v>
      </c>
      <c r="E799" s="8" t="s">
        <v>13</v>
      </c>
      <c r="F799" s="8" t="s">
        <v>109</v>
      </c>
      <c r="G799" s="8" t="s">
        <v>24</v>
      </c>
      <c r="H799" s="8" t="s">
        <v>103</v>
      </c>
      <c r="I799" s="16">
        <v>0</v>
      </c>
      <c r="J799" s="16">
        <v>333.07</v>
      </c>
      <c r="K799" s="16">
        <v>1999.2999999999997</v>
      </c>
      <c r="L799" s="16">
        <v>0</v>
      </c>
      <c r="M799" s="16">
        <v>150</v>
      </c>
      <c r="N799" s="16">
        <v>900</v>
      </c>
      <c r="O799" s="12">
        <f t="shared" si="230"/>
        <v>0</v>
      </c>
      <c r="P799" s="12">
        <f t="shared" si="230"/>
        <v>2.2204666666666668</v>
      </c>
      <c r="Q799" s="12">
        <f t="shared" si="230"/>
        <v>2.2214444444444443</v>
      </c>
      <c r="R799" s="12">
        <f>IFERROR(IF(I799=0,0,VLOOKUP($C799,'[1]Marginality pivots'!$B$7:$N$2242,11,0)), 0)</f>
        <v>0</v>
      </c>
      <c r="S799" s="12">
        <f>IFERROR(IF(J799=0,0,VLOOKUP($C799,'[1]Marginality pivots'!$B$7:$N$2242,12,0)), 0)</f>
        <v>0.94061339662973675</v>
      </c>
      <c r="T799" s="12">
        <f>IFERROR(IF(K799=0,0,VLOOKUP($C799,'[1]Marginality pivots'!$B$7:$N$2242,13,0)), 0)</f>
        <v>0.98820843449920148</v>
      </c>
      <c r="U799" s="12">
        <v>0</v>
      </c>
      <c r="V799" s="12">
        <v>1.4015139609783078</v>
      </c>
      <c r="W799" s="12">
        <v>1.0326778140516655</v>
      </c>
      <c r="X799" s="12">
        <v>0</v>
      </c>
      <c r="Y799" s="12">
        <v>1.3356710232142261</v>
      </c>
      <c r="Z799" s="12">
        <v>1.284670964848962</v>
      </c>
      <c r="AA799" s="12">
        <v>0</v>
      </c>
      <c r="AB799" s="12">
        <v>1.3356710232142261</v>
      </c>
      <c r="AC799" s="12">
        <v>1.284670964848962</v>
      </c>
      <c r="AD799" s="16">
        <f t="shared" si="220"/>
        <v>0</v>
      </c>
      <c r="AE799" s="16">
        <f t="shared" si="221"/>
        <v>210.22709414674617</v>
      </c>
      <c r="AF799" s="16">
        <f t="shared" si="222"/>
        <v>929.41003264649896</v>
      </c>
      <c r="AG799" s="16">
        <f t="shared" si="223"/>
        <v>0</v>
      </c>
      <c r="AH799" s="16">
        <f t="shared" si="224"/>
        <v>200.35065348213394</v>
      </c>
      <c r="AI799" s="16">
        <f t="shared" si="225"/>
        <v>1156.2038683640658</v>
      </c>
      <c r="AJ799" s="16">
        <f t="shared" si="231"/>
        <v>0</v>
      </c>
      <c r="AK799" s="16">
        <f t="shared" si="232"/>
        <v>200.35065348213394</v>
      </c>
      <c r="AL799" s="16">
        <f t="shared" si="233"/>
        <v>1156.2038683640658</v>
      </c>
      <c r="AM799" s="16">
        <f t="shared" si="226"/>
        <v>0</v>
      </c>
      <c r="AN799" s="16">
        <f t="shared" si="227"/>
        <v>141.09200949446051</v>
      </c>
      <c r="AO799" s="16">
        <f t="shared" si="234"/>
        <v>0</v>
      </c>
      <c r="AP799" s="16">
        <f t="shared" si="235"/>
        <v>132.71934651786606</v>
      </c>
      <c r="AQ799" s="16">
        <f t="shared" si="236"/>
        <v>843.09613163593394</v>
      </c>
      <c r="AR799" s="9">
        <f t="shared" si="237"/>
        <v>0</v>
      </c>
      <c r="AS799" s="9">
        <f t="shared" si="228"/>
        <v>0.39847283309174064</v>
      </c>
      <c r="AT799" s="9">
        <f t="shared" si="229"/>
        <v>0.4216956592987216</v>
      </c>
    </row>
    <row r="800" spans="2:46" ht="11.25" customHeight="1" x14ac:dyDescent="0.25">
      <c r="B800" s="8" t="s">
        <v>1</v>
      </c>
      <c r="C800" s="33" t="s">
        <v>319</v>
      </c>
      <c r="D800" s="34" t="s">
        <v>3</v>
      </c>
      <c r="E800" s="8" t="s">
        <v>13</v>
      </c>
      <c r="F800" s="8" t="s">
        <v>109</v>
      </c>
      <c r="G800" s="8" t="s">
        <v>24</v>
      </c>
      <c r="H800" s="8" t="s">
        <v>103</v>
      </c>
      <c r="I800" s="16">
        <v>1665.0000000000002</v>
      </c>
      <c r="J800" s="16">
        <v>666.00000000000011</v>
      </c>
      <c r="K800" s="16">
        <v>0</v>
      </c>
      <c r="L800" s="16">
        <v>750</v>
      </c>
      <c r="M800" s="16">
        <v>300</v>
      </c>
      <c r="N800" s="16">
        <v>0</v>
      </c>
      <c r="O800" s="12">
        <f t="shared" si="230"/>
        <v>2.2200000000000002</v>
      </c>
      <c r="P800" s="12">
        <f t="shared" si="230"/>
        <v>2.2200000000000002</v>
      </c>
      <c r="Q800" s="12">
        <f t="shared" si="230"/>
        <v>0</v>
      </c>
      <c r="R800" s="12">
        <f>IFERROR(IF(I800=0,0,VLOOKUP($C800,'[1]Marginality pivots'!$B$7:$N$2242,11,0)), 0)</f>
        <v>1.6764873531088251</v>
      </c>
      <c r="S800" s="12">
        <f>IFERROR(IF(J800=0,0,VLOOKUP($C800,'[1]Marginality pivots'!$B$7:$N$2242,12,0)), 0)</f>
        <v>0.94061339662973675</v>
      </c>
      <c r="T800" s="12">
        <f>IFERROR(IF(K800=0,0,VLOOKUP($C800,'[1]Marginality pivots'!$B$7:$N$2242,13,0)), 0)</f>
        <v>0</v>
      </c>
      <c r="U800" s="12">
        <v>2.0956091913860315</v>
      </c>
      <c r="V800" s="12">
        <v>1.4015139609783078</v>
      </c>
      <c r="W800" s="12">
        <v>0</v>
      </c>
      <c r="X800" s="12">
        <v>2.0956091913860315</v>
      </c>
      <c r="Y800" s="12">
        <v>1.3356710232142261</v>
      </c>
      <c r="Z800" s="12">
        <v>0</v>
      </c>
      <c r="AA800" s="12">
        <v>2.0956091913860315</v>
      </c>
      <c r="AB800" s="12">
        <v>1.3356710232142261</v>
      </c>
      <c r="AC800" s="12">
        <v>0</v>
      </c>
      <c r="AD800" s="16">
        <f t="shared" si="220"/>
        <v>1571.7068935395237</v>
      </c>
      <c r="AE800" s="16">
        <f t="shared" si="221"/>
        <v>420.45418829349234</v>
      </c>
      <c r="AF800" s="16">
        <f t="shared" si="222"/>
        <v>0</v>
      </c>
      <c r="AG800" s="16">
        <f t="shared" si="223"/>
        <v>1571.7068935395237</v>
      </c>
      <c r="AH800" s="16">
        <f t="shared" si="224"/>
        <v>400.70130696426787</v>
      </c>
      <c r="AI800" s="16">
        <f t="shared" si="225"/>
        <v>0</v>
      </c>
      <c r="AJ800" s="16">
        <f t="shared" si="231"/>
        <v>1571.7068935395237</v>
      </c>
      <c r="AK800" s="16">
        <f t="shared" si="232"/>
        <v>400.70130696426787</v>
      </c>
      <c r="AL800" s="16">
        <f t="shared" si="233"/>
        <v>0</v>
      </c>
      <c r="AM800" s="16">
        <f t="shared" si="226"/>
        <v>1257.3655148316188</v>
      </c>
      <c r="AN800" s="16">
        <f t="shared" si="227"/>
        <v>282.18401898892103</v>
      </c>
      <c r="AO800" s="16">
        <f t="shared" si="234"/>
        <v>93.293106460476565</v>
      </c>
      <c r="AP800" s="16">
        <f t="shared" si="235"/>
        <v>265.29869303573224</v>
      </c>
      <c r="AQ800" s="16">
        <f t="shared" si="236"/>
        <v>0</v>
      </c>
      <c r="AR800" s="9">
        <f t="shared" si="237"/>
        <v>5.6031895772057992E-2</v>
      </c>
      <c r="AS800" s="9">
        <f t="shared" si="228"/>
        <v>0.39834638593953781</v>
      </c>
      <c r="AT800" s="9">
        <f t="shared" si="229"/>
        <v>0</v>
      </c>
    </row>
    <row r="801" spans="2:46" ht="11.25" customHeight="1" x14ac:dyDescent="0.25">
      <c r="B801" s="8" t="s">
        <v>1</v>
      </c>
      <c r="C801" s="34">
        <v>2003069930006</v>
      </c>
      <c r="D801" s="34" t="s">
        <v>3</v>
      </c>
      <c r="E801" s="8" t="s">
        <v>20</v>
      </c>
      <c r="F801" s="8" t="s">
        <v>20</v>
      </c>
      <c r="G801" s="8" t="s">
        <v>33</v>
      </c>
      <c r="H801" s="8" t="s">
        <v>104</v>
      </c>
      <c r="I801" s="16">
        <v>2329.8900000000003</v>
      </c>
      <c r="J801" s="16">
        <v>0</v>
      </c>
      <c r="K801" s="16">
        <v>0</v>
      </c>
      <c r="L801" s="16">
        <v>37</v>
      </c>
      <c r="M801" s="16">
        <v>0</v>
      </c>
      <c r="N801" s="16">
        <v>0</v>
      </c>
      <c r="O801" s="12">
        <f t="shared" si="230"/>
        <v>62.970000000000006</v>
      </c>
      <c r="P801" s="12">
        <f t="shared" si="230"/>
        <v>0</v>
      </c>
      <c r="Q801" s="12">
        <f t="shared" si="230"/>
        <v>0</v>
      </c>
      <c r="R801" s="12">
        <f>IFERROR(IF(I801=0,0,VLOOKUP($C801,'[1]Marginality pivots'!$B$7:$N$2242,11,0)), 0)</f>
        <v>49.796419162859777</v>
      </c>
      <c r="S801" s="12">
        <f>IFERROR(IF(J801=0,0,VLOOKUP($C801,'[1]Marginality pivots'!$B$7:$N$2242,12,0)), 0)</f>
        <v>0</v>
      </c>
      <c r="T801" s="12">
        <f>IFERROR(IF(K801=0,0,VLOOKUP($C801,'[1]Marginality pivots'!$B$7:$N$2242,13,0)), 0)</f>
        <v>0</v>
      </c>
      <c r="U801" s="12">
        <v>62.245523953574718</v>
      </c>
      <c r="V801" s="12">
        <v>0</v>
      </c>
      <c r="W801" s="12">
        <v>0</v>
      </c>
      <c r="X801" s="12">
        <v>62.245523953574718</v>
      </c>
      <c r="Y801" s="12">
        <v>0</v>
      </c>
      <c r="Z801" s="12">
        <v>0</v>
      </c>
      <c r="AA801" s="12">
        <v>62.245523953574718</v>
      </c>
      <c r="AB801" s="12">
        <v>0</v>
      </c>
      <c r="AC801" s="12">
        <v>0</v>
      </c>
      <c r="AD801" s="16">
        <f t="shared" si="220"/>
        <v>2303.0843862822644</v>
      </c>
      <c r="AE801" s="16">
        <f t="shared" si="221"/>
        <v>0</v>
      </c>
      <c r="AF801" s="16">
        <f t="shared" si="222"/>
        <v>0</v>
      </c>
      <c r="AG801" s="16">
        <f t="shared" si="223"/>
        <v>2303.0843862822644</v>
      </c>
      <c r="AH801" s="16">
        <f t="shared" si="224"/>
        <v>0</v>
      </c>
      <c r="AI801" s="16">
        <f t="shared" si="225"/>
        <v>0</v>
      </c>
      <c r="AJ801" s="16">
        <f t="shared" si="231"/>
        <v>2303.0843862822644</v>
      </c>
      <c r="AK801" s="16">
        <f t="shared" si="232"/>
        <v>0</v>
      </c>
      <c r="AL801" s="16">
        <f t="shared" si="233"/>
        <v>0</v>
      </c>
      <c r="AM801" s="16">
        <f t="shared" si="226"/>
        <v>1842.4675090258118</v>
      </c>
      <c r="AN801" s="16">
        <f t="shared" si="227"/>
        <v>0</v>
      </c>
      <c r="AO801" s="16">
        <f t="shared" si="234"/>
        <v>26.805613717735923</v>
      </c>
      <c r="AP801" s="16">
        <f t="shared" si="235"/>
        <v>0</v>
      </c>
      <c r="AQ801" s="16">
        <f t="shared" si="236"/>
        <v>0</v>
      </c>
      <c r="AR801" s="9">
        <f t="shared" si="237"/>
        <v>1.1505098402815548E-2</v>
      </c>
      <c r="AS801" s="9">
        <f t="shared" si="228"/>
        <v>0</v>
      </c>
      <c r="AT801" s="9">
        <f t="shared" si="229"/>
        <v>0</v>
      </c>
    </row>
    <row r="802" spans="2:46" ht="11.25" customHeight="1" x14ac:dyDescent="0.25">
      <c r="B802" s="8" t="s">
        <v>1</v>
      </c>
      <c r="C802" s="33" t="s">
        <v>320</v>
      </c>
      <c r="D802" s="34" t="s">
        <v>3</v>
      </c>
      <c r="E802" s="8" t="s">
        <v>15</v>
      </c>
      <c r="F802" s="8" t="s">
        <v>111</v>
      </c>
      <c r="G802" s="8" t="s">
        <v>32</v>
      </c>
      <c r="H802" s="8" t="s">
        <v>103</v>
      </c>
      <c r="I802" s="16">
        <v>1386</v>
      </c>
      <c r="J802" s="16">
        <v>924</v>
      </c>
      <c r="K802" s="16">
        <v>0</v>
      </c>
      <c r="L802" s="16">
        <v>360</v>
      </c>
      <c r="M802" s="16">
        <v>240</v>
      </c>
      <c r="N802" s="16">
        <v>0</v>
      </c>
      <c r="O802" s="12">
        <f t="shared" si="230"/>
        <v>3.85</v>
      </c>
      <c r="P802" s="12">
        <f t="shared" si="230"/>
        <v>3.85</v>
      </c>
      <c r="Q802" s="12">
        <f t="shared" si="230"/>
        <v>0</v>
      </c>
      <c r="R802" s="12">
        <f>IFERROR(IF(I802=0,0,VLOOKUP($C802,'[1]Marginality pivots'!$B$7:$N$2242,11,0)), 0)</f>
        <v>2.8697381238518269</v>
      </c>
      <c r="S802" s="12">
        <f>IFERROR(IF(J802=0,0,VLOOKUP($C802,'[1]Marginality pivots'!$B$7:$N$2242,12,0)), 0)</f>
        <v>0.15025427646786874</v>
      </c>
      <c r="T802" s="12">
        <f>IFERROR(IF(K802=0,0,VLOOKUP($C802,'[1]Marginality pivots'!$B$7:$N$2242,13,0)), 0)</f>
        <v>0</v>
      </c>
      <c r="U802" s="12">
        <v>3.5871726548147835</v>
      </c>
      <c r="V802" s="12">
        <v>0.22387887193712441</v>
      </c>
      <c r="W802" s="12">
        <v>0</v>
      </c>
      <c r="X802" s="12">
        <v>3.5871726548147835</v>
      </c>
      <c r="Y802" s="12">
        <v>0.21336107258437359</v>
      </c>
      <c r="Z802" s="12">
        <v>0</v>
      </c>
      <c r="AA802" s="12">
        <v>3.5871726548147835</v>
      </c>
      <c r="AB802" s="12">
        <v>0.21336107258437359</v>
      </c>
      <c r="AC802" s="12">
        <v>0</v>
      </c>
      <c r="AD802" s="16">
        <f t="shared" si="220"/>
        <v>1291.3821557333222</v>
      </c>
      <c r="AE802" s="16">
        <f t="shared" si="221"/>
        <v>53.730929264909861</v>
      </c>
      <c r="AF802" s="16">
        <f t="shared" si="222"/>
        <v>0</v>
      </c>
      <c r="AG802" s="16">
        <f t="shared" si="223"/>
        <v>1291.3821557333222</v>
      </c>
      <c r="AH802" s="16">
        <f t="shared" si="224"/>
        <v>51.206657420249662</v>
      </c>
      <c r="AI802" s="16">
        <f t="shared" si="225"/>
        <v>0</v>
      </c>
      <c r="AJ802" s="16">
        <f t="shared" si="231"/>
        <v>1291.3821557333222</v>
      </c>
      <c r="AK802" s="16">
        <f t="shared" si="232"/>
        <v>51.206657420249662</v>
      </c>
      <c r="AL802" s="16">
        <f t="shared" si="233"/>
        <v>0</v>
      </c>
      <c r="AM802" s="16">
        <f t="shared" si="226"/>
        <v>1033.1057245866577</v>
      </c>
      <c r="AN802" s="16">
        <f t="shared" si="227"/>
        <v>36.061026352288494</v>
      </c>
      <c r="AO802" s="16">
        <f t="shared" si="234"/>
        <v>94.617844266677821</v>
      </c>
      <c r="AP802" s="16">
        <f t="shared" si="235"/>
        <v>872.79334257975029</v>
      </c>
      <c r="AQ802" s="16">
        <f t="shared" si="236"/>
        <v>0</v>
      </c>
      <c r="AR802" s="9">
        <f t="shared" si="237"/>
        <v>6.8266842905250952E-2</v>
      </c>
      <c r="AS802" s="9">
        <f t="shared" si="228"/>
        <v>0.94458153958847435</v>
      </c>
      <c r="AT802" s="9">
        <f t="shared" si="229"/>
        <v>0</v>
      </c>
    </row>
    <row r="803" spans="2:46" ht="11.25" customHeight="1" x14ac:dyDescent="0.25">
      <c r="B803" s="8" t="s">
        <v>1</v>
      </c>
      <c r="C803" s="33" t="s">
        <v>122</v>
      </c>
      <c r="D803" s="34" t="s">
        <v>3</v>
      </c>
      <c r="E803" s="8" t="s">
        <v>13</v>
      </c>
      <c r="F803" s="8" t="s">
        <v>109</v>
      </c>
      <c r="G803" s="8" t="s">
        <v>24</v>
      </c>
      <c r="H803" s="8" t="s">
        <v>104</v>
      </c>
      <c r="I803" s="16">
        <v>1100</v>
      </c>
      <c r="J803" s="16">
        <v>1175.328</v>
      </c>
      <c r="K803" s="16">
        <v>0</v>
      </c>
      <c r="L803" s="16">
        <v>11</v>
      </c>
      <c r="M803" s="16">
        <v>96</v>
      </c>
      <c r="N803" s="16">
        <v>0</v>
      </c>
      <c r="O803" s="12">
        <f t="shared" si="230"/>
        <v>100</v>
      </c>
      <c r="P803" s="12">
        <f t="shared" si="230"/>
        <v>12.243</v>
      </c>
      <c r="Q803" s="12">
        <f t="shared" si="230"/>
        <v>0</v>
      </c>
      <c r="R803" s="12">
        <f>IFERROR(IF(I803=0,0,VLOOKUP($C803,'[1]Marginality pivots'!$B$7:$N$2242,11,0)), 0)</f>
        <v>9.2374453156296266</v>
      </c>
      <c r="S803" s="12">
        <f>IFERROR(IF(J803=0,0,VLOOKUP($C803,'[1]Marginality pivots'!$B$7:$N$2242,12,0)), 0)</f>
        <v>6.6718987983334728</v>
      </c>
      <c r="T803" s="12">
        <f>IFERROR(IF(K803=0,0,VLOOKUP($C803,'[1]Marginality pivots'!$B$7:$N$2242,13,0)), 0)</f>
        <v>0</v>
      </c>
      <c r="U803" s="12">
        <v>11.546806644537034</v>
      </c>
      <c r="V803" s="12">
        <v>9.9411292095168751</v>
      </c>
      <c r="W803" s="12">
        <v>0</v>
      </c>
      <c r="X803" s="12">
        <v>11.546806644537034</v>
      </c>
      <c r="Y803" s="12">
        <v>9.4740962936335311</v>
      </c>
      <c r="Z803" s="12">
        <v>0</v>
      </c>
      <c r="AA803" s="12">
        <v>11.546806644537034</v>
      </c>
      <c r="AB803" s="12">
        <v>9.4740962936335311</v>
      </c>
      <c r="AC803" s="12">
        <v>0</v>
      </c>
      <c r="AD803" s="16">
        <f t="shared" si="220"/>
        <v>127.01487308990737</v>
      </c>
      <c r="AE803" s="16">
        <f t="shared" si="221"/>
        <v>954.34840411362006</v>
      </c>
      <c r="AF803" s="16">
        <f t="shared" si="222"/>
        <v>0</v>
      </c>
      <c r="AG803" s="16">
        <f t="shared" si="223"/>
        <v>127.01487308990737</v>
      </c>
      <c r="AH803" s="16">
        <f t="shared" si="224"/>
        <v>909.51324418881904</v>
      </c>
      <c r="AI803" s="16">
        <f t="shared" si="225"/>
        <v>0</v>
      </c>
      <c r="AJ803" s="16">
        <f t="shared" si="231"/>
        <v>127.01487308990737</v>
      </c>
      <c r="AK803" s="16">
        <f t="shared" si="232"/>
        <v>909.51324418881904</v>
      </c>
      <c r="AL803" s="16">
        <f t="shared" si="233"/>
        <v>0</v>
      </c>
      <c r="AM803" s="16">
        <f t="shared" si="226"/>
        <v>101.6118984719259</v>
      </c>
      <c r="AN803" s="16">
        <f t="shared" si="227"/>
        <v>640.50228464001339</v>
      </c>
      <c r="AO803" s="16">
        <f t="shared" si="234"/>
        <v>972.98512691009262</v>
      </c>
      <c r="AP803" s="16">
        <f t="shared" si="235"/>
        <v>265.81475581118093</v>
      </c>
      <c r="AQ803" s="16">
        <f t="shared" si="236"/>
        <v>0</v>
      </c>
      <c r="AR803" s="9">
        <f t="shared" si="237"/>
        <v>0.88453193355462967</v>
      </c>
      <c r="AS803" s="9">
        <f t="shared" si="228"/>
        <v>0.22616219115955796</v>
      </c>
      <c r="AT803" s="9">
        <f t="shared" si="229"/>
        <v>0</v>
      </c>
    </row>
    <row r="804" spans="2:46" ht="11.25" customHeight="1" x14ac:dyDescent="0.25">
      <c r="B804" s="8" t="s">
        <v>1</v>
      </c>
      <c r="C804" s="33" t="s">
        <v>321</v>
      </c>
      <c r="D804" s="34" t="s">
        <v>3</v>
      </c>
      <c r="E804" s="8" t="s">
        <v>14</v>
      </c>
      <c r="F804" s="8" t="s">
        <v>117</v>
      </c>
      <c r="G804" s="8" t="s">
        <v>25</v>
      </c>
      <c r="H804" s="8" t="s">
        <v>104</v>
      </c>
      <c r="I804" s="16">
        <v>0</v>
      </c>
      <c r="J804" s="16">
        <v>0</v>
      </c>
      <c r="K804" s="16">
        <v>2268</v>
      </c>
      <c r="L804" s="16">
        <v>0</v>
      </c>
      <c r="M804" s="16">
        <v>0</v>
      </c>
      <c r="N804" s="16">
        <v>310</v>
      </c>
      <c r="O804" s="12">
        <f t="shared" si="230"/>
        <v>0</v>
      </c>
      <c r="P804" s="12">
        <f t="shared" si="230"/>
        <v>0</v>
      </c>
      <c r="Q804" s="12">
        <f t="shared" si="230"/>
        <v>7.3161290322580648</v>
      </c>
      <c r="R804" s="12">
        <f>IFERROR(IF(I804=0,0,VLOOKUP($C804,'[1]Marginality pivots'!$B$7:$N$2242,11,0)), 0)</f>
        <v>0</v>
      </c>
      <c r="S804" s="12">
        <f>IFERROR(IF(J804=0,0,VLOOKUP($C804,'[1]Marginality pivots'!$B$7:$N$2242,12,0)), 0)</f>
        <v>0</v>
      </c>
      <c r="T804" s="12">
        <f>IFERROR(IF(K804=0,0,VLOOKUP($C804,'[1]Marginality pivots'!$B$7:$N$2242,13,0)), 0)</f>
        <v>4.8280673469387754</v>
      </c>
      <c r="U804" s="12">
        <v>0</v>
      </c>
      <c r="V804" s="12">
        <v>0</v>
      </c>
      <c r="W804" s="12">
        <v>5.0453303775510197</v>
      </c>
      <c r="X804" s="12">
        <v>0</v>
      </c>
      <c r="Y804" s="12">
        <v>0</v>
      </c>
      <c r="Z804" s="12">
        <v>6.2764875510204083</v>
      </c>
      <c r="AA804" s="12">
        <v>0</v>
      </c>
      <c r="AB804" s="12">
        <v>0</v>
      </c>
      <c r="AC804" s="12">
        <v>6.2764875510204083</v>
      </c>
      <c r="AD804" s="16">
        <f t="shared" si="220"/>
        <v>0</v>
      </c>
      <c r="AE804" s="16">
        <f t="shared" si="221"/>
        <v>0</v>
      </c>
      <c r="AF804" s="16">
        <f t="shared" si="222"/>
        <v>1564.0524170408162</v>
      </c>
      <c r="AG804" s="16">
        <f t="shared" si="223"/>
        <v>0</v>
      </c>
      <c r="AH804" s="16">
        <f t="shared" si="224"/>
        <v>0</v>
      </c>
      <c r="AI804" s="16">
        <f t="shared" si="225"/>
        <v>1945.7111408163266</v>
      </c>
      <c r="AJ804" s="16">
        <f t="shared" si="231"/>
        <v>0</v>
      </c>
      <c r="AK804" s="16">
        <f t="shared" si="232"/>
        <v>0</v>
      </c>
      <c r="AL804" s="16">
        <f t="shared" si="233"/>
        <v>1945.7111408163266</v>
      </c>
      <c r="AM804" s="16">
        <f t="shared" si="226"/>
        <v>0</v>
      </c>
      <c r="AN804" s="16">
        <f t="shared" si="227"/>
        <v>0</v>
      </c>
      <c r="AO804" s="16">
        <f t="shared" si="234"/>
        <v>0</v>
      </c>
      <c r="AP804" s="16">
        <f t="shared" si="235"/>
        <v>0</v>
      </c>
      <c r="AQ804" s="16">
        <f t="shared" si="236"/>
        <v>322.28885918367337</v>
      </c>
      <c r="AR804" s="9">
        <f t="shared" si="237"/>
        <v>0</v>
      </c>
      <c r="AS804" s="9">
        <f t="shared" si="228"/>
        <v>0</v>
      </c>
      <c r="AT804" s="9">
        <f t="shared" si="229"/>
        <v>0.14210267159773957</v>
      </c>
    </row>
    <row r="805" spans="2:46" ht="11.25" customHeight="1" x14ac:dyDescent="0.25">
      <c r="B805" s="8" t="s">
        <v>1</v>
      </c>
      <c r="C805" s="33" t="s">
        <v>322</v>
      </c>
      <c r="D805" s="34" t="s">
        <v>3</v>
      </c>
      <c r="E805" s="8" t="s">
        <v>14</v>
      </c>
      <c r="F805" s="8" t="s">
        <v>133</v>
      </c>
      <c r="G805" s="8" t="s">
        <v>28</v>
      </c>
      <c r="H805" s="8" t="s">
        <v>103</v>
      </c>
      <c r="I805" s="16">
        <v>1000</v>
      </c>
      <c r="J805" s="16">
        <v>1240</v>
      </c>
      <c r="K805" s="16">
        <v>0</v>
      </c>
      <c r="L805" s="16">
        <v>10</v>
      </c>
      <c r="M805" s="16">
        <v>19</v>
      </c>
      <c r="N805" s="16">
        <v>0</v>
      </c>
      <c r="O805" s="12">
        <f t="shared" si="230"/>
        <v>100</v>
      </c>
      <c r="P805" s="12">
        <f t="shared" si="230"/>
        <v>65.263157894736835</v>
      </c>
      <c r="Q805" s="12">
        <f t="shared" si="230"/>
        <v>0</v>
      </c>
      <c r="R805" s="12">
        <f>IFERROR(IF(I805=0,0,VLOOKUP($C805,'[1]Marginality pivots'!$B$7:$N$2242,11,0)), 0)</f>
        <v>5.5000570888061819</v>
      </c>
      <c r="S805" s="12">
        <f>IFERROR(IF(J805=0,0,VLOOKUP($C805,'[1]Marginality pivots'!$B$7:$N$2242,12,0)), 0)</f>
        <v>49.695913112306741</v>
      </c>
      <c r="T805" s="12">
        <f>IFERROR(IF(K805=0,0,VLOOKUP($C805,'[1]Marginality pivots'!$B$7:$N$2242,13,0)), 0)</f>
        <v>0</v>
      </c>
      <c r="U805" s="12">
        <v>6.875071361007727</v>
      </c>
      <c r="V805" s="12">
        <v>74.046910537337041</v>
      </c>
      <c r="W805" s="12">
        <v>0</v>
      </c>
      <c r="X805" s="12">
        <v>6.875071361007727</v>
      </c>
      <c r="Y805" s="12">
        <v>70.568196619475572</v>
      </c>
      <c r="Z805" s="12">
        <v>0</v>
      </c>
      <c r="AA805" s="12">
        <v>6.875071361007727</v>
      </c>
      <c r="AB805" s="12">
        <v>70.568196619475572</v>
      </c>
      <c r="AC805" s="12">
        <v>0</v>
      </c>
      <c r="AD805" s="16">
        <f t="shared" si="220"/>
        <v>68.75071361007727</v>
      </c>
      <c r="AE805" s="16">
        <f t="shared" si="221"/>
        <v>1406.8913002094039</v>
      </c>
      <c r="AF805" s="16">
        <f t="shared" si="222"/>
        <v>0</v>
      </c>
      <c r="AG805" s="16">
        <f t="shared" si="223"/>
        <v>68.75071361007727</v>
      </c>
      <c r="AH805" s="16">
        <f t="shared" si="224"/>
        <v>1340.7957357700359</v>
      </c>
      <c r="AI805" s="16">
        <f t="shared" si="225"/>
        <v>0</v>
      </c>
      <c r="AJ805" s="16">
        <f t="shared" si="231"/>
        <v>68.75071361007727</v>
      </c>
      <c r="AK805" s="16">
        <f t="shared" si="232"/>
        <v>1340.7957357700359</v>
      </c>
      <c r="AL805" s="16">
        <f t="shared" si="233"/>
        <v>0</v>
      </c>
      <c r="AM805" s="16">
        <f t="shared" si="226"/>
        <v>55.000570888061816</v>
      </c>
      <c r="AN805" s="16">
        <f t="shared" si="227"/>
        <v>944.22234913382806</v>
      </c>
      <c r="AO805" s="16">
        <f t="shared" si="234"/>
        <v>931.24928638992276</v>
      </c>
      <c r="AP805" s="16">
        <f t="shared" si="235"/>
        <v>-100.79573577003589</v>
      </c>
      <c r="AQ805" s="16">
        <f t="shared" si="236"/>
        <v>0</v>
      </c>
      <c r="AR805" s="9">
        <f t="shared" si="237"/>
        <v>0.93124928638992277</v>
      </c>
      <c r="AS805" s="9">
        <f t="shared" si="228"/>
        <v>-8.1286883685512817E-2</v>
      </c>
      <c r="AT805" s="9">
        <f t="shared" si="229"/>
        <v>0</v>
      </c>
    </row>
    <row r="806" spans="2:46" ht="11.25" customHeight="1" x14ac:dyDescent="0.25">
      <c r="B806" s="8" t="s">
        <v>1</v>
      </c>
      <c r="C806" s="33" t="s">
        <v>323</v>
      </c>
      <c r="D806" s="34" t="s">
        <v>3</v>
      </c>
      <c r="E806" s="8" t="s">
        <v>14</v>
      </c>
      <c r="F806" s="8" t="s">
        <v>117</v>
      </c>
      <c r="G806" s="8" t="s">
        <v>37</v>
      </c>
      <c r="H806" s="8" t="s">
        <v>103</v>
      </c>
      <c r="I806" s="16">
        <v>2204.1849999999999</v>
      </c>
      <c r="J806" s="16">
        <v>0</v>
      </c>
      <c r="K806" s="16">
        <v>0</v>
      </c>
      <c r="L806" s="16">
        <v>587</v>
      </c>
      <c r="M806" s="16">
        <v>0</v>
      </c>
      <c r="N806" s="16">
        <v>0</v>
      </c>
      <c r="O806" s="12">
        <f t="shared" si="230"/>
        <v>3.7549999999999999</v>
      </c>
      <c r="P806" s="12">
        <f t="shared" si="230"/>
        <v>0</v>
      </c>
      <c r="Q806" s="12">
        <f t="shared" si="230"/>
        <v>0</v>
      </c>
      <c r="R806" s="12">
        <f>IFERROR(IF(I806=0,0,VLOOKUP($C806,'[1]Marginality pivots'!$B$7:$N$2242,11,0)), 0)</f>
        <v>8.3824367655441268E-2</v>
      </c>
      <c r="S806" s="12">
        <f>IFERROR(IF(J806=0,0,VLOOKUP($C806,'[1]Marginality pivots'!$B$7:$N$2242,12,0)), 0)</f>
        <v>0</v>
      </c>
      <c r="T806" s="12">
        <f>IFERROR(IF(K806=0,0,VLOOKUP($C806,'[1]Marginality pivots'!$B$7:$N$2242,13,0)), 0)</f>
        <v>0</v>
      </c>
      <c r="U806" s="12">
        <v>0.10478045956930158</v>
      </c>
      <c r="V806" s="12">
        <v>0</v>
      </c>
      <c r="W806" s="12">
        <v>0</v>
      </c>
      <c r="X806" s="12">
        <v>0.10478045956930158</v>
      </c>
      <c r="Y806" s="12">
        <v>0</v>
      </c>
      <c r="Z806" s="12">
        <v>0</v>
      </c>
      <c r="AA806" s="12">
        <v>0.10478045956930158</v>
      </c>
      <c r="AB806" s="12">
        <v>0</v>
      </c>
      <c r="AC806" s="12">
        <v>0</v>
      </c>
      <c r="AD806" s="16">
        <f t="shared" si="220"/>
        <v>61.506129767180028</v>
      </c>
      <c r="AE806" s="16">
        <f t="shared" si="221"/>
        <v>0</v>
      </c>
      <c r="AF806" s="16">
        <f t="shared" si="222"/>
        <v>0</v>
      </c>
      <c r="AG806" s="16">
        <f t="shared" si="223"/>
        <v>61.506129767180028</v>
      </c>
      <c r="AH806" s="16">
        <f t="shared" si="224"/>
        <v>0</v>
      </c>
      <c r="AI806" s="16">
        <f t="shared" si="225"/>
        <v>0</v>
      </c>
      <c r="AJ806" s="16">
        <f t="shared" si="231"/>
        <v>61.506129767180028</v>
      </c>
      <c r="AK806" s="16">
        <f t="shared" si="232"/>
        <v>0</v>
      </c>
      <c r="AL806" s="16">
        <f t="shared" si="233"/>
        <v>0</v>
      </c>
      <c r="AM806" s="16">
        <f t="shared" si="226"/>
        <v>49.204903813744025</v>
      </c>
      <c r="AN806" s="16">
        <f t="shared" si="227"/>
        <v>0</v>
      </c>
      <c r="AO806" s="16">
        <f t="shared" si="234"/>
        <v>2142.6788702328199</v>
      </c>
      <c r="AP806" s="16">
        <f t="shared" si="235"/>
        <v>0</v>
      </c>
      <c r="AQ806" s="16">
        <f t="shared" si="236"/>
        <v>0</v>
      </c>
      <c r="AR806" s="9">
        <f t="shared" si="237"/>
        <v>0.97209574978181046</v>
      </c>
      <c r="AS806" s="9">
        <f t="shared" si="228"/>
        <v>0</v>
      </c>
      <c r="AT806" s="9">
        <f t="shared" si="229"/>
        <v>0</v>
      </c>
    </row>
    <row r="807" spans="2:46" ht="11.25" customHeight="1" x14ac:dyDescent="0.25">
      <c r="B807" s="8" t="s">
        <v>1</v>
      </c>
      <c r="C807" s="33" t="s">
        <v>324</v>
      </c>
      <c r="D807" s="34" t="s">
        <v>3</v>
      </c>
      <c r="E807" s="8" t="s">
        <v>14</v>
      </c>
      <c r="F807" s="8" t="s">
        <v>117</v>
      </c>
      <c r="G807" s="8" t="s">
        <v>37</v>
      </c>
      <c r="H807" s="8" t="s">
        <v>103</v>
      </c>
      <c r="I807" s="16">
        <v>0</v>
      </c>
      <c r="J807" s="16">
        <v>2200</v>
      </c>
      <c r="K807" s="16">
        <v>0</v>
      </c>
      <c r="L807" s="16">
        <v>0</v>
      </c>
      <c r="M807" s="16">
        <v>4</v>
      </c>
      <c r="N807" s="16">
        <v>0</v>
      </c>
      <c r="O807" s="12">
        <f t="shared" si="230"/>
        <v>0</v>
      </c>
      <c r="P807" s="12">
        <f t="shared" si="230"/>
        <v>550</v>
      </c>
      <c r="Q807" s="12">
        <f t="shared" si="230"/>
        <v>0</v>
      </c>
      <c r="R807" s="12">
        <f>IFERROR(IF(I807=0,0,VLOOKUP($C807,'[1]Marginality pivots'!$B$7:$N$2242,11,0)), 0)</f>
        <v>0</v>
      </c>
      <c r="S807" s="12">
        <f>IFERROR(IF(J807=0,0,VLOOKUP($C807,'[1]Marginality pivots'!$B$7:$N$2242,12,0)), 0)</f>
        <v>471.16404916190794</v>
      </c>
      <c r="T807" s="12">
        <f>IFERROR(IF(K807=0,0,VLOOKUP($C807,'[1]Marginality pivots'!$B$7:$N$2242,13,0)), 0)</f>
        <v>0</v>
      </c>
      <c r="U807" s="12">
        <v>0</v>
      </c>
      <c r="V807" s="12">
        <v>702.03443325124283</v>
      </c>
      <c r="W807" s="12">
        <v>0</v>
      </c>
      <c r="X807" s="12">
        <v>0</v>
      </c>
      <c r="Y807" s="12">
        <v>669.05294980990925</v>
      </c>
      <c r="Z807" s="12">
        <v>0</v>
      </c>
      <c r="AA807" s="12">
        <v>0</v>
      </c>
      <c r="AB807" s="12">
        <v>669.05294980990925</v>
      </c>
      <c r="AC807" s="12">
        <v>0</v>
      </c>
      <c r="AD807" s="16">
        <f t="shared" si="220"/>
        <v>0</v>
      </c>
      <c r="AE807" s="16">
        <f t="shared" si="221"/>
        <v>2808.1377330049713</v>
      </c>
      <c r="AF807" s="16">
        <f t="shared" si="222"/>
        <v>0</v>
      </c>
      <c r="AG807" s="16">
        <f t="shared" si="223"/>
        <v>0</v>
      </c>
      <c r="AH807" s="16">
        <f t="shared" si="224"/>
        <v>2676.211799239637</v>
      </c>
      <c r="AI807" s="16">
        <f t="shared" si="225"/>
        <v>0</v>
      </c>
      <c r="AJ807" s="16">
        <f t="shared" si="231"/>
        <v>0</v>
      </c>
      <c r="AK807" s="16">
        <f t="shared" si="232"/>
        <v>2676.211799239637</v>
      </c>
      <c r="AL807" s="16">
        <f t="shared" si="233"/>
        <v>0</v>
      </c>
      <c r="AM807" s="16">
        <f t="shared" si="226"/>
        <v>0</v>
      </c>
      <c r="AN807" s="16">
        <f t="shared" si="227"/>
        <v>1884.6561966476318</v>
      </c>
      <c r="AO807" s="16">
        <f t="shared" si="234"/>
        <v>0</v>
      </c>
      <c r="AP807" s="16">
        <f t="shared" si="235"/>
        <v>-476.211799239637</v>
      </c>
      <c r="AQ807" s="16">
        <f t="shared" si="236"/>
        <v>0</v>
      </c>
      <c r="AR807" s="9">
        <f t="shared" si="237"/>
        <v>0</v>
      </c>
      <c r="AS807" s="9">
        <f t="shared" si="228"/>
        <v>-0.21645990874528956</v>
      </c>
      <c r="AT807" s="9">
        <f t="shared" si="229"/>
        <v>0</v>
      </c>
    </row>
    <row r="808" spans="2:46" ht="11.25" customHeight="1" x14ac:dyDescent="0.25">
      <c r="B808" s="8" t="s">
        <v>1</v>
      </c>
      <c r="C808" s="34" t="s">
        <v>282</v>
      </c>
      <c r="D808" s="34" t="s">
        <v>3</v>
      </c>
      <c r="E808" s="8" t="s">
        <v>14</v>
      </c>
      <c r="F808" s="8" t="s">
        <v>133</v>
      </c>
      <c r="G808" s="8" t="s">
        <v>28</v>
      </c>
      <c r="H808" s="8" t="s">
        <v>103</v>
      </c>
      <c r="I808" s="16">
        <v>0</v>
      </c>
      <c r="J808" s="16">
        <v>2200</v>
      </c>
      <c r="K808" s="16">
        <v>0</v>
      </c>
      <c r="L808" s="16">
        <v>0</v>
      </c>
      <c r="M808" s="16">
        <v>55</v>
      </c>
      <c r="N808" s="16">
        <v>0</v>
      </c>
      <c r="O808" s="12">
        <f t="shared" si="230"/>
        <v>0</v>
      </c>
      <c r="P808" s="12">
        <f t="shared" si="230"/>
        <v>40</v>
      </c>
      <c r="Q808" s="12">
        <f t="shared" si="230"/>
        <v>0</v>
      </c>
      <c r="R808" s="12">
        <f>IFERROR(IF(I808=0,0,VLOOKUP($C808,'[1]Marginality pivots'!$B$7:$N$2242,11,0)), 0)</f>
        <v>0</v>
      </c>
      <c r="S808" s="12">
        <f>IFERROR(IF(J808=0,0,VLOOKUP($C808,'[1]Marginality pivots'!$B$7:$N$2242,12,0)), 0)</f>
        <v>3.1754168800372717</v>
      </c>
      <c r="T808" s="12">
        <f>IFERROR(IF(K808=0,0,VLOOKUP($C808,'[1]Marginality pivots'!$B$7:$N$2242,13,0)), 0)</f>
        <v>0</v>
      </c>
      <c r="U808" s="12">
        <v>0</v>
      </c>
      <c r="V808" s="12">
        <v>4.7313711512555345</v>
      </c>
      <c r="W808" s="12">
        <v>0</v>
      </c>
      <c r="X808" s="12">
        <v>0</v>
      </c>
      <c r="Y808" s="12">
        <v>4.5090919696529257</v>
      </c>
      <c r="Z808" s="12">
        <v>0</v>
      </c>
      <c r="AA808" s="12">
        <v>0</v>
      </c>
      <c r="AB808" s="12">
        <v>4.5090919696529257</v>
      </c>
      <c r="AC808" s="12">
        <v>0</v>
      </c>
      <c r="AD808" s="16">
        <f t="shared" si="220"/>
        <v>0</v>
      </c>
      <c r="AE808" s="16">
        <f t="shared" si="221"/>
        <v>260.22541331905438</v>
      </c>
      <c r="AF808" s="16">
        <f t="shared" si="222"/>
        <v>0</v>
      </c>
      <c r="AG808" s="16">
        <f t="shared" si="223"/>
        <v>0</v>
      </c>
      <c r="AH808" s="16">
        <f t="shared" si="224"/>
        <v>248.00005833091092</v>
      </c>
      <c r="AI808" s="16">
        <f t="shared" si="225"/>
        <v>0</v>
      </c>
      <c r="AJ808" s="16">
        <f t="shared" si="231"/>
        <v>0</v>
      </c>
      <c r="AK808" s="16">
        <f t="shared" si="232"/>
        <v>248.00005833091092</v>
      </c>
      <c r="AL808" s="16">
        <f t="shared" si="233"/>
        <v>0</v>
      </c>
      <c r="AM808" s="16">
        <f t="shared" si="226"/>
        <v>0</v>
      </c>
      <c r="AN808" s="16">
        <f t="shared" si="227"/>
        <v>174.64792840204996</v>
      </c>
      <c r="AO808" s="16">
        <f t="shared" si="234"/>
        <v>0</v>
      </c>
      <c r="AP808" s="16">
        <f t="shared" si="235"/>
        <v>1951.9999416690891</v>
      </c>
      <c r="AQ808" s="16">
        <f t="shared" si="236"/>
        <v>0</v>
      </c>
      <c r="AR808" s="9">
        <f t="shared" si="237"/>
        <v>0</v>
      </c>
      <c r="AS808" s="9">
        <f t="shared" si="228"/>
        <v>0.88727270075867692</v>
      </c>
      <c r="AT808" s="9">
        <f t="shared" si="229"/>
        <v>0</v>
      </c>
    </row>
    <row r="809" spans="2:46" ht="11.25" customHeight="1" x14ac:dyDescent="0.25">
      <c r="B809" s="8" t="s">
        <v>1</v>
      </c>
      <c r="C809" s="33" t="s">
        <v>237</v>
      </c>
      <c r="D809" s="34" t="s">
        <v>3</v>
      </c>
      <c r="E809" s="8" t="s">
        <v>13</v>
      </c>
      <c r="F809" s="8" t="s">
        <v>109</v>
      </c>
      <c r="G809" s="8" t="s">
        <v>24</v>
      </c>
      <c r="H809" s="8" t="s">
        <v>103</v>
      </c>
      <c r="I809" s="16">
        <v>0</v>
      </c>
      <c r="J809" s="16">
        <v>0</v>
      </c>
      <c r="K809" s="16">
        <v>2184.62</v>
      </c>
      <c r="L809" s="16">
        <v>0</v>
      </c>
      <c r="M809" s="16">
        <v>0</v>
      </c>
      <c r="N809" s="16">
        <v>192</v>
      </c>
      <c r="O809" s="12">
        <f t="shared" si="230"/>
        <v>0</v>
      </c>
      <c r="P809" s="12">
        <f t="shared" si="230"/>
        <v>0</v>
      </c>
      <c r="Q809" s="12">
        <f t="shared" si="230"/>
        <v>11.378229166666666</v>
      </c>
      <c r="R809" s="12">
        <f>IFERROR(IF(I809=0,0,VLOOKUP($C809,'[1]Marginality pivots'!$B$7:$N$2242,11,0)), 0)</f>
        <v>0</v>
      </c>
      <c r="S809" s="12">
        <f>IFERROR(IF(J809=0,0,VLOOKUP($C809,'[1]Marginality pivots'!$B$7:$N$2242,12,0)), 0)</f>
        <v>0</v>
      </c>
      <c r="T809" s="12">
        <f>IFERROR(IF(K809=0,0,VLOOKUP($C809,'[1]Marginality pivots'!$B$7:$N$2242,13,0)), 0)</f>
        <v>6.5924750366384499</v>
      </c>
      <c r="U809" s="12">
        <v>0</v>
      </c>
      <c r="V809" s="12">
        <v>0</v>
      </c>
      <c r="W809" s="12">
        <v>6.8891364132871793</v>
      </c>
      <c r="X809" s="12">
        <v>0</v>
      </c>
      <c r="Y809" s="12">
        <v>0</v>
      </c>
      <c r="Z809" s="12">
        <v>8.5702175476299853</v>
      </c>
      <c r="AA809" s="12">
        <v>0</v>
      </c>
      <c r="AB809" s="12">
        <v>0</v>
      </c>
      <c r="AC809" s="12">
        <v>8.5702175476299853</v>
      </c>
      <c r="AD809" s="16">
        <f t="shared" si="220"/>
        <v>0</v>
      </c>
      <c r="AE809" s="16">
        <f t="shared" si="221"/>
        <v>0</v>
      </c>
      <c r="AF809" s="16">
        <f t="shared" si="222"/>
        <v>1322.7141913511384</v>
      </c>
      <c r="AG809" s="16">
        <f t="shared" si="223"/>
        <v>0</v>
      </c>
      <c r="AH809" s="16">
        <f t="shared" si="224"/>
        <v>0</v>
      </c>
      <c r="AI809" s="16">
        <f t="shared" si="225"/>
        <v>1645.4817691449571</v>
      </c>
      <c r="AJ809" s="16">
        <f t="shared" si="231"/>
        <v>0</v>
      </c>
      <c r="AK809" s="16">
        <f t="shared" si="232"/>
        <v>0</v>
      </c>
      <c r="AL809" s="16">
        <f t="shared" si="233"/>
        <v>1645.4817691449571</v>
      </c>
      <c r="AM809" s="16">
        <f t="shared" si="226"/>
        <v>0</v>
      </c>
      <c r="AN809" s="16">
        <f t="shared" si="227"/>
        <v>0</v>
      </c>
      <c r="AO809" s="16">
        <f t="shared" si="234"/>
        <v>0</v>
      </c>
      <c r="AP809" s="16">
        <f t="shared" si="235"/>
        <v>0</v>
      </c>
      <c r="AQ809" s="16">
        <f t="shared" si="236"/>
        <v>539.13823085504282</v>
      </c>
      <c r="AR809" s="9">
        <f t="shared" si="237"/>
        <v>0</v>
      </c>
      <c r="AS809" s="9">
        <f t="shared" si="228"/>
        <v>0</v>
      </c>
      <c r="AT809" s="9">
        <f t="shared" si="229"/>
        <v>0.24678810541652224</v>
      </c>
    </row>
    <row r="810" spans="2:46" ht="11.25" customHeight="1" x14ac:dyDescent="0.25">
      <c r="B810" s="8" t="s">
        <v>1</v>
      </c>
      <c r="C810" s="33">
        <v>3056047161108</v>
      </c>
      <c r="D810" s="34" t="s">
        <v>3</v>
      </c>
      <c r="E810" s="8" t="s">
        <v>15</v>
      </c>
      <c r="F810" s="8" t="s">
        <v>111</v>
      </c>
      <c r="G810" s="8" t="s">
        <v>25</v>
      </c>
      <c r="H810" s="8" t="s">
        <v>103</v>
      </c>
      <c r="I810" s="16">
        <v>1087.3440000000001</v>
      </c>
      <c r="J810" s="16">
        <v>724.89799999999991</v>
      </c>
      <c r="K810" s="16">
        <v>362.45</v>
      </c>
      <c r="L810" s="16">
        <v>216</v>
      </c>
      <c r="M810" s="16">
        <v>144</v>
      </c>
      <c r="N810" s="16">
        <v>72</v>
      </c>
      <c r="O810" s="12">
        <f t="shared" si="230"/>
        <v>5.0339999999999998</v>
      </c>
      <c r="P810" s="12">
        <f t="shared" si="230"/>
        <v>5.0340138888888886</v>
      </c>
      <c r="Q810" s="12">
        <f t="shared" si="230"/>
        <v>5.0340277777777773</v>
      </c>
      <c r="R810" s="12">
        <f>IFERROR(IF(I810=0,0,VLOOKUP($C810,'[1]Marginality pivots'!$B$7:$N$2242,11,0)), 0)</f>
        <v>4.2084238812420418</v>
      </c>
      <c r="S810" s="12">
        <f>IFERROR(IF(J810=0,0,VLOOKUP($C810,'[1]Marginality pivots'!$B$7:$N$2242,12,0)), 0)</f>
        <v>5.5859236898642948</v>
      </c>
      <c r="T810" s="12">
        <f>IFERROR(IF(K810=0,0,VLOOKUP($C810,'[1]Marginality pivots'!$B$7:$N$2242,13,0)), 0)</f>
        <v>5.8685714285714283</v>
      </c>
      <c r="U810" s="12">
        <v>5.260529851552552</v>
      </c>
      <c r="V810" s="12">
        <v>8.3230262978977994</v>
      </c>
      <c r="W810" s="12">
        <v>6.1326571428571421</v>
      </c>
      <c r="X810" s="12">
        <v>5.260529851552552</v>
      </c>
      <c r="Y810" s="12">
        <v>7.9320116396072979</v>
      </c>
      <c r="Z810" s="12">
        <v>7.629142857142857</v>
      </c>
      <c r="AA810" s="12">
        <v>5.260529851552552</v>
      </c>
      <c r="AB810" s="12">
        <v>7.9320116396072979</v>
      </c>
      <c r="AC810" s="12">
        <v>7.629142857142857</v>
      </c>
      <c r="AD810" s="16">
        <f t="shared" si="220"/>
        <v>1136.2744479353512</v>
      </c>
      <c r="AE810" s="16">
        <f t="shared" si="221"/>
        <v>1198.5157868972831</v>
      </c>
      <c r="AF810" s="16">
        <f t="shared" si="222"/>
        <v>441.55131428571423</v>
      </c>
      <c r="AG810" s="16">
        <f t="shared" si="223"/>
        <v>1136.2744479353512</v>
      </c>
      <c r="AH810" s="16">
        <f t="shared" si="224"/>
        <v>1142.2096761034509</v>
      </c>
      <c r="AI810" s="16">
        <f t="shared" si="225"/>
        <v>549.29828571428573</v>
      </c>
      <c r="AJ810" s="16">
        <f t="shared" si="231"/>
        <v>1136.2744479353512</v>
      </c>
      <c r="AK810" s="16">
        <f t="shared" si="232"/>
        <v>1142.2096761034509</v>
      </c>
      <c r="AL810" s="16">
        <f t="shared" si="233"/>
        <v>549.29828571428573</v>
      </c>
      <c r="AM810" s="16">
        <f t="shared" si="226"/>
        <v>909.01955834828107</v>
      </c>
      <c r="AN810" s="16">
        <f t="shared" si="227"/>
        <v>804.37301134045845</v>
      </c>
      <c r="AO810" s="16">
        <f t="shared" si="234"/>
        <v>-48.93044793535114</v>
      </c>
      <c r="AP810" s="16">
        <f t="shared" si="235"/>
        <v>-417.31167610345096</v>
      </c>
      <c r="AQ810" s="16">
        <f t="shared" si="236"/>
        <v>-186.84828571428574</v>
      </c>
      <c r="AR810" s="9">
        <f t="shared" si="237"/>
        <v>-4.499997051103527E-2</v>
      </c>
      <c r="AS810" s="9">
        <f t="shared" si="228"/>
        <v>-0.57568330455243499</v>
      </c>
      <c r="AT810" s="9">
        <f t="shared" si="229"/>
        <v>-0.51551465226730786</v>
      </c>
    </row>
    <row r="811" spans="2:46" ht="11.25" customHeight="1" x14ac:dyDescent="0.25">
      <c r="B811" s="8" t="s">
        <v>1</v>
      </c>
      <c r="C811" s="33">
        <v>2002169931203</v>
      </c>
      <c r="D811" s="34" t="s">
        <v>3</v>
      </c>
      <c r="E811" s="8" t="s">
        <v>20</v>
      </c>
      <c r="F811" s="8" t="s">
        <v>20</v>
      </c>
      <c r="G811" s="8" t="s">
        <v>33</v>
      </c>
      <c r="H811" s="8" t="s">
        <v>104</v>
      </c>
      <c r="I811" s="16">
        <v>1016.6000000000001</v>
      </c>
      <c r="J811" s="16">
        <v>361.26928799999996</v>
      </c>
      <c r="K811" s="16">
        <v>0</v>
      </c>
      <c r="L811" s="16">
        <v>92</v>
      </c>
      <c r="M811" s="16">
        <v>27</v>
      </c>
      <c r="N811" s="16">
        <v>0</v>
      </c>
      <c r="O811" s="12">
        <f t="shared" si="230"/>
        <v>11.05</v>
      </c>
      <c r="P811" s="12">
        <f t="shared" si="230"/>
        <v>13.380343999999999</v>
      </c>
      <c r="Q811" s="12">
        <f t="shared" si="230"/>
        <v>0</v>
      </c>
      <c r="R811" s="12">
        <f>IFERROR(IF(I811=0,0,VLOOKUP($C811,'[1]Marginality pivots'!$B$7:$N$2242,11,0)), 0)</f>
        <v>8.738294930119114</v>
      </c>
      <c r="S811" s="12">
        <f>IFERROR(IF(J811=0,0,VLOOKUP($C811,'[1]Marginality pivots'!$B$7:$N$2242,12,0)), 0)</f>
        <v>10.808438044403289</v>
      </c>
      <c r="T811" s="12">
        <f>IFERROR(IF(K811=0,0,VLOOKUP($C811,'[1]Marginality pivots'!$B$7:$N$2242,13,0)), 0)</f>
        <v>0</v>
      </c>
      <c r="U811" s="12">
        <v>10.922868662648892</v>
      </c>
      <c r="V811" s="12">
        <v>16.1045726861609</v>
      </c>
      <c r="W811" s="12">
        <v>0</v>
      </c>
      <c r="X811" s="12">
        <v>10.922868662648892</v>
      </c>
      <c r="Y811" s="12">
        <v>15.347982023052669</v>
      </c>
      <c r="Z811" s="12">
        <v>0</v>
      </c>
      <c r="AA811" s="12">
        <v>10.922868662648892</v>
      </c>
      <c r="AB811" s="12">
        <v>15.347982023052669</v>
      </c>
      <c r="AC811" s="12">
        <v>0</v>
      </c>
      <c r="AD811" s="16">
        <f t="shared" si="220"/>
        <v>1004.9039169636981</v>
      </c>
      <c r="AE811" s="16">
        <f t="shared" si="221"/>
        <v>434.82346252634431</v>
      </c>
      <c r="AF811" s="16">
        <f t="shared" si="222"/>
        <v>0</v>
      </c>
      <c r="AG811" s="16">
        <f t="shared" si="223"/>
        <v>1004.9039169636981</v>
      </c>
      <c r="AH811" s="16">
        <f t="shared" si="224"/>
        <v>414.39551462242207</v>
      </c>
      <c r="AI811" s="16">
        <f t="shared" si="225"/>
        <v>0</v>
      </c>
      <c r="AJ811" s="16">
        <f t="shared" si="231"/>
        <v>1004.9039169636981</v>
      </c>
      <c r="AK811" s="16">
        <f t="shared" si="232"/>
        <v>414.39551462242207</v>
      </c>
      <c r="AL811" s="16">
        <f t="shared" si="233"/>
        <v>0</v>
      </c>
      <c r="AM811" s="16">
        <f t="shared" si="226"/>
        <v>803.9231335709585</v>
      </c>
      <c r="AN811" s="16">
        <f t="shared" si="227"/>
        <v>291.82782719888883</v>
      </c>
      <c r="AO811" s="16">
        <f t="shared" si="234"/>
        <v>11.69608303630207</v>
      </c>
      <c r="AP811" s="16">
        <f t="shared" si="235"/>
        <v>-53.126226622422109</v>
      </c>
      <c r="AQ811" s="16">
        <f t="shared" si="236"/>
        <v>0</v>
      </c>
      <c r="AR811" s="9">
        <f t="shared" si="237"/>
        <v>1.1505098402815335E-2</v>
      </c>
      <c r="AS811" s="9">
        <f t="shared" si="228"/>
        <v>-0.14705436744022957</v>
      </c>
      <c r="AT811" s="9">
        <f t="shared" si="229"/>
        <v>0</v>
      </c>
    </row>
    <row r="812" spans="2:46" ht="11.25" customHeight="1" x14ac:dyDescent="0.25">
      <c r="B812" s="8" t="s">
        <v>1</v>
      </c>
      <c r="C812" s="33">
        <v>2002169931203</v>
      </c>
      <c r="D812" s="34" t="s">
        <v>3</v>
      </c>
      <c r="E812" s="8" t="s">
        <v>20</v>
      </c>
      <c r="F812" s="8" t="s">
        <v>20</v>
      </c>
      <c r="G812" s="8" t="s">
        <v>51</v>
      </c>
      <c r="H812" s="8" t="s">
        <v>220</v>
      </c>
      <c r="I812" s="16">
        <v>176.8</v>
      </c>
      <c r="J812" s="16">
        <v>585</v>
      </c>
      <c r="K812" s="16">
        <v>0</v>
      </c>
      <c r="L812" s="16">
        <v>16</v>
      </c>
      <c r="M812" s="16">
        <v>48</v>
      </c>
      <c r="N812" s="16">
        <v>0</v>
      </c>
      <c r="O812" s="12">
        <f t="shared" si="230"/>
        <v>11.05</v>
      </c>
      <c r="P812" s="12">
        <f t="shared" si="230"/>
        <v>12.1875</v>
      </c>
      <c r="Q812" s="12">
        <f t="shared" si="230"/>
        <v>0</v>
      </c>
      <c r="R812" s="12">
        <f>IFERROR(IF(I812=0,0,VLOOKUP($C812,'[1]Marginality pivots'!$B$7:$N$2242,11,0)), 0)</f>
        <v>8.738294930119114</v>
      </c>
      <c r="S812" s="12">
        <f>IFERROR(IF(J812=0,0,VLOOKUP($C812,'[1]Marginality pivots'!$B$7:$N$2242,12,0)), 0)</f>
        <v>10.808438044403289</v>
      </c>
      <c r="T812" s="12">
        <f>IFERROR(IF(K812=0,0,VLOOKUP($C812,'[1]Marginality pivots'!$B$7:$N$2242,13,0)), 0)</f>
        <v>0</v>
      </c>
      <c r="U812" s="12">
        <v>10.922868662648892</v>
      </c>
      <c r="V812" s="12">
        <v>16.1045726861609</v>
      </c>
      <c r="W812" s="12">
        <v>0</v>
      </c>
      <c r="X812" s="12">
        <v>10.922868662648892</v>
      </c>
      <c r="Y812" s="12">
        <v>15.347982023052669</v>
      </c>
      <c r="Z812" s="12">
        <v>0</v>
      </c>
      <c r="AA812" s="12">
        <v>10.922868662648892</v>
      </c>
      <c r="AB812" s="12">
        <v>15.347982023052669</v>
      </c>
      <c r="AC812" s="12">
        <v>0</v>
      </c>
      <c r="AD812" s="16">
        <f t="shared" si="220"/>
        <v>174.76589860238226</v>
      </c>
      <c r="AE812" s="16">
        <f t="shared" si="221"/>
        <v>773.01948893572319</v>
      </c>
      <c r="AF812" s="16">
        <f t="shared" si="222"/>
        <v>0</v>
      </c>
      <c r="AG812" s="16">
        <f t="shared" si="223"/>
        <v>174.76589860238226</v>
      </c>
      <c r="AH812" s="16">
        <f t="shared" si="224"/>
        <v>736.70313710652817</v>
      </c>
      <c r="AI812" s="16">
        <f t="shared" si="225"/>
        <v>0</v>
      </c>
      <c r="AJ812" s="16">
        <f t="shared" si="231"/>
        <v>174.76589860238226</v>
      </c>
      <c r="AK812" s="16">
        <f t="shared" si="232"/>
        <v>736.70313710652817</v>
      </c>
      <c r="AL812" s="16">
        <f t="shared" si="233"/>
        <v>0</v>
      </c>
      <c r="AM812" s="16">
        <f t="shared" si="226"/>
        <v>139.81271888190582</v>
      </c>
      <c r="AN812" s="16">
        <f t="shared" si="227"/>
        <v>518.80502613135786</v>
      </c>
      <c r="AO812" s="16">
        <f t="shared" si="234"/>
        <v>2.0341013976177464</v>
      </c>
      <c r="AP812" s="16">
        <f t="shared" si="235"/>
        <v>-151.70313710652817</v>
      </c>
      <c r="AQ812" s="16">
        <f t="shared" si="236"/>
        <v>0</v>
      </c>
      <c r="AR812" s="9">
        <f t="shared" si="237"/>
        <v>1.1505098402815307E-2</v>
      </c>
      <c r="AS812" s="9">
        <f t="shared" si="228"/>
        <v>-0.25932160189150116</v>
      </c>
      <c r="AT812" s="9">
        <f t="shared" si="229"/>
        <v>0</v>
      </c>
    </row>
    <row r="813" spans="2:46" ht="11.25" customHeight="1" x14ac:dyDescent="0.25">
      <c r="B813" s="8" t="s">
        <v>1</v>
      </c>
      <c r="C813" s="33" t="s">
        <v>120</v>
      </c>
      <c r="D813" s="34" t="s">
        <v>3</v>
      </c>
      <c r="E813" s="8" t="s">
        <v>18</v>
      </c>
      <c r="F813" s="8" t="s">
        <v>121</v>
      </c>
      <c r="G813" s="8" t="s">
        <v>29</v>
      </c>
      <c r="H813" s="8" t="s">
        <v>103</v>
      </c>
      <c r="I813" s="16">
        <v>0</v>
      </c>
      <c r="J813" s="16">
        <v>0</v>
      </c>
      <c r="K813" s="16">
        <v>2131.8000000000002</v>
      </c>
      <c r="L813" s="16">
        <v>0</v>
      </c>
      <c r="M813" s="16">
        <v>0</v>
      </c>
      <c r="N813" s="16">
        <v>165</v>
      </c>
      <c r="O813" s="12">
        <f t="shared" si="230"/>
        <v>0</v>
      </c>
      <c r="P813" s="12">
        <f t="shared" si="230"/>
        <v>0</v>
      </c>
      <c r="Q813" s="12">
        <f t="shared" si="230"/>
        <v>12.920000000000002</v>
      </c>
      <c r="R813" s="12">
        <f>IFERROR(IF(I813=0,0,VLOOKUP($C813,'[1]Marginality pivots'!$B$7:$N$2242,11,0)), 0)</f>
        <v>0</v>
      </c>
      <c r="S813" s="12">
        <f>IFERROR(IF(J813=0,0,VLOOKUP($C813,'[1]Marginality pivots'!$B$7:$N$2242,12,0)), 0)</f>
        <v>0</v>
      </c>
      <c r="T813" s="12">
        <f>IFERROR(IF(K813=0,0,VLOOKUP($C813,'[1]Marginality pivots'!$B$7:$N$2242,13,0)), 0)</f>
        <v>6.8123976037360272</v>
      </c>
      <c r="U813" s="12">
        <v>0</v>
      </c>
      <c r="V813" s="12">
        <v>0</v>
      </c>
      <c r="W813" s="12">
        <v>7.1189554959041477</v>
      </c>
      <c r="X813" s="12">
        <v>0</v>
      </c>
      <c r="Y813" s="12">
        <v>0</v>
      </c>
      <c r="Z813" s="12">
        <v>8.856116884856835</v>
      </c>
      <c r="AA813" s="12">
        <v>0</v>
      </c>
      <c r="AB813" s="12">
        <v>0</v>
      </c>
      <c r="AC813" s="12">
        <v>8.856116884856835</v>
      </c>
      <c r="AD813" s="16">
        <f t="shared" si="220"/>
        <v>0</v>
      </c>
      <c r="AE813" s="16">
        <f t="shared" si="221"/>
        <v>0</v>
      </c>
      <c r="AF813" s="16">
        <f t="shared" si="222"/>
        <v>1174.6276568241844</v>
      </c>
      <c r="AG813" s="16">
        <f t="shared" si="223"/>
        <v>0</v>
      </c>
      <c r="AH813" s="16">
        <f t="shared" si="224"/>
        <v>0</v>
      </c>
      <c r="AI813" s="16">
        <f t="shared" si="225"/>
        <v>1461.2592860013779</v>
      </c>
      <c r="AJ813" s="16">
        <f t="shared" si="231"/>
        <v>0</v>
      </c>
      <c r="AK813" s="16">
        <f t="shared" si="232"/>
        <v>0</v>
      </c>
      <c r="AL813" s="16">
        <f t="shared" si="233"/>
        <v>1461.2592860013779</v>
      </c>
      <c r="AM813" s="16">
        <f t="shared" si="226"/>
        <v>0</v>
      </c>
      <c r="AN813" s="16">
        <f t="shared" si="227"/>
        <v>0</v>
      </c>
      <c r="AO813" s="16">
        <f t="shared" si="234"/>
        <v>0</v>
      </c>
      <c r="AP813" s="16">
        <f t="shared" si="235"/>
        <v>0</v>
      </c>
      <c r="AQ813" s="16">
        <f t="shared" si="236"/>
        <v>670.54071399862232</v>
      </c>
      <c r="AR813" s="9">
        <f t="shared" si="237"/>
        <v>0</v>
      </c>
      <c r="AS813" s="9">
        <f t="shared" si="228"/>
        <v>0</v>
      </c>
      <c r="AT813" s="9">
        <f t="shared" si="229"/>
        <v>0.31454203677578679</v>
      </c>
    </row>
    <row r="814" spans="2:46" ht="11.25" customHeight="1" x14ac:dyDescent="0.25">
      <c r="B814" s="8" t="s">
        <v>1</v>
      </c>
      <c r="C814" s="34">
        <v>3054952911104</v>
      </c>
      <c r="D814" s="34" t="s">
        <v>3</v>
      </c>
      <c r="E814" s="8" t="s">
        <v>14</v>
      </c>
      <c r="F814" s="8" t="s">
        <v>251</v>
      </c>
      <c r="G814" s="8" t="s">
        <v>27</v>
      </c>
      <c r="H814" s="8" t="s">
        <v>103</v>
      </c>
      <c r="I814" s="16">
        <v>706.56000000000006</v>
      </c>
      <c r="J814" s="16">
        <v>1059.8400000000001</v>
      </c>
      <c r="K814" s="16">
        <v>353.28</v>
      </c>
      <c r="L814" s="16">
        <v>48</v>
      </c>
      <c r="M814" s="16">
        <v>72</v>
      </c>
      <c r="N814" s="16">
        <v>24</v>
      </c>
      <c r="O814" s="12">
        <f t="shared" si="230"/>
        <v>14.72</v>
      </c>
      <c r="P814" s="12">
        <f t="shared" si="230"/>
        <v>14.720000000000002</v>
      </c>
      <c r="Q814" s="12">
        <f t="shared" si="230"/>
        <v>14.719999999999999</v>
      </c>
      <c r="R814" s="12">
        <f>IFERROR(IF(I814=0,0,VLOOKUP($C814,'[1]Marginality pivots'!$B$7:$N$2242,11,0)), 0)</f>
        <v>5.3917727706688829</v>
      </c>
      <c r="S814" s="12">
        <f>IFERROR(IF(J814=0,0,VLOOKUP($C814,'[1]Marginality pivots'!$B$7:$N$2242,12,0)), 0)</f>
        <v>2.6625226142236826</v>
      </c>
      <c r="T814" s="12">
        <f>IFERROR(IF(K814=0,0,VLOOKUP($C814,'[1]Marginality pivots'!$B$7:$N$2242,13,0)), 0)</f>
        <v>2.7972462585034013</v>
      </c>
      <c r="U814" s="12">
        <v>6.7397159633361037</v>
      </c>
      <c r="V814" s="12">
        <v>3.9671586951932869</v>
      </c>
      <c r="W814" s="12">
        <v>2.9231223401360542</v>
      </c>
      <c r="X814" s="12">
        <v>6.7397159633361037</v>
      </c>
      <c r="Y814" s="12">
        <v>3.7807821121976293</v>
      </c>
      <c r="Z814" s="12">
        <v>3.6364201360544217</v>
      </c>
      <c r="AA814" s="12">
        <v>6.7397159633361037</v>
      </c>
      <c r="AB814" s="12">
        <v>3.7807821121976293</v>
      </c>
      <c r="AC814" s="12">
        <v>3.6364201360544217</v>
      </c>
      <c r="AD814" s="16">
        <f t="shared" si="220"/>
        <v>323.50636624013299</v>
      </c>
      <c r="AE814" s="16">
        <f t="shared" si="221"/>
        <v>285.63542605391666</v>
      </c>
      <c r="AF814" s="16">
        <f t="shared" si="222"/>
        <v>70.154936163265305</v>
      </c>
      <c r="AG814" s="16">
        <f t="shared" si="223"/>
        <v>323.50636624013299</v>
      </c>
      <c r="AH814" s="16">
        <f t="shared" si="224"/>
        <v>272.21631207822929</v>
      </c>
      <c r="AI814" s="16">
        <f t="shared" si="225"/>
        <v>87.274083265306118</v>
      </c>
      <c r="AJ814" s="16">
        <f t="shared" si="231"/>
        <v>323.50636624013299</v>
      </c>
      <c r="AK814" s="16">
        <f t="shared" si="232"/>
        <v>272.21631207822929</v>
      </c>
      <c r="AL814" s="16">
        <f t="shared" si="233"/>
        <v>87.274083265306118</v>
      </c>
      <c r="AM814" s="16">
        <f t="shared" si="226"/>
        <v>258.80509299210638</v>
      </c>
      <c r="AN814" s="16">
        <f t="shared" si="227"/>
        <v>191.70162822410515</v>
      </c>
      <c r="AO814" s="16">
        <f t="shared" si="234"/>
        <v>383.05363375986707</v>
      </c>
      <c r="AP814" s="16">
        <f t="shared" si="235"/>
        <v>787.62368792177085</v>
      </c>
      <c r="AQ814" s="16">
        <f t="shared" si="236"/>
        <v>266.00591673469387</v>
      </c>
      <c r="AR814" s="9">
        <f t="shared" si="237"/>
        <v>0.54213886118640597</v>
      </c>
      <c r="AS814" s="9">
        <f t="shared" si="228"/>
        <v>0.7431533891170089</v>
      </c>
      <c r="AT814" s="9">
        <f t="shared" si="229"/>
        <v>0.75296058858325943</v>
      </c>
    </row>
    <row r="815" spans="2:46" ht="11.25" customHeight="1" x14ac:dyDescent="0.25">
      <c r="B815" s="8" t="s">
        <v>1</v>
      </c>
      <c r="C815" s="33" t="s">
        <v>325</v>
      </c>
      <c r="D815" s="34" t="s">
        <v>3</v>
      </c>
      <c r="E815" s="8" t="s">
        <v>13</v>
      </c>
      <c r="F815" s="8" t="s">
        <v>109</v>
      </c>
      <c r="G815" s="8" t="s">
        <v>24</v>
      </c>
      <c r="H815" s="8" t="s">
        <v>103</v>
      </c>
      <c r="I815" s="16">
        <v>2100</v>
      </c>
      <c r="J815" s="16">
        <v>0</v>
      </c>
      <c r="K815" s="16">
        <v>0</v>
      </c>
      <c r="L815" s="16">
        <v>15</v>
      </c>
      <c r="M815" s="16">
        <v>0</v>
      </c>
      <c r="N815" s="16">
        <v>0</v>
      </c>
      <c r="O815" s="12">
        <f t="shared" si="230"/>
        <v>140</v>
      </c>
      <c r="P815" s="12">
        <f t="shared" si="230"/>
        <v>0</v>
      </c>
      <c r="Q815" s="12">
        <f t="shared" si="230"/>
        <v>0</v>
      </c>
      <c r="R815" s="12">
        <f>IFERROR(IF(I815=0,0,VLOOKUP($C815,'[1]Marginality pivots'!$B$7:$N$2242,11,0)), 0)</f>
        <v>113.36879161438675</v>
      </c>
      <c r="S815" s="12">
        <f>IFERROR(IF(J815=0,0,VLOOKUP($C815,'[1]Marginality pivots'!$B$7:$N$2242,12,0)), 0)</f>
        <v>0</v>
      </c>
      <c r="T815" s="12">
        <f>IFERROR(IF(K815=0,0,VLOOKUP($C815,'[1]Marginality pivots'!$B$7:$N$2242,13,0)), 0)</f>
        <v>0</v>
      </c>
      <c r="U815" s="12">
        <v>141.71098951798345</v>
      </c>
      <c r="V815" s="12">
        <v>0</v>
      </c>
      <c r="W815" s="12">
        <v>0</v>
      </c>
      <c r="X815" s="12">
        <v>141.71098951798345</v>
      </c>
      <c r="Y815" s="12">
        <v>0</v>
      </c>
      <c r="Z815" s="12">
        <v>0</v>
      </c>
      <c r="AA815" s="12">
        <v>141.71098951798345</v>
      </c>
      <c r="AB815" s="12">
        <v>0</v>
      </c>
      <c r="AC815" s="12">
        <v>0</v>
      </c>
      <c r="AD815" s="16">
        <f t="shared" si="220"/>
        <v>2125.6648427697519</v>
      </c>
      <c r="AE815" s="16">
        <f t="shared" si="221"/>
        <v>0</v>
      </c>
      <c r="AF815" s="16">
        <f t="shared" si="222"/>
        <v>0</v>
      </c>
      <c r="AG815" s="16">
        <f t="shared" si="223"/>
        <v>2125.6648427697519</v>
      </c>
      <c r="AH815" s="16">
        <f t="shared" si="224"/>
        <v>0</v>
      </c>
      <c r="AI815" s="16">
        <f t="shared" si="225"/>
        <v>0</v>
      </c>
      <c r="AJ815" s="16">
        <f t="shared" si="231"/>
        <v>2125.6648427697519</v>
      </c>
      <c r="AK815" s="16">
        <f t="shared" si="232"/>
        <v>0</v>
      </c>
      <c r="AL815" s="16">
        <f t="shared" si="233"/>
        <v>0</v>
      </c>
      <c r="AM815" s="16">
        <f t="shared" si="226"/>
        <v>1700.5318742158013</v>
      </c>
      <c r="AN815" s="16">
        <f t="shared" si="227"/>
        <v>0</v>
      </c>
      <c r="AO815" s="16">
        <f t="shared" si="234"/>
        <v>-25.664842769751885</v>
      </c>
      <c r="AP815" s="16">
        <f t="shared" si="235"/>
        <v>0</v>
      </c>
      <c r="AQ815" s="16">
        <f t="shared" si="236"/>
        <v>0</v>
      </c>
      <c r="AR815" s="9">
        <f t="shared" si="237"/>
        <v>-1.2221353699881849E-2</v>
      </c>
      <c r="AS815" s="9">
        <f t="shared" si="228"/>
        <v>0</v>
      </c>
      <c r="AT815" s="9">
        <f t="shared" si="229"/>
        <v>0</v>
      </c>
    </row>
    <row r="816" spans="2:46" ht="11.25" customHeight="1" x14ac:dyDescent="0.25">
      <c r="B816" s="8" t="s">
        <v>1</v>
      </c>
      <c r="C816" s="33" t="s">
        <v>227</v>
      </c>
      <c r="D816" s="34" t="s">
        <v>3</v>
      </c>
      <c r="E816" s="8" t="s">
        <v>13</v>
      </c>
      <c r="F816" s="8" t="s">
        <v>109</v>
      </c>
      <c r="G816" s="8" t="s">
        <v>24</v>
      </c>
      <c r="H816" s="8" t="s">
        <v>103</v>
      </c>
      <c r="I816" s="16">
        <v>0</v>
      </c>
      <c r="J816" s="16">
        <v>2095.2000000000003</v>
      </c>
      <c r="K816" s="16">
        <v>0</v>
      </c>
      <c r="L816" s="16">
        <v>0</v>
      </c>
      <c r="M816" s="16">
        <v>180</v>
      </c>
      <c r="N816" s="16">
        <v>0</v>
      </c>
      <c r="O816" s="12">
        <f t="shared" si="230"/>
        <v>0</v>
      </c>
      <c r="P816" s="12">
        <f t="shared" si="230"/>
        <v>11.640000000000002</v>
      </c>
      <c r="Q816" s="12">
        <f t="shared" si="230"/>
        <v>0</v>
      </c>
      <c r="R816" s="12">
        <f>IFERROR(IF(I816=0,0,VLOOKUP($C816,'[1]Marginality pivots'!$B$7:$N$2242,11,0)), 0)</f>
        <v>0</v>
      </c>
      <c r="S816" s="12">
        <f>IFERROR(IF(J816=0,0,VLOOKUP($C816,'[1]Marginality pivots'!$B$7:$N$2242,12,0)), 0)</f>
        <v>5.5703731091287692</v>
      </c>
      <c r="T816" s="12">
        <f>IFERROR(IF(K816=0,0,VLOOKUP($C816,'[1]Marginality pivots'!$B$7:$N$2242,13,0)), 0)</f>
        <v>0</v>
      </c>
      <c r="U816" s="12">
        <v>0</v>
      </c>
      <c r="V816" s="12">
        <v>8.2998559326018668</v>
      </c>
      <c r="W816" s="12">
        <v>0</v>
      </c>
      <c r="X816" s="12">
        <v>0</v>
      </c>
      <c r="Y816" s="12">
        <v>7.9099298149628519</v>
      </c>
      <c r="Z816" s="12">
        <v>0</v>
      </c>
      <c r="AA816" s="12">
        <v>0</v>
      </c>
      <c r="AB816" s="12">
        <v>7.9099298149628519</v>
      </c>
      <c r="AC816" s="12">
        <v>0</v>
      </c>
      <c r="AD816" s="16">
        <f t="shared" si="220"/>
        <v>0</v>
      </c>
      <c r="AE816" s="16">
        <f t="shared" si="221"/>
        <v>1493.9740678683361</v>
      </c>
      <c r="AF816" s="16">
        <f t="shared" si="222"/>
        <v>0</v>
      </c>
      <c r="AG816" s="16">
        <f t="shared" si="223"/>
        <v>0</v>
      </c>
      <c r="AH816" s="16">
        <f t="shared" si="224"/>
        <v>1423.7873666933133</v>
      </c>
      <c r="AI816" s="16">
        <f t="shared" si="225"/>
        <v>0</v>
      </c>
      <c r="AJ816" s="16">
        <f t="shared" si="231"/>
        <v>0</v>
      </c>
      <c r="AK816" s="16">
        <f t="shared" si="232"/>
        <v>1423.7873666933133</v>
      </c>
      <c r="AL816" s="16">
        <f t="shared" si="233"/>
        <v>0</v>
      </c>
      <c r="AM816" s="16">
        <f t="shared" si="226"/>
        <v>0</v>
      </c>
      <c r="AN816" s="16">
        <f t="shared" si="227"/>
        <v>1002.6671596431785</v>
      </c>
      <c r="AO816" s="16">
        <f t="shared" si="234"/>
        <v>0</v>
      </c>
      <c r="AP816" s="16">
        <f t="shared" si="235"/>
        <v>671.41263330668698</v>
      </c>
      <c r="AQ816" s="16">
        <f t="shared" si="236"/>
        <v>0</v>
      </c>
      <c r="AR816" s="9">
        <f t="shared" si="237"/>
        <v>0</v>
      </c>
      <c r="AS816" s="9">
        <f t="shared" si="228"/>
        <v>0.32045276503755582</v>
      </c>
      <c r="AT816" s="9">
        <f t="shared" si="229"/>
        <v>0</v>
      </c>
    </row>
    <row r="817" spans="2:46" ht="11.25" customHeight="1" x14ac:dyDescent="0.25">
      <c r="B817" s="8" t="s">
        <v>1</v>
      </c>
      <c r="C817" s="33" t="s">
        <v>326</v>
      </c>
      <c r="D817" s="34" t="s">
        <v>3</v>
      </c>
      <c r="E817" s="8" t="s">
        <v>13</v>
      </c>
      <c r="F817" s="8" t="s">
        <v>109</v>
      </c>
      <c r="G817" s="8" t="s">
        <v>24</v>
      </c>
      <c r="H817" s="8" t="s">
        <v>103</v>
      </c>
      <c r="I817" s="16">
        <v>569.28</v>
      </c>
      <c r="J817" s="16">
        <v>759.28</v>
      </c>
      <c r="K817" s="16">
        <v>759.31000000000006</v>
      </c>
      <c r="L817" s="16">
        <v>48</v>
      </c>
      <c r="M817" s="16">
        <v>64</v>
      </c>
      <c r="N817" s="16">
        <v>64</v>
      </c>
      <c r="O817" s="12">
        <f t="shared" si="230"/>
        <v>11.86</v>
      </c>
      <c r="P817" s="12">
        <f t="shared" si="230"/>
        <v>11.86375</v>
      </c>
      <c r="Q817" s="12">
        <f t="shared" si="230"/>
        <v>11.864218750000001</v>
      </c>
      <c r="R817" s="12">
        <f>IFERROR(IF(I817=0,0,VLOOKUP($C817,'[1]Marginality pivots'!$B$7:$N$2242,11,0)), 0)</f>
        <v>6.2616802638614617</v>
      </c>
      <c r="S817" s="12">
        <f>IFERROR(IF(J817=0,0,VLOOKUP($C817,'[1]Marginality pivots'!$B$7:$N$2242,12,0)), 0)</f>
        <v>5.7057636111812631</v>
      </c>
      <c r="T817" s="12">
        <f>IFERROR(IF(K817=0,0,VLOOKUP($C817,'[1]Marginality pivots'!$B$7:$N$2242,13,0)), 0)</f>
        <v>5.994475249907036</v>
      </c>
      <c r="U817" s="12">
        <v>7.8271003298268269</v>
      </c>
      <c r="V817" s="12">
        <v>8.5015877806600813</v>
      </c>
      <c r="W817" s="12">
        <v>6.264226636152852</v>
      </c>
      <c r="X817" s="12">
        <v>7.8271003298268269</v>
      </c>
      <c r="Y817" s="12">
        <v>8.102184327877394</v>
      </c>
      <c r="Z817" s="12">
        <v>7.7928178248791466</v>
      </c>
      <c r="AA817" s="12">
        <v>7.8271003298268269</v>
      </c>
      <c r="AB817" s="12">
        <v>8.102184327877394</v>
      </c>
      <c r="AC817" s="12">
        <v>7.7928178248791466</v>
      </c>
      <c r="AD817" s="16">
        <f t="shared" si="220"/>
        <v>375.70081583168769</v>
      </c>
      <c r="AE817" s="16">
        <f t="shared" si="221"/>
        <v>544.1016179622452</v>
      </c>
      <c r="AF817" s="16">
        <f t="shared" si="222"/>
        <v>400.91050471378253</v>
      </c>
      <c r="AG817" s="16">
        <f t="shared" si="223"/>
        <v>375.70081583168769</v>
      </c>
      <c r="AH817" s="16">
        <f t="shared" si="224"/>
        <v>518.53979698415321</v>
      </c>
      <c r="AI817" s="16">
        <f t="shared" si="225"/>
        <v>498.74034079226539</v>
      </c>
      <c r="AJ817" s="16">
        <f t="shared" si="231"/>
        <v>375.70081583168769</v>
      </c>
      <c r="AK817" s="16">
        <f t="shared" si="232"/>
        <v>518.53979698415321</v>
      </c>
      <c r="AL817" s="16">
        <f t="shared" si="233"/>
        <v>498.74034079226539</v>
      </c>
      <c r="AM817" s="16">
        <f t="shared" si="226"/>
        <v>300.56065266535018</v>
      </c>
      <c r="AN817" s="16">
        <f t="shared" si="227"/>
        <v>365.16887111560084</v>
      </c>
      <c r="AO817" s="16">
        <f t="shared" si="234"/>
        <v>193.57918416831228</v>
      </c>
      <c r="AP817" s="16">
        <f t="shared" si="235"/>
        <v>240.74020301584676</v>
      </c>
      <c r="AQ817" s="16">
        <f t="shared" si="236"/>
        <v>260.56965920773467</v>
      </c>
      <c r="AR817" s="9">
        <f t="shared" si="237"/>
        <v>0.34004213070600109</v>
      </c>
      <c r="AS817" s="9">
        <f t="shared" si="228"/>
        <v>0.31706380125361761</v>
      </c>
      <c r="AT817" s="9">
        <f t="shared" si="229"/>
        <v>0.34316637369155506</v>
      </c>
    </row>
    <row r="818" spans="2:46" ht="11.25" customHeight="1" x14ac:dyDescent="0.25">
      <c r="B818" s="8" t="s">
        <v>1</v>
      </c>
      <c r="C818" s="33" t="s">
        <v>327</v>
      </c>
      <c r="D818" s="34" t="s">
        <v>3</v>
      </c>
      <c r="E818" s="8" t="s">
        <v>14</v>
      </c>
      <c r="F818" s="8" t="s">
        <v>117</v>
      </c>
      <c r="G818" s="8" t="s">
        <v>24</v>
      </c>
      <c r="H818" s="8" t="s">
        <v>103</v>
      </c>
      <c r="I818" s="16">
        <v>0</v>
      </c>
      <c r="J818" s="16">
        <v>0</v>
      </c>
      <c r="K818" s="16">
        <v>2084.38</v>
      </c>
      <c r="L818" s="16">
        <v>0</v>
      </c>
      <c r="M818" s="16">
        <v>0</v>
      </c>
      <c r="N818" s="16">
        <v>336</v>
      </c>
      <c r="O818" s="12">
        <f t="shared" si="230"/>
        <v>0</v>
      </c>
      <c r="P818" s="12">
        <f t="shared" si="230"/>
        <v>0</v>
      </c>
      <c r="Q818" s="12">
        <f t="shared" si="230"/>
        <v>6.2035119047619052</v>
      </c>
      <c r="R818" s="12">
        <f>IFERROR(IF(I818=0,0,VLOOKUP($C818,'[1]Marginality pivots'!$B$7:$N$2242,11,0)), 0)</f>
        <v>0</v>
      </c>
      <c r="S818" s="12">
        <f>IFERROR(IF(J818=0,0,VLOOKUP($C818,'[1]Marginality pivots'!$B$7:$N$2242,12,0)), 0)</f>
        <v>0</v>
      </c>
      <c r="T818" s="12">
        <f>IFERROR(IF(K818=0,0,VLOOKUP($C818,'[1]Marginality pivots'!$B$7:$N$2242,13,0)), 0)</f>
        <v>2.8768652798740075</v>
      </c>
      <c r="U818" s="12">
        <v>0</v>
      </c>
      <c r="V818" s="12">
        <v>0</v>
      </c>
      <c r="W818" s="12">
        <v>3.0063242174683378</v>
      </c>
      <c r="X818" s="12">
        <v>0</v>
      </c>
      <c r="Y818" s="12">
        <v>0</v>
      </c>
      <c r="Z818" s="12">
        <v>3.7399248638362099</v>
      </c>
      <c r="AA818" s="12">
        <v>0</v>
      </c>
      <c r="AB818" s="12">
        <v>0</v>
      </c>
      <c r="AC818" s="12">
        <v>3.7399248638362099</v>
      </c>
      <c r="AD818" s="16">
        <f t="shared" si="220"/>
        <v>0</v>
      </c>
      <c r="AE818" s="16">
        <f t="shared" si="221"/>
        <v>0</v>
      </c>
      <c r="AF818" s="16">
        <f t="shared" si="222"/>
        <v>1010.1249370693615</v>
      </c>
      <c r="AG818" s="16">
        <f t="shared" si="223"/>
        <v>0</v>
      </c>
      <c r="AH818" s="16">
        <f t="shared" si="224"/>
        <v>0</v>
      </c>
      <c r="AI818" s="16">
        <f t="shared" si="225"/>
        <v>1256.6147542489666</v>
      </c>
      <c r="AJ818" s="16">
        <f t="shared" si="231"/>
        <v>0</v>
      </c>
      <c r="AK818" s="16">
        <f t="shared" si="232"/>
        <v>0</v>
      </c>
      <c r="AL818" s="16">
        <f t="shared" si="233"/>
        <v>1256.6147542489666</v>
      </c>
      <c r="AM818" s="16">
        <f t="shared" si="226"/>
        <v>0</v>
      </c>
      <c r="AN818" s="16">
        <f t="shared" si="227"/>
        <v>0</v>
      </c>
      <c r="AO818" s="16">
        <f t="shared" si="234"/>
        <v>0</v>
      </c>
      <c r="AP818" s="16">
        <f t="shared" si="235"/>
        <v>0</v>
      </c>
      <c r="AQ818" s="16">
        <f t="shared" si="236"/>
        <v>827.76524575103349</v>
      </c>
      <c r="AR818" s="9">
        <f t="shared" si="237"/>
        <v>0</v>
      </c>
      <c r="AS818" s="9">
        <f t="shared" si="228"/>
        <v>0</v>
      </c>
      <c r="AT818" s="9">
        <f t="shared" si="229"/>
        <v>0.39712780095329714</v>
      </c>
    </row>
    <row r="819" spans="2:46" ht="11.25" customHeight="1" x14ac:dyDescent="0.25">
      <c r="B819" s="8" t="s">
        <v>1</v>
      </c>
      <c r="C819" s="34" t="s">
        <v>328</v>
      </c>
      <c r="D819" s="34" t="s">
        <v>3</v>
      </c>
      <c r="E819" s="8" t="s">
        <v>13</v>
      </c>
      <c r="F819" s="8" t="s">
        <v>109</v>
      </c>
      <c r="G819" s="8" t="s">
        <v>28</v>
      </c>
      <c r="H819" s="8" t="s">
        <v>103</v>
      </c>
      <c r="I819" s="16">
        <v>445.68</v>
      </c>
      <c r="J819" s="16">
        <v>594.24</v>
      </c>
      <c r="K819" s="16">
        <v>1039.92</v>
      </c>
      <c r="L819" s="16">
        <v>36</v>
      </c>
      <c r="M819" s="16">
        <v>48</v>
      </c>
      <c r="N819" s="16">
        <v>84</v>
      </c>
      <c r="O819" s="12">
        <f t="shared" si="230"/>
        <v>12.38</v>
      </c>
      <c r="P819" s="12">
        <f t="shared" si="230"/>
        <v>12.38</v>
      </c>
      <c r="Q819" s="12">
        <f t="shared" si="230"/>
        <v>12.38</v>
      </c>
      <c r="R819" s="12">
        <f>IFERROR(IF(I819=0,0,VLOOKUP($C819,'[1]Marginality pivots'!$B$7:$N$2242,11,0)), 0)</f>
        <v>9.3380345568161562</v>
      </c>
      <c r="S819" s="12">
        <f>IFERROR(IF(J819=0,0,VLOOKUP($C819,'[1]Marginality pivots'!$B$7:$N$2242,12,0)), 0)</f>
        <v>6.0979350949112296</v>
      </c>
      <c r="T819" s="12">
        <f>IFERROR(IF(K819=0,0,VLOOKUP($C819,'[1]Marginality pivots'!$B$7:$N$2242,13,0)), 0)</f>
        <v>6.406490610713738</v>
      </c>
      <c r="U819" s="12">
        <v>11.672543196020195</v>
      </c>
      <c r="V819" s="12">
        <v>9.0859232914177319</v>
      </c>
      <c r="W819" s="12">
        <v>6.6947826881958559</v>
      </c>
      <c r="X819" s="12">
        <v>11.672543196020195</v>
      </c>
      <c r="Y819" s="12">
        <v>8.6590678347739463</v>
      </c>
      <c r="Z819" s="12">
        <v>8.3284377939278595</v>
      </c>
      <c r="AA819" s="12">
        <v>11.672543196020195</v>
      </c>
      <c r="AB819" s="12">
        <v>8.6590678347739463</v>
      </c>
      <c r="AC819" s="12">
        <v>8.3284377939278595</v>
      </c>
      <c r="AD819" s="16">
        <f t="shared" si="220"/>
        <v>420.21155505672704</v>
      </c>
      <c r="AE819" s="16">
        <f t="shared" si="221"/>
        <v>436.12431798805113</v>
      </c>
      <c r="AF819" s="16">
        <f t="shared" si="222"/>
        <v>562.36174580845193</v>
      </c>
      <c r="AG819" s="16">
        <f t="shared" si="223"/>
        <v>420.21155505672704</v>
      </c>
      <c r="AH819" s="16">
        <f t="shared" si="224"/>
        <v>415.63525606914942</v>
      </c>
      <c r="AI819" s="16">
        <f t="shared" si="225"/>
        <v>699.58877468994024</v>
      </c>
      <c r="AJ819" s="16">
        <f t="shared" si="231"/>
        <v>420.21155505672704</v>
      </c>
      <c r="AK819" s="16">
        <f t="shared" si="232"/>
        <v>415.63525606914942</v>
      </c>
      <c r="AL819" s="16">
        <f t="shared" si="233"/>
        <v>699.58877468994024</v>
      </c>
      <c r="AM819" s="16">
        <f t="shared" si="226"/>
        <v>336.16924404538162</v>
      </c>
      <c r="AN819" s="16">
        <f t="shared" si="227"/>
        <v>292.70088455573904</v>
      </c>
      <c r="AO819" s="16">
        <f t="shared" si="234"/>
        <v>25.468444943272971</v>
      </c>
      <c r="AP819" s="16">
        <f t="shared" si="235"/>
        <v>178.60474393085059</v>
      </c>
      <c r="AQ819" s="16">
        <f t="shared" si="236"/>
        <v>340.33122531005984</v>
      </c>
      <c r="AR819" s="9">
        <f t="shared" si="237"/>
        <v>5.7145137639725743E-2</v>
      </c>
      <c r="AS819" s="9">
        <f t="shared" si="228"/>
        <v>0.30055994872585251</v>
      </c>
      <c r="AT819" s="9">
        <f t="shared" si="229"/>
        <v>0.32726673716253157</v>
      </c>
    </row>
    <row r="820" spans="2:46" ht="11.25" customHeight="1" x14ac:dyDescent="0.25">
      <c r="B820" s="8" t="s">
        <v>1</v>
      </c>
      <c r="C820" s="33" t="s">
        <v>299</v>
      </c>
      <c r="D820" s="34" t="s">
        <v>3</v>
      </c>
      <c r="E820" s="8" t="s">
        <v>13</v>
      </c>
      <c r="F820" s="8" t="s">
        <v>109</v>
      </c>
      <c r="G820" s="8" t="s">
        <v>24</v>
      </c>
      <c r="H820" s="8" t="s">
        <v>104</v>
      </c>
      <c r="I820" s="16">
        <v>0</v>
      </c>
      <c r="J820" s="16">
        <v>2024.2559999999999</v>
      </c>
      <c r="K820" s="16">
        <v>0</v>
      </c>
      <c r="L820" s="16">
        <v>0</v>
      </c>
      <c r="M820" s="16">
        <v>192</v>
      </c>
      <c r="N820" s="16">
        <v>0</v>
      </c>
      <c r="O820" s="12">
        <f t="shared" si="230"/>
        <v>0</v>
      </c>
      <c r="P820" s="12">
        <f t="shared" si="230"/>
        <v>10.542999999999999</v>
      </c>
      <c r="Q820" s="12">
        <f t="shared" si="230"/>
        <v>0</v>
      </c>
      <c r="R820" s="12">
        <f>IFERROR(IF(I820=0,0,VLOOKUP($C820,'[1]Marginality pivots'!$B$7:$N$2242,11,0)), 0)</f>
        <v>0</v>
      </c>
      <c r="S820" s="12">
        <f>IFERROR(IF(J820=0,0,VLOOKUP($C820,'[1]Marginality pivots'!$B$7:$N$2242,12,0)), 0)</f>
        <v>5.7069020856971786</v>
      </c>
      <c r="T820" s="12">
        <f>IFERROR(IF(K820=0,0,VLOOKUP($C820,'[1]Marginality pivots'!$B$7:$N$2242,13,0)), 0)</f>
        <v>0</v>
      </c>
      <c r="U820" s="12">
        <v>0</v>
      </c>
      <c r="V820" s="12">
        <v>8.5032841076887955</v>
      </c>
      <c r="W820" s="12">
        <v>0</v>
      </c>
      <c r="X820" s="12">
        <v>0</v>
      </c>
      <c r="Y820" s="12">
        <v>8.1038009616899931</v>
      </c>
      <c r="Z820" s="12">
        <v>0</v>
      </c>
      <c r="AA820" s="12">
        <v>0</v>
      </c>
      <c r="AB820" s="12">
        <v>8.1038009616899931</v>
      </c>
      <c r="AC820" s="12">
        <v>0</v>
      </c>
      <c r="AD820" s="16">
        <f t="shared" si="220"/>
        <v>0</v>
      </c>
      <c r="AE820" s="16">
        <f t="shared" si="221"/>
        <v>1632.6305486762487</v>
      </c>
      <c r="AF820" s="16">
        <f t="shared" si="222"/>
        <v>0</v>
      </c>
      <c r="AG820" s="16">
        <f t="shared" si="223"/>
        <v>0</v>
      </c>
      <c r="AH820" s="16">
        <f t="shared" si="224"/>
        <v>1555.9297846444788</v>
      </c>
      <c r="AI820" s="16">
        <f t="shared" si="225"/>
        <v>0</v>
      </c>
      <c r="AJ820" s="16">
        <f t="shared" si="231"/>
        <v>0</v>
      </c>
      <c r="AK820" s="16">
        <f t="shared" si="232"/>
        <v>1555.9297846444788</v>
      </c>
      <c r="AL820" s="16">
        <f t="shared" si="233"/>
        <v>0</v>
      </c>
      <c r="AM820" s="16">
        <f t="shared" si="226"/>
        <v>0</v>
      </c>
      <c r="AN820" s="16">
        <f t="shared" si="227"/>
        <v>1095.7252004538582</v>
      </c>
      <c r="AO820" s="16">
        <f t="shared" si="234"/>
        <v>0</v>
      </c>
      <c r="AP820" s="16">
        <f t="shared" si="235"/>
        <v>468.32621535552107</v>
      </c>
      <c r="AQ820" s="16">
        <f t="shared" si="236"/>
        <v>0</v>
      </c>
      <c r="AR820" s="9">
        <f t="shared" si="237"/>
        <v>0</v>
      </c>
      <c r="AS820" s="9">
        <f t="shared" si="228"/>
        <v>0.23135720746561755</v>
      </c>
      <c r="AT820" s="9">
        <f t="shared" si="229"/>
        <v>0</v>
      </c>
    </row>
    <row r="821" spans="2:46" ht="11.25" customHeight="1" x14ac:dyDescent="0.25">
      <c r="B821" s="8" t="s">
        <v>1</v>
      </c>
      <c r="C821" s="33" t="s">
        <v>329</v>
      </c>
      <c r="D821" s="34" t="s">
        <v>3</v>
      </c>
      <c r="E821" s="8" t="s">
        <v>13</v>
      </c>
      <c r="F821" s="8" t="s">
        <v>109</v>
      </c>
      <c r="G821" s="8" t="s">
        <v>24</v>
      </c>
      <c r="H821" s="8" t="s">
        <v>103</v>
      </c>
      <c r="I821" s="16">
        <v>775.8</v>
      </c>
      <c r="J821" s="16">
        <v>775.82999999999993</v>
      </c>
      <c r="K821" s="16">
        <v>465.65999999999997</v>
      </c>
      <c r="L821" s="16">
        <v>60</v>
      </c>
      <c r="M821" s="16">
        <v>60</v>
      </c>
      <c r="N821" s="16">
        <v>36</v>
      </c>
      <c r="O821" s="12">
        <f t="shared" si="230"/>
        <v>12.93</v>
      </c>
      <c r="P821" s="12">
        <f t="shared" si="230"/>
        <v>12.930499999999999</v>
      </c>
      <c r="Q821" s="12">
        <f t="shared" si="230"/>
        <v>12.934999999999999</v>
      </c>
      <c r="R821" s="12">
        <f>IFERROR(IF(I821=0,0,VLOOKUP($C821,'[1]Marginality pivots'!$B$7:$N$2242,11,0)), 0)</f>
        <v>7.9633149272669197</v>
      </c>
      <c r="S821" s="12">
        <f>IFERROR(IF(J821=0,0,VLOOKUP($C821,'[1]Marginality pivots'!$B$7:$N$2242,12,0)), 0)</f>
        <v>7.8044322704159432</v>
      </c>
      <c r="T821" s="12">
        <f>IFERROR(IF(K821=0,0,VLOOKUP($C821,'[1]Marginality pivots'!$B$7:$N$2242,13,0)), 0)</f>
        <v>8.1993365432989904</v>
      </c>
      <c r="U821" s="12">
        <v>9.9541436590836501</v>
      </c>
      <c r="V821" s="12">
        <v>11.628604082919756</v>
      </c>
      <c r="W821" s="12">
        <v>8.5683066877474445</v>
      </c>
      <c r="X821" s="12">
        <v>9.9541436590836501</v>
      </c>
      <c r="Y821" s="12">
        <v>11.082293823990639</v>
      </c>
      <c r="Z821" s="12">
        <v>10.659137506288689</v>
      </c>
      <c r="AA821" s="12">
        <v>9.9541436590836501</v>
      </c>
      <c r="AB821" s="12">
        <v>11.082293823990639</v>
      </c>
      <c r="AC821" s="12">
        <v>10.659137506288689</v>
      </c>
      <c r="AD821" s="16">
        <f t="shared" si="220"/>
        <v>597.24861954501898</v>
      </c>
      <c r="AE821" s="16">
        <f t="shared" si="221"/>
        <v>697.7162449751853</v>
      </c>
      <c r="AF821" s="16">
        <f t="shared" si="222"/>
        <v>308.45904075890803</v>
      </c>
      <c r="AG821" s="16">
        <f t="shared" si="223"/>
        <v>597.24861954501898</v>
      </c>
      <c r="AH821" s="16">
        <f t="shared" si="224"/>
        <v>664.9376294394383</v>
      </c>
      <c r="AI821" s="16">
        <f t="shared" si="225"/>
        <v>383.72895022639278</v>
      </c>
      <c r="AJ821" s="16">
        <f t="shared" si="231"/>
        <v>597.24861954501898</v>
      </c>
      <c r="AK821" s="16">
        <f t="shared" si="232"/>
        <v>664.9376294394383</v>
      </c>
      <c r="AL821" s="16">
        <f t="shared" si="233"/>
        <v>383.72895022639278</v>
      </c>
      <c r="AM821" s="16">
        <f t="shared" si="226"/>
        <v>477.79889563601517</v>
      </c>
      <c r="AN821" s="16">
        <f t="shared" si="227"/>
        <v>468.26593622495659</v>
      </c>
      <c r="AO821" s="16">
        <f t="shared" si="234"/>
        <v>178.55138045498097</v>
      </c>
      <c r="AP821" s="16">
        <f t="shared" si="235"/>
        <v>110.89237056056163</v>
      </c>
      <c r="AQ821" s="16">
        <f t="shared" si="236"/>
        <v>81.931049773607185</v>
      </c>
      <c r="AR821" s="9">
        <f t="shared" si="237"/>
        <v>0.23015130246839519</v>
      </c>
      <c r="AS821" s="9">
        <f t="shared" si="228"/>
        <v>0.14293385221061528</v>
      </c>
      <c r="AT821" s="9">
        <f t="shared" si="229"/>
        <v>0.17594607605035259</v>
      </c>
    </row>
    <row r="822" spans="2:46" ht="11.25" customHeight="1" x14ac:dyDescent="0.25">
      <c r="B822" s="8" t="s">
        <v>1</v>
      </c>
      <c r="C822" s="33">
        <v>3011069882408</v>
      </c>
      <c r="D822" s="34" t="s">
        <v>3</v>
      </c>
      <c r="E822" s="8" t="s">
        <v>13</v>
      </c>
      <c r="F822" s="8" t="s">
        <v>109</v>
      </c>
      <c r="G822" s="8" t="s">
        <v>24</v>
      </c>
      <c r="H822" s="8" t="s">
        <v>103</v>
      </c>
      <c r="I822" s="16">
        <v>574.56000000000006</v>
      </c>
      <c r="J822" s="16">
        <v>574.56000000000006</v>
      </c>
      <c r="K822" s="16">
        <v>862.3</v>
      </c>
      <c r="L822" s="16">
        <v>144</v>
      </c>
      <c r="M822" s="16">
        <v>144</v>
      </c>
      <c r="N822" s="16">
        <v>216</v>
      </c>
      <c r="O822" s="12">
        <f t="shared" si="230"/>
        <v>3.99</v>
      </c>
      <c r="P822" s="12">
        <f t="shared" si="230"/>
        <v>3.99</v>
      </c>
      <c r="Q822" s="12">
        <f t="shared" si="230"/>
        <v>3.9921296296296296</v>
      </c>
      <c r="R822" s="12">
        <f>IFERROR(IF(I822=0,0,VLOOKUP($C822,'[1]Marginality pivots'!$B$7:$N$2242,11,0)), 0)</f>
        <v>1.606272930861177</v>
      </c>
      <c r="S822" s="12">
        <f>IFERROR(IF(J822=0,0,VLOOKUP($C822,'[1]Marginality pivots'!$B$7:$N$2242,12,0)), 0)</f>
        <v>1.0286162936833334</v>
      </c>
      <c r="T822" s="12">
        <f>IFERROR(IF(K822=0,0,VLOOKUP($C822,'[1]Marginality pivots'!$B$7:$N$2242,13,0)), 0)</f>
        <v>1.2145343909267887</v>
      </c>
      <c r="U822" s="12">
        <v>2.007841163576471</v>
      </c>
      <c r="V822" s="12">
        <v>1.5326382775881668</v>
      </c>
      <c r="W822" s="12">
        <v>1.2691884385184942</v>
      </c>
      <c r="X822" s="12">
        <v>2.007841163576471</v>
      </c>
      <c r="Y822" s="12">
        <v>1.4606351370303334</v>
      </c>
      <c r="Z822" s="12">
        <v>1.5788947082048255</v>
      </c>
      <c r="AA822" s="12">
        <v>2.007841163576471</v>
      </c>
      <c r="AB822" s="12">
        <v>1.4606351370303334</v>
      </c>
      <c r="AC822" s="12">
        <v>1.5788947082048255</v>
      </c>
      <c r="AD822" s="16">
        <f t="shared" si="220"/>
        <v>289.12912755501185</v>
      </c>
      <c r="AE822" s="16">
        <f t="shared" si="221"/>
        <v>220.69991197269601</v>
      </c>
      <c r="AF822" s="16">
        <f t="shared" si="222"/>
        <v>274.14470271999471</v>
      </c>
      <c r="AG822" s="16">
        <f t="shared" si="223"/>
        <v>289.12912755501185</v>
      </c>
      <c r="AH822" s="16">
        <f t="shared" si="224"/>
        <v>210.33145973236802</v>
      </c>
      <c r="AI822" s="16">
        <f t="shared" si="225"/>
        <v>341.04125697224231</v>
      </c>
      <c r="AJ822" s="16">
        <f t="shared" si="231"/>
        <v>289.12912755501185</v>
      </c>
      <c r="AK822" s="16">
        <f t="shared" si="232"/>
        <v>210.33145973236802</v>
      </c>
      <c r="AL822" s="16">
        <f t="shared" si="233"/>
        <v>341.04125697224231</v>
      </c>
      <c r="AM822" s="16">
        <f t="shared" si="226"/>
        <v>231.30330204400948</v>
      </c>
      <c r="AN822" s="16">
        <f t="shared" si="227"/>
        <v>148.12074629040001</v>
      </c>
      <c r="AO822" s="16">
        <f t="shared" si="234"/>
        <v>285.43087244498821</v>
      </c>
      <c r="AP822" s="16">
        <f t="shared" si="235"/>
        <v>364.22854026763207</v>
      </c>
      <c r="AQ822" s="16">
        <f t="shared" si="236"/>
        <v>521.25874302775765</v>
      </c>
      <c r="AR822" s="9">
        <f t="shared" si="237"/>
        <v>0.49678166326404238</v>
      </c>
      <c r="AS822" s="9">
        <f t="shared" si="228"/>
        <v>0.63392603081946541</v>
      </c>
      <c r="AT822" s="9">
        <f t="shared" si="229"/>
        <v>0.60449813641164063</v>
      </c>
    </row>
    <row r="823" spans="2:46" ht="11.25" customHeight="1" x14ac:dyDescent="0.25">
      <c r="B823" s="8" t="s">
        <v>1</v>
      </c>
      <c r="C823" s="34">
        <v>3011042270006</v>
      </c>
      <c r="D823" s="34" t="s">
        <v>3</v>
      </c>
      <c r="E823" s="8" t="s">
        <v>14</v>
      </c>
      <c r="F823" s="8" t="s">
        <v>107</v>
      </c>
      <c r="G823" s="8" t="s">
        <v>36</v>
      </c>
      <c r="H823" s="8" t="s">
        <v>103</v>
      </c>
      <c r="I823" s="16">
        <v>0</v>
      </c>
      <c r="J823" s="16">
        <v>0</v>
      </c>
      <c r="K823" s="16">
        <v>56.8</v>
      </c>
      <c r="L823" s="16">
        <v>0</v>
      </c>
      <c r="M823" s="16">
        <v>0</v>
      </c>
      <c r="N823" s="16">
        <v>10</v>
      </c>
      <c r="O823" s="12">
        <f t="shared" si="230"/>
        <v>0</v>
      </c>
      <c r="P823" s="12">
        <f t="shared" si="230"/>
        <v>0</v>
      </c>
      <c r="Q823" s="12">
        <f t="shared" si="230"/>
        <v>5.68</v>
      </c>
      <c r="R823" s="12">
        <f>IFERROR(IF(I823=0,0,VLOOKUP($C823,'[1]Marginality pivots'!$B$7:$N$2242,11,0)), 0)</f>
        <v>0</v>
      </c>
      <c r="S823" s="12">
        <f>IFERROR(IF(J823=0,0,VLOOKUP($C823,'[1]Marginality pivots'!$B$7:$N$2242,12,0)), 0)</f>
        <v>0</v>
      </c>
      <c r="T823" s="12">
        <f>IFERROR(IF(K823=0,0,VLOOKUP($C823,'[1]Marginality pivots'!$B$7:$N$2242,13,0)), 0)</f>
        <v>1.95</v>
      </c>
      <c r="U823" s="12">
        <v>0</v>
      </c>
      <c r="V823" s="12">
        <v>0</v>
      </c>
      <c r="W823" s="12">
        <v>2.03775</v>
      </c>
      <c r="X823" s="12">
        <v>0</v>
      </c>
      <c r="Y823" s="12">
        <v>0</v>
      </c>
      <c r="Z823" s="12">
        <v>2.5350000000000001</v>
      </c>
      <c r="AA823" s="12">
        <v>0</v>
      </c>
      <c r="AB823" s="12">
        <v>0</v>
      </c>
      <c r="AC823" s="12">
        <v>2.5350000000000001</v>
      </c>
      <c r="AD823" s="16">
        <f t="shared" si="220"/>
        <v>0</v>
      </c>
      <c r="AE823" s="16">
        <f t="shared" si="221"/>
        <v>0</v>
      </c>
      <c r="AF823" s="16">
        <f t="shared" si="222"/>
        <v>20.377499999999998</v>
      </c>
      <c r="AG823" s="16">
        <f t="shared" si="223"/>
        <v>0</v>
      </c>
      <c r="AH823" s="16">
        <f t="shared" si="224"/>
        <v>0</v>
      </c>
      <c r="AI823" s="16">
        <f t="shared" si="225"/>
        <v>25.35</v>
      </c>
      <c r="AJ823" s="16">
        <f t="shared" si="231"/>
        <v>0</v>
      </c>
      <c r="AK823" s="16">
        <f t="shared" si="232"/>
        <v>0</v>
      </c>
      <c r="AL823" s="16">
        <f t="shared" si="233"/>
        <v>25.35</v>
      </c>
      <c r="AM823" s="16">
        <f t="shared" si="226"/>
        <v>0</v>
      </c>
      <c r="AN823" s="16">
        <f t="shared" si="227"/>
        <v>0</v>
      </c>
      <c r="AO823" s="16">
        <f t="shared" si="234"/>
        <v>0</v>
      </c>
      <c r="AP823" s="16">
        <f t="shared" si="235"/>
        <v>0</v>
      </c>
      <c r="AQ823" s="16">
        <f t="shared" si="236"/>
        <v>31.449999999999996</v>
      </c>
      <c r="AR823" s="9">
        <f t="shared" si="237"/>
        <v>0</v>
      </c>
      <c r="AS823" s="9">
        <f t="shared" si="228"/>
        <v>0</v>
      </c>
      <c r="AT823" s="9">
        <f t="shared" si="229"/>
        <v>0.55369718309859151</v>
      </c>
    </row>
    <row r="824" spans="2:46" ht="11.25" customHeight="1" x14ac:dyDescent="0.25">
      <c r="B824" s="8" t="s">
        <v>1</v>
      </c>
      <c r="C824" s="33">
        <v>3011042270006</v>
      </c>
      <c r="D824" s="34" t="s">
        <v>3</v>
      </c>
      <c r="E824" s="8" t="s">
        <v>14</v>
      </c>
      <c r="F824" s="8" t="s">
        <v>107</v>
      </c>
      <c r="G824" s="8" t="s">
        <v>24</v>
      </c>
      <c r="H824" s="8" t="s">
        <v>103</v>
      </c>
      <c r="I824" s="16">
        <v>651</v>
      </c>
      <c r="J824" s="16">
        <v>651.14</v>
      </c>
      <c r="K824" s="16">
        <v>651.23</v>
      </c>
      <c r="L824" s="16">
        <v>300</v>
      </c>
      <c r="M824" s="16">
        <v>300</v>
      </c>
      <c r="N824" s="16">
        <v>300</v>
      </c>
      <c r="O824" s="12">
        <f t="shared" si="230"/>
        <v>2.17</v>
      </c>
      <c r="P824" s="12">
        <f t="shared" si="230"/>
        <v>2.1704666666666665</v>
      </c>
      <c r="Q824" s="12">
        <f t="shared" si="230"/>
        <v>2.1707666666666667</v>
      </c>
      <c r="R824" s="12">
        <f>IFERROR(IF(I824=0,0,VLOOKUP($C824,'[1]Marginality pivots'!$B$7:$N$2242,11,0)), 0)</f>
        <v>1.1050750801625662</v>
      </c>
      <c r="S824" s="12">
        <f>IFERROR(IF(J824=0,0,VLOOKUP($C824,'[1]Marginality pivots'!$B$7:$N$2242,12,0)), 0)</f>
        <v>1.8560822387207307</v>
      </c>
      <c r="T824" s="12">
        <f>IFERROR(IF(K824=0,0,VLOOKUP($C824,'[1]Marginality pivots'!$B$7:$N$2242,13,0)), 0)</f>
        <v>1.95</v>
      </c>
      <c r="U824" s="12">
        <v>1.3813438502032076</v>
      </c>
      <c r="V824" s="12">
        <v>2.7655625356938889</v>
      </c>
      <c r="W824" s="12">
        <v>2.03775</v>
      </c>
      <c r="X824" s="12">
        <v>1.3813438502032076</v>
      </c>
      <c r="Y824" s="12">
        <v>2.6356367789834376</v>
      </c>
      <c r="Z824" s="12">
        <v>2.5350000000000001</v>
      </c>
      <c r="AA824" s="12">
        <v>1.3813438502032076</v>
      </c>
      <c r="AB824" s="12">
        <v>2.6356367789834376</v>
      </c>
      <c r="AC824" s="12">
        <v>2.5350000000000001</v>
      </c>
      <c r="AD824" s="16">
        <f t="shared" si="220"/>
        <v>414.40315506096226</v>
      </c>
      <c r="AE824" s="16">
        <f t="shared" si="221"/>
        <v>829.6687607081667</v>
      </c>
      <c r="AF824" s="16">
        <f t="shared" si="222"/>
        <v>611.32499999999993</v>
      </c>
      <c r="AG824" s="16">
        <f t="shared" si="223"/>
        <v>414.40315506096226</v>
      </c>
      <c r="AH824" s="16">
        <f t="shared" si="224"/>
        <v>790.69103369503125</v>
      </c>
      <c r="AI824" s="16">
        <f t="shared" si="225"/>
        <v>760.5</v>
      </c>
      <c r="AJ824" s="16">
        <f t="shared" si="231"/>
        <v>414.40315506096226</v>
      </c>
      <c r="AK824" s="16">
        <f t="shared" si="232"/>
        <v>790.69103369503125</v>
      </c>
      <c r="AL824" s="16">
        <f t="shared" si="233"/>
        <v>760.5</v>
      </c>
      <c r="AM824" s="16">
        <f t="shared" si="226"/>
        <v>331.52252404876987</v>
      </c>
      <c r="AN824" s="16">
        <f t="shared" si="227"/>
        <v>556.82467161621923</v>
      </c>
      <c r="AO824" s="16">
        <f t="shared" si="234"/>
        <v>236.59684493903774</v>
      </c>
      <c r="AP824" s="16">
        <f t="shared" si="235"/>
        <v>-139.55103369503126</v>
      </c>
      <c r="AQ824" s="16">
        <f t="shared" si="236"/>
        <v>-109.26999999999998</v>
      </c>
      <c r="AR824" s="9">
        <f t="shared" si="237"/>
        <v>0.36343601373124074</v>
      </c>
      <c r="AS824" s="9">
        <f t="shared" si="228"/>
        <v>-0.21431801716225585</v>
      </c>
      <c r="AT824" s="9">
        <f t="shared" si="229"/>
        <v>-0.16779018165625045</v>
      </c>
    </row>
    <row r="825" spans="2:46" ht="11.25" customHeight="1" x14ac:dyDescent="0.25">
      <c r="B825" s="8" t="s">
        <v>1</v>
      </c>
      <c r="C825" s="33" t="s">
        <v>330</v>
      </c>
      <c r="D825" s="34" t="s">
        <v>3</v>
      </c>
      <c r="E825" s="8" t="s">
        <v>13</v>
      </c>
      <c r="F825" s="8" t="s">
        <v>109</v>
      </c>
      <c r="G825" s="8" t="s">
        <v>24</v>
      </c>
      <c r="H825" s="8" t="s">
        <v>104</v>
      </c>
      <c r="I825" s="16">
        <v>0</v>
      </c>
      <c r="J825" s="16">
        <v>2000</v>
      </c>
      <c r="K825" s="16">
        <v>0</v>
      </c>
      <c r="L825" s="16">
        <v>0</v>
      </c>
      <c r="M825" s="16">
        <v>25</v>
      </c>
      <c r="N825" s="16">
        <v>0</v>
      </c>
      <c r="O825" s="12">
        <f t="shared" si="230"/>
        <v>0</v>
      </c>
      <c r="P825" s="12">
        <f t="shared" si="230"/>
        <v>80</v>
      </c>
      <c r="Q825" s="12">
        <f t="shared" si="230"/>
        <v>0</v>
      </c>
      <c r="R825" s="12">
        <f>IFERROR(IF(I825=0,0,VLOOKUP($C825,'[1]Marginality pivots'!$B$7:$N$2242,11,0)), 0)</f>
        <v>0</v>
      </c>
      <c r="S825" s="12">
        <f>IFERROR(IF(J825=0,0,VLOOKUP($C825,'[1]Marginality pivots'!$B$7:$N$2242,12,0)), 0)</f>
        <v>60.917570911859883</v>
      </c>
      <c r="T825" s="12">
        <f>IFERROR(IF(K825=0,0,VLOOKUP($C825,'[1]Marginality pivots'!$B$7:$N$2242,13,0)), 0)</f>
        <v>0</v>
      </c>
      <c r="U825" s="12">
        <v>0</v>
      </c>
      <c r="V825" s="12">
        <v>90.767180658671222</v>
      </c>
      <c r="W825" s="12">
        <v>0</v>
      </c>
      <c r="X825" s="12">
        <v>0</v>
      </c>
      <c r="Y825" s="12">
        <v>86.502950694841033</v>
      </c>
      <c r="Z825" s="12">
        <v>0</v>
      </c>
      <c r="AA825" s="12">
        <v>0</v>
      </c>
      <c r="AB825" s="12">
        <v>86.502950694841033</v>
      </c>
      <c r="AC825" s="12">
        <v>0</v>
      </c>
      <c r="AD825" s="16">
        <f t="shared" si="220"/>
        <v>0</v>
      </c>
      <c r="AE825" s="16">
        <f t="shared" si="221"/>
        <v>2269.1795164667806</v>
      </c>
      <c r="AF825" s="16">
        <f t="shared" si="222"/>
        <v>0</v>
      </c>
      <c r="AG825" s="16">
        <f t="shared" si="223"/>
        <v>0</v>
      </c>
      <c r="AH825" s="16">
        <f t="shared" si="224"/>
        <v>2162.573767371026</v>
      </c>
      <c r="AI825" s="16">
        <f t="shared" si="225"/>
        <v>0</v>
      </c>
      <c r="AJ825" s="16">
        <f t="shared" si="231"/>
        <v>0</v>
      </c>
      <c r="AK825" s="16">
        <f t="shared" si="232"/>
        <v>2162.573767371026</v>
      </c>
      <c r="AL825" s="16">
        <f t="shared" si="233"/>
        <v>0</v>
      </c>
      <c r="AM825" s="16">
        <f t="shared" si="226"/>
        <v>0</v>
      </c>
      <c r="AN825" s="16">
        <f t="shared" si="227"/>
        <v>1522.9392727964971</v>
      </c>
      <c r="AO825" s="16">
        <f t="shared" si="234"/>
        <v>0</v>
      </c>
      <c r="AP825" s="16">
        <f t="shared" si="235"/>
        <v>-162.57376737102595</v>
      </c>
      <c r="AQ825" s="16">
        <f t="shared" si="236"/>
        <v>0</v>
      </c>
      <c r="AR825" s="9">
        <f t="shared" si="237"/>
        <v>0</v>
      </c>
      <c r="AS825" s="9">
        <f t="shared" si="228"/>
        <v>-8.128688368551297E-2</v>
      </c>
      <c r="AT825" s="9">
        <f t="shared" si="229"/>
        <v>0</v>
      </c>
    </row>
    <row r="826" spans="2:46" ht="11.25" customHeight="1" x14ac:dyDescent="0.25">
      <c r="B826" s="8" t="s">
        <v>1</v>
      </c>
      <c r="C826" s="33">
        <v>3011061970061</v>
      </c>
      <c r="D826" s="34" t="s">
        <v>3</v>
      </c>
      <c r="E826" s="8" t="s">
        <v>17</v>
      </c>
      <c r="F826" s="8" t="s">
        <v>17</v>
      </c>
      <c r="G826" s="8" t="s">
        <v>24</v>
      </c>
      <c r="H826" s="8" t="s">
        <v>103</v>
      </c>
      <c r="I826" s="16">
        <v>422.79999999999995</v>
      </c>
      <c r="J826" s="16">
        <v>483.2</v>
      </c>
      <c r="K826" s="16">
        <v>1087.2</v>
      </c>
      <c r="L826" s="16">
        <v>280</v>
      </c>
      <c r="M826" s="16">
        <v>320</v>
      </c>
      <c r="N826" s="16">
        <v>720</v>
      </c>
      <c r="O826" s="12">
        <f t="shared" si="230"/>
        <v>1.5099999999999998</v>
      </c>
      <c r="P826" s="12">
        <f t="shared" si="230"/>
        <v>1.51</v>
      </c>
      <c r="Q826" s="12">
        <f t="shared" si="230"/>
        <v>1.51</v>
      </c>
      <c r="R826" s="12">
        <f>IFERROR(IF(I826=0,0,VLOOKUP($C826,'[1]Marginality pivots'!$B$7:$N$2242,11,0)), 0)</f>
        <v>1.5693490974196023</v>
      </c>
      <c r="S826" s="12">
        <f>IFERROR(IF(J826=0,0,VLOOKUP($C826,'[1]Marginality pivots'!$B$7:$N$2242,12,0)), 0)</f>
        <v>2.0686437198840237</v>
      </c>
      <c r="T826" s="12">
        <f>IFERROR(IF(K826=0,0,VLOOKUP($C826,'[1]Marginality pivots'!$B$7:$N$2242,13,0)), 0)</f>
        <v>2.1733170921101554</v>
      </c>
      <c r="U826" s="12">
        <v>1.9616863717745028</v>
      </c>
      <c r="V826" s="12">
        <v>3.0822791426271952</v>
      </c>
      <c r="W826" s="12">
        <v>2.2711163612551122</v>
      </c>
      <c r="X826" s="12">
        <v>1.9616863717745028</v>
      </c>
      <c r="Y826" s="12">
        <v>2.9374740822353136</v>
      </c>
      <c r="Z826" s="12">
        <v>2.8253122197432021</v>
      </c>
      <c r="AA826" s="12">
        <v>1.9616863717745028</v>
      </c>
      <c r="AB826" s="12">
        <v>2.9374740822353136</v>
      </c>
      <c r="AC826" s="12">
        <v>2.8253122197432021</v>
      </c>
      <c r="AD826" s="16">
        <f t="shared" si="220"/>
        <v>549.27218409686077</v>
      </c>
      <c r="AE826" s="16">
        <f t="shared" si="221"/>
        <v>986.32932564070245</v>
      </c>
      <c r="AF826" s="16">
        <f t="shared" si="222"/>
        <v>1635.2037801036809</v>
      </c>
      <c r="AG826" s="16">
        <f t="shared" si="223"/>
        <v>549.27218409686077</v>
      </c>
      <c r="AH826" s="16">
        <f t="shared" si="224"/>
        <v>939.99170631530035</v>
      </c>
      <c r="AI826" s="16">
        <f t="shared" si="225"/>
        <v>2034.2247982151055</v>
      </c>
      <c r="AJ826" s="16">
        <f t="shared" si="231"/>
        <v>549.27218409686077</v>
      </c>
      <c r="AK826" s="16">
        <f t="shared" si="232"/>
        <v>939.99170631530035</v>
      </c>
      <c r="AL826" s="16">
        <f t="shared" si="233"/>
        <v>2034.2247982151055</v>
      </c>
      <c r="AM826" s="16">
        <f t="shared" si="226"/>
        <v>439.41774727748862</v>
      </c>
      <c r="AN826" s="16">
        <f t="shared" si="227"/>
        <v>661.96599036288762</v>
      </c>
      <c r="AO826" s="16">
        <f t="shared" si="234"/>
        <v>-126.47218409686081</v>
      </c>
      <c r="AP826" s="16">
        <f t="shared" si="235"/>
        <v>-456.79170631530036</v>
      </c>
      <c r="AQ826" s="16">
        <f t="shared" si="236"/>
        <v>-947.02479821510542</v>
      </c>
      <c r="AR826" s="9">
        <f t="shared" si="237"/>
        <v>-0.29913004753278344</v>
      </c>
      <c r="AS826" s="9">
        <f t="shared" si="228"/>
        <v>-0.94534707432802234</v>
      </c>
      <c r="AT826" s="9">
        <f t="shared" si="229"/>
        <v>-0.87106769519417349</v>
      </c>
    </row>
    <row r="827" spans="2:46" ht="11.25" customHeight="1" x14ac:dyDescent="0.25">
      <c r="B827" s="8" t="s">
        <v>1</v>
      </c>
      <c r="C827" s="33" t="s">
        <v>331</v>
      </c>
      <c r="D827" s="34" t="s">
        <v>3</v>
      </c>
      <c r="E827" s="8" t="s">
        <v>13</v>
      </c>
      <c r="F827" s="8" t="s">
        <v>109</v>
      </c>
      <c r="G827" s="8" t="s">
        <v>24</v>
      </c>
      <c r="H827" s="8" t="s">
        <v>103</v>
      </c>
      <c r="I827" s="16">
        <v>361.92</v>
      </c>
      <c r="J827" s="16">
        <v>724.06000000000006</v>
      </c>
      <c r="K827" s="16">
        <v>905.1400000000001</v>
      </c>
      <c r="L827" s="16">
        <v>32</v>
      </c>
      <c r="M827" s="16">
        <v>64</v>
      </c>
      <c r="N827" s="16">
        <v>80</v>
      </c>
      <c r="O827" s="12">
        <f t="shared" si="230"/>
        <v>11.31</v>
      </c>
      <c r="P827" s="12">
        <f t="shared" si="230"/>
        <v>11.313437500000001</v>
      </c>
      <c r="Q827" s="12">
        <f t="shared" si="230"/>
        <v>11.314250000000001</v>
      </c>
      <c r="R827" s="12">
        <f>IFERROR(IF(I827=0,0,VLOOKUP($C827,'[1]Marginality pivots'!$B$7:$N$2242,11,0)), 0)</f>
        <v>6.1862383329715644</v>
      </c>
      <c r="S827" s="12">
        <f>IFERROR(IF(J827=0,0,VLOOKUP($C827,'[1]Marginality pivots'!$B$7:$N$2242,12,0)), 0)</f>
        <v>5.6895306223926614</v>
      </c>
      <c r="T827" s="12">
        <f>IFERROR(IF(K827=0,0,VLOOKUP($C827,'[1]Marginality pivots'!$B$7:$N$2242,13,0)), 0)</f>
        <v>5.9774208718857302</v>
      </c>
      <c r="U827" s="12">
        <v>7.7327979162144551</v>
      </c>
      <c r="V827" s="12">
        <v>8.4774006273650659</v>
      </c>
      <c r="W827" s="12">
        <v>6.2464048111205877</v>
      </c>
      <c r="X827" s="12">
        <v>7.7327979162144551</v>
      </c>
      <c r="Y827" s="12">
        <v>8.0791334837975786</v>
      </c>
      <c r="Z827" s="12">
        <v>7.7706471334514493</v>
      </c>
      <c r="AA827" s="12">
        <v>7.7327979162144551</v>
      </c>
      <c r="AB827" s="12">
        <v>8.0791334837975786</v>
      </c>
      <c r="AC827" s="12">
        <v>7.7706471334514493</v>
      </c>
      <c r="AD827" s="16">
        <f t="shared" si="220"/>
        <v>247.44953331886256</v>
      </c>
      <c r="AE827" s="16">
        <f t="shared" si="221"/>
        <v>542.55364015136422</v>
      </c>
      <c r="AF827" s="16">
        <f t="shared" si="222"/>
        <v>499.71238488964701</v>
      </c>
      <c r="AG827" s="16">
        <f t="shared" si="223"/>
        <v>247.44953331886256</v>
      </c>
      <c r="AH827" s="16">
        <f t="shared" si="224"/>
        <v>517.06454296304503</v>
      </c>
      <c r="AI827" s="16">
        <f t="shared" si="225"/>
        <v>621.65177067611592</v>
      </c>
      <c r="AJ827" s="16">
        <f t="shared" si="231"/>
        <v>247.44953331886256</v>
      </c>
      <c r="AK827" s="16">
        <f t="shared" si="232"/>
        <v>517.06454296304503</v>
      </c>
      <c r="AL827" s="16">
        <f t="shared" si="233"/>
        <v>621.65177067611592</v>
      </c>
      <c r="AM827" s="16">
        <f t="shared" si="226"/>
        <v>197.95962665509006</v>
      </c>
      <c r="AN827" s="16">
        <f t="shared" si="227"/>
        <v>364.12995983313033</v>
      </c>
      <c r="AO827" s="16">
        <f t="shared" si="234"/>
        <v>114.47046668113745</v>
      </c>
      <c r="AP827" s="16">
        <f t="shared" si="235"/>
        <v>206.99545703695503</v>
      </c>
      <c r="AQ827" s="16">
        <f t="shared" si="236"/>
        <v>283.48822932388418</v>
      </c>
      <c r="AR827" s="9">
        <f t="shared" si="237"/>
        <v>0.31628665639129488</v>
      </c>
      <c r="AS827" s="9">
        <f t="shared" si="228"/>
        <v>0.28588163555085905</v>
      </c>
      <c r="AT827" s="9">
        <f t="shared" si="229"/>
        <v>0.31319821168425233</v>
      </c>
    </row>
    <row r="828" spans="2:46" ht="11.25" customHeight="1" x14ac:dyDescent="0.25">
      <c r="B828" s="8" t="s">
        <v>1</v>
      </c>
      <c r="C828" s="33" t="s">
        <v>311</v>
      </c>
      <c r="D828" s="34" t="s">
        <v>3</v>
      </c>
      <c r="E828" s="8" t="s">
        <v>15</v>
      </c>
      <c r="F828" s="8" t="s">
        <v>111</v>
      </c>
      <c r="G828" s="8" t="s">
        <v>26</v>
      </c>
      <c r="H828" s="8" t="s">
        <v>103</v>
      </c>
      <c r="I828" s="16">
        <v>0</v>
      </c>
      <c r="J828" s="16">
        <v>275.52</v>
      </c>
      <c r="K828" s="16">
        <v>1653.12</v>
      </c>
      <c r="L828" s="16">
        <v>0</v>
      </c>
      <c r="M828" s="16">
        <v>60</v>
      </c>
      <c r="N828" s="16">
        <v>360</v>
      </c>
      <c r="O828" s="12">
        <f t="shared" si="230"/>
        <v>0</v>
      </c>
      <c r="P828" s="12">
        <f t="shared" si="230"/>
        <v>4.5919999999999996</v>
      </c>
      <c r="Q828" s="12">
        <f t="shared" si="230"/>
        <v>4.5919999999999996</v>
      </c>
      <c r="R828" s="12">
        <f>IFERROR(IF(I828=0,0,VLOOKUP($C828,'[1]Marginality pivots'!$B$7:$N$2242,11,0)), 0)</f>
        <v>0</v>
      </c>
      <c r="S828" s="12">
        <f>IFERROR(IF(J828=0,0,VLOOKUP($C828,'[1]Marginality pivots'!$B$7:$N$2242,12,0)), 0)</f>
        <v>0.15025427646786871</v>
      </c>
      <c r="T828" s="12">
        <f>IFERROR(IF(K828=0,0,VLOOKUP($C828,'[1]Marginality pivots'!$B$7:$N$2242,13,0)), 0)</f>
        <v>0.15785714285714286</v>
      </c>
      <c r="U828" s="12">
        <v>0</v>
      </c>
      <c r="V828" s="12">
        <v>0.22387887193712439</v>
      </c>
      <c r="W828" s="12">
        <v>0.16496071428571429</v>
      </c>
      <c r="X828" s="12">
        <v>0</v>
      </c>
      <c r="Y828" s="12">
        <v>0.21336107258437356</v>
      </c>
      <c r="Z828" s="12">
        <v>0.20521428571428574</v>
      </c>
      <c r="AA828" s="12">
        <v>0</v>
      </c>
      <c r="AB828" s="12">
        <v>0.21336107258437356</v>
      </c>
      <c r="AC828" s="12">
        <v>0.20521428571428574</v>
      </c>
      <c r="AD828" s="16">
        <f t="shared" si="220"/>
        <v>0</v>
      </c>
      <c r="AE828" s="16">
        <f t="shared" si="221"/>
        <v>13.432732316227463</v>
      </c>
      <c r="AF828" s="16">
        <f t="shared" si="222"/>
        <v>59.385857142857148</v>
      </c>
      <c r="AG828" s="16">
        <f t="shared" si="223"/>
        <v>0</v>
      </c>
      <c r="AH828" s="16">
        <f t="shared" si="224"/>
        <v>12.801664355062414</v>
      </c>
      <c r="AI828" s="16">
        <f t="shared" si="225"/>
        <v>73.877142857142871</v>
      </c>
      <c r="AJ828" s="16">
        <f t="shared" si="231"/>
        <v>0</v>
      </c>
      <c r="AK828" s="16">
        <f t="shared" si="232"/>
        <v>12.801664355062414</v>
      </c>
      <c r="AL828" s="16">
        <f t="shared" si="233"/>
        <v>73.877142857142871</v>
      </c>
      <c r="AM828" s="16">
        <f t="shared" si="226"/>
        <v>0</v>
      </c>
      <c r="AN828" s="16">
        <f t="shared" si="227"/>
        <v>9.0152565880721234</v>
      </c>
      <c r="AO828" s="16">
        <f t="shared" si="234"/>
        <v>0</v>
      </c>
      <c r="AP828" s="16">
        <f t="shared" si="235"/>
        <v>262.71833564493755</v>
      </c>
      <c r="AQ828" s="16">
        <f t="shared" si="236"/>
        <v>1579.242857142857</v>
      </c>
      <c r="AR828" s="9">
        <f t="shared" si="237"/>
        <v>0</v>
      </c>
      <c r="AS828" s="9">
        <f t="shared" si="228"/>
        <v>0.95353635178911722</v>
      </c>
      <c r="AT828" s="9">
        <f t="shared" si="229"/>
        <v>0.95531047784967649</v>
      </c>
    </row>
    <row r="829" spans="2:46" ht="11.25" customHeight="1" x14ac:dyDescent="0.25">
      <c r="B829" s="8" t="s">
        <v>1</v>
      </c>
      <c r="C829" s="34">
        <v>3047353110013</v>
      </c>
      <c r="D829" s="34" t="s">
        <v>3</v>
      </c>
      <c r="E829" s="8" t="s">
        <v>16</v>
      </c>
      <c r="F829" s="8" t="s">
        <v>105</v>
      </c>
      <c r="G829" s="8" t="s">
        <v>26</v>
      </c>
      <c r="H829" s="8" t="s">
        <v>104</v>
      </c>
      <c r="I829" s="16">
        <v>1526</v>
      </c>
      <c r="J829" s="16">
        <v>400</v>
      </c>
      <c r="K829" s="16">
        <v>0</v>
      </c>
      <c r="L829" s="16">
        <v>400</v>
      </c>
      <c r="M829" s="16">
        <v>100</v>
      </c>
      <c r="N829" s="16">
        <v>0</v>
      </c>
      <c r="O829" s="12">
        <f t="shared" si="230"/>
        <v>3.8149999999999999</v>
      </c>
      <c r="P829" s="12">
        <f t="shared" si="230"/>
        <v>4</v>
      </c>
      <c r="Q829" s="12">
        <f t="shared" si="230"/>
        <v>0</v>
      </c>
      <c r="R829" s="12">
        <f>IFERROR(IF(I829=0,0,VLOOKUP($C829,'[1]Marginality pivots'!$B$7:$N$2242,11,0)), 0)</f>
        <v>0.94661349554671981</v>
      </c>
      <c r="S829" s="12">
        <f>IFERROR(IF(J829=0,0,VLOOKUP($C829,'[1]Marginality pivots'!$B$7:$N$2242,12,0)), 0)</f>
        <v>3.0458785455929944</v>
      </c>
      <c r="T829" s="12">
        <f>IFERROR(IF(K829=0,0,VLOOKUP($C829,'[1]Marginality pivots'!$B$7:$N$2242,13,0)), 0)</f>
        <v>0</v>
      </c>
      <c r="U829" s="12">
        <v>1.1832668694333996</v>
      </c>
      <c r="V829" s="12">
        <v>4.5383590329335615</v>
      </c>
      <c r="W829" s="12">
        <v>0</v>
      </c>
      <c r="X829" s="12">
        <v>1.1832668694333996</v>
      </c>
      <c r="Y829" s="12">
        <v>4.3251475347420518</v>
      </c>
      <c r="Z829" s="12">
        <v>0</v>
      </c>
      <c r="AA829" s="12">
        <v>1.1832668694333996</v>
      </c>
      <c r="AB829" s="12">
        <v>4.3251475347420518</v>
      </c>
      <c r="AC829" s="12">
        <v>0</v>
      </c>
      <c r="AD829" s="16">
        <f t="shared" si="220"/>
        <v>473.30674777335986</v>
      </c>
      <c r="AE829" s="16">
        <f t="shared" si="221"/>
        <v>453.83590329335613</v>
      </c>
      <c r="AF829" s="16">
        <f t="shared" si="222"/>
        <v>0</v>
      </c>
      <c r="AG829" s="16">
        <f t="shared" si="223"/>
        <v>473.30674777335986</v>
      </c>
      <c r="AH829" s="16">
        <f t="shared" si="224"/>
        <v>432.51475347420518</v>
      </c>
      <c r="AI829" s="16">
        <f t="shared" si="225"/>
        <v>0</v>
      </c>
      <c r="AJ829" s="16">
        <f t="shared" si="231"/>
        <v>473.30674777335986</v>
      </c>
      <c r="AK829" s="16">
        <f t="shared" si="232"/>
        <v>432.51475347420518</v>
      </c>
      <c r="AL829" s="16">
        <f t="shared" si="233"/>
        <v>0</v>
      </c>
      <c r="AM829" s="16">
        <f t="shared" si="226"/>
        <v>378.64539821868794</v>
      </c>
      <c r="AN829" s="16">
        <f t="shared" si="227"/>
        <v>304.58785455929944</v>
      </c>
      <c r="AO829" s="16">
        <f t="shared" si="234"/>
        <v>1052.6932522266402</v>
      </c>
      <c r="AP829" s="16">
        <f t="shared" si="235"/>
        <v>-32.514753474205179</v>
      </c>
      <c r="AQ829" s="16">
        <f t="shared" si="236"/>
        <v>0</v>
      </c>
      <c r="AR829" s="9">
        <f t="shared" si="237"/>
        <v>0.68983830421142867</v>
      </c>
      <c r="AS829" s="9">
        <f t="shared" si="228"/>
        <v>-8.1286883685512942E-2</v>
      </c>
      <c r="AT829" s="9">
        <f t="shared" si="229"/>
        <v>0</v>
      </c>
    </row>
    <row r="830" spans="2:46" ht="11.25" customHeight="1" x14ac:dyDescent="0.25">
      <c r="B830" s="8" t="s">
        <v>1</v>
      </c>
      <c r="C830" s="33" t="s">
        <v>332</v>
      </c>
      <c r="D830" s="34" t="s">
        <v>3</v>
      </c>
      <c r="E830" s="8" t="s">
        <v>19</v>
      </c>
      <c r="F830" s="8" t="s">
        <v>19</v>
      </c>
      <c r="G830" s="8" t="s">
        <v>27</v>
      </c>
      <c r="H830" s="8" t="s">
        <v>103</v>
      </c>
      <c r="I830" s="16">
        <v>0</v>
      </c>
      <c r="J830" s="16">
        <v>0</v>
      </c>
      <c r="K830" s="16">
        <v>1912.53</v>
      </c>
      <c r="L830" s="16">
        <v>0</v>
      </c>
      <c r="M830" s="16">
        <v>0</v>
      </c>
      <c r="N830" s="16">
        <v>78</v>
      </c>
      <c r="O830" s="12">
        <f t="shared" si="230"/>
        <v>0</v>
      </c>
      <c r="P830" s="12">
        <f t="shared" si="230"/>
        <v>0</v>
      </c>
      <c r="Q830" s="12">
        <f t="shared" si="230"/>
        <v>24.519615384615385</v>
      </c>
      <c r="R830" s="12">
        <f>IFERROR(IF(I830=0,0,VLOOKUP($C830,'[1]Marginality pivots'!$B$7:$N$2242,11,0)), 0)</f>
        <v>0</v>
      </c>
      <c r="S830" s="12">
        <f>IFERROR(IF(J830=0,0,VLOOKUP($C830,'[1]Marginality pivots'!$B$7:$N$2242,12,0)), 0)</f>
        <v>0</v>
      </c>
      <c r="T830" s="12">
        <f>IFERROR(IF(K830=0,0,VLOOKUP($C830,'[1]Marginality pivots'!$B$7:$N$2242,13,0)), 0)</f>
        <v>5.7482993197278898</v>
      </c>
      <c r="U830" s="12">
        <v>0</v>
      </c>
      <c r="V830" s="12">
        <v>0</v>
      </c>
      <c r="W830" s="12">
        <v>6.0069727891156441</v>
      </c>
      <c r="X830" s="12">
        <v>0</v>
      </c>
      <c r="Y830" s="12">
        <v>0</v>
      </c>
      <c r="Z830" s="12">
        <v>7.4727891156462567</v>
      </c>
      <c r="AA830" s="12">
        <v>0</v>
      </c>
      <c r="AB830" s="12">
        <v>0</v>
      </c>
      <c r="AC830" s="12">
        <v>7.4727891156462567</v>
      </c>
      <c r="AD830" s="16">
        <f t="shared" si="220"/>
        <v>0</v>
      </c>
      <c r="AE830" s="16">
        <f t="shared" si="221"/>
        <v>0</v>
      </c>
      <c r="AF830" s="16">
        <f t="shared" si="222"/>
        <v>468.54387755102022</v>
      </c>
      <c r="AG830" s="16">
        <f t="shared" si="223"/>
        <v>0</v>
      </c>
      <c r="AH830" s="16">
        <f t="shared" si="224"/>
        <v>0</v>
      </c>
      <c r="AI830" s="16">
        <f t="shared" si="225"/>
        <v>582.87755102040808</v>
      </c>
      <c r="AJ830" s="16">
        <f t="shared" si="231"/>
        <v>0</v>
      </c>
      <c r="AK830" s="16">
        <f t="shared" si="232"/>
        <v>0</v>
      </c>
      <c r="AL830" s="16">
        <f t="shared" si="233"/>
        <v>582.87755102040808</v>
      </c>
      <c r="AM830" s="16">
        <f t="shared" si="226"/>
        <v>0</v>
      </c>
      <c r="AN830" s="16">
        <f t="shared" si="227"/>
        <v>0</v>
      </c>
      <c r="AO830" s="16">
        <f t="shared" si="234"/>
        <v>0</v>
      </c>
      <c r="AP830" s="16">
        <f t="shared" si="235"/>
        <v>0</v>
      </c>
      <c r="AQ830" s="16">
        <f t="shared" si="236"/>
        <v>1329.652448979592</v>
      </c>
      <c r="AR830" s="9">
        <f t="shared" si="237"/>
        <v>0</v>
      </c>
      <c r="AS830" s="9">
        <f t="shared" si="228"/>
        <v>0</v>
      </c>
      <c r="AT830" s="9">
        <f t="shared" si="229"/>
        <v>0.69523220497434912</v>
      </c>
    </row>
    <row r="831" spans="2:46" ht="11.25" customHeight="1" x14ac:dyDescent="0.25">
      <c r="B831" s="8" t="s">
        <v>1</v>
      </c>
      <c r="C831" s="33">
        <v>2058064010000</v>
      </c>
      <c r="D831" s="34" t="s">
        <v>3</v>
      </c>
      <c r="E831" s="8" t="s">
        <v>20</v>
      </c>
      <c r="F831" s="8" t="s">
        <v>20</v>
      </c>
      <c r="G831" s="8" t="s">
        <v>33</v>
      </c>
      <c r="H831" s="8" t="s">
        <v>104</v>
      </c>
      <c r="I831" s="16">
        <v>1909.104096</v>
      </c>
      <c r="J831" s="16">
        <v>0</v>
      </c>
      <c r="K831" s="16">
        <v>0</v>
      </c>
      <c r="L831" s="16">
        <v>212</v>
      </c>
      <c r="M831" s="16">
        <v>0</v>
      </c>
      <c r="N831" s="16">
        <v>0</v>
      </c>
      <c r="O831" s="12">
        <f t="shared" si="230"/>
        <v>9.0052079999999997</v>
      </c>
      <c r="P831" s="12">
        <f t="shared" si="230"/>
        <v>0</v>
      </c>
      <c r="Q831" s="12">
        <f t="shared" si="230"/>
        <v>0</v>
      </c>
      <c r="R831" s="12">
        <f>IFERROR(IF(I831=0,0,VLOOKUP($C831,'[1]Marginality pivots'!$B$7:$N$2242,11,0)), 0)</f>
        <v>7.1212817566577433</v>
      </c>
      <c r="S831" s="12">
        <f>IFERROR(IF(J831=0,0,VLOOKUP($C831,'[1]Marginality pivots'!$B$7:$N$2242,12,0)), 0)</f>
        <v>0</v>
      </c>
      <c r="T831" s="12">
        <f>IFERROR(IF(K831=0,0,VLOOKUP($C831,'[1]Marginality pivots'!$B$7:$N$2242,13,0)), 0)</f>
        <v>0</v>
      </c>
      <c r="U831" s="12">
        <v>8.9016021958221785</v>
      </c>
      <c r="V831" s="12">
        <v>0</v>
      </c>
      <c r="W831" s="12">
        <v>0</v>
      </c>
      <c r="X831" s="12">
        <v>8.9016021958221785</v>
      </c>
      <c r="Y831" s="12">
        <v>0</v>
      </c>
      <c r="Z831" s="12">
        <v>0</v>
      </c>
      <c r="AA831" s="12">
        <v>8.9016021958221785</v>
      </c>
      <c r="AB831" s="12">
        <v>0</v>
      </c>
      <c r="AC831" s="12">
        <v>0</v>
      </c>
      <c r="AD831" s="16">
        <f t="shared" si="220"/>
        <v>1887.1396655143019</v>
      </c>
      <c r="AE831" s="16">
        <f t="shared" si="221"/>
        <v>0</v>
      </c>
      <c r="AF831" s="16">
        <f t="shared" si="222"/>
        <v>0</v>
      </c>
      <c r="AG831" s="16">
        <f t="shared" si="223"/>
        <v>1887.1396655143019</v>
      </c>
      <c r="AH831" s="16">
        <f t="shared" si="224"/>
        <v>0</v>
      </c>
      <c r="AI831" s="16">
        <f t="shared" si="225"/>
        <v>0</v>
      </c>
      <c r="AJ831" s="16">
        <f t="shared" si="231"/>
        <v>1887.1396655143019</v>
      </c>
      <c r="AK831" s="16">
        <f t="shared" si="232"/>
        <v>0</v>
      </c>
      <c r="AL831" s="16">
        <f t="shared" si="233"/>
        <v>0</v>
      </c>
      <c r="AM831" s="16">
        <f t="shared" si="226"/>
        <v>1509.7117324114415</v>
      </c>
      <c r="AN831" s="16">
        <f t="shared" si="227"/>
        <v>0</v>
      </c>
      <c r="AO831" s="16">
        <f t="shared" si="234"/>
        <v>21.964430485698131</v>
      </c>
      <c r="AP831" s="16">
        <f t="shared" si="235"/>
        <v>0</v>
      </c>
      <c r="AQ831" s="16">
        <f t="shared" si="236"/>
        <v>0</v>
      </c>
      <c r="AR831" s="9">
        <f t="shared" si="237"/>
        <v>1.1505098402815502E-2</v>
      </c>
      <c r="AS831" s="9">
        <f t="shared" si="228"/>
        <v>0</v>
      </c>
      <c r="AT831" s="9">
        <f t="shared" si="229"/>
        <v>0</v>
      </c>
    </row>
    <row r="832" spans="2:46" ht="11.25" customHeight="1" x14ac:dyDescent="0.25">
      <c r="B832" s="8" t="s">
        <v>1</v>
      </c>
      <c r="C832" s="34">
        <v>3047369052208</v>
      </c>
      <c r="D832" s="34" t="s">
        <v>3</v>
      </c>
      <c r="E832" s="8" t="s">
        <v>14</v>
      </c>
      <c r="F832" s="8" t="s">
        <v>117</v>
      </c>
      <c r="G832" s="8" t="s">
        <v>26</v>
      </c>
      <c r="H832" s="8" t="s">
        <v>103</v>
      </c>
      <c r="I832" s="16">
        <v>0</v>
      </c>
      <c r="J832" s="16">
        <v>0</v>
      </c>
      <c r="K832" s="16">
        <v>132.6</v>
      </c>
      <c r="L832" s="16">
        <v>0</v>
      </c>
      <c r="M832" s="16">
        <v>0</v>
      </c>
      <c r="N832" s="16">
        <v>5</v>
      </c>
      <c r="O832" s="12">
        <f t="shared" si="230"/>
        <v>0</v>
      </c>
      <c r="P832" s="12">
        <f t="shared" si="230"/>
        <v>0</v>
      </c>
      <c r="Q832" s="12">
        <f t="shared" si="230"/>
        <v>26.52</v>
      </c>
      <c r="R832" s="12">
        <f>IFERROR(IF(I832=0,0,VLOOKUP($C832,'[1]Marginality pivots'!$B$7:$N$2242,11,0)), 0)</f>
        <v>0</v>
      </c>
      <c r="S832" s="12">
        <f>IFERROR(IF(J832=0,0,VLOOKUP($C832,'[1]Marginality pivots'!$B$7:$N$2242,12,0)), 0)</f>
        <v>0</v>
      </c>
      <c r="T832" s="12">
        <f>IFERROR(IF(K832=0,0,VLOOKUP($C832,'[1]Marginality pivots'!$B$7:$N$2242,13,0)), 0)</f>
        <v>3.0735166896340527</v>
      </c>
      <c r="U832" s="12">
        <v>0</v>
      </c>
      <c r="V832" s="12">
        <v>0</v>
      </c>
      <c r="W832" s="12">
        <v>3.2118249406675847</v>
      </c>
      <c r="X832" s="12">
        <v>0</v>
      </c>
      <c r="Y832" s="12">
        <v>0</v>
      </c>
      <c r="Z832" s="12">
        <v>3.9955716965242685</v>
      </c>
      <c r="AA832" s="12">
        <v>0</v>
      </c>
      <c r="AB832" s="12">
        <v>0</v>
      </c>
      <c r="AC832" s="12">
        <v>3.9955716965242685</v>
      </c>
      <c r="AD832" s="16">
        <f t="shared" si="220"/>
        <v>0</v>
      </c>
      <c r="AE832" s="16">
        <f t="shared" si="221"/>
        <v>0</v>
      </c>
      <c r="AF832" s="16">
        <f t="shared" si="222"/>
        <v>16.059124703337922</v>
      </c>
      <c r="AG832" s="16">
        <f t="shared" si="223"/>
        <v>0</v>
      </c>
      <c r="AH832" s="16">
        <f t="shared" si="224"/>
        <v>0</v>
      </c>
      <c r="AI832" s="16">
        <f t="shared" si="225"/>
        <v>19.977858482621343</v>
      </c>
      <c r="AJ832" s="16">
        <f t="shared" si="231"/>
        <v>0</v>
      </c>
      <c r="AK832" s="16">
        <f t="shared" si="232"/>
        <v>0</v>
      </c>
      <c r="AL832" s="16">
        <f t="shared" si="233"/>
        <v>19.977858482621343</v>
      </c>
      <c r="AM832" s="16">
        <f t="shared" si="226"/>
        <v>0</v>
      </c>
      <c r="AN832" s="16">
        <f t="shared" si="227"/>
        <v>0</v>
      </c>
      <c r="AO832" s="16">
        <f t="shared" si="234"/>
        <v>0</v>
      </c>
      <c r="AP832" s="16">
        <f t="shared" si="235"/>
        <v>0</v>
      </c>
      <c r="AQ832" s="16">
        <f t="shared" si="236"/>
        <v>112.62214151737865</v>
      </c>
      <c r="AR832" s="9">
        <f t="shared" si="237"/>
        <v>0</v>
      </c>
      <c r="AS832" s="9">
        <f t="shared" si="228"/>
        <v>0</v>
      </c>
      <c r="AT832" s="9">
        <f t="shared" si="229"/>
        <v>0.84933741717480138</v>
      </c>
    </row>
    <row r="833" spans="2:46" ht="11.25" customHeight="1" x14ac:dyDescent="0.25">
      <c r="B833" s="8" t="s">
        <v>1</v>
      </c>
      <c r="C833" s="33">
        <v>3047369052208</v>
      </c>
      <c r="D833" s="34" t="s">
        <v>3</v>
      </c>
      <c r="E833" s="8" t="s">
        <v>14</v>
      </c>
      <c r="F833" s="8" t="s">
        <v>117</v>
      </c>
      <c r="G833" s="8" t="s">
        <v>26</v>
      </c>
      <c r="H833" s="8" t="s">
        <v>104</v>
      </c>
      <c r="I833" s="16">
        <v>0</v>
      </c>
      <c r="J833" s="16">
        <v>0</v>
      </c>
      <c r="K833" s="16">
        <v>1766.6</v>
      </c>
      <c r="L833" s="16">
        <v>0</v>
      </c>
      <c r="M833" s="16">
        <v>0</v>
      </c>
      <c r="N833" s="16">
        <v>200</v>
      </c>
      <c r="O833" s="12">
        <f t="shared" si="230"/>
        <v>0</v>
      </c>
      <c r="P833" s="12">
        <f t="shared" si="230"/>
        <v>0</v>
      </c>
      <c r="Q833" s="12">
        <f t="shared" si="230"/>
        <v>8.8330000000000002</v>
      </c>
      <c r="R833" s="12">
        <f>IFERROR(IF(I833=0,0,VLOOKUP($C833,'[1]Marginality pivots'!$B$7:$N$2242,11,0)), 0)</f>
        <v>0</v>
      </c>
      <c r="S833" s="12">
        <f>IFERROR(IF(J833=0,0,VLOOKUP($C833,'[1]Marginality pivots'!$B$7:$N$2242,12,0)), 0)</f>
        <v>0</v>
      </c>
      <c r="T833" s="12">
        <f>IFERROR(IF(K833=0,0,VLOOKUP($C833,'[1]Marginality pivots'!$B$7:$N$2242,13,0)), 0)</f>
        <v>3.0735166896340527</v>
      </c>
      <c r="U833" s="12">
        <v>0</v>
      </c>
      <c r="V833" s="12">
        <v>0</v>
      </c>
      <c r="W833" s="12">
        <v>3.2118249406675847</v>
      </c>
      <c r="X833" s="12">
        <v>0</v>
      </c>
      <c r="Y833" s="12">
        <v>0</v>
      </c>
      <c r="Z833" s="12">
        <v>3.9955716965242685</v>
      </c>
      <c r="AA833" s="12">
        <v>0</v>
      </c>
      <c r="AB833" s="12">
        <v>0</v>
      </c>
      <c r="AC833" s="12">
        <v>3.9955716965242685</v>
      </c>
      <c r="AD833" s="16">
        <f t="shared" si="220"/>
        <v>0</v>
      </c>
      <c r="AE833" s="16">
        <f t="shared" si="221"/>
        <v>0</v>
      </c>
      <c r="AF833" s="16">
        <f t="shared" si="222"/>
        <v>642.36498813351693</v>
      </c>
      <c r="AG833" s="16">
        <f t="shared" si="223"/>
        <v>0</v>
      </c>
      <c r="AH833" s="16">
        <f t="shared" si="224"/>
        <v>0</v>
      </c>
      <c r="AI833" s="16">
        <f t="shared" si="225"/>
        <v>799.11433930485373</v>
      </c>
      <c r="AJ833" s="16">
        <f t="shared" si="231"/>
        <v>0</v>
      </c>
      <c r="AK833" s="16">
        <f t="shared" si="232"/>
        <v>0</v>
      </c>
      <c r="AL833" s="16">
        <f t="shared" si="233"/>
        <v>799.11433930485373</v>
      </c>
      <c r="AM833" s="16">
        <f t="shared" si="226"/>
        <v>0</v>
      </c>
      <c r="AN833" s="16">
        <f t="shared" si="227"/>
        <v>0</v>
      </c>
      <c r="AO833" s="16">
        <f t="shared" si="234"/>
        <v>0</v>
      </c>
      <c r="AP833" s="16">
        <f t="shared" si="235"/>
        <v>0</v>
      </c>
      <c r="AQ833" s="16">
        <f t="shared" si="236"/>
        <v>967.48566069514618</v>
      </c>
      <c r="AR833" s="9">
        <f t="shared" si="237"/>
        <v>0</v>
      </c>
      <c r="AS833" s="9">
        <f t="shared" si="228"/>
        <v>0</v>
      </c>
      <c r="AT833" s="9">
        <f t="shared" si="229"/>
        <v>0.5476540590372162</v>
      </c>
    </row>
    <row r="834" spans="2:46" ht="11.25" customHeight="1" x14ac:dyDescent="0.25">
      <c r="B834" s="8" t="s">
        <v>1</v>
      </c>
      <c r="C834" s="33">
        <v>3011067610000</v>
      </c>
      <c r="D834" s="34" t="s">
        <v>3</v>
      </c>
      <c r="E834" s="8" t="s">
        <v>17</v>
      </c>
      <c r="F834" s="8" t="s">
        <v>17</v>
      </c>
      <c r="G834" s="8" t="s">
        <v>24</v>
      </c>
      <c r="H834" s="8" t="s">
        <v>103</v>
      </c>
      <c r="I834" s="16">
        <v>552</v>
      </c>
      <c r="J834" s="16">
        <v>552.20000000000005</v>
      </c>
      <c r="K834" s="16">
        <v>552.45000000000005</v>
      </c>
      <c r="L834" s="16">
        <v>160</v>
      </c>
      <c r="M834" s="16">
        <v>160</v>
      </c>
      <c r="N834" s="16">
        <v>160</v>
      </c>
      <c r="O834" s="12">
        <f t="shared" si="230"/>
        <v>3.45</v>
      </c>
      <c r="P834" s="12">
        <f t="shared" si="230"/>
        <v>3.4512500000000004</v>
      </c>
      <c r="Q834" s="12">
        <f t="shared" si="230"/>
        <v>3.4528125000000003</v>
      </c>
      <c r="R834" s="12">
        <f>IFERROR(IF(I834=0,0,VLOOKUP($C834,'[1]Marginality pivots'!$B$7:$N$2242,11,0)), 0)</f>
        <v>2.5231134664287813</v>
      </c>
      <c r="S834" s="12">
        <f>IFERROR(IF(J834=0,0,VLOOKUP($C834,'[1]Marginality pivots'!$B$7:$N$2242,12,0)), 0)</f>
        <v>2.3100662912643175</v>
      </c>
      <c r="T834" s="12">
        <f>IFERROR(IF(K834=0,0,VLOOKUP($C834,'[1]Marginality pivots'!$B$7:$N$2242,13,0)), 0)</f>
        <v>2.426955645602292</v>
      </c>
      <c r="U834" s="12">
        <v>3.1538918330359769</v>
      </c>
      <c r="V834" s="12">
        <v>3.4419987739838329</v>
      </c>
      <c r="W834" s="12">
        <v>2.5361686496543951</v>
      </c>
      <c r="X834" s="12">
        <v>3.1538918330359769</v>
      </c>
      <c r="Y834" s="12">
        <v>3.2802941335953308</v>
      </c>
      <c r="Z834" s="12">
        <v>3.1550423392829798</v>
      </c>
      <c r="AA834" s="12">
        <v>3.1538918330359769</v>
      </c>
      <c r="AB834" s="12">
        <v>3.2802941335953308</v>
      </c>
      <c r="AC834" s="12">
        <v>3.1550423392829798</v>
      </c>
      <c r="AD834" s="16">
        <f t="shared" si="220"/>
        <v>504.62269328575633</v>
      </c>
      <c r="AE834" s="16">
        <f t="shared" si="221"/>
        <v>550.71980383741322</v>
      </c>
      <c r="AF834" s="16">
        <f t="shared" si="222"/>
        <v>405.78698394470325</v>
      </c>
      <c r="AG834" s="16">
        <f t="shared" si="223"/>
        <v>504.62269328575633</v>
      </c>
      <c r="AH834" s="16">
        <f t="shared" si="224"/>
        <v>524.84706137525291</v>
      </c>
      <c r="AI834" s="16">
        <f t="shared" si="225"/>
        <v>504.80677428527679</v>
      </c>
      <c r="AJ834" s="16">
        <f t="shared" si="231"/>
        <v>504.62269328575633</v>
      </c>
      <c r="AK834" s="16">
        <f t="shared" si="232"/>
        <v>524.84706137525291</v>
      </c>
      <c r="AL834" s="16">
        <f t="shared" si="233"/>
        <v>504.80677428527679</v>
      </c>
      <c r="AM834" s="16">
        <f t="shared" si="226"/>
        <v>403.69815462860504</v>
      </c>
      <c r="AN834" s="16">
        <f t="shared" si="227"/>
        <v>369.61060660229077</v>
      </c>
      <c r="AO834" s="16">
        <f t="shared" si="234"/>
        <v>47.377306714243673</v>
      </c>
      <c r="AP834" s="16">
        <f t="shared" si="235"/>
        <v>27.352938624747139</v>
      </c>
      <c r="AQ834" s="16">
        <f t="shared" si="236"/>
        <v>47.643225714723258</v>
      </c>
      <c r="AR834" s="9">
        <f t="shared" si="237"/>
        <v>8.5828454192470427E-2</v>
      </c>
      <c r="AS834" s="9">
        <f t="shared" si="228"/>
        <v>4.9534477770277321E-2</v>
      </c>
      <c r="AT834" s="9">
        <f t="shared" si="229"/>
        <v>8.6239887256264372E-2</v>
      </c>
    </row>
    <row r="835" spans="2:46" ht="11.25" customHeight="1" x14ac:dyDescent="0.25">
      <c r="B835" s="8" t="s">
        <v>1</v>
      </c>
      <c r="C835" s="34">
        <v>3011067610000</v>
      </c>
      <c r="D835" s="34" t="s">
        <v>3</v>
      </c>
      <c r="E835" s="8" t="s">
        <v>17</v>
      </c>
      <c r="F835" s="8" t="s">
        <v>17</v>
      </c>
      <c r="G835" s="8" t="s">
        <v>33</v>
      </c>
      <c r="H835" s="8" t="s">
        <v>104</v>
      </c>
      <c r="I835" s="16">
        <v>0</v>
      </c>
      <c r="J835" s="16">
        <v>0</v>
      </c>
      <c r="K835" s="16">
        <v>236.8</v>
      </c>
      <c r="L835" s="16">
        <v>0</v>
      </c>
      <c r="M835" s="16">
        <v>0</v>
      </c>
      <c r="N835" s="16">
        <v>40</v>
      </c>
      <c r="O835" s="12">
        <f t="shared" si="230"/>
        <v>0</v>
      </c>
      <c r="P835" s="12">
        <f t="shared" si="230"/>
        <v>0</v>
      </c>
      <c r="Q835" s="12">
        <f t="shared" si="230"/>
        <v>5.92</v>
      </c>
      <c r="R835" s="12">
        <f>IFERROR(IF(I835=0,0,VLOOKUP($C835,'[1]Marginality pivots'!$B$7:$N$2242,11,0)), 0)</f>
        <v>0</v>
      </c>
      <c r="S835" s="12">
        <f>IFERROR(IF(J835=0,0,VLOOKUP($C835,'[1]Marginality pivots'!$B$7:$N$2242,12,0)), 0)</f>
        <v>0</v>
      </c>
      <c r="T835" s="12">
        <f>IFERROR(IF(K835=0,0,VLOOKUP($C835,'[1]Marginality pivots'!$B$7:$N$2242,13,0)), 0)</f>
        <v>2.426955645602292</v>
      </c>
      <c r="U835" s="12">
        <v>0</v>
      </c>
      <c r="V835" s="12">
        <v>0</v>
      </c>
      <c r="W835" s="12">
        <v>2.5361686496543951</v>
      </c>
      <c r="X835" s="12">
        <v>0</v>
      </c>
      <c r="Y835" s="12">
        <v>0</v>
      </c>
      <c r="Z835" s="12">
        <v>3.1550423392829798</v>
      </c>
      <c r="AA835" s="12">
        <v>0</v>
      </c>
      <c r="AB835" s="12">
        <v>0</v>
      </c>
      <c r="AC835" s="12">
        <v>3.1550423392829798</v>
      </c>
      <c r="AD835" s="16">
        <f t="shared" si="220"/>
        <v>0</v>
      </c>
      <c r="AE835" s="16">
        <f t="shared" si="221"/>
        <v>0</v>
      </c>
      <c r="AF835" s="16">
        <f t="shared" si="222"/>
        <v>101.44674598617581</v>
      </c>
      <c r="AG835" s="16">
        <f t="shared" si="223"/>
        <v>0</v>
      </c>
      <c r="AH835" s="16">
        <f t="shared" si="224"/>
        <v>0</v>
      </c>
      <c r="AI835" s="16">
        <f t="shared" si="225"/>
        <v>126.2016935713192</v>
      </c>
      <c r="AJ835" s="16">
        <f t="shared" si="231"/>
        <v>0</v>
      </c>
      <c r="AK835" s="16">
        <f t="shared" si="232"/>
        <v>0</v>
      </c>
      <c r="AL835" s="16">
        <f t="shared" si="233"/>
        <v>126.2016935713192</v>
      </c>
      <c r="AM835" s="16">
        <f t="shared" si="226"/>
        <v>0</v>
      </c>
      <c r="AN835" s="16">
        <f t="shared" si="227"/>
        <v>0</v>
      </c>
      <c r="AO835" s="16">
        <f t="shared" si="234"/>
        <v>0</v>
      </c>
      <c r="AP835" s="16">
        <f t="shared" si="235"/>
        <v>0</v>
      </c>
      <c r="AQ835" s="16">
        <f t="shared" si="236"/>
        <v>110.59830642868081</v>
      </c>
      <c r="AR835" s="9">
        <f t="shared" si="237"/>
        <v>0</v>
      </c>
      <c r="AS835" s="9">
        <f t="shared" si="228"/>
        <v>0</v>
      </c>
      <c r="AT835" s="9">
        <f t="shared" si="229"/>
        <v>0.46705365890490208</v>
      </c>
    </row>
    <row r="836" spans="2:46" ht="11.25" customHeight="1" x14ac:dyDescent="0.25">
      <c r="B836" s="8" t="s">
        <v>1</v>
      </c>
      <c r="C836" s="33">
        <v>1012907999900</v>
      </c>
      <c r="D836" s="34" t="s">
        <v>3</v>
      </c>
      <c r="E836" s="8" t="s">
        <v>20</v>
      </c>
      <c r="F836" s="8" t="s">
        <v>20</v>
      </c>
      <c r="G836" s="8" t="s">
        <v>52</v>
      </c>
      <c r="H836" s="8" t="s">
        <v>220</v>
      </c>
      <c r="I836" s="16">
        <v>0</v>
      </c>
      <c r="J836" s="16">
        <v>1886.5</v>
      </c>
      <c r="K836" s="16">
        <v>0</v>
      </c>
      <c r="L836" s="16">
        <v>0</v>
      </c>
      <c r="M836" s="16">
        <v>350</v>
      </c>
      <c r="N836" s="16">
        <v>0</v>
      </c>
      <c r="O836" s="12">
        <f t="shared" si="230"/>
        <v>0</v>
      </c>
      <c r="P836" s="12">
        <f t="shared" si="230"/>
        <v>5.39</v>
      </c>
      <c r="Q836" s="12">
        <f t="shared" si="230"/>
        <v>0</v>
      </c>
      <c r="R836" s="12">
        <f>IFERROR(IF(I836=0,0,VLOOKUP($C836,'[1]Marginality pivots'!$B$7:$N$2242,11,0)), 0)</f>
        <v>0</v>
      </c>
      <c r="S836" s="12">
        <f>IFERROR(IF(J836=0,0,VLOOKUP($C836,'[1]Marginality pivots'!$B$7:$N$2242,12,0)), 0)</f>
        <v>4.6174076817866974</v>
      </c>
      <c r="T836" s="12">
        <f>IFERROR(IF(K836=0,0,VLOOKUP($C836,'[1]Marginality pivots'!$B$7:$N$2242,13,0)), 0)</f>
        <v>0</v>
      </c>
      <c r="U836" s="12">
        <v>0</v>
      </c>
      <c r="V836" s="12">
        <v>6.8799374458621791</v>
      </c>
      <c r="W836" s="12">
        <v>0</v>
      </c>
      <c r="X836" s="12">
        <v>0</v>
      </c>
      <c r="Y836" s="12">
        <v>6.5567189081371096</v>
      </c>
      <c r="Z836" s="12">
        <v>0</v>
      </c>
      <c r="AA836" s="12">
        <v>0</v>
      </c>
      <c r="AB836" s="12">
        <v>6.5567189081371096</v>
      </c>
      <c r="AC836" s="12">
        <v>0</v>
      </c>
      <c r="AD836" s="16">
        <f t="shared" si="220"/>
        <v>0</v>
      </c>
      <c r="AE836" s="16">
        <f t="shared" si="221"/>
        <v>2407.9781060517626</v>
      </c>
      <c r="AF836" s="16">
        <f t="shared" si="222"/>
        <v>0</v>
      </c>
      <c r="AG836" s="16">
        <f t="shared" si="223"/>
        <v>0</v>
      </c>
      <c r="AH836" s="16">
        <f t="shared" si="224"/>
        <v>2294.8516178479886</v>
      </c>
      <c r="AI836" s="16">
        <f t="shared" si="225"/>
        <v>0</v>
      </c>
      <c r="AJ836" s="16">
        <f t="shared" si="231"/>
        <v>0</v>
      </c>
      <c r="AK836" s="16">
        <f t="shared" si="232"/>
        <v>2294.8516178479886</v>
      </c>
      <c r="AL836" s="16">
        <f t="shared" si="233"/>
        <v>0</v>
      </c>
      <c r="AM836" s="16">
        <f t="shared" si="226"/>
        <v>0</v>
      </c>
      <c r="AN836" s="16">
        <f t="shared" si="227"/>
        <v>1616.0926886253442</v>
      </c>
      <c r="AO836" s="16">
        <f t="shared" si="234"/>
        <v>0</v>
      </c>
      <c r="AP836" s="16">
        <f t="shared" si="235"/>
        <v>-408.35161784798856</v>
      </c>
      <c r="AQ836" s="16">
        <f t="shared" si="236"/>
        <v>0</v>
      </c>
      <c r="AR836" s="9">
        <f t="shared" si="237"/>
        <v>0</v>
      </c>
      <c r="AS836" s="9">
        <f t="shared" si="228"/>
        <v>-0.21645990874528945</v>
      </c>
      <c r="AT836" s="9">
        <f t="shared" si="229"/>
        <v>0</v>
      </c>
    </row>
    <row r="837" spans="2:46" ht="11.25" customHeight="1" x14ac:dyDescent="0.25">
      <c r="B837" s="8" t="s">
        <v>1</v>
      </c>
      <c r="C837" s="33" t="s">
        <v>288</v>
      </c>
      <c r="D837" s="34" t="s">
        <v>3</v>
      </c>
      <c r="E837" s="8" t="s">
        <v>16</v>
      </c>
      <c r="F837" s="8" t="s">
        <v>116</v>
      </c>
      <c r="G837" s="8" t="s">
        <v>25</v>
      </c>
      <c r="H837" s="8" t="s">
        <v>103</v>
      </c>
      <c r="I837" s="16">
        <v>0</v>
      </c>
      <c r="J837" s="16">
        <v>1886.4</v>
      </c>
      <c r="K837" s="16">
        <v>0</v>
      </c>
      <c r="L837" s="16">
        <v>0</v>
      </c>
      <c r="M837" s="16">
        <v>120</v>
      </c>
      <c r="N837" s="16">
        <v>0</v>
      </c>
      <c r="O837" s="12">
        <f t="shared" si="230"/>
        <v>0</v>
      </c>
      <c r="P837" s="12">
        <f t="shared" si="230"/>
        <v>15.72</v>
      </c>
      <c r="Q837" s="12">
        <f t="shared" si="230"/>
        <v>0</v>
      </c>
      <c r="R837" s="12">
        <f>IFERROR(IF(I837=0,0,VLOOKUP($C837,'[1]Marginality pivots'!$B$7:$N$2242,11,0)), 0)</f>
        <v>0</v>
      </c>
      <c r="S837" s="12">
        <f>IFERROR(IF(J837=0,0,VLOOKUP($C837,'[1]Marginality pivots'!$B$7:$N$2242,12,0)), 0)</f>
        <v>11.970302684180471</v>
      </c>
      <c r="T837" s="12">
        <f>IFERROR(IF(K837=0,0,VLOOKUP($C837,'[1]Marginality pivots'!$B$7:$N$2242,13,0)), 0)</f>
        <v>0</v>
      </c>
      <c r="U837" s="12">
        <v>0</v>
      </c>
      <c r="V837" s="12">
        <v>17.8357509994289</v>
      </c>
      <c r="W837" s="12">
        <v>0</v>
      </c>
      <c r="X837" s="12">
        <v>0</v>
      </c>
      <c r="Y837" s="12">
        <v>16.997829811536267</v>
      </c>
      <c r="Z837" s="12">
        <v>0</v>
      </c>
      <c r="AA837" s="12">
        <v>0</v>
      </c>
      <c r="AB837" s="12">
        <v>16.997829811536267</v>
      </c>
      <c r="AC837" s="12">
        <v>0</v>
      </c>
      <c r="AD837" s="16">
        <f t="shared" si="220"/>
        <v>0</v>
      </c>
      <c r="AE837" s="16">
        <f t="shared" si="221"/>
        <v>2140.2901199314679</v>
      </c>
      <c r="AF837" s="16">
        <f t="shared" si="222"/>
        <v>0</v>
      </c>
      <c r="AG837" s="16">
        <f t="shared" si="223"/>
        <v>0</v>
      </c>
      <c r="AH837" s="16">
        <f t="shared" si="224"/>
        <v>2039.7395773843521</v>
      </c>
      <c r="AI837" s="16">
        <f t="shared" si="225"/>
        <v>0</v>
      </c>
      <c r="AJ837" s="16">
        <f t="shared" si="231"/>
        <v>0</v>
      </c>
      <c r="AK837" s="16">
        <f t="shared" si="232"/>
        <v>2039.7395773843521</v>
      </c>
      <c r="AL837" s="16">
        <f t="shared" si="233"/>
        <v>0</v>
      </c>
      <c r="AM837" s="16">
        <f t="shared" si="226"/>
        <v>0</v>
      </c>
      <c r="AN837" s="16">
        <f t="shared" si="227"/>
        <v>1436.4363221016565</v>
      </c>
      <c r="AO837" s="16">
        <f t="shared" si="234"/>
        <v>0</v>
      </c>
      <c r="AP837" s="16">
        <f t="shared" si="235"/>
        <v>-153.33957738435197</v>
      </c>
      <c r="AQ837" s="16">
        <f t="shared" si="236"/>
        <v>0</v>
      </c>
      <c r="AR837" s="9">
        <f t="shared" si="237"/>
        <v>0</v>
      </c>
      <c r="AS837" s="9">
        <f t="shared" si="228"/>
        <v>-8.1286883685513123E-2</v>
      </c>
      <c r="AT837" s="9">
        <f t="shared" si="229"/>
        <v>0</v>
      </c>
    </row>
    <row r="838" spans="2:46" ht="11.25" customHeight="1" x14ac:dyDescent="0.25">
      <c r="B838" s="8" t="s">
        <v>1</v>
      </c>
      <c r="C838" s="33">
        <v>3047346150000</v>
      </c>
      <c r="D838" s="34" t="s">
        <v>3</v>
      </c>
      <c r="E838" s="8" t="s">
        <v>16</v>
      </c>
      <c r="F838" s="8" t="s">
        <v>112</v>
      </c>
      <c r="G838" s="8" t="s">
        <v>26</v>
      </c>
      <c r="H838" s="8" t="s">
        <v>103</v>
      </c>
      <c r="I838" s="16">
        <v>623.19999999999982</v>
      </c>
      <c r="J838" s="16">
        <v>328.00000000000006</v>
      </c>
      <c r="K838" s="16">
        <v>918.4</v>
      </c>
      <c r="L838" s="16">
        <v>950</v>
      </c>
      <c r="M838" s="16">
        <v>500</v>
      </c>
      <c r="N838" s="16">
        <v>1400</v>
      </c>
      <c r="O838" s="12">
        <f t="shared" si="230"/>
        <v>0.65599999999999981</v>
      </c>
      <c r="P838" s="12">
        <f t="shared" si="230"/>
        <v>0.65600000000000014</v>
      </c>
      <c r="Q838" s="12">
        <f t="shared" si="230"/>
        <v>0.65600000000000003</v>
      </c>
      <c r="R838" s="12">
        <f>IFERROR(IF(I838=0,0,VLOOKUP($C838,'[1]Marginality pivots'!$B$7:$N$2242,11,0)), 0)</f>
        <v>0.35846247279538085</v>
      </c>
      <c r="S838" s="12">
        <f>IFERROR(IF(J838=0,0,VLOOKUP($C838,'[1]Marginality pivots'!$B$7:$N$2242,12,0)), 0)</f>
        <v>6.1869407957357694E-2</v>
      </c>
      <c r="T838" s="12">
        <f>IFERROR(IF(K838=0,0,VLOOKUP($C838,'[1]Marginality pivots'!$B$7:$N$2242,13,0)), 0)</f>
        <v>6.5000000000000002E-2</v>
      </c>
      <c r="U838" s="12">
        <v>0.44807809099422607</v>
      </c>
      <c r="V838" s="12">
        <v>9.2185417856462962E-2</v>
      </c>
      <c r="W838" s="12">
        <v>6.7924999999999999E-2</v>
      </c>
      <c r="X838" s="12">
        <v>0.44807809099422607</v>
      </c>
      <c r="Y838" s="12">
        <v>8.7854559299447924E-2</v>
      </c>
      <c r="Z838" s="12">
        <v>8.4500000000000006E-2</v>
      </c>
      <c r="AA838" s="12">
        <v>0.44807809099422607</v>
      </c>
      <c r="AB838" s="12">
        <v>8.7854559299447924E-2</v>
      </c>
      <c r="AC838" s="12">
        <v>8.4500000000000006E-2</v>
      </c>
      <c r="AD838" s="16">
        <f t="shared" si="220"/>
        <v>425.67418644451476</v>
      </c>
      <c r="AE838" s="16">
        <f t="shared" si="221"/>
        <v>46.092708928231481</v>
      </c>
      <c r="AF838" s="16">
        <f t="shared" si="222"/>
        <v>95.094999999999999</v>
      </c>
      <c r="AG838" s="16">
        <f t="shared" si="223"/>
        <v>425.67418644451476</v>
      </c>
      <c r="AH838" s="16">
        <f t="shared" si="224"/>
        <v>43.927279649723964</v>
      </c>
      <c r="AI838" s="16">
        <f t="shared" si="225"/>
        <v>118.30000000000001</v>
      </c>
      <c r="AJ838" s="16">
        <f t="shared" si="231"/>
        <v>425.67418644451476</v>
      </c>
      <c r="AK838" s="16">
        <f t="shared" si="232"/>
        <v>43.927279649723964</v>
      </c>
      <c r="AL838" s="16">
        <f t="shared" si="233"/>
        <v>118.30000000000001</v>
      </c>
      <c r="AM838" s="16">
        <f t="shared" si="226"/>
        <v>340.53934915561183</v>
      </c>
      <c r="AN838" s="16">
        <f t="shared" si="227"/>
        <v>30.934703978678847</v>
      </c>
      <c r="AO838" s="16">
        <f t="shared" si="234"/>
        <v>197.52581355548506</v>
      </c>
      <c r="AP838" s="16">
        <f t="shared" si="235"/>
        <v>284.07272035027609</v>
      </c>
      <c r="AQ838" s="16">
        <f t="shared" si="236"/>
        <v>800.09999999999991</v>
      </c>
      <c r="AR838" s="9">
        <f t="shared" si="237"/>
        <v>0.31695412958197228</v>
      </c>
      <c r="AS838" s="9">
        <f t="shared" si="228"/>
        <v>0.86607536692157328</v>
      </c>
      <c r="AT838" s="9">
        <f t="shared" si="229"/>
        <v>0.87118902439024382</v>
      </c>
    </row>
    <row r="839" spans="2:46" ht="11.25" customHeight="1" x14ac:dyDescent="0.25">
      <c r="B839" s="8" t="s">
        <v>1</v>
      </c>
      <c r="C839" s="33" t="s">
        <v>333</v>
      </c>
      <c r="D839" s="34" t="s">
        <v>3</v>
      </c>
      <c r="E839" s="8" t="s">
        <v>14</v>
      </c>
      <c r="F839" s="8" t="s">
        <v>117</v>
      </c>
      <c r="G839" s="8" t="s">
        <v>25</v>
      </c>
      <c r="H839" s="8" t="s">
        <v>103</v>
      </c>
      <c r="I839" s="16">
        <v>593.83999999999992</v>
      </c>
      <c r="J839" s="16">
        <v>1266.69</v>
      </c>
      <c r="K839" s="16">
        <v>0</v>
      </c>
      <c r="L839" s="16">
        <v>104</v>
      </c>
      <c r="M839" s="16">
        <v>224</v>
      </c>
      <c r="N839" s="16">
        <v>0</v>
      </c>
      <c r="O839" s="12">
        <f t="shared" si="230"/>
        <v>5.7099999999999991</v>
      </c>
      <c r="P839" s="12">
        <f t="shared" si="230"/>
        <v>5.6548660714285717</v>
      </c>
      <c r="Q839" s="12">
        <f t="shared" si="230"/>
        <v>0</v>
      </c>
      <c r="R839" s="12">
        <f>IFERROR(IF(I839=0,0,VLOOKUP($C839,'[1]Marginality pivots'!$B$7:$N$2242,11,0)), 0)</f>
        <v>2.4999351905283751</v>
      </c>
      <c r="S839" s="12">
        <f>IFERROR(IF(J839=0,0,VLOOKUP($C839,'[1]Marginality pivots'!$B$7:$N$2242,12,0)), 0)</f>
        <v>4.3060088112915054</v>
      </c>
      <c r="T839" s="12">
        <f>IFERROR(IF(K839=0,0,VLOOKUP($C839,'[1]Marginality pivots'!$B$7:$N$2242,13,0)), 0)</f>
        <v>0</v>
      </c>
      <c r="U839" s="12">
        <v>3.1249189881604691</v>
      </c>
      <c r="V839" s="12">
        <v>6.4159531288243432</v>
      </c>
      <c r="W839" s="12">
        <v>0</v>
      </c>
      <c r="X839" s="12">
        <v>3.1249189881604691</v>
      </c>
      <c r="Y839" s="12">
        <v>6.1145325120339376</v>
      </c>
      <c r="Z839" s="12">
        <v>0</v>
      </c>
      <c r="AA839" s="12">
        <v>3.1249189881604691</v>
      </c>
      <c r="AB839" s="12">
        <v>6.1145325120339376</v>
      </c>
      <c r="AC839" s="12">
        <v>0</v>
      </c>
      <c r="AD839" s="16">
        <f t="shared" si="220"/>
        <v>324.99157476868879</v>
      </c>
      <c r="AE839" s="16">
        <f t="shared" si="221"/>
        <v>1437.1735008566529</v>
      </c>
      <c r="AF839" s="16">
        <f t="shared" si="222"/>
        <v>0</v>
      </c>
      <c r="AG839" s="16">
        <f t="shared" si="223"/>
        <v>324.99157476868879</v>
      </c>
      <c r="AH839" s="16">
        <f t="shared" si="224"/>
        <v>1369.655282695602</v>
      </c>
      <c r="AI839" s="16">
        <f t="shared" si="225"/>
        <v>0</v>
      </c>
      <c r="AJ839" s="16">
        <f t="shared" si="231"/>
        <v>324.99157476868879</v>
      </c>
      <c r="AK839" s="16">
        <f t="shared" si="232"/>
        <v>1369.655282695602</v>
      </c>
      <c r="AL839" s="16">
        <f t="shared" si="233"/>
        <v>0</v>
      </c>
      <c r="AM839" s="16">
        <f t="shared" si="226"/>
        <v>259.99325981495099</v>
      </c>
      <c r="AN839" s="16">
        <f t="shared" si="227"/>
        <v>964.5459737292972</v>
      </c>
      <c r="AO839" s="16">
        <f t="shared" si="234"/>
        <v>268.84842523131113</v>
      </c>
      <c r="AP839" s="16">
        <f t="shared" si="235"/>
        <v>-102.9652826956019</v>
      </c>
      <c r="AQ839" s="16">
        <f t="shared" si="236"/>
        <v>0</v>
      </c>
      <c r="AR839" s="9">
        <f t="shared" si="237"/>
        <v>0.45272872361462879</v>
      </c>
      <c r="AS839" s="9">
        <f t="shared" si="228"/>
        <v>-8.1286883685512554E-2</v>
      </c>
      <c r="AT839" s="9">
        <f t="shared" si="229"/>
        <v>0</v>
      </c>
    </row>
    <row r="840" spans="2:46" ht="11.25" customHeight="1" x14ac:dyDescent="0.25">
      <c r="B840" s="8" t="s">
        <v>1</v>
      </c>
      <c r="C840" s="33" t="s">
        <v>334</v>
      </c>
      <c r="D840" s="34" t="s">
        <v>3</v>
      </c>
      <c r="E840" s="8" t="s">
        <v>14</v>
      </c>
      <c r="F840" s="8" t="s">
        <v>117</v>
      </c>
      <c r="G840" s="8" t="s">
        <v>25</v>
      </c>
      <c r="H840" s="8" t="s">
        <v>103</v>
      </c>
      <c r="I840" s="16">
        <v>0</v>
      </c>
      <c r="J840" s="16">
        <v>1007.7</v>
      </c>
      <c r="K840" s="16">
        <v>0</v>
      </c>
      <c r="L840" s="16">
        <v>0</v>
      </c>
      <c r="M840" s="16">
        <v>39</v>
      </c>
      <c r="N840" s="16">
        <v>0</v>
      </c>
      <c r="O840" s="12">
        <f t="shared" si="230"/>
        <v>0</v>
      </c>
      <c r="P840" s="12">
        <f t="shared" si="230"/>
        <v>25.838461538461541</v>
      </c>
      <c r="Q840" s="12">
        <f t="shared" si="230"/>
        <v>0</v>
      </c>
      <c r="R840" s="12">
        <f>IFERROR(IF(I840=0,0,VLOOKUP($C840,'[1]Marginality pivots'!$B$7:$N$2242,11,0)), 0)</f>
        <v>0</v>
      </c>
      <c r="S840" s="12">
        <f>IFERROR(IF(J840=0,0,VLOOKUP($C840,'[1]Marginality pivots'!$B$7:$N$2242,12,0)), 0)</f>
        <v>15.907015145973302</v>
      </c>
      <c r="T840" s="12">
        <f>IFERROR(IF(K840=0,0,VLOOKUP($C840,'[1]Marginality pivots'!$B$7:$N$2242,13,0)), 0)</f>
        <v>0</v>
      </c>
      <c r="U840" s="12">
        <v>0</v>
      </c>
      <c r="V840" s="12">
        <v>23.701452567500219</v>
      </c>
      <c r="W840" s="12">
        <v>0</v>
      </c>
      <c r="X840" s="12">
        <v>0</v>
      </c>
      <c r="Y840" s="12">
        <v>22.587961507282088</v>
      </c>
      <c r="Z840" s="12">
        <v>0</v>
      </c>
      <c r="AA840" s="12">
        <v>0</v>
      </c>
      <c r="AB840" s="12">
        <v>22.587961507282088</v>
      </c>
      <c r="AC840" s="12">
        <v>0</v>
      </c>
      <c r="AD840" s="16">
        <f t="shared" si="220"/>
        <v>0</v>
      </c>
      <c r="AE840" s="16">
        <f t="shared" si="221"/>
        <v>924.35665013250855</v>
      </c>
      <c r="AF840" s="16">
        <f t="shared" si="222"/>
        <v>0</v>
      </c>
      <c r="AG840" s="16">
        <f t="shared" si="223"/>
        <v>0</v>
      </c>
      <c r="AH840" s="16">
        <f t="shared" si="224"/>
        <v>880.93049878400143</v>
      </c>
      <c r="AI840" s="16">
        <f t="shared" si="225"/>
        <v>0</v>
      </c>
      <c r="AJ840" s="16">
        <f t="shared" si="231"/>
        <v>0</v>
      </c>
      <c r="AK840" s="16">
        <f t="shared" si="232"/>
        <v>880.93049878400143</v>
      </c>
      <c r="AL840" s="16">
        <f t="shared" si="233"/>
        <v>0</v>
      </c>
      <c r="AM840" s="16">
        <f t="shared" si="226"/>
        <v>0</v>
      </c>
      <c r="AN840" s="16">
        <f t="shared" si="227"/>
        <v>620.37359069295883</v>
      </c>
      <c r="AO840" s="16">
        <f t="shared" si="234"/>
        <v>0</v>
      </c>
      <c r="AP840" s="16">
        <f t="shared" si="235"/>
        <v>126.76950121599862</v>
      </c>
      <c r="AQ840" s="16">
        <f t="shared" si="236"/>
        <v>0</v>
      </c>
      <c r="AR840" s="9">
        <f t="shared" si="237"/>
        <v>0</v>
      </c>
      <c r="AS840" s="9">
        <f t="shared" si="228"/>
        <v>0.12580083478813001</v>
      </c>
      <c r="AT840" s="9">
        <f t="shared" si="229"/>
        <v>0</v>
      </c>
    </row>
    <row r="841" spans="2:46" ht="11.25" customHeight="1" x14ac:dyDescent="0.25">
      <c r="B841" s="8" t="s">
        <v>1</v>
      </c>
      <c r="C841" s="33" t="s">
        <v>334</v>
      </c>
      <c r="D841" s="34" t="s">
        <v>3</v>
      </c>
      <c r="E841" s="8" t="s">
        <v>14</v>
      </c>
      <c r="F841" s="8" t="s">
        <v>117</v>
      </c>
      <c r="G841" s="8" t="s">
        <v>25</v>
      </c>
      <c r="H841" s="8" t="s">
        <v>104</v>
      </c>
      <c r="I841" s="16">
        <v>0</v>
      </c>
      <c r="J841" s="16">
        <v>851.5</v>
      </c>
      <c r="K841" s="16">
        <v>0</v>
      </c>
      <c r="L841" s="16">
        <v>0</v>
      </c>
      <c r="M841" s="16">
        <v>50</v>
      </c>
      <c r="N841" s="16">
        <v>0</v>
      </c>
      <c r="O841" s="12">
        <f t="shared" si="230"/>
        <v>0</v>
      </c>
      <c r="P841" s="12">
        <f t="shared" si="230"/>
        <v>17.03</v>
      </c>
      <c r="Q841" s="12">
        <f t="shared" si="230"/>
        <v>0</v>
      </c>
      <c r="R841" s="12">
        <f>IFERROR(IF(I841=0,0,VLOOKUP($C841,'[1]Marginality pivots'!$B$7:$N$2242,11,0)), 0)</f>
        <v>0</v>
      </c>
      <c r="S841" s="12">
        <f>IFERROR(IF(J841=0,0,VLOOKUP($C841,'[1]Marginality pivots'!$B$7:$N$2242,12,0)), 0)</f>
        <v>15.907015145973302</v>
      </c>
      <c r="T841" s="12">
        <f>IFERROR(IF(K841=0,0,VLOOKUP($C841,'[1]Marginality pivots'!$B$7:$N$2242,13,0)), 0)</f>
        <v>0</v>
      </c>
      <c r="U841" s="12">
        <v>0</v>
      </c>
      <c r="V841" s="12">
        <v>23.701452567500219</v>
      </c>
      <c r="W841" s="12">
        <v>0</v>
      </c>
      <c r="X841" s="12">
        <v>0</v>
      </c>
      <c r="Y841" s="12">
        <v>22.587961507282088</v>
      </c>
      <c r="Z841" s="12">
        <v>0</v>
      </c>
      <c r="AA841" s="12">
        <v>0</v>
      </c>
      <c r="AB841" s="12">
        <v>22.587961507282088</v>
      </c>
      <c r="AC841" s="12">
        <v>0</v>
      </c>
      <c r="AD841" s="16">
        <f t="shared" ref="AD841:AD904" si="238">IF(I841=0,0,(U841*L841))</f>
        <v>0</v>
      </c>
      <c r="AE841" s="16">
        <f t="shared" ref="AE841:AE904" si="239">IF(J841=0,0,(V841*M841))</f>
        <v>1185.0726283750109</v>
      </c>
      <c r="AF841" s="16">
        <f t="shared" ref="AF841:AF904" si="240">IF(K841=0,0,(W841*N841))</f>
        <v>0</v>
      </c>
      <c r="AG841" s="16">
        <f t="shared" ref="AG841:AG904" si="241">IF(I841=0,0,(X841*L841))</f>
        <v>0</v>
      </c>
      <c r="AH841" s="16">
        <f t="shared" ref="AH841:AH904" si="242">IF(J841=0,0,(Y841*M841))</f>
        <v>1129.3980753641044</v>
      </c>
      <c r="AI841" s="16">
        <f t="shared" ref="AI841:AI904" si="243">IF(K841=0,0,(Z841*N841))</f>
        <v>0</v>
      </c>
      <c r="AJ841" s="16">
        <f t="shared" si="231"/>
        <v>0</v>
      </c>
      <c r="AK841" s="16">
        <f t="shared" si="232"/>
        <v>1129.3980753641044</v>
      </c>
      <c r="AL841" s="16">
        <f t="shared" si="233"/>
        <v>0</v>
      </c>
      <c r="AM841" s="16">
        <f t="shared" ref="AM841:AM904" si="244">IF(I841=0,0,(L841*R841))</f>
        <v>0</v>
      </c>
      <c r="AN841" s="16">
        <f t="shared" ref="AN841:AN904" si="245">IF(J841=0,0,(M841*S841))</f>
        <v>795.35075729866514</v>
      </c>
      <c r="AO841" s="16">
        <f t="shared" si="234"/>
        <v>0</v>
      </c>
      <c r="AP841" s="16">
        <f t="shared" si="235"/>
        <v>-277.89807536410444</v>
      </c>
      <c r="AQ841" s="16">
        <f t="shared" si="236"/>
        <v>0</v>
      </c>
      <c r="AR841" s="9">
        <f t="shared" si="237"/>
        <v>0</v>
      </c>
      <c r="AS841" s="9">
        <f t="shared" ref="AS841:AS904" si="246">IFERROR(AP841/J841,0)</f>
        <v>-0.32636297752684024</v>
      </c>
      <c r="AT841" s="9">
        <f t="shared" ref="AT841:AT904" si="247">IFERROR(AQ841/K841,0)</f>
        <v>0</v>
      </c>
    </row>
    <row r="842" spans="2:46" ht="11.25" customHeight="1" x14ac:dyDescent="0.25">
      <c r="B842" s="8" t="s">
        <v>1</v>
      </c>
      <c r="C842" s="33" t="s">
        <v>335</v>
      </c>
      <c r="D842" s="34" t="s">
        <v>3</v>
      </c>
      <c r="E842" s="8" t="s">
        <v>20</v>
      </c>
      <c r="F842" s="8" t="s">
        <v>20</v>
      </c>
      <c r="G842" s="8" t="s">
        <v>27</v>
      </c>
      <c r="H842" s="8" t="s">
        <v>103</v>
      </c>
      <c r="I842" s="16">
        <v>0</v>
      </c>
      <c r="J842" s="16">
        <v>0</v>
      </c>
      <c r="K842" s="16">
        <v>962.22</v>
      </c>
      <c r="L842" s="16">
        <v>0</v>
      </c>
      <c r="M842" s="16">
        <v>0</v>
      </c>
      <c r="N842" s="16">
        <v>6</v>
      </c>
      <c r="O842" s="12">
        <f t="shared" ref="O842:Q905" si="248">IFERROR(I842/L842, 0)</f>
        <v>0</v>
      </c>
      <c r="P842" s="12">
        <f t="shared" si="248"/>
        <v>0</v>
      </c>
      <c r="Q842" s="12">
        <f t="shared" si="248"/>
        <v>160.37</v>
      </c>
      <c r="R842" s="12">
        <f>IFERROR(IF(I842=0,0,VLOOKUP($C842,'[1]Marginality pivots'!$B$7:$N$2242,11,0)), 0)</f>
        <v>0</v>
      </c>
      <c r="S842" s="12">
        <f>IFERROR(IF(J842=0,0,VLOOKUP($C842,'[1]Marginality pivots'!$B$7:$N$2242,12,0)), 0)</f>
        <v>0</v>
      </c>
      <c r="T842" s="12">
        <f>IFERROR(IF(K842=0,0,VLOOKUP($C842,'[1]Marginality pivots'!$B$7:$N$2242,13,0)), 0)</f>
        <v>4.1962408163265312</v>
      </c>
      <c r="U842" s="12">
        <v>0</v>
      </c>
      <c r="V842" s="12">
        <v>0</v>
      </c>
      <c r="W842" s="12">
        <v>4.3850716530612246</v>
      </c>
      <c r="X842" s="12">
        <v>0</v>
      </c>
      <c r="Y842" s="12">
        <v>0</v>
      </c>
      <c r="Z842" s="12">
        <v>5.4551130612244911</v>
      </c>
      <c r="AA842" s="12">
        <v>0</v>
      </c>
      <c r="AB842" s="12">
        <v>0</v>
      </c>
      <c r="AC842" s="12">
        <v>5.4551130612244911</v>
      </c>
      <c r="AD842" s="16">
        <f t="shared" si="238"/>
        <v>0</v>
      </c>
      <c r="AE842" s="16">
        <f t="shared" si="239"/>
        <v>0</v>
      </c>
      <c r="AF842" s="16">
        <f t="shared" si="240"/>
        <v>26.310429918367348</v>
      </c>
      <c r="AG842" s="16">
        <f t="shared" si="241"/>
        <v>0</v>
      </c>
      <c r="AH842" s="16">
        <f t="shared" si="242"/>
        <v>0</v>
      </c>
      <c r="AI842" s="16">
        <f t="shared" si="243"/>
        <v>32.730678367346947</v>
      </c>
      <c r="AJ842" s="16">
        <f t="shared" ref="AJ842:AJ905" si="249">IF(I842=0,0,(X842*L842))</f>
        <v>0</v>
      </c>
      <c r="AK842" s="16">
        <f t="shared" ref="AK842:AK905" si="250">IF(J842=0,0,(Y842*M842))</f>
        <v>0</v>
      </c>
      <c r="AL842" s="16">
        <f t="shared" ref="AL842:AL905" si="251">IF(K842=0,0,(Z842*N842))</f>
        <v>32.730678367346947</v>
      </c>
      <c r="AM842" s="16">
        <f t="shared" si="244"/>
        <v>0</v>
      </c>
      <c r="AN842" s="16">
        <f t="shared" si="245"/>
        <v>0</v>
      </c>
      <c r="AO842" s="16">
        <f t="shared" ref="AO842:AO905" si="252">I842-AJ842</f>
        <v>0</v>
      </c>
      <c r="AP842" s="16">
        <f t="shared" ref="AP842:AP905" si="253">J842-AK842</f>
        <v>0</v>
      </c>
      <c r="AQ842" s="16">
        <f t="shared" ref="AQ842:AQ905" si="254">K842-AL842</f>
        <v>929.48932163265306</v>
      </c>
      <c r="AR842" s="9">
        <f t="shared" ref="AR842:AR905" si="255">IFERROR(AO842/I842,0)</f>
        <v>0</v>
      </c>
      <c r="AS842" s="9">
        <f t="shared" si="246"/>
        <v>0</v>
      </c>
      <c r="AT842" s="9">
        <f t="shared" si="247"/>
        <v>0.96598420489353065</v>
      </c>
    </row>
    <row r="843" spans="2:46" ht="11.25" customHeight="1" x14ac:dyDescent="0.25">
      <c r="B843" s="8" t="s">
        <v>1</v>
      </c>
      <c r="C843" s="33" t="s">
        <v>335</v>
      </c>
      <c r="D843" s="34" t="s">
        <v>3</v>
      </c>
      <c r="E843" s="8" t="s">
        <v>20</v>
      </c>
      <c r="F843" s="8" t="s">
        <v>20</v>
      </c>
      <c r="G843" s="8" t="s">
        <v>31</v>
      </c>
      <c r="H843" s="8" t="s">
        <v>103</v>
      </c>
      <c r="I843" s="16">
        <v>0</v>
      </c>
      <c r="J843" s="16">
        <v>0</v>
      </c>
      <c r="K843" s="16">
        <v>887.04</v>
      </c>
      <c r="L843" s="16">
        <v>0</v>
      </c>
      <c r="M843" s="16">
        <v>0</v>
      </c>
      <c r="N843" s="16">
        <v>33</v>
      </c>
      <c r="O843" s="12">
        <f t="shared" si="248"/>
        <v>0</v>
      </c>
      <c r="P843" s="12">
        <f t="shared" si="248"/>
        <v>0</v>
      </c>
      <c r="Q843" s="12">
        <f t="shared" si="248"/>
        <v>26.88</v>
      </c>
      <c r="R843" s="12">
        <f>IFERROR(IF(I843=0,0,VLOOKUP($C843,'[1]Marginality pivots'!$B$7:$N$2242,11,0)), 0)</f>
        <v>0</v>
      </c>
      <c r="S843" s="12">
        <f>IFERROR(IF(J843=0,0,VLOOKUP($C843,'[1]Marginality pivots'!$B$7:$N$2242,12,0)), 0)</f>
        <v>0</v>
      </c>
      <c r="T843" s="12">
        <f>IFERROR(IF(K843=0,0,VLOOKUP($C843,'[1]Marginality pivots'!$B$7:$N$2242,13,0)), 0)</f>
        <v>4.1962408163265312</v>
      </c>
      <c r="U843" s="12">
        <v>0</v>
      </c>
      <c r="V843" s="12">
        <v>0</v>
      </c>
      <c r="W843" s="12">
        <v>4.3850716530612246</v>
      </c>
      <c r="X843" s="12">
        <v>0</v>
      </c>
      <c r="Y843" s="12">
        <v>0</v>
      </c>
      <c r="Z843" s="12">
        <v>5.4551130612244911</v>
      </c>
      <c r="AA843" s="12">
        <v>0</v>
      </c>
      <c r="AB843" s="12">
        <v>0</v>
      </c>
      <c r="AC843" s="12">
        <v>5.4551130612244911</v>
      </c>
      <c r="AD843" s="16">
        <f t="shared" si="238"/>
        <v>0</v>
      </c>
      <c r="AE843" s="16">
        <f t="shared" si="239"/>
        <v>0</v>
      </c>
      <c r="AF843" s="16">
        <f t="shared" si="240"/>
        <v>144.70736455102042</v>
      </c>
      <c r="AG843" s="16">
        <f t="shared" si="241"/>
        <v>0</v>
      </c>
      <c r="AH843" s="16">
        <f t="shared" si="242"/>
        <v>0</v>
      </c>
      <c r="AI843" s="16">
        <f t="shared" si="243"/>
        <v>180.01873102040821</v>
      </c>
      <c r="AJ843" s="16">
        <f t="shared" si="249"/>
        <v>0</v>
      </c>
      <c r="AK843" s="16">
        <f t="shared" si="250"/>
        <v>0</v>
      </c>
      <c r="AL843" s="16">
        <f t="shared" si="251"/>
        <v>180.01873102040821</v>
      </c>
      <c r="AM843" s="16">
        <f t="shared" si="244"/>
        <v>0</v>
      </c>
      <c r="AN843" s="16">
        <f t="shared" si="245"/>
        <v>0</v>
      </c>
      <c r="AO843" s="16">
        <f t="shared" si="252"/>
        <v>0</v>
      </c>
      <c r="AP843" s="16">
        <f t="shared" si="253"/>
        <v>0</v>
      </c>
      <c r="AQ843" s="16">
        <f t="shared" si="254"/>
        <v>707.0212689795917</v>
      </c>
      <c r="AR843" s="9">
        <f t="shared" si="255"/>
        <v>0</v>
      </c>
      <c r="AS843" s="9">
        <f t="shared" si="246"/>
        <v>0</v>
      </c>
      <c r="AT843" s="9">
        <f t="shared" si="247"/>
        <v>0.79705680575801741</v>
      </c>
    </row>
    <row r="844" spans="2:46" ht="11.25" customHeight="1" x14ac:dyDescent="0.25">
      <c r="B844" s="8" t="s">
        <v>1</v>
      </c>
      <c r="C844" s="33">
        <v>3011067500003</v>
      </c>
      <c r="D844" s="34" t="s">
        <v>3</v>
      </c>
      <c r="E844" s="8" t="s">
        <v>13</v>
      </c>
      <c r="F844" s="8" t="s">
        <v>109</v>
      </c>
      <c r="G844" s="8" t="s">
        <v>24</v>
      </c>
      <c r="H844" s="8" t="s">
        <v>104</v>
      </c>
      <c r="I844" s="16">
        <v>1845.01</v>
      </c>
      <c r="J844" s="16">
        <v>0</v>
      </c>
      <c r="K844" s="16">
        <v>0</v>
      </c>
      <c r="L844" s="16">
        <v>170</v>
      </c>
      <c r="M844" s="16">
        <v>0</v>
      </c>
      <c r="N844" s="16">
        <v>0</v>
      </c>
      <c r="O844" s="12">
        <f t="shared" si="248"/>
        <v>10.853</v>
      </c>
      <c r="P844" s="12">
        <f t="shared" si="248"/>
        <v>0</v>
      </c>
      <c r="Q844" s="12">
        <f t="shared" si="248"/>
        <v>0</v>
      </c>
      <c r="R844" s="12">
        <f>IFERROR(IF(I844=0,0,VLOOKUP($C844,'[1]Marginality pivots'!$B$7:$N$2242,11,0)), 0)</f>
        <v>8.2399353405298772</v>
      </c>
      <c r="S844" s="12">
        <f>IFERROR(IF(J844=0,0,VLOOKUP($C844,'[1]Marginality pivots'!$B$7:$N$2242,12,0)), 0)</f>
        <v>0</v>
      </c>
      <c r="T844" s="12">
        <f>IFERROR(IF(K844=0,0,VLOOKUP($C844,'[1]Marginality pivots'!$B$7:$N$2242,13,0)), 0)</f>
        <v>0</v>
      </c>
      <c r="U844" s="12">
        <v>10.299919175662346</v>
      </c>
      <c r="V844" s="12">
        <v>0</v>
      </c>
      <c r="W844" s="12">
        <v>0</v>
      </c>
      <c r="X844" s="12">
        <v>10.299919175662346</v>
      </c>
      <c r="Y844" s="12">
        <v>0</v>
      </c>
      <c r="Z844" s="12">
        <v>0</v>
      </c>
      <c r="AA844" s="12">
        <v>10.299919175662346</v>
      </c>
      <c r="AB844" s="12">
        <v>0</v>
      </c>
      <c r="AC844" s="12">
        <v>0</v>
      </c>
      <c r="AD844" s="16">
        <f t="shared" si="238"/>
        <v>1750.9862598625989</v>
      </c>
      <c r="AE844" s="16">
        <f t="shared" si="239"/>
        <v>0</v>
      </c>
      <c r="AF844" s="16">
        <f t="shared" si="240"/>
        <v>0</v>
      </c>
      <c r="AG844" s="16">
        <f t="shared" si="241"/>
        <v>1750.9862598625989</v>
      </c>
      <c r="AH844" s="16">
        <f t="shared" si="242"/>
        <v>0</v>
      </c>
      <c r="AI844" s="16">
        <f t="shared" si="243"/>
        <v>0</v>
      </c>
      <c r="AJ844" s="16">
        <f t="shared" si="249"/>
        <v>1750.9862598625989</v>
      </c>
      <c r="AK844" s="16">
        <f t="shared" si="250"/>
        <v>0</v>
      </c>
      <c r="AL844" s="16">
        <f t="shared" si="251"/>
        <v>0</v>
      </c>
      <c r="AM844" s="16">
        <f t="shared" si="244"/>
        <v>1400.7890078900791</v>
      </c>
      <c r="AN844" s="16">
        <f t="shared" si="245"/>
        <v>0</v>
      </c>
      <c r="AO844" s="16">
        <f t="shared" si="252"/>
        <v>94.023740137401091</v>
      </c>
      <c r="AP844" s="16">
        <f t="shared" si="253"/>
        <v>0</v>
      </c>
      <c r="AQ844" s="16">
        <f t="shared" si="254"/>
        <v>0</v>
      </c>
      <c r="AR844" s="9">
        <f t="shared" si="255"/>
        <v>5.0961100556311943E-2</v>
      </c>
      <c r="AS844" s="9">
        <f t="shared" si="246"/>
        <v>0</v>
      </c>
      <c r="AT844" s="9">
        <f t="shared" si="247"/>
        <v>0</v>
      </c>
    </row>
    <row r="845" spans="2:46" ht="11.25" customHeight="1" x14ac:dyDescent="0.25">
      <c r="B845" s="8" t="s">
        <v>1</v>
      </c>
      <c r="C845" s="33" t="s">
        <v>336</v>
      </c>
      <c r="D845" s="34" t="s">
        <v>3</v>
      </c>
      <c r="E845" s="8" t="s">
        <v>13</v>
      </c>
      <c r="F845" s="8" t="s">
        <v>109</v>
      </c>
      <c r="G845" s="8" t="s">
        <v>24</v>
      </c>
      <c r="H845" s="8" t="s">
        <v>103</v>
      </c>
      <c r="I845" s="16">
        <v>725.04</v>
      </c>
      <c r="J845" s="16">
        <v>725.04</v>
      </c>
      <c r="K845" s="16">
        <v>362.59</v>
      </c>
      <c r="L845" s="16">
        <v>72</v>
      </c>
      <c r="M845" s="16">
        <v>72</v>
      </c>
      <c r="N845" s="16">
        <v>36</v>
      </c>
      <c r="O845" s="12">
        <f t="shared" si="248"/>
        <v>10.07</v>
      </c>
      <c r="P845" s="12">
        <f t="shared" si="248"/>
        <v>10.07</v>
      </c>
      <c r="Q845" s="12">
        <f t="shared" si="248"/>
        <v>10.071944444444444</v>
      </c>
      <c r="R845" s="12">
        <f>IFERROR(IF(I845=0,0,VLOOKUP($C845,'[1]Marginality pivots'!$B$7:$N$2242,11,0)), 0)</f>
        <v>6.7897737800907416</v>
      </c>
      <c r="S845" s="12">
        <f>IFERROR(IF(J845=0,0,VLOOKUP($C845,'[1]Marginality pivots'!$B$7:$N$2242,12,0)), 0)</f>
        <v>6.0383504175351455</v>
      </c>
      <c r="T845" s="12">
        <f>IFERROR(IF(K845=0,0,VLOOKUP($C845,'[1]Marginality pivots'!$B$7:$N$2242,13,0)), 0)</f>
        <v>6.3438909486624233</v>
      </c>
      <c r="U845" s="12">
        <v>8.4872172251134277</v>
      </c>
      <c r="V845" s="12">
        <v>8.9971421221273662</v>
      </c>
      <c r="W845" s="12">
        <v>6.629366041352232</v>
      </c>
      <c r="X845" s="12">
        <v>8.4872172251134277</v>
      </c>
      <c r="Y845" s="12">
        <v>8.5744575928999058</v>
      </c>
      <c r="Z845" s="12">
        <v>8.24705823326115</v>
      </c>
      <c r="AA845" s="12">
        <v>8.4872172251134277</v>
      </c>
      <c r="AB845" s="12">
        <v>8.5744575928999058</v>
      </c>
      <c r="AC845" s="12">
        <v>8.24705823326115</v>
      </c>
      <c r="AD845" s="16">
        <f t="shared" si="238"/>
        <v>611.07964020816678</v>
      </c>
      <c r="AE845" s="16">
        <f t="shared" si="239"/>
        <v>647.79423279317041</v>
      </c>
      <c r="AF845" s="16">
        <f t="shared" si="240"/>
        <v>238.65717748868036</v>
      </c>
      <c r="AG845" s="16">
        <f t="shared" si="241"/>
        <v>611.07964020816678</v>
      </c>
      <c r="AH845" s="16">
        <f t="shared" si="242"/>
        <v>617.36094668879321</v>
      </c>
      <c r="AI845" s="16">
        <f t="shared" si="243"/>
        <v>296.89409639740143</v>
      </c>
      <c r="AJ845" s="16">
        <f t="shared" si="249"/>
        <v>611.07964020816678</v>
      </c>
      <c r="AK845" s="16">
        <f t="shared" si="250"/>
        <v>617.36094668879321</v>
      </c>
      <c r="AL845" s="16">
        <f t="shared" si="251"/>
        <v>296.89409639740143</v>
      </c>
      <c r="AM845" s="16">
        <f t="shared" si="244"/>
        <v>488.86371216653339</v>
      </c>
      <c r="AN845" s="16">
        <f t="shared" si="245"/>
        <v>434.76123006253044</v>
      </c>
      <c r="AO845" s="16">
        <f t="shared" si="252"/>
        <v>113.96035979183318</v>
      </c>
      <c r="AP845" s="16">
        <f t="shared" si="253"/>
        <v>107.67905331120676</v>
      </c>
      <c r="AQ845" s="16">
        <f t="shared" si="254"/>
        <v>65.695903602598548</v>
      </c>
      <c r="AR845" s="9">
        <f t="shared" si="255"/>
        <v>0.15717803126976881</v>
      </c>
      <c r="AS845" s="9">
        <f t="shared" si="246"/>
        <v>0.1485146382423132</v>
      </c>
      <c r="AT845" s="9">
        <f t="shared" si="247"/>
        <v>0.18118509501806049</v>
      </c>
    </row>
    <row r="846" spans="2:46" ht="11.25" customHeight="1" x14ac:dyDescent="0.25">
      <c r="B846" s="8" t="s">
        <v>1</v>
      </c>
      <c r="C846" s="33" t="s">
        <v>337</v>
      </c>
      <c r="D846" s="34" t="s">
        <v>3</v>
      </c>
      <c r="E846" s="8" t="s">
        <v>14</v>
      </c>
      <c r="F846" s="8" t="s">
        <v>107</v>
      </c>
      <c r="G846" s="8" t="s">
        <v>27</v>
      </c>
      <c r="H846" s="8" t="s">
        <v>103</v>
      </c>
      <c r="I846" s="16">
        <v>148.75</v>
      </c>
      <c r="J846" s="16">
        <v>0</v>
      </c>
      <c r="K846" s="16">
        <v>0</v>
      </c>
      <c r="L846" s="16">
        <v>85</v>
      </c>
      <c r="M846" s="16">
        <v>0</v>
      </c>
      <c r="N846" s="16">
        <v>0</v>
      </c>
      <c r="O846" s="12">
        <f t="shared" si="248"/>
        <v>1.75</v>
      </c>
      <c r="P846" s="12">
        <f t="shared" si="248"/>
        <v>0</v>
      </c>
      <c r="Q846" s="12">
        <f t="shared" si="248"/>
        <v>0</v>
      </c>
      <c r="R846" s="12">
        <f>IFERROR(IF(I846=0,0,VLOOKUP($C846,'[1]Marginality pivots'!$B$7:$N$2242,11,0)), 0)</f>
        <v>0.71849469965287893</v>
      </c>
      <c r="S846" s="12">
        <f>IFERROR(IF(J846=0,0,VLOOKUP($C846,'[1]Marginality pivots'!$B$7:$N$2242,12,0)), 0)</f>
        <v>0</v>
      </c>
      <c r="T846" s="12">
        <f>IFERROR(IF(K846=0,0,VLOOKUP($C846,'[1]Marginality pivots'!$B$7:$N$2242,13,0)), 0)</f>
        <v>0</v>
      </c>
      <c r="U846" s="12">
        <v>0.89811837456609867</v>
      </c>
      <c r="V846" s="12">
        <v>0</v>
      </c>
      <c r="W846" s="12">
        <v>0</v>
      </c>
      <c r="X846" s="12">
        <v>0.89811837456609867</v>
      </c>
      <c r="Y846" s="12">
        <v>0</v>
      </c>
      <c r="Z846" s="12">
        <v>0</v>
      </c>
      <c r="AA846" s="12">
        <v>0.89811837456609867</v>
      </c>
      <c r="AB846" s="12">
        <v>0</v>
      </c>
      <c r="AC846" s="12">
        <v>0</v>
      </c>
      <c r="AD846" s="16">
        <f t="shared" si="238"/>
        <v>76.340061838118388</v>
      </c>
      <c r="AE846" s="16">
        <f t="shared" si="239"/>
        <v>0</v>
      </c>
      <c r="AF846" s="16">
        <f t="shared" si="240"/>
        <v>0</v>
      </c>
      <c r="AG846" s="16">
        <f t="shared" si="241"/>
        <v>76.340061838118388</v>
      </c>
      <c r="AH846" s="16">
        <f t="shared" si="242"/>
        <v>0</v>
      </c>
      <c r="AI846" s="16">
        <f t="shared" si="243"/>
        <v>0</v>
      </c>
      <c r="AJ846" s="16">
        <f t="shared" si="249"/>
        <v>76.340061838118388</v>
      </c>
      <c r="AK846" s="16">
        <f t="shared" si="250"/>
        <v>0</v>
      </c>
      <c r="AL846" s="16">
        <f t="shared" si="251"/>
        <v>0</v>
      </c>
      <c r="AM846" s="16">
        <f t="shared" si="244"/>
        <v>61.072049470494711</v>
      </c>
      <c r="AN846" s="16">
        <f t="shared" si="245"/>
        <v>0</v>
      </c>
      <c r="AO846" s="16">
        <f t="shared" si="252"/>
        <v>72.409938161881612</v>
      </c>
      <c r="AP846" s="16">
        <f t="shared" si="253"/>
        <v>0</v>
      </c>
      <c r="AQ846" s="16">
        <f t="shared" si="254"/>
        <v>0</v>
      </c>
      <c r="AR846" s="9">
        <f t="shared" si="255"/>
        <v>0.4867895002479436</v>
      </c>
      <c r="AS846" s="9">
        <f t="shared" si="246"/>
        <v>0</v>
      </c>
      <c r="AT846" s="9">
        <f t="shared" si="247"/>
        <v>0</v>
      </c>
    </row>
    <row r="847" spans="2:46" ht="11.25" customHeight="1" x14ac:dyDescent="0.25">
      <c r="B847" s="8" t="s">
        <v>1</v>
      </c>
      <c r="C847" s="33" t="s">
        <v>337</v>
      </c>
      <c r="D847" s="34" t="s">
        <v>3</v>
      </c>
      <c r="E847" s="8" t="s">
        <v>14</v>
      </c>
      <c r="F847" s="8" t="s">
        <v>107</v>
      </c>
      <c r="G847" s="8" t="s">
        <v>27</v>
      </c>
      <c r="H847" s="8" t="s">
        <v>104</v>
      </c>
      <c r="I847" s="16">
        <v>1654.1399999999999</v>
      </c>
      <c r="J847" s="16">
        <v>0</v>
      </c>
      <c r="K847" s="16">
        <v>0</v>
      </c>
      <c r="L847" s="16">
        <v>1027</v>
      </c>
      <c r="M847" s="16">
        <v>0</v>
      </c>
      <c r="N847" s="16">
        <v>0</v>
      </c>
      <c r="O847" s="12">
        <f t="shared" si="248"/>
        <v>1.6106523855890944</v>
      </c>
      <c r="P847" s="12">
        <f t="shared" si="248"/>
        <v>0</v>
      </c>
      <c r="Q847" s="12">
        <f t="shared" si="248"/>
        <v>0</v>
      </c>
      <c r="R847" s="12">
        <f>IFERROR(IF(I847=0,0,VLOOKUP($C847,'[1]Marginality pivots'!$B$7:$N$2242,11,0)), 0)</f>
        <v>0.71849469965287893</v>
      </c>
      <c r="S847" s="12">
        <f>IFERROR(IF(J847=0,0,VLOOKUP($C847,'[1]Marginality pivots'!$B$7:$N$2242,12,0)), 0)</f>
        <v>0</v>
      </c>
      <c r="T847" s="12">
        <f>IFERROR(IF(K847=0,0,VLOOKUP($C847,'[1]Marginality pivots'!$B$7:$N$2242,13,0)), 0)</f>
        <v>0</v>
      </c>
      <c r="U847" s="12">
        <v>0.89811837456609867</v>
      </c>
      <c r="V847" s="12">
        <v>0</v>
      </c>
      <c r="W847" s="12">
        <v>0</v>
      </c>
      <c r="X847" s="12">
        <v>0.89811837456609867</v>
      </c>
      <c r="Y847" s="12">
        <v>0</v>
      </c>
      <c r="Z847" s="12">
        <v>0</v>
      </c>
      <c r="AA847" s="12">
        <v>0.89811837456609867</v>
      </c>
      <c r="AB847" s="12">
        <v>0</v>
      </c>
      <c r="AC847" s="12">
        <v>0</v>
      </c>
      <c r="AD847" s="16">
        <f t="shared" si="238"/>
        <v>922.36757067938333</v>
      </c>
      <c r="AE847" s="16">
        <f t="shared" si="239"/>
        <v>0</v>
      </c>
      <c r="AF847" s="16">
        <f t="shared" si="240"/>
        <v>0</v>
      </c>
      <c r="AG847" s="16">
        <f t="shared" si="241"/>
        <v>922.36757067938333</v>
      </c>
      <c r="AH847" s="16">
        <f t="shared" si="242"/>
        <v>0</v>
      </c>
      <c r="AI847" s="16">
        <f t="shared" si="243"/>
        <v>0</v>
      </c>
      <c r="AJ847" s="16">
        <f t="shared" si="249"/>
        <v>922.36757067938333</v>
      </c>
      <c r="AK847" s="16">
        <f t="shared" si="250"/>
        <v>0</v>
      </c>
      <c r="AL847" s="16">
        <f t="shared" si="251"/>
        <v>0</v>
      </c>
      <c r="AM847" s="16">
        <f t="shared" si="244"/>
        <v>737.89405654350662</v>
      </c>
      <c r="AN847" s="16">
        <f t="shared" si="245"/>
        <v>0</v>
      </c>
      <c r="AO847" s="16">
        <f t="shared" si="252"/>
        <v>731.77242932061654</v>
      </c>
      <c r="AP847" s="16">
        <f t="shared" si="253"/>
        <v>0</v>
      </c>
      <c r="AQ847" s="16">
        <f t="shared" si="254"/>
        <v>0</v>
      </c>
      <c r="AR847" s="9">
        <f t="shared" si="255"/>
        <v>0.44238844917637965</v>
      </c>
      <c r="AS847" s="9">
        <f t="shared" si="246"/>
        <v>0</v>
      </c>
      <c r="AT847" s="9">
        <f t="shared" si="247"/>
        <v>0</v>
      </c>
    </row>
    <row r="848" spans="2:46" ht="11.25" customHeight="1" x14ac:dyDescent="0.25">
      <c r="B848" s="8" t="s">
        <v>1</v>
      </c>
      <c r="C848" s="33">
        <v>3056070150155</v>
      </c>
      <c r="D848" s="34" t="s">
        <v>3</v>
      </c>
      <c r="E848" s="8" t="s">
        <v>14</v>
      </c>
      <c r="F848" s="8" t="s">
        <v>117</v>
      </c>
      <c r="G848" s="8" t="s">
        <v>32</v>
      </c>
      <c r="H848" s="8" t="s">
        <v>103</v>
      </c>
      <c r="I848" s="16">
        <v>0</v>
      </c>
      <c r="J848" s="16">
        <v>897.6</v>
      </c>
      <c r="K848" s="16">
        <v>897.6</v>
      </c>
      <c r="L848" s="16">
        <v>0</v>
      </c>
      <c r="M848" s="16">
        <v>480</v>
      </c>
      <c r="N848" s="16">
        <v>480</v>
      </c>
      <c r="O848" s="12">
        <f t="shared" si="248"/>
        <v>0</v>
      </c>
      <c r="P848" s="12">
        <f t="shared" si="248"/>
        <v>1.87</v>
      </c>
      <c r="Q848" s="12">
        <f t="shared" si="248"/>
        <v>1.87</v>
      </c>
      <c r="R848" s="12">
        <f>IFERROR(IF(I848=0,0,VLOOKUP($C848,'[1]Marginality pivots'!$B$7:$N$2242,11,0)), 0)</f>
        <v>0</v>
      </c>
      <c r="S848" s="12">
        <f>IFERROR(IF(J848=0,0,VLOOKUP($C848,'[1]Marginality pivots'!$B$7:$N$2242,12,0)), 0)</f>
        <v>0.66312334359440184</v>
      </c>
      <c r="T848" s="12">
        <f>IFERROR(IF(K848=0,0,VLOOKUP($C848,'[1]Marginality pivots'!$B$7:$N$2242,13,0)), 0)</f>
        <v>0.69667738478027863</v>
      </c>
      <c r="U848" s="12">
        <v>0</v>
      </c>
      <c r="V848" s="12">
        <v>0.98805378195565874</v>
      </c>
      <c r="W848" s="12">
        <v>0.72802786709539113</v>
      </c>
      <c r="X848" s="12">
        <v>0</v>
      </c>
      <c r="Y848" s="12">
        <v>0.94163514790405056</v>
      </c>
      <c r="Z848" s="12">
        <v>0.90568060021436225</v>
      </c>
      <c r="AA848" s="12">
        <v>0</v>
      </c>
      <c r="AB848" s="12">
        <v>0.94163514790405056</v>
      </c>
      <c r="AC848" s="12">
        <v>0.90568060021436225</v>
      </c>
      <c r="AD848" s="16">
        <f t="shared" si="238"/>
        <v>0</v>
      </c>
      <c r="AE848" s="16">
        <f t="shared" si="239"/>
        <v>474.26581533871621</v>
      </c>
      <c r="AF848" s="16">
        <f t="shared" si="240"/>
        <v>349.45337620578772</v>
      </c>
      <c r="AG848" s="16">
        <f t="shared" si="241"/>
        <v>0</v>
      </c>
      <c r="AH848" s="16">
        <f t="shared" si="242"/>
        <v>451.98487099394424</v>
      </c>
      <c r="AI848" s="16">
        <f t="shared" si="243"/>
        <v>434.72668810289389</v>
      </c>
      <c r="AJ848" s="16">
        <f t="shared" si="249"/>
        <v>0</v>
      </c>
      <c r="AK848" s="16">
        <f t="shared" si="250"/>
        <v>451.98487099394424</v>
      </c>
      <c r="AL848" s="16">
        <f t="shared" si="251"/>
        <v>434.72668810289389</v>
      </c>
      <c r="AM848" s="16">
        <f t="shared" si="244"/>
        <v>0</v>
      </c>
      <c r="AN848" s="16">
        <f t="shared" si="245"/>
        <v>318.29920492531289</v>
      </c>
      <c r="AO848" s="16">
        <f t="shared" si="252"/>
        <v>0</v>
      </c>
      <c r="AP848" s="16">
        <f t="shared" si="253"/>
        <v>445.61512900605578</v>
      </c>
      <c r="AQ848" s="16">
        <f t="shared" si="254"/>
        <v>462.87331189710613</v>
      </c>
      <c r="AR848" s="9">
        <f t="shared" si="255"/>
        <v>0</v>
      </c>
      <c r="AS848" s="9">
        <f t="shared" si="246"/>
        <v>0.49645179256467886</v>
      </c>
      <c r="AT848" s="9">
        <f t="shared" si="247"/>
        <v>0.51567882341477955</v>
      </c>
    </row>
    <row r="849" spans="2:46" ht="11.25" customHeight="1" x14ac:dyDescent="0.25">
      <c r="B849" s="8" t="s">
        <v>1</v>
      </c>
      <c r="C849" s="33" t="s">
        <v>338</v>
      </c>
      <c r="D849" s="34" t="s">
        <v>3</v>
      </c>
      <c r="E849" s="8" t="s">
        <v>16</v>
      </c>
      <c r="F849" s="8" t="s">
        <v>112</v>
      </c>
      <c r="G849" s="8" t="s">
        <v>25</v>
      </c>
      <c r="H849" s="8" t="s">
        <v>103</v>
      </c>
      <c r="I849" s="16">
        <v>1188</v>
      </c>
      <c r="J849" s="16">
        <v>594</v>
      </c>
      <c r="K849" s="16">
        <v>0</v>
      </c>
      <c r="L849" s="16">
        <v>240</v>
      </c>
      <c r="M849" s="16">
        <v>120</v>
      </c>
      <c r="N849" s="16">
        <v>0</v>
      </c>
      <c r="O849" s="12">
        <f t="shared" si="248"/>
        <v>4.95</v>
      </c>
      <c r="P849" s="12">
        <f t="shared" si="248"/>
        <v>4.95</v>
      </c>
      <c r="Q849" s="12">
        <f t="shared" si="248"/>
        <v>0</v>
      </c>
      <c r="R849" s="12">
        <f>IFERROR(IF(I849=0,0,VLOOKUP($C849,'[1]Marginality pivots'!$B$7:$N$2242,11,0)), 0)</f>
        <v>1.6848697898743692</v>
      </c>
      <c r="S849" s="12">
        <f>IFERROR(IF(J849=0,0,VLOOKUP($C849,'[1]Marginality pivots'!$B$7:$N$2242,12,0)), 0)</f>
        <v>1.5241044231926006</v>
      </c>
      <c r="T849" s="12">
        <f>IFERROR(IF(K849=0,0,VLOOKUP($C849,'[1]Marginality pivots'!$B$7:$N$2242,13,0)), 0)</f>
        <v>0</v>
      </c>
      <c r="U849" s="12">
        <v>2.1060872373429613</v>
      </c>
      <c r="V849" s="12">
        <v>2.2709155905569749</v>
      </c>
      <c r="W849" s="12">
        <v>0</v>
      </c>
      <c r="X849" s="12">
        <v>2.1060872373429613</v>
      </c>
      <c r="Y849" s="12">
        <v>2.164228280933493</v>
      </c>
      <c r="Z849" s="12">
        <v>0</v>
      </c>
      <c r="AA849" s="12">
        <v>2.1060872373429613</v>
      </c>
      <c r="AB849" s="12">
        <v>2.164228280933493</v>
      </c>
      <c r="AC849" s="12">
        <v>0</v>
      </c>
      <c r="AD849" s="16">
        <f t="shared" si="238"/>
        <v>505.46093696231071</v>
      </c>
      <c r="AE849" s="16">
        <f t="shared" si="239"/>
        <v>272.50987086683699</v>
      </c>
      <c r="AF849" s="16">
        <f t="shared" si="240"/>
        <v>0</v>
      </c>
      <c r="AG849" s="16">
        <f t="shared" si="241"/>
        <v>505.46093696231071</v>
      </c>
      <c r="AH849" s="16">
        <f t="shared" si="242"/>
        <v>259.70739371201915</v>
      </c>
      <c r="AI849" s="16">
        <f t="shared" si="243"/>
        <v>0</v>
      </c>
      <c r="AJ849" s="16">
        <f t="shared" si="249"/>
        <v>505.46093696231071</v>
      </c>
      <c r="AK849" s="16">
        <f t="shared" si="250"/>
        <v>259.70739371201915</v>
      </c>
      <c r="AL849" s="16">
        <f t="shared" si="251"/>
        <v>0</v>
      </c>
      <c r="AM849" s="16">
        <f t="shared" si="244"/>
        <v>404.3687495698486</v>
      </c>
      <c r="AN849" s="16">
        <f t="shared" si="245"/>
        <v>182.89253078311208</v>
      </c>
      <c r="AO849" s="16">
        <f t="shared" si="252"/>
        <v>682.53906303768929</v>
      </c>
      <c r="AP849" s="16">
        <f t="shared" si="253"/>
        <v>334.29260628798085</v>
      </c>
      <c r="AQ849" s="16">
        <f t="shared" si="254"/>
        <v>0</v>
      </c>
      <c r="AR849" s="9">
        <f t="shared" si="255"/>
        <v>0.57452783083980585</v>
      </c>
      <c r="AS849" s="9">
        <f t="shared" si="246"/>
        <v>0.56278216546798121</v>
      </c>
      <c r="AT849" s="9">
        <f t="shared" si="247"/>
        <v>0</v>
      </c>
    </row>
    <row r="850" spans="2:46" ht="11.25" customHeight="1" x14ac:dyDescent="0.25">
      <c r="B850" s="8" t="s">
        <v>1</v>
      </c>
      <c r="C850" s="33" t="s">
        <v>338</v>
      </c>
      <c r="D850" s="34" t="s">
        <v>3</v>
      </c>
      <c r="E850" s="8" t="s">
        <v>16</v>
      </c>
      <c r="F850" s="8" t="s">
        <v>112</v>
      </c>
      <c r="G850" s="8" t="s">
        <v>25</v>
      </c>
      <c r="H850" s="8" t="s">
        <v>103</v>
      </c>
      <c r="I850" s="16">
        <v>0</v>
      </c>
      <c r="J850" s="16">
        <v>594</v>
      </c>
      <c r="K850" s="16">
        <v>1188</v>
      </c>
      <c r="L850" s="16">
        <v>0</v>
      </c>
      <c r="M850" s="16">
        <v>120</v>
      </c>
      <c r="N850" s="16">
        <v>240</v>
      </c>
      <c r="O850" s="12">
        <f t="shared" si="248"/>
        <v>0</v>
      </c>
      <c r="P850" s="12">
        <f t="shared" si="248"/>
        <v>4.95</v>
      </c>
      <c r="Q850" s="12">
        <f t="shared" si="248"/>
        <v>4.95</v>
      </c>
      <c r="R850" s="12">
        <f>IFERROR(IF(I850=0,0,VLOOKUP($C850,'[1]Marginality pivots'!$B$7:$N$2242,11,0)), 0)</f>
        <v>0</v>
      </c>
      <c r="S850" s="12">
        <f>IFERROR(IF(J850=0,0,VLOOKUP($C850,'[1]Marginality pivots'!$B$7:$N$2242,12,0)), 0)</f>
        <v>1.5241044231926006</v>
      </c>
      <c r="T850" s="12">
        <f>IFERROR(IF(K850=0,0,VLOOKUP($C850,'[1]Marginality pivots'!$B$7:$N$2242,13,0)), 0)</f>
        <v>1.6012241070061464</v>
      </c>
      <c r="U850" s="12">
        <v>0</v>
      </c>
      <c r="V850" s="12">
        <v>2.2709155905569749</v>
      </c>
      <c r="W850" s="12">
        <v>1.6732791918214229</v>
      </c>
      <c r="X850" s="12">
        <v>0</v>
      </c>
      <c r="Y850" s="12">
        <v>2.164228280933493</v>
      </c>
      <c r="Z850" s="12">
        <v>2.0815913391079905</v>
      </c>
      <c r="AA850" s="12">
        <v>0</v>
      </c>
      <c r="AB850" s="12">
        <v>2.164228280933493</v>
      </c>
      <c r="AC850" s="12">
        <v>2.0815913391079905</v>
      </c>
      <c r="AD850" s="16">
        <f t="shared" si="238"/>
        <v>0</v>
      </c>
      <c r="AE850" s="16">
        <f t="shared" si="239"/>
        <v>272.50987086683699</v>
      </c>
      <c r="AF850" s="16">
        <f t="shared" si="240"/>
        <v>401.58700603714152</v>
      </c>
      <c r="AG850" s="16">
        <f t="shared" si="241"/>
        <v>0</v>
      </c>
      <c r="AH850" s="16">
        <f t="shared" si="242"/>
        <v>259.70739371201915</v>
      </c>
      <c r="AI850" s="16">
        <f t="shared" si="243"/>
        <v>499.58192138591772</v>
      </c>
      <c r="AJ850" s="16">
        <f t="shared" si="249"/>
        <v>0</v>
      </c>
      <c r="AK850" s="16">
        <f t="shared" si="250"/>
        <v>259.70739371201915</v>
      </c>
      <c r="AL850" s="16">
        <f t="shared" si="251"/>
        <v>499.58192138591772</v>
      </c>
      <c r="AM850" s="16">
        <f t="shared" si="244"/>
        <v>0</v>
      </c>
      <c r="AN850" s="16">
        <f t="shared" si="245"/>
        <v>182.89253078311208</v>
      </c>
      <c r="AO850" s="16">
        <f t="shared" si="252"/>
        <v>0</v>
      </c>
      <c r="AP850" s="16">
        <f t="shared" si="253"/>
        <v>334.29260628798085</v>
      </c>
      <c r="AQ850" s="16">
        <f t="shared" si="254"/>
        <v>688.41807861408233</v>
      </c>
      <c r="AR850" s="9">
        <f t="shared" si="255"/>
        <v>0</v>
      </c>
      <c r="AS850" s="9">
        <f t="shared" si="246"/>
        <v>0.56278216546798121</v>
      </c>
      <c r="AT850" s="9">
        <f t="shared" si="247"/>
        <v>0.5794764971499009</v>
      </c>
    </row>
    <row r="851" spans="2:46" ht="11.25" customHeight="1" x14ac:dyDescent="0.25">
      <c r="B851" s="8" t="s">
        <v>1</v>
      </c>
      <c r="C851" s="33" t="s">
        <v>339</v>
      </c>
      <c r="D851" s="34" t="s">
        <v>3</v>
      </c>
      <c r="E851" s="8" t="s">
        <v>14</v>
      </c>
      <c r="F851" s="8" t="s">
        <v>117</v>
      </c>
      <c r="G851" s="8" t="s">
        <v>25</v>
      </c>
      <c r="H851" s="8" t="s">
        <v>103</v>
      </c>
      <c r="I851" s="16">
        <v>1764.39</v>
      </c>
      <c r="J851" s="16">
        <v>0</v>
      </c>
      <c r="K851" s="16">
        <v>0</v>
      </c>
      <c r="L851" s="16">
        <v>309</v>
      </c>
      <c r="M851" s="16">
        <v>0</v>
      </c>
      <c r="N851" s="16">
        <v>0</v>
      </c>
      <c r="O851" s="12">
        <f t="shared" si="248"/>
        <v>5.71</v>
      </c>
      <c r="P851" s="12">
        <f t="shared" si="248"/>
        <v>0</v>
      </c>
      <c r="Q851" s="12">
        <f t="shared" si="248"/>
        <v>0</v>
      </c>
      <c r="R851" s="12">
        <f>IFERROR(IF(I851=0,0,VLOOKUP($C851,'[1]Marginality pivots'!$B$7:$N$2242,11,0)), 0)</f>
        <v>2.4999351905283751</v>
      </c>
      <c r="S851" s="12">
        <f>IFERROR(IF(J851=0,0,VLOOKUP($C851,'[1]Marginality pivots'!$B$7:$N$2242,12,0)), 0)</f>
        <v>0</v>
      </c>
      <c r="T851" s="12">
        <f>IFERROR(IF(K851=0,0,VLOOKUP($C851,'[1]Marginality pivots'!$B$7:$N$2242,13,0)), 0)</f>
        <v>0</v>
      </c>
      <c r="U851" s="12">
        <v>3.1249189881604691</v>
      </c>
      <c r="V851" s="12">
        <v>0</v>
      </c>
      <c r="W851" s="12">
        <v>0</v>
      </c>
      <c r="X851" s="12">
        <v>3.1249189881604691</v>
      </c>
      <c r="Y851" s="12">
        <v>0</v>
      </c>
      <c r="Z851" s="12">
        <v>0</v>
      </c>
      <c r="AA851" s="12">
        <v>3.1249189881604691</v>
      </c>
      <c r="AB851" s="12">
        <v>0</v>
      </c>
      <c r="AC851" s="12">
        <v>0</v>
      </c>
      <c r="AD851" s="16">
        <f t="shared" si="238"/>
        <v>965.59996734158494</v>
      </c>
      <c r="AE851" s="16">
        <f t="shared" si="239"/>
        <v>0</v>
      </c>
      <c r="AF851" s="16">
        <f t="shared" si="240"/>
        <v>0</v>
      </c>
      <c r="AG851" s="16">
        <f t="shared" si="241"/>
        <v>965.59996734158494</v>
      </c>
      <c r="AH851" s="16">
        <f t="shared" si="242"/>
        <v>0</v>
      </c>
      <c r="AI851" s="16">
        <f t="shared" si="243"/>
        <v>0</v>
      </c>
      <c r="AJ851" s="16">
        <f t="shared" si="249"/>
        <v>965.59996734158494</v>
      </c>
      <c r="AK851" s="16">
        <f t="shared" si="250"/>
        <v>0</v>
      </c>
      <c r="AL851" s="16">
        <f t="shared" si="251"/>
        <v>0</v>
      </c>
      <c r="AM851" s="16">
        <f t="shared" si="244"/>
        <v>772.47997387326791</v>
      </c>
      <c r="AN851" s="16">
        <f t="shared" si="245"/>
        <v>0</v>
      </c>
      <c r="AO851" s="16">
        <f t="shared" si="252"/>
        <v>798.79003265841516</v>
      </c>
      <c r="AP851" s="16">
        <f t="shared" si="253"/>
        <v>0</v>
      </c>
      <c r="AQ851" s="16">
        <f t="shared" si="254"/>
        <v>0</v>
      </c>
      <c r="AR851" s="9">
        <f t="shared" si="255"/>
        <v>0.4527287236146289</v>
      </c>
      <c r="AS851" s="9">
        <f t="shared" si="246"/>
        <v>0</v>
      </c>
      <c r="AT851" s="9">
        <f t="shared" si="247"/>
        <v>0</v>
      </c>
    </row>
    <row r="852" spans="2:46" ht="11.25" customHeight="1" x14ac:dyDescent="0.25">
      <c r="B852" s="8" t="s">
        <v>1</v>
      </c>
      <c r="C852" s="33">
        <v>3037033795570</v>
      </c>
      <c r="D852" s="34" t="s">
        <v>3</v>
      </c>
      <c r="E852" s="8" t="s">
        <v>16</v>
      </c>
      <c r="F852" s="8" t="s">
        <v>112</v>
      </c>
      <c r="G852" s="8" t="s">
        <v>24</v>
      </c>
      <c r="H852" s="8" t="s">
        <v>103</v>
      </c>
      <c r="I852" s="16">
        <v>1176</v>
      </c>
      <c r="J852" s="16">
        <v>588</v>
      </c>
      <c r="K852" s="16">
        <v>0</v>
      </c>
      <c r="L852" s="16">
        <v>400</v>
      </c>
      <c r="M852" s="16">
        <v>200</v>
      </c>
      <c r="N852" s="16">
        <v>0</v>
      </c>
      <c r="O852" s="12">
        <f t="shared" si="248"/>
        <v>2.94</v>
      </c>
      <c r="P852" s="12">
        <f t="shared" si="248"/>
        <v>2.94</v>
      </c>
      <c r="Q852" s="12">
        <f t="shared" si="248"/>
        <v>0</v>
      </c>
      <c r="R852" s="12">
        <f>IFERROR(IF(I852=0,0,VLOOKUP($C852,'[1]Marginality pivots'!$B$7:$N$2242,11,0)), 0)</f>
        <v>0.44668664333702174</v>
      </c>
      <c r="S852" s="12">
        <f>IFERROR(IF(J852=0,0,VLOOKUP($C852,'[1]Marginality pivots'!$B$7:$N$2242,12,0)), 0)</f>
        <v>2.2387207310108508</v>
      </c>
      <c r="T852" s="12">
        <f>IFERROR(IF(K852=0,0,VLOOKUP($C852,'[1]Marginality pivots'!$B$7:$N$2242,13,0)), 0)</f>
        <v>0</v>
      </c>
      <c r="U852" s="12">
        <v>0.55835830417127719</v>
      </c>
      <c r="V852" s="12">
        <v>3.3356938892061678</v>
      </c>
      <c r="W852" s="12">
        <v>0</v>
      </c>
      <c r="X852" s="12">
        <v>0.55835830417127719</v>
      </c>
      <c r="Y852" s="12">
        <v>3.1789834380354081</v>
      </c>
      <c r="Z852" s="12">
        <v>0</v>
      </c>
      <c r="AA852" s="12">
        <v>0.55835830417127719</v>
      </c>
      <c r="AB852" s="12">
        <v>3.1789834380354081</v>
      </c>
      <c r="AC852" s="12">
        <v>0</v>
      </c>
      <c r="AD852" s="16">
        <f t="shared" si="238"/>
        <v>223.34332166851087</v>
      </c>
      <c r="AE852" s="16">
        <f t="shared" si="239"/>
        <v>667.1387778412336</v>
      </c>
      <c r="AF852" s="16">
        <f t="shared" si="240"/>
        <v>0</v>
      </c>
      <c r="AG852" s="16">
        <f t="shared" si="241"/>
        <v>223.34332166851087</v>
      </c>
      <c r="AH852" s="16">
        <f t="shared" si="242"/>
        <v>635.79668760708159</v>
      </c>
      <c r="AI852" s="16">
        <f t="shared" si="243"/>
        <v>0</v>
      </c>
      <c r="AJ852" s="16">
        <f t="shared" si="249"/>
        <v>223.34332166851087</v>
      </c>
      <c r="AK852" s="16">
        <f t="shared" si="250"/>
        <v>635.79668760708159</v>
      </c>
      <c r="AL852" s="16">
        <f t="shared" si="251"/>
        <v>0</v>
      </c>
      <c r="AM852" s="16">
        <f t="shared" si="244"/>
        <v>178.6746573348087</v>
      </c>
      <c r="AN852" s="16">
        <f t="shared" si="245"/>
        <v>447.74414620217016</v>
      </c>
      <c r="AO852" s="16">
        <f t="shared" si="252"/>
        <v>952.65667833148916</v>
      </c>
      <c r="AP852" s="16">
        <f t="shared" si="253"/>
        <v>-47.796687607081594</v>
      </c>
      <c r="AQ852" s="16">
        <f t="shared" si="254"/>
        <v>0</v>
      </c>
      <c r="AR852" s="9">
        <f t="shared" si="255"/>
        <v>0.81008220946555198</v>
      </c>
      <c r="AS852" s="9">
        <f t="shared" si="246"/>
        <v>-8.1286883685512915E-2</v>
      </c>
      <c r="AT852" s="9">
        <f t="shared" si="247"/>
        <v>0</v>
      </c>
    </row>
    <row r="853" spans="2:46" ht="11.25" customHeight="1" x14ac:dyDescent="0.25">
      <c r="B853" s="8" t="s">
        <v>1</v>
      </c>
      <c r="C853" s="34" t="s">
        <v>340</v>
      </c>
      <c r="D853" s="34" t="s">
        <v>3</v>
      </c>
      <c r="E853" s="8" t="s">
        <v>14</v>
      </c>
      <c r="F853" s="8" t="s">
        <v>117</v>
      </c>
      <c r="G853" s="8" t="s">
        <v>25</v>
      </c>
      <c r="H853" s="8" t="s">
        <v>103</v>
      </c>
      <c r="I853" s="16">
        <v>0</v>
      </c>
      <c r="J853" s="16">
        <v>0</v>
      </c>
      <c r="K853" s="16">
        <v>1756.45</v>
      </c>
      <c r="L853" s="16">
        <v>0</v>
      </c>
      <c r="M853" s="16">
        <v>0</v>
      </c>
      <c r="N853" s="16">
        <v>364</v>
      </c>
      <c r="O853" s="12">
        <f t="shared" si="248"/>
        <v>0</v>
      </c>
      <c r="P853" s="12">
        <f t="shared" si="248"/>
        <v>0</v>
      </c>
      <c r="Q853" s="12">
        <f t="shared" si="248"/>
        <v>4.8254120879120883</v>
      </c>
      <c r="R853" s="12">
        <f>IFERROR(IF(I853=0,0,VLOOKUP($C853,'[1]Marginality pivots'!$B$7:$N$2242,11,0)), 0)</f>
        <v>0</v>
      </c>
      <c r="S853" s="12">
        <f>IFERROR(IF(J853=0,0,VLOOKUP($C853,'[1]Marginality pivots'!$B$7:$N$2242,12,0)), 0)</f>
        <v>0</v>
      </c>
      <c r="T853" s="12">
        <f>IFERROR(IF(K853=0,0,VLOOKUP($C853,'[1]Marginality pivots'!$B$7:$N$2242,13,0)), 0)</f>
        <v>4.2760609005506964</v>
      </c>
      <c r="U853" s="12">
        <v>0</v>
      </c>
      <c r="V853" s="12">
        <v>0</v>
      </c>
      <c r="W853" s="12">
        <v>4.4684836410754771</v>
      </c>
      <c r="X853" s="12">
        <v>0</v>
      </c>
      <c r="Y853" s="12">
        <v>0</v>
      </c>
      <c r="Z853" s="12">
        <v>5.5588791707159055</v>
      </c>
      <c r="AA853" s="12">
        <v>0</v>
      </c>
      <c r="AB853" s="12">
        <v>0</v>
      </c>
      <c r="AC853" s="12">
        <v>5.5588791707159055</v>
      </c>
      <c r="AD853" s="16">
        <f t="shared" si="238"/>
        <v>0</v>
      </c>
      <c r="AE853" s="16">
        <f t="shared" si="239"/>
        <v>0</v>
      </c>
      <c r="AF853" s="16">
        <f t="shared" si="240"/>
        <v>1626.5280453514736</v>
      </c>
      <c r="AG853" s="16">
        <f t="shared" si="241"/>
        <v>0</v>
      </c>
      <c r="AH853" s="16">
        <f t="shared" si="242"/>
        <v>0</v>
      </c>
      <c r="AI853" s="16">
        <f t="shared" si="243"/>
        <v>2023.4320181405897</v>
      </c>
      <c r="AJ853" s="16">
        <f t="shared" si="249"/>
        <v>0</v>
      </c>
      <c r="AK853" s="16">
        <f t="shared" si="250"/>
        <v>0</v>
      </c>
      <c r="AL853" s="16">
        <f t="shared" si="251"/>
        <v>2023.4320181405897</v>
      </c>
      <c r="AM853" s="16">
        <f t="shared" si="244"/>
        <v>0</v>
      </c>
      <c r="AN853" s="16">
        <f t="shared" si="245"/>
        <v>0</v>
      </c>
      <c r="AO853" s="16">
        <f t="shared" si="252"/>
        <v>0</v>
      </c>
      <c r="AP853" s="16">
        <f t="shared" si="253"/>
        <v>0</v>
      </c>
      <c r="AQ853" s="16">
        <f t="shared" si="254"/>
        <v>-266.98201814058962</v>
      </c>
      <c r="AR853" s="9">
        <f t="shared" si="255"/>
        <v>0</v>
      </c>
      <c r="AS853" s="9">
        <f t="shared" si="246"/>
        <v>0</v>
      </c>
      <c r="AT853" s="9">
        <f t="shared" si="247"/>
        <v>-0.15200092125627807</v>
      </c>
    </row>
    <row r="854" spans="2:46" ht="11.25" customHeight="1" x14ac:dyDescent="0.25">
      <c r="B854" s="8" t="s">
        <v>1</v>
      </c>
      <c r="C854" s="33">
        <v>2011050960000</v>
      </c>
      <c r="D854" s="34" t="s">
        <v>3</v>
      </c>
      <c r="E854" s="8" t="s">
        <v>20</v>
      </c>
      <c r="F854" s="8" t="s">
        <v>20</v>
      </c>
      <c r="G854" s="8" t="s">
        <v>33</v>
      </c>
      <c r="H854" s="8" t="s">
        <v>104</v>
      </c>
      <c r="I854" s="16">
        <v>0</v>
      </c>
      <c r="J854" s="16">
        <v>1752</v>
      </c>
      <c r="K854" s="16">
        <v>0</v>
      </c>
      <c r="L854" s="16">
        <v>0</v>
      </c>
      <c r="M854" s="16">
        <v>30000</v>
      </c>
      <c r="N854" s="16">
        <v>0</v>
      </c>
      <c r="O854" s="12">
        <f t="shared" si="248"/>
        <v>0</v>
      </c>
      <c r="P854" s="12">
        <f t="shared" si="248"/>
        <v>5.8400000000000001E-2</v>
      </c>
      <c r="Q854" s="12">
        <f t="shared" si="248"/>
        <v>0</v>
      </c>
      <c r="R854" s="12">
        <f>IFERROR(IF(I854=0,0,VLOOKUP($C854,'[1]Marginality pivots'!$B$7:$N$2242,11,0)), 0)</f>
        <v>0</v>
      </c>
      <c r="S854" s="12">
        <f>IFERROR(IF(J854=0,0,VLOOKUP($C854,'[1]Marginality pivots'!$B$7:$N$2242,12,0)), 0)</f>
        <v>5.0029055401918959E-2</v>
      </c>
      <c r="T854" s="12">
        <f>IFERROR(IF(K854=0,0,VLOOKUP($C854,'[1]Marginality pivots'!$B$7:$N$2242,13,0)), 0)</f>
        <v>0</v>
      </c>
      <c r="U854" s="12">
        <v>0</v>
      </c>
      <c r="V854" s="12">
        <v>7.4543292548859247E-2</v>
      </c>
      <c r="W854" s="12">
        <v>0</v>
      </c>
      <c r="X854" s="12">
        <v>0</v>
      </c>
      <c r="Y854" s="12">
        <v>7.1041258670724916E-2</v>
      </c>
      <c r="Z854" s="12">
        <v>0</v>
      </c>
      <c r="AA854" s="12">
        <v>0</v>
      </c>
      <c r="AB854" s="12">
        <v>7.1041258670724916E-2</v>
      </c>
      <c r="AC854" s="12">
        <v>0</v>
      </c>
      <c r="AD854" s="16">
        <f t="shared" si="238"/>
        <v>0</v>
      </c>
      <c r="AE854" s="16">
        <f t="shared" si="239"/>
        <v>2236.2987764657773</v>
      </c>
      <c r="AF854" s="16">
        <f t="shared" si="240"/>
        <v>0</v>
      </c>
      <c r="AG854" s="16">
        <f t="shared" si="241"/>
        <v>0</v>
      </c>
      <c r="AH854" s="16">
        <f t="shared" si="242"/>
        <v>2131.2377601217477</v>
      </c>
      <c r="AI854" s="16">
        <f t="shared" si="243"/>
        <v>0</v>
      </c>
      <c r="AJ854" s="16">
        <f t="shared" si="249"/>
        <v>0</v>
      </c>
      <c r="AK854" s="16">
        <f t="shared" si="250"/>
        <v>2131.2377601217477</v>
      </c>
      <c r="AL854" s="16">
        <f t="shared" si="251"/>
        <v>0</v>
      </c>
      <c r="AM854" s="16">
        <f t="shared" si="244"/>
        <v>0</v>
      </c>
      <c r="AN854" s="16">
        <f t="shared" si="245"/>
        <v>1500.8716620575688</v>
      </c>
      <c r="AO854" s="16">
        <f t="shared" si="252"/>
        <v>0</v>
      </c>
      <c r="AP854" s="16">
        <f t="shared" si="253"/>
        <v>-379.23776012174767</v>
      </c>
      <c r="AQ854" s="16">
        <f t="shared" si="254"/>
        <v>0</v>
      </c>
      <c r="AR854" s="9">
        <f t="shared" si="255"/>
        <v>0</v>
      </c>
      <c r="AS854" s="9">
        <f t="shared" si="246"/>
        <v>-0.21645990874528975</v>
      </c>
      <c r="AT854" s="9">
        <f t="shared" si="247"/>
        <v>0</v>
      </c>
    </row>
    <row r="855" spans="2:46" ht="11.25" customHeight="1" x14ac:dyDescent="0.25">
      <c r="B855" s="8" t="s">
        <v>1</v>
      </c>
      <c r="C855" s="33">
        <v>3054940700202</v>
      </c>
      <c r="D855" s="34" t="s">
        <v>3</v>
      </c>
      <c r="E855" s="8" t="s">
        <v>21</v>
      </c>
      <c r="F855" s="8" t="s">
        <v>167</v>
      </c>
      <c r="G855" s="8" t="s">
        <v>33</v>
      </c>
      <c r="H855" s="8" t="s">
        <v>104</v>
      </c>
      <c r="I855" s="16">
        <v>0</v>
      </c>
      <c r="J855" s="16">
        <v>0</v>
      </c>
      <c r="K855" s="16">
        <v>1740</v>
      </c>
      <c r="L855" s="16">
        <v>0</v>
      </c>
      <c r="M855" s="16">
        <v>0</v>
      </c>
      <c r="N855" s="16">
        <v>50</v>
      </c>
      <c r="O855" s="12">
        <f t="shared" si="248"/>
        <v>0</v>
      </c>
      <c r="P855" s="12">
        <f t="shared" si="248"/>
        <v>0</v>
      </c>
      <c r="Q855" s="12">
        <f t="shared" si="248"/>
        <v>34.799999999999997</v>
      </c>
      <c r="R855" s="12">
        <f>IFERROR(IF(I855=0,0,VLOOKUP($C855,'[1]Marginality pivots'!$B$7:$N$2242,11,0)), 0)</f>
        <v>0</v>
      </c>
      <c r="S855" s="12">
        <f>IFERROR(IF(J855=0,0,VLOOKUP($C855,'[1]Marginality pivots'!$B$7:$N$2242,12,0)), 0)</f>
        <v>0</v>
      </c>
      <c r="T855" s="12">
        <f>IFERROR(IF(K855=0,0,VLOOKUP($C855,'[1]Marginality pivots'!$B$7:$N$2242,13,0)), 0)</f>
        <v>1.6292006802721088</v>
      </c>
      <c r="U855" s="12">
        <v>0</v>
      </c>
      <c r="V855" s="12">
        <v>0</v>
      </c>
      <c r="W855" s="12">
        <v>1.7025147108843537</v>
      </c>
      <c r="X855" s="12">
        <v>0</v>
      </c>
      <c r="Y855" s="12">
        <v>0</v>
      </c>
      <c r="Z855" s="12">
        <v>2.1179608843537414</v>
      </c>
      <c r="AA855" s="12">
        <v>0</v>
      </c>
      <c r="AB855" s="12">
        <v>0</v>
      </c>
      <c r="AC855" s="12">
        <v>2.1179608843537414</v>
      </c>
      <c r="AD855" s="16">
        <f t="shared" si="238"/>
        <v>0</v>
      </c>
      <c r="AE855" s="16">
        <f t="shared" si="239"/>
        <v>0</v>
      </c>
      <c r="AF855" s="16">
        <f t="shared" si="240"/>
        <v>85.12573554421769</v>
      </c>
      <c r="AG855" s="16">
        <f t="shared" si="241"/>
        <v>0</v>
      </c>
      <c r="AH855" s="16">
        <f t="shared" si="242"/>
        <v>0</v>
      </c>
      <c r="AI855" s="16">
        <f t="shared" si="243"/>
        <v>105.89804421768707</v>
      </c>
      <c r="AJ855" s="16">
        <f t="shared" si="249"/>
        <v>0</v>
      </c>
      <c r="AK855" s="16">
        <f t="shared" si="250"/>
        <v>0</v>
      </c>
      <c r="AL855" s="16">
        <f t="shared" si="251"/>
        <v>105.89804421768707</v>
      </c>
      <c r="AM855" s="16">
        <f t="shared" si="244"/>
        <v>0</v>
      </c>
      <c r="AN855" s="16">
        <f t="shared" si="245"/>
        <v>0</v>
      </c>
      <c r="AO855" s="16">
        <f t="shared" si="252"/>
        <v>0</v>
      </c>
      <c r="AP855" s="16">
        <f t="shared" si="253"/>
        <v>0</v>
      </c>
      <c r="AQ855" s="16">
        <f t="shared" si="254"/>
        <v>1634.1019557823129</v>
      </c>
      <c r="AR855" s="9">
        <f t="shared" si="255"/>
        <v>0</v>
      </c>
      <c r="AS855" s="9">
        <f t="shared" si="246"/>
        <v>0</v>
      </c>
      <c r="AT855" s="9">
        <f t="shared" si="247"/>
        <v>0.93913905504730621</v>
      </c>
    </row>
    <row r="856" spans="2:46" ht="11.25" customHeight="1" x14ac:dyDescent="0.25">
      <c r="B856" s="8" t="s">
        <v>1</v>
      </c>
      <c r="C856" s="33" t="s">
        <v>341</v>
      </c>
      <c r="D856" s="34" t="s">
        <v>3</v>
      </c>
      <c r="E856" s="8" t="s">
        <v>13</v>
      </c>
      <c r="F856" s="8" t="s">
        <v>109</v>
      </c>
      <c r="G856" s="8" t="s">
        <v>27</v>
      </c>
      <c r="H856" s="8" t="s">
        <v>104</v>
      </c>
      <c r="I856" s="16">
        <v>1667.0000000000002</v>
      </c>
      <c r="J856" s="16">
        <v>0</v>
      </c>
      <c r="K856" s="16">
        <v>0</v>
      </c>
      <c r="L856" s="16">
        <v>100</v>
      </c>
      <c r="M856" s="16">
        <v>0</v>
      </c>
      <c r="N856" s="16">
        <v>0</v>
      </c>
      <c r="O856" s="12">
        <f t="shared" si="248"/>
        <v>16.670000000000002</v>
      </c>
      <c r="P856" s="12">
        <f t="shared" si="248"/>
        <v>0</v>
      </c>
      <c r="Q856" s="12">
        <f t="shared" si="248"/>
        <v>0</v>
      </c>
      <c r="R856" s="12">
        <f>IFERROR(IF(I856=0,0,VLOOKUP($C856,'[1]Marginality pivots'!$B$7:$N$2242,11,0)), 0)</f>
        <v>2.4606643125254783</v>
      </c>
      <c r="S856" s="12">
        <f>IFERROR(IF(J856=0,0,VLOOKUP($C856,'[1]Marginality pivots'!$B$7:$N$2242,12,0)), 0)</f>
        <v>0</v>
      </c>
      <c r="T856" s="12">
        <f>IFERROR(IF(K856=0,0,VLOOKUP($C856,'[1]Marginality pivots'!$B$7:$N$2242,13,0)), 0)</f>
        <v>0</v>
      </c>
      <c r="U856" s="12">
        <v>3.075830390656848</v>
      </c>
      <c r="V856" s="12">
        <v>0</v>
      </c>
      <c r="W856" s="12">
        <v>0</v>
      </c>
      <c r="X856" s="12">
        <v>3.075830390656848</v>
      </c>
      <c r="Y856" s="12">
        <v>0</v>
      </c>
      <c r="Z856" s="12">
        <v>0</v>
      </c>
      <c r="AA856" s="12">
        <v>3.075830390656848</v>
      </c>
      <c r="AB856" s="12">
        <v>0</v>
      </c>
      <c r="AC856" s="12">
        <v>0</v>
      </c>
      <c r="AD856" s="16">
        <f t="shared" si="238"/>
        <v>307.58303906568483</v>
      </c>
      <c r="AE856" s="16">
        <f t="shared" si="239"/>
        <v>0</v>
      </c>
      <c r="AF856" s="16">
        <f t="shared" si="240"/>
        <v>0</v>
      </c>
      <c r="AG856" s="16">
        <f t="shared" si="241"/>
        <v>307.58303906568483</v>
      </c>
      <c r="AH856" s="16">
        <f t="shared" si="242"/>
        <v>0</v>
      </c>
      <c r="AI856" s="16">
        <f t="shared" si="243"/>
        <v>0</v>
      </c>
      <c r="AJ856" s="16">
        <f t="shared" si="249"/>
        <v>307.58303906568483</v>
      </c>
      <c r="AK856" s="16">
        <f t="shared" si="250"/>
        <v>0</v>
      </c>
      <c r="AL856" s="16">
        <f t="shared" si="251"/>
        <v>0</v>
      </c>
      <c r="AM856" s="16">
        <f t="shared" si="244"/>
        <v>246.06643125254783</v>
      </c>
      <c r="AN856" s="16">
        <f t="shared" si="245"/>
        <v>0</v>
      </c>
      <c r="AO856" s="16">
        <f t="shared" si="252"/>
        <v>1359.4169609343153</v>
      </c>
      <c r="AP856" s="16">
        <f t="shared" si="253"/>
        <v>0</v>
      </c>
      <c r="AQ856" s="16">
        <f t="shared" si="254"/>
        <v>0</v>
      </c>
      <c r="AR856" s="9">
        <f t="shared" si="255"/>
        <v>0.81548707914476015</v>
      </c>
      <c r="AS856" s="9">
        <f t="shared" si="246"/>
        <v>0</v>
      </c>
      <c r="AT856" s="9">
        <f t="shared" si="247"/>
        <v>0</v>
      </c>
    </row>
    <row r="857" spans="2:46" ht="11.25" customHeight="1" x14ac:dyDescent="0.25">
      <c r="B857" s="8" t="s">
        <v>1</v>
      </c>
      <c r="C857" s="33">
        <v>3011067590205</v>
      </c>
      <c r="D857" s="34" t="s">
        <v>3</v>
      </c>
      <c r="E857" s="8" t="s">
        <v>18</v>
      </c>
      <c r="F857" s="8" t="s">
        <v>121</v>
      </c>
      <c r="G857" s="8" t="s">
        <v>24</v>
      </c>
      <c r="H857" s="8" t="s">
        <v>103</v>
      </c>
      <c r="I857" s="16">
        <v>827.4</v>
      </c>
      <c r="J857" s="16">
        <v>827.4</v>
      </c>
      <c r="K857" s="16">
        <v>0</v>
      </c>
      <c r="L857" s="16">
        <v>210</v>
      </c>
      <c r="M857" s="16">
        <v>210</v>
      </c>
      <c r="N857" s="16">
        <v>0</v>
      </c>
      <c r="O857" s="12">
        <f t="shared" si="248"/>
        <v>3.94</v>
      </c>
      <c r="P857" s="12">
        <f t="shared" si="248"/>
        <v>3.94</v>
      </c>
      <c r="Q857" s="12">
        <f t="shared" si="248"/>
        <v>0</v>
      </c>
      <c r="R857" s="12">
        <f>IFERROR(IF(I857=0,0,VLOOKUP($C857,'[1]Marginality pivots'!$B$7:$N$2242,11,0)), 0)</f>
        <v>2.9840242667132553</v>
      </c>
      <c r="S857" s="12">
        <f>IFERROR(IF(J857=0,0,VLOOKUP($C857,'[1]Marginality pivots'!$B$7:$N$2242,12,0)), 0)</f>
        <v>0.83783083988754248</v>
      </c>
      <c r="T857" s="12">
        <f>IFERROR(IF(K857=0,0,VLOOKUP($C857,'[1]Marginality pivots'!$B$7:$N$2242,13,0)), 0)</f>
        <v>0</v>
      </c>
      <c r="U857" s="12">
        <v>3.7300303333915692</v>
      </c>
      <c r="V857" s="12">
        <v>1.2483679514324384</v>
      </c>
      <c r="W857" s="12">
        <v>0</v>
      </c>
      <c r="X857" s="12">
        <v>3.7300303333915692</v>
      </c>
      <c r="Y857" s="12">
        <v>1.1897197926403102</v>
      </c>
      <c r="Z857" s="12">
        <v>0</v>
      </c>
      <c r="AA857" s="12">
        <v>3.7300303333915692</v>
      </c>
      <c r="AB857" s="12">
        <v>1.1897197926403102</v>
      </c>
      <c r="AC857" s="12">
        <v>0</v>
      </c>
      <c r="AD857" s="16">
        <f t="shared" si="238"/>
        <v>783.30637001222954</v>
      </c>
      <c r="AE857" s="16">
        <f t="shared" si="239"/>
        <v>262.15726980081206</v>
      </c>
      <c r="AF857" s="16">
        <f t="shared" si="240"/>
        <v>0</v>
      </c>
      <c r="AG857" s="16">
        <f t="shared" si="241"/>
        <v>783.30637001222954</v>
      </c>
      <c r="AH857" s="16">
        <f t="shared" si="242"/>
        <v>249.84115645446516</v>
      </c>
      <c r="AI857" s="16">
        <f t="shared" si="243"/>
        <v>0</v>
      </c>
      <c r="AJ857" s="16">
        <f t="shared" si="249"/>
        <v>783.30637001222954</v>
      </c>
      <c r="AK857" s="16">
        <f t="shared" si="250"/>
        <v>249.84115645446516</v>
      </c>
      <c r="AL857" s="16">
        <f t="shared" si="251"/>
        <v>0</v>
      </c>
      <c r="AM857" s="16">
        <f t="shared" si="244"/>
        <v>626.64509600978363</v>
      </c>
      <c r="AN857" s="16">
        <f t="shared" si="245"/>
        <v>175.94447637638393</v>
      </c>
      <c r="AO857" s="16">
        <f t="shared" si="252"/>
        <v>44.093629987770441</v>
      </c>
      <c r="AP857" s="16">
        <f t="shared" si="253"/>
        <v>577.55884354553484</v>
      </c>
      <c r="AQ857" s="16">
        <f t="shared" si="254"/>
        <v>0</v>
      </c>
      <c r="AR857" s="9">
        <f t="shared" si="255"/>
        <v>5.3291793555439261E-2</v>
      </c>
      <c r="AS857" s="9">
        <f t="shared" si="246"/>
        <v>0.69804066176641877</v>
      </c>
      <c r="AT857" s="9">
        <f t="shared" si="247"/>
        <v>0</v>
      </c>
    </row>
    <row r="858" spans="2:46" ht="11.25" customHeight="1" x14ac:dyDescent="0.25">
      <c r="B858" s="8" t="s">
        <v>1</v>
      </c>
      <c r="C858" s="34" t="s">
        <v>342</v>
      </c>
      <c r="D858" s="34" t="s">
        <v>3</v>
      </c>
      <c r="E858" s="8" t="s">
        <v>13</v>
      </c>
      <c r="F858" s="8" t="s">
        <v>109</v>
      </c>
      <c r="G858" s="8" t="s">
        <v>24</v>
      </c>
      <c r="H858" s="8" t="s">
        <v>103</v>
      </c>
      <c r="I858" s="16">
        <v>412.92000000000007</v>
      </c>
      <c r="J858" s="16">
        <v>275.48</v>
      </c>
      <c r="K858" s="16">
        <v>964.00000000000011</v>
      </c>
      <c r="L858" s="16">
        <v>36</v>
      </c>
      <c r="M858" s="16">
        <v>24</v>
      </c>
      <c r="N858" s="16">
        <v>84</v>
      </c>
      <c r="O858" s="12">
        <f t="shared" si="248"/>
        <v>11.470000000000002</v>
      </c>
      <c r="P858" s="12">
        <f t="shared" si="248"/>
        <v>11.478333333333333</v>
      </c>
      <c r="Q858" s="12">
        <f t="shared" si="248"/>
        <v>11.476190476190478</v>
      </c>
      <c r="R858" s="12">
        <f>IFERROR(IF(I858=0,0,VLOOKUP($C858,'[1]Marginality pivots'!$B$7:$N$2242,11,0)), 0)</f>
        <v>8.8434707876490553</v>
      </c>
      <c r="S858" s="12">
        <f>IFERROR(IF(J858=0,0,VLOOKUP($C858,'[1]Marginality pivots'!$B$7:$N$2242,12,0)), 0)</f>
        <v>7.8837076511579456</v>
      </c>
      <c r="T858" s="12">
        <f>IFERROR(IF(K858=0,0,VLOOKUP($C858,'[1]Marginality pivots'!$B$7:$N$2242,13,0)), 0)</f>
        <v>8.282623258306538</v>
      </c>
      <c r="U858" s="12">
        <v>11.054338484561319</v>
      </c>
      <c r="V858" s="12">
        <v>11.746724400225339</v>
      </c>
      <c r="W858" s="12">
        <v>8.6553413049303316</v>
      </c>
      <c r="X858" s="12">
        <v>11.054338484561319</v>
      </c>
      <c r="Y858" s="12">
        <v>11.194864864644282</v>
      </c>
      <c r="Z858" s="12">
        <v>10.767410235798501</v>
      </c>
      <c r="AA858" s="12">
        <v>11.054338484561319</v>
      </c>
      <c r="AB858" s="12">
        <v>11.194864864644282</v>
      </c>
      <c r="AC858" s="12">
        <v>10.767410235798501</v>
      </c>
      <c r="AD858" s="16">
        <f t="shared" si="238"/>
        <v>397.95618544420745</v>
      </c>
      <c r="AE858" s="16">
        <f t="shared" si="239"/>
        <v>281.92138560540815</v>
      </c>
      <c r="AF858" s="16">
        <f t="shared" si="240"/>
        <v>727.04866961414791</v>
      </c>
      <c r="AG858" s="16">
        <f t="shared" si="241"/>
        <v>397.95618544420745</v>
      </c>
      <c r="AH858" s="16">
        <f t="shared" si="242"/>
        <v>268.67675675146279</v>
      </c>
      <c r="AI858" s="16">
        <f t="shared" si="243"/>
        <v>904.46245980707408</v>
      </c>
      <c r="AJ858" s="16">
        <f t="shared" si="249"/>
        <v>397.95618544420745</v>
      </c>
      <c r="AK858" s="16">
        <f t="shared" si="250"/>
        <v>268.67675675146279</v>
      </c>
      <c r="AL858" s="16">
        <f t="shared" si="251"/>
        <v>904.46245980707408</v>
      </c>
      <c r="AM858" s="16">
        <f t="shared" si="244"/>
        <v>318.36494835536598</v>
      </c>
      <c r="AN858" s="16">
        <f t="shared" si="245"/>
        <v>189.2089836277907</v>
      </c>
      <c r="AO858" s="16">
        <f t="shared" si="252"/>
        <v>14.963814555792624</v>
      </c>
      <c r="AP858" s="16">
        <f t="shared" si="253"/>
        <v>6.8032432485372283</v>
      </c>
      <c r="AQ858" s="16">
        <f t="shared" si="254"/>
        <v>59.537540192926031</v>
      </c>
      <c r="AR858" s="9">
        <f t="shared" si="255"/>
        <v>3.6239016167278461E-2</v>
      </c>
      <c r="AS858" s="9">
        <f t="shared" si="246"/>
        <v>2.4695960681491318E-2</v>
      </c>
      <c r="AT858" s="9">
        <f t="shared" si="247"/>
        <v>6.1760933810089236E-2</v>
      </c>
    </row>
    <row r="859" spans="2:46" ht="11.25" customHeight="1" x14ac:dyDescent="0.25">
      <c r="B859" s="8" t="s">
        <v>1</v>
      </c>
      <c r="C859" s="33" t="s">
        <v>343</v>
      </c>
      <c r="D859" s="34" t="s">
        <v>3</v>
      </c>
      <c r="E859" s="8" t="s">
        <v>16</v>
      </c>
      <c r="F859" s="8" t="s">
        <v>112</v>
      </c>
      <c r="G859" s="8" t="s">
        <v>25</v>
      </c>
      <c r="H859" s="8" t="s">
        <v>103</v>
      </c>
      <c r="I859" s="16">
        <v>1215.2</v>
      </c>
      <c r="J859" s="16">
        <v>433.99999999999994</v>
      </c>
      <c r="K859" s="16">
        <v>0</v>
      </c>
      <c r="L859" s="16">
        <v>280</v>
      </c>
      <c r="M859" s="16">
        <v>100</v>
      </c>
      <c r="N859" s="16">
        <v>0</v>
      </c>
      <c r="O859" s="12">
        <f t="shared" si="248"/>
        <v>4.34</v>
      </c>
      <c r="P859" s="12">
        <f t="shared" si="248"/>
        <v>4.34</v>
      </c>
      <c r="Q859" s="12">
        <f t="shared" si="248"/>
        <v>0</v>
      </c>
      <c r="R859" s="12">
        <f>IFERROR(IF(I859=0,0,VLOOKUP($C859,'[1]Marginality pivots'!$B$7:$N$2242,11,0)), 0)</f>
        <v>1.6932522266399133</v>
      </c>
      <c r="S859" s="12">
        <f>IFERROR(IF(J859=0,0,VLOOKUP($C859,'[1]Marginality pivots'!$B$7:$N$2242,12,0)), 0)</f>
        <v>1.5614829267641872</v>
      </c>
      <c r="T859" s="12">
        <f>IFERROR(IF(K859=0,0,VLOOKUP($C859,'[1]Marginality pivots'!$B$7:$N$2242,13,0)), 0)</f>
        <v>0</v>
      </c>
      <c r="U859" s="12">
        <v>2.1165652832998916</v>
      </c>
      <c r="V859" s="12">
        <v>2.326609560878639</v>
      </c>
      <c r="W859" s="12">
        <v>0</v>
      </c>
      <c r="X859" s="12">
        <v>2.1165652832998916</v>
      </c>
      <c r="Y859" s="12">
        <v>2.2173057560051457</v>
      </c>
      <c r="Z859" s="12">
        <v>0</v>
      </c>
      <c r="AA859" s="12">
        <v>2.1165652832998916</v>
      </c>
      <c r="AB859" s="12">
        <v>2.2173057560051457</v>
      </c>
      <c r="AC859" s="12">
        <v>0</v>
      </c>
      <c r="AD859" s="16">
        <f t="shared" si="238"/>
        <v>592.63827932396964</v>
      </c>
      <c r="AE859" s="16">
        <f t="shared" si="239"/>
        <v>232.66095608786389</v>
      </c>
      <c r="AF859" s="16">
        <f t="shared" si="240"/>
        <v>0</v>
      </c>
      <c r="AG859" s="16">
        <f t="shared" si="241"/>
        <v>592.63827932396964</v>
      </c>
      <c r="AH859" s="16">
        <f t="shared" si="242"/>
        <v>221.73057560051456</v>
      </c>
      <c r="AI859" s="16">
        <f t="shared" si="243"/>
        <v>0</v>
      </c>
      <c r="AJ859" s="16">
        <f t="shared" si="249"/>
        <v>592.63827932396964</v>
      </c>
      <c r="AK859" s="16">
        <f t="shared" si="250"/>
        <v>221.73057560051456</v>
      </c>
      <c r="AL859" s="16">
        <f t="shared" si="251"/>
        <v>0</v>
      </c>
      <c r="AM859" s="16">
        <f t="shared" si="244"/>
        <v>474.11062345917571</v>
      </c>
      <c r="AN859" s="16">
        <f t="shared" si="245"/>
        <v>156.14829267641872</v>
      </c>
      <c r="AO859" s="16">
        <f t="shared" si="252"/>
        <v>622.5617206760304</v>
      </c>
      <c r="AP859" s="16">
        <f t="shared" si="253"/>
        <v>212.26942439948539</v>
      </c>
      <c r="AQ859" s="16">
        <f t="shared" si="254"/>
        <v>0</v>
      </c>
      <c r="AR859" s="9">
        <f t="shared" si="255"/>
        <v>0.51231214670509417</v>
      </c>
      <c r="AS859" s="9">
        <f t="shared" si="246"/>
        <v>0.48910005622001246</v>
      </c>
      <c r="AT859" s="9">
        <f t="shared" si="247"/>
        <v>0</v>
      </c>
    </row>
    <row r="860" spans="2:46" ht="11.25" customHeight="1" x14ac:dyDescent="0.25">
      <c r="B860" s="8" t="s">
        <v>1</v>
      </c>
      <c r="C860" s="34">
        <v>2047353120001</v>
      </c>
      <c r="D860" s="34" t="s">
        <v>3</v>
      </c>
      <c r="E860" s="8" t="s">
        <v>20</v>
      </c>
      <c r="F860" s="8" t="s">
        <v>20</v>
      </c>
      <c r="G860" s="8" t="s">
        <v>53</v>
      </c>
      <c r="H860" s="8" t="s">
        <v>220</v>
      </c>
      <c r="I860" s="16">
        <v>1642.4456</v>
      </c>
      <c r="J860" s="16">
        <v>0</v>
      </c>
      <c r="K860" s="16">
        <v>0</v>
      </c>
      <c r="L860" s="16">
        <v>18728</v>
      </c>
      <c r="M860" s="16">
        <v>0</v>
      </c>
      <c r="N860" s="16">
        <v>0</v>
      </c>
      <c r="O860" s="12">
        <f t="shared" si="248"/>
        <v>8.77E-2</v>
      </c>
      <c r="P860" s="12">
        <f t="shared" si="248"/>
        <v>0</v>
      </c>
      <c r="Q860" s="12">
        <f t="shared" si="248"/>
        <v>0</v>
      </c>
      <c r="R860" s="12">
        <f>IFERROR(IF(I860=0,0,VLOOKUP($C860,'[1]Marginality pivots'!$B$7:$N$2242,11,0)), 0)</f>
        <v>6.9352802296058474E-2</v>
      </c>
      <c r="S860" s="12">
        <f>IFERROR(IF(J860=0,0,VLOOKUP($C860,'[1]Marginality pivots'!$B$7:$N$2242,12,0)), 0)</f>
        <v>0</v>
      </c>
      <c r="T860" s="12">
        <f>IFERROR(IF(K860=0,0,VLOOKUP($C860,'[1]Marginality pivots'!$B$7:$N$2242,13,0)), 0)</f>
        <v>0</v>
      </c>
      <c r="U860" s="12">
        <v>8.6691002870073086E-2</v>
      </c>
      <c r="V860" s="12">
        <v>0</v>
      </c>
      <c r="W860" s="12">
        <v>0</v>
      </c>
      <c r="X860" s="12">
        <v>8.6691002870073086E-2</v>
      </c>
      <c r="Y860" s="12">
        <v>0</v>
      </c>
      <c r="Z860" s="12">
        <v>0</v>
      </c>
      <c r="AA860" s="12">
        <v>8.6691002870073086E-2</v>
      </c>
      <c r="AB860" s="12">
        <v>0</v>
      </c>
      <c r="AC860" s="12">
        <v>0</v>
      </c>
      <c r="AD860" s="16">
        <f t="shared" si="238"/>
        <v>1623.5491017507288</v>
      </c>
      <c r="AE860" s="16">
        <f t="shared" si="239"/>
        <v>0</v>
      </c>
      <c r="AF860" s="16">
        <f t="shared" si="240"/>
        <v>0</v>
      </c>
      <c r="AG860" s="16">
        <f t="shared" si="241"/>
        <v>1623.5491017507288</v>
      </c>
      <c r="AH860" s="16">
        <f t="shared" si="242"/>
        <v>0</v>
      </c>
      <c r="AI860" s="16">
        <f t="shared" si="243"/>
        <v>0</v>
      </c>
      <c r="AJ860" s="16">
        <f t="shared" si="249"/>
        <v>1623.5491017507288</v>
      </c>
      <c r="AK860" s="16">
        <f t="shared" si="250"/>
        <v>0</v>
      </c>
      <c r="AL860" s="16">
        <f t="shared" si="251"/>
        <v>0</v>
      </c>
      <c r="AM860" s="16">
        <f t="shared" si="244"/>
        <v>1298.8392814005831</v>
      </c>
      <c r="AN860" s="16">
        <f t="shared" si="245"/>
        <v>0</v>
      </c>
      <c r="AO860" s="16">
        <f t="shared" si="252"/>
        <v>18.89649824927119</v>
      </c>
      <c r="AP860" s="16">
        <f t="shared" si="253"/>
        <v>0</v>
      </c>
      <c r="AQ860" s="16">
        <f t="shared" si="254"/>
        <v>0</v>
      </c>
      <c r="AR860" s="9">
        <f t="shared" si="255"/>
        <v>1.1505098402815404E-2</v>
      </c>
      <c r="AS860" s="9">
        <f t="shared" si="246"/>
        <v>0</v>
      </c>
      <c r="AT860" s="9">
        <f t="shared" si="247"/>
        <v>0</v>
      </c>
    </row>
    <row r="861" spans="2:46" ht="11.25" customHeight="1" x14ac:dyDescent="0.25">
      <c r="B861" s="8" t="s">
        <v>1</v>
      </c>
      <c r="C861" s="33">
        <v>3056137200002</v>
      </c>
      <c r="D861" s="34" t="s">
        <v>3</v>
      </c>
      <c r="E861" s="8" t="s">
        <v>20</v>
      </c>
      <c r="F861" s="8" t="s">
        <v>20</v>
      </c>
      <c r="G861" s="8" t="s">
        <v>49</v>
      </c>
      <c r="H861" s="8" t="s">
        <v>103</v>
      </c>
      <c r="I861" s="16">
        <v>1636.8</v>
      </c>
      <c r="J861" s="16">
        <v>0</v>
      </c>
      <c r="K861" s="16">
        <v>0</v>
      </c>
      <c r="L861" s="16">
        <v>496</v>
      </c>
      <c r="M861" s="16">
        <v>0</v>
      </c>
      <c r="N861" s="16">
        <v>0</v>
      </c>
      <c r="O861" s="12">
        <f t="shared" si="248"/>
        <v>3.3</v>
      </c>
      <c r="P861" s="12">
        <f t="shared" si="248"/>
        <v>0</v>
      </c>
      <c r="Q861" s="12">
        <f t="shared" si="248"/>
        <v>0</v>
      </c>
      <c r="R861" s="12">
        <f>IFERROR(IF(I861=0,0,VLOOKUP($C861,'[1]Marginality pivots'!$B$7:$N$2242,11,0)), 0)</f>
        <v>1.8046682231528199</v>
      </c>
      <c r="S861" s="12">
        <f>IFERROR(IF(J861=0,0,VLOOKUP($C861,'[1]Marginality pivots'!$B$7:$N$2242,12,0)), 0)</f>
        <v>0</v>
      </c>
      <c r="T861" s="12">
        <f>IFERROR(IF(K861=0,0,VLOOKUP($C861,'[1]Marginality pivots'!$B$7:$N$2242,13,0)), 0)</f>
        <v>0</v>
      </c>
      <c r="U861" s="12">
        <v>2.2558352789410248</v>
      </c>
      <c r="V861" s="12">
        <v>0</v>
      </c>
      <c r="W861" s="12">
        <v>0</v>
      </c>
      <c r="X861" s="12">
        <v>2.2558352789410248</v>
      </c>
      <c r="Y861" s="12">
        <v>0</v>
      </c>
      <c r="Z861" s="12">
        <v>0</v>
      </c>
      <c r="AA861" s="12">
        <v>2.2558352789410248</v>
      </c>
      <c r="AB861" s="12">
        <v>0</v>
      </c>
      <c r="AC861" s="12">
        <v>0</v>
      </c>
      <c r="AD861" s="16">
        <f t="shared" si="238"/>
        <v>1118.8942983547483</v>
      </c>
      <c r="AE861" s="16">
        <f t="shared" si="239"/>
        <v>0</v>
      </c>
      <c r="AF861" s="16">
        <f t="shared" si="240"/>
        <v>0</v>
      </c>
      <c r="AG861" s="16">
        <f t="shared" si="241"/>
        <v>1118.8942983547483</v>
      </c>
      <c r="AH861" s="16">
        <f t="shared" si="242"/>
        <v>0</v>
      </c>
      <c r="AI861" s="16">
        <f t="shared" si="243"/>
        <v>0</v>
      </c>
      <c r="AJ861" s="16">
        <f t="shared" si="249"/>
        <v>1118.8942983547483</v>
      </c>
      <c r="AK861" s="16">
        <f t="shared" si="250"/>
        <v>0</v>
      </c>
      <c r="AL861" s="16">
        <f t="shared" si="251"/>
        <v>0</v>
      </c>
      <c r="AM861" s="16">
        <f t="shared" si="244"/>
        <v>895.11543868379874</v>
      </c>
      <c r="AN861" s="16">
        <f t="shared" si="245"/>
        <v>0</v>
      </c>
      <c r="AO861" s="16">
        <f t="shared" si="252"/>
        <v>517.90570164525161</v>
      </c>
      <c r="AP861" s="16">
        <f t="shared" si="253"/>
        <v>0</v>
      </c>
      <c r="AQ861" s="16">
        <f t="shared" si="254"/>
        <v>0</v>
      </c>
      <c r="AR861" s="9">
        <f t="shared" si="255"/>
        <v>0.31641355183605302</v>
      </c>
      <c r="AS861" s="9">
        <f t="shared" si="246"/>
        <v>0</v>
      </c>
      <c r="AT861" s="9">
        <f t="shared" si="247"/>
        <v>0</v>
      </c>
    </row>
    <row r="862" spans="2:46" ht="11.25" customHeight="1" x14ac:dyDescent="0.25">
      <c r="B862" s="8" t="s">
        <v>1</v>
      </c>
      <c r="C862" s="33" t="s">
        <v>153</v>
      </c>
      <c r="D862" s="34" t="s">
        <v>3</v>
      </c>
      <c r="E862" s="8" t="s">
        <v>13</v>
      </c>
      <c r="F862" s="8" t="s">
        <v>109</v>
      </c>
      <c r="G862" s="8" t="s">
        <v>24</v>
      </c>
      <c r="H862" s="8" t="s">
        <v>103</v>
      </c>
      <c r="I862" s="16">
        <v>0</v>
      </c>
      <c r="J862" s="16">
        <v>0</v>
      </c>
      <c r="K862" s="16">
        <v>1624.49</v>
      </c>
      <c r="L862" s="16">
        <v>0</v>
      </c>
      <c r="M862" s="16">
        <v>0</v>
      </c>
      <c r="N862" s="16">
        <v>170</v>
      </c>
      <c r="O862" s="12">
        <f t="shared" si="248"/>
        <v>0</v>
      </c>
      <c r="P862" s="12">
        <f t="shared" si="248"/>
        <v>0</v>
      </c>
      <c r="Q862" s="12">
        <f t="shared" si="248"/>
        <v>9.5558235294117644</v>
      </c>
      <c r="R862" s="12">
        <f>IFERROR(IF(I862=0,0,VLOOKUP($C862,'[1]Marginality pivots'!$B$7:$N$2242,11,0)), 0)</f>
        <v>0</v>
      </c>
      <c r="S862" s="12">
        <f>IFERROR(IF(J862=0,0,VLOOKUP($C862,'[1]Marginality pivots'!$B$7:$N$2242,12,0)), 0)</f>
        <v>0</v>
      </c>
      <c r="T862" s="12">
        <f>IFERROR(IF(K862=0,0,VLOOKUP($C862,'[1]Marginality pivots'!$B$7:$N$2242,13,0)), 0)</f>
        <v>7.6830914922238982</v>
      </c>
      <c r="U862" s="12">
        <v>0</v>
      </c>
      <c r="V862" s="12">
        <v>0</v>
      </c>
      <c r="W862" s="12">
        <v>8.0288306093739727</v>
      </c>
      <c r="X862" s="12">
        <v>0</v>
      </c>
      <c r="Y862" s="12">
        <v>0</v>
      </c>
      <c r="Z862" s="12">
        <v>9.9880189398910684</v>
      </c>
      <c r="AA862" s="12">
        <v>0</v>
      </c>
      <c r="AB862" s="12">
        <v>0</v>
      </c>
      <c r="AC862" s="12">
        <v>9.9880189398910684</v>
      </c>
      <c r="AD862" s="16">
        <f t="shared" si="238"/>
        <v>0</v>
      </c>
      <c r="AE862" s="16">
        <f t="shared" si="239"/>
        <v>0</v>
      </c>
      <c r="AF862" s="16">
        <f t="shared" si="240"/>
        <v>1364.9012035935755</v>
      </c>
      <c r="AG862" s="16">
        <f t="shared" si="241"/>
        <v>0</v>
      </c>
      <c r="AH862" s="16">
        <f t="shared" si="242"/>
        <v>0</v>
      </c>
      <c r="AI862" s="16">
        <f t="shared" si="243"/>
        <v>1697.9632197814817</v>
      </c>
      <c r="AJ862" s="16">
        <f t="shared" si="249"/>
        <v>0</v>
      </c>
      <c r="AK862" s="16">
        <f t="shared" si="250"/>
        <v>0</v>
      </c>
      <c r="AL862" s="16">
        <f t="shared" si="251"/>
        <v>1697.9632197814817</v>
      </c>
      <c r="AM862" s="16">
        <f t="shared" si="244"/>
        <v>0</v>
      </c>
      <c r="AN862" s="16">
        <f t="shared" si="245"/>
        <v>0</v>
      </c>
      <c r="AO862" s="16">
        <f t="shared" si="252"/>
        <v>0</v>
      </c>
      <c r="AP862" s="16">
        <f t="shared" si="253"/>
        <v>0</v>
      </c>
      <c r="AQ862" s="16">
        <f t="shared" si="254"/>
        <v>-73.473219781481703</v>
      </c>
      <c r="AR862" s="9">
        <f t="shared" si="255"/>
        <v>0</v>
      </c>
      <c r="AS862" s="9">
        <f t="shared" si="246"/>
        <v>0</v>
      </c>
      <c r="AT862" s="9">
        <f t="shared" si="247"/>
        <v>-4.5228483882007092E-2</v>
      </c>
    </row>
    <row r="863" spans="2:46" ht="11.25" customHeight="1" x14ac:dyDescent="0.25">
      <c r="B863" s="8" t="s">
        <v>1</v>
      </c>
      <c r="C863" s="34">
        <v>2003069930007</v>
      </c>
      <c r="D863" s="34" t="s">
        <v>3</v>
      </c>
      <c r="E863" s="8" t="s">
        <v>20</v>
      </c>
      <c r="F863" s="8" t="s">
        <v>20</v>
      </c>
      <c r="G863" s="8" t="s">
        <v>33</v>
      </c>
      <c r="H863" s="8" t="s">
        <v>104</v>
      </c>
      <c r="I863" s="16">
        <v>1615.2</v>
      </c>
      <c r="J863" s="16">
        <v>0</v>
      </c>
      <c r="K863" s="16">
        <v>0</v>
      </c>
      <c r="L863" s="16">
        <v>40</v>
      </c>
      <c r="M863" s="16">
        <v>0</v>
      </c>
      <c r="N863" s="16">
        <v>0</v>
      </c>
      <c r="O863" s="12">
        <f t="shared" si="248"/>
        <v>40.380000000000003</v>
      </c>
      <c r="P863" s="12">
        <f t="shared" si="248"/>
        <v>0</v>
      </c>
      <c r="Q863" s="12">
        <f t="shared" si="248"/>
        <v>0</v>
      </c>
      <c r="R863" s="12">
        <f>IFERROR(IF(I863=0,0,VLOOKUP($C863,'[1]Marginality pivots'!$B$7:$N$2242,11,0)), 0)</f>
        <v>31.932339301195459</v>
      </c>
      <c r="S863" s="12">
        <f>IFERROR(IF(J863=0,0,VLOOKUP($C863,'[1]Marginality pivots'!$B$7:$N$2242,12,0)), 0)</f>
        <v>0</v>
      </c>
      <c r="T863" s="12">
        <f>IFERROR(IF(K863=0,0,VLOOKUP($C863,'[1]Marginality pivots'!$B$7:$N$2242,13,0)), 0)</f>
        <v>0</v>
      </c>
      <c r="U863" s="12">
        <v>39.915424126494322</v>
      </c>
      <c r="V863" s="12">
        <v>0</v>
      </c>
      <c r="W863" s="12">
        <v>0</v>
      </c>
      <c r="X863" s="12">
        <v>39.915424126494322</v>
      </c>
      <c r="Y863" s="12">
        <v>0</v>
      </c>
      <c r="Z863" s="12">
        <v>0</v>
      </c>
      <c r="AA863" s="12">
        <v>39.915424126494322</v>
      </c>
      <c r="AB863" s="12">
        <v>0</v>
      </c>
      <c r="AC863" s="12">
        <v>0</v>
      </c>
      <c r="AD863" s="16">
        <f t="shared" si="238"/>
        <v>1596.6169650597728</v>
      </c>
      <c r="AE863" s="16">
        <f t="shared" si="239"/>
        <v>0</v>
      </c>
      <c r="AF863" s="16">
        <f t="shared" si="240"/>
        <v>0</v>
      </c>
      <c r="AG863" s="16">
        <f t="shared" si="241"/>
        <v>1596.6169650597728</v>
      </c>
      <c r="AH863" s="16">
        <f t="shared" si="242"/>
        <v>0</v>
      </c>
      <c r="AI863" s="16">
        <f t="shared" si="243"/>
        <v>0</v>
      </c>
      <c r="AJ863" s="16">
        <f t="shared" si="249"/>
        <v>1596.6169650597728</v>
      </c>
      <c r="AK863" s="16">
        <f t="shared" si="250"/>
        <v>0</v>
      </c>
      <c r="AL863" s="16">
        <f t="shared" si="251"/>
        <v>0</v>
      </c>
      <c r="AM863" s="16">
        <f t="shared" si="244"/>
        <v>1277.2935720478183</v>
      </c>
      <c r="AN863" s="16">
        <f t="shared" si="245"/>
        <v>0</v>
      </c>
      <c r="AO863" s="16">
        <f t="shared" si="252"/>
        <v>18.583034940227208</v>
      </c>
      <c r="AP863" s="16">
        <f t="shared" si="253"/>
        <v>0</v>
      </c>
      <c r="AQ863" s="16">
        <f t="shared" si="254"/>
        <v>0</v>
      </c>
      <c r="AR863" s="9">
        <f t="shared" si="255"/>
        <v>1.150509840281526E-2</v>
      </c>
      <c r="AS863" s="9">
        <f t="shared" si="246"/>
        <v>0</v>
      </c>
      <c r="AT863" s="9">
        <f t="shared" si="247"/>
        <v>0</v>
      </c>
    </row>
    <row r="864" spans="2:46" ht="11.25" customHeight="1" x14ac:dyDescent="0.25">
      <c r="B864" s="8" t="s">
        <v>1</v>
      </c>
      <c r="C864" s="33" t="s">
        <v>344</v>
      </c>
      <c r="D864" s="34" t="s">
        <v>3</v>
      </c>
      <c r="E864" s="8" t="s">
        <v>20</v>
      </c>
      <c r="F864" s="8" t="s">
        <v>20</v>
      </c>
      <c r="G864" s="8" t="s">
        <v>27</v>
      </c>
      <c r="H864" s="8" t="s">
        <v>103</v>
      </c>
      <c r="I864" s="16">
        <v>0</v>
      </c>
      <c r="J864" s="16">
        <v>0</v>
      </c>
      <c r="K864" s="16">
        <v>760.69999999999993</v>
      </c>
      <c r="L864" s="16">
        <v>0</v>
      </c>
      <c r="M864" s="16">
        <v>0</v>
      </c>
      <c r="N864" s="16">
        <v>5</v>
      </c>
      <c r="O864" s="12">
        <f t="shared" si="248"/>
        <v>0</v>
      </c>
      <c r="P864" s="12">
        <f t="shared" si="248"/>
        <v>0</v>
      </c>
      <c r="Q864" s="12">
        <f t="shared" si="248"/>
        <v>152.13999999999999</v>
      </c>
      <c r="R864" s="12">
        <f>IFERROR(IF(I864=0,0,VLOOKUP($C864,'[1]Marginality pivots'!$B$7:$N$2242,11,0)), 0)</f>
        <v>0</v>
      </c>
      <c r="S864" s="12">
        <f>IFERROR(IF(J864=0,0,VLOOKUP($C864,'[1]Marginality pivots'!$B$7:$N$2242,12,0)), 0)</f>
        <v>0</v>
      </c>
      <c r="T864" s="12">
        <f>IFERROR(IF(K864=0,0,VLOOKUP($C864,'[1]Marginality pivots'!$B$7:$N$2242,13,0)), 0)</f>
        <v>8.6042002974823362</v>
      </c>
      <c r="U864" s="12">
        <v>0</v>
      </c>
      <c r="V864" s="12">
        <v>0</v>
      </c>
      <c r="W864" s="12">
        <v>8.9913893108690406</v>
      </c>
      <c r="X864" s="12">
        <v>0</v>
      </c>
      <c r="Y864" s="12">
        <v>0</v>
      </c>
      <c r="Z864" s="12">
        <v>11.185460386727037</v>
      </c>
      <c r="AA864" s="12">
        <v>0</v>
      </c>
      <c r="AB864" s="12">
        <v>0</v>
      </c>
      <c r="AC864" s="12">
        <v>11.185460386727037</v>
      </c>
      <c r="AD864" s="16">
        <f t="shared" si="238"/>
        <v>0</v>
      </c>
      <c r="AE864" s="16">
        <f t="shared" si="239"/>
        <v>0</v>
      </c>
      <c r="AF864" s="16">
        <f t="shared" si="240"/>
        <v>44.956946554345201</v>
      </c>
      <c r="AG864" s="16">
        <f t="shared" si="241"/>
        <v>0</v>
      </c>
      <c r="AH864" s="16">
        <f t="shared" si="242"/>
        <v>0</v>
      </c>
      <c r="AI864" s="16">
        <f t="shared" si="243"/>
        <v>55.927301933635185</v>
      </c>
      <c r="AJ864" s="16">
        <f t="shared" si="249"/>
        <v>0</v>
      </c>
      <c r="AK864" s="16">
        <f t="shared" si="250"/>
        <v>0</v>
      </c>
      <c r="AL864" s="16">
        <f t="shared" si="251"/>
        <v>55.927301933635185</v>
      </c>
      <c r="AM864" s="16">
        <f t="shared" si="244"/>
        <v>0</v>
      </c>
      <c r="AN864" s="16">
        <f t="shared" si="245"/>
        <v>0</v>
      </c>
      <c r="AO864" s="16">
        <f t="shared" si="252"/>
        <v>0</v>
      </c>
      <c r="AP864" s="16">
        <f t="shared" si="253"/>
        <v>0</v>
      </c>
      <c r="AQ864" s="16">
        <f t="shared" si="254"/>
        <v>704.7726980663648</v>
      </c>
      <c r="AR864" s="9">
        <f t="shared" si="255"/>
        <v>0</v>
      </c>
      <c r="AS864" s="9">
        <f t="shared" si="246"/>
        <v>0</v>
      </c>
      <c r="AT864" s="9">
        <f t="shared" si="247"/>
        <v>0.92647916138604558</v>
      </c>
    </row>
    <row r="865" spans="2:46" ht="11.25" customHeight="1" x14ac:dyDescent="0.25">
      <c r="B865" s="8" t="s">
        <v>1</v>
      </c>
      <c r="C865" s="34" t="s">
        <v>344</v>
      </c>
      <c r="D865" s="34" t="s">
        <v>3</v>
      </c>
      <c r="E865" s="8" t="s">
        <v>20</v>
      </c>
      <c r="F865" s="8" t="s">
        <v>20</v>
      </c>
      <c r="G865" s="8" t="s">
        <v>31</v>
      </c>
      <c r="H865" s="8" t="s">
        <v>103</v>
      </c>
      <c r="I865" s="16">
        <v>0</v>
      </c>
      <c r="J865" s="16">
        <v>0</v>
      </c>
      <c r="K865" s="16">
        <v>853.05</v>
      </c>
      <c r="L865" s="16">
        <v>0</v>
      </c>
      <c r="M865" s="16">
        <v>0</v>
      </c>
      <c r="N865" s="16">
        <v>33</v>
      </c>
      <c r="O865" s="12">
        <f t="shared" si="248"/>
        <v>0</v>
      </c>
      <c r="P865" s="12">
        <f t="shared" si="248"/>
        <v>0</v>
      </c>
      <c r="Q865" s="12">
        <f t="shared" si="248"/>
        <v>25.849999999999998</v>
      </c>
      <c r="R865" s="12">
        <f>IFERROR(IF(I865=0,0,VLOOKUP($C865,'[1]Marginality pivots'!$B$7:$N$2242,11,0)), 0)</f>
        <v>0</v>
      </c>
      <c r="S865" s="12">
        <f>IFERROR(IF(J865=0,0,VLOOKUP($C865,'[1]Marginality pivots'!$B$7:$N$2242,12,0)), 0)</f>
        <v>0</v>
      </c>
      <c r="T865" s="12">
        <f>IFERROR(IF(K865=0,0,VLOOKUP($C865,'[1]Marginality pivots'!$B$7:$N$2242,13,0)), 0)</f>
        <v>8.6042002974823362</v>
      </c>
      <c r="U865" s="12">
        <v>0</v>
      </c>
      <c r="V865" s="12">
        <v>0</v>
      </c>
      <c r="W865" s="12">
        <v>8.9913893108690406</v>
      </c>
      <c r="X865" s="12">
        <v>0</v>
      </c>
      <c r="Y865" s="12">
        <v>0</v>
      </c>
      <c r="Z865" s="12">
        <v>11.185460386727037</v>
      </c>
      <c r="AA865" s="12">
        <v>0</v>
      </c>
      <c r="AB865" s="12">
        <v>0</v>
      </c>
      <c r="AC865" s="12">
        <v>11.185460386727037</v>
      </c>
      <c r="AD865" s="16">
        <f t="shared" si="238"/>
        <v>0</v>
      </c>
      <c r="AE865" s="16">
        <f t="shared" si="239"/>
        <v>0</v>
      </c>
      <c r="AF865" s="16">
        <f t="shared" si="240"/>
        <v>296.71584725867837</v>
      </c>
      <c r="AG865" s="16">
        <f t="shared" si="241"/>
        <v>0</v>
      </c>
      <c r="AH865" s="16">
        <f t="shared" si="242"/>
        <v>0</v>
      </c>
      <c r="AI865" s="16">
        <f t="shared" si="243"/>
        <v>369.1201927619922</v>
      </c>
      <c r="AJ865" s="16">
        <f t="shared" si="249"/>
        <v>0</v>
      </c>
      <c r="AK865" s="16">
        <f t="shared" si="250"/>
        <v>0</v>
      </c>
      <c r="AL865" s="16">
        <f t="shared" si="251"/>
        <v>369.1201927619922</v>
      </c>
      <c r="AM865" s="16">
        <f t="shared" si="244"/>
        <v>0</v>
      </c>
      <c r="AN865" s="16">
        <f t="shared" si="245"/>
        <v>0</v>
      </c>
      <c r="AO865" s="16">
        <f t="shared" si="252"/>
        <v>0</v>
      </c>
      <c r="AP865" s="16">
        <f t="shared" si="253"/>
        <v>0</v>
      </c>
      <c r="AQ865" s="16">
        <f t="shared" si="254"/>
        <v>483.92980723800775</v>
      </c>
      <c r="AR865" s="9">
        <f t="shared" si="255"/>
        <v>0</v>
      </c>
      <c r="AS865" s="9">
        <f t="shared" si="246"/>
        <v>0</v>
      </c>
      <c r="AT865" s="9">
        <f t="shared" si="247"/>
        <v>0.56729360206084967</v>
      </c>
    </row>
    <row r="866" spans="2:46" ht="11.25" customHeight="1" x14ac:dyDescent="0.25">
      <c r="B866" s="8" t="s">
        <v>1</v>
      </c>
      <c r="C866" s="33" t="s">
        <v>345</v>
      </c>
      <c r="D866" s="34" t="s">
        <v>3</v>
      </c>
      <c r="E866" s="8" t="s">
        <v>13</v>
      </c>
      <c r="F866" s="8" t="s">
        <v>109</v>
      </c>
      <c r="G866" s="8" t="s">
        <v>24</v>
      </c>
      <c r="H866" s="8" t="s">
        <v>104</v>
      </c>
      <c r="I866" s="16">
        <v>0</v>
      </c>
      <c r="J866" s="16">
        <v>1600</v>
      </c>
      <c r="K866" s="16">
        <v>0</v>
      </c>
      <c r="L866" s="16">
        <v>0</v>
      </c>
      <c r="M866" s="16">
        <v>20</v>
      </c>
      <c r="N866" s="16">
        <v>0</v>
      </c>
      <c r="O866" s="12">
        <f t="shared" si="248"/>
        <v>0</v>
      </c>
      <c r="P866" s="12">
        <f t="shared" si="248"/>
        <v>80</v>
      </c>
      <c r="Q866" s="12">
        <f t="shared" si="248"/>
        <v>0</v>
      </c>
      <c r="R866" s="12">
        <f>IFERROR(IF(I866=0,0,VLOOKUP($C866,'[1]Marginality pivots'!$B$7:$N$2242,11,0)), 0)</f>
        <v>0</v>
      </c>
      <c r="S866" s="12">
        <f>IFERROR(IF(J866=0,0,VLOOKUP($C866,'[1]Marginality pivots'!$B$7:$N$2242,12,0)), 0)</f>
        <v>60.91757091185989</v>
      </c>
      <c r="T866" s="12">
        <f>IFERROR(IF(K866=0,0,VLOOKUP($C866,'[1]Marginality pivots'!$B$7:$N$2242,13,0)), 0)</f>
        <v>0</v>
      </c>
      <c r="U866" s="12">
        <v>0</v>
      </c>
      <c r="V866" s="12">
        <v>90.767180658671236</v>
      </c>
      <c r="W866" s="12">
        <v>0</v>
      </c>
      <c r="X866" s="12">
        <v>0</v>
      </c>
      <c r="Y866" s="12">
        <v>86.502950694841033</v>
      </c>
      <c r="Z866" s="12">
        <v>0</v>
      </c>
      <c r="AA866" s="12">
        <v>0</v>
      </c>
      <c r="AB866" s="12">
        <v>86.502950694841033</v>
      </c>
      <c r="AC866" s="12">
        <v>0</v>
      </c>
      <c r="AD866" s="16">
        <f t="shared" si="238"/>
        <v>0</v>
      </c>
      <c r="AE866" s="16">
        <f t="shared" si="239"/>
        <v>1815.3436131734247</v>
      </c>
      <c r="AF866" s="16">
        <f t="shared" si="240"/>
        <v>0</v>
      </c>
      <c r="AG866" s="16">
        <f t="shared" si="241"/>
        <v>0</v>
      </c>
      <c r="AH866" s="16">
        <f t="shared" si="242"/>
        <v>1730.0590138968207</v>
      </c>
      <c r="AI866" s="16">
        <f t="shared" si="243"/>
        <v>0</v>
      </c>
      <c r="AJ866" s="16">
        <f t="shared" si="249"/>
        <v>0</v>
      </c>
      <c r="AK866" s="16">
        <f t="shared" si="250"/>
        <v>1730.0590138968207</v>
      </c>
      <c r="AL866" s="16">
        <f t="shared" si="251"/>
        <v>0</v>
      </c>
      <c r="AM866" s="16">
        <f t="shared" si="244"/>
        <v>0</v>
      </c>
      <c r="AN866" s="16">
        <f t="shared" si="245"/>
        <v>1218.3514182371978</v>
      </c>
      <c r="AO866" s="16">
        <f t="shared" si="252"/>
        <v>0</v>
      </c>
      <c r="AP866" s="16">
        <f t="shared" si="253"/>
        <v>-130.05901389682072</v>
      </c>
      <c r="AQ866" s="16">
        <f t="shared" si="254"/>
        <v>0</v>
      </c>
      <c r="AR866" s="9">
        <f t="shared" si="255"/>
        <v>0</v>
      </c>
      <c r="AS866" s="9">
        <f t="shared" si="246"/>
        <v>-8.1286883685512942E-2</v>
      </c>
      <c r="AT866" s="9">
        <f t="shared" si="247"/>
        <v>0</v>
      </c>
    </row>
    <row r="867" spans="2:46" ht="11.25" customHeight="1" x14ac:dyDescent="0.25">
      <c r="B867" s="8" t="s">
        <v>1</v>
      </c>
      <c r="C867" s="34">
        <v>3011061850000</v>
      </c>
      <c r="D867" s="34" t="s">
        <v>3</v>
      </c>
      <c r="E867" s="8" t="s">
        <v>17</v>
      </c>
      <c r="F867" s="8" t="s">
        <v>17</v>
      </c>
      <c r="G867" s="8" t="s">
        <v>24</v>
      </c>
      <c r="H867" s="8" t="s">
        <v>103</v>
      </c>
      <c r="I867" s="16">
        <v>0</v>
      </c>
      <c r="J867" s="16">
        <v>182.14</v>
      </c>
      <c r="K867" s="16">
        <v>0</v>
      </c>
      <c r="L867" s="16">
        <v>0</v>
      </c>
      <c r="M867" s="16">
        <v>40</v>
      </c>
      <c r="N867" s="16">
        <v>0</v>
      </c>
      <c r="O867" s="12">
        <f t="shared" si="248"/>
        <v>0</v>
      </c>
      <c r="P867" s="12">
        <f t="shared" si="248"/>
        <v>4.5534999999999997</v>
      </c>
      <c r="Q867" s="12">
        <f t="shared" si="248"/>
        <v>0</v>
      </c>
      <c r="R867" s="12">
        <f>IFERROR(IF(I867=0,0,VLOOKUP($C867,'[1]Marginality pivots'!$B$7:$N$2242,11,0)), 0)</f>
        <v>0</v>
      </c>
      <c r="S867" s="12">
        <f>IFERROR(IF(J867=0,0,VLOOKUP($C867,'[1]Marginality pivots'!$B$7:$N$2242,12,0)), 0)</f>
        <v>2.6520721557231299</v>
      </c>
      <c r="T867" s="12">
        <f>IFERROR(IF(K867=0,0,VLOOKUP($C867,'[1]Marginality pivots'!$B$7:$N$2242,13,0)), 0)</f>
        <v>0</v>
      </c>
      <c r="U867" s="12">
        <v>0</v>
      </c>
      <c r="V867" s="12">
        <v>3.9515875120274635</v>
      </c>
      <c r="W867" s="12">
        <v>0</v>
      </c>
      <c r="X867" s="12">
        <v>0</v>
      </c>
      <c r="Y867" s="12">
        <v>3.7659424611268442</v>
      </c>
      <c r="Z867" s="12">
        <v>0</v>
      </c>
      <c r="AA867" s="12">
        <v>0</v>
      </c>
      <c r="AB867" s="12">
        <v>3.7659424611268442</v>
      </c>
      <c r="AC867" s="12">
        <v>0</v>
      </c>
      <c r="AD867" s="16">
        <f t="shared" si="238"/>
        <v>0</v>
      </c>
      <c r="AE867" s="16">
        <f t="shared" si="239"/>
        <v>158.06350048109854</v>
      </c>
      <c r="AF867" s="16">
        <f t="shared" si="240"/>
        <v>0</v>
      </c>
      <c r="AG867" s="16">
        <f t="shared" si="241"/>
        <v>0</v>
      </c>
      <c r="AH867" s="16">
        <f t="shared" si="242"/>
        <v>150.63769844507377</v>
      </c>
      <c r="AI867" s="16">
        <f t="shared" si="243"/>
        <v>0</v>
      </c>
      <c r="AJ867" s="16">
        <f t="shared" si="249"/>
        <v>0</v>
      </c>
      <c r="AK867" s="16">
        <f t="shared" si="250"/>
        <v>150.63769844507377</v>
      </c>
      <c r="AL867" s="16">
        <f t="shared" si="251"/>
        <v>0</v>
      </c>
      <c r="AM867" s="16">
        <f t="shared" si="244"/>
        <v>0</v>
      </c>
      <c r="AN867" s="16">
        <f t="shared" si="245"/>
        <v>106.08288622892519</v>
      </c>
      <c r="AO867" s="16">
        <f t="shared" si="252"/>
        <v>0</v>
      </c>
      <c r="AP867" s="16">
        <f t="shared" si="253"/>
        <v>31.50230155492622</v>
      </c>
      <c r="AQ867" s="16">
        <f t="shared" si="254"/>
        <v>0</v>
      </c>
      <c r="AR867" s="9">
        <f t="shared" si="255"/>
        <v>0</v>
      </c>
      <c r="AS867" s="9">
        <f t="shared" si="246"/>
        <v>0.17295652550195575</v>
      </c>
      <c r="AT867" s="9">
        <f t="shared" si="247"/>
        <v>0</v>
      </c>
    </row>
    <row r="868" spans="2:46" ht="11.25" customHeight="1" x14ac:dyDescent="0.25">
      <c r="B868" s="8" t="s">
        <v>1</v>
      </c>
      <c r="C868" s="33">
        <v>3011061850000</v>
      </c>
      <c r="D868" s="34" t="s">
        <v>3</v>
      </c>
      <c r="E868" s="8" t="s">
        <v>17</v>
      </c>
      <c r="F868" s="8" t="s">
        <v>17</v>
      </c>
      <c r="G868" s="8" t="s">
        <v>33</v>
      </c>
      <c r="H868" s="8" t="s">
        <v>104</v>
      </c>
      <c r="I868" s="16">
        <v>1002</v>
      </c>
      <c r="J868" s="16">
        <v>200.39999999999998</v>
      </c>
      <c r="K868" s="16">
        <v>200.39999999999998</v>
      </c>
      <c r="L868" s="16">
        <v>200</v>
      </c>
      <c r="M868" s="16">
        <v>40</v>
      </c>
      <c r="N868" s="16">
        <v>40</v>
      </c>
      <c r="O868" s="12">
        <f t="shared" si="248"/>
        <v>5.01</v>
      </c>
      <c r="P868" s="12">
        <f t="shared" si="248"/>
        <v>5.01</v>
      </c>
      <c r="Q868" s="12">
        <f t="shared" si="248"/>
        <v>5.01</v>
      </c>
      <c r="R868" s="12">
        <f>IFERROR(IF(I868=0,0,VLOOKUP($C868,'[1]Marginality pivots'!$B$7:$N$2242,11,0)), 0)</f>
        <v>2.7662041326295617</v>
      </c>
      <c r="S868" s="12">
        <f>IFERROR(IF(J868=0,0,VLOOKUP($C868,'[1]Marginality pivots'!$B$7:$N$2242,12,0)), 0)</f>
        <v>2.6520721557231299</v>
      </c>
      <c r="T868" s="12">
        <f>IFERROR(IF(K868=0,0,VLOOKUP($C868,'[1]Marginality pivots'!$B$7:$N$2242,13,0)), 0)</f>
        <v>2.7862670068027207</v>
      </c>
      <c r="U868" s="12">
        <v>3.4577551657869519</v>
      </c>
      <c r="V868" s="12">
        <v>3.9515875120274635</v>
      </c>
      <c r="W868" s="12">
        <v>2.9116490221088429</v>
      </c>
      <c r="X868" s="12">
        <v>3.4577551657869519</v>
      </c>
      <c r="Y868" s="12">
        <v>3.7659424611268442</v>
      </c>
      <c r="Z868" s="12">
        <v>3.6221471088435369</v>
      </c>
      <c r="AA868" s="12">
        <v>3.4577551657869519</v>
      </c>
      <c r="AB868" s="12">
        <v>3.7659424611268442</v>
      </c>
      <c r="AC868" s="12">
        <v>3.6221471088435369</v>
      </c>
      <c r="AD868" s="16">
        <f t="shared" si="238"/>
        <v>691.55103315739041</v>
      </c>
      <c r="AE868" s="16">
        <f t="shared" si="239"/>
        <v>158.06350048109854</v>
      </c>
      <c r="AF868" s="16">
        <f t="shared" si="240"/>
        <v>116.46596088435372</v>
      </c>
      <c r="AG868" s="16">
        <f t="shared" si="241"/>
        <v>691.55103315739041</v>
      </c>
      <c r="AH868" s="16">
        <f t="shared" si="242"/>
        <v>150.63769844507377</v>
      </c>
      <c r="AI868" s="16">
        <f t="shared" si="243"/>
        <v>144.88588435374146</v>
      </c>
      <c r="AJ868" s="16">
        <f t="shared" si="249"/>
        <v>691.55103315739041</v>
      </c>
      <c r="AK868" s="16">
        <f t="shared" si="250"/>
        <v>150.63769844507377</v>
      </c>
      <c r="AL868" s="16">
        <f t="shared" si="251"/>
        <v>144.88588435374146</v>
      </c>
      <c r="AM868" s="16">
        <f t="shared" si="244"/>
        <v>553.24082652591233</v>
      </c>
      <c r="AN868" s="16">
        <f t="shared" si="245"/>
        <v>106.08288622892519</v>
      </c>
      <c r="AO868" s="16">
        <f t="shared" si="252"/>
        <v>310.44896684260959</v>
      </c>
      <c r="AP868" s="16">
        <f t="shared" si="253"/>
        <v>49.762301554926211</v>
      </c>
      <c r="AQ868" s="16">
        <f t="shared" si="254"/>
        <v>55.514115646258517</v>
      </c>
      <c r="AR868" s="9">
        <f t="shared" si="255"/>
        <v>0.30982930822615729</v>
      </c>
      <c r="AS868" s="9">
        <f t="shared" si="246"/>
        <v>0.24831487801859389</v>
      </c>
      <c r="AT868" s="9">
        <f t="shared" si="247"/>
        <v>0.2770165451410106</v>
      </c>
    </row>
    <row r="869" spans="2:46" ht="11.25" customHeight="1" x14ac:dyDescent="0.25">
      <c r="B869" s="8" t="s">
        <v>1</v>
      </c>
      <c r="C869" s="33">
        <v>3011061570060</v>
      </c>
      <c r="D869" s="34" t="s">
        <v>3</v>
      </c>
      <c r="E869" s="8" t="s">
        <v>17</v>
      </c>
      <c r="F869" s="8" t="s">
        <v>17</v>
      </c>
      <c r="G869" s="8" t="s">
        <v>24</v>
      </c>
      <c r="H869" s="8" t="s">
        <v>103</v>
      </c>
      <c r="I869" s="16">
        <v>386.40000000000003</v>
      </c>
      <c r="J869" s="16">
        <v>0</v>
      </c>
      <c r="K869" s="16">
        <v>1159.2</v>
      </c>
      <c r="L869" s="16">
        <v>240</v>
      </c>
      <c r="M869" s="16">
        <v>0</v>
      </c>
      <c r="N869" s="16">
        <v>720</v>
      </c>
      <c r="O869" s="12">
        <f t="shared" si="248"/>
        <v>1.61</v>
      </c>
      <c r="P869" s="12">
        <f t="shared" si="248"/>
        <v>0</v>
      </c>
      <c r="Q869" s="12">
        <f t="shared" si="248"/>
        <v>1.61</v>
      </c>
      <c r="R869" s="12">
        <f>IFERROR(IF(I869=0,0,VLOOKUP($C869,'[1]Marginality pivots'!$B$7:$N$2242,11,0)), 0)</f>
        <v>1.858571836631693</v>
      </c>
      <c r="S869" s="12">
        <f>IFERROR(IF(J869=0,0,VLOOKUP($C869,'[1]Marginality pivots'!$B$7:$N$2242,12,0)), 0)</f>
        <v>0</v>
      </c>
      <c r="T869" s="12">
        <f>IFERROR(IF(K869=0,0,VLOOKUP($C869,'[1]Marginality pivots'!$B$7:$N$2242,13,0)), 0)</f>
        <v>2.2320370431130647</v>
      </c>
      <c r="U869" s="12">
        <v>2.3232147957896161</v>
      </c>
      <c r="V869" s="12">
        <v>0</v>
      </c>
      <c r="W869" s="12">
        <v>2.3324787100531523</v>
      </c>
      <c r="X869" s="12">
        <v>2.3232147957896161</v>
      </c>
      <c r="Y869" s="12">
        <v>0</v>
      </c>
      <c r="Z869" s="12">
        <v>2.9016481560469845</v>
      </c>
      <c r="AA869" s="12">
        <v>2.3232147957896161</v>
      </c>
      <c r="AB869" s="12">
        <v>0</v>
      </c>
      <c r="AC869" s="12">
        <v>2.9016481560469845</v>
      </c>
      <c r="AD869" s="16">
        <f t="shared" si="238"/>
        <v>557.57155098950784</v>
      </c>
      <c r="AE869" s="16">
        <f t="shared" si="239"/>
        <v>0</v>
      </c>
      <c r="AF869" s="16">
        <f t="shared" si="240"/>
        <v>1679.3846712382697</v>
      </c>
      <c r="AG869" s="16">
        <f t="shared" si="241"/>
        <v>557.57155098950784</v>
      </c>
      <c r="AH869" s="16">
        <f t="shared" si="242"/>
        <v>0</v>
      </c>
      <c r="AI869" s="16">
        <f t="shared" si="243"/>
        <v>2089.1866723538287</v>
      </c>
      <c r="AJ869" s="16">
        <f t="shared" si="249"/>
        <v>557.57155098950784</v>
      </c>
      <c r="AK869" s="16">
        <f t="shared" si="250"/>
        <v>0</v>
      </c>
      <c r="AL869" s="16">
        <f t="shared" si="251"/>
        <v>2089.1866723538287</v>
      </c>
      <c r="AM869" s="16">
        <f t="shared" si="244"/>
        <v>446.05724079160632</v>
      </c>
      <c r="AN869" s="16">
        <f t="shared" si="245"/>
        <v>0</v>
      </c>
      <c r="AO869" s="16">
        <f t="shared" si="252"/>
        <v>-171.17155098950781</v>
      </c>
      <c r="AP869" s="16">
        <f t="shared" si="253"/>
        <v>0</v>
      </c>
      <c r="AQ869" s="16">
        <f t="shared" si="254"/>
        <v>-929.98667235382868</v>
      </c>
      <c r="AR869" s="9">
        <f t="shared" si="255"/>
        <v>-0.44299055639106572</v>
      </c>
      <c r="AS869" s="9">
        <f t="shared" si="246"/>
        <v>0</v>
      </c>
      <c r="AT869" s="9">
        <f t="shared" si="247"/>
        <v>-0.80226593543290947</v>
      </c>
    </row>
    <row r="870" spans="2:46" ht="11.25" customHeight="1" x14ac:dyDescent="0.25">
      <c r="B870" s="8" t="s">
        <v>1</v>
      </c>
      <c r="C870" s="34">
        <v>3047354890000</v>
      </c>
      <c r="D870" s="34" t="s">
        <v>3</v>
      </c>
      <c r="E870" s="8" t="s">
        <v>15</v>
      </c>
      <c r="F870" s="8" t="s">
        <v>111</v>
      </c>
      <c r="G870" s="8" t="s">
        <v>32</v>
      </c>
      <c r="H870" s="8" t="s">
        <v>103</v>
      </c>
      <c r="I870" s="16">
        <v>750.40500000000009</v>
      </c>
      <c r="J870" s="16">
        <v>276.46500000000003</v>
      </c>
      <c r="K870" s="16">
        <v>513.44000000000005</v>
      </c>
      <c r="L870" s="16">
        <v>950</v>
      </c>
      <c r="M870" s="16">
        <v>350</v>
      </c>
      <c r="N870" s="16">
        <v>650</v>
      </c>
      <c r="O870" s="12">
        <f t="shared" si="248"/>
        <v>0.78990000000000005</v>
      </c>
      <c r="P870" s="12">
        <f t="shared" si="248"/>
        <v>0.78990000000000005</v>
      </c>
      <c r="Q870" s="12">
        <f t="shared" si="248"/>
        <v>0.78990769230769242</v>
      </c>
      <c r="R870" s="12">
        <f>IFERROR(IF(I870=0,0,VLOOKUP($C870,'[1]Marginality pivots'!$B$7:$N$2242,11,0)), 0)</f>
        <v>0.64851308807205721</v>
      </c>
      <c r="S870" s="12">
        <f>IFERROR(IF(J870=0,0,VLOOKUP($C870,'[1]Marginality pivots'!$B$7:$N$2242,12,0)), 0)</f>
        <v>0.15025427646786871</v>
      </c>
      <c r="T870" s="12">
        <f>IFERROR(IF(K870=0,0,VLOOKUP($C870,'[1]Marginality pivots'!$B$7:$N$2242,13,0)), 0)</f>
        <v>0.15785714285714286</v>
      </c>
      <c r="U870" s="12">
        <v>0.81064136009007148</v>
      </c>
      <c r="V870" s="12">
        <v>0.22387887193712439</v>
      </c>
      <c r="W870" s="12">
        <v>0.16496071428571429</v>
      </c>
      <c r="X870" s="12">
        <v>0.81064136009007148</v>
      </c>
      <c r="Y870" s="12">
        <v>0.21336107258437356</v>
      </c>
      <c r="Z870" s="12">
        <v>0.20521428571428574</v>
      </c>
      <c r="AA870" s="12">
        <v>0.81064136009007148</v>
      </c>
      <c r="AB870" s="12">
        <v>0.21336107258437356</v>
      </c>
      <c r="AC870" s="12">
        <v>0.20521428571428574</v>
      </c>
      <c r="AD870" s="16">
        <f t="shared" si="238"/>
        <v>770.10929208556786</v>
      </c>
      <c r="AE870" s="16">
        <f t="shared" si="239"/>
        <v>78.357605177993534</v>
      </c>
      <c r="AF870" s="16">
        <f t="shared" si="240"/>
        <v>107.22446428571429</v>
      </c>
      <c r="AG870" s="16">
        <f t="shared" si="241"/>
        <v>770.10929208556786</v>
      </c>
      <c r="AH870" s="16">
        <f t="shared" si="242"/>
        <v>74.676375404530745</v>
      </c>
      <c r="AI870" s="16">
        <f t="shared" si="243"/>
        <v>133.38928571428573</v>
      </c>
      <c r="AJ870" s="16">
        <f t="shared" si="249"/>
        <v>770.10929208556786</v>
      </c>
      <c r="AK870" s="16">
        <f t="shared" si="250"/>
        <v>74.676375404530745</v>
      </c>
      <c r="AL870" s="16">
        <f t="shared" si="251"/>
        <v>133.38928571428573</v>
      </c>
      <c r="AM870" s="16">
        <f t="shared" si="244"/>
        <v>616.08743366845431</v>
      </c>
      <c r="AN870" s="16">
        <f t="shared" si="245"/>
        <v>52.588996763754047</v>
      </c>
      <c r="AO870" s="16">
        <f t="shared" si="252"/>
        <v>-19.704292085567772</v>
      </c>
      <c r="AP870" s="16">
        <f t="shared" si="253"/>
        <v>201.78862459546929</v>
      </c>
      <c r="AQ870" s="16">
        <f t="shared" si="254"/>
        <v>380.05071428571432</v>
      </c>
      <c r="AR870" s="9">
        <f t="shared" si="255"/>
        <v>-2.6258210014016126E-2</v>
      </c>
      <c r="AS870" s="9">
        <f t="shared" si="246"/>
        <v>0.7298885016022616</v>
      </c>
      <c r="AT870" s="9">
        <f t="shared" si="247"/>
        <v>0.74020472554868</v>
      </c>
    </row>
    <row r="871" spans="2:46" ht="11.25" customHeight="1" x14ac:dyDescent="0.25">
      <c r="B871" s="8" t="s">
        <v>1</v>
      </c>
      <c r="C871" s="33" t="s">
        <v>346</v>
      </c>
      <c r="D871" s="34" t="s">
        <v>3</v>
      </c>
      <c r="E871" s="8" t="s">
        <v>16</v>
      </c>
      <c r="F871" s="8" t="s">
        <v>116</v>
      </c>
      <c r="G871" s="8" t="s">
        <v>26</v>
      </c>
      <c r="H871" s="8" t="s">
        <v>104</v>
      </c>
      <c r="I871" s="16">
        <v>139</v>
      </c>
      <c r="J871" s="16">
        <v>1390</v>
      </c>
      <c r="K871" s="16">
        <v>0</v>
      </c>
      <c r="L871" s="16">
        <v>50</v>
      </c>
      <c r="M871" s="16">
        <v>500</v>
      </c>
      <c r="N871" s="16">
        <v>0</v>
      </c>
      <c r="O871" s="12">
        <f t="shared" si="248"/>
        <v>2.78</v>
      </c>
      <c r="P871" s="12">
        <f t="shared" si="248"/>
        <v>2.78</v>
      </c>
      <c r="Q871" s="12">
        <f t="shared" si="248"/>
        <v>0</v>
      </c>
      <c r="R871" s="12">
        <f>IFERROR(IF(I871=0,0,VLOOKUP($C871,'[1]Marginality pivots'!$B$7:$N$2242,11,0)), 0)</f>
        <v>0.69073542206010297</v>
      </c>
      <c r="S871" s="12">
        <f>IFERROR(IF(J871=0,0,VLOOKUP($C871,'[1]Marginality pivots'!$B$7:$N$2242,12,0)), 0)</f>
        <v>0.80340161954749534</v>
      </c>
      <c r="T871" s="12">
        <f>IFERROR(IF(K871=0,0,VLOOKUP($C871,'[1]Marginality pivots'!$B$7:$N$2242,13,0)), 0)</f>
        <v>0</v>
      </c>
      <c r="U871" s="12">
        <v>0.86341927757512871</v>
      </c>
      <c r="V871" s="12">
        <v>1.1970684131257681</v>
      </c>
      <c r="W871" s="12">
        <v>0</v>
      </c>
      <c r="X871" s="12">
        <v>0.86341927757512871</v>
      </c>
      <c r="Y871" s="12">
        <v>1.1408302997574433</v>
      </c>
      <c r="Z871" s="12">
        <v>0</v>
      </c>
      <c r="AA871" s="12">
        <v>0.86341927757512871</v>
      </c>
      <c r="AB871" s="12">
        <v>1.1408302997574433</v>
      </c>
      <c r="AC871" s="12">
        <v>0</v>
      </c>
      <c r="AD871" s="16">
        <f t="shared" si="238"/>
        <v>43.170963878756439</v>
      </c>
      <c r="AE871" s="16">
        <f t="shared" si="239"/>
        <v>598.53420656288404</v>
      </c>
      <c r="AF871" s="16">
        <f t="shared" si="240"/>
        <v>0</v>
      </c>
      <c r="AG871" s="16">
        <f t="shared" si="241"/>
        <v>43.170963878756439</v>
      </c>
      <c r="AH871" s="16">
        <f t="shared" si="242"/>
        <v>570.41514987872165</v>
      </c>
      <c r="AI871" s="16">
        <f t="shared" si="243"/>
        <v>0</v>
      </c>
      <c r="AJ871" s="16">
        <f t="shared" si="249"/>
        <v>43.170963878756439</v>
      </c>
      <c r="AK871" s="16">
        <f t="shared" si="250"/>
        <v>570.41514987872165</v>
      </c>
      <c r="AL871" s="16">
        <f t="shared" si="251"/>
        <v>0</v>
      </c>
      <c r="AM871" s="16">
        <f t="shared" si="244"/>
        <v>34.536771103005151</v>
      </c>
      <c r="AN871" s="16">
        <f t="shared" si="245"/>
        <v>401.70080977374766</v>
      </c>
      <c r="AO871" s="16">
        <f t="shared" si="252"/>
        <v>95.829036121243561</v>
      </c>
      <c r="AP871" s="16">
        <f t="shared" si="253"/>
        <v>819.58485012127835</v>
      </c>
      <c r="AQ871" s="16">
        <f t="shared" si="254"/>
        <v>0</v>
      </c>
      <c r="AR871" s="9">
        <f t="shared" si="255"/>
        <v>0.68941752605211193</v>
      </c>
      <c r="AS871" s="9">
        <f t="shared" si="246"/>
        <v>0.58962938857645919</v>
      </c>
      <c r="AT871" s="9">
        <f t="shared" si="247"/>
        <v>0</v>
      </c>
    </row>
    <row r="872" spans="2:46" ht="11.25" customHeight="1" x14ac:dyDescent="0.25">
      <c r="B872" s="8" t="s">
        <v>1</v>
      </c>
      <c r="C872" s="33">
        <v>3056051811408</v>
      </c>
      <c r="D872" s="34" t="s">
        <v>3</v>
      </c>
      <c r="E872" s="8" t="s">
        <v>14</v>
      </c>
      <c r="F872" s="8" t="s">
        <v>107</v>
      </c>
      <c r="G872" s="8" t="s">
        <v>25</v>
      </c>
      <c r="H872" s="8" t="s">
        <v>103</v>
      </c>
      <c r="I872" s="16">
        <v>499.20000000000005</v>
      </c>
      <c r="J872" s="16">
        <v>499.20000000000005</v>
      </c>
      <c r="K872" s="16">
        <v>528</v>
      </c>
      <c r="L872" s="16">
        <v>480</v>
      </c>
      <c r="M872" s="16">
        <v>480</v>
      </c>
      <c r="N872" s="16">
        <v>480</v>
      </c>
      <c r="O872" s="12">
        <f t="shared" si="248"/>
        <v>1.04</v>
      </c>
      <c r="P872" s="12">
        <f t="shared" si="248"/>
        <v>1.04</v>
      </c>
      <c r="Q872" s="12">
        <f t="shared" si="248"/>
        <v>1.1000000000000001</v>
      </c>
      <c r="R872" s="12">
        <f>IFERROR(IF(I872=0,0,VLOOKUP($C872,'[1]Marginality pivots'!$B$7:$N$2242,11,0)), 0)</f>
        <v>0.66700055235846478</v>
      </c>
      <c r="S872" s="12">
        <f>IFERROR(IF(J872=0,0,VLOOKUP($C872,'[1]Marginality pivots'!$B$7:$N$2242,12,0)), 0)</f>
        <v>0.59890428663374728</v>
      </c>
      <c r="T872" s="12">
        <f>IFERROR(IF(K872=0,0,VLOOKUP($C872,'[1]Marginality pivots'!$B$7:$N$2242,13,0)), 0)</f>
        <v>0.62920884353741491</v>
      </c>
      <c r="U872" s="12">
        <v>0.83375069044808092</v>
      </c>
      <c r="V872" s="12">
        <v>0.89236738708428343</v>
      </c>
      <c r="W872" s="12">
        <v>0.65752324149659858</v>
      </c>
      <c r="X872" s="12">
        <v>0.83375069044808092</v>
      </c>
      <c r="Y872" s="12">
        <v>0.85044408701992114</v>
      </c>
      <c r="Z872" s="12">
        <v>0.81797149659863944</v>
      </c>
      <c r="AA872" s="12">
        <v>0.83375069044808092</v>
      </c>
      <c r="AB872" s="12">
        <v>0.85044408701992114</v>
      </c>
      <c r="AC872" s="12">
        <v>0.81797149659863944</v>
      </c>
      <c r="AD872" s="16">
        <f t="shared" si="238"/>
        <v>400.20033141507884</v>
      </c>
      <c r="AE872" s="16">
        <f t="shared" si="239"/>
        <v>428.33634580045606</v>
      </c>
      <c r="AF872" s="16">
        <f t="shared" si="240"/>
        <v>315.61115591836733</v>
      </c>
      <c r="AG872" s="16">
        <f t="shared" si="241"/>
        <v>400.20033141507884</v>
      </c>
      <c r="AH872" s="16">
        <f t="shared" si="242"/>
        <v>408.21316176956213</v>
      </c>
      <c r="AI872" s="16">
        <f t="shared" si="243"/>
        <v>392.62631836734693</v>
      </c>
      <c r="AJ872" s="16">
        <f t="shared" si="249"/>
        <v>400.20033141507884</v>
      </c>
      <c r="AK872" s="16">
        <f t="shared" si="250"/>
        <v>408.21316176956213</v>
      </c>
      <c r="AL872" s="16">
        <f t="shared" si="251"/>
        <v>392.62631836734693</v>
      </c>
      <c r="AM872" s="16">
        <f t="shared" si="244"/>
        <v>320.1602651320631</v>
      </c>
      <c r="AN872" s="16">
        <f t="shared" si="245"/>
        <v>287.4740575841987</v>
      </c>
      <c r="AO872" s="16">
        <f t="shared" si="252"/>
        <v>98.99966858492121</v>
      </c>
      <c r="AP872" s="16">
        <f t="shared" si="253"/>
        <v>90.986838230437911</v>
      </c>
      <c r="AQ872" s="16">
        <f t="shared" si="254"/>
        <v>135.37368163265307</v>
      </c>
      <c r="AR872" s="9">
        <f t="shared" si="255"/>
        <v>0.19831664379992228</v>
      </c>
      <c r="AS872" s="9">
        <f t="shared" si="246"/>
        <v>0.18226530094238361</v>
      </c>
      <c r="AT872" s="9">
        <f t="shared" si="247"/>
        <v>0.25638954854669144</v>
      </c>
    </row>
    <row r="873" spans="2:46" ht="11.25" customHeight="1" x14ac:dyDescent="0.25">
      <c r="B873" s="8" t="s">
        <v>1</v>
      </c>
      <c r="C873" s="33" t="s">
        <v>347</v>
      </c>
      <c r="D873" s="34" t="s">
        <v>3</v>
      </c>
      <c r="E873" s="8" t="s">
        <v>16</v>
      </c>
      <c r="F873" s="8" t="s">
        <v>112</v>
      </c>
      <c r="G873" s="8" t="s">
        <v>25</v>
      </c>
      <c r="H873" s="8" t="s">
        <v>103</v>
      </c>
      <c r="I873" s="16">
        <v>380</v>
      </c>
      <c r="J873" s="16">
        <v>1140</v>
      </c>
      <c r="K873" s="16">
        <v>0</v>
      </c>
      <c r="L873" s="16">
        <v>100</v>
      </c>
      <c r="M873" s="16">
        <v>300</v>
      </c>
      <c r="N873" s="16">
        <v>0</v>
      </c>
      <c r="O873" s="12">
        <f t="shared" si="248"/>
        <v>3.8</v>
      </c>
      <c r="P873" s="12">
        <f t="shared" si="248"/>
        <v>3.8</v>
      </c>
      <c r="Q873" s="12">
        <f t="shared" si="248"/>
        <v>0</v>
      </c>
      <c r="R873" s="12">
        <f>IFERROR(IF(I873=0,0,VLOOKUP($C873,'[1]Marginality pivots'!$B$7:$N$2242,11,0)), 0)</f>
        <v>1.475308870735766</v>
      </c>
      <c r="S873" s="12">
        <f>IFERROR(IF(J873=0,0,VLOOKUP($C873,'[1]Marginality pivots'!$B$7:$N$2242,12,0)), 0)</f>
        <v>1.3097498023757099</v>
      </c>
      <c r="T873" s="12">
        <f>IFERROR(IF(K873=0,0,VLOOKUP($C873,'[1]Marginality pivots'!$B$7:$N$2242,13,0)), 0)</f>
        <v>0</v>
      </c>
      <c r="U873" s="12">
        <v>1.8441360884197076</v>
      </c>
      <c r="V873" s="12">
        <v>1.9515272055398079</v>
      </c>
      <c r="W873" s="12">
        <v>0</v>
      </c>
      <c r="X873" s="12">
        <v>1.8441360884197076</v>
      </c>
      <c r="Y873" s="12">
        <v>1.8598447193735079</v>
      </c>
      <c r="Z873" s="12">
        <v>0</v>
      </c>
      <c r="AA873" s="12">
        <v>1.8441360884197076</v>
      </c>
      <c r="AB873" s="12">
        <v>1.8598447193735079</v>
      </c>
      <c r="AC873" s="12">
        <v>0</v>
      </c>
      <c r="AD873" s="16">
        <f t="shared" si="238"/>
        <v>184.41360884197076</v>
      </c>
      <c r="AE873" s="16">
        <f t="shared" si="239"/>
        <v>585.45816166194231</v>
      </c>
      <c r="AF873" s="16">
        <f t="shared" si="240"/>
        <v>0</v>
      </c>
      <c r="AG873" s="16">
        <f t="shared" si="241"/>
        <v>184.41360884197076</v>
      </c>
      <c r="AH873" s="16">
        <f t="shared" si="242"/>
        <v>557.95341581205241</v>
      </c>
      <c r="AI873" s="16">
        <f t="shared" si="243"/>
        <v>0</v>
      </c>
      <c r="AJ873" s="16">
        <f t="shared" si="249"/>
        <v>184.41360884197076</v>
      </c>
      <c r="AK873" s="16">
        <f t="shared" si="250"/>
        <v>557.95341581205241</v>
      </c>
      <c r="AL873" s="16">
        <f t="shared" si="251"/>
        <v>0</v>
      </c>
      <c r="AM873" s="16">
        <f t="shared" si="244"/>
        <v>147.53088707357659</v>
      </c>
      <c r="AN873" s="16">
        <f t="shared" si="245"/>
        <v>392.92494071271295</v>
      </c>
      <c r="AO873" s="16">
        <f t="shared" si="252"/>
        <v>195.58639115802924</v>
      </c>
      <c r="AP873" s="16">
        <f t="shared" si="253"/>
        <v>582.04658418794759</v>
      </c>
      <c r="AQ873" s="16">
        <f t="shared" si="254"/>
        <v>0</v>
      </c>
      <c r="AR873" s="9">
        <f t="shared" si="255"/>
        <v>0.51470102936323481</v>
      </c>
      <c r="AS873" s="9">
        <f t="shared" si="246"/>
        <v>0.5105671791122347</v>
      </c>
      <c r="AT873" s="9">
        <f t="shared" si="247"/>
        <v>0</v>
      </c>
    </row>
    <row r="874" spans="2:46" ht="11.25" customHeight="1" x14ac:dyDescent="0.25">
      <c r="B874" s="8" t="s">
        <v>1</v>
      </c>
      <c r="C874" s="33" t="s">
        <v>347</v>
      </c>
      <c r="D874" s="34" t="s">
        <v>3</v>
      </c>
      <c r="E874" s="8" t="s">
        <v>16</v>
      </c>
      <c r="F874" s="8" t="s">
        <v>112</v>
      </c>
      <c r="G874" s="8" t="s">
        <v>25</v>
      </c>
      <c r="H874" s="8" t="s">
        <v>103</v>
      </c>
      <c r="I874" s="16">
        <v>0</v>
      </c>
      <c r="J874" s="16">
        <v>380</v>
      </c>
      <c r="K874" s="16">
        <v>1140</v>
      </c>
      <c r="L874" s="16">
        <v>0</v>
      </c>
      <c r="M874" s="16">
        <v>100</v>
      </c>
      <c r="N874" s="16">
        <v>300</v>
      </c>
      <c r="O874" s="12">
        <f t="shared" si="248"/>
        <v>0</v>
      </c>
      <c r="P874" s="12">
        <f t="shared" si="248"/>
        <v>3.8</v>
      </c>
      <c r="Q874" s="12">
        <f t="shared" si="248"/>
        <v>3.8</v>
      </c>
      <c r="R874" s="12">
        <f>IFERROR(IF(I874=0,0,VLOOKUP($C874,'[1]Marginality pivots'!$B$7:$N$2242,11,0)), 0)</f>
        <v>0</v>
      </c>
      <c r="S874" s="12">
        <f>IFERROR(IF(J874=0,0,VLOOKUP($C874,'[1]Marginality pivots'!$B$7:$N$2242,12,0)), 0)</f>
        <v>1.3097498023757099</v>
      </c>
      <c r="T874" s="12">
        <f>IFERROR(IF(K874=0,0,VLOOKUP($C874,'[1]Marginality pivots'!$B$7:$N$2242,13,0)), 0)</f>
        <v>1.376023142375921</v>
      </c>
      <c r="U874" s="12">
        <v>0</v>
      </c>
      <c r="V874" s="12">
        <v>1.9515272055398079</v>
      </c>
      <c r="W874" s="12">
        <v>1.4379441837828375</v>
      </c>
      <c r="X874" s="12">
        <v>0</v>
      </c>
      <c r="Y874" s="12">
        <v>1.8598447193735079</v>
      </c>
      <c r="Z874" s="12">
        <v>1.7888300850886973</v>
      </c>
      <c r="AA874" s="12">
        <v>0</v>
      </c>
      <c r="AB874" s="12">
        <v>1.8598447193735079</v>
      </c>
      <c r="AC874" s="12">
        <v>1.7888300850886973</v>
      </c>
      <c r="AD874" s="16">
        <f t="shared" si="238"/>
        <v>0</v>
      </c>
      <c r="AE874" s="16">
        <f t="shared" si="239"/>
        <v>195.15272055398077</v>
      </c>
      <c r="AF874" s="16">
        <f t="shared" si="240"/>
        <v>431.38325513485125</v>
      </c>
      <c r="AG874" s="16">
        <f t="shared" si="241"/>
        <v>0</v>
      </c>
      <c r="AH874" s="16">
        <f t="shared" si="242"/>
        <v>185.9844719373508</v>
      </c>
      <c r="AI874" s="16">
        <f t="shared" si="243"/>
        <v>536.64902552660919</v>
      </c>
      <c r="AJ874" s="16">
        <f t="shared" si="249"/>
        <v>0</v>
      </c>
      <c r="AK874" s="16">
        <f t="shared" si="250"/>
        <v>185.9844719373508</v>
      </c>
      <c r="AL874" s="16">
        <f t="shared" si="251"/>
        <v>536.64902552660919</v>
      </c>
      <c r="AM874" s="16">
        <f t="shared" si="244"/>
        <v>0</v>
      </c>
      <c r="AN874" s="16">
        <f t="shared" si="245"/>
        <v>130.974980237571</v>
      </c>
      <c r="AO874" s="16">
        <f t="shared" si="252"/>
        <v>0</v>
      </c>
      <c r="AP874" s="16">
        <f t="shared" si="253"/>
        <v>194.0155280626492</v>
      </c>
      <c r="AQ874" s="16">
        <f t="shared" si="254"/>
        <v>603.35097447339081</v>
      </c>
      <c r="AR874" s="9">
        <f t="shared" si="255"/>
        <v>0</v>
      </c>
      <c r="AS874" s="9">
        <f t="shared" si="246"/>
        <v>0.5105671791122347</v>
      </c>
      <c r="AT874" s="9">
        <f t="shared" si="247"/>
        <v>0.52925524076613228</v>
      </c>
    </row>
    <row r="875" spans="2:46" ht="11.25" customHeight="1" x14ac:dyDescent="0.25">
      <c r="B875" s="8" t="s">
        <v>1</v>
      </c>
      <c r="C875" s="34" t="s">
        <v>348</v>
      </c>
      <c r="D875" s="34" t="s">
        <v>3</v>
      </c>
      <c r="E875" s="8" t="s">
        <v>14</v>
      </c>
      <c r="F875" s="8" t="s">
        <v>117</v>
      </c>
      <c r="G875" s="8" t="s">
        <v>24</v>
      </c>
      <c r="H875" s="8" t="s">
        <v>104</v>
      </c>
      <c r="I875" s="16">
        <v>0</v>
      </c>
      <c r="J875" s="16">
        <v>0</v>
      </c>
      <c r="K875" s="16">
        <v>1500</v>
      </c>
      <c r="L875" s="16">
        <v>0</v>
      </c>
      <c r="M875" s="16">
        <v>0</v>
      </c>
      <c r="N875" s="16">
        <v>10</v>
      </c>
      <c r="O875" s="12">
        <f t="shared" si="248"/>
        <v>0</v>
      </c>
      <c r="P875" s="12">
        <f t="shared" si="248"/>
        <v>0</v>
      </c>
      <c r="Q875" s="12">
        <f t="shared" si="248"/>
        <v>150</v>
      </c>
      <c r="R875" s="12">
        <f>IFERROR(IF(I875=0,0,VLOOKUP($C875,'[1]Marginality pivots'!$B$7:$N$2242,11,0)), 0)</f>
        <v>0</v>
      </c>
      <c r="S875" s="12">
        <f>IFERROR(IF(J875=0,0,VLOOKUP($C875,'[1]Marginality pivots'!$B$7:$N$2242,12,0)), 0)</f>
        <v>0</v>
      </c>
      <c r="T875" s="12">
        <f>IFERROR(IF(K875=0,0,VLOOKUP($C875,'[1]Marginality pivots'!$B$7:$N$2242,13,0)), 0)</f>
        <v>7.6187074829931962</v>
      </c>
      <c r="U875" s="12">
        <v>0</v>
      </c>
      <c r="V875" s="12">
        <v>0</v>
      </c>
      <c r="W875" s="12">
        <v>7.9615493197278893</v>
      </c>
      <c r="X875" s="12">
        <v>0</v>
      </c>
      <c r="Y875" s="12">
        <v>0</v>
      </c>
      <c r="Z875" s="12">
        <v>9.9043197278911546</v>
      </c>
      <c r="AA875" s="12">
        <v>0</v>
      </c>
      <c r="AB875" s="12">
        <v>0</v>
      </c>
      <c r="AC875" s="12">
        <v>9.9043197278911546</v>
      </c>
      <c r="AD875" s="16">
        <f t="shared" si="238"/>
        <v>0</v>
      </c>
      <c r="AE875" s="16">
        <f t="shared" si="239"/>
        <v>0</v>
      </c>
      <c r="AF875" s="16">
        <f t="shared" si="240"/>
        <v>79.615493197278894</v>
      </c>
      <c r="AG875" s="16">
        <f t="shared" si="241"/>
        <v>0</v>
      </c>
      <c r="AH875" s="16">
        <f t="shared" si="242"/>
        <v>0</v>
      </c>
      <c r="AI875" s="16">
        <f t="shared" si="243"/>
        <v>99.043197278911549</v>
      </c>
      <c r="AJ875" s="16">
        <f t="shared" si="249"/>
        <v>0</v>
      </c>
      <c r="AK875" s="16">
        <f t="shared" si="250"/>
        <v>0</v>
      </c>
      <c r="AL875" s="16">
        <f t="shared" si="251"/>
        <v>99.043197278911549</v>
      </c>
      <c r="AM875" s="16">
        <f t="shared" si="244"/>
        <v>0</v>
      </c>
      <c r="AN875" s="16">
        <f t="shared" si="245"/>
        <v>0</v>
      </c>
      <c r="AO875" s="16">
        <f t="shared" si="252"/>
        <v>0</v>
      </c>
      <c r="AP875" s="16">
        <f t="shared" si="253"/>
        <v>0</v>
      </c>
      <c r="AQ875" s="16">
        <f t="shared" si="254"/>
        <v>1400.9568027210885</v>
      </c>
      <c r="AR875" s="9">
        <f t="shared" si="255"/>
        <v>0</v>
      </c>
      <c r="AS875" s="9">
        <f t="shared" si="246"/>
        <v>0</v>
      </c>
      <c r="AT875" s="9">
        <f t="shared" si="247"/>
        <v>0.93397120181405902</v>
      </c>
    </row>
    <row r="876" spans="2:46" ht="11.25" customHeight="1" x14ac:dyDescent="0.25">
      <c r="B876" s="8" t="s">
        <v>1</v>
      </c>
      <c r="C876" s="33" t="s">
        <v>349</v>
      </c>
      <c r="D876" s="34" t="s">
        <v>3</v>
      </c>
      <c r="E876" s="8" t="s">
        <v>13</v>
      </c>
      <c r="F876" s="8" t="s">
        <v>109</v>
      </c>
      <c r="G876" s="8" t="s">
        <v>24</v>
      </c>
      <c r="H876" s="8" t="s">
        <v>103</v>
      </c>
      <c r="I876" s="16">
        <v>0</v>
      </c>
      <c r="J876" s="16">
        <v>1464.1</v>
      </c>
      <c r="K876" s="16">
        <v>0</v>
      </c>
      <c r="L876" s="16">
        <v>0</v>
      </c>
      <c r="M876" s="16">
        <v>121</v>
      </c>
      <c r="N876" s="16">
        <v>0</v>
      </c>
      <c r="O876" s="12">
        <f t="shared" si="248"/>
        <v>0</v>
      </c>
      <c r="P876" s="12">
        <f t="shared" si="248"/>
        <v>12.1</v>
      </c>
      <c r="Q876" s="12">
        <f t="shared" si="248"/>
        <v>0</v>
      </c>
      <c r="R876" s="12">
        <f>IFERROR(IF(I876=0,0,VLOOKUP($C876,'[1]Marginality pivots'!$B$7:$N$2242,11,0)), 0)</f>
        <v>0</v>
      </c>
      <c r="S876" s="12">
        <f>IFERROR(IF(J876=0,0,VLOOKUP($C876,'[1]Marginality pivots'!$B$7:$N$2242,12,0)), 0)</f>
        <v>5.5707890066187389</v>
      </c>
      <c r="T876" s="12">
        <f>IFERROR(IF(K876=0,0,VLOOKUP($C876,'[1]Marginality pivots'!$B$7:$N$2242,13,0)), 0)</f>
        <v>0</v>
      </c>
      <c r="U876" s="12">
        <v>0</v>
      </c>
      <c r="V876" s="12">
        <v>8.3004756198619205</v>
      </c>
      <c r="W876" s="12">
        <v>0</v>
      </c>
      <c r="X876" s="12">
        <v>0</v>
      </c>
      <c r="Y876" s="12">
        <v>7.9105203893986085</v>
      </c>
      <c r="Z876" s="12">
        <v>0</v>
      </c>
      <c r="AA876" s="12">
        <v>0</v>
      </c>
      <c r="AB876" s="12">
        <v>7.9105203893986085</v>
      </c>
      <c r="AC876" s="12">
        <v>0</v>
      </c>
      <c r="AD876" s="16">
        <f t="shared" si="238"/>
        <v>0</v>
      </c>
      <c r="AE876" s="16">
        <f t="shared" si="239"/>
        <v>1004.3575500032924</v>
      </c>
      <c r="AF876" s="16">
        <f t="shared" si="240"/>
        <v>0</v>
      </c>
      <c r="AG876" s="16">
        <f t="shared" si="241"/>
        <v>0</v>
      </c>
      <c r="AH876" s="16">
        <f t="shared" si="242"/>
        <v>957.17296711723168</v>
      </c>
      <c r="AI876" s="16">
        <f t="shared" si="243"/>
        <v>0</v>
      </c>
      <c r="AJ876" s="16">
        <f t="shared" si="249"/>
        <v>0</v>
      </c>
      <c r="AK876" s="16">
        <f t="shared" si="250"/>
        <v>957.17296711723168</v>
      </c>
      <c r="AL876" s="16">
        <f t="shared" si="251"/>
        <v>0</v>
      </c>
      <c r="AM876" s="16">
        <f t="shared" si="244"/>
        <v>0</v>
      </c>
      <c r="AN876" s="16">
        <f t="shared" si="245"/>
        <v>674.06546980086739</v>
      </c>
      <c r="AO876" s="16">
        <f t="shared" si="252"/>
        <v>0</v>
      </c>
      <c r="AP876" s="16">
        <f t="shared" si="253"/>
        <v>506.92703288276823</v>
      </c>
      <c r="AQ876" s="16">
        <f t="shared" si="254"/>
        <v>0</v>
      </c>
      <c r="AR876" s="9">
        <f t="shared" si="255"/>
        <v>0</v>
      </c>
      <c r="AS876" s="9">
        <f t="shared" si="246"/>
        <v>0.34623798434722236</v>
      </c>
      <c r="AT876" s="9">
        <f t="shared" si="247"/>
        <v>0</v>
      </c>
    </row>
    <row r="877" spans="2:46" ht="11.25" customHeight="1" x14ac:dyDescent="0.25">
      <c r="B877" s="8" t="s">
        <v>1</v>
      </c>
      <c r="C877" s="33" t="s">
        <v>350</v>
      </c>
      <c r="D877" s="34" t="s">
        <v>3</v>
      </c>
      <c r="E877" s="8" t="s">
        <v>13</v>
      </c>
      <c r="F877" s="8" t="s">
        <v>109</v>
      </c>
      <c r="G877" s="8" t="s">
        <v>24</v>
      </c>
      <c r="H877" s="8" t="s">
        <v>103</v>
      </c>
      <c r="I877" s="16">
        <v>0</v>
      </c>
      <c r="J877" s="16">
        <v>1464.1</v>
      </c>
      <c r="K877" s="16">
        <v>0</v>
      </c>
      <c r="L877" s="16">
        <v>0</v>
      </c>
      <c r="M877" s="16">
        <v>121</v>
      </c>
      <c r="N877" s="16">
        <v>0</v>
      </c>
      <c r="O877" s="12">
        <f t="shared" si="248"/>
        <v>0</v>
      </c>
      <c r="P877" s="12">
        <f t="shared" si="248"/>
        <v>12.1</v>
      </c>
      <c r="Q877" s="12">
        <f t="shared" si="248"/>
        <v>0</v>
      </c>
      <c r="R877" s="12">
        <f>IFERROR(IF(I877=0,0,VLOOKUP($C877,'[1]Marginality pivots'!$B$7:$N$2242,11,0)), 0)</f>
        <v>0</v>
      </c>
      <c r="S877" s="12">
        <f>IFERROR(IF(J877=0,0,VLOOKUP($C877,'[1]Marginality pivots'!$B$7:$N$2242,12,0)), 0)</f>
        <v>9.2137826004188081</v>
      </c>
      <c r="T877" s="12">
        <f>IFERROR(IF(K877=0,0,VLOOKUP($C877,'[1]Marginality pivots'!$B$7:$N$2242,13,0)), 0)</f>
        <v>0</v>
      </c>
      <c r="U877" s="12">
        <v>0</v>
      </c>
      <c r="V877" s="12">
        <v>13.728536074624024</v>
      </c>
      <c r="W877" s="12">
        <v>0</v>
      </c>
      <c r="X877" s="12">
        <v>0</v>
      </c>
      <c r="Y877" s="12">
        <v>13.083571292594707</v>
      </c>
      <c r="Z877" s="12">
        <v>0</v>
      </c>
      <c r="AA877" s="12">
        <v>0</v>
      </c>
      <c r="AB877" s="12">
        <v>13.083571292594707</v>
      </c>
      <c r="AC877" s="12">
        <v>0</v>
      </c>
      <c r="AD877" s="16">
        <f t="shared" si="238"/>
        <v>0</v>
      </c>
      <c r="AE877" s="16">
        <f t="shared" si="239"/>
        <v>1661.152865029507</v>
      </c>
      <c r="AF877" s="16">
        <f t="shared" si="240"/>
        <v>0</v>
      </c>
      <c r="AG877" s="16">
        <f t="shared" si="241"/>
        <v>0</v>
      </c>
      <c r="AH877" s="16">
        <f t="shared" si="242"/>
        <v>1583.1121264039596</v>
      </c>
      <c r="AI877" s="16">
        <f t="shared" si="243"/>
        <v>0</v>
      </c>
      <c r="AJ877" s="16">
        <f t="shared" si="249"/>
        <v>0</v>
      </c>
      <c r="AK877" s="16">
        <f t="shared" si="250"/>
        <v>1583.1121264039596</v>
      </c>
      <c r="AL877" s="16">
        <f t="shared" si="251"/>
        <v>0</v>
      </c>
      <c r="AM877" s="16">
        <f t="shared" si="244"/>
        <v>0</v>
      </c>
      <c r="AN877" s="16">
        <f t="shared" si="245"/>
        <v>1114.8676946506757</v>
      </c>
      <c r="AO877" s="16">
        <f t="shared" si="252"/>
        <v>0</v>
      </c>
      <c r="AP877" s="16">
        <f t="shared" si="253"/>
        <v>-119.01212640395966</v>
      </c>
      <c r="AQ877" s="16">
        <f t="shared" si="254"/>
        <v>0</v>
      </c>
      <c r="AR877" s="9">
        <f t="shared" si="255"/>
        <v>0</v>
      </c>
      <c r="AS877" s="9">
        <f t="shared" si="246"/>
        <v>-8.1286883685513053E-2</v>
      </c>
      <c r="AT877" s="9">
        <f t="shared" si="247"/>
        <v>0</v>
      </c>
    </row>
    <row r="878" spans="2:46" ht="11.25" customHeight="1" x14ac:dyDescent="0.25">
      <c r="B878" s="8" t="s">
        <v>1</v>
      </c>
      <c r="C878" s="34" t="s">
        <v>351</v>
      </c>
      <c r="D878" s="34" t="s">
        <v>3</v>
      </c>
      <c r="E878" s="8" t="s">
        <v>15</v>
      </c>
      <c r="F878" s="8" t="s">
        <v>111</v>
      </c>
      <c r="G878" s="8" t="s">
        <v>26</v>
      </c>
      <c r="H878" s="8" t="s">
        <v>104</v>
      </c>
      <c r="I878" s="16">
        <v>0</v>
      </c>
      <c r="J878" s="16">
        <v>0</v>
      </c>
      <c r="K878" s="16">
        <v>1462</v>
      </c>
      <c r="L878" s="16">
        <v>0</v>
      </c>
      <c r="M878" s="16">
        <v>0</v>
      </c>
      <c r="N878" s="16">
        <v>100</v>
      </c>
      <c r="O878" s="12">
        <f t="shared" si="248"/>
        <v>0</v>
      </c>
      <c r="P878" s="12">
        <f t="shared" si="248"/>
        <v>0</v>
      </c>
      <c r="Q878" s="12">
        <f t="shared" si="248"/>
        <v>14.62</v>
      </c>
      <c r="R878" s="12">
        <f>IFERROR(IF(I878=0,0,VLOOKUP($C878,'[1]Marginality pivots'!$B$7:$N$2242,11,0)), 0)</f>
        <v>0</v>
      </c>
      <c r="S878" s="12">
        <f>IFERROR(IF(J878=0,0,VLOOKUP($C878,'[1]Marginality pivots'!$B$7:$N$2242,12,0)), 0)</f>
        <v>0</v>
      </c>
      <c r="T878" s="12">
        <f>IFERROR(IF(K878=0,0,VLOOKUP($C878,'[1]Marginality pivots'!$B$7:$N$2242,13,0)), 0)</f>
        <v>3.9802639455782312</v>
      </c>
      <c r="U878" s="12">
        <v>0</v>
      </c>
      <c r="V878" s="12">
        <v>0</v>
      </c>
      <c r="W878" s="12">
        <v>4.1593758231292517</v>
      </c>
      <c r="X878" s="12">
        <v>0</v>
      </c>
      <c r="Y878" s="12">
        <v>0</v>
      </c>
      <c r="Z878" s="12">
        <v>5.1743431292517004</v>
      </c>
      <c r="AA878" s="12">
        <v>0</v>
      </c>
      <c r="AB878" s="12">
        <v>0</v>
      </c>
      <c r="AC878" s="12">
        <v>5.1743431292517004</v>
      </c>
      <c r="AD878" s="16">
        <f t="shared" si="238"/>
        <v>0</v>
      </c>
      <c r="AE878" s="16">
        <f t="shared" si="239"/>
        <v>0</v>
      </c>
      <c r="AF878" s="16">
        <f t="shared" si="240"/>
        <v>415.93758231292514</v>
      </c>
      <c r="AG878" s="16">
        <f t="shared" si="241"/>
        <v>0</v>
      </c>
      <c r="AH878" s="16">
        <f t="shared" si="242"/>
        <v>0</v>
      </c>
      <c r="AI878" s="16">
        <f t="shared" si="243"/>
        <v>517.43431292517005</v>
      </c>
      <c r="AJ878" s="16">
        <f t="shared" si="249"/>
        <v>0</v>
      </c>
      <c r="AK878" s="16">
        <f t="shared" si="250"/>
        <v>0</v>
      </c>
      <c r="AL878" s="16">
        <f t="shared" si="251"/>
        <v>517.43431292517005</v>
      </c>
      <c r="AM878" s="16">
        <f t="shared" si="244"/>
        <v>0</v>
      </c>
      <c r="AN878" s="16">
        <f t="shared" si="245"/>
        <v>0</v>
      </c>
      <c r="AO878" s="16">
        <f t="shared" si="252"/>
        <v>0</v>
      </c>
      <c r="AP878" s="16">
        <f t="shared" si="253"/>
        <v>0</v>
      </c>
      <c r="AQ878" s="16">
        <f t="shared" si="254"/>
        <v>944.56568707482995</v>
      </c>
      <c r="AR878" s="9">
        <f t="shared" si="255"/>
        <v>0</v>
      </c>
      <c r="AS878" s="9">
        <f t="shared" si="246"/>
        <v>0</v>
      </c>
      <c r="AT878" s="9">
        <f t="shared" si="247"/>
        <v>0.64607776133709294</v>
      </c>
    </row>
    <row r="879" spans="2:46" ht="11.25" customHeight="1" x14ac:dyDescent="0.25">
      <c r="B879" s="8" t="s">
        <v>1</v>
      </c>
      <c r="C879" s="33">
        <v>3056070152205</v>
      </c>
      <c r="D879" s="34" t="s">
        <v>3</v>
      </c>
      <c r="E879" s="8" t="s">
        <v>14</v>
      </c>
      <c r="F879" s="8" t="s">
        <v>117</v>
      </c>
      <c r="G879" s="8" t="s">
        <v>25</v>
      </c>
      <c r="H879" s="8" t="s">
        <v>103</v>
      </c>
      <c r="I879" s="16">
        <v>0</v>
      </c>
      <c r="J879" s="16">
        <v>787.40000000000009</v>
      </c>
      <c r="K879" s="16">
        <v>658.07999999999993</v>
      </c>
      <c r="L879" s="16">
        <v>0</v>
      </c>
      <c r="M879" s="16">
        <v>620</v>
      </c>
      <c r="N879" s="16">
        <v>492</v>
      </c>
      <c r="O879" s="12">
        <f t="shared" si="248"/>
        <v>0</v>
      </c>
      <c r="P879" s="12">
        <f t="shared" si="248"/>
        <v>1.2700000000000002</v>
      </c>
      <c r="Q879" s="12">
        <f t="shared" si="248"/>
        <v>1.337560975609756</v>
      </c>
      <c r="R879" s="12">
        <f>IFERROR(IF(I879=0,0,VLOOKUP($C879,'[1]Marginality pivots'!$B$7:$N$2242,11,0)), 0)</f>
        <v>0</v>
      </c>
      <c r="S879" s="12">
        <f>IFERROR(IF(J879=0,0,VLOOKUP($C879,'[1]Marginality pivots'!$B$7:$N$2242,12,0)), 0)</f>
        <v>0.70600983085666036</v>
      </c>
      <c r="T879" s="12">
        <f>IFERROR(IF(K879=0,0,VLOOKUP($C879,'[1]Marginality pivots'!$B$7:$N$2242,13,0)), 0)</f>
        <v>0.74173392829800744</v>
      </c>
      <c r="U879" s="12">
        <v>0</v>
      </c>
      <c r="V879" s="12">
        <v>1.0519546479764239</v>
      </c>
      <c r="W879" s="12">
        <v>0.77511195507141772</v>
      </c>
      <c r="X879" s="12">
        <v>0</v>
      </c>
      <c r="Y879" s="12">
        <v>1.0025339598164578</v>
      </c>
      <c r="Z879" s="12">
        <v>0.96425410678740975</v>
      </c>
      <c r="AA879" s="12">
        <v>0</v>
      </c>
      <c r="AB879" s="12">
        <v>1.0025339598164578</v>
      </c>
      <c r="AC879" s="12">
        <v>0.96425410678740975</v>
      </c>
      <c r="AD879" s="16">
        <f t="shared" si="238"/>
        <v>0</v>
      </c>
      <c r="AE879" s="16">
        <f t="shared" si="239"/>
        <v>652.21188174538281</v>
      </c>
      <c r="AF879" s="16">
        <f t="shared" si="240"/>
        <v>381.35508189513752</v>
      </c>
      <c r="AG879" s="16">
        <f t="shared" si="241"/>
        <v>0</v>
      </c>
      <c r="AH879" s="16">
        <f t="shared" si="242"/>
        <v>621.57105508620384</v>
      </c>
      <c r="AI879" s="16">
        <f t="shared" si="243"/>
        <v>474.41302053940558</v>
      </c>
      <c r="AJ879" s="16">
        <f t="shared" si="249"/>
        <v>0</v>
      </c>
      <c r="AK879" s="16">
        <f t="shared" si="250"/>
        <v>621.57105508620384</v>
      </c>
      <c r="AL879" s="16">
        <f t="shared" si="251"/>
        <v>474.41302053940558</v>
      </c>
      <c r="AM879" s="16">
        <f t="shared" si="244"/>
        <v>0</v>
      </c>
      <c r="AN879" s="16">
        <f t="shared" si="245"/>
        <v>437.7260951311294</v>
      </c>
      <c r="AO879" s="16">
        <f t="shared" si="252"/>
        <v>0</v>
      </c>
      <c r="AP879" s="16">
        <f t="shared" si="253"/>
        <v>165.82894491379625</v>
      </c>
      <c r="AQ879" s="16">
        <f t="shared" si="254"/>
        <v>183.66697946059435</v>
      </c>
      <c r="AR879" s="9">
        <f t="shared" si="255"/>
        <v>0</v>
      </c>
      <c r="AS879" s="9">
        <f t="shared" si="246"/>
        <v>0.21060318124688371</v>
      </c>
      <c r="AT879" s="9">
        <f t="shared" si="247"/>
        <v>0.27909521556739963</v>
      </c>
    </row>
    <row r="880" spans="2:46" ht="11.25" customHeight="1" x14ac:dyDescent="0.25">
      <c r="B880" s="8" t="s">
        <v>1</v>
      </c>
      <c r="C880" s="33" t="s">
        <v>352</v>
      </c>
      <c r="D880" s="34" t="s">
        <v>3</v>
      </c>
      <c r="E880" s="8" t="s">
        <v>20</v>
      </c>
      <c r="F880" s="8" t="s">
        <v>20</v>
      </c>
      <c r="G880" s="8" t="s">
        <v>27</v>
      </c>
      <c r="H880" s="8" t="s">
        <v>103</v>
      </c>
      <c r="I880" s="16">
        <v>0</v>
      </c>
      <c r="J880" s="16">
        <v>1443.3300000000002</v>
      </c>
      <c r="K880" s="16">
        <v>0</v>
      </c>
      <c r="L880" s="16">
        <v>0</v>
      </c>
      <c r="M880" s="16">
        <v>9</v>
      </c>
      <c r="N880" s="16">
        <v>0</v>
      </c>
      <c r="O880" s="12">
        <f t="shared" si="248"/>
        <v>0</v>
      </c>
      <c r="P880" s="12">
        <f t="shared" si="248"/>
        <v>160.37</v>
      </c>
      <c r="Q880" s="12">
        <f t="shared" si="248"/>
        <v>0</v>
      </c>
      <c r="R880" s="12">
        <f>IFERROR(IF(I880=0,0,VLOOKUP($C880,'[1]Marginality pivots'!$B$7:$N$2242,11,0)), 0)</f>
        <v>0</v>
      </c>
      <c r="S880" s="12">
        <f>IFERROR(IF(J880=0,0,VLOOKUP($C880,'[1]Marginality pivots'!$B$7:$N$2242,12,0)), 0)</f>
        <v>122.11688558918712</v>
      </c>
      <c r="T880" s="12">
        <f>IFERROR(IF(K880=0,0,VLOOKUP($C880,'[1]Marginality pivots'!$B$7:$N$2242,13,0)), 0)</f>
        <v>0</v>
      </c>
      <c r="U880" s="12">
        <v>0</v>
      </c>
      <c r="V880" s="12">
        <v>181.95415952788881</v>
      </c>
      <c r="W880" s="12">
        <v>0</v>
      </c>
      <c r="X880" s="12">
        <v>0</v>
      </c>
      <c r="Y880" s="12">
        <v>173.40597753664571</v>
      </c>
      <c r="Z880" s="12">
        <v>0</v>
      </c>
      <c r="AA880" s="12">
        <v>0</v>
      </c>
      <c r="AB880" s="12">
        <v>173.40597753664571</v>
      </c>
      <c r="AC880" s="12">
        <v>0</v>
      </c>
      <c r="AD880" s="16">
        <f t="shared" si="238"/>
        <v>0</v>
      </c>
      <c r="AE880" s="16">
        <f t="shared" si="239"/>
        <v>1637.5874357509992</v>
      </c>
      <c r="AF880" s="16">
        <f t="shared" si="240"/>
        <v>0</v>
      </c>
      <c r="AG880" s="16">
        <f t="shared" si="241"/>
        <v>0</v>
      </c>
      <c r="AH880" s="16">
        <f t="shared" si="242"/>
        <v>1560.6537978298113</v>
      </c>
      <c r="AI880" s="16">
        <f t="shared" si="243"/>
        <v>0</v>
      </c>
      <c r="AJ880" s="16">
        <f t="shared" si="249"/>
        <v>0</v>
      </c>
      <c r="AK880" s="16">
        <f t="shared" si="250"/>
        <v>1560.6537978298113</v>
      </c>
      <c r="AL880" s="16">
        <f t="shared" si="251"/>
        <v>0</v>
      </c>
      <c r="AM880" s="16">
        <f t="shared" si="244"/>
        <v>0</v>
      </c>
      <c r="AN880" s="16">
        <f t="shared" si="245"/>
        <v>1099.0519703026841</v>
      </c>
      <c r="AO880" s="16">
        <f t="shared" si="252"/>
        <v>0</v>
      </c>
      <c r="AP880" s="16">
        <f t="shared" si="253"/>
        <v>-117.32379782981116</v>
      </c>
      <c r="AQ880" s="16">
        <f t="shared" si="254"/>
        <v>0</v>
      </c>
      <c r="AR880" s="9">
        <f t="shared" si="255"/>
        <v>0</v>
      </c>
      <c r="AS880" s="9">
        <f t="shared" si="246"/>
        <v>-8.1286883685512762E-2</v>
      </c>
      <c r="AT880" s="9">
        <f t="shared" si="247"/>
        <v>0</v>
      </c>
    </row>
    <row r="881" spans="2:46" ht="11.25" customHeight="1" x14ac:dyDescent="0.25">
      <c r="B881" s="8" t="s">
        <v>1</v>
      </c>
      <c r="C881" s="34" t="s">
        <v>353</v>
      </c>
      <c r="D881" s="34" t="s">
        <v>3</v>
      </c>
      <c r="E881" s="8" t="s">
        <v>14</v>
      </c>
      <c r="F881" s="8" t="s">
        <v>117</v>
      </c>
      <c r="G881" s="8" t="s">
        <v>37</v>
      </c>
      <c r="H881" s="8" t="s">
        <v>103</v>
      </c>
      <c r="I881" s="16">
        <v>0</v>
      </c>
      <c r="J881" s="16">
        <v>1440.2</v>
      </c>
      <c r="K881" s="16">
        <v>0</v>
      </c>
      <c r="L881" s="16">
        <v>0</v>
      </c>
      <c r="M881" s="16">
        <v>20</v>
      </c>
      <c r="N881" s="16">
        <v>0</v>
      </c>
      <c r="O881" s="12">
        <f t="shared" si="248"/>
        <v>0</v>
      </c>
      <c r="P881" s="12">
        <f t="shared" si="248"/>
        <v>72.010000000000005</v>
      </c>
      <c r="Q881" s="12">
        <f t="shared" si="248"/>
        <v>0</v>
      </c>
      <c r="R881" s="12">
        <f>IFERROR(IF(I881=0,0,VLOOKUP($C881,'[1]Marginality pivots'!$B$7:$N$2242,11,0)), 0)</f>
        <v>0</v>
      </c>
      <c r="S881" s="12">
        <f>IFERROR(IF(J881=0,0,VLOOKUP($C881,'[1]Marginality pivots'!$B$7:$N$2242,12,0)), 0)</f>
        <v>54.833428517037888</v>
      </c>
      <c r="T881" s="12">
        <f>IFERROR(IF(K881=0,0,VLOOKUP($C881,'[1]Marginality pivots'!$B$7:$N$2242,13,0)), 0)</f>
        <v>0</v>
      </c>
      <c r="U881" s="12">
        <v>0</v>
      </c>
      <c r="V881" s="12">
        <v>81.701808490386455</v>
      </c>
      <c r="W881" s="12">
        <v>0</v>
      </c>
      <c r="X881" s="12">
        <v>0</v>
      </c>
      <c r="Y881" s="12">
        <v>77.863468494193796</v>
      </c>
      <c r="Z881" s="12">
        <v>0</v>
      </c>
      <c r="AA881" s="12">
        <v>0</v>
      </c>
      <c r="AB881" s="12">
        <v>77.863468494193796</v>
      </c>
      <c r="AC881" s="12">
        <v>0</v>
      </c>
      <c r="AD881" s="16">
        <f t="shared" si="238"/>
        <v>0</v>
      </c>
      <c r="AE881" s="16">
        <f t="shared" si="239"/>
        <v>1634.036169807729</v>
      </c>
      <c r="AF881" s="16">
        <f t="shared" si="240"/>
        <v>0</v>
      </c>
      <c r="AG881" s="16">
        <f t="shared" si="241"/>
        <v>0</v>
      </c>
      <c r="AH881" s="16">
        <f t="shared" si="242"/>
        <v>1557.2693698838759</v>
      </c>
      <c r="AI881" s="16">
        <f t="shared" si="243"/>
        <v>0</v>
      </c>
      <c r="AJ881" s="16">
        <f t="shared" si="249"/>
        <v>0</v>
      </c>
      <c r="AK881" s="16">
        <f t="shared" si="250"/>
        <v>1557.2693698838759</v>
      </c>
      <c r="AL881" s="16">
        <f t="shared" si="251"/>
        <v>0</v>
      </c>
      <c r="AM881" s="16">
        <f t="shared" si="244"/>
        <v>0</v>
      </c>
      <c r="AN881" s="16">
        <f t="shared" si="245"/>
        <v>1096.6685703407577</v>
      </c>
      <c r="AO881" s="16">
        <f t="shared" si="252"/>
        <v>0</v>
      </c>
      <c r="AP881" s="16">
        <f t="shared" si="253"/>
        <v>-117.06936988387588</v>
      </c>
      <c r="AQ881" s="16">
        <f t="shared" si="254"/>
        <v>0</v>
      </c>
      <c r="AR881" s="9">
        <f t="shared" si="255"/>
        <v>0</v>
      </c>
      <c r="AS881" s="9">
        <f t="shared" si="246"/>
        <v>-8.1286883685513039E-2</v>
      </c>
      <c r="AT881" s="9">
        <f t="shared" si="247"/>
        <v>0</v>
      </c>
    </row>
    <row r="882" spans="2:46" ht="11.25" customHeight="1" x14ac:dyDescent="0.25">
      <c r="B882" s="8" t="s">
        <v>1</v>
      </c>
      <c r="C882" s="33" t="s">
        <v>354</v>
      </c>
      <c r="D882" s="34" t="s">
        <v>3</v>
      </c>
      <c r="E882" s="8" t="s">
        <v>13</v>
      </c>
      <c r="F882" s="8" t="s">
        <v>109</v>
      </c>
      <c r="G882" s="8" t="s">
        <v>24</v>
      </c>
      <c r="H882" s="8" t="s">
        <v>103</v>
      </c>
      <c r="I882" s="16">
        <v>0</v>
      </c>
      <c r="J882" s="16">
        <v>0</v>
      </c>
      <c r="K882" s="16">
        <v>1437</v>
      </c>
      <c r="L882" s="16">
        <v>0</v>
      </c>
      <c r="M882" s="16">
        <v>0</v>
      </c>
      <c r="N882" s="16">
        <v>10</v>
      </c>
      <c r="O882" s="12">
        <f t="shared" si="248"/>
        <v>0</v>
      </c>
      <c r="P882" s="12">
        <f t="shared" si="248"/>
        <v>0</v>
      </c>
      <c r="Q882" s="12">
        <f t="shared" si="248"/>
        <v>143.69999999999999</v>
      </c>
      <c r="R882" s="12">
        <f>IFERROR(IF(I882=0,0,VLOOKUP($C882,'[1]Marginality pivots'!$B$7:$N$2242,11,0)), 0)</f>
        <v>0</v>
      </c>
      <c r="S882" s="12">
        <f>IFERROR(IF(J882=0,0,VLOOKUP($C882,'[1]Marginality pivots'!$B$7:$N$2242,12,0)), 0)</f>
        <v>0</v>
      </c>
      <c r="T882" s="12">
        <f>IFERROR(IF(K882=0,0,VLOOKUP($C882,'[1]Marginality pivots'!$B$7:$N$2242,13,0)), 0)</f>
        <v>3.5524489795918365E-2</v>
      </c>
      <c r="U882" s="12">
        <v>0</v>
      </c>
      <c r="V882" s="12">
        <v>0</v>
      </c>
      <c r="W882" s="12">
        <v>3.7123091836734692E-2</v>
      </c>
      <c r="X882" s="12">
        <v>0</v>
      </c>
      <c r="Y882" s="12">
        <v>0</v>
      </c>
      <c r="Z882" s="12">
        <v>4.6181836734693879E-2</v>
      </c>
      <c r="AA882" s="12">
        <v>0</v>
      </c>
      <c r="AB882" s="12">
        <v>0</v>
      </c>
      <c r="AC882" s="12">
        <v>4.6181836734693879E-2</v>
      </c>
      <c r="AD882" s="16">
        <f t="shared" si="238"/>
        <v>0</v>
      </c>
      <c r="AE882" s="16">
        <f t="shared" si="239"/>
        <v>0</v>
      </c>
      <c r="AF882" s="16">
        <f t="shared" si="240"/>
        <v>0.3712309183673469</v>
      </c>
      <c r="AG882" s="16">
        <f t="shared" si="241"/>
        <v>0</v>
      </c>
      <c r="AH882" s="16">
        <f t="shared" si="242"/>
        <v>0</v>
      </c>
      <c r="AI882" s="16">
        <f t="shared" si="243"/>
        <v>0.46181836734693882</v>
      </c>
      <c r="AJ882" s="16">
        <f t="shared" si="249"/>
        <v>0</v>
      </c>
      <c r="AK882" s="16">
        <f t="shared" si="250"/>
        <v>0</v>
      </c>
      <c r="AL882" s="16">
        <f t="shared" si="251"/>
        <v>0.46181836734693882</v>
      </c>
      <c r="AM882" s="16">
        <f t="shared" si="244"/>
        <v>0</v>
      </c>
      <c r="AN882" s="16">
        <f t="shared" si="245"/>
        <v>0</v>
      </c>
      <c r="AO882" s="16">
        <f t="shared" si="252"/>
        <v>0</v>
      </c>
      <c r="AP882" s="16">
        <f t="shared" si="253"/>
        <v>0</v>
      </c>
      <c r="AQ882" s="16">
        <f t="shared" si="254"/>
        <v>1436.538181632653</v>
      </c>
      <c r="AR882" s="9">
        <f t="shared" si="255"/>
        <v>0</v>
      </c>
      <c r="AS882" s="9">
        <f t="shared" si="246"/>
        <v>0</v>
      </c>
      <c r="AT882" s="9">
        <f t="shared" si="247"/>
        <v>0.9996786232655902</v>
      </c>
    </row>
    <row r="883" spans="2:46" ht="11.25" customHeight="1" x14ac:dyDescent="0.25">
      <c r="B883" s="8" t="s">
        <v>1</v>
      </c>
      <c r="C883" s="33" t="s">
        <v>355</v>
      </c>
      <c r="D883" s="34" t="s">
        <v>3</v>
      </c>
      <c r="E883" s="8" t="s">
        <v>14</v>
      </c>
      <c r="F883" s="8" t="s">
        <v>117</v>
      </c>
      <c r="G883" s="8" t="s">
        <v>27</v>
      </c>
      <c r="H883" s="8" t="s">
        <v>103</v>
      </c>
      <c r="I883" s="16">
        <v>0</v>
      </c>
      <c r="J883" s="16">
        <v>25.89</v>
      </c>
      <c r="K883" s="16">
        <v>13.77</v>
      </c>
      <c r="L883" s="16">
        <v>0</v>
      </c>
      <c r="M883" s="16">
        <v>4</v>
      </c>
      <c r="N883" s="16">
        <v>9</v>
      </c>
      <c r="O883" s="12">
        <f t="shared" si="248"/>
        <v>0</v>
      </c>
      <c r="P883" s="12">
        <f t="shared" si="248"/>
        <v>6.4725000000000001</v>
      </c>
      <c r="Q883" s="12">
        <f t="shared" si="248"/>
        <v>1.53</v>
      </c>
      <c r="R883" s="12">
        <f>IFERROR(IF(I883=0,0,VLOOKUP($C883,'[1]Marginality pivots'!$B$7:$N$2242,11,0)), 0)</f>
        <v>0</v>
      </c>
      <c r="S883" s="12">
        <f>IFERROR(IF(J883=0,0,VLOOKUP($C883,'[1]Marginality pivots'!$B$7:$N$2242,12,0)), 0)</f>
        <v>5.2182258016475194</v>
      </c>
      <c r="T883" s="12">
        <f>IFERROR(IF(K883=0,0,VLOOKUP($C883,'[1]Marginality pivots'!$B$7:$N$2242,13,0)), 0)</f>
        <v>5.4822680272108846</v>
      </c>
      <c r="U883" s="12">
        <v>0</v>
      </c>
      <c r="V883" s="12">
        <v>7.7751564444548036</v>
      </c>
      <c r="W883" s="12">
        <v>5.728970088435374</v>
      </c>
      <c r="X883" s="12">
        <v>0</v>
      </c>
      <c r="Y883" s="12">
        <v>7.4098806383394775</v>
      </c>
      <c r="Z883" s="12">
        <v>7.1269484353741506</v>
      </c>
      <c r="AA883" s="12">
        <v>0</v>
      </c>
      <c r="AB883" s="12">
        <v>7.4098806383394775</v>
      </c>
      <c r="AC883" s="12">
        <v>7.1269484353741506</v>
      </c>
      <c r="AD883" s="16">
        <f t="shared" si="238"/>
        <v>0</v>
      </c>
      <c r="AE883" s="16">
        <f t="shared" si="239"/>
        <v>31.100625777819214</v>
      </c>
      <c r="AF883" s="16">
        <f t="shared" si="240"/>
        <v>51.560730795918367</v>
      </c>
      <c r="AG883" s="16">
        <f t="shared" si="241"/>
        <v>0</v>
      </c>
      <c r="AH883" s="16">
        <f t="shared" si="242"/>
        <v>29.63952255335791</v>
      </c>
      <c r="AI883" s="16">
        <f t="shared" si="243"/>
        <v>64.142535918367358</v>
      </c>
      <c r="AJ883" s="16">
        <f t="shared" si="249"/>
        <v>0</v>
      </c>
      <c r="AK883" s="16">
        <f t="shared" si="250"/>
        <v>29.63952255335791</v>
      </c>
      <c r="AL883" s="16">
        <f t="shared" si="251"/>
        <v>64.142535918367358</v>
      </c>
      <c r="AM883" s="16">
        <f t="shared" si="244"/>
        <v>0</v>
      </c>
      <c r="AN883" s="16">
        <f t="shared" si="245"/>
        <v>20.872903206590077</v>
      </c>
      <c r="AO883" s="16">
        <f t="shared" si="252"/>
        <v>0</v>
      </c>
      <c r="AP883" s="16">
        <f t="shared" si="253"/>
        <v>-3.7495225533579095</v>
      </c>
      <c r="AQ883" s="16">
        <f t="shared" si="254"/>
        <v>-50.372535918367362</v>
      </c>
      <c r="AR883" s="9">
        <f t="shared" si="255"/>
        <v>0</v>
      </c>
      <c r="AS883" s="9">
        <f t="shared" si="246"/>
        <v>-0.14482512759203975</v>
      </c>
      <c r="AT883" s="9">
        <f t="shared" si="247"/>
        <v>-3.6581362322706874</v>
      </c>
    </row>
    <row r="884" spans="2:46" ht="11.25" customHeight="1" x14ac:dyDescent="0.25">
      <c r="B884" s="8" t="s">
        <v>1</v>
      </c>
      <c r="C884" s="33" t="s">
        <v>355</v>
      </c>
      <c r="D884" s="34" t="s">
        <v>3</v>
      </c>
      <c r="E884" s="8" t="s">
        <v>14</v>
      </c>
      <c r="F884" s="8" t="s">
        <v>117</v>
      </c>
      <c r="G884" s="8" t="s">
        <v>27</v>
      </c>
      <c r="H884" s="8" t="s">
        <v>104</v>
      </c>
      <c r="I884" s="16">
        <v>0</v>
      </c>
      <c r="J884" s="16">
        <v>149.31</v>
      </c>
      <c r="K884" s="16">
        <v>1244.25</v>
      </c>
      <c r="L884" s="16">
        <v>0</v>
      </c>
      <c r="M884" s="16">
        <v>21</v>
      </c>
      <c r="N884" s="16">
        <v>175</v>
      </c>
      <c r="O884" s="12">
        <f t="shared" si="248"/>
        <v>0</v>
      </c>
      <c r="P884" s="12">
        <f t="shared" si="248"/>
        <v>7.11</v>
      </c>
      <c r="Q884" s="12">
        <f t="shared" si="248"/>
        <v>7.11</v>
      </c>
      <c r="R884" s="12">
        <f>IFERROR(IF(I884=0,0,VLOOKUP($C884,'[1]Marginality pivots'!$B$7:$N$2242,11,0)), 0)</f>
        <v>0</v>
      </c>
      <c r="S884" s="12">
        <f>IFERROR(IF(J884=0,0,VLOOKUP($C884,'[1]Marginality pivots'!$B$7:$N$2242,12,0)), 0)</f>
        <v>5.2182258016475194</v>
      </c>
      <c r="T884" s="12">
        <f>IFERROR(IF(K884=0,0,VLOOKUP($C884,'[1]Marginality pivots'!$B$7:$N$2242,13,0)), 0)</f>
        <v>5.4822680272108846</v>
      </c>
      <c r="U884" s="12">
        <v>0</v>
      </c>
      <c r="V884" s="12">
        <v>7.7751564444548036</v>
      </c>
      <c r="W884" s="12">
        <v>5.728970088435374</v>
      </c>
      <c r="X884" s="12">
        <v>0</v>
      </c>
      <c r="Y884" s="12">
        <v>7.4098806383394775</v>
      </c>
      <c r="Z884" s="12">
        <v>7.1269484353741506</v>
      </c>
      <c r="AA884" s="12">
        <v>0</v>
      </c>
      <c r="AB884" s="12">
        <v>7.4098806383394775</v>
      </c>
      <c r="AC884" s="12">
        <v>7.1269484353741506</v>
      </c>
      <c r="AD884" s="16">
        <f t="shared" si="238"/>
        <v>0</v>
      </c>
      <c r="AE884" s="16">
        <f t="shared" si="239"/>
        <v>163.27828533355088</v>
      </c>
      <c r="AF884" s="16">
        <f t="shared" si="240"/>
        <v>1002.5697654761905</v>
      </c>
      <c r="AG884" s="16">
        <f t="shared" si="241"/>
        <v>0</v>
      </c>
      <c r="AH884" s="16">
        <f t="shared" si="242"/>
        <v>155.60749340512902</v>
      </c>
      <c r="AI884" s="16">
        <f t="shared" si="243"/>
        <v>1247.2159761904763</v>
      </c>
      <c r="AJ884" s="16">
        <f t="shared" si="249"/>
        <v>0</v>
      </c>
      <c r="AK884" s="16">
        <f t="shared" si="250"/>
        <v>155.60749340512902</v>
      </c>
      <c r="AL884" s="16">
        <f t="shared" si="251"/>
        <v>1247.2159761904763</v>
      </c>
      <c r="AM884" s="16">
        <f t="shared" si="244"/>
        <v>0</v>
      </c>
      <c r="AN884" s="16">
        <f t="shared" si="245"/>
        <v>109.58274183459791</v>
      </c>
      <c r="AO884" s="16">
        <f t="shared" si="252"/>
        <v>0</v>
      </c>
      <c r="AP884" s="16">
        <f t="shared" si="253"/>
        <v>-6.2974934051290177</v>
      </c>
      <c r="AQ884" s="16">
        <f t="shared" si="254"/>
        <v>-2.96597619047634</v>
      </c>
      <c r="AR884" s="9">
        <f t="shared" si="255"/>
        <v>0</v>
      </c>
      <c r="AS884" s="9">
        <f t="shared" si="246"/>
        <v>-4.2177304970390579E-2</v>
      </c>
      <c r="AT884" s="9">
        <f t="shared" si="247"/>
        <v>-2.3837461848312961E-3</v>
      </c>
    </row>
    <row r="885" spans="2:46" ht="11.25" customHeight="1" x14ac:dyDescent="0.25">
      <c r="B885" s="8" t="s">
        <v>1</v>
      </c>
      <c r="C885" s="33" t="s">
        <v>356</v>
      </c>
      <c r="D885" s="34" t="s">
        <v>3</v>
      </c>
      <c r="E885" s="8" t="s">
        <v>20</v>
      </c>
      <c r="F885" s="8" t="s">
        <v>20</v>
      </c>
      <c r="G885" s="8" t="s">
        <v>27</v>
      </c>
      <c r="H885" s="8" t="s">
        <v>103</v>
      </c>
      <c r="I885" s="16">
        <v>0</v>
      </c>
      <c r="J885" s="16">
        <v>912.96</v>
      </c>
      <c r="K885" s="16">
        <v>0</v>
      </c>
      <c r="L885" s="16">
        <v>0</v>
      </c>
      <c r="M885" s="16">
        <v>6</v>
      </c>
      <c r="N885" s="16">
        <v>0</v>
      </c>
      <c r="O885" s="12">
        <f t="shared" si="248"/>
        <v>0</v>
      </c>
      <c r="P885" s="12">
        <f t="shared" si="248"/>
        <v>152.16</v>
      </c>
      <c r="Q885" s="12">
        <f t="shared" si="248"/>
        <v>0</v>
      </c>
      <c r="R885" s="12">
        <f>IFERROR(IF(I885=0,0,VLOOKUP($C885,'[1]Marginality pivots'!$B$7:$N$2242,11,0)), 0)</f>
        <v>0</v>
      </c>
      <c r="S885" s="12">
        <f>IFERROR(IF(J885=0,0,VLOOKUP($C885,'[1]Marginality pivots'!$B$7:$N$2242,12,0)), 0)</f>
        <v>58.035062215530509</v>
      </c>
      <c r="T885" s="12">
        <f>IFERROR(IF(K885=0,0,VLOOKUP($C885,'[1]Marginality pivots'!$B$7:$N$2242,13,0)), 0)</f>
        <v>0</v>
      </c>
      <c r="U885" s="12">
        <v>0</v>
      </c>
      <c r="V885" s="12">
        <v>86.472242701140459</v>
      </c>
      <c r="W885" s="12">
        <v>0</v>
      </c>
      <c r="X885" s="12">
        <v>0</v>
      </c>
      <c r="Y885" s="12">
        <v>82.409788346053318</v>
      </c>
      <c r="Z885" s="12">
        <v>0</v>
      </c>
      <c r="AA885" s="12">
        <v>0</v>
      </c>
      <c r="AB885" s="12">
        <v>82.409788346053318</v>
      </c>
      <c r="AC885" s="12">
        <v>0</v>
      </c>
      <c r="AD885" s="16">
        <f t="shared" si="238"/>
        <v>0</v>
      </c>
      <c r="AE885" s="16">
        <f t="shared" si="239"/>
        <v>518.83345620684281</v>
      </c>
      <c r="AF885" s="16">
        <f t="shared" si="240"/>
        <v>0</v>
      </c>
      <c r="AG885" s="16">
        <f t="shared" si="241"/>
        <v>0</v>
      </c>
      <c r="AH885" s="16">
        <f t="shared" si="242"/>
        <v>494.45873007631991</v>
      </c>
      <c r="AI885" s="16">
        <f t="shared" si="243"/>
        <v>0</v>
      </c>
      <c r="AJ885" s="16">
        <f t="shared" si="249"/>
        <v>0</v>
      </c>
      <c r="AK885" s="16">
        <f t="shared" si="250"/>
        <v>494.45873007631991</v>
      </c>
      <c r="AL885" s="16">
        <f t="shared" si="251"/>
        <v>0</v>
      </c>
      <c r="AM885" s="16">
        <f t="shared" si="244"/>
        <v>0</v>
      </c>
      <c r="AN885" s="16">
        <f t="shared" si="245"/>
        <v>348.21037329318307</v>
      </c>
      <c r="AO885" s="16">
        <f t="shared" si="252"/>
        <v>0</v>
      </c>
      <c r="AP885" s="16">
        <f t="shared" si="253"/>
        <v>418.50126992368013</v>
      </c>
      <c r="AQ885" s="16">
        <f t="shared" si="254"/>
        <v>0</v>
      </c>
      <c r="AR885" s="9">
        <f t="shared" si="255"/>
        <v>0</v>
      </c>
      <c r="AS885" s="9">
        <f t="shared" si="246"/>
        <v>0.45840044462372953</v>
      </c>
      <c r="AT885" s="9">
        <f t="shared" si="247"/>
        <v>0</v>
      </c>
    </row>
    <row r="886" spans="2:46" ht="11.25" customHeight="1" x14ac:dyDescent="0.25">
      <c r="B886" s="8" t="s">
        <v>1</v>
      </c>
      <c r="C886" s="34" t="s">
        <v>356</v>
      </c>
      <c r="D886" s="34" t="s">
        <v>3</v>
      </c>
      <c r="E886" s="8" t="s">
        <v>20</v>
      </c>
      <c r="F886" s="8" t="s">
        <v>20</v>
      </c>
      <c r="G886" s="8" t="s">
        <v>31</v>
      </c>
      <c r="H886" s="8" t="s">
        <v>103</v>
      </c>
      <c r="I886" s="16">
        <v>0</v>
      </c>
      <c r="J886" s="16">
        <v>517</v>
      </c>
      <c r="K886" s="16">
        <v>0</v>
      </c>
      <c r="L886" s="16">
        <v>0</v>
      </c>
      <c r="M886" s="16">
        <v>20</v>
      </c>
      <c r="N886" s="16">
        <v>0</v>
      </c>
      <c r="O886" s="12">
        <f t="shared" si="248"/>
        <v>0</v>
      </c>
      <c r="P886" s="12">
        <f t="shared" si="248"/>
        <v>25.85</v>
      </c>
      <c r="Q886" s="12">
        <f t="shared" si="248"/>
        <v>0</v>
      </c>
      <c r="R886" s="12">
        <f>IFERROR(IF(I886=0,0,VLOOKUP($C886,'[1]Marginality pivots'!$B$7:$N$2242,11,0)), 0)</f>
        <v>0</v>
      </c>
      <c r="S886" s="12">
        <f>IFERROR(IF(J886=0,0,VLOOKUP($C886,'[1]Marginality pivots'!$B$7:$N$2242,12,0)), 0)</f>
        <v>58.035062215530509</v>
      </c>
      <c r="T886" s="12">
        <f>IFERROR(IF(K886=0,0,VLOOKUP($C886,'[1]Marginality pivots'!$B$7:$N$2242,13,0)), 0)</f>
        <v>0</v>
      </c>
      <c r="U886" s="12">
        <v>0</v>
      </c>
      <c r="V886" s="12">
        <v>86.472242701140459</v>
      </c>
      <c r="W886" s="12">
        <v>0</v>
      </c>
      <c r="X886" s="12">
        <v>0</v>
      </c>
      <c r="Y886" s="12">
        <v>82.409788346053318</v>
      </c>
      <c r="Z886" s="12">
        <v>0</v>
      </c>
      <c r="AA886" s="12">
        <v>0</v>
      </c>
      <c r="AB886" s="12">
        <v>82.409788346053318</v>
      </c>
      <c r="AC886" s="12">
        <v>0</v>
      </c>
      <c r="AD886" s="16">
        <f t="shared" si="238"/>
        <v>0</v>
      </c>
      <c r="AE886" s="16">
        <f t="shared" si="239"/>
        <v>1729.4448540228091</v>
      </c>
      <c r="AF886" s="16">
        <f t="shared" si="240"/>
        <v>0</v>
      </c>
      <c r="AG886" s="16">
        <f t="shared" si="241"/>
        <v>0</v>
      </c>
      <c r="AH886" s="16">
        <f t="shared" si="242"/>
        <v>1648.1957669210665</v>
      </c>
      <c r="AI886" s="16">
        <f t="shared" si="243"/>
        <v>0</v>
      </c>
      <c r="AJ886" s="16">
        <f t="shared" si="249"/>
        <v>0</v>
      </c>
      <c r="AK886" s="16">
        <f t="shared" si="250"/>
        <v>1648.1957669210665</v>
      </c>
      <c r="AL886" s="16">
        <f t="shared" si="251"/>
        <v>0</v>
      </c>
      <c r="AM886" s="16">
        <f t="shared" si="244"/>
        <v>0</v>
      </c>
      <c r="AN886" s="16">
        <f t="shared" si="245"/>
        <v>1160.7012443106103</v>
      </c>
      <c r="AO886" s="16">
        <f t="shared" si="252"/>
        <v>0</v>
      </c>
      <c r="AP886" s="16">
        <f t="shared" si="253"/>
        <v>-1131.1957669210665</v>
      </c>
      <c r="AQ886" s="16">
        <f t="shared" si="254"/>
        <v>0</v>
      </c>
      <c r="AR886" s="9">
        <f t="shared" si="255"/>
        <v>0</v>
      </c>
      <c r="AS886" s="9">
        <f t="shared" si="246"/>
        <v>-2.1879995491703412</v>
      </c>
      <c r="AT886" s="9">
        <f t="shared" si="247"/>
        <v>0</v>
      </c>
    </row>
    <row r="887" spans="2:46" ht="11.25" customHeight="1" x14ac:dyDescent="0.25">
      <c r="B887" s="8" t="s">
        <v>1</v>
      </c>
      <c r="C887" s="33" t="s">
        <v>357</v>
      </c>
      <c r="D887" s="34" t="s">
        <v>3</v>
      </c>
      <c r="E887" s="8" t="s">
        <v>20</v>
      </c>
      <c r="F887" s="8" t="s">
        <v>20</v>
      </c>
      <c r="G887" s="8" t="s">
        <v>27</v>
      </c>
      <c r="H887" s="8" t="s">
        <v>103</v>
      </c>
      <c r="I887" s="16">
        <v>0</v>
      </c>
      <c r="J887" s="16">
        <v>912.83999999999992</v>
      </c>
      <c r="K887" s="16">
        <v>0</v>
      </c>
      <c r="L887" s="16">
        <v>0</v>
      </c>
      <c r="M887" s="16">
        <v>6</v>
      </c>
      <c r="N887" s="16">
        <v>0</v>
      </c>
      <c r="O887" s="12">
        <f t="shared" si="248"/>
        <v>0</v>
      </c>
      <c r="P887" s="12">
        <f t="shared" si="248"/>
        <v>152.13999999999999</v>
      </c>
      <c r="Q887" s="12">
        <f t="shared" si="248"/>
        <v>0</v>
      </c>
      <c r="R887" s="12">
        <f>IFERROR(IF(I887=0,0,VLOOKUP($C887,'[1]Marginality pivots'!$B$7:$N$2242,11,0)), 0)</f>
        <v>0</v>
      </c>
      <c r="S887" s="12">
        <f>IFERROR(IF(J887=0,0,VLOOKUP($C887,'[1]Marginality pivots'!$B$7:$N$2242,12,0)), 0)</f>
        <v>57.567566008456929</v>
      </c>
      <c r="T887" s="12">
        <f>IFERROR(IF(K887=0,0,VLOOKUP($C887,'[1]Marginality pivots'!$B$7:$N$2242,13,0)), 0)</f>
        <v>0</v>
      </c>
      <c r="U887" s="12">
        <v>0</v>
      </c>
      <c r="V887" s="12">
        <v>85.775673352600819</v>
      </c>
      <c r="W887" s="12">
        <v>0</v>
      </c>
      <c r="X887" s="12">
        <v>0</v>
      </c>
      <c r="Y887" s="12">
        <v>81.74594373200884</v>
      </c>
      <c r="Z887" s="12">
        <v>0</v>
      </c>
      <c r="AA887" s="12">
        <v>0</v>
      </c>
      <c r="AB887" s="12">
        <v>81.74594373200884</v>
      </c>
      <c r="AC887" s="12">
        <v>0</v>
      </c>
      <c r="AD887" s="16">
        <f t="shared" si="238"/>
        <v>0</v>
      </c>
      <c r="AE887" s="16">
        <f t="shared" si="239"/>
        <v>514.65404011560486</v>
      </c>
      <c r="AF887" s="16">
        <f t="shared" si="240"/>
        <v>0</v>
      </c>
      <c r="AG887" s="16">
        <f t="shared" si="241"/>
        <v>0</v>
      </c>
      <c r="AH887" s="16">
        <f t="shared" si="242"/>
        <v>490.47566239205304</v>
      </c>
      <c r="AI887" s="16">
        <f t="shared" si="243"/>
        <v>0</v>
      </c>
      <c r="AJ887" s="16">
        <f t="shared" si="249"/>
        <v>0</v>
      </c>
      <c r="AK887" s="16">
        <f t="shared" si="250"/>
        <v>490.47566239205304</v>
      </c>
      <c r="AL887" s="16">
        <f t="shared" si="251"/>
        <v>0</v>
      </c>
      <c r="AM887" s="16">
        <f t="shared" si="244"/>
        <v>0</v>
      </c>
      <c r="AN887" s="16">
        <f t="shared" si="245"/>
        <v>345.40539605074156</v>
      </c>
      <c r="AO887" s="16">
        <f t="shared" si="252"/>
        <v>0</v>
      </c>
      <c r="AP887" s="16">
        <f t="shared" si="253"/>
        <v>422.36433760794688</v>
      </c>
      <c r="AQ887" s="16">
        <f t="shared" si="254"/>
        <v>0</v>
      </c>
      <c r="AR887" s="9">
        <f t="shared" si="255"/>
        <v>0</v>
      </c>
      <c r="AS887" s="9">
        <f t="shared" si="246"/>
        <v>0.46269262697509633</v>
      </c>
      <c r="AT887" s="9">
        <f t="shared" si="247"/>
        <v>0</v>
      </c>
    </row>
    <row r="888" spans="2:46" ht="11.25" customHeight="1" x14ac:dyDescent="0.25">
      <c r="B888" s="8" t="s">
        <v>1</v>
      </c>
      <c r="C888" s="34" t="s">
        <v>357</v>
      </c>
      <c r="D888" s="34" t="s">
        <v>3</v>
      </c>
      <c r="E888" s="8" t="s">
        <v>20</v>
      </c>
      <c r="F888" s="8" t="s">
        <v>20</v>
      </c>
      <c r="G888" s="8" t="s">
        <v>31</v>
      </c>
      <c r="H888" s="8" t="s">
        <v>103</v>
      </c>
      <c r="I888" s="16">
        <v>0</v>
      </c>
      <c r="J888" s="16">
        <v>517</v>
      </c>
      <c r="K888" s="16">
        <v>0</v>
      </c>
      <c r="L888" s="16">
        <v>0</v>
      </c>
      <c r="M888" s="16">
        <v>20</v>
      </c>
      <c r="N888" s="16">
        <v>0</v>
      </c>
      <c r="O888" s="12">
        <f t="shared" si="248"/>
        <v>0</v>
      </c>
      <c r="P888" s="12">
        <f t="shared" si="248"/>
        <v>25.85</v>
      </c>
      <c r="Q888" s="12">
        <f t="shared" si="248"/>
        <v>0</v>
      </c>
      <c r="R888" s="12">
        <f>IFERROR(IF(I888=0,0,VLOOKUP($C888,'[1]Marginality pivots'!$B$7:$N$2242,11,0)), 0)</f>
        <v>0</v>
      </c>
      <c r="S888" s="12">
        <f>IFERROR(IF(J888=0,0,VLOOKUP($C888,'[1]Marginality pivots'!$B$7:$N$2242,12,0)), 0)</f>
        <v>57.567566008456929</v>
      </c>
      <c r="T888" s="12">
        <f>IFERROR(IF(K888=0,0,VLOOKUP($C888,'[1]Marginality pivots'!$B$7:$N$2242,13,0)), 0)</f>
        <v>0</v>
      </c>
      <c r="U888" s="12">
        <v>0</v>
      </c>
      <c r="V888" s="12">
        <v>85.775673352600819</v>
      </c>
      <c r="W888" s="12">
        <v>0</v>
      </c>
      <c r="X888" s="12">
        <v>0</v>
      </c>
      <c r="Y888" s="12">
        <v>81.74594373200884</v>
      </c>
      <c r="Z888" s="12">
        <v>0</v>
      </c>
      <c r="AA888" s="12">
        <v>0</v>
      </c>
      <c r="AB888" s="12">
        <v>81.74594373200884</v>
      </c>
      <c r="AC888" s="12">
        <v>0</v>
      </c>
      <c r="AD888" s="16">
        <f t="shared" si="238"/>
        <v>0</v>
      </c>
      <c r="AE888" s="16">
        <f t="shared" si="239"/>
        <v>1715.5134670520165</v>
      </c>
      <c r="AF888" s="16">
        <f t="shared" si="240"/>
        <v>0</v>
      </c>
      <c r="AG888" s="16">
        <f t="shared" si="241"/>
        <v>0</v>
      </c>
      <c r="AH888" s="16">
        <f t="shared" si="242"/>
        <v>1634.9188746401769</v>
      </c>
      <c r="AI888" s="16">
        <f t="shared" si="243"/>
        <v>0</v>
      </c>
      <c r="AJ888" s="16">
        <f t="shared" si="249"/>
        <v>0</v>
      </c>
      <c r="AK888" s="16">
        <f t="shared" si="250"/>
        <v>1634.9188746401769</v>
      </c>
      <c r="AL888" s="16">
        <f t="shared" si="251"/>
        <v>0</v>
      </c>
      <c r="AM888" s="16">
        <f t="shared" si="244"/>
        <v>0</v>
      </c>
      <c r="AN888" s="16">
        <f t="shared" si="245"/>
        <v>1151.3513201691385</v>
      </c>
      <c r="AO888" s="16">
        <f t="shared" si="252"/>
        <v>0</v>
      </c>
      <c r="AP888" s="16">
        <f t="shared" si="253"/>
        <v>-1117.9188746401769</v>
      </c>
      <c r="AQ888" s="16">
        <f t="shared" si="254"/>
        <v>0</v>
      </c>
      <c r="AR888" s="9">
        <f t="shared" si="255"/>
        <v>0</v>
      </c>
      <c r="AS888" s="9">
        <f t="shared" si="246"/>
        <v>-2.1623189064606905</v>
      </c>
      <c r="AT888" s="9">
        <f t="shared" si="247"/>
        <v>0</v>
      </c>
    </row>
    <row r="889" spans="2:46" ht="11.25" customHeight="1" x14ac:dyDescent="0.25">
      <c r="B889" s="8" t="s">
        <v>1</v>
      </c>
      <c r="C889" s="33" t="s">
        <v>358</v>
      </c>
      <c r="D889" s="34" t="s">
        <v>3</v>
      </c>
      <c r="E889" s="8" t="s">
        <v>14</v>
      </c>
      <c r="F889" s="8" t="s">
        <v>117</v>
      </c>
      <c r="G889" s="8" t="s">
        <v>27</v>
      </c>
      <c r="H889" s="8" t="s">
        <v>103</v>
      </c>
      <c r="I889" s="16">
        <v>0</v>
      </c>
      <c r="J889" s="16">
        <v>25.89</v>
      </c>
      <c r="K889" s="16">
        <v>13.68</v>
      </c>
      <c r="L889" s="16">
        <v>0</v>
      </c>
      <c r="M889" s="16">
        <v>4</v>
      </c>
      <c r="N889" s="16">
        <v>9</v>
      </c>
      <c r="O889" s="12">
        <f t="shared" si="248"/>
        <v>0</v>
      </c>
      <c r="P889" s="12">
        <f t="shared" si="248"/>
        <v>6.4725000000000001</v>
      </c>
      <c r="Q889" s="12">
        <f t="shared" si="248"/>
        <v>1.52</v>
      </c>
      <c r="R889" s="12">
        <f>IFERROR(IF(I889=0,0,VLOOKUP($C889,'[1]Marginality pivots'!$B$7:$N$2242,11,0)), 0)</f>
        <v>0</v>
      </c>
      <c r="S889" s="12">
        <f>IFERROR(IF(J889=0,0,VLOOKUP($C889,'[1]Marginality pivots'!$B$7:$N$2242,12,0)), 0)</f>
        <v>5.2182258016475194</v>
      </c>
      <c r="T889" s="12">
        <f>IFERROR(IF(K889=0,0,VLOOKUP($C889,'[1]Marginality pivots'!$B$7:$N$2242,13,0)), 0)</f>
        <v>5.4822680272108846</v>
      </c>
      <c r="U889" s="12">
        <v>0</v>
      </c>
      <c r="V889" s="12">
        <v>7.7751564444548036</v>
      </c>
      <c r="W889" s="12">
        <v>5.728970088435374</v>
      </c>
      <c r="X889" s="12">
        <v>0</v>
      </c>
      <c r="Y889" s="12">
        <v>7.4098806383394775</v>
      </c>
      <c r="Z889" s="12">
        <v>7.1269484353741506</v>
      </c>
      <c r="AA889" s="12">
        <v>0</v>
      </c>
      <c r="AB889" s="12">
        <v>7.4098806383394775</v>
      </c>
      <c r="AC889" s="12">
        <v>7.1269484353741506</v>
      </c>
      <c r="AD889" s="16">
        <f t="shared" si="238"/>
        <v>0</v>
      </c>
      <c r="AE889" s="16">
        <f t="shared" si="239"/>
        <v>31.100625777819214</v>
      </c>
      <c r="AF889" s="16">
        <f t="shared" si="240"/>
        <v>51.560730795918367</v>
      </c>
      <c r="AG889" s="16">
        <f t="shared" si="241"/>
        <v>0</v>
      </c>
      <c r="AH889" s="16">
        <f t="shared" si="242"/>
        <v>29.63952255335791</v>
      </c>
      <c r="AI889" s="16">
        <f t="shared" si="243"/>
        <v>64.142535918367358</v>
      </c>
      <c r="AJ889" s="16">
        <f t="shared" si="249"/>
        <v>0</v>
      </c>
      <c r="AK889" s="16">
        <f t="shared" si="250"/>
        <v>29.63952255335791</v>
      </c>
      <c r="AL889" s="16">
        <f t="shared" si="251"/>
        <v>64.142535918367358</v>
      </c>
      <c r="AM889" s="16">
        <f t="shared" si="244"/>
        <v>0</v>
      </c>
      <c r="AN889" s="16">
        <f t="shared" si="245"/>
        <v>20.872903206590077</v>
      </c>
      <c r="AO889" s="16">
        <f t="shared" si="252"/>
        <v>0</v>
      </c>
      <c r="AP889" s="16">
        <f t="shared" si="253"/>
        <v>-3.7495225533579095</v>
      </c>
      <c r="AQ889" s="16">
        <f t="shared" si="254"/>
        <v>-50.462535918367358</v>
      </c>
      <c r="AR889" s="9">
        <f t="shared" si="255"/>
        <v>0</v>
      </c>
      <c r="AS889" s="9">
        <f t="shared" si="246"/>
        <v>-0.14482512759203975</v>
      </c>
      <c r="AT889" s="9">
        <f t="shared" si="247"/>
        <v>-3.6887818653777309</v>
      </c>
    </row>
    <row r="890" spans="2:46" ht="11.25" customHeight="1" x14ac:dyDescent="0.25">
      <c r="B890" s="8" t="s">
        <v>1</v>
      </c>
      <c r="C890" s="33" t="s">
        <v>358</v>
      </c>
      <c r="D890" s="34" t="s">
        <v>3</v>
      </c>
      <c r="E890" s="8" t="s">
        <v>14</v>
      </c>
      <c r="F890" s="8" t="s">
        <v>117</v>
      </c>
      <c r="G890" s="8" t="s">
        <v>27</v>
      </c>
      <c r="H890" s="8" t="s">
        <v>104</v>
      </c>
      <c r="I890" s="16">
        <v>0</v>
      </c>
      <c r="J890" s="16">
        <v>142.19999999999999</v>
      </c>
      <c r="K890" s="16">
        <v>1244.25</v>
      </c>
      <c r="L890" s="16">
        <v>0</v>
      </c>
      <c r="M890" s="16">
        <v>20</v>
      </c>
      <c r="N890" s="16">
        <v>175</v>
      </c>
      <c r="O890" s="12">
        <f t="shared" si="248"/>
        <v>0</v>
      </c>
      <c r="P890" s="12">
        <f t="shared" si="248"/>
        <v>7.1099999999999994</v>
      </c>
      <c r="Q890" s="12">
        <f t="shared" si="248"/>
        <v>7.11</v>
      </c>
      <c r="R890" s="12">
        <f>IFERROR(IF(I890=0,0,VLOOKUP($C890,'[1]Marginality pivots'!$B$7:$N$2242,11,0)), 0)</f>
        <v>0</v>
      </c>
      <c r="S890" s="12">
        <f>IFERROR(IF(J890=0,0,VLOOKUP($C890,'[1]Marginality pivots'!$B$7:$N$2242,12,0)), 0)</f>
        <v>5.2182258016475194</v>
      </c>
      <c r="T890" s="12">
        <f>IFERROR(IF(K890=0,0,VLOOKUP($C890,'[1]Marginality pivots'!$B$7:$N$2242,13,0)), 0)</f>
        <v>5.4822680272108846</v>
      </c>
      <c r="U890" s="12">
        <v>0</v>
      </c>
      <c r="V890" s="12">
        <v>7.7751564444548036</v>
      </c>
      <c r="W890" s="12">
        <v>5.728970088435374</v>
      </c>
      <c r="X890" s="12">
        <v>0</v>
      </c>
      <c r="Y890" s="12">
        <v>7.4098806383394775</v>
      </c>
      <c r="Z890" s="12">
        <v>7.1269484353741506</v>
      </c>
      <c r="AA890" s="12">
        <v>0</v>
      </c>
      <c r="AB890" s="12">
        <v>7.4098806383394775</v>
      </c>
      <c r="AC890" s="12">
        <v>7.1269484353741506</v>
      </c>
      <c r="AD890" s="16">
        <f t="shared" si="238"/>
        <v>0</v>
      </c>
      <c r="AE890" s="16">
        <f t="shared" si="239"/>
        <v>155.50312888909608</v>
      </c>
      <c r="AF890" s="16">
        <f t="shared" si="240"/>
        <v>1002.5697654761905</v>
      </c>
      <c r="AG890" s="16">
        <f t="shared" si="241"/>
        <v>0</v>
      </c>
      <c r="AH890" s="16">
        <f t="shared" si="242"/>
        <v>148.19761276678955</v>
      </c>
      <c r="AI890" s="16">
        <f t="shared" si="243"/>
        <v>1247.2159761904763</v>
      </c>
      <c r="AJ890" s="16">
        <f t="shared" si="249"/>
        <v>0</v>
      </c>
      <c r="AK890" s="16">
        <f t="shared" si="250"/>
        <v>148.19761276678955</v>
      </c>
      <c r="AL890" s="16">
        <f t="shared" si="251"/>
        <v>1247.2159761904763</v>
      </c>
      <c r="AM890" s="16">
        <f t="shared" si="244"/>
        <v>0</v>
      </c>
      <c r="AN890" s="16">
        <f t="shared" si="245"/>
        <v>104.36451603295039</v>
      </c>
      <c r="AO890" s="16">
        <f t="shared" si="252"/>
        <v>0</v>
      </c>
      <c r="AP890" s="16">
        <f t="shared" si="253"/>
        <v>-5.9976127667895582</v>
      </c>
      <c r="AQ890" s="16">
        <f t="shared" si="254"/>
        <v>-2.96597619047634</v>
      </c>
      <c r="AR890" s="9">
        <f t="shared" si="255"/>
        <v>0</v>
      </c>
      <c r="AS890" s="9">
        <f t="shared" si="246"/>
        <v>-4.2177304970390711E-2</v>
      </c>
      <c r="AT890" s="9">
        <f t="shared" si="247"/>
        <v>-2.3837461848312961E-3</v>
      </c>
    </row>
    <row r="891" spans="2:46" ht="11.25" customHeight="1" x14ac:dyDescent="0.25">
      <c r="B891" s="8" t="s">
        <v>1</v>
      </c>
      <c r="C891" s="33">
        <v>3011052220090</v>
      </c>
      <c r="D891" s="34" t="s">
        <v>3</v>
      </c>
      <c r="E891" s="8" t="s">
        <v>15</v>
      </c>
      <c r="F891" s="8" t="s">
        <v>111</v>
      </c>
      <c r="G891" s="8" t="s">
        <v>28</v>
      </c>
      <c r="H891" s="8" t="s">
        <v>103</v>
      </c>
      <c r="I891" s="16">
        <v>400</v>
      </c>
      <c r="J891" s="16">
        <v>400</v>
      </c>
      <c r="K891" s="16">
        <v>600</v>
      </c>
      <c r="L891" s="16">
        <v>160</v>
      </c>
      <c r="M891" s="16">
        <v>160</v>
      </c>
      <c r="N891" s="16">
        <v>240</v>
      </c>
      <c r="O891" s="12">
        <f t="shared" si="248"/>
        <v>2.5</v>
      </c>
      <c r="P891" s="12">
        <f t="shared" si="248"/>
        <v>2.5</v>
      </c>
      <c r="Q891" s="12">
        <f t="shared" si="248"/>
        <v>2.5</v>
      </c>
      <c r="R891" s="12">
        <f>IFERROR(IF(I891=0,0,VLOOKUP($C891,'[1]Marginality pivots'!$B$7:$N$2242,11,0)), 0)</f>
        <v>2.1123740649171197</v>
      </c>
      <c r="S891" s="12">
        <f>IFERROR(IF(J891=0,0,VLOOKUP($C891,'[1]Marginality pivots'!$B$7:$N$2242,12,0)), 0)</f>
        <v>1.6337430715217853</v>
      </c>
      <c r="T891" s="12">
        <f>IFERROR(IF(K891=0,0,VLOOKUP($C891,'[1]Marginality pivots'!$B$7:$N$2242,13,0)), 0)</f>
        <v>1.7164104709407877</v>
      </c>
      <c r="U891" s="12">
        <v>2.6404675811463996</v>
      </c>
      <c r="V891" s="12">
        <v>2.43427717656746</v>
      </c>
      <c r="W891" s="12">
        <v>1.793648942133123</v>
      </c>
      <c r="X891" s="12">
        <v>2.6404675811463996</v>
      </c>
      <c r="Y891" s="12">
        <v>2.3199151615609352</v>
      </c>
      <c r="Z891" s="12">
        <v>2.2313336122230241</v>
      </c>
      <c r="AA891" s="12">
        <v>2.6404675811463996</v>
      </c>
      <c r="AB891" s="12">
        <v>2.3199151615609352</v>
      </c>
      <c r="AC891" s="12">
        <v>2.2313336122230241</v>
      </c>
      <c r="AD891" s="16">
        <f t="shared" si="238"/>
        <v>422.47481298342393</v>
      </c>
      <c r="AE891" s="16">
        <f t="shared" si="239"/>
        <v>389.48434825079357</v>
      </c>
      <c r="AF891" s="16">
        <f t="shared" si="240"/>
        <v>430.47574611194949</v>
      </c>
      <c r="AG891" s="16">
        <f t="shared" si="241"/>
        <v>422.47481298342393</v>
      </c>
      <c r="AH891" s="16">
        <f t="shared" si="242"/>
        <v>371.18642584974964</v>
      </c>
      <c r="AI891" s="16">
        <f t="shared" si="243"/>
        <v>535.52006693352575</v>
      </c>
      <c r="AJ891" s="16">
        <f t="shared" si="249"/>
        <v>422.47481298342393</v>
      </c>
      <c r="AK891" s="16">
        <f t="shared" si="250"/>
        <v>371.18642584974964</v>
      </c>
      <c r="AL891" s="16">
        <f t="shared" si="251"/>
        <v>535.52006693352575</v>
      </c>
      <c r="AM891" s="16">
        <f t="shared" si="244"/>
        <v>337.97985038673914</v>
      </c>
      <c r="AN891" s="16">
        <f t="shared" si="245"/>
        <v>261.39889144348564</v>
      </c>
      <c r="AO891" s="16">
        <f t="shared" si="252"/>
        <v>-22.474812983423931</v>
      </c>
      <c r="AP891" s="16">
        <f t="shared" si="253"/>
        <v>28.813574150250361</v>
      </c>
      <c r="AQ891" s="16">
        <f t="shared" si="254"/>
        <v>64.479933066474246</v>
      </c>
      <c r="AR891" s="9">
        <f t="shared" si="255"/>
        <v>-5.6187032458559827E-2</v>
      </c>
      <c r="AS891" s="9">
        <f t="shared" si="246"/>
        <v>7.2033935375625899E-2</v>
      </c>
      <c r="AT891" s="9">
        <f t="shared" si="247"/>
        <v>0.10746655511079041</v>
      </c>
    </row>
    <row r="892" spans="2:46" ht="11.25" customHeight="1" x14ac:dyDescent="0.25">
      <c r="B892" s="8" t="s">
        <v>1</v>
      </c>
      <c r="C892" s="33" t="s">
        <v>359</v>
      </c>
      <c r="D892" s="34" t="s">
        <v>3</v>
      </c>
      <c r="E892" s="8" t="s">
        <v>14</v>
      </c>
      <c r="F892" s="8" t="s">
        <v>117</v>
      </c>
      <c r="G892" s="8" t="s">
        <v>27</v>
      </c>
      <c r="H892" s="8" t="s">
        <v>103</v>
      </c>
      <c r="I892" s="16">
        <v>0</v>
      </c>
      <c r="J892" s="16">
        <v>0</v>
      </c>
      <c r="K892" s="16">
        <v>534.06000000000006</v>
      </c>
      <c r="L892" s="16">
        <v>0</v>
      </c>
      <c r="M892" s="16">
        <v>0</v>
      </c>
      <c r="N892" s="16">
        <v>43</v>
      </c>
      <c r="O892" s="12">
        <f t="shared" si="248"/>
        <v>0</v>
      </c>
      <c r="P892" s="12">
        <f t="shared" si="248"/>
        <v>0</v>
      </c>
      <c r="Q892" s="12">
        <f t="shared" si="248"/>
        <v>12.420000000000002</v>
      </c>
      <c r="R892" s="12">
        <f>IFERROR(IF(I892=0,0,VLOOKUP($C892,'[1]Marginality pivots'!$B$7:$N$2242,11,0)), 0)</f>
        <v>0</v>
      </c>
      <c r="S892" s="12">
        <f>IFERROR(IF(J892=0,0,VLOOKUP($C892,'[1]Marginality pivots'!$B$7:$N$2242,12,0)), 0)</f>
        <v>0</v>
      </c>
      <c r="T892" s="12">
        <f>IFERROR(IF(K892=0,0,VLOOKUP($C892,'[1]Marginality pivots'!$B$7:$N$2242,13,0)), 0)</f>
        <v>1.315190055121727</v>
      </c>
      <c r="U892" s="12">
        <v>0</v>
      </c>
      <c r="V892" s="12">
        <v>0</v>
      </c>
      <c r="W892" s="12">
        <v>1.3743736076022046</v>
      </c>
      <c r="X892" s="12">
        <v>0</v>
      </c>
      <c r="Y892" s="12">
        <v>0</v>
      </c>
      <c r="Z892" s="12">
        <v>1.7097470716582452</v>
      </c>
      <c r="AA892" s="12">
        <v>0</v>
      </c>
      <c r="AB892" s="12">
        <v>0</v>
      </c>
      <c r="AC892" s="12">
        <v>1.7097470716582452</v>
      </c>
      <c r="AD892" s="16">
        <f t="shared" si="238"/>
        <v>0</v>
      </c>
      <c r="AE892" s="16">
        <f t="shared" si="239"/>
        <v>0</v>
      </c>
      <c r="AF892" s="16">
        <f t="shared" si="240"/>
        <v>59.098065126894795</v>
      </c>
      <c r="AG892" s="16">
        <f t="shared" si="241"/>
        <v>0</v>
      </c>
      <c r="AH892" s="16">
        <f t="shared" si="242"/>
        <v>0</v>
      </c>
      <c r="AI892" s="16">
        <f t="shared" si="243"/>
        <v>73.51912408130454</v>
      </c>
      <c r="AJ892" s="16">
        <f t="shared" si="249"/>
        <v>0</v>
      </c>
      <c r="AK892" s="16">
        <f t="shared" si="250"/>
        <v>0</v>
      </c>
      <c r="AL892" s="16">
        <f t="shared" si="251"/>
        <v>73.51912408130454</v>
      </c>
      <c r="AM892" s="16">
        <f t="shared" si="244"/>
        <v>0</v>
      </c>
      <c r="AN892" s="16">
        <f t="shared" si="245"/>
        <v>0</v>
      </c>
      <c r="AO892" s="16">
        <f t="shared" si="252"/>
        <v>0</v>
      </c>
      <c r="AP892" s="16">
        <f t="shared" si="253"/>
        <v>0</v>
      </c>
      <c r="AQ892" s="16">
        <f t="shared" si="254"/>
        <v>460.54087591869552</v>
      </c>
      <c r="AR892" s="9">
        <f t="shared" si="255"/>
        <v>0</v>
      </c>
      <c r="AS892" s="9">
        <f t="shared" si="246"/>
        <v>0</v>
      </c>
      <c r="AT892" s="9">
        <f t="shared" si="247"/>
        <v>0.86233920518049556</v>
      </c>
    </row>
    <row r="893" spans="2:46" ht="11.25" customHeight="1" x14ac:dyDescent="0.25">
      <c r="B893" s="8" t="s">
        <v>1</v>
      </c>
      <c r="C893" s="34" t="s">
        <v>359</v>
      </c>
      <c r="D893" s="34" t="s">
        <v>3</v>
      </c>
      <c r="E893" s="8" t="s">
        <v>14</v>
      </c>
      <c r="F893" s="8" t="s">
        <v>117</v>
      </c>
      <c r="G893" s="8" t="s">
        <v>33</v>
      </c>
      <c r="H893" s="8" t="s">
        <v>104</v>
      </c>
      <c r="I893" s="16">
        <v>0</v>
      </c>
      <c r="J893" s="16">
        <v>0</v>
      </c>
      <c r="K893" s="16">
        <v>863.34999999999127</v>
      </c>
      <c r="L893" s="16">
        <v>0</v>
      </c>
      <c r="M893" s="16">
        <v>0</v>
      </c>
      <c r="N893" s="16">
        <v>121</v>
      </c>
      <c r="O893" s="12">
        <f t="shared" si="248"/>
        <v>0</v>
      </c>
      <c r="P893" s="12">
        <f t="shared" si="248"/>
        <v>0</v>
      </c>
      <c r="Q893" s="12">
        <f t="shared" si="248"/>
        <v>7.1351239669420767</v>
      </c>
      <c r="R893" s="12">
        <f>IFERROR(IF(I893=0,0,VLOOKUP($C893,'[1]Marginality pivots'!$B$7:$N$2242,11,0)), 0)</f>
        <v>0</v>
      </c>
      <c r="S893" s="12">
        <f>IFERROR(IF(J893=0,0,VLOOKUP($C893,'[1]Marginality pivots'!$B$7:$N$2242,12,0)), 0)</f>
        <v>0</v>
      </c>
      <c r="T893" s="12">
        <f>IFERROR(IF(K893=0,0,VLOOKUP($C893,'[1]Marginality pivots'!$B$7:$N$2242,13,0)), 0)</f>
        <v>1.315190055121727</v>
      </c>
      <c r="U893" s="12">
        <v>0</v>
      </c>
      <c r="V893" s="12">
        <v>0</v>
      </c>
      <c r="W893" s="12">
        <v>1.3743736076022046</v>
      </c>
      <c r="X893" s="12">
        <v>0</v>
      </c>
      <c r="Y893" s="12">
        <v>0</v>
      </c>
      <c r="Z893" s="12">
        <v>1.7097470716582452</v>
      </c>
      <c r="AA893" s="12">
        <v>0</v>
      </c>
      <c r="AB893" s="12">
        <v>0</v>
      </c>
      <c r="AC893" s="12">
        <v>1.7097470716582452</v>
      </c>
      <c r="AD893" s="16">
        <f t="shared" si="238"/>
        <v>0</v>
      </c>
      <c r="AE893" s="16">
        <f t="shared" si="239"/>
        <v>0</v>
      </c>
      <c r="AF893" s="16">
        <f t="shared" si="240"/>
        <v>166.29920651986677</v>
      </c>
      <c r="AG893" s="16">
        <f t="shared" si="241"/>
        <v>0</v>
      </c>
      <c r="AH893" s="16">
        <f t="shared" si="242"/>
        <v>0</v>
      </c>
      <c r="AI893" s="16">
        <f t="shared" si="243"/>
        <v>206.87939567064768</v>
      </c>
      <c r="AJ893" s="16">
        <f t="shared" si="249"/>
        <v>0</v>
      </c>
      <c r="AK893" s="16">
        <f t="shared" si="250"/>
        <v>0</v>
      </c>
      <c r="AL893" s="16">
        <f t="shared" si="251"/>
        <v>206.87939567064768</v>
      </c>
      <c r="AM893" s="16">
        <f t="shared" si="244"/>
        <v>0</v>
      </c>
      <c r="AN893" s="16">
        <f t="shared" si="245"/>
        <v>0</v>
      </c>
      <c r="AO893" s="16">
        <f t="shared" si="252"/>
        <v>0</v>
      </c>
      <c r="AP893" s="16">
        <f t="shared" si="253"/>
        <v>0</v>
      </c>
      <c r="AQ893" s="16">
        <f t="shared" si="254"/>
        <v>656.47060432934359</v>
      </c>
      <c r="AR893" s="9">
        <f t="shared" si="255"/>
        <v>0</v>
      </c>
      <c r="AS893" s="9">
        <f t="shared" si="246"/>
        <v>0</v>
      </c>
      <c r="AT893" s="9">
        <f t="shared" si="247"/>
        <v>0.76037598231233017</v>
      </c>
    </row>
    <row r="894" spans="2:46" ht="11.25" customHeight="1" x14ac:dyDescent="0.25">
      <c r="B894" s="8" t="s">
        <v>1</v>
      </c>
      <c r="C894" s="33" t="s">
        <v>360</v>
      </c>
      <c r="D894" s="34" t="s">
        <v>3</v>
      </c>
      <c r="E894" s="8" t="s">
        <v>14</v>
      </c>
      <c r="F894" s="8" t="s">
        <v>117</v>
      </c>
      <c r="G894" s="8" t="s">
        <v>27</v>
      </c>
      <c r="H894" s="8" t="s">
        <v>103</v>
      </c>
      <c r="I894" s="16">
        <v>0</v>
      </c>
      <c r="J894" s="16">
        <v>0</v>
      </c>
      <c r="K894" s="16">
        <v>534.06000000000006</v>
      </c>
      <c r="L894" s="16">
        <v>0</v>
      </c>
      <c r="M894" s="16">
        <v>0</v>
      </c>
      <c r="N894" s="16">
        <v>43</v>
      </c>
      <c r="O894" s="12">
        <f t="shared" si="248"/>
        <v>0</v>
      </c>
      <c r="P894" s="12">
        <f t="shared" si="248"/>
        <v>0</v>
      </c>
      <c r="Q894" s="12">
        <f t="shared" si="248"/>
        <v>12.420000000000002</v>
      </c>
      <c r="R894" s="12">
        <f>IFERROR(IF(I894=0,0,VLOOKUP($C894,'[1]Marginality pivots'!$B$7:$N$2242,11,0)), 0)</f>
        <v>0</v>
      </c>
      <c r="S894" s="12">
        <f>IFERROR(IF(J894=0,0,VLOOKUP($C894,'[1]Marginality pivots'!$B$7:$N$2242,12,0)), 0)</f>
        <v>0</v>
      </c>
      <c r="T894" s="12">
        <f>IFERROR(IF(K894=0,0,VLOOKUP($C894,'[1]Marginality pivots'!$B$7:$N$2242,13,0)), 0)</f>
        <v>1.3084560994815932</v>
      </c>
      <c r="U894" s="12">
        <v>0</v>
      </c>
      <c r="V894" s="12">
        <v>0</v>
      </c>
      <c r="W894" s="12">
        <v>1.3673366239582649</v>
      </c>
      <c r="X894" s="12">
        <v>0</v>
      </c>
      <c r="Y894" s="12">
        <v>0</v>
      </c>
      <c r="Z894" s="12">
        <v>1.7009929293260713</v>
      </c>
      <c r="AA894" s="12">
        <v>0</v>
      </c>
      <c r="AB894" s="12">
        <v>0</v>
      </c>
      <c r="AC894" s="12">
        <v>1.7009929293260713</v>
      </c>
      <c r="AD894" s="16">
        <f t="shared" si="238"/>
        <v>0</v>
      </c>
      <c r="AE894" s="16">
        <f t="shared" si="239"/>
        <v>0</v>
      </c>
      <c r="AF894" s="16">
        <f t="shared" si="240"/>
        <v>58.795474830205393</v>
      </c>
      <c r="AG894" s="16">
        <f t="shared" si="241"/>
        <v>0</v>
      </c>
      <c r="AH894" s="16">
        <f t="shared" si="242"/>
        <v>0</v>
      </c>
      <c r="AI894" s="16">
        <f t="shared" si="243"/>
        <v>73.142695961021062</v>
      </c>
      <c r="AJ894" s="16">
        <f t="shared" si="249"/>
        <v>0</v>
      </c>
      <c r="AK894" s="16">
        <f t="shared" si="250"/>
        <v>0</v>
      </c>
      <c r="AL894" s="16">
        <f t="shared" si="251"/>
        <v>73.142695961021062</v>
      </c>
      <c r="AM894" s="16">
        <f t="shared" si="244"/>
        <v>0</v>
      </c>
      <c r="AN894" s="16">
        <f t="shared" si="245"/>
        <v>0</v>
      </c>
      <c r="AO894" s="16">
        <f t="shared" si="252"/>
        <v>0</v>
      </c>
      <c r="AP894" s="16">
        <f t="shared" si="253"/>
        <v>0</v>
      </c>
      <c r="AQ894" s="16">
        <f t="shared" si="254"/>
        <v>460.91730403897901</v>
      </c>
      <c r="AR894" s="9">
        <f t="shared" si="255"/>
        <v>0</v>
      </c>
      <c r="AS894" s="9">
        <f t="shared" si="246"/>
        <v>0</v>
      </c>
      <c r="AT894" s="9">
        <f t="shared" si="247"/>
        <v>0.86304404755828734</v>
      </c>
    </row>
    <row r="895" spans="2:46" ht="11.25" customHeight="1" x14ac:dyDescent="0.25">
      <c r="B895" s="8" t="s">
        <v>1</v>
      </c>
      <c r="C895" s="33" t="s">
        <v>360</v>
      </c>
      <c r="D895" s="34" t="s">
        <v>3</v>
      </c>
      <c r="E895" s="8" t="s">
        <v>14</v>
      </c>
      <c r="F895" s="8" t="s">
        <v>117</v>
      </c>
      <c r="G895" s="8" t="s">
        <v>33</v>
      </c>
      <c r="H895" s="8" t="s">
        <v>104</v>
      </c>
      <c r="I895" s="16">
        <v>0</v>
      </c>
      <c r="J895" s="16">
        <v>0</v>
      </c>
      <c r="K895" s="16">
        <v>863.34999999999127</v>
      </c>
      <c r="L895" s="16">
        <v>0</v>
      </c>
      <c r="M895" s="16">
        <v>0</v>
      </c>
      <c r="N895" s="16">
        <v>121</v>
      </c>
      <c r="O895" s="12">
        <f t="shared" si="248"/>
        <v>0</v>
      </c>
      <c r="P895" s="12">
        <f t="shared" si="248"/>
        <v>0</v>
      </c>
      <c r="Q895" s="12">
        <f t="shared" si="248"/>
        <v>7.1351239669420767</v>
      </c>
      <c r="R895" s="12">
        <f>IFERROR(IF(I895=0,0,VLOOKUP($C895,'[1]Marginality pivots'!$B$7:$N$2242,11,0)), 0)</f>
        <v>0</v>
      </c>
      <c r="S895" s="12">
        <f>IFERROR(IF(J895=0,0,VLOOKUP($C895,'[1]Marginality pivots'!$B$7:$N$2242,12,0)), 0)</f>
        <v>0</v>
      </c>
      <c r="T895" s="12">
        <f>IFERROR(IF(K895=0,0,VLOOKUP($C895,'[1]Marginality pivots'!$B$7:$N$2242,13,0)), 0)</f>
        <v>1.3084560994815932</v>
      </c>
      <c r="U895" s="12">
        <v>0</v>
      </c>
      <c r="V895" s="12">
        <v>0</v>
      </c>
      <c r="W895" s="12">
        <v>1.3673366239582649</v>
      </c>
      <c r="X895" s="12">
        <v>0</v>
      </c>
      <c r="Y895" s="12">
        <v>0</v>
      </c>
      <c r="Z895" s="12">
        <v>1.7009929293260713</v>
      </c>
      <c r="AA895" s="12">
        <v>0</v>
      </c>
      <c r="AB895" s="12">
        <v>0</v>
      </c>
      <c r="AC895" s="12">
        <v>1.7009929293260713</v>
      </c>
      <c r="AD895" s="16">
        <f t="shared" si="238"/>
        <v>0</v>
      </c>
      <c r="AE895" s="16">
        <f t="shared" si="239"/>
        <v>0</v>
      </c>
      <c r="AF895" s="16">
        <f t="shared" si="240"/>
        <v>165.44773149895005</v>
      </c>
      <c r="AG895" s="16">
        <f t="shared" si="241"/>
        <v>0</v>
      </c>
      <c r="AH895" s="16">
        <f t="shared" si="242"/>
        <v>0</v>
      </c>
      <c r="AI895" s="16">
        <f t="shared" si="243"/>
        <v>205.82014444845461</v>
      </c>
      <c r="AJ895" s="16">
        <f t="shared" si="249"/>
        <v>0</v>
      </c>
      <c r="AK895" s="16">
        <f t="shared" si="250"/>
        <v>0</v>
      </c>
      <c r="AL895" s="16">
        <f t="shared" si="251"/>
        <v>205.82014444845461</v>
      </c>
      <c r="AM895" s="16">
        <f t="shared" si="244"/>
        <v>0</v>
      </c>
      <c r="AN895" s="16">
        <f t="shared" si="245"/>
        <v>0</v>
      </c>
      <c r="AO895" s="16">
        <f t="shared" si="252"/>
        <v>0</v>
      </c>
      <c r="AP895" s="16">
        <f t="shared" si="253"/>
        <v>0</v>
      </c>
      <c r="AQ895" s="16">
        <f t="shared" si="254"/>
        <v>657.52985555153668</v>
      </c>
      <c r="AR895" s="9">
        <f t="shared" si="255"/>
        <v>0</v>
      </c>
      <c r="AS895" s="9">
        <f t="shared" si="246"/>
        <v>0</v>
      </c>
      <c r="AT895" s="9">
        <f t="shared" si="247"/>
        <v>0.76160289054444119</v>
      </c>
    </row>
    <row r="896" spans="2:46" ht="11.25" customHeight="1" x14ac:dyDescent="0.25">
      <c r="B896" s="8" t="s">
        <v>1</v>
      </c>
      <c r="C896" s="33" t="s">
        <v>361</v>
      </c>
      <c r="D896" s="34" t="s">
        <v>3</v>
      </c>
      <c r="E896" s="8" t="s">
        <v>13</v>
      </c>
      <c r="F896" s="8" t="s">
        <v>109</v>
      </c>
      <c r="G896" s="8" t="s">
        <v>24</v>
      </c>
      <c r="H896" s="8" t="s">
        <v>103</v>
      </c>
      <c r="I896" s="16">
        <v>0</v>
      </c>
      <c r="J896" s="16">
        <v>1391.5</v>
      </c>
      <c r="K896" s="16">
        <v>0</v>
      </c>
      <c r="L896" s="16">
        <v>0</v>
      </c>
      <c r="M896" s="16">
        <v>121</v>
      </c>
      <c r="N896" s="16">
        <v>0</v>
      </c>
      <c r="O896" s="12">
        <f t="shared" si="248"/>
        <v>0</v>
      </c>
      <c r="P896" s="12">
        <f t="shared" si="248"/>
        <v>11.5</v>
      </c>
      <c r="Q896" s="12">
        <f t="shared" si="248"/>
        <v>0</v>
      </c>
      <c r="R896" s="12">
        <f>IFERROR(IF(I896=0,0,VLOOKUP($C896,'[1]Marginality pivots'!$B$7:$N$2242,11,0)), 0)</f>
        <v>0</v>
      </c>
      <c r="S896" s="12">
        <f>IFERROR(IF(J896=0,0,VLOOKUP($C896,'[1]Marginality pivots'!$B$7:$N$2242,12,0)), 0)</f>
        <v>6.138849128554531</v>
      </c>
      <c r="T896" s="12">
        <f>IFERROR(IF(K896=0,0,VLOOKUP($C896,'[1]Marginality pivots'!$B$7:$N$2242,13,0)), 0)</f>
        <v>0</v>
      </c>
      <c r="U896" s="12">
        <v>0</v>
      </c>
      <c r="V896" s="12">
        <v>9.146885201546251</v>
      </c>
      <c r="W896" s="12">
        <v>0</v>
      </c>
      <c r="X896" s="12">
        <v>0</v>
      </c>
      <c r="Y896" s="12">
        <v>8.7171657625474328</v>
      </c>
      <c r="Z896" s="12">
        <v>0</v>
      </c>
      <c r="AA896" s="12">
        <v>0</v>
      </c>
      <c r="AB896" s="12">
        <v>8.7171657625474328</v>
      </c>
      <c r="AC896" s="12">
        <v>0</v>
      </c>
      <c r="AD896" s="16">
        <f t="shared" si="238"/>
        <v>0</v>
      </c>
      <c r="AE896" s="16">
        <f t="shared" si="239"/>
        <v>1106.7731093870964</v>
      </c>
      <c r="AF896" s="16">
        <f t="shared" si="240"/>
        <v>0</v>
      </c>
      <c r="AG896" s="16">
        <f t="shared" si="241"/>
        <v>0</v>
      </c>
      <c r="AH896" s="16">
        <f t="shared" si="242"/>
        <v>1054.7770572682393</v>
      </c>
      <c r="AI896" s="16">
        <f t="shared" si="243"/>
        <v>0</v>
      </c>
      <c r="AJ896" s="16">
        <f t="shared" si="249"/>
        <v>0</v>
      </c>
      <c r="AK896" s="16">
        <f t="shared" si="250"/>
        <v>1054.7770572682393</v>
      </c>
      <c r="AL896" s="16">
        <f t="shared" si="251"/>
        <v>0</v>
      </c>
      <c r="AM896" s="16">
        <f t="shared" si="244"/>
        <v>0</v>
      </c>
      <c r="AN896" s="16">
        <f t="shared" si="245"/>
        <v>742.80074455509828</v>
      </c>
      <c r="AO896" s="16">
        <f t="shared" si="252"/>
        <v>0</v>
      </c>
      <c r="AP896" s="16">
        <f t="shared" si="253"/>
        <v>336.72294273176067</v>
      </c>
      <c r="AQ896" s="16">
        <f t="shared" si="254"/>
        <v>0</v>
      </c>
      <c r="AR896" s="9">
        <f t="shared" si="255"/>
        <v>0</v>
      </c>
      <c r="AS896" s="9">
        <f t="shared" si="246"/>
        <v>0.24198558586544064</v>
      </c>
      <c r="AT896" s="9">
        <f t="shared" si="247"/>
        <v>0</v>
      </c>
    </row>
    <row r="897" spans="2:46" ht="11.25" customHeight="1" x14ac:dyDescent="0.25">
      <c r="B897" s="8" t="s">
        <v>1</v>
      </c>
      <c r="C897" s="33" t="s">
        <v>362</v>
      </c>
      <c r="D897" s="34" t="s">
        <v>3</v>
      </c>
      <c r="E897" s="8" t="s">
        <v>14</v>
      </c>
      <c r="F897" s="8" t="s">
        <v>117</v>
      </c>
      <c r="G897" s="8" t="s">
        <v>25</v>
      </c>
      <c r="H897" s="8" t="s">
        <v>103</v>
      </c>
      <c r="I897" s="16">
        <v>0</v>
      </c>
      <c r="J897" s="16">
        <v>133.34</v>
      </c>
      <c r="K897" s="16">
        <v>1249.01</v>
      </c>
      <c r="L897" s="16">
        <v>0</v>
      </c>
      <c r="M897" s="16">
        <v>49</v>
      </c>
      <c r="N897" s="16">
        <v>778</v>
      </c>
      <c r="O897" s="12">
        <f t="shared" si="248"/>
        <v>0</v>
      </c>
      <c r="P897" s="12">
        <f t="shared" si="248"/>
        <v>2.7212244897959184</v>
      </c>
      <c r="Q897" s="12">
        <f t="shared" si="248"/>
        <v>1.6054113110539845</v>
      </c>
      <c r="R897" s="12">
        <f>IFERROR(IF(I897=0,0,VLOOKUP($C897,'[1]Marginality pivots'!$B$7:$N$2242,11,0)), 0)</f>
        <v>0</v>
      </c>
      <c r="S897" s="12">
        <f>IFERROR(IF(J897=0,0,VLOOKUP($C897,'[1]Marginality pivots'!$B$7:$N$2242,12,0)), 0)</f>
        <v>0.96471420855879142</v>
      </c>
      <c r="T897" s="12">
        <f>IFERROR(IF(K897=0,0,VLOOKUP($C897,'[1]Marginality pivots'!$B$7:$N$2242,13,0)), 0)</f>
        <v>1.0135287475118662</v>
      </c>
      <c r="U897" s="12">
        <v>0</v>
      </c>
      <c r="V897" s="12">
        <v>1.4374241707525992</v>
      </c>
      <c r="W897" s="12">
        <v>1.0591375411499</v>
      </c>
      <c r="X897" s="12">
        <v>0</v>
      </c>
      <c r="Y897" s="12">
        <v>1.3698941761534837</v>
      </c>
      <c r="Z897" s="12">
        <v>1.3175873717654261</v>
      </c>
      <c r="AA897" s="12">
        <v>0</v>
      </c>
      <c r="AB897" s="12">
        <v>1.3698941761534837</v>
      </c>
      <c r="AC897" s="12">
        <v>1.3175873717654261</v>
      </c>
      <c r="AD897" s="16">
        <f t="shared" si="238"/>
        <v>0</v>
      </c>
      <c r="AE897" s="16">
        <f t="shared" si="239"/>
        <v>70.433784366877362</v>
      </c>
      <c r="AF897" s="16">
        <f t="shared" si="240"/>
        <v>824.00900701462217</v>
      </c>
      <c r="AG897" s="16">
        <f t="shared" si="241"/>
        <v>0</v>
      </c>
      <c r="AH897" s="16">
        <f t="shared" si="242"/>
        <v>67.124814631520707</v>
      </c>
      <c r="AI897" s="16">
        <f t="shared" si="243"/>
        <v>1025.0829752335014</v>
      </c>
      <c r="AJ897" s="16">
        <f t="shared" si="249"/>
        <v>0</v>
      </c>
      <c r="AK897" s="16">
        <f t="shared" si="250"/>
        <v>67.124814631520707</v>
      </c>
      <c r="AL897" s="16">
        <f t="shared" si="251"/>
        <v>1025.0829752335014</v>
      </c>
      <c r="AM897" s="16">
        <f t="shared" si="244"/>
        <v>0</v>
      </c>
      <c r="AN897" s="16">
        <f t="shared" si="245"/>
        <v>47.270996219380777</v>
      </c>
      <c r="AO897" s="16">
        <f t="shared" si="252"/>
        <v>0</v>
      </c>
      <c r="AP897" s="16">
        <f t="shared" si="253"/>
        <v>66.215185368479297</v>
      </c>
      <c r="AQ897" s="16">
        <f t="shared" si="254"/>
        <v>223.92702476649856</v>
      </c>
      <c r="AR897" s="9">
        <f t="shared" si="255"/>
        <v>0</v>
      </c>
      <c r="AS897" s="9">
        <f t="shared" si="246"/>
        <v>0.49658906081055421</v>
      </c>
      <c r="AT897" s="9">
        <f t="shared" si="247"/>
        <v>0.17928361243424679</v>
      </c>
    </row>
    <row r="898" spans="2:46" ht="11.25" customHeight="1" x14ac:dyDescent="0.25">
      <c r="B898" s="8" t="s">
        <v>1</v>
      </c>
      <c r="C898" s="33" t="s">
        <v>363</v>
      </c>
      <c r="D898" s="34" t="s">
        <v>3</v>
      </c>
      <c r="E898" s="8" t="s">
        <v>14</v>
      </c>
      <c r="F898" s="8" t="s">
        <v>117</v>
      </c>
      <c r="G898" s="8" t="s">
        <v>25</v>
      </c>
      <c r="H898" s="8" t="s">
        <v>103</v>
      </c>
      <c r="I898" s="16">
        <v>0</v>
      </c>
      <c r="J898" s="16">
        <v>696.31</v>
      </c>
      <c r="K898" s="16">
        <v>0</v>
      </c>
      <c r="L898" s="16">
        <v>0</v>
      </c>
      <c r="M898" s="16">
        <v>389</v>
      </c>
      <c r="N898" s="16">
        <v>0</v>
      </c>
      <c r="O898" s="12">
        <f t="shared" si="248"/>
        <v>0</v>
      </c>
      <c r="P898" s="12">
        <f t="shared" si="248"/>
        <v>1.7899999999999998</v>
      </c>
      <c r="Q898" s="12">
        <f t="shared" si="248"/>
        <v>0</v>
      </c>
      <c r="R898" s="12">
        <f>IFERROR(IF(I898=0,0,VLOOKUP($C898,'[1]Marginality pivots'!$B$7:$N$2242,11,0)), 0)</f>
        <v>0</v>
      </c>
      <c r="S898" s="12">
        <f>IFERROR(IF(J898=0,0,VLOOKUP($C898,'[1]Marginality pivots'!$B$7:$N$2242,12,0)), 0)</f>
        <v>2.2244411629879068</v>
      </c>
      <c r="T898" s="12">
        <f>IFERROR(IF(K898=0,0,VLOOKUP($C898,'[1]Marginality pivots'!$B$7:$N$2242,13,0)), 0)</f>
        <v>0</v>
      </c>
      <c r="U898" s="12">
        <v>0</v>
      </c>
      <c r="V898" s="12">
        <v>3.3144173328519813</v>
      </c>
      <c r="W898" s="12">
        <v>0</v>
      </c>
      <c r="X898" s="12">
        <v>0</v>
      </c>
      <c r="Y898" s="12">
        <v>3.1587064514428276</v>
      </c>
      <c r="Z898" s="12">
        <v>0</v>
      </c>
      <c r="AA898" s="12">
        <v>0</v>
      </c>
      <c r="AB898" s="12">
        <v>3.1587064514428276</v>
      </c>
      <c r="AC898" s="12">
        <v>0</v>
      </c>
      <c r="AD898" s="16">
        <f t="shared" si="238"/>
        <v>0</v>
      </c>
      <c r="AE898" s="16">
        <f t="shared" si="239"/>
        <v>1289.3083424794206</v>
      </c>
      <c r="AF898" s="16">
        <f t="shared" si="240"/>
        <v>0</v>
      </c>
      <c r="AG898" s="16">
        <f t="shared" si="241"/>
        <v>0</v>
      </c>
      <c r="AH898" s="16">
        <f t="shared" si="242"/>
        <v>1228.73680961126</v>
      </c>
      <c r="AI898" s="16">
        <f t="shared" si="243"/>
        <v>0</v>
      </c>
      <c r="AJ898" s="16">
        <f t="shared" si="249"/>
        <v>0</v>
      </c>
      <c r="AK898" s="16">
        <f t="shared" si="250"/>
        <v>1228.73680961126</v>
      </c>
      <c r="AL898" s="16">
        <f t="shared" si="251"/>
        <v>0</v>
      </c>
      <c r="AM898" s="16">
        <f t="shared" si="244"/>
        <v>0</v>
      </c>
      <c r="AN898" s="16">
        <f t="shared" si="245"/>
        <v>865.30761240229572</v>
      </c>
      <c r="AO898" s="16">
        <f t="shared" si="252"/>
        <v>0</v>
      </c>
      <c r="AP898" s="16">
        <f t="shared" si="253"/>
        <v>-532.42680961126007</v>
      </c>
      <c r="AQ898" s="16">
        <f t="shared" si="254"/>
        <v>0</v>
      </c>
      <c r="AR898" s="9">
        <f t="shared" si="255"/>
        <v>0</v>
      </c>
      <c r="AS898" s="9">
        <f t="shared" si="246"/>
        <v>-0.76464047566638438</v>
      </c>
      <c r="AT898" s="9">
        <f t="shared" si="247"/>
        <v>0</v>
      </c>
    </row>
    <row r="899" spans="2:46" ht="11.25" customHeight="1" x14ac:dyDescent="0.25">
      <c r="B899" s="8" t="s">
        <v>1</v>
      </c>
      <c r="C899" s="33" t="s">
        <v>363</v>
      </c>
      <c r="D899" s="34" t="s">
        <v>3</v>
      </c>
      <c r="E899" s="8" t="s">
        <v>14</v>
      </c>
      <c r="F899" s="8" t="s">
        <v>117</v>
      </c>
      <c r="G899" s="8" t="s">
        <v>25</v>
      </c>
      <c r="H899" s="8" t="s">
        <v>104</v>
      </c>
      <c r="I899" s="16">
        <v>0</v>
      </c>
      <c r="J899" s="16">
        <v>685.44</v>
      </c>
      <c r="K899" s="16">
        <v>0</v>
      </c>
      <c r="L899" s="16">
        <v>0</v>
      </c>
      <c r="M899" s="16">
        <v>84</v>
      </c>
      <c r="N899" s="16">
        <v>0</v>
      </c>
      <c r="O899" s="12">
        <f t="shared" si="248"/>
        <v>0</v>
      </c>
      <c r="P899" s="12">
        <f t="shared" si="248"/>
        <v>8.16</v>
      </c>
      <c r="Q899" s="12">
        <f t="shared" si="248"/>
        <v>0</v>
      </c>
      <c r="R899" s="12">
        <f>IFERROR(IF(I899=0,0,VLOOKUP($C899,'[1]Marginality pivots'!$B$7:$N$2242,11,0)), 0)</f>
        <v>0</v>
      </c>
      <c r="S899" s="12">
        <f>IFERROR(IF(J899=0,0,VLOOKUP($C899,'[1]Marginality pivots'!$B$7:$N$2242,12,0)), 0)</f>
        <v>2.2244411629879068</v>
      </c>
      <c r="T899" s="12">
        <f>IFERROR(IF(K899=0,0,VLOOKUP($C899,'[1]Marginality pivots'!$B$7:$N$2242,13,0)), 0)</f>
        <v>0</v>
      </c>
      <c r="U899" s="12">
        <v>0</v>
      </c>
      <c r="V899" s="12">
        <v>3.3144173328519813</v>
      </c>
      <c r="W899" s="12">
        <v>0</v>
      </c>
      <c r="X899" s="12">
        <v>0</v>
      </c>
      <c r="Y899" s="12">
        <v>3.1587064514428276</v>
      </c>
      <c r="Z899" s="12">
        <v>0</v>
      </c>
      <c r="AA899" s="12">
        <v>0</v>
      </c>
      <c r="AB899" s="12">
        <v>3.1587064514428276</v>
      </c>
      <c r="AC899" s="12">
        <v>0</v>
      </c>
      <c r="AD899" s="16">
        <f t="shared" si="238"/>
        <v>0</v>
      </c>
      <c r="AE899" s="16">
        <f t="shared" si="239"/>
        <v>278.4110559595664</v>
      </c>
      <c r="AF899" s="16">
        <f t="shared" si="240"/>
        <v>0</v>
      </c>
      <c r="AG899" s="16">
        <f t="shared" si="241"/>
        <v>0</v>
      </c>
      <c r="AH899" s="16">
        <f t="shared" si="242"/>
        <v>265.33134192119752</v>
      </c>
      <c r="AI899" s="16">
        <f t="shared" si="243"/>
        <v>0</v>
      </c>
      <c r="AJ899" s="16">
        <f t="shared" si="249"/>
        <v>0</v>
      </c>
      <c r="AK899" s="16">
        <f t="shared" si="250"/>
        <v>265.33134192119752</v>
      </c>
      <c r="AL899" s="16">
        <f t="shared" si="251"/>
        <v>0</v>
      </c>
      <c r="AM899" s="16">
        <f t="shared" si="244"/>
        <v>0</v>
      </c>
      <c r="AN899" s="16">
        <f t="shared" si="245"/>
        <v>186.85305769098417</v>
      </c>
      <c r="AO899" s="16">
        <f t="shared" si="252"/>
        <v>0</v>
      </c>
      <c r="AP899" s="16">
        <f t="shared" si="253"/>
        <v>420.10865807880253</v>
      </c>
      <c r="AQ899" s="16">
        <f t="shared" si="254"/>
        <v>0</v>
      </c>
      <c r="AR899" s="9">
        <f t="shared" si="255"/>
        <v>0</v>
      </c>
      <c r="AS899" s="9">
        <f t="shared" si="246"/>
        <v>0.61290362114671237</v>
      </c>
      <c r="AT899" s="9">
        <f t="shared" si="247"/>
        <v>0</v>
      </c>
    </row>
    <row r="900" spans="2:46" ht="11.25" customHeight="1" x14ac:dyDescent="0.25">
      <c r="B900" s="8" t="s">
        <v>1</v>
      </c>
      <c r="C900" s="33" t="s">
        <v>364</v>
      </c>
      <c r="D900" s="34" t="s">
        <v>3</v>
      </c>
      <c r="E900" s="8" t="s">
        <v>13</v>
      </c>
      <c r="F900" s="8" t="s">
        <v>109</v>
      </c>
      <c r="G900" s="8" t="s">
        <v>24</v>
      </c>
      <c r="H900" s="8" t="s">
        <v>103</v>
      </c>
      <c r="I900" s="16">
        <v>393.28</v>
      </c>
      <c r="J900" s="16">
        <v>393.55999999999995</v>
      </c>
      <c r="K900" s="16">
        <v>590.15</v>
      </c>
      <c r="L900" s="16">
        <v>32</v>
      </c>
      <c r="M900" s="16">
        <v>32</v>
      </c>
      <c r="N900" s="16">
        <v>48</v>
      </c>
      <c r="O900" s="12">
        <f t="shared" si="248"/>
        <v>12.29</v>
      </c>
      <c r="P900" s="12">
        <f t="shared" si="248"/>
        <v>12.298749999999998</v>
      </c>
      <c r="Q900" s="12">
        <f t="shared" si="248"/>
        <v>12.294791666666667</v>
      </c>
      <c r="R900" s="12">
        <f>IFERROR(IF(I900=0,0,VLOOKUP($C900,'[1]Marginality pivots'!$B$7:$N$2242,11,0)), 0)</f>
        <v>8.3824367655441264E-5</v>
      </c>
      <c r="S900" s="12">
        <f>IFERROR(IF(J900=0,0,VLOOKUP($C900,'[1]Marginality pivots'!$B$7:$N$2242,12,0)), 0)</f>
        <v>2.9021288636996125</v>
      </c>
      <c r="T900" s="12">
        <f>IFERROR(IF(K900=0,0,VLOOKUP($C900,'[1]Marginality pivots'!$B$7:$N$2242,13,0)), 0)</f>
        <v>3.0489765842028134</v>
      </c>
      <c r="U900" s="12">
        <v>1.0478045956930158E-4</v>
      </c>
      <c r="V900" s="12">
        <v>4.3241720069124225</v>
      </c>
      <c r="W900" s="12">
        <v>3.1861805304919399</v>
      </c>
      <c r="X900" s="12">
        <v>1.0478045956930158E-4</v>
      </c>
      <c r="Y900" s="12">
        <v>4.1210229864534496</v>
      </c>
      <c r="Z900" s="12">
        <v>3.9636695594636575</v>
      </c>
      <c r="AA900" s="12">
        <v>1.0478045956930158E-4</v>
      </c>
      <c r="AB900" s="12">
        <v>4.1210229864534496</v>
      </c>
      <c r="AC900" s="12">
        <v>3.9636695594636575</v>
      </c>
      <c r="AD900" s="16">
        <f t="shared" si="238"/>
        <v>3.3529747062176507E-3</v>
      </c>
      <c r="AE900" s="16">
        <f t="shared" si="239"/>
        <v>138.37350422119752</v>
      </c>
      <c r="AF900" s="16">
        <f t="shared" si="240"/>
        <v>152.93666546361311</v>
      </c>
      <c r="AG900" s="16">
        <f t="shared" si="241"/>
        <v>3.3529747062176507E-3</v>
      </c>
      <c r="AH900" s="16">
        <f t="shared" si="242"/>
        <v>131.87273556651039</v>
      </c>
      <c r="AI900" s="16">
        <f t="shared" si="243"/>
        <v>190.25613885425557</v>
      </c>
      <c r="AJ900" s="16">
        <f t="shared" si="249"/>
        <v>3.3529747062176507E-3</v>
      </c>
      <c r="AK900" s="16">
        <f t="shared" si="250"/>
        <v>131.87273556651039</v>
      </c>
      <c r="AL900" s="16">
        <f t="shared" si="251"/>
        <v>190.25613885425557</v>
      </c>
      <c r="AM900" s="16">
        <f t="shared" si="244"/>
        <v>2.6823797649741204E-3</v>
      </c>
      <c r="AN900" s="16">
        <f t="shared" si="245"/>
        <v>92.868123638387601</v>
      </c>
      <c r="AO900" s="16">
        <f t="shared" si="252"/>
        <v>393.27664702529376</v>
      </c>
      <c r="AP900" s="16">
        <f t="shared" si="253"/>
        <v>261.68726443348953</v>
      </c>
      <c r="AQ900" s="16">
        <f t="shared" si="254"/>
        <v>399.89386114574438</v>
      </c>
      <c r="AR900" s="9">
        <f t="shared" si="255"/>
        <v>0.9999914743320123</v>
      </c>
      <c r="AS900" s="9">
        <f t="shared" si="246"/>
        <v>0.66492342827901607</v>
      </c>
      <c r="AT900" s="9">
        <f t="shared" si="247"/>
        <v>0.6776139306036506</v>
      </c>
    </row>
    <row r="901" spans="2:46" ht="11.25" customHeight="1" x14ac:dyDescent="0.25">
      <c r="B901" s="8" t="s">
        <v>1</v>
      </c>
      <c r="C901" s="33" t="s">
        <v>365</v>
      </c>
      <c r="D901" s="34" t="s">
        <v>3</v>
      </c>
      <c r="E901" s="8" t="s">
        <v>13</v>
      </c>
      <c r="F901" s="8" t="s">
        <v>109</v>
      </c>
      <c r="G901" s="8" t="s">
        <v>24</v>
      </c>
      <c r="H901" s="8" t="s">
        <v>103</v>
      </c>
      <c r="I901" s="16">
        <v>299</v>
      </c>
      <c r="J901" s="16">
        <v>598.11</v>
      </c>
      <c r="K901" s="16">
        <v>478.58</v>
      </c>
      <c r="L901" s="16">
        <v>100</v>
      </c>
      <c r="M901" s="16">
        <v>200</v>
      </c>
      <c r="N901" s="16">
        <v>160</v>
      </c>
      <c r="O901" s="12">
        <f t="shared" si="248"/>
        <v>2.99</v>
      </c>
      <c r="P901" s="12">
        <f t="shared" si="248"/>
        <v>2.9905500000000003</v>
      </c>
      <c r="Q901" s="12">
        <f t="shared" si="248"/>
        <v>2.9911249999999998</v>
      </c>
      <c r="R901" s="12">
        <f>IFERROR(IF(I901=0,0,VLOOKUP($C901,'[1]Marginality pivots'!$B$7:$N$2242,11,0)), 0)</f>
        <v>2.2548754899313699</v>
      </c>
      <c r="S901" s="12">
        <f>IFERROR(IF(J901=0,0,VLOOKUP($C901,'[1]Marginality pivots'!$B$7:$N$2242,12,0)), 0)</f>
        <v>1.5617908054594272</v>
      </c>
      <c r="T901" s="12">
        <f>IFERROR(IF(K901=0,0,VLOOKUP($C901,'[1]Marginality pivots'!$B$7:$N$2242,13,0)), 0)</f>
        <v>1.6408174202156747</v>
      </c>
      <c r="U901" s="12">
        <v>2.8185943624142125</v>
      </c>
      <c r="V901" s="12">
        <v>2.3270683001345467</v>
      </c>
      <c r="W901" s="12">
        <v>1.7146542041253798</v>
      </c>
      <c r="X901" s="12">
        <v>2.8185943624142125</v>
      </c>
      <c r="Y901" s="12">
        <v>2.2177429437523863</v>
      </c>
      <c r="Z901" s="12">
        <v>2.133062646280377</v>
      </c>
      <c r="AA901" s="12">
        <v>2.8185943624142125</v>
      </c>
      <c r="AB901" s="12">
        <v>2.2177429437523863</v>
      </c>
      <c r="AC901" s="12">
        <v>2.133062646280377</v>
      </c>
      <c r="AD901" s="16">
        <f t="shared" si="238"/>
        <v>281.85943624142124</v>
      </c>
      <c r="AE901" s="16">
        <f t="shared" si="239"/>
        <v>465.41366002690933</v>
      </c>
      <c r="AF901" s="16">
        <f t="shared" si="240"/>
        <v>274.34467266006078</v>
      </c>
      <c r="AG901" s="16">
        <f t="shared" si="241"/>
        <v>281.85943624142124</v>
      </c>
      <c r="AH901" s="16">
        <f t="shared" si="242"/>
        <v>443.54858875047728</v>
      </c>
      <c r="AI901" s="16">
        <f t="shared" si="243"/>
        <v>341.29002340486034</v>
      </c>
      <c r="AJ901" s="16">
        <f t="shared" si="249"/>
        <v>281.85943624142124</v>
      </c>
      <c r="AK901" s="16">
        <f t="shared" si="250"/>
        <v>443.54858875047728</v>
      </c>
      <c r="AL901" s="16">
        <f t="shared" si="251"/>
        <v>341.29002340486034</v>
      </c>
      <c r="AM901" s="16">
        <f t="shared" si="244"/>
        <v>225.48754899313698</v>
      </c>
      <c r="AN901" s="16">
        <f t="shared" si="245"/>
        <v>312.35816109188545</v>
      </c>
      <c r="AO901" s="16">
        <f t="shared" si="252"/>
        <v>17.140563758578764</v>
      </c>
      <c r="AP901" s="16">
        <f t="shared" si="253"/>
        <v>154.56141124952273</v>
      </c>
      <c r="AQ901" s="16">
        <f t="shared" si="254"/>
        <v>137.28997659513965</v>
      </c>
      <c r="AR901" s="9">
        <f t="shared" si="255"/>
        <v>5.73263001959156E-2</v>
      </c>
      <c r="AS901" s="9">
        <f t="shared" si="246"/>
        <v>0.25841636362796599</v>
      </c>
      <c r="AT901" s="9">
        <f t="shared" si="247"/>
        <v>0.28686943999987391</v>
      </c>
    </row>
    <row r="902" spans="2:46" ht="11.25" customHeight="1" x14ac:dyDescent="0.25">
      <c r="B902" s="8" t="s">
        <v>1</v>
      </c>
      <c r="C902" s="33">
        <v>3054954956604</v>
      </c>
      <c r="D902" s="34" t="s">
        <v>3</v>
      </c>
      <c r="E902" s="8" t="s">
        <v>14</v>
      </c>
      <c r="F902" s="8" t="s">
        <v>251</v>
      </c>
      <c r="G902" s="8" t="s">
        <v>27</v>
      </c>
      <c r="H902" s="8" t="s">
        <v>103</v>
      </c>
      <c r="I902" s="16">
        <v>1370.8799999999999</v>
      </c>
      <c r="J902" s="16">
        <v>0</v>
      </c>
      <c r="K902" s="16">
        <v>0</v>
      </c>
      <c r="L902" s="16">
        <v>72</v>
      </c>
      <c r="M902" s="16">
        <v>0</v>
      </c>
      <c r="N902" s="16">
        <v>0</v>
      </c>
      <c r="O902" s="12">
        <f t="shared" si="248"/>
        <v>19.04</v>
      </c>
      <c r="P902" s="12">
        <f t="shared" si="248"/>
        <v>0</v>
      </c>
      <c r="Q902" s="12">
        <f t="shared" si="248"/>
        <v>0</v>
      </c>
      <c r="R902" s="12">
        <f>IFERROR(IF(I902=0,0,VLOOKUP($C902,'[1]Marginality pivots'!$B$7:$N$2242,11,0)), 0)</f>
        <v>9.518256947275356</v>
      </c>
      <c r="S902" s="12">
        <f>IFERROR(IF(J902=0,0,VLOOKUP($C902,'[1]Marginality pivots'!$B$7:$N$2242,12,0)), 0)</f>
        <v>0</v>
      </c>
      <c r="T902" s="12">
        <f>IFERROR(IF(K902=0,0,VLOOKUP($C902,'[1]Marginality pivots'!$B$7:$N$2242,13,0)), 0)</f>
        <v>0</v>
      </c>
      <c r="U902" s="12">
        <v>11.897821184094195</v>
      </c>
      <c r="V902" s="12">
        <v>0</v>
      </c>
      <c r="W902" s="12">
        <v>0</v>
      </c>
      <c r="X902" s="12">
        <v>11.897821184094195</v>
      </c>
      <c r="Y902" s="12">
        <v>0</v>
      </c>
      <c r="Z902" s="12">
        <v>0</v>
      </c>
      <c r="AA902" s="12">
        <v>11.897821184094195</v>
      </c>
      <c r="AB902" s="12">
        <v>0</v>
      </c>
      <c r="AC902" s="12">
        <v>0</v>
      </c>
      <c r="AD902" s="16">
        <f t="shared" si="238"/>
        <v>856.64312525478203</v>
      </c>
      <c r="AE902" s="16">
        <f t="shared" si="239"/>
        <v>0</v>
      </c>
      <c r="AF902" s="16">
        <f t="shared" si="240"/>
        <v>0</v>
      </c>
      <c r="AG902" s="16">
        <f t="shared" si="241"/>
        <v>856.64312525478203</v>
      </c>
      <c r="AH902" s="16">
        <f t="shared" si="242"/>
        <v>0</v>
      </c>
      <c r="AI902" s="16">
        <f t="shared" si="243"/>
        <v>0</v>
      </c>
      <c r="AJ902" s="16">
        <f t="shared" si="249"/>
        <v>856.64312525478203</v>
      </c>
      <c r="AK902" s="16">
        <f t="shared" si="250"/>
        <v>0</v>
      </c>
      <c r="AL902" s="16">
        <f t="shared" si="251"/>
        <v>0</v>
      </c>
      <c r="AM902" s="16">
        <f t="shared" si="244"/>
        <v>685.31450020382567</v>
      </c>
      <c r="AN902" s="16">
        <f t="shared" si="245"/>
        <v>0</v>
      </c>
      <c r="AO902" s="16">
        <f t="shared" si="252"/>
        <v>514.23687474521785</v>
      </c>
      <c r="AP902" s="16">
        <f t="shared" si="253"/>
        <v>0</v>
      </c>
      <c r="AQ902" s="16">
        <f t="shared" si="254"/>
        <v>0</v>
      </c>
      <c r="AR902" s="9">
        <f t="shared" si="255"/>
        <v>0.37511443360849811</v>
      </c>
      <c r="AS902" s="9">
        <f t="shared" si="246"/>
        <v>0</v>
      </c>
      <c r="AT902" s="9">
        <f t="shared" si="247"/>
        <v>0</v>
      </c>
    </row>
    <row r="903" spans="2:46" ht="11.25" customHeight="1" x14ac:dyDescent="0.25">
      <c r="B903" s="8" t="s">
        <v>1</v>
      </c>
      <c r="C903" s="33" t="s">
        <v>366</v>
      </c>
      <c r="D903" s="34" t="s">
        <v>3</v>
      </c>
      <c r="E903" s="8" t="s">
        <v>20</v>
      </c>
      <c r="F903" s="8" t="s">
        <v>20</v>
      </c>
      <c r="G903" s="8" t="s">
        <v>27</v>
      </c>
      <c r="H903" s="8" t="s">
        <v>103</v>
      </c>
      <c r="I903" s="16">
        <v>0</v>
      </c>
      <c r="J903" s="16">
        <v>1369.26</v>
      </c>
      <c r="K903" s="16">
        <v>0</v>
      </c>
      <c r="L903" s="16">
        <v>0</v>
      </c>
      <c r="M903" s="16">
        <v>9</v>
      </c>
      <c r="N903" s="16">
        <v>0</v>
      </c>
      <c r="O903" s="12">
        <f t="shared" si="248"/>
        <v>0</v>
      </c>
      <c r="P903" s="12">
        <f t="shared" si="248"/>
        <v>152.13999999999999</v>
      </c>
      <c r="Q903" s="12">
        <f t="shared" si="248"/>
        <v>0</v>
      </c>
      <c r="R903" s="12">
        <f>IFERROR(IF(I903=0,0,VLOOKUP($C903,'[1]Marginality pivots'!$B$7:$N$2242,11,0)), 0)</f>
        <v>0</v>
      </c>
      <c r="S903" s="12">
        <f>IFERROR(IF(J903=0,0,VLOOKUP($C903,'[1]Marginality pivots'!$B$7:$N$2242,12,0)), 0)</f>
        <v>115.84999048162952</v>
      </c>
      <c r="T903" s="12">
        <f>IFERROR(IF(K903=0,0,VLOOKUP($C903,'[1]Marginality pivots'!$B$7:$N$2242,13,0)), 0)</f>
        <v>0</v>
      </c>
      <c r="U903" s="12">
        <v>0</v>
      </c>
      <c r="V903" s="12">
        <v>172.61648581762799</v>
      </c>
      <c r="W903" s="12">
        <v>0</v>
      </c>
      <c r="X903" s="12">
        <v>0</v>
      </c>
      <c r="Y903" s="12">
        <v>164.50698648391392</v>
      </c>
      <c r="Z903" s="12">
        <v>0</v>
      </c>
      <c r="AA903" s="12">
        <v>0</v>
      </c>
      <c r="AB903" s="12">
        <v>164.50698648391392</v>
      </c>
      <c r="AC903" s="12">
        <v>0</v>
      </c>
      <c r="AD903" s="16">
        <f t="shared" si="238"/>
        <v>0</v>
      </c>
      <c r="AE903" s="16">
        <f t="shared" si="239"/>
        <v>1553.5483723586519</v>
      </c>
      <c r="AF903" s="16">
        <f t="shared" si="240"/>
        <v>0</v>
      </c>
      <c r="AG903" s="16">
        <f t="shared" si="241"/>
        <v>0</v>
      </c>
      <c r="AH903" s="16">
        <f t="shared" si="242"/>
        <v>1480.5628783552252</v>
      </c>
      <c r="AI903" s="16">
        <f t="shared" si="243"/>
        <v>0</v>
      </c>
      <c r="AJ903" s="16">
        <f t="shared" si="249"/>
        <v>0</v>
      </c>
      <c r="AK903" s="16">
        <f t="shared" si="250"/>
        <v>1480.5628783552252</v>
      </c>
      <c r="AL903" s="16">
        <f t="shared" si="251"/>
        <v>0</v>
      </c>
      <c r="AM903" s="16">
        <f t="shared" si="244"/>
        <v>0</v>
      </c>
      <c r="AN903" s="16">
        <f t="shared" si="245"/>
        <v>1042.6499143346657</v>
      </c>
      <c r="AO903" s="16">
        <f t="shared" si="252"/>
        <v>0</v>
      </c>
      <c r="AP903" s="16">
        <f t="shared" si="253"/>
        <v>-111.30287835522518</v>
      </c>
      <c r="AQ903" s="16">
        <f t="shared" si="254"/>
        <v>0</v>
      </c>
      <c r="AR903" s="9">
        <f t="shared" si="255"/>
        <v>0</v>
      </c>
      <c r="AS903" s="9">
        <f t="shared" si="246"/>
        <v>-8.1286883685512748E-2</v>
      </c>
      <c r="AT903" s="9">
        <f t="shared" si="247"/>
        <v>0</v>
      </c>
    </row>
    <row r="904" spans="2:46" ht="11.25" customHeight="1" x14ac:dyDescent="0.25">
      <c r="B904" s="8" t="s">
        <v>1</v>
      </c>
      <c r="C904" s="33" t="s">
        <v>367</v>
      </c>
      <c r="D904" s="34" t="s">
        <v>3</v>
      </c>
      <c r="E904" s="8" t="s">
        <v>14</v>
      </c>
      <c r="F904" s="8" t="s">
        <v>117</v>
      </c>
      <c r="G904" s="8" t="s">
        <v>25</v>
      </c>
      <c r="H904" s="8" t="s">
        <v>104</v>
      </c>
      <c r="I904" s="16">
        <v>0</v>
      </c>
      <c r="J904" s="16">
        <v>1366.2</v>
      </c>
      <c r="K904" s="16">
        <v>0</v>
      </c>
      <c r="L904" s="16">
        <v>0</v>
      </c>
      <c r="M904" s="16">
        <v>132</v>
      </c>
      <c r="N904" s="16">
        <v>0</v>
      </c>
      <c r="O904" s="12">
        <f t="shared" si="248"/>
        <v>0</v>
      </c>
      <c r="P904" s="12">
        <f t="shared" si="248"/>
        <v>10.35</v>
      </c>
      <c r="Q904" s="12">
        <f t="shared" si="248"/>
        <v>0</v>
      </c>
      <c r="R904" s="12">
        <f>IFERROR(IF(I904=0,0,VLOOKUP($C904,'[1]Marginality pivots'!$B$7:$N$2242,11,0)), 0)</f>
        <v>0</v>
      </c>
      <c r="S904" s="12">
        <f>IFERROR(IF(J904=0,0,VLOOKUP($C904,'[1]Marginality pivots'!$B$7:$N$2242,12,0)), 0)</f>
        <v>7.8812107367218722</v>
      </c>
      <c r="T904" s="12">
        <f>IFERROR(IF(K904=0,0,VLOOKUP($C904,'[1]Marginality pivots'!$B$7:$N$2242,13,0)), 0)</f>
        <v>0</v>
      </c>
      <c r="U904" s="12">
        <v>0</v>
      </c>
      <c r="V904" s="12">
        <v>11.74300399771559</v>
      </c>
      <c r="W904" s="12">
        <v>0</v>
      </c>
      <c r="X904" s="12">
        <v>0</v>
      </c>
      <c r="Y904" s="12">
        <v>11.191319246145058</v>
      </c>
      <c r="Z904" s="12">
        <v>0</v>
      </c>
      <c r="AA904" s="12">
        <v>0</v>
      </c>
      <c r="AB904" s="12">
        <v>11.191319246145058</v>
      </c>
      <c r="AC904" s="12">
        <v>0</v>
      </c>
      <c r="AD904" s="16">
        <f t="shared" si="238"/>
        <v>0</v>
      </c>
      <c r="AE904" s="16">
        <f t="shared" si="239"/>
        <v>1550.076527698458</v>
      </c>
      <c r="AF904" s="16">
        <f t="shared" si="240"/>
        <v>0</v>
      </c>
      <c r="AG904" s="16">
        <f t="shared" si="241"/>
        <v>0</v>
      </c>
      <c r="AH904" s="16">
        <f t="shared" si="242"/>
        <v>1477.2541404911476</v>
      </c>
      <c r="AI904" s="16">
        <f t="shared" si="243"/>
        <v>0</v>
      </c>
      <c r="AJ904" s="16">
        <f t="shared" si="249"/>
        <v>0</v>
      </c>
      <c r="AK904" s="16">
        <f t="shared" si="250"/>
        <v>1477.2541404911476</v>
      </c>
      <c r="AL904" s="16">
        <f t="shared" si="251"/>
        <v>0</v>
      </c>
      <c r="AM904" s="16">
        <f t="shared" si="244"/>
        <v>0</v>
      </c>
      <c r="AN904" s="16">
        <f t="shared" si="245"/>
        <v>1040.3198172472871</v>
      </c>
      <c r="AO904" s="16">
        <f t="shared" si="252"/>
        <v>0</v>
      </c>
      <c r="AP904" s="16">
        <f t="shared" si="253"/>
        <v>-111.05414049114756</v>
      </c>
      <c r="AQ904" s="16">
        <f t="shared" si="254"/>
        <v>0</v>
      </c>
      <c r="AR904" s="9">
        <f t="shared" si="255"/>
        <v>0</v>
      </c>
      <c r="AS904" s="9">
        <f t="shared" si="246"/>
        <v>-8.1286883685512776E-2</v>
      </c>
      <c r="AT904" s="9">
        <f t="shared" si="247"/>
        <v>0</v>
      </c>
    </row>
    <row r="905" spans="2:46" ht="11.25" customHeight="1" x14ac:dyDescent="0.25">
      <c r="B905" s="8" t="s">
        <v>1</v>
      </c>
      <c r="C905" s="33">
        <v>3056546850000</v>
      </c>
      <c r="D905" s="34" t="s">
        <v>3</v>
      </c>
      <c r="E905" s="8" t="s">
        <v>16</v>
      </c>
      <c r="F905" s="8" t="s">
        <v>116</v>
      </c>
      <c r="G905" s="8" t="s">
        <v>27</v>
      </c>
      <c r="H905" s="8" t="s">
        <v>103</v>
      </c>
      <c r="I905" s="16">
        <v>405</v>
      </c>
      <c r="J905" s="16">
        <v>675</v>
      </c>
      <c r="K905" s="16">
        <v>270</v>
      </c>
      <c r="L905" s="16">
        <v>81</v>
      </c>
      <c r="M905" s="16">
        <v>135</v>
      </c>
      <c r="N905" s="16">
        <v>54</v>
      </c>
      <c r="O905" s="12">
        <f t="shared" si="248"/>
        <v>5</v>
      </c>
      <c r="P905" s="12">
        <f t="shared" si="248"/>
        <v>5</v>
      </c>
      <c r="Q905" s="12">
        <f t="shared" si="248"/>
        <v>5</v>
      </c>
      <c r="R905" s="12">
        <f>IFERROR(IF(I905=0,0,VLOOKUP($C905,'[1]Marginality pivots'!$B$7:$N$2242,11,0)), 0)</f>
        <v>3.5922069367752498</v>
      </c>
      <c r="S905" s="12">
        <f>IFERROR(IF(J905=0,0,VLOOKUP($C905,'[1]Marginality pivots'!$B$7:$N$2242,12,0)), 0)</f>
        <v>1.8030513176144245</v>
      </c>
      <c r="T905" s="12">
        <f>IFERROR(IF(K905=0,0,VLOOKUP($C905,'[1]Marginality pivots'!$B$7:$N$2242,13,0)), 0)</f>
        <v>1.8942857142857141</v>
      </c>
      <c r="U905" s="12">
        <v>4.4902586709690624</v>
      </c>
      <c r="V905" s="12">
        <v>2.6865464632454925</v>
      </c>
      <c r="W905" s="12">
        <v>1.9795285714285711</v>
      </c>
      <c r="X905" s="12">
        <v>4.4902586709690624</v>
      </c>
      <c r="Y905" s="12">
        <v>2.5603328710124829</v>
      </c>
      <c r="Z905" s="12">
        <v>2.4625714285714286</v>
      </c>
      <c r="AA905" s="12">
        <v>4.4902586709690624</v>
      </c>
      <c r="AB905" s="12">
        <v>2.5603328710124829</v>
      </c>
      <c r="AC905" s="12">
        <v>2.4625714285714286</v>
      </c>
      <c r="AD905" s="16">
        <f t="shared" ref="AD905:AD968" si="256">IF(I905=0,0,(U905*L905))</f>
        <v>363.71095234849406</v>
      </c>
      <c r="AE905" s="16">
        <f t="shared" ref="AE905:AE968" si="257">IF(J905=0,0,(V905*M905))</f>
        <v>362.68377253814151</v>
      </c>
      <c r="AF905" s="16">
        <f t="shared" ref="AF905:AF968" si="258">IF(K905=0,0,(W905*N905))</f>
        <v>106.89454285714284</v>
      </c>
      <c r="AG905" s="16">
        <f t="shared" ref="AG905:AG968" si="259">IF(I905=0,0,(X905*L905))</f>
        <v>363.71095234849406</v>
      </c>
      <c r="AH905" s="16">
        <f t="shared" ref="AH905:AH968" si="260">IF(J905=0,0,(Y905*M905))</f>
        <v>345.64493758668516</v>
      </c>
      <c r="AI905" s="16">
        <f t="shared" ref="AI905:AI968" si="261">IF(K905=0,0,(Z905*N905))</f>
        <v>132.97885714285715</v>
      </c>
      <c r="AJ905" s="16">
        <f t="shared" si="249"/>
        <v>363.71095234849406</v>
      </c>
      <c r="AK905" s="16">
        <f t="shared" si="250"/>
        <v>345.64493758668516</v>
      </c>
      <c r="AL905" s="16">
        <f t="shared" si="251"/>
        <v>132.97885714285715</v>
      </c>
      <c r="AM905" s="16">
        <f t="shared" ref="AM905:AM968" si="262">IF(I905=0,0,(L905*R905))</f>
        <v>290.96876187879525</v>
      </c>
      <c r="AN905" s="16">
        <f t="shared" ref="AN905:AN968" si="263">IF(J905=0,0,(M905*S905))</f>
        <v>243.41192787794731</v>
      </c>
      <c r="AO905" s="16">
        <f t="shared" si="252"/>
        <v>41.289047651505939</v>
      </c>
      <c r="AP905" s="16">
        <f t="shared" si="253"/>
        <v>329.35506241331484</v>
      </c>
      <c r="AQ905" s="16">
        <f t="shared" si="254"/>
        <v>137.02114285714285</v>
      </c>
      <c r="AR905" s="9">
        <f t="shared" si="255"/>
        <v>0.1019482658061875</v>
      </c>
      <c r="AS905" s="9">
        <f t="shared" ref="AS905:AS968" si="264">IFERROR(AP905/J905,0)</f>
        <v>0.48793342579750348</v>
      </c>
      <c r="AT905" s="9">
        <f t="shared" ref="AT905:AT968" si="265">IFERROR(AQ905/K905,0)</f>
        <v>0.50748571428571421</v>
      </c>
    </row>
    <row r="906" spans="2:46" ht="11.25" customHeight="1" x14ac:dyDescent="0.25">
      <c r="B906" s="8" t="s">
        <v>1</v>
      </c>
      <c r="C906" s="33" t="s">
        <v>368</v>
      </c>
      <c r="D906" s="34" t="s">
        <v>3</v>
      </c>
      <c r="E906" s="8" t="s">
        <v>13</v>
      </c>
      <c r="F906" s="8" t="s">
        <v>109</v>
      </c>
      <c r="G906" s="8" t="s">
        <v>24</v>
      </c>
      <c r="H906" s="8" t="s">
        <v>103</v>
      </c>
      <c r="I906" s="16">
        <v>299</v>
      </c>
      <c r="J906" s="16">
        <v>448.5</v>
      </c>
      <c r="K906" s="16">
        <v>598.24</v>
      </c>
      <c r="L906" s="16">
        <v>100</v>
      </c>
      <c r="M906" s="16">
        <v>150</v>
      </c>
      <c r="N906" s="16">
        <v>200</v>
      </c>
      <c r="O906" s="12">
        <f t="shared" ref="O906:Q969" si="266">IFERROR(I906/L906, 0)</f>
        <v>2.99</v>
      </c>
      <c r="P906" s="12">
        <f t="shared" si="266"/>
        <v>2.99</v>
      </c>
      <c r="Q906" s="12">
        <f t="shared" si="266"/>
        <v>2.9912000000000001</v>
      </c>
      <c r="R906" s="12">
        <f>IFERROR(IF(I906=0,0,VLOOKUP($C906,'[1]Marginality pivots'!$B$7:$N$2242,11,0)), 0)</f>
        <v>2.2548754899313699</v>
      </c>
      <c r="S906" s="12">
        <f>IFERROR(IF(J906=0,0,VLOOKUP($C906,'[1]Marginality pivots'!$B$7:$N$2242,12,0)), 0)</f>
        <v>1.5934955445044434</v>
      </c>
      <c r="T906" s="12">
        <f>IFERROR(IF(K906=0,0,VLOOKUP($C906,'[1]Marginality pivots'!$B$7:$N$2242,13,0)), 0)</f>
        <v>1.6741264190563683</v>
      </c>
      <c r="U906" s="12">
        <v>2.8185943624142125</v>
      </c>
      <c r="V906" s="12">
        <v>2.3743083613116207</v>
      </c>
      <c r="W906" s="12">
        <v>1.7494621079139048</v>
      </c>
      <c r="X906" s="12">
        <v>2.8185943624142125</v>
      </c>
      <c r="Y906" s="12">
        <v>2.2627636731963094</v>
      </c>
      <c r="Z906" s="12">
        <v>2.1763643447732788</v>
      </c>
      <c r="AA906" s="12">
        <v>2.8185943624142125</v>
      </c>
      <c r="AB906" s="12">
        <v>2.2627636731963094</v>
      </c>
      <c r="AC906" s="12">
        <v>2.1763643447732788</v>
      </c>
      <c r="AD906" s="16">
        <f t="shared" si="256"/>
        <v>281.85943624142124</v>
      </c>
      <c r="AE906" s="16">
        <f t="shared" si="257"/>
        <v>356.14625419674309</v>
      </c>
      <c r="AF906" s="16">
        <f t="shared" si="258"/>
        <v>349.89242158278097</v>
      </c>
      <c r="AG906" s="16">
        <f t="shared" si="259"/>
        <v>281.85943624142124</v>
      </c>
      <c r="AH906" s="16">
        <f t="shared" si="260"/>
        <v>339.4145509794464</v>
      </c>
      <c r="AI906" s="16">
        <f t="shared" si="261"/>
        <v>435.27286895465573</v>
      </c>
      <c r="AJ906" s="16">
        <f t="shared" ref="AJ906:AJ969" si="267">IF(I906=0,0,(X906*L906))</f>
        <v>281.85943624142124</v>
      </c>
      <c r="AK906" s="16">
        <f t="shared" ref="AK906:AK969" si="268">IF(J906=0,0,(Y906*M906))</f>
        <v>339.4145509794464</v>
      </c>
      <c r="AL906" s="16">
        <f t="shared" ref="AL906:AL969" si="269">IF(K906=0,0,(Z906*N906))</f>
        <v>435.27286895465573</v>
      </c>
      <c r="AM906" s="16">
        <f t="shared" si="262"/>
        <v>225.48754899313698</v>
      </c>
      <c r="AN906" s="16">
        <f t="shared" si="263"/>
        <v>239.0243316756665</v>
      </c>
      <c r="AO906" s="16">
        <f t="shared" ref="AO906:AO969" si="270">I906-AJ906</f>
        <v>17.140563758578764</v>
      </c>
      <c r="AP906" s="16">
        <f t="shared" ref="AP906:AP969" si="271">J906-AK906</f>
        <v>109.0854490205536</v>
      </c>
      <c r="AQ906" s="16">
        <f t="shared" ref="AQ906:AQ969" si="272">K906-AL906</f>
        <v>162.96713104534427</v>
      </c>
      <c r="AR906" s="9">
        <f t="shared" ref="AR906:AR969" si="273">IFERROR(AO906/I906,0)</f>
        <v>5.73263001959156E-2</v>
      </c>
      <c r="AS906" s="9">
        <f t="shared" si="264"/>
        <v>0.24322285177380959</v>
      </c>
      <c r="AT906" s="9">
        <f t="shared" si="265"/>
        <v>0.27241095721674291</v>
      </c>
    </row>
    <row r="907" spans="2:46" ht="11.25" customHeight="1" x14ac:dyDescent="0.25">
      <c r="B907" s="8" t="s">
        <v>1</v>
      </c>
      <c r="C907" s="33" t="s">
        <v>369</v>
      </c>
      <c r="D907" s="34" t="s">
        <v>3</v>
      </c>
      <c r="E907" s="8" t="s">
        <v>21</v>
      </c>
      <c r="F907" s="8" t="s">
        <v>370</v>
      </c>
      <c r="G907" s="8" t="s">
        <v>33</v>
      </c>
      <c r="H907" s="8" t="s">
        <v>104</v>
      </c>
      <c r="I907" s="16">
        <v>0</v>
      </c>
      <c r="J907" s="16">
        <v>0</v>
      </c>
      <c r="K907" s="16">
        <v>1338.75</v>
      </c>
      <c r="L907" s="16">
        <v>0</v>
      </c>
      <c r="M907" s="16">
        <v>0</v>
      </c>
      <c r="N907" s="16">
        <v>119</v>
      </c>
      <c r="O907" s="12">
        <f t="shared" si="266"/>
        <v>0</v>
      </c>
      <c r="P907" s="12">
        <f t="shared" si="266"/>
        <v>0</v>
      </c>
      <c r="Q907" s="12">
        <f t="shared" si="266"/>
        <v>11.25</v>
      </c>
      <c r="R907" s="12">
        <f>IFERROR(IF(I907=0,0,VLOOKUP($C907,'[1]Marginality pivots'!$B$7:$N$2242,11,0)), 0)</f>
        <v>0</v>
      </c>
      <c r="S907" s="12">
        <f>IFERROR(IF(J907=0,0,VLOOKUP($C907,'[1]Marginality pivots'!$B$7:$N$2242,12,0)), 0)</f>
        <v>0</v>
      </c>
      <c r="T907" s="12">
        <f>IFERROR(IF(K907=0,0,VLOOKUP($C907,'[1]Marginality pivots'!$B$7:$N$2242,13,0)), 0)</f>
        <v>0</v>
      </c>
      <c r="U907" s="12">
        <v>0</v>
      </c>
      <c r="V907" s="12">
        <v>0</v>
      </c>
      <c r="W907" s="12">
        <v>0</v>
      </c>
      <c r="X907" s="12">
        <v>0</v>
      </c>
      <c r="Y907" s="12">
        <v>0</v>
      </c>
      <c r="Z907" s="12">
        <v>0</v>
      </c>
      <c r="AA907" s="12">
        <v>0</v>
      </c>
      <c r="AB907" s="12">
        <v>0</v>
      </c>
      <c r="AC907" s="12">
        <v>0</v>
      </c>
      <c r="AD907" s="16">
        <f t="shared" si="256"/>
        <v>0</v>
      </c>
      <c r="AE907" s="16">
        <f t="shared" si="257"/>
        <v>0</v>
      </c>
      <c r="AF907" s="16">
        <f t="shared" si="258"/>
        <v>0</v>
      </c>
      <c r="AG907" s="16">
        <f t="shared" si="259"/>
        <v>0</v>
      </c>
      <c r="AH907" s="16">
        <f t="shared" si="260"/>
        <v>0</v>
      </c>
      <c r="AI907" s="16">
        <f t="shared" si="261"/>
        <v>0</v>
      </c>
      <c r="AJ907" s="16">
        <f t="shared" si="267"/>
        <v>0</v>
      </c>
      <c r="AK907" s="16">
        <f t="shared" si="268"/>
        <v>0</v>
      </c>
      <c r="AL907" s="16">
        <f t="shared" si="269"/>
        <v>0</v>
      </c>
      <c r="AM907" s="16">
        <f t="shared" si="262"/>
        <v>0</v>
      </c>
      <c r="AN907" s="16">
        <f t="shared" si="263"/>
        <v>0</v>
      </c>
      <c r="AO907" s="16">
        <f t="shared" si="270"/>
        <v>0</v>
      </c>
      <c r="AP907" s="16">
        <f t="shared" si="271"/>
        <v>0</v>
      </c>
      <c r="AQ907" s="16">
        <f t="shared" si="272"/>
        <v>1338.75</v>
      </c>
      <c r="AR907" s="9">
        <f t="shared" si="273"/>
        <v>0</v>
      </c>
      <c r="AS907" s="9">
        <f t="shared" si="264"/>
        <v>0</v>
      </c>
      <c r="AT907" s="9">
        <f t="shared" si="265"/>
        <v>1</v>
      </c>
    </row>
    <row r="908" spans="2:46" ht="11.25" customHeight="1" x14ac:dyDescent="0.25">
      <c r="B908" s="8" t="s">
        <v>1</v>
      </c>
      <c r="C908" s="33" t="s">
        <v>371</v>
      </c>
      <c r="D908" s="34" t="s">
        <v>3</v>
      </c>
      <c r="E908" s="8" t="s">
        <v>13</v>
      </c>
      <c r="F908" s="8" t="s">
        <v>109</v>
      </c>
      <c r="G908" s="8" t="s">
        <v>24</v>
      </c>
      <c r="H908" s="8" t="s">
        <v>103</v>
      </c>
      <c r="I908" s="16">
        <v>1337.28</v>
      </c>
      <c r="J908" s="16">
        <v>0</v>
      </c>
      <c r="K908" s="16">
        <v>0</v>
      </c>
      <c r="L908" s="16">
        <v>112</v>
      </c>
      <c r="M908" s="16">
        <v>0</v>
      </c>
      <c r="N908" s="16">
        <v>0</v>
      </c>
      <c r="O908" s="12">
        <f t="shared" si="266"/>
        <v>11.94</v>
      </c>
      <c r="P908" s="12">
        <f t="shared" si="266"/>
        <v>0</v>
      </c>
      <c r="Q908" s="12">
        <f t="shared" si="266"/>
        <v>0</v>
      </c>
      <c r="R908" s="12">
        <f>IFERROR(IF(I908=0,0,VLOOKUP($C908,'[1]Marginality pivots'!$B$7:$N$2242,11,0)), 0)</f>
        <v>5.4318190240725928</v>
      </c>
      <c r="S908" s="12">
        <f>IFERROR(IF(J908=0,0,VLOOKUP($C908,'[1]Marginality pivots'!$B$7:$N$2242,12,0)), 0)</f>
        <v>0</v>
      </c>
      <c r="T908" s="12">
        <f>IFERROR(IF(K908=0,0,VLOOKUP($C908,'[1]Marginality pivots'!$B$7:$N$2242,13,0)), 0)</f>
        <v>0</v>
      </c>
      <c r="U908" s="12">
        <v>6.7897737800907407</v>
      </c>
      <c r="V908" s="12">
        <v>0</v>
      </c>
      <c r="W908" s="12">
        <v>0</v>
      </c>
      <c r="X908" s="12">
        <v>6.7897737800907407</v>
      </c>
      <c r="Y908" s="12">
        <v>0</v>
      </c>
      <c r="Z908" s="12">
        <v>0</v>
      </c>
      <c r="AA908" s="12">
        <v>6.7897737800907407</v>
      </c>
      <c r="AB908" s="12">
        <v>0</v>
      </c>
      <c r="AC908" s="12">
        <v>0</v>
      </c>
      <c r="AD908" s="16">
        <f t="shared" si="256"/>
        <v>760.45466337016296</v>
      </c>
      <c r="AE908" s="16">
        <f t="shared" si="257"/>
        <v>0</v>
      </c>
      <c r="AF908" s="16">
        <f t="shared" si="258"/>
        <v>0</v>
      </c>
      <c r="AG908" s="16">
        <f t="shared" si="259"/>
        <v>760.45466337016296</v>
      </c>
      <c r="AH908" s="16">
        <f t="shared" si="260"/>
        <v>0</v>
      </c>
      <c r="AI908" s="16">
        <f t="shared" si="261"/>
        <v>0</v>
      </c>
      <c r="AJ908" s="16">
        <f t="shared" si="267"/>
        <v>760.45466337016296</v>
      </c>
      <c r="AK908" s="16">
        <f t="shared" si="268"/>
        <v>0</v>
      </c>
      <c r="AL908" s="16">
        <f t="shared" si="269"/>
        <v>0</v>
      </c>
      <c r="AM908" s="16">
        <f t="shared" si="262"/>
        <v>608.36373069613035</v>
      </c>
      <c r="AN908" s="16">
        <f t="shared" si="263"/>
        <v>0</v>
      </c>
      <c r="AO908" s="16">
        <f t="shared" si="270"/>
        <v>576.82533662983701</v>
      </c>
      <c r="AP908" s="16">
        <f t="shared" si="271"/>
        <v>0</v>
      </c>
      <c r="AQ908" s="16">
        <f t="shared" si="272"/>
        <v>0</v>
      </c>
      <c r="AR908" s="9">
        <f t="shared" si="273"/>
        <v>0.43134222947313727</v>
      </c>
      <c r="AS908" s="9">
        <f t="shared" si="264"/>
        <v>0</v>
      </c>
      <c r="AT908" s="9">
        <f t="shared" si="265"/>
        <v>0</v>
      </c>
    </row>
    <row r="909" spans="2:46" ht="11.25" customHeight="1" x14ac:dyDescent="0.25">
      <c r="B909" s="8" t="s">
        <v>1</v>
      </c>
      <c r="C909" s="33" t="s">
        <v>372</v>
      </c>
      <c r="D909" s="34" t="s">
        <v>3</v>
      </c>
      <c r="E909" s="8" t="s">
        <v>13</v>
      </c>
      <c r="F909" s="8" t="s">
        <v>109</v>
      </c>
      <c r="G909" s="8" t="s">
        <v>24</v>
      </c>
      <c r="H909" s="8" t="s">
        <v>103</v>
      </c>
      <c r="I909" s="16">
        <v>1328.32</v>
      </c>
      <c r="J909" s="16">
        <v>0</v>
      </c>
      <c r="K909" s="16">
        <v>0</v>
      </c>
      <c r="L909" s="16">
        <v>112</v>
      </c>
      <c r="M909" s="16">
        <v>0</v>
      </c>
      <c r="N909" s="16">
        <v>0</v>
      </c>
      <c r="O909" s="12">
        <f t="shared" si="266"/>
        <v>11.86</v>
      </c>
      <c r="P909" s="12">
        <f t="shared" si="266"/>
        <v>0</v>
      </c>
      <c r="Q909" s="12">
        <f t="shared" si="266"/>
        <v>0</v>
      </c>
      <c r="R909" s="12">
        <f>IFERROR(IF(I909=0,0,VLOOKUP($C909,'[1]Marginality pivots'!$B$7:$N$2242,11,0)), 0)</f>
        <v>5.465348771134769</v>
      </c>
      <c r="S909" s="12">
        <f>IFERROR(IF(J909=0,0,VLOOKUP($C909,'[1]Marginality pivots'!$B$7:$N$2242,12,0)), 0)</f>
        <v>0</v>
      </c>
      <c r="T909" s="12">
        <f>IFERROR(IF(K909=0,0,VLOOKUP($C909,'[1]Marginality pivots'!$B$7:$N$2242,13,0)), 0)</f>
        <v>0</v>
      </c>
      <c r="U909" s="12">
        <v>6.8316859639184617</v>
      </c>
      <c r="V909" s="12">
        <v>0</v>
      </c>
      <c r="W909" s="12">
        <v>0</v>
      </c>
      <c r="X909" s="12">
        <v>6.8316859639184617</v>
      </c>
      <c r="Y909" s="12">
        <v>0</v>
      </c>
      <c r="Z909" s="12">
        <v>0</v>
      </c>
      <c r="AA909" s="12">
        <v>6.8316859639184617</v>
      </c>
      <c r="AB909" s="12">
        <v>0</v>
      </c>
      <c r="AC909" s="12">
        <v>0</v>
      </c>
      <c r="AD909" s="16">
        <f t="shared" si="256"/>
        <v>765.14882795886774</v>
      </c>
      <c r="AE909" s="16">
        <f t="shared" si="257"/>
        <v>0</v>
      </c>
      <c r="AF909" s="16">
        <f t="shared" si="258"/>
        <v>0</v>
      </c>
      <c r="AG909" s="16">
        <f t="shared" si="259"/>
        <v>765.14882795886774</v>
      </c>
      <c r="AH909" s="16">
        <f t="shared" si="260"/>
        <v>0</v>
      </c>
      <c r="AI909" s="16">
        <f t="shared" si="261"/>
        <v>0</v>
      </c>
      <c r="AJ909" s="16">
        <f t="shared" si="267"/>
        <v>765.14882795886774</v>
      </c>
      <c r="AK909" s="16">
        <f t="shared" si="268"/>
        <v>0</v>
      </c>
      <c r="AL909" s="16">
        <f t="shared" si="269"/>
        <v>0</v>
      </c>
      <c r="AM909" s="16">
        <f t="shared" si="262"/>
        <v>612.1190623670941</v>
      </c>
      <c r="AN909" s="16">
        <f t="shared" si="263"/>
        <v>0</v>
      </c>
      <c r="AO909" s="16">
        <f t="shared" si="270"/>
        <v>563.17117204113219</v>
      </c>
      <c r="AP909" s="16">
        <f t="shared" si="271"/>
        <v>0</v>
      </c>
      <c r="AQ909" s="16">
        <f t="shared" si="272"/>
        <v>0</v>
      </c>
      <c r="AR909" s="9">
        <f t="shared" si="273"/>
        <v>0.42397251568984295</v>
      </c>
      <c r="AS909" s="9">
        <f t="shared" si="264"/>
        <v>0</v>
      </c>
      <c r="AT909" s="9">
        <f t="shared" si="265"/>
        <v>0</v>
      </c>
    </row>
    <row r="910" spans="2:46" ht="11.25" customHeight="1" x14ac:dyDescent="0.25">
      <c r="B910" s="8" t="s">
        <v>1</v>
      </c>
      <c r="C910" s="34">
        <v>3047343090012</v>
      </c>
      <c r="D910" s="34" t="s">
        <v>3</v>
      </c>
      <c r="E910" s="8" t="s">
        <v>14</v>
      </c>
      <c r="F910" s="8" t="s">
        <v>106</v>
      </c>
      <c r="G910" s="8" t="s">
        <v>26</v>
      </c>
      <c r="H910" s="8" t="s">
        <v>104</v>
      </c>
      <c r="I910" s="16">
        <v>0</v>
      </c>
      <c r="J910" s="16">
        <v>714</v>
      </c>
      <c r="K910" s="16">
        <v>612</v>
      </c>
      <c r="L910" s="16">
        <v>0</v>
      </c>
      <c r="M910" s="16">
        <v>350</v>
      </c>
      <c r="N910" s="16">
        <v>300</v>
      </c>
      <c r="O910" s="12">
        <f t="shared" si="266"/>
        <v>0</v>
      </c>
      <c r="P910" s="12">
        <f t="shared" si="266"/>
        <v>2.04</v>
      </c>
      <c r="Q910" s="12">
        <f t="shared" si="266"/>
        <v>2.04</v>
      </c>
      <c r="R910" s="12">
        <f>IFERROR(IF(I910=0,0,VLOOKUP($C910,'[1]Marginality pivots'!$B$7:$N$2242,11,0)), 0)</f>
        <v>0</v>
      </c>
      <c r="S910" s="12">
        <f>IFERROR(IF(J910=0,0,VLOOKUP($C910,'[1]Marginality pivots'!$B$7:$N$2242,12,0)), 0)</f>
        <v>0.26921147099616538</v>
      </c>
      <c r="T910" s="12">
        <f>IFERROR(IF(K910=0,0,VLOOKUP($C910,'[1]Marginality pivots'!$B$7:$N$2242,13,0)), 0)</f>
        <v>0.28283357142857135</v>
      </c>
      <c r="U910" s="12">
        <v>0</v>
      </c>
      <c r="V910" s="12">
        <v>0.4011250917842864</v>
      </c>
      <c r="W910" s="12">
        <v>0.29556108214285703</v>
      </c>
      <c r="X910" s="12">
        <v>0</v>
      </c>
      <c r="Y910" s="12">
        <v>0.38228028881455484</v>
      </c>
      <c r="Z910" s="12">
        <v>0.36768364285714278</v>
      </c>
      <c r="AA910" s="12">
        <v>0</v>
      </c>
      <c r="AB910" s="12">
        <v>0.38228028881455484</v>
      </c>
      <c r="AC910" s="12">
        <v>0.36768364285714278</v>
      </c>
      <c r="AD910" s="16">
        <f t="shared" si="256"/>
        <v>0</v>
      </c>
      <c r="AE910" s="16">
        <f t="shared" si="257"/>
        <v>140.39378212450023</v>
      </c>
      <c r="AF910" s="16">
        <f t="shared" si="258"/>
        <v>88.668324642857115</v>
      </c>
      <c r="AG910" s="16">
        <f t="shared" si="259"/>
        <v>0</v>
      </c>
      <c r="AH910" s="16">
        <f t="shared" si="260"/>
        <v>133.7981010850942</v>
      </c>
      <c r="AI910" s="16">
        <f t="shared" si="261"/>
        <v>110.30509285714284</v>
      </c>
      <c r="AJ910" s="16">
        <f t="shared" si="267"/>
        <v>0</v>
      </c>
      <c r="AK910" s="16">
        <f t="shared" si="268"/>
        <v>133.7981010850942</v>
      </c>
      <c r="AL910" s="16">
        <f t="shared" si="269"/>
        <v>110.30509285714284</v>
      </c>
      <c r="AM910" s="16">
        <f t="shared" si="262"/>
        <v>0</v>
      </c>
      <c r="AN910" s="16">
        <f t="shared" si="263"/>
        <v>94.224014848657887</v>
      </c>
      <c r="AO910" s="16">
        <f t="shared" si="270"/>
        <v>0</v>
      </c>
      <c r="AP910" s="16">
        <f t="shared" si="271"/>
        <v>580.20189891490577</v>
      </c>
      <c r="AQ910" s="16">
        <f t="shared" si="272"/>
        <v>501.69490714285718</v>
      </c>
      <c r="AR910" s="9">
        <f t="shared" si="273"/>
        <v>0</v>
      </c>
      <c r="AS910" s="9">
        <f t="shared" si="264"/>
        <v>0.81260770156149265</v>
      </c>
      <c r="AT910" s="9">
        <f t="shared" si="265"/>
        <v>0.81976292016806729</v>
      </c>
    </row>
    <row r="911" spans="2:46" ht="11.25" customHeight="1" x14ac:dyDescent="0.25">
      <c r="B911" s="8" t="s">
        <v>1</v>
      </c>
      <c r="C911" s="34">
        <v>2002067990003</v>
      </c>
      <c r="D911" s="34" t="s">
        <v>3</v>
      </c>
      <c r="E911" s="8" t="s">
        <v>20</v>
      </c>
      <c r="F911" s="8" t="s">
        <v>20</v>
      </c>
      <c r="G911" s="8" t="s">
        <v>33</v>
      </c>
      <c r="H911" s="8" t="s">
        <v>104</v>
      </c>
      <c r="I911" s="16">
        <v>0</v>
      </c>
      <c r="J911" s="16">
        <v>1310.1600000000001</v>
      </c>
      <c r="K911" s="16">
        <v>0</v>
      </c>
      <c r="L911" s="16">
        <v>0</v>
      </c>
      <c r="M911" s="16">
        <v>233</v>
      </c>
      <c r="N911" s="16">
        <v>0</v>
      </c>
      <c r="O911" s="12">
        <f t="shared" si="266"/>
        <v>0</v>
      </c>
      <c r="P911" s="12">
        <f t="shared" si="266"/>
        <v>5.6230042918454943</v>
      </c>
      <c r="Q911" s="12">
        <f t="shared" si="266"/>
        <v>0</v>
      </c>
      <c r="R911" s="12">
        <f>IFERROR(IF(I911=0,0,VLOOKUP($C911,'[1]Marginality pivots'!$B$7:$N$2242,11,0)), 0)</f>
        <v>0</v>
      </c>
      <c r="S911" s="12">
        <f>IFERROR(IF(J911=0,0,VLOOKUP($C911,'[1]Marginality pivots'!$B$7:$N$2242,12,0)), 0)</f>
        <v>4.8170135829103815</v>
      </c>
      <c r="T911" s="12">
        <f>IFERROR(IF(K911=0,0,VLOOKUP($C911,'[1]Marginality pivots'!$B$7:$N$2242,13,0)), 0)</f>
        <v>0</v>
      </c>
      <c r="U911" s="12">
        <v>0</v>
      </c>
      <c r="V911" s="12">
        <v>7.1773502385364685</v>
      </c>
      <c r="W911" s="12">
        <v>0</v>
      </c>
      <c r="X911" s="12">
        <v>0</v>
      </c>
      <c r="Y911" s="12">
        <v>6.8401592877327415</v>
      </c>
      <c r="Z911" s="12">
        <v>0</v>
      </c>
      <c r="AA911" s="12">
        <v>0</v>
      </c>
      <c r="AB911" s="12">
        <v>6.8401592877327415</v>
      </c>
      <c r="AC911" s="12">
        <v>0</v>
      </c>
      <c r="AD911" s="16">
        <f t="shared" si="256"/>
        <v>0</v>
      </c>
      <c r="AE911" s="16">
        <f t="shared" si="257"/>
        <v>1672.3226055789971</v>
      </c>
      <c r="AF911" s="16">
        <f t="shared" si="258"/>
        <v>0</v>
      </c>
      <c r="AG911" s="16">
        <f t="shared" si="259"/>
        <v>0</v>
      </c>
      <c r="AH911" s="16">
        <f t="shared" si="260"/>
        <v>1593.7571140417288</v>
      </c>
      <c r="AI911" s="16">
        <f t="shared" si="261"/>
        <v>0</v>
      </c>
      <c r="AJ911" s="16">
        <f t="shared" si="267"/>
        <v>0</v>
      </c>
      <c r="AK911" s="16">
        <f t="shared" si="268"/>
        <v>1593.7571140417288</v>
      </c>
      <c r="AL911" s="16">
        <f t="shared" si="269"/>
        <v>0</v>
      </c>
      <c r="AM911" s="16">
        <f t="shared" si="262"/>
        <v>0</v>
      </c>
      <c r="AN911" s="16">
        <f t="shared" si="263"/>
        <v>1122.364164818119</v>
      </c>
      <c r="AO911" s="16">
        <f t="shared" si="270"/>
        <v>0</v>
      </c>
      <c r="AP911" s="16">
        <f t="shared" si="271"/>
        <v>-283.59711404172867</v>
      </c>
      <c r="AQ911" s="16">
        <f t="shared" si="272"/>
        <v>0</v>
      </c>
      <c r="AR911" s="9">
        <f t="shared" si="273"/>
        <v>0</v>
      </c>
      <c r="AS911" s="9">
        <f t="shared" si="264"/>
        <v>-0.21645990874528961</v>
      </c>
      <c r="AT911" s="9">
        <f t="shared" si="265"/>
        <v>0</v>
      </c>
    </row>
    <row r="912" spans="2:46" ht="11.25" customHeight="1" x14ac:dyDescent="0.25">
      <c r="B912" s="8" t="s">
        <v>1</v>
      </c>
      <c r="C912" s="33" t="s">
        <v>373</v>
      </c>
      <c r="D912" s="34" t="s">
        <v>3</v>
      </c>
      <c r="E912" s="8" t="s">
        <v>13</v>
      </c>
      <c r="F912" s="8" t="s">
        <v>109</v>
      </c>
      <c r="G912" s="8" t="s">
        <v>24</v>
      </c>
      <c r="H912" s="8" t="s">
        <v>104</v>
      </c>
      <c r="I912" s="16">
        <v>0</v>
      </c>
      <c r="J912" s="16">
        <v>1300</v>
      </c>
      <c r="K912" s="16">
        <v>0</v>
      </c>
      <c r="L912" s="16">
        <v>0</v>
      </c>
      <c r="M912" s="16">
        <v>50</v>
      </c>
      <c r="N912" s="16">
        <v>0</v>
      </c>
      <c r="O912" s="12">
        <f t="shared" si="266"/>
        <v>0</v>
      </c>
      <c r="P912" s="12">
        <f t="shared" si="266"/>
        <v>26</v>
      </c>
      <c r="Q912" s="12">
        <f t="shared" si="266"/>
        <v>0</v>
      </c>
      <c r="R912" s="12">
        <f>IFERROR(IF(I912=0,0,VLOOKUP($C912,'[1]Marginality pivots'!$B$7:$N$2242,11,0)), 0)</f>
        <v>0</v>
      </c>
      <c r="S912" s="12">
        <f>IFERROR(IF(J912=0,0,VLOOKUP($C912,'[1]Marginality pivots'!$B$7:$N$2242,12,0)), 0)</f>
        <v>19.798210546354461</v>
      </c>
      <c r="T912" s="12">
        <f>IFERROR(IF(K912=0,0,VLOOKUP($C912,'[1]Marginality pivots'!$B$7:$N$2242,13,0)), 0)</f>
        <v>0</v>
      </c>
      <c r="U912" s="12">
        <v>0</v>
      </c>
      <c r="V912" s="12">
        <v>29.499333714068147</v>
      </c>
      <c r="W912" s="12">
        <v>0</v>
      </c>
      <c r="X912" s="12">
        <v>0</v>
      </c>
      <c r="Y912" s="12">
        <v>28.113458975823335</v>
      </c>
      <c r="Z912" s="12">
        <v>0</v>
      </c>
      <c r="AA912" s="12">
        <v>0</v>
      </c>
      <c r="AB912" s="12">
        <v>28.113458975823335</v>
      </c>
      <c r="AC912" s="12">
        <v>0</v>
      </c>
      <c r="AD912" s="16">
        <f t="shared" si="256"/>
        <v>0</v>
      </c>
      <c r="AE912" s="16">
        <f t="shared" si="257"/>
        <v>1474.9666857034074</v>
      </c>
      <c r="AF912" s="16">
        <f t="shared" si="258"/>
        <v>0</v>
      </c>
      <c r="AG912" s="16">
        <f t="shared" si="259"/>
        <v>0</v>
      </c>
      <c r="AH912" s="16">
        <f t="shared" si="260"/>
        <v>1405.6729487911666</v>
      </c>
      <c r="AI912" s="16">
        <f t="shared" si="261"/>
        <v>0</v>
      </c>
      <c r="AJ912" s="16">
        <f t="shared" si="267"/>
        <v>0</v>
      </c>
      <c r="AK912" s="16">
        <f t="shared" si="268"/>
        <v>1405.6729487911666</v>
      </c>
      <c r="AL912" s="16">
        <f t="shared" si="269"/>
        <v>0</v>
      </c>
      <c r="AM912" s="16">
        <f t="shared" si="262"/>
        <v>0</v>
      </c>
      <c r="AN912" s="16">
        <f t="shared" si="263"/>
        <v>989.91052731772311</v>
      </c>
      <c r="AO912" s="16">
        <f t="shared" si="270"/>
        <v>0</v>
      </c>
      <c r="AP912" s="16">
        <f t="shared" si="271"/>
        <v>-105.67294879116662</v>
      </c>
      <c r="AQ912" s="16">
        <f t="shared" si="272"/>
        <v>0</v>
      </c>
      <c r="AR912" s="9">
        <f t="shared" si="273"/>
        <v>0</v>
      </c>
      <c r="AS912" s="9">
        <f t="shared" si="264"/>
        <v>-8.128688368551279E-2</v>
      </c>
      <c r="AT912" s="9">
        <f t="shared" si="265"/>
        <v>0</v>
      </c>
    </row>
    <row r="913" spans="2:46" ht="11.25" customHeight="1" x14ac:dyDescent="0.25">
      <c r="B913" s="8" t="s">
        <v>1</v>
      </c>
      <c r="C913" s="33" t="s">
        <v>353</v>
      </c>
      <c r="D913" s="34" t="s">
        <v>3</v>
      </c>
      <c r="E913" s="8" t="s">
        <v>14</v>
      </c>
      <c r="F913" s="8" t="s">
        <v>117</v>
      </c>
      <c r="G913" s="8" t="s">
        <v>37</v>
      </c>
      <c r="H913" s="8" t="s">
        <v>103</v>
      </c>
      <c r="I913" s="16">
        <v>0</v>
      </c>
      <c r="J913" s="16">
        <v>1296.1800000000003</v>
      </c>
      <c r="K913" s="16">
        <v>0</v>
      </c>
      <c r="L913" s="16">
        <v>0</v>
      </c>
      <c r="M913" s="16">
        <v>18</v>
      </c>
      <c r="N913" s="16">
        <v>0</v>
      </c>
      <c r="O913" s="12">
        <f t="shared" si="266"/>
        <v>0</v>
      </c>
      <c r="P913" s="12">
        <f t="shared" si="266"/>
        <v>72.010000000000019</v>
      </c>
      <c r="Q913" s="12">
        <f t="shared" si="266"/>
        <v>0</v>
      </c>
      <c r="R913" s="12">
        <f>IFERROR(IF(I913=0,0,VLOOKUP($C913,'[1]Marginality pivots'!$B$7:$N$2242,11,0)), 0)</f>
        <v>0</v>
      </c>
      <c r="S913" s="12">
        <f>IFERROR(IF(J913=0,0,VLOOKUP($C913,'[1]Marginality pivots'!$B$7:$N$2242,12,0)), 0)</f>
        <v>54.833428517037888</v>
      </c>
      <c r="T913" s="12">
        <f>IFERROR(IF(K913=0,0,VLOOKUP($C913,'[1]Marginality pivots'!$B$7:$N$2242,13,0)), 0)</f>
        <v>0</v>
      </c>
      <c r="U913" s="12">
        <v>0</v>
      </c>
      <c r="V913" s="12">
        <v>81.701808490386455</v>
      </c>
      <c r="W913" s="12">
        <v>0</v>
      </c>
      <c r="X913" s="12">
        <v>0</v>
      </c>
      <c r="Y913" s="12">
        <v>77.863468494193796</v>
      </c>
      <c r="Z913" s="12">
        <v>0</v>
      </c>
      <c r="AA913" s="12">
        <v>0</v>
      </c>
      <c r="AB913" s="12">
        <v>77.863468494193796</v>
      </c>
      <c r="AC913" s="12">
        <v>0</v>
      </c>
      <c r="AD913" s="16">
        <f t="shared" si="256"/>
        <v>0</v>
      </c>
      <c r="AE913" s="16">
        <f t="shared" si="257"/>
        <v>1470.6325528269563</v>
      </c>
      <c r="AF913" s="16">
        <f t="shared" si="258"/>
        <v>0</v>
      </c>
      <c r="AG913" s="16">
        <f t="shared" si="259"/>
        <v>0</v>
      </c>
      <c r="AH913" s="16">
        <f t="shared" si="260"/>
        <v>1401.5424328954882</v>
      </c>
      <c r="AI913" s="16">
        <f t="shared" si="261"/>
        <v>0</v>
      </c>
      <c r="AJ913" s="16">
        <f t="shared" si="267"/>
        <v>0</v>
      </c>
      <c r="AK913" s="16">
        <f t="shared" si="268"/>
        <v>1401.5424328954882</v>
      </c>
      <c r="AL913" s="16">
        <f t="shared" si="269"/>
        <v>0</v>
      </c>
      <c r="AM913" s="16">
        <f t="shared" si="262"/>
        <v>0</v>
      </c>
      <c r="AN913" s="16">
        <f t="shared" si="263"/>
        <v>987.00171330668195</v>
      </c>
      <c r="AO913" s="16">
        <f t="shared" si="270"/>
        <v>0</v>
      </c>
      <c r="AP913" s="16">
        <f t="shared" si="271"/>
        <v>-105.36243289548793</v>
      </c>
      <c r="AQ913" s="16">
        <f t="shared" si="272"/>
        <v>0</v>
      </c>
      <c r="AR913" s="9">
        <f t="shared" si="273"/>
        <v>0</v>
      </c>
      <c r="AS913" s="9">
        <f t="shared" si="264"/>
        <v>-8.1286883685512734E-2</v>
      </c>
      <c r="AT913" s="9">
        <f t="shared" si="265"/>
        <v>0</v>
      </c>
    </row>
    <row r="914" spans="2:46" ht="11.25" customHeight="1" x14ac:dyDescent="0.25">
      <c r="B914" s="8" t="s">
        <v>1</v>
      </c>
      <c r="C914" s="33" t="s">
        <v>374</v>
      </c>
      <c r="D914" s="34" t="s">
        <v>3</v>
      </c>
      <c r="E914" s="8" t="s">
        <v>14</v>
      </c>
      <c r="F914" s="8" t="s">
        <v>117</v>
      </c>
      <c r="G914" s="8" t="s">
        <v>27</v>
      </c>
      <c r="H914" s="8" t="s">
        <v>103</v>
      </c>
      <c r="I914" s="16">
        <v>1288.2</v>
      </c>
      <c r="J914" s="16">
        <v>0</v>
      </c>
      <c r="K914" s="16">
        <v>0</v>
      </c>
      <c r="L914" s="16">
        <v>113</v>
      </c>
      <c r="M914" s="16">
        <v>0</v>
      </c>
      <c r="N914" s="16">
        <v>0</v>
      </c>
      <c r="O914" s="12">
        <f t="shared" si="266"/>
        <v>11.4</v>
      </c>
      <c r="P914" s="12">
        <f t="shared" si="266"/>
        <v>0</v>
      </c>
      <c r="Q914" s="12">
        <f t="shared" si="266"/>
        <v>0</v>
      </c>
      <c r="R914" s="12">
        <f>IFERROR(IF(I914=0,0,VLOOKUP($C914,'[1]Marginality pivots'!$B$7:$N$2242,11,0)), 0)</f>
        <v>1.8155888617709708</v>
      </c>
      <c r="S914" s="12">
        <f>IFERROR(IF(J914=0,0,VLOOKUP($C914,'[1]Marginality pivots'!$B$7:$N$2242,12,0)), 0)</f>
        <v>0</v>
      </c>
      <c r="T914" s="12">
        <f>IFERROR(IF(K914=0,0,VLOOKUP($C914,'[1]Marginality pivots'!$B$7:$N$2242,13,0)), 0)</f>
        <v>0</v>
      </c>
      <c r="U914" s="12">
        <v>2.2694860772137133</v>
      </c>
      <c r="V914" s="12">
        <v>0</v>
      </c>
      <c r="W914" s="12">
        <v>0</v>
      </c>
      <c r="X914" s="12">
        <v>2.2694860772137133</v>
      </c>
      <c r="Y914" s="12">
        <v>0</v>
      </c>
      <c r="Z914" s="12">
        <v>0</v>
      </c>
      <c r="AA914" s="12">
        <v>2.2694860772137133</v>
      </c>
      <c r="AB914" s="12">
        <v>0</v>
      </c>
      <c r="AC914" s="12">
        <v>0</v>
      </c>
      <c r="AD914" s="16">
        <f t="shared" si="256"/>
        <v>256.45192672514963</v>
      </c>
      <c r="AE914" s="16">
        <f t="shared" si="257"/>
        <v>0</v>
      </c>
      <c r="AF914" s="16">
        <f t="shared" si="258"/>
        <v>0</v>
      </c>
      <c r="AG914" s="16">
        <f t="shared" si="259"/>
        <v>256.45192672514963</v>
      </c>
      <c r="AH914" s="16">
        <f t="shared" si="260"/>
        <v>0</v>
      </c>
      <c r="AI914" s="16">
        <f t="shared" si="261"/>
        <v>0</v>
      </c>
      <c r="AJ914" s="16">
        <f t="shared" si="267"/>
        <v>256.45192672514963</v>
      </c>
      <c r="AK914" s="16">
        <f t="shared" si="268"/>
        <v>0</v>
      </c>
      <c r="AL914" s="16">
        <f t="shared" si="269"/>
        <v>0</v>
      </c>
      <c r="AM914" s="16">
        <f t="shared" si="262"/>
        <v>205.1615413801197</v>
      </c>
      <c r="AN914" s="16">
        <f t="shared" si="263"/>
        <v>0</v>
      </c>
      <c r="AO914" s="16">
        <f t="shared" si="270"/>
        <v>1031.7480732748504</v>
      </c>
      <c r="AP914" s="16">
        <f t="shared" si="271"/>
        <v>0</v>
      </c>
      <c r="AQ914" s="16">
        <f t="shared" si="272"/>
        <v>0</v>
      </c>
      <c r="AR914" s="9">
        <f t="shared" si="273"/>
        <v>0.80092227392862159</v>
      </c>
      <c r="AS914" s="9">
        <f t="shared" si="264"/>
        <v>0</v>
      </c>
      <c r="AT914" s="9">
        <f t="shared" si="265"/>
        <v>0</v>
      </c>
    </row>
    <row r="915" spans="2:46" ht="11.25" customHeight="1" x14ac:dyDescent="0.25">
      <c r="B915" s="8" t="s">
        <v>1</v>
      </c>
      <c r="C915" s="33" t="s">
        <v>375</v>
      </c>
      <c r="D915" s="34" t="s">
        <v>3</v>
      </c>
      <c r="E915" s="8" t="s">
        <v>14</v>
      </c>
      <c r="F915" s="8" t="s">
        <v>117</v>
      </c>
      <c r="G915" s="8" t="s">
        <v>25</v>
      </c>
      <c r="H915" s="8" t="s">
        <v>103</v>
      </c>
      <c r="I915" s="16">
        <v>0</v>
      </c>
      <c r="J915" s="16">
        <v>0</v>
      </c>
      <c r="K915" s="16">
        <v>1279.26</v>
      </c>
      <c r="L915" s="16">
        <v>0</v>
      </c>
      <c r="M915" s="16">
        <v>0</v>
      </c>
      <c r="N915" s="16">
        <v>65</v>
      </c>
      <c r="O915" s="12">
        <f t="shared" si="266"/>
        <v>0</v>
      </c>
      <c r="P915" s="12">
        <f t="shared" si="266"/>
        <v>0</v>
      </c>
      <c r="Q915" s="12">
        <f t="shared" si="266"/>
        <v>19.680923076923076</v>
      </c>
      <c r="R915" s="12">
        <f>IFERROR(IF(I915=0,0,VLOOKUP($C915,'[1]Marginality pivots'!$B$7:$N$2242,11,0)), 0)</f>
        <v>0</v>
      </c>
      <c r="S915" s="12">
        <f>IFERROR(IF(J915=0,0,VLOOKUP($C915,'[1]Marginality pivots'!$B$7:$N$2242,12,0)), 0)</f>
        <v>0</v>
      </c>
      <c r="T915" s="12">
        <f>IFERROR(IF(K915=0,0,VLOOKUP($C915,'[1]Marginality pivots'!$B$7:$N$2242,13,0)), 0)</f>
        <v>4.2760609005506964</v>
      </c>
      <c r="U915" s="12">
        <v>0</v>
      </c>
      <c r="V915" s="12">
        <v>0</v>
      </c>
      <c r="W915" s="12">
        <v>4.4684836410754771</v>
      </c>
      <c r="X915" s="12">
        <v>0</v>
      </c>
      <c r="Y915" s="12">
        <v>0</v>
      </c>
      <c r="Z915" s="12">
        <v>5.5588791707159055</v>
      </c>
      <c r="AA915" s="12">
        <v>0</v>
      </c>
      <c r="AB915" s="12">
        <v>0</v>
      </c>
      <c r="AC915" s="12">
        <v>5.5588791707159055</v>
      </c>
      <c r="AD915" s="16">
        <f t="shared" si="256"/>
        <v>0</v>
      </c>
      <c r="AE915" s="16">
        <f t="shared" si="257"/>
        <v>0</v>
      </c>
      <c r="AF915" s="16">
        <f t="shared" si="258"/>
        <v>290.451436669906</v>
      </c>
      <c r="AG915" s="16">
        <f t="shared" si="259"/>
        <v>0</v>
      </c>
      <c r="AH915" s="16">
        <f t="shared" si="260"/>
        <v>0</v>
      </c>
      <c r="AI915" s="16">
        <f t="shared" si="261"/>
        <v>361.32714609653385</v>
      </c>
      <c r="AJ915" s="16">
        <f t="shared" si="267"/>
        <v>0</v>
      </c>
      <c r="AK915" s="16">
        <f t="shared" si="268"/>
        <v>0</v>
      </c>
      <c r="AL915" s="16">
        <f t="shared" si="269"/>
        <v>361.32714609653385</v>
      </c>
      <c r="AM915" s="16">
        <f t="shared" si="262"/>
        <v>0</v>
      </c>
      <c r="AN915" s="16">
        <f t="shared" si="263"/>
        <v>0</v>
      </c>
      <c r="AO915" s="16">
        <f t="shared" si="270"/>
        <v>0</v>
      </c>
      <c r="AP915" s="16">
        <f t="shared" si="271"/>
        <v>0</v>
      </c>
      <c r="AQ915" s="16">
        <f t="shared" si="272"/>
        <v>917.93285390346614</v>
      </c>
      <c r="AR915" s="9">
        <f t="shared" si="273"/>
        <v>0</v>
      </c>
      <c r="AS915" s="9">
        <f t="shared" si="264"/>
        <v>0</v>
      </c>
      <c r="AT915" s="9">
        <f t="shared" si="265"/>
        <v>0.7175498756339338</v>
      </c>
    </row>
    <row r="916" spans="2:46" ht="11.25" customHeight="1" x14ac:dyDescent="0.25">
      <c r="B916" s="8" t="s">
        <v>1</v>
      </c>
      <c r="C916" s="34">
        <v>3011069883008</v>
      </c>
      <c r="D916" s="34" t="s">
        <v>3</v>
      </c>
      <c r="E916" s="8" t="s">
        <v>13</v>
      </c>
      <c r="F916" s="8" t="s">
        <v>109</v>
      </c>
      <c r="G916" s="8" t="s">
        <v>24</v>
      </c>
      <c r="H916" s="8" t="s">
        <v>103</v>
      </c>
      <c r="I916" s="16">
        <v>139.19999999999999</v>
      </c>
      <c r="J916" s="16">
        <v>696.16000000000008</v>
      </c>
      <c r="K916" s="16">
        <v>440.98</v>
      </c>
      <c r="L916" s="16">
        <v>12</v>
      </c>
      <c r="M916" s="16">
        <v>60</v>
      </c>
      <c r="N916" s="16">
        <v>38</v>
      </c>
      <c r="O916" s="12">
        <f t="shared" si="266"/>
        <v>11.6</v>
      </c>
      <c r="P916" s="12">
        <f t="shared" si="266"/>
        <v>11.602666666666668</v>
      </c>
      <c r="Q916" s="12">
        <f t="shared" si="266"/>
        <v>11.604736842105263</v>
      </c>
      <c r="R916" s="12">
        <f>IFERROR(IF(I916=0,0,VLOOKUP($C916,'[1]Marginality pivots'!$B$7:$N$2242,11,0)), 0)</f>
        <v>4.8834142187575713</v>
      </c>
      <c r="S916" s="12">
        <f>IFERROR(IF(J916=0,0,VLOOKUP($C916,'[1]Marginality pivots'!$B$7:$N$2242,12,0)), 0)</f>
        <v>3.1625903741933317</v>
      </c>
      <c r="T916" s="12">
        <f>IFERROR(IF(K916=0,0,VLOOKUP($C916,'[1]Marginality pivots'!$B$7:$N$2242,13,0)), 0)</f>
        <v>3.7426113371393579</v>
      </c>
      <c r="U916" s="12">
        <v>6.1042677734469644</v>
      </c>
      <c r="V916" s="12">
        <v>4.7122596575480644</v>
      </c>
      <c r="W916" s="12">
        <v>3.9110288473106287</v>
      </c>
      <c r="X916" s="12">
        <v>6.1042677734469644</v>
      </c>
      <c r="Y916" s="12">
        <v>4.4908783313545309</v>
      </c>
      <c r="Z916" s="12">
        <v>4.8653947382811653</v>
      </c>
      <c r="AA916" s="12">
        <v>6.1042677734469644</v>
      </c>
      <c r="AB916" s="12">
        <v>4.4908783313545309</v>
      </c>
      <c r="AC916" s="12">
        <v>4.8653947382811653</v>
      </c>
      <c r="AD916" s="16">
        <f t="shared" si="256"/>
        <v>73.251213281363576</v>
      </c>
      <c r="AE916" s="16">
        <f t="shared" si="257"/>
        <v>282.73557945288388</v>
      </c>
      <c r="AF916" s="16">
        <f t="shared" si="258"/>
        <v>148.61909619780388</v>
      </c>
      <c r="AG916" s="16">
        <f t="shared" si="259"/>
        <v>73.251213281363576</v>
      </c>
      <c r="AH916" s="16">
        <f t="shared" si="260"/>
        <v>269.45269988127183</v>
      </c>
      <c r="AI916" s="16">
        <f t="shared" si="261"/>
        <v>184.88500005468427</v>
      </c>
      <c r="AJ916" s="16">
        <f t="shared" si="267"/>
        <v>73.251213281363576</v>
      </c>
      <c r="AK916" s="16">
        <f t="shared" si="268"/>
        <v>269.45269988127183</v>
      </c>
      <c r="AL916" s="16">
        <f t="shared" si="269"/>
        <v>184.88500005468427</v>
      </c>
      <c r="AM916" s="16">
        <f t="shared" si="262"/>
        <v>58.600970625090852</v>
      </c>
      <c r="AN916" s="16">
        <f t="shared" si="263"/>
        <v>189.75542245159991</v>
      </c>
      <c r="AO916" s="16">
        <f t="shared" si="270"/>
        <v>65.948786718636413</v>
      </c>
      <c r="AP916" s="16">
        <f t="shared" si="271"/>
        <v>426.70730011872826</v>
      </c>
      <c r="AQ916" s="16">
        <f t="shared" si="272"/>
        <v>256.09499994531575</v>
      </c>
      <c r="AR916" s="9">
        <f t="shared" si="273"/>
        <v>0.47377001953043402</v>
      </c>
      <c r="AS916" s="9">
        <f t="shared" si="264"/>
        <v>0.61294429458562427</v>
      </c>
      <c r="AT916" s="9">
        <f t="shared" si="265"/>
        <v>0.5807406230335066</v>
      </c>
    </row>
    <row r="917" spans="2:46" ht="11.25" customHeight="1" x14ac:dyDescent="0.25">
      <c r="B917" s="8" t="s">
        <v>1</v>
      </c>
      <c r="C917" s="33" t="s">
        <v>376</v>
      </c>
      <c r="D917" s="34" t="s">
        <v>3</v>
      </c>
      <c r="E917" s="8" t="s">
        <v>13</v>
      </c>
      <c r="F917" s="8" t="s">
        <v>109</v>
      </c>
      <c r="G917" s="8" t="s">
        <v>28</v>
      </c>
      <c r="H917" s="8" t="s">
        <v>103</v>
      </c>
      <c r="I917" s="16">
        <v>159.35999999999999</v>
      </c>
      <c r="J917" s="16">
        <v>318.71999999999997</v>
      </c>
      <c r="K917" s="16">
        <v>796.80000000000007</v>
      </c>
      <c r="L917" s="16">
        <v>12</v>
      </c>
      <c r="M917" s="16">
        <v>24</v>
      </c>
      <c r="N917" s="16">
        <v>60</v>
      </c>
      <c r="O917" s="12">
        <f t="shared" si="266"/>
        <v>13.28</v>
      </c>
      <c r="P917" s="12">
        <f t="shared" si="266"/>
        <v>13.28</v>
      </c>
      <c r="Q917" s="12">
        <f t="shared" si="266"/>
        <v>13.280000000000001</v>
      </c>
      <c r="R917" s="12">
        <f>IFERROR(IF(I917=0,0,VLOOKUP($C917,'[1]Marginality pivots'!$B$7:$N$2242,11,0)), 0)</f>
        <v>10.017011934825229</v>
      </c>
      <c r="S917" s="12">
        <f>IFERROR(IF(J917=0,0,VLOOKUP($C917,'[1]Marginality pivots'!$B$7:$N$2242,12,0)), 0)</f>
        <v>6.8832000068156995</v>
      </c>
      <c r="T917" s="12">
        <f>IFERROR(IF(K917=0,0,VLOOKUP($C917,'[1]Marginality pivots'!$B$7:$N$2242,13,0)), 0)</f>
        <v>7.2314899271605748</v>
      </c>
      <c r="U917" s="12">
        <v>12.521264918531536</v>
      </c>
      <c r="V917" s="12">
        <v>10.255968010155392</v>
      </c>
      <c r="W917" s="12">
        <v>7.5569069738827999</v>
      </c>
      <c r="X917" s="12">
        <v>12.521264918531536</v>
      </c>
      <c r="Y917" s="12">
        <v>9.7741440096782934</v>
      </c>
      <c r="Z917" s="12">
        <v>9.4009369053087468</v>
      </c>
      <c r="AA917" s="12">
        <v>12.521264918531536</v>
      </c>
      <c r="AB917" s="12">
        <v>9.7741440096782934</v>
      </c>
      <c r="AC917" s="12">
        <v>9.4009369053087468</v>
      </c>
      <c r="AD917" s="16">
        <f t="shared" si="256"/>
        <v>150.25517902237843</v>
      </c>
      <c r="AE917" s="16">
        <f t="shared" si="257"/>
        <v>246.14323224372941</v>
      </c>
      <c r="AF917" s="16">
        <f t="shared" si="258"/>
        <v>453.41441843296798</v>
      </c>
      <c r="AG917" s="16">
        <f t="shared" si="259"/>
        <v>150.25517902237843</v>
      </c>
      <c r="AH917" s="16">
        <f t="shared" si="260"/>
        <v>234.57945623227903</v>
      </c>
      <c r="AI917" s="16">
        <f t="shared" si="261"/>
        <v>564.05621431852478</v>
      </c>
      <c r="AJ917" s="16">
        <f t="shared" si="267"/>
        <v>150.25517902237843</v>
      </c>
      <c r="AK917" s="16">
        <f t="shared" si="268"/>
        <v>234.57945623227903</v>
      </c>
      <c r="AL917" s="16">
        <f t="shared" si="269"/>
        <v>564.05621431852478</v>
      </c>
      <c r="AM917" s="16">
        <f t="shared" si="262"/>
        <v>120.20414321790275</v>
      </c>
      <c r="AN917" s="16">
        <f t="shared" si="263"/>
        <v>165.1968001635768</v>
      </c>
      <c r="AO917" s="16">
        <f t="shared" si="270"/>
        <v>9.1048209776215572</v>
      </c>
      <c r="AP917" s="16">
        <f t="shared" si="271"/>
        <v>84.140543767720942</v>
      </c>
      <c r="AQ917" s="16">
        <f t="shared" si="272"/>
        <v>232.74378568147529</v>
      </c>
      <c r="AR917" s="9">
        <f t="shared" si="273"/>
        <v>5.7133665773227649E-2</v>
      </c>
      <c r="AS917" s="9">
        <f t="shared" si="264"/>
        <v>0.26399517999410438</v>
      </c>
      <c r="AT917" s="9">
        <f t="shared" si="265"/>
        <v>0.29209812460024509</v>
      </c>
    </row>
    <row r="918" spans="2:46" ht="11.25" customHeight="1" x14ac:dyDescent="0.25">
      <c r="B918" s="8" t="s">
        <v>1</v>
      </c>
      <c r="C918" s="33" t="s">
        <v>377</v>
      </c>
      <c r="D918" s="34" t="s">
        <v>3</v>
      </c>
      <c r="E918" s="8" t="s">
        <v>19</v>
      </c>
      <c r="F918" s="8" t="s">
        <v>19</v>
      </c>
      <c r="G918" s="8" t="s">
        <v>36</v>
      </c>
      <c r="H918" s="8" t="s">
        <v>103</v>
      </c>
      <c r="I918" s="16">
        <v>0</v>
      </c>
      <c r="J918" s="16">
        <v>0</v>
      </c>
      <c r="K918" s="16">
        <v>1265</v>
      </c>
      <c r="L918" s="16">
        <v>0</v>
      </c>
      <c r="M918" s="16">
        <v>0</v>
      </c>
      <c r="N918" s="16">
        <v>11</v>
      </c>
      <c r="O918" s="12">
        <f t="shared" si="266"/>
        <v>0</v>
      </c>
      <c r="P918" s="12">
        <f t="shared" si="266"/>
        <v>0</v>
      </c>
      <c r="Q918" s="12">
        <f t="shared" si="266"/>
        <v>115</v>
      </c>
      <c r="R918" s="12">
        <f>IFERROR(IF(I918=0,0,VLOOKUP($C918,'[1]Marginality pivots'!$B$7:$N$2242,11,0)), 0)</f>
        <v>0</v>
      </c>
      <c r="S918" s="12">
        <f>IFERROR(IF(J918=0,0,VLOOKUP($C918,'[1]Marginality pivots'!$B$7:$N$2242,12,0)), 0)</f>
        <v>0</v>
      </c>
      <c r="T918" s="12">
        <f>IFERROR(IF(K918=0,0,VLOOKUP($C918,'[1]Marginality pivots'!$B$7:$N$2242,13,0)), 0)</f>
        <v>41.40544217687075</v>
      </c>
      <c r="U918" s="12">
        <v>0</v>
      </c>
      <c r="V918" s="12">
        <v>0</v>
      </c>
      <c r="W918" s="12">
        <v>43.268687074829934</v>
      </c>
      <c r="X918" s="12">
        <v>0</v>
      </c>
      <c r="Y918" s="12">
        <v>0</v>
      </c>
      <c r="Z918" s="12">
        <v>53.827074829931973</v>
      </c>
      <c r="AA918" s="12">
        <v>0</v>
      </c>
      <c r="AB918" s="12">
        <v>0</v>
      </c>
      <c r="AC918" s="12">
        <v>53.827074829931973</v>
      </c>
      <c r="AD918" s="16">
        <f t="shared" si="256"/>
        <v>0</v>
      </c>
      <c r="AE918" s="16">
        <f t="shared" si="257"/>
        <v>0</v>
      </c>
      <c r="AF918" s="16">
        <f t="shared" si="258"/>
        <v>475.95555782312925</v>
      </c>
      <c r="AG918" s="16">
        <f t="shared" si="259"/>
        <v>0</v>
      </c>
      <c r="AH918" s="16">
        <f t="shared" si="260"/>
        <v>0</v>
      </c>
      <c r="AI918" s="16">
        <f t="shared" si="261"/>
        <v>592.09782312925176</v>
      </c>
      <c r="AJ918" s="16">
        <f t="shared" si="267"/>
        <v>0</v>
      </c>
      <c r="AK918" s="16">
        <f t="shared" si="268"/>
        <v>0</v>
      </c>
      <c r="AL918" s="16">
        <f t="shared" si="269"/>
        <v>592.09782312925176</v>
      </c>
      <c r="AM918" s="16">
        <f t="shared" si="262"/>
        <v>0</v>
      </c>
      <c r="AN918" s="16">
        <f t="shared" si="263"/>
        <v>0</v>
      </c>
      <c r="AO918" s="16">
        <f t="shared" si="270"/>
        <v>0</v>
      </c>
      <c r="AP918" s="16">
        <f t="shared" si="271"/>
        <v>0</v>
      </c>
      <c r="AQ918" s="16">
        <f t="shared" si="272"/>
        <v>672.90217687074824</v>
      </c>
      <c r="AR918" s="9">
        <f t="shared" si="273"/>
        <v>0</v>
      </c>
      <c r="AS918" s="9">
        <f t="shared" si="264"/>
        <v>0</v>
      </c>
      <c r="AT918" s="9">
        <f t="shared" si="265"/>
        <v>0.53193847973972197</v>
      </c>
    </row>
    <row r="919" spans="2:46" ht="11.25" customHeight="1" x14ac:dyDescent="0.25">
      <c r="B919" s="8" t="s">
        <v>1</v>
      </c>
      <c r="C919" s="33" t="s">
        <v>378</v>
      </c>
      <c r="D919" s="34" t="s">
        <v>3</v>
      </c>
      <c r="E919" s="8" t="s">
        <v>19</v>
      </c>
      <c r="F919" s="8" t="s">
        <v>19</v>
      </c>
      <c r="G919" s="8" t="s">
        <v>36</v>
      </c>
      <c r="H919" s="8" t="s">
        <v>103</v>
      </c>
      <c r="I919" s="16">
        <v>0</v>
      </c>
      <c r="J919" s="16">
        <v>0</v>
      </c>
      <c r="K919" s="16">
        <v>1265</v>
      </c>
      <c r="L919" s="16">
        <v>0</v>
      </c>
      <c r="M919" s="16">
        <v>0</v>
      </c>
      <c r="N919" s="16">
        <v>11</v>
      </c>
      <c r="O919" s="12">
        <f t="shared" si="266"/>
        <v>0</v>
      </c>
      <c r="P919" s="12">
        <f t="shared" si="266"/>
        <v>0</v>
      </c>
      <c r="Q919" s="12">
        <f t="shared" si="266"/>
        <v>115</v>
      </c>
      <c r="R919" s="12">
        <f>IFERROR(IF(I919=0,0,VLOOKUP($C919,'[1]Marginality pivots'!$B$7:$N$2242,11,0)), 0)</f>
        <v>0</v>
      </c>
      <c r="S919" s="12">
        <f>IFERROR(IF(J919=0,0,VLOOKUP($C919,'[1]Marginality pivots'!$B$7:$N$2242,12,0)), 0)</f>
        <v>0</v>
      </c>
      <c r="T919" s="12">
        <f>IFERROR(IF(K919=0,0,VLOOKUP($C919,'[1]Marginality pivots'!$B$7:$N$2242,13,0)), 0)</f>
        <v>7.4020408163265294</v>
      </c>
      <c r="U919" s="12">
        <v>0</v>
      </c>
      <c r="V919" s="12">
        <v>0</v>
      </c>
      <c r="W919" s="12">
        <v>7.735132653061223</v>
      </c>
      <c r="X919" s="12">
        <v>0</v>
      </c>
      <c r="Y919" s="12">
        <v>0</v>
      </c>
      <c r="Z919" s="12">
        <v>9.6226530612244883</v>
      </c>
      <c r="AA919" s="12">
        <v>0</v>
      </c>
      <c r="AB919" s="12">
        <v>0</v>
      </c>
      <c r="AC919" s="12">
        <v>9.6226530612244883</v>
      </c>
      <c r="AD919" s="16">
        <f t="shared" si="256"/>
        <v>0</v>
      </c>
      <c r="AE919" s="16">
        <f t="shared" si="257"/>
        <v>0</v>
      </c>
      <c r="AF919" s="16">
        <f t="shared" si="258"/>
        <v>85.086459183673455</v>
      </c>
      <c r="AG919" s="16">
        <f t="shared" si="259"/>
        <v>0</v>
      </c>
      <c r="AH919" s="16">
        <f t="shared" si="260"/>
        <v>0</v>
      </c>
      <c r="AI919" s="16">
        <f t="shared" si="261"/>
        <v>105.84918367346937</v>
      </c>
      <c r="AJ919" s="16">
        <f t="shared" si="267"/>
        <v>0</v>
      </c>
      <c r="AK919" s="16">
        <f t="shared" si="268"/>
        <v>0</v>
      </c>
      <c r="AL919" s="16">
        <f t="shared" si="269"/>
        <v>105.84918367346937</v>
      </c>
      <c r="AM919" s="16">
        <f t="shared" si="262"/>
        <v>0</v>
      </c>
      <c r="AN919" s="16">
        <f t="shared" si="263"/>
        <v>0</v>
      </c>
      <c r="AO919" s="16">
        <f t="shared" si="270"/>
        <v>0</v>
      </c>
      <c r="AP919" s="16">
        <f t="shared" si="271"/>
        <v>0</v>
      </c>
      <c r="AQ919" s="16">
        <f t="shared" si="272"/>
        <v>1159.1508163265307</v>
      </c>
      <c r="AR919" s="9">
        <f t="shared" si="273"/>
        <v>0</v>
      </c>
      <c r="AS919" s="9">
        <f t="shared" si="264"/>
        <v>0</v>
      </c>
      <c r="AT919" s="9">
        <f t="shared" si="265"/>
        <v>0.91632475598935237</v>
      </c>
    </row>
    <row r="920" spans="2:46" ht="11.25" customHeight="1" x14ac:dyDescent="0.25">
      <c r="B920" s="8" t="s">
        <v>1</v>
      </c>
      <c r="C920" s="33" t="s">
        <v>379</v>
      </c>
      <c r="D920" s="34" t="s">
        <v>3</v>
      </c>
      <c r="E920" s="8" t="s">
        <v>14</v>
      </c>
      <c r="F920" s="8" t="s">
        <v>117</v>
      </c>
      <c r="G920" s="8" t="s">
        <v>37</v>
      </c>
      <c r="H920" s="8" t="s">
        <v>103</v>
      </c>
      <c r="I920" s="16">
        <v>359.44000000000005</v>
      </c>
      <c r="J920" s="16">
        <v>539.16000000000008</v>
      </c>
      <c r="K920" s="16">
        <v>359.44</v>
      </c>
      <c r="L920" s="16">
        <v>20</v>
      </c>
      <c r="M920" s="16">
        <v>30</v>
      </c>
      <c r="N920" s="16">
        <v>20</v>
      </c>
      <c r="O920" s="12">
        <f t="shared" si="266"/>
        <v>17.972000000000001</v>
      </c>
      <c r="P920" s="12">
        <f t="shared" si="266"/>
        <v>17.972000000000001</v>
      </c>
      <c r="Q920" s="12">
        <f t="shared" si="266"/>
        <v>17.972000000000001</v>
      </c>
      <c r="R920" s="12">
        <f>IFERROR(IF(I920=0,0,VLOOKUP($C920,'[1]Marginality pivots'!$B$7:$N$2242,11,0)), 0)</f>
        <v>2.9003231208782676</v>
      </c>
      <c r="S920" s="12">
        <f>IFERROR(IF(J920=0,0,VLOOKUP($C920,'[1]Marginality pivots'!$B$7:$N$2242,12,0)), 0)</f>
        <v>2.278324336113283</v>
      </c>
      <c r="T920" s="12">
        <f>IFERROR(IF(K920=0,0,VLOOKUP($C920,'[1]Marginality pivots'!$B$7:$N$2242,13,0)), 0)</f>
        <v>2.3936075475206153</v>
      </c>
      <c r="U920" s="12">
        <v>3.6254039010978345</v>
      </c>
      <c r="V920" s="12">
        <v>3.3947032608087917</v>
      </c>
      <c r="W920" s="12">
        <v>2.5013198871590427</v>
      </c>
      <c r="X920" s="12">
        <v>3.6254039010978345</v>
      </c>
      <c r="Y920" s="12">
        <v>3.2352205572808619</v>
      </c>
      <c r="Z920" s="12">
        <v>3.1116898117768002</v>
      </c>
      <c r="AA920" s="12">
        <v>3.6254039010978345</v>
      </c>
      <c r="AB920" s="12">
        <v>3.2352205572808619</v>
      </c>
      <c r="AC920" s="12">
        <v>3.1116898117768002</v>
      </c>
      <c r="AD920" s="16">
        <f t="shared" si="256"/>
        <v>72.508078021956692</v>
      </c>
      <c r="AE920" s="16">
        <f t="shared" si="257"/>
        <v>101.84109782426376</v>
      </c>
      <c r="AF920" s="16">
        <f t="shared" si="258"/>
        <v>50.026397743180851</v>
      </c>
      <c r="AG920" s="16">
        <f t="shared" si="259"/>
        <v>72.508078021956692</v>
      </c>
      <c r="AH920" s="16">
        <f t="shared" si="260"/>
        <v>97.056616718425857</v>
      </c>
      <c r="AI920" s="16">
        <f t="shared" si="261"/>
        <v>62.233796235536005</v>
      </c>
      <c r="AJ920" s="16">
        <f t="shared" si="267"/>
        <v>72.508078021956692</v>
      </c>
      <c r="AK920" s="16">
        <f t="shared" si="268"/>
        <v>97.056616718425857</v>
      </c>
      <c r="AL920" s="16">
        <f t="shared" si="269"/>
        <v>62.233796235536005</v>
      </c>
      <c r="AM920" s="16">
        <f t="shared" si="262"/>
        <v>58.006462417565352</v>
      </c>
      <c r="AN920" s="16">
        <f t="shared" si="263"/>
        <v>68.349730083398484</v>
      </c>
      <c r="AO920" s="16">
        <f t="shared" si="270"/>
        <v>286.93192197804336</v>
      </c>
      <c r="AP920" s="16">
        <f t="shared" si="271"/>
        <v>442.10338328157422</v>
      </c>
      <c r="AQ920" s="16">
        <f t="shared" si="272"/>
        <v>297.20620376446402</v>
      </c>
      <c r="AR920" s="9">
        <f t="shared" si="273"/>
        <v>0.79827487752627235</v>
      </c>
      <c r="AS920" s="9">
        <f t="shared" si="264"/>
        <v>0.81998550204313037</v>
      </c>
      <c r="AT920" s="9">
        <f t="shared" si="265"/>
        <v>0.82685901336652579</v>
      </c>
    </row>
    <row r="921" spans="2:46" ht="11.25" customHeight="1" x14ac:dyDescent="0.25">
      <c r="B921" s="8" t="s">
        <v>1</v>
      </c>
      <c r="C921" s="33" t="s">
        <v>380</v>
      </c>
      <c r="D921" s="34" t="s">
        <v>3</v>
      </c>
      <c r="E921" s="8" t="s">
        <v>20</v>
      </c>
      <c r="F921" s="8" t="s">
        <v>20</v>
      </c>
      <c r="G921" s="8" t="s">
        <v>37</v>
      </c>
      <c r="H921" s="8" t="s">
        <v>103</v>
      </c>
      <c r="I921" s="16">
        <v>0</v>
      </c>
      <c r="J921" s="16">
        <v>1251.2</v>
      </c>
      <c r="K921" s="16">
        <v>0</v>
      </c>
      <c r="L921" s="16">
        <v>0</v>
      </c>
      <c r="M921" s="16">
        <v>80</v>
      </c>
      <c r="N921" s="16">
        <v>0</v>
      </c>
      <c r="O921" s="12">
        <f t="shared" si="266"/>
        <v>0</v>
      </c>
      <c r="P921" s="12">
        <f t="shared" si="266"/>
        <v>15.64</v>
      </c>
      <c r="Q921" s="12">
        <f t="shared" si="266"/>
        <v>0</v>
      </c>
      <c r="R921" s="12">
        <f>IFERROR(IF(I921=0,0,VLOOKUP($C921,'[1]Marginality pivots'!$B$7:$N$2242,11,0)), 0)</f>
        <v>0</v>
      </c>
      <c r="S921" s="12">
        <f>IFERROR(IF(J921=0,0,VLOOKUP($C921,'[1]Marginality pivots'!$B$7:$N$2242,12,0)), 0)</f>
        <v>11.909385113268609</v>
      </c>
      <c r="T921" s="12">
        <f>IFERROR(IF(K921=0,0,VLOOKUP($C921,'[1]Marginality pivots'!$B$7:$N$2242,13,0)), 0)</f>
        <v>0</v>
      </c>
      <c r="U921" s="12">
        <v>0</v>
      </c>
      <c r="V921" s="12">
        <v>17.744983818770226</v>
      </c>
      <c r="W921" s="12">
        <v>0</v>
      </c>
      <c r="X921" s="12">
        <v>0</v>
      </c>
      <c r="Y921" s="12">
        <v>16.911326860841424</v>
      </c>
      <c r="Z921" s="12">
        <v>0</v>
      </c>
      <c r="AA921" s="12">
        <v>0</v>
      </c>
      <c r="AB921" s="12">
        <v>16.911326860841424</v>
      </c>
      <c r="AC921" s="12">
        <v>0</v>
      </c>
      <c r="AD921" s="16">
        <f t="shared" si="256"/>
        <v>0</v>
      </c>
      <c r="AE921" s="16">
        <f t="shared" si="257"/>
        <v>1419.598705501618</v>
      </c>
      <c r="AF921" s="16">
        <f t="shared" si="258"/>
        <v>0</v>
      </c>
      <c r="AG921" s="16">
        <f t="shared" si="259"/>
        <v>0</v>
      </c>
      <c r="AH921" s="16">
        <f t="shared" si="260"/>
        <v>1352.906148867314</v>
      </c>
      <c r="AI921" s="16">
        <f t="shared" si="261"/>
        <v>0</v>
      </c>
      <c r="AJ921" s="16">
        <f t="shared" si="267"/>
        <v>0</v>
      </c>
      <c r="AK921" s="16">
        <f t="shared" si="268"/>
        <v>1352.906148867314</v>
      </c>
      <c r="AL921" s="16">
        <f t="shared" si="269"/>
        <v>0</v>
      </c>
      <c r="AM921" s="16">
        <f t="shared" si="262"/>
        <v>0</v>
      </c>
      <c r="AN921" s="16">
        <f t="shared" si="263"/>
        <v>952.75080906148878</v>
      </c>
      <c r="AO921" s="16">
        <f t="shared" si="270"/>
        <v>0</v>
      </c>
      <c r="AP921" s="16">
        <f t="shared" si="271"/>
        <v>-101.70614886731391</v>
      </c>
      <c r="AQ921" s="16">
        <f t="shared" si="272"/>
        <v>0</v>
      </c>
      <c r="AR921" s="9">
        <f t="shared" si="273"/>
        <v>0</v>
      </c>
      <c r="AS921" s="9">
        <f t="shared" si="264"/>
        <v>-8.1286883685513039E-2</v>
      </c>
      <c r="AT921" s="9">
        <f t="shared" si="265"/>
        <v>0</v>
      </c>
    </row>
    <row r="922" spans="2:46" ht="11.25" customHeight="1" x14ac:dyDescent="0.25">
      <c r="B922" s="8" t="s">
        <v>1</v>
      </c>
      <c r="C922" s="33">
        <v>3047357932203</v>
      </c>
      <c r="D922" s="34" t="s">
        <v>3</v>
      </c>
      <c r="E922" s="8" t="s">
        <v>15</v>
      </c>
      <c r="F922" s="8" t="s">
        <v>111</v>
      </c>
      <c r="G922" s="8" t="s">
        <v>26</v>
      </c>
      <c r="H922" s="8" t="s">
        <v>103</v>
      </c>
      <c r="I922" s="16">
        <v>1246.8600000000001</v>
      </c>
      <c r="J922" s="16">
        <v>0</v>
      </c>
      <c r="K922" s="16">
        <v>0</v>
      </c>
      <c r="L922" s="16">
        <v>540</v>
      </c>
      <c r="M922" s="16">
        <v>0</v>
      </c>
      <c r="N922" s="16">
        <v>0</v>
      </c>
      <c r="O922" s="12">
        <f t="shared" si="266"/>
        <v>2.3090000000000002</v>
      </c>
      <c r="P922" s="12">
        <f t="shared" si="266"/>
        <v>0</v>
      </c>
      <c r="Q922" s="12">
        <f t="shared" si="266"/>
        <v>0</v>
      </c>
      <c r="R922" s="12">
        <f>IFERROR(IF(I922=0,0,VLOOKUP($C922,'[1]Marginality pivots'!$B$7:$N$2242,11,0)), 0)</f>
        <v>1.6862957849676976</v>
      </c>
      <c r="S922" s="12">
        <f>IFERROR(IF(J922=0,0,VLOOKUP($C922,'[1]Marginality pivots'!$B$7:$N$2242,12,0)), 0)</f>
        <v>0</v>
      </c>
      <c r="T922" s="12">
        <f>IFERROR(IF(K922=0,0,VLOOKUP($C922,'[1]Marginality pivots'!$B$7:$N$2242,13,0)), 0)</f>
        <v>0</v>
      </c>
      <c r="U922" s="12">
        <v>2.1078697312096222</v>
      </c>
      <c r="V922" s="12">
        <v>0</v>
      </c>
      <c r="W922" s="12">
        <v>0</v>
      </c>
      <c r="X922" s="12">
        <v>2.1078697312096222</v>
      </c>
      <c r="Y922" s="12">
        <v>0</v>
      </c>
      <c r="Z922" s="12">
        <v>0</v>
      </c>
      <c r="AA922" s="12">
        <v>2.1078697312096222</v>
      </c>
      <c r="AB922" s="12">
        <v>0</v>
      </c>
      <c r="AC922" s="12">
        <v>0</v>
      </c>
      <c r="AD922" s="16">
        <f t="shared" si="256"/>
        <v>1138.249654853196</v>
      </c>
      <c r="AE922" s="16">
        <f t="shared" si="257"/>
        <v>0</v>
      </c>
      <c r="AF922" s="16">
        <f t="shared" si="258"/>
        <v>0</v>
      </c>
      <c r="AG922" s="16">
        <f t="shared" si="259"/>
        <v>1138.249654853196</v>
      </c>
      <c r="AH922" s="16">
        <f t="shared" si="260"/>
        <v>0</v>
      </c>
      <c r="AI922" s="16">
        <f t="shared" si="261"/>
        <v>0</v>
      </c>
      <c r="AJ922" s="16">
        <f t="shared" si="267"/>
        <v>1138.249654853196</v>
      </c>
      <c r="AK922" s="16">
        <f t="shared" si="268"/>
        <v>0</v>
      </c>
      <c r="AL922" s="16">
        <f t="shared" si="269"/>
        <v>0</v>
      </c>
      <c r="AM922" s="16">
        <f t="shared" si="262"/>
        <v>910.59972388255676</v>
      </c>
      <c r="AN922" s="16">
        <f t="shared" si="263"/>
        <v>0</v>
      </c>
      <c r="AO922" s="16">
        <f t="shared" si="270"/>
        <v>108.61034514680409</v>
      </c>
      <c r="AP922" s="16">
        <f t="shared" si="271"/>
        <v>0</v>
      </c>
      <c r="AQ922" s="16">
        <f t="shared" si="272"/>
        <v>0</v>
      </c>
      <c r="AR922" s="9">
        <f t="shared" si="273"/>
        <v>8.7107089125326082E-2</v>
      </c>
      <c r="AS922" s="9">
        <f t="shared" si="264"/>
        <v>0</v>
      </c>
      <c r="AT922" s="9">
        <f t="shared" si="265"/>
        <v>0</v>
      </c>
    </row>
    <row r="923" spans="2:46" ht="11.25" customHeight="1" x14ac:dyDescent="0.25">
      <c r="B923" s="8" t="s">
        <v>1</v>
      </c>
      <c r="C923" s="34" t="s">
        <v>381</v>
      </c>
      <c r="D923" s="34" t="s">
        <v>3</v>
      </c>
      <c r="E923" s="8" t="s">
        <v>20</v>
      </c>
      <c r="F923" s="8" t="s">
        <v>20</v>
      </c>
      <c r="G923" s="8" t="s">
        <v>27</v>
      </c>
      <c r="H923" s="8" t="s">
        <v>103</v>
      </c>
      <c r="I923" s="16">
        <v>0</v>
      </c>
      <c r="J923" s="16">
        <v>104.88</v>
      </c>
      <c r="K923" s="16">
        <v>59.279999999999987</v>
      </c>
      <c r="L923" s="16">
        <v>0</v>
      </c>
      <c r="M923" s="16">
        <v>21</v>
      </c>
      <c r="N923" s="16">
        <v>13</v>
      </c>
      <c r="O923" s="12">
        <f t="shared" si="266"/>
        <v>0</v>
      </c>
      <c r="P923" s="12">
        <f t="shared" si="266"/>
        <v>4.9942857142857138</v>
      </c>
      <c r="Q923" s="12">
        <f t="shared" si="266"/>
        <v>4.5599999999999987</v>
      </c>
      <c r="R923" s="12">
        <f>IFERROR(IF(I923=0,0,VLOOKUP($C923,'[1]Marginality pivots'!$B$7:$N$2242,11,0)), 0)</f>
        <v>0</v>
      </c>
      <c r="S923" s="12">
        <f>IFERROR(IF(J923=0,0,VLOOKUP($C923,'[1]Marginality pivots'!$B$7:$N$2242,12,0)), 0)</f>
        <v>3.8580584337294783</v>
      </c>
      <c r="T923" s="12">
        <f>IFERROR(IF(K923=0,0,VLOOKUP($C923,'[1]Marginality pivots'!$B$7:$N$2242,13,0)), 0)</f>
        <v>4.0532761904761898</v>
      </c>
      <c r="U923" s="12">
        <v>0</v>
      </c>
      <c r="V923" s="12">
        <v>5.7485070662569226</v>
      </c>
      <c r="W923" s="12">
        <v>4.2356736190476179</v>
      </c>
      <c r="X923" s="12">
        <v>0</v>
      </c>
      <c r="Y923" s="12">
        <v>5.4784429758958586</v>
      </c>
      <c r="Z923" s="12">
        <v>5.2692590476190473</v>
      </c>
      <c r="AA923" s="12">
        <v>0</v>
      </c>
      <c r="AB923" s="12">
        <v>5.4784429758958586</v>
      </c>
      <c r="AC923" s="12">
        <v>5.2692590476190473</v>
      </c>
      <c r="AD923" s="16">
        <f t="shared" si="256"/>
        <v>0</v>
      </c>
      <c r="AE923" s="16">
        <f t="shared" si="257"/>
        <v>120.71864839139538</v>
      </c>
      <c r="AF923" s="16">
        <f t="shared" si="258"/>
        <v>55.063757047619035</v>
      </c>
      <c r="AG923" s="16">
        <f t="shared" si="259"/>
        <v>0</v>
      </c>
      <c r="AH923" s="16">
        <f t="shared" si="260"/>
        <v>115.04730249381304</v>
      </c>
      <c r="AI923" s="16">
        <f t="shared" si="261"/>
        <v>68.500367619047609</v>
      </c>
      <c r="AJ923" s="16">
        <f t="shared" si="267"/>
        <v>0</v>
      </c>
      <c r="AK923" s="16">
        <f t="shared" si="268"/>
        <v>115.04730249381304</v>
      </c>
      <c r="AL923" s="16">
        <f t="shared" si="269"/>
        <v>68.500367619047609</v>
      </c>
      <c r="AM923" s="16">
        <f t="shared" si="262"/>
        <v>0</v>
      </c>
      <c r="AN923" s="16">
        <f t="shared" si="263"/>
        <v>81.019227108319043</v>
      </c>
      <c r="AO923" s="16">
        <f t="shared" si="270"/>
        <v>0</v>
      </c>
      <c r="AP923" s="16">
        <f t="shared" si="271"/>
        <v>-10.16730249381304</v>
      </c>
      <c r="AQ923" s="16">
        <f t="shared" si="272"/>
        <v>-9.2203676190476216</v>
      </c>
      <c r="AR923" s="9">
        <f t="shared" si="273"/>
        <v>0</v>
      </c>
      <c r="AS923" s="9">
        <f t="shared" si="264"/>
        <v>-9.6942243457408844E-2</v>
      </c>
      <c r="AT923" s="9">
        <f t="shared" si="265"/>
        <v>-0.15553926482873859</v>
      </c>
    </row>
    <row r="924" spans="2:46" ht="11.25" customHeight="1" x14ac:dyDescent="0.25">
      <c r="B924" s="8" t="s">
        <v>1</v>
      </c>
      <c r="C924" s="33" t="s">
        <v>381</v>
      </c>
      <c r="D924" s="34" t="s">
        <v>3</v>
      </c>
      <c r="E924" s="8" t="s">
        <v>20</v>
      </c>
      <c r="F924" s="8" t="s">
        <v>20</v>
      </c>
      <c r="G924" s="8" t="s">
        <v>27</v>
      </c>
      <c r="H924" s="8" t="s">
        <v>104</v>
      </c>
      <c r="I924" s="16">
        <v>0</v>
      </c>
      <c r="J924" s="16">
        <v>0</v>
      </c>
      <c r="K924" s="16">
        <v>187.2</v>
      </c>
      <c r="L924" s="16">
        <v>0</v>
      </c>
      <c r="M924" s="16">
        <v>0</v>
      </c>
      <c r="N924" s="16">
        <v>40</v>
      </c>
      <c r="O924" s="12">
        <f t="shared" si="266"/>
        <v>0</v>
      </c>
      <c r="P924" s="12">
        <f t="shared" si="266"/>
        <v>0</v>
      </c>
      <c r="Q924" s="12">
        <f t="shared" si="266"/>
        <v>4.68</v>
      </c>
      <c r="R924" s="12">
        <f>IFERROR(IF(I924=0,0,VLOOKUP($C924,'[1]Marginality pivots'!$B$7:$N$2242,11,0)), 0)</f>
        <v>0</v>
      </c>
      <c r="S924" s="12">
        <f>IFERROR(IF(J924=0,0,VLOOKUP($C924,'[1]Marginality pivots'!$B$7:$N$2242,12,0)), 0)</f>
        <v>0</v>
      </c>
      <c r="T924" s="12">
        <f>IFERROR(IF(K924=0,0,VLOOKUP($C924,'[1]Marginality pivots'!$B$7:$N$2242,13,0)), 0)</f>
        <v>4.0532761904761898</v>
      </c>
      <c r="U924" s="12">
        <v>0</v>
      </c>
      <c r="V924" s="12">
        <v>0</v>
      </c>
      <c r="W924" s="12">
        <v>4.2356736190476179</v>
      </c>
      <c r="X924" s="12">
        <v>0</v>
      </c>
      <c r="Y924" s="12">
        <v>0</v>
      </c>
      <c r="Z924" s="12">
        <v>5.2692590476190473</v>
      </c>
      <c r="AA924" s="12">
        <v>0</v>
      </c>
      <c r="AB924" s="12">
        <v>0</v>
      </c>
      <c r="AC924" s="12">
        <v>5.2692590476190473</v>
      </c>
      <c r="AD924" s="16">
        <f t="shared" si="256"/>
        <v>0</v>
      </c>
      <c r="AE924" s="16">
        <f t="shared" si="257"/>
        <v>0</v>
      </c>
      <c r="AF924" s="16">
        <f t="shared" si="258"/>
        <v>169.42694476190471</v>
      </c>
      <c r="AG924" s="16">
        <f t="shared" si="259"/>
        <v>0</v>
      </c>
      <c r="AH924" s="16">
        <f t="shared" si="260"/>
        <v>0</v>
      </c>
      <c r="AI924" s="16">
        <f t="shared" si="261"/>
        <v>210.7703619047619</v>
      </c>
      <c r="AJ924" s="16">
        <f t="shared" si="267"/>
        <v>0</v>
      </c>
      <c r="AK924" s="16">
        <f t="shared" si="268"/>
        <v>0</v>
      </c>
      <c r="AL924" s="16">
        <f t="shared" si="269"/>
        <v>210.7703619047619</v>
      </c>
      <c r="AM924" s="16">
        <f t="shared" si="262"/>
        <v>0</v>
      </c>
      <c r="AN924" s="16">
        <f t="shared" si="263"/>
        <v>0</v>
      </c>
      <c r="AO924" s="16">
        <f t="shared" si="270"/>
        <v>0</v>
      </c>
      <c r="AP924" s="16">
        <f t="shared" si="271"/>
        <v>0</v>
      </c>
      <c r="AQ924" s="16">
        <f t="shared" si="272"/>
        <v>-23.57036190476191</v>
      </c>
      <c r="AR924" s="9">
        <f t="shared" si="273"/>
        <v>0</v>
      </c>
      <c r="AS924" s="9">
        <f t="shared" si="264"/>
        <v>0</v>
      </c>
      <c r="AT924" s="9">
        <f t="shared" si="265"/>
        <v>-0.12591005291005294</v>
      </c>
    </row>
    <row r="925" spans="2:46" ht="11.25" customHeight="1" x14ac:dyDescent="0.25">
      <c r="B925" s="8" t="s">
        <v>1</v>
      </c>
      <c r="C925" s="33" t="s">
        <v>381</v>
      </c>
      <c r="D925" s="34" t="s">
        <v>3</v>
      </c>
      <c r="E925" s="8" t="s">
        <v>20</v>
      </c>
      <c r="F925" s="8" t="s">
        <v>20</v>
      </c>
      <c r="G925" s="8" t="s">
        <v>33</v>
      </c>
      <c r="H925" s="8" t="s">
        <v>104</v>
      </c>
      <c r="I925" s="16">
        <v>0</v>
      </c>
      <c r="J925" s="16">
        <v>95.76</v>
      </c>
      <c r="K925" s="16">
        <v>798</v>
      </c>
      <c r="L925" s="16">
        <v>0</v>
      </c>
      <c r="M925" s="16">
        <v>21</v>
      </c>
      <c r="N925" s="16">
        <v>175</v>
      </c>
      <c r="O925" s="12">
        <f t="shared" si="266"/>
        <v>0</v>
      </c>
      <c r="P925" s="12">
        <f t="shared" si="266"/>
        <v>4.5600000000000005</v>
      </c>
      <c r="Q925" s="12">
        <f t="shared" si="266"/>
        <v>4.5599999999999996</v>
      </c>
      <c r="R925" s="12">
        <f>IFERROR(IF(I925=0,0,VLOOKUP($C925,'[1]Marginality pivots'!$B$7:$N$2242,11,0)), 0)</f>
        <v>0</v>
      </c>
      <c r="S925" s="12">
        <f>IFERROR(IF(J925=0,0,VLOOKUP($C925,'[1]Marginality pivots'!$B$7:$N$2242,12,0)), 0)</f>
        <v>3.8580584337294783</v>
      </c>
      <c r="T925" s="12">
        <f>IFERROR(IF(K925=0,0,VLOOKUP($C925,'[1]Marginality pivots'!$B$7:$N$2242,13,0)), 0)</f>
        <v>4.0532761904761898</v>
      </c>
      <c r="U925" s="12">
        <v>0</v>
      </c>
      <c r="V925" s="12">
        <v>5.7485070662569226</v>
      </c>
      <c r="W925" s="12">
        <v>4.2356736190476179</v>
      </c>
      <c r="X925" s="12">
        <v>0</v>
      </c>
      <c r="Y925" s="12">
        <v>5.4784429758958586</v>
      </c>
      <c r="Z925" s="12">
        <v>5.2692590476190473</v>
      </c>
      <c r="AA925" s="12">
        <v>0</v>
      </c>
      <c r="AB925" s="12">
        <v>5.4784429758958586</v>
      </c>
      <c r="AC925" s="12">
        <v>5.2692590476190473</v>
      </c>
      <c r="AD925" s="16">
        <f t="shared" si="256"/>
        <v>0</v>
      </c>
      <c r="AE925" s="16">
        <f t="shared" si="257"/>
        <v>120.71864839139538</v>
      </c>
      <c r="AF925" s="16">
        <f t="shared" si="258"/>
        <v>741.24288333333311</v>
      </c>
      <c r="AG925" s="16">
        <f t="shared" si="259"/>
        <v>0</v>
      </c>
      <c r="AH925" s="16">
        <f t="shared" si="260"/>
        <v>115.04730249381304</v>
      </c>
      <c r="AI925" s="16">
        <f t="shared" si="261"/>
        <v>922.12033333333329</v>
      </c>
      <c r="AJ925" s="16">
        <f t="shared" si="267"/>
        <v>0</v>
      </c>
      <c r="AK925" s="16">
        <f t="shared" si="268"/>
        <v>115.04730249381304</v>
      </c>
      <c r="AL925" s="16">
        <f t="shared" si="269"/>
        <v>922.12033333333329</v>
      </c>
      <c r="AM925" s="16">
        <f t="shared" si="262"/>
        <v>0</v>
      </c>
      <c r="AN925" s="16">
        <f t="shared" si="263"/>
        <v>81.019227108319043</v>
      </c>
      <c r="AO925" s="16">
        <f t="shared" si="270"/>
        <v>0</v>
      </c>
      <c r="AP925" s="16">
        <f t="shared" si="271"/>
        <v>-19.28730249381303</v>
      </c>
      <c r="AQ925" s="16">
        <f t="shared" si="272"/>
        <v>-124.12033333333329</v>
      </c>
      <c r="AR925" s="9">
        <f t="shared" si="273"/>
        <v>0</v>
      </c>
      <c r="AS925" s="9">
        <f t="shared" si="264"/>
        <v>-0.20141293331049528</v>
      </c>
      <c r="AT925" s="9">
        <f t="shared" si="265"/>
        <v>-0.15553926482873845</v>
      </c>
    </row>
    <row r="926" spans="2:46" ht="11.25" customHeight="1" x14ac:dyDescent="0.25">
      <c r="B926" s="8" t="s">
        <v>1</v>
      </c>
      <c r="C926" s="33">
        <v>3047354580004</v>
      </c>
      <c r="D926" s="34" t="s">
        <v>3</v>
      </c>
      <c r="E926" s="8" t="s">
        <v>16</v>
      </c>
      <c r="F926" s="8" t="s">
        <v>112</v>
      </c>
      <c r="G926" s="8" t="s">
        <v>26</v>
      </c>
      <c r="H926" s="8" t="s">
        <v>103</v>
      </c>
      <c r="I926" s="16">
        <v>622.53600000000006</v>
      </c>
      <c r="J926" s="16">
        <v>311.26800000000003</v>
      </c>
      <c r="K926" s="16">
        <v>311.26</v>
      </c>
      <c r="L926" s="16">
        <v>1200</v>
      </c>
      <c r="M926" s="16">
        <v>600</v>
      </c>
      <c r="N926" s="16">
        <v>600</v>
      </c>
      <c r="O926" s="12">
        <f t="shared" si="266"/>
        <v>0.51878000000000002</v>
      </c>
      <c r="P926" s="12">
        <f t="shared" si="266"/>
        <v>0.51878000000000002</v>
      </c>
      <c r="Q926" s="12">
        <f t="shared" si="266"/>
        <v>0.5187666666666666</v>
      </c>
      <c r="R926" s="12">
        <f>IFERROR(IF(I926=0,0,VLOOKUP($C926,'[1]Marginality pivots'!$B$7:$N$2242,11,0)), 0)</f>
        <v>0.37992381378241707</v>
      </c>
      <c r="S926" s="12">
        <f>IFERROR(IF(J926=0,0,VLOOKUP($C926,'[1]Marginality pivots'!$B$7:$N$2242,12,0)), 0)</f>
        <v>7.0707894808408792E-2</v>
      </c>
      <c r="T926" s="12">
        <f>IFERROR(IF(K926=0,0,VLOOKUP($C926,'[1]Marginality pivots'!$B$7:$N$2242,13,0)), 0)</f>
        <v>7.4285714285714274E-2</v>
      </c>
      <c r="U926" s="12">
        <v>0.47490476722802133</v>
      </c>
      <c r="V926" s="12">
        <v>0.1053547632645291</v>
      </c>
      <c r="W926" s="12">
        <v>7.7628571428571408E-2</v>
      </c>
      <c r="X926" s="12">
        <v>0.47490476722802133</v>
      </c>
      <c r="Y926" s="12">
        <v>0.10040521062794047</v>
      </c>
      <c r="Z926" s="12">
        <v>9.6571428571428558E-2</v>
      </c>
      <c r="AA926" s="12">
        <v>0.47490476722802133</v>
      </c>
      <c r="AB926" s="12">
        <v>0.10040521062794047</v>
      </c>
      <c r="AC926" s="12">
        <v>9.6571428571428558E-2</v>
      </c>
      <c r="AD926" s="16">
        <f t="shared" si="256"/>
        <v>569.88572067362554</v>
      </c>
      <c r="AE926" s="16">
        <f t="shared" si="257"/>
        <v>63.212857958717457</v>
      </c>
      <c r="AF926" s="16">
        <f t="shared" si="258"/>
        <v>46.577142857142846</v>
      </c>
      <c r="AG926" s="16">
        <f t="shared" si="259"/>
        <v>569.88572067362554</v>
      </c>
      <c r="AH926" s="16">
        <f t="shared" si="260"/>
        <v>60.24312637676428</v>
      </c>
      <c r="AI926" s="16">
        <f t="shared" si="261"/>
        <v>57.942857142857136</v>
      </c>
      <c r="AJ926" s="16">
        <f t="shared" si="267"/>
        <v>569.88572067362554</v>
      </c>
      <c r="AK926" s="16">
        <f t="shared" si="268"/>
        <v>60.24312637676428</v>
      </c>
      <c r="AL926" s="16">
        <f t="shared" si="269"/>
        <v>57.942857142857136</v>
      </c>
      <c r="AM926" s="16">
        <f t="shared" si="262"/>
        <v>455.90857653890049</v>
      </c>
      <c r="AN926" s="16">
        <f t="shared" si="263"/>
        <v>42.424736885045277</v>
      </c>
      <c r="AO926" s="16">
        <f t="shared" si="270"/>
        <v>52.650279326374516</v>
      </c>
      <c r="AP926" s="16">
        <f t="shared" si="271"/>
        <v>251.02487362323575</v>
      </c>
      <c r="AQ926" s="16">
        <f t="shared" si="272"/>
        <v>253.31714285714287</v>
      </c>
      <c r="AR926" s="9">
        <f t="shared" si="273"/>
        <v>8.4573870951036578E-2</v>
      </c>
      <c r="AS926" s="9">
        <f t="shared" si="264"/>
        <v>0.80645897947503675</v>
      </c>
      <c r="AT926" s="9">
        <f t="shared" si="265"/>
        <v>0.81384419089231796</v>
      </c>
    </row>
    <row r="927" spans="2:46" ht="11.25" customHeight="1" x14ac:dyDescent="0.25">
      <c r="B927" s="8" t="s">
        <v>1</v>
      </c>
      <c r="C927" s="33" t="s">
        <v>382</v>
      </c>
      <c r="D927" s="34" t="s">
        <v>3</v>
      </c>
      <c r="E927" s="8" t="s">
        <v>14</v>
      </c>
      <c r="F927" s="8" t="s">
        <v>117</v>
      </c>
      <c r="G927" s="8" t="s">
        <v>25</v>
      </c>
      <c r="H927" s="8" t="s">
        <v>104</v>
      </c>
      <c r="I927" s="16">
        <v>256.5</v>
      </c>
      <c r="J927" s="16">
        <v>988</v>
      </c>
      <c r="K927" s="16">
        <v>0</v>
      </c>
      <c r="L927" s="16">
        <v>54</v>
      </c>
      <c r="M927" s="16">
        <v>208</v>
      </c>
      <c r="N927" s="16">
        <v>0</v>
      </c>
      <c r="O927" s="12">
        <f t="shared" si="266"/>
        <v>4.75</v>
      </c>
      <c r="P927" s="12">
        <f t="shared" si="266"/>
        <v>4.75</v>
      </c>
      <c r="Q927" s="12">
        <f t="shared" si="266"/>
        <v>0</v>
      </c>
      <c r="R927" s="12">
        <f>IFERROR(IF(I927=0,0,VLOOKUP($C927,'[1]Marginality pivots'!$B$7:$N$2242,11,0)), 0)</f>
        <v>0</v>
      </c>
      <c r="S927" s="12">
        <f>IFERROR(IF(J927=0,0,VLOOKUP($C927,'[1]Marginality pivots'!$B$7:$N$2242,12,0)), 0)</f>
        <v>3.6169807728916803</v>
      </c>
      <c r="T927" s="12">
        <f>IFERROR(IF(K927=0,0,VLOOKUP($C927,'[1]Marginality pivots'!$B$7:$N$2242,13,0)), 0)</f>
        <v>0</v>
      </c>
      <c r="U927" s="12">
        <v>0</v>
      </c>
      <c r="V927" s="12">
        <v>5.3893013516086032</v>
      </c>
      <c r="W927" s="12">
        <v>0</v>
      </c>
      <c r="X927" s="12">
        <v>0</v>
      </c>
      <c r="Y927" s="12">
        <v>5.1361126975061859</v>
      </c>
      <c r="Z927" s="12">
        <v>0</v>
      </c>
      <c r="AA927" s="12">
        <v>0</v>
      </c>
      <c r="AB927" s="12">
        <v>5.1361126975061859</v>
      </c>
      <c r="AC927" s="12">
        <v>0</v>
      </c>
      <c r="AD927" s="16">
        <f t="shared" si="256"/>
        <v>0</v>
      </c>
      <c r="AE927" s="16">
        <f t="shared" si="257"/>
        <v>1120.9746811345894</v>
      </c>
      <c r="AF927" s="16">
        <f t="shared" si="258"/>
        <v>0</v>
      </c>
      <c r="AG927" s="16">
        <f t="shared" si="259"/>
        <v>0</v>
      </c>
      <c r="AH927" s="16">
        <f t="shared" si="260"/>
        <v>1068.3114410812866</v>
      </c>
      <c r="AI927" s="16">
        <f t="shared" si="261"/>
        <v>0</v>
      </c>
      <c r="AJ927" s="16">
        <f t="shared" si="267"/>
        <v>0</v>
      </c>
      <c r="AK927" s="16">
        <f t="shared" si="268"/>
        <v>1068.3114410812866</v>
      </c>
      <c r="AL927" s="16">
        <f t="shared" si="269"/>
        <v>0</v>
      </c>
      <c r="AM927" s="16">
        <f t="shared" si="262"/>
        <v>0</v>
      </c>
      <c r="AN927" s="16">
        <f t="shared" si="263"/>
        <v>752.33200076146954</v>
      </c>
      <c r="AO927" s="16">
        <f t="shared" si="270"/>
        <v>256.5</v>
      </c>
      <c r="AP927" s="16">
        <f t="shared" si="271"/>
        <v>-80.311441081286603</v>
      </c>
      <c r="AQ927" s="16">
        <f t="shared" si="272"/>
        <v>0</v>
      </c>
      <c r="AR927" s="9">
        <f t="shared" si="273"/>
        <v>1</v>
      </c>
      <c r="AS927" s="9">
        <f t="shared" si="264"/>
        <v>-8.1286883685512762E-2</v>
      </c>
      <c r="AT927" s="9">
        <f t="shared" si="265"/>
        <v>0</v>
      </c>
    </row>
    <row r="928" spans="2:46" ht="11.25" customHeight="1" x14ac:dyDescent="0.25">
      <c r="B928" s="8" t="s">
        <v>1</v>
      </c>
      <c r="C928" s="33" t="s">
        <v>383</v>
      </c>
      <c r="D928" s="34" t="s">
        <v>3</v>
      </c>
      <c r="E928" s="8" t="s">
        <v>14</v>
      </c>
      <c r="F928" s="8" t="s">
        <v>117</v>
      </c>
      <c r="G928" s="8" t="s">
        <v>27</v>
      </c>
      <c r="H928" s="8" t="s">
        <v>103</v>
      </c>
      <c r="I928" s="16">
        <v>8.1000000000000014</v>
      </c>
      <c r="J928" s="16">
        <v>0</v>
      </c>
      <c r="K928" s="16">
        <v>0</v>
      </c>
      <c r="L928" s="16">
        <v>6</v>
      </c>
      <c r="M928" s="16">
        <v>0</v>
      </c>
      <c r="N928" s="16">
        <v>0</v>
      </c>
      <c r="O928" s="12">
        <f t="shared" si="266"/>
        <v>1.3500000000000003</v>
      </c>
      <c r="P928" s="12">
        <f t="shared" si="266"/>
        <v>0</v>
      </c>
      <c r="Q928" s="12">
        <f t="shared" si="266"/>
        <v>0</v>
      </c>
      <c r="R928" s="12">
        <f>IFERROR(IF(I928=0,0,VLOOKUP($C928,'[1]Marginality pivots'!$B$7:$N$2242,11,0)), 0)</f>
        <v>2.1911664557822048</v>
      </c>
      <c r="S928" s="12">
        <f>IFERROR(IF(J928=0,0,VLOOKUP($C928,'[1]Marginality pivots'!$B$7:$N$2242,12,0)), 0)</f>
        <v>0</v>
      </c>
      <c r="T928" s="12">
        <f>IFERROR(IF(K928=0,0,VLOOKUP($C928,'[1]Marginality pivots'!$B$7:$N$2242,13,0)), 0)</f>
        <v>0</v>
      </c>
      <c r="U928" s="12">
        <v>2.7389580697277562</v>
      </c>
      <c r="V928" s="12">
        <v>0</v>
      </c>
      <c r="W928" s="12">
        <v>0</v>
      </c>
      <c r="X928" s="12">
        <v>2.7389580697277562</v>
      </c>
      <c r="Y928" s="12">
        <v>0</v>
      </c>
      <c r="Z928" s="12">
        <v>0</v>
      </c>
      <c r="AA928" s="12">
        <v>2.7389580697277562</v>
      </c>
      <c r="AB928" s="12">
        <v>0</v>
      </c>
      <c r="AC928" s="12">
        <v>0</v>
      </c>
      <c r="AD928" s="16">
        <f t="shared" si="256"/>
        <v>16.433748418366537</v>
      </c>
      <c r="AE928" s="16">
        <f t="shared" si="257"/>
        <v>0</v>
      </c>
      <c r="AF928" s="16">
        <f t="shared" si="258"/>
        <v>0</v>
      </c>
      <c r="AG928" s="16">
        <f t="shared" si="259"/>
        <v>16.433748418366537</v>
      </c>
      <c r="AH928" s="16">
        <f t="shared" si="260"/>
        <v>0</v>
      </c>
      <c r="AI928" s="16">
        <f t="shared" si="261"/>
        <v>0</v>
      </c>
      <c r="AJ928" s="16">
        <f t="shared" si="267"/>
        <v>16.433748418366537</v>
      </c>
      <c r="AK928" s="16">
        <f t="shared" si="268"/>
        <v>0</v>
      </c>
      <c r="AL928" s="16">
        <f t="shared" si="269"/>
        <v>0</v>
      </c>
      <c r="AM928" s="16">
        <f t="shared" si="262"/>
        <v>13.146998734693229</v>
      </c>
      <c r="AN928" s="16">
        <f t="shared" si="263"/>
        <v>0</v>
      </c>
      <c r="AO928" s="16">
        <f t="shared" si="270"/>
        <v>-8.333748418366536</v>
      </c>
      <c r="AP928" s="16">
        <f t="shared" si="271"/>
        <v>0</v>
      </c>
      <c r="AQ928" s="16">
        <f t="shared" si="272"/>
        <v>0</v>
      </c>
      <c r="AR928" s="9">
        <f t="shared" si="273"/>
        <v>-1.0288578294279673</v>
      </c>
      <c r="AS928" s="9">
        <f t="shared" si="264"/>
        <v>0</v>
      </c>
      <c r="AT928" s="9">
        <f t="shared" si="265"/>
        <v>0</v>
      </c>
    </row>
    <row r="929" spans="2:46" ht="11.25" customHeight="1" x14ac:dyDescent="0.25">
      <c r="B929" s="8" t="s">
        <v>1</v>
      </c>
      <c r="C929" s="33" t="s">
        <v>383</v>
      </c>
      <c r="D929" s="34" t="s">
        <v>3</v>
      </c>
      <c r="E929" s="8" t="s">
        <v>14</v>
      </c>
      <c r="F929" s="8" t="s">
        <v>117</v>
      </c>
      <c r="G929" s="8" t="s">
        <v>27</v>
      </c>
      <c r="H929" s="8" t="s">
        <v>104</v>
      </c>
      <c r="I929" s="16">
        <v>1224</v>
      </c>
      <c r="J929" s="16">
        <v>0</v>
      </c>
      <c r="K929" s="16">
        <v>0</v>
      </c>
      <c r="L929" s="16">
        <v>150</v>
      </c>
      <c r="M929" s="16">
        <v>0</v>
      </c>
      <c r="N929" s="16">
        <v>0</v>
      </c>
      <c r="O929" s="12">
        <f t="shared" si="266"/>
        <v>8.16</v>
      </c>
      <c r="P929" s="12">
        <f t="shared" si="266"/>
        <v>0</v>
      </c>
      <c r="Q929" s="12">
        <f t="shared" si="266"/>
        <v>0</v>
      </c>
      <c r="R929" s="12">
        <f>IFERROR(IF(I929=0,0,VLOOKUP($C929,'[1]Marginality pivots'!$B$7:$N$2242,11,0)), 0)</f>
        <v>2.1911664557822048</v>
      </c>
      <c r="S929" s="12">
        <f>IFERROR(IF(J929=0,0,VLOOKUP($C929,'[1]Marginality pivots'!$B$7:$N$2242,12,0)), 0)</f>
        <v>0</v>
      </c>
      <c r="T929" s="12">
        <f>IFERROR(IF(K929=0,0,VLOOKUP($C929,'[1]Marginality pivots'!$B$7:$N$2242,13,0)), 0)</f>
        <v>0</v>
      </c>
      <c r="U929" s="12">
        <v>2.7389580697277562</v>
      </c>
      <c r="V929" s="12">
        <v>0</v>
      </c>
      <c r="W929" s="12">
        <v>0</v>
      </c>
      <c r="X929" s="12">
        <v>2.7389580697277562</v>
      </c>
      <c r="Y929" s="12">
        <v>0</v>
      </c>
      <c r="Z929" s="12">
        <v>0</v>
      </c>
      <c r="AA929" s="12">
        <v>2.7389580697277562</v>
      </c>
      <c r="AB929" s="12">
        <v>0</v>
      </c>
      <c r="AC929" s="12">
        <v>0</v>
      </c>
      <c r="AD929" s="16">
        <f t="shared" si="256"/>
        <v>410.84371045916345</v>
      </c>
      <c r="AE929" s="16">
        <f t="shared" si="257"/>
        <v>0</v>
      </c>
      <c r="AF929" s="16">
        <f t="shared" si="258"/>
        <v>0</v>
      </c>
      <c r="AG929" s="16">
        <f t="shared" si="259"/>
        <v>410.84371045916345</v>
      </c>
      <c r="AH929" s="16">
        <f t="shared" si="260"/>
        <v>0</v>
      </c>
      <c r="AI929" s="16">
        <f t="shared" si="261"/>
        <v>0</v>
      </c>
      <c r="AJ929" s="16">
        <f t="shared" si="267"/>
        <v>410.84371045916345</v>
      </c>
      <c r="AK929" s="16">
        <f t="shared" si="268"/>
        <v>0</v>
      </c>
      <c r="AL929" s="16">
        <f t="shared" si="269"/>
        <v>0</v>
      </c>
      <c r="AM929" s="16">
        <f t="shared" si="262"/>
        <v>328.67496836733073</v>
      </c>
      <c r="AN929" s="16">
        <f t="shared" si="263"/>
        <v>0</v>
      </c>
      <c r="AO929" s="16">
        <f t="shared" si="270"/>
        <v>813.1562895408365</v>
      </c>
      <c r="AP929" s="16">
        <f t="shared" si="271"/>
        <v>0</v>
      </c>
      <c r="AQ929" s="16">
        <f t="shared" si="272"/>
        <v>0</v>
      </c>
      <c r="AR929" s="9">
        <f t="shared" si="273"/>
        <v>0.66434337380787301</v>
      </c>
      <c r="AS929" s="9">
        <f t="shared" si="264"/>
        <v>0</v>
      </c>
      <c r="AT929" s="9">
        <f t="shared" si="265"/>
        <v>0</v>
      </c>
    </row>
    <row r="930" spans="2:46" ht="11.25" customHeight="1" x14ac:dyDescent="0.25">
      <c r="B930" s="8" t="s">
        <v>1</v>
      </c>
      <c r="C930" s="34">
        <v>3054951950003</v>
      </c>
      <c r="D930" s="34" t="s">
        <v>3</v>
      </c>
      <c r="E930" s="8" t="s">
        <v>14</v>
      </c>
      <c r="F930" s="8" t="s">
        <v>251</v>
      </c>
      <c r="G930" s="8" t="s">
        <v>27</v>
      </c>
      <c r="H930" s="8" t="s">
        <v>103</v>
      </c>
      <c r="I930" s="16">
        <v>1225.1200000000001</v>
      </c>
      <c r="J930" s="16">
        <v>0</v>
      </c>
      <c r="K930" s="16">
        <v>0</v>
      </c>
      <c r="L930" s="16">
        <v>304</v>
      </c>
      <c r="M930" s="16">
        <v>0</v>
      </c>
      <c r="N930" s="16">
        <v>0</v>
      </c>
      <c r="O930" s="12">
        <f t="shared" si="266"/>
        <v>4.03</v>
      </c>
      <c r="P930" s="12">
        <f t="shared" si="266"/>
        <v>0</v>
      </c>
      <c r="Q930" s="12">
        <f t="shared" si="266"/>
        <v>0</v>
      </c>
      <c r="R930" s="12">
        <f>IFERROR(IF(I930=0,0,VLOOKUP($C930,'[1]Marginality pivots'!$B$7:$N$2242,11,0)), 0)</f>
        <v>3.1900863567459208</v>
      </c>
      <c r="S930" s="12">
        <f>IFERROR(IF(J930=0,0,VLOOKUP($C930,'[1]Marginality pivots'!$B$7:$N$2242,12,0)), 0)</f>
        <v>0</v>
      </c>
      <c r="T930" s="12">
        <f>IFERROR(IF(K930=0,0,VLOOKUP($C930,'[1]Marginality pivots'!$B$7:$N$2242,13,0)), 0)</f>
        <v>0</v>
      </c>
      <c r="U930" s="12">
        <v>3.987607945932401</v>
      </c>
      <c r="V930" s="12">
        <v>0</v>
      </c>
      <c r="W930" s="12">
        <v>0</v>
      </c>
      <c r="X930" s="12">
        <v>3.987607945932401</v>
      </c>
      <c r="Y930" s="12">
        <v>0</v>
      </c>
      <c r="Z930" s="12">
        <v>0</v>
      </c>
      <c r="AA930" s="12">
        <v>3.987607945932401</v>
      </c>
      <c r="AB930" s="12">
        <v>0</v>
      </c>
      <c r="AC930" s="12">
        <v>0</v>
      </c>
      <c r="AD930" s="16">
        <f t="shared" si="256"/>
        <v>1212.23281556345</v>
      </c>
      <c r="AE930" s="16">
        <f t="shared" si="257"/>
        <v>0</v>
      </c>
      <c r="AF930" s="16">
        <f t="shared" si="258"/>
        <v>0</v>
      </c>
      <c r="AG930" s="16">
        <f t="shared" si="259"/>
        <v>1212.23281556345</v>
      </c>
      <c r="AH930" s="16">
        <f t="shared" si="260"/>
        <v>0</v>
      </c>
      <c r="AI930" s="16">
        <f t="shared" si="261"/>
        <v>0</v>
      </c>
      <c r="AJ930" s="16">
        <f t="shared" si="267"/>
        <v>1212.23281556345</v>
      </c>
      <c r="AK930" s="16">
        <f t="shared" si="268"/>
        <v>0</v>
      </c>
      <c r="AL930" s="16">
        <f t="shared" si="269"/>
        <v>0</v>
      </c>
      <c r="AM930" s="16">
        <f t="shared" si="262"/>
        <v>969.78625245075989</v>
      </c>
      <c r="AN930" s="16">
        <f t="shared" si="263"/>
        <v>0</v>
      </c>
      <c r="AO930" s="16">
        <f t="shared" si="270"/>
        <v>12.887184436550115</v>
      </c>
      <c r="AP930" s="16">
        <f t="shared" si="271"/>
        <v>0</v>
      </c>
      <c r="AQ930" s="16">
        <f t="shared" si="272"/>
        <v>0</v>
      </c>
      <c r="AR930" s="9">
        <f t="shared" si="273"/>
        <v>1.0519120116029543E-2</v>
      </c>
      <c r="AS930" s="9">
        <f t="shared" si="264"/>
        <v>0</v>
      </c>
      <c r="AT930" s="9">
        <f t="shared" si="265"/>
        <v>0</v>
      </c>
    </row>
    <row r="931" spans="2:46" ht="11.25" customHeight="1" x14ac:dyDescent="0.25">
      <c r="B931" s="8" t="s">
        <v>1</v>
      </c>
      <c r="C931" s="33" t="s">
        <v>384</v>
      </c>
      <c r="D931" s="34" t="s">
        <v>3</v>
      </c>
      <c r="E931" s="8" t="s">
        <v>14</v>
      </c>
      <c r="F931" s="8" t="s">
        <v>117</v>
      </c>
      <c r="G931" s="8" t="s">
        <v>27</v>
      </c>
      <c r="H931" s="8" t="s">
        <v>104</v>
      </c>
      <c r="I931" s="16">
        <v>1224</v>
      </c>
      <c r="J931" s="16">
        <v>0</v>
      </c>
      <c r="K931" s="16">
        <v>0</v>
      </c>
      <c r="L931" s="16">
        <v>150</v>
      </c>
      <c r="M931" s="16">
        <v>0</v>
      </c>
      <c r="N931" s="16">
        <v>0</v>
      </c>
      <c r="O931" s="12">
        <f t="shared" si="266"/>
        <v>8.16</v>
      </c>
      <c r="P931" s="12">
        <f t="shared" si="266"/>
        <v>0</v>
      </c>
      <c r="Q931" s="12">
        <f t="shared" si="266"/>
        <v>0</v>
      </c>
      <c r="R931" s="12">
        <f>IFERROR(IF(I931=0,0,VLOOKUP($C931,'[1]Marginality pivots'!$B$7:$N$2242,11,0)), 0)</f>
        <v>2.1911664557822048</v>
      </c>
      <c r="S931" s="12">
        <f>IFERROR(IF(J931=0,0,VLOOKUP($C931,'[1]Marginality pivots'!$B$7:$N$2242,12,0)), 0)</f>
        <v>0</v>
      </c>
      <c r="T931" s="12">
        <f>IFERROR(IF(K931=0,0,VLOOKUP($C931,'[1]Marginality pivots'!$B$7:$N$2242,13,0)), 0)</f>
        <v>0</v>
      </c>
      <c r="U931" s="12">
        <v>2.7389580697277562</v>
      </c>
      <c r="V931" s="12">
        <v>0</v>
      </c>
      <c r="W931" s="12">
        <v>0</v>
      </c>
      <c r="X931" s="12">
        <v>2.7389580697277562</v>
      </c>
      <c r="Y931" s="12">
        <v>0</v>
      </c>
      <c r="Z931" s="12">
        <v>0</v>
      </c>
      <c r="AA931" s="12">
        <v>2.7389580697277562</v>
      </c>
      <c r="AB931" s="12">
        <v>0</v>
      </c>
      <c r="AC931" s="12">
        <v>0</v>
      </c>
      <c r="AD931" s="16">
        <f t="shared" si="256"/>
        <v>410.84371045916345</v>
      </c>
      <c r="AE931" s="16">
        <f t="shared" si="257"/>
        <v>0</v>
      </c>
      <c r="AF931" s="16">
        <f t="shared" si="258"/>
        <v>0</v>
      </c>
      <c r="AG931" s="16">
        <f t="shared" si="259"/>
        <v>410.84371045916345</v>
      </c>
      <c r="AH931" s="16">
        <f t="shared" si="260"/>
        <v>0</v>
      </c>
      <c r="AI931" s="16">
        <f t="shared" si="261"/>
        <v>0</v>
      </c>
      <c r="AJ931" s="16">
        <f t="shared" si="267"/>
        <v>410.84371045916345</v>
      </c>
      <c r="AK931" s="16">
        <f t="shared" si="268"/>
        <v>0</v>
      </c>
      <c r="AL931" s="16">
        <f t="shared" si="269"/>
        <v>0</v>
      </c>
      <c r="AM931" s="16">
        <f t="shared" si="262"/>
        <v>328.67496836733073</v>
      </c>
      <c r="AN931" s="16">
        <f t="shared" si="263"/>
        <v>0</v>
      </c>
      <c r="AO931" s="16">
        <f t="shared" si="270"/>
        <v>813.1562895408365</v>
      </c>
      <c r="AP931" s="16">
        <f t="shared" si="271"/>
        <v>0</v>
      </c>
      <c r="AQ931" s="16">
        <f t="shared" si="272"/>
        <v>0</v>
      </c>
      <c r="AR931" s="9">
        <f t="shared" si="273"/>
        <v>0.66434337380787301</v>
      </c>
      <c r="AS931" s="9">
        <f t="shared" si="264"/>
        <v>0</v>
      </c>
      <c r="AT931" s="9">
        <f t="shared" si="265"/>
        <v>0</v>
      </c>
    </row>
    <row r="932" spans="2:46" ht="11.25" customHeight="1" x14ac:dyDescent="0.25">
      <c r="B932" s="8" t="s">
        <v>1</v>
      </c>
      <c r="C932" s="33" t="s">
        <v>385</v>
      </c>
      <c r="D932" s="34" t="s">
        <v>3</v>
      </c>
      <c r="E932" s="8" t="s">
        <v>20</v>
      </c>
      <c r="F932" s="8" t="s">
        <v>20</v>
      </c>
      <c r="G932" s="8" t="s">
        <v>46</v>
      </c>
      <c r="H932" s="8" t="s">
        <v>103</v>
      </c>
      <c r="I932" s="16">
        <v>0</v>
      </c>
      <c r="J932" s="16">
        <v>0</v>
      </c>
      <c r="K932" s="16">
        <v>1220</v>
      </c>
      <c r="L932" s="16">
        <v>0</v>
      </c>
      <c r="M932" s="16">
        <v>0</v>
      </c>
      <c r="N932" s="16">
        <v>60</v>
      </c>
      <c r="O932" s="12">
        <f t="shared" si="266"/>
        <v>0</v>
      </c>
      <c r="P932" s="12">
        <f t="shared" si="266"/>
        <v>0</v>
      </c>
      <c r="Q932" s="12">
        <f t="shared" si="266"/>
        <v>20.333333333333332</v>
      </c>
      <c r="R932" s="12">
        <f>IFERROR(IF(I932=0,0,VLOOKUP($C932,'[1]Marginality pivots'!$B$7:$N$2242,11,0)), 0)</f>
        <v>0</v>
      </c>
      <c r="S932" s="12">
        <f>IFERROR(IF(J932=0,0,VLOOKUP($C932,'[1]Marginality pivots'!$B$7:$N$2242,12,0)), 0)</f>
        <v>0</v>
      </c>
      <c r="T932" s="12">
        <f>IFERROR(IF(K932=0,0,VLOOKUP($C932,'[1]Marginality pivots'!$B$7:$N$2242,13,0)), 0)</f>
        <v>5.0665952380952382</v>
      </c>
      <c r="U932" s="12">
        <v>0</v>
      </c>
      <c r="V932" s="12">
        <v>0</v>
      </c>
      <c r="W932" s="12">
        <v>5.2945920238095239</v>
      </c>
      <c r="X932" s="12">
        <v>0</v>
      </c>
      <c r="Y932" s="12">
        <v>0</v>
      </c>
      <c r="Z932" s="12">
        <v>6.5865738095238102</v>
      </c>
      <c r="AA932" s="12">
        <v>0</v>
      </c>
      <c r="AB932" s="12">
        <v>0</v>
      </c>
      <c r="AC932" s="12">
        <v>6.5865738095238102</v>
      </c>
      <c r="AD932" s="16">
        <f t="shared" si="256"/>
        <v>0</v>
      </c>
      <c r="AE932" s="16">
        <f t="shared" si="257"/>
        <v>0</v>
      </c>
      <c r="AF932" s="16">
        <f t="shared" si="258"/>
        <v>317.67552142857141</v>
      </c>
      <c r="AG932" s="16">
        <f t="shared" si="259"/>
        <v>0</v>
      </c>
      <c r="AH932" s="16">
        <f t="shared" si="260"/>
        <v>0</v>
      </c>
      <c r="AI932" s="16">
        <f t="shared" si="261"/>
        <v>395.1944285714286</v>
      </c>
      <c r="AJ932" s="16">
        <f t="shared" si="267"/>
        <v>0</v>
      </c>
      <c r="AK932" s="16">
        <f t="shared" si="268"/>
        <v>0</v>
      </c>
      <c r="AL932" s="16">
        <f t="shared" si="269"/>
        <v>395.1944285714286</v>
      </c>
      <c r="AM932" s="16">
        <f t="shared" si="262"/>
        <v>0</v>
      </c>
      <c r="AN932" s="16">
        <f t="shared" si="263"/>
        <v>0</v>
      </c>
      <c r="AO932" s="16">
        <f t="shared" si="270"/>
        <v>0</v>
      </c>
      <c r="AP932" s="16">
        <f t="shared" si="271"/>
        <v>0</v>
      </c>
      <c r="AQ932" s="16">
        <f t="shared" si="272"/>
        <v>824.8055714285714</v>
      </c>
      <c r="AR932" s="9">
        <f t="shared" si="273"/>
        <v>0</v>
      </c>
      <c r="AS932" s="9">
        <f t="shared" si="264"/>
        <v>0</v>
      </c>
      <c r="AT932" s="9">
        <f t="shared" si="265"/>
        <v>0.67607014051522241</v>
      </c>
    </row>
    <row r="933" spans="2:46" ht="11.25" customHeight="1" x14ac:dyDescent="0.25">
      <c r="B933" s="8" t="s">
        <v>1</v>
      </c>
      <c r="C933" s="33" t="s">
        <v>386</v>
      </c>
      <c r="D933" s="34" t="s">
        <v>3</v>
      </c>
      <c r="E933" s="8" t="s">
        <v>20</v>
      </c>
      <c r="F933" s="8" t="s">
        <v>20</v>
      </c>
      <c r="G933" s="8" t="s">
        <v>27</v>
      </c>
      <c r="H933" s="8" t="s">
        <v>103</v>
      </c>
      <c r="I933" s="16">
        <v>0</v>
      </c>
      <c r="J933" s="16">
        <v>1217.28</v>
      </c>
      <c r="K933" s="16">
        <v>0</v>
      </c>
      <c r="L933" s="16">
        <v>0</v>
      </c>
      <c r="M933" s="16">
        <v>8</v>
      </c>
      <c r="N933" s="16">
        <v>0</v>
      </c>
      <c r="O933" s="12">
        <f t="shared" si="266"/>
        <v>0</v>
      </c>
      <c r="P933" s="12">
        <f t="shared" si="266"/>
        <v>152.16</v>
      </c>
      <c r="Q933" s="12">
        <f t="shared" si="266"/>
        <v>0</v>
      </c>
      <c r="R933" s="12">
        <f>IFERROR(IF(I933=0,0,VLOOKUP($C933,'[1]Marginality pivots'!$B$7:$N$2242,11,0)), 0)</f>
        <v>0</v>
      </c>
      <c r="S933" s="12">
        <f>IFERROR(IF(J933=0,0,VLOOKUP($C933,'[1]Marginality pivots'!$B$7:$N$2242,12,0)), 0)</f>
        <v>115.86521987435749</v>
      </c>
      <c r="T933" s="12">
        <f>IFERROR(IF(K933=0,0,VLOOKUP($C933,'[1]Marginality pivots'!$B$7:$N$2242,13,0)), 0)</f>
        <v>0</v>
      </c>
      <c r="U933" s="12">
        <v>0</v>
      </c>
      <c r="V933" s="12">
        <v>172.63917761279265</v>
      </c>
      <c r="W933" s="12">
        <v>0</v>
      </c>
      <c r="X933" s="12">
        <v>0</v>
      </c>
      <c r="Y933" s="12">
        <v>164.52861222158762</v>
      </c>
      <c r="Z933" s="12">
        <v>0</v>
      </c>
      <c r="AA933" s="12">
        <v>0</v>
      </c>
      <c r="AB933" s="12">
        <v>164.52861222158762</v>
      </c>
      <c r="AC933" s="12">
        <v>0</v>
      </c>
      <c r="AD933" s="16">
        <f t="shared" si="256"/>
        <v>0</v>
      </c>
      <c r="AE933" s="16">
        <f t="shared" si="257"/>
        <v>1381.1134209023412</v>
      </c>
      <c r="AF933" s="16">
        <f t="shared" si="258"/>
        <v>0</v>
      </c>
      <c r="AG933" s="16">
        <f t="shared" si="259"/>
        <v>0</v>
      </c>
      <c r="AH933" s="16">
        <f t="shared" si="260"/>
        <v>1316.228897772701</v>
      </c>
      <c r="AI933" s="16">
        <f t="shared" si="261"/>
        <v>0</v>
      </c>
      <c r="AJ933" s="16">
        <f t="shared" si="267"/>
        <v>0</v>
      </c>
      <c r="AK933" s="16">
        <f t="shared" si="268"/>
        <v>1316.228897772701</v>
      </c>
      <c r="AL933" s="16">
        <f t="shared" si="269"/>
        <v>0</v>
      </c>
      <c r="AM933" s="16">
        <f t="shared" si="262"/>
        <v>0</v>
      </c>
      <c r="AN933" s="16">
        <f t="shared" si="263"/>
        <v>926.92175899485994</v>
      </c>
      <c r="AO933" s="16">
        <f t="shared" si="270"/>
        <v>0</v>
      </c>
      <c r="AP933" s="16">
        <f t="shared" si="271"/>
        <v>-98.948897772701002</v>
      </c>
      <c r="AQ933" s="16">
        <f t="shared" si="272"/>
        <v>0</v>
      </c>
      <c r="AR933" s="9">
        <f t="shared" si="273"/>
        <v>0</v>
      </c>
      <c r="AS933" s="9">
        <f t="shared" si="264"/>
        <v>-8.128688368551279E-2</v>
      </c>
      <c r="AT933" s="9">
        <f t="shared" si="265"/>
        <v>0</v>
      </c>
    </row>
    <row r="934" spans="2:46" ht="11.25" customHeight="1" x14ac:dyDescent="0.25">
      <c r="B934" s="8" t="s">
        <v>1</v>
      </c>
      <c r="C934" s="33" t="s">
        <v>387</v>
      </c>
      <c r="D934" s="34" t="s">
        <v>3</v>
      </c>
      <c r="E934" s="8" t="s">
        <v>20</v>
      </c>
      <c r="F934" s="8" t="s">
        <v>20</v>
      </c>
      <c r="G934" s="8" t="s">
        <v>27</v>
      </c>
      <c r="H934" s="8" t="s">
        <v>103</v>
      </c>
      <c r="I934" s="16">
        <v>0</v>
      </c>
      <c r="J934" s="16">
        <v>1217.1199999999999</v>
      </c>
      <c r="K934" s="16">
        <v>0</v>
      </c>
      <c r="L934" s="16">
        <v>0</v>
      </c>
      <c r="M934" s="16">
        <v>8</v>
      </c>
      <c r="N934" s="16">
        <v>0</v>
      </c>
      <c r="O934" s="12">
        <f t="shared" si="266"/>
        <v>0</v>
      </c>
      <c r="P934" s="12">
        <f t="shared" si="266"/>
        <v>152.13999999999999</v>
      </c>
      <c r="Q934" s="12">
        <f t="shared" si="266"/>
        <v>0</v>
      </c>
      <c r="R934" s="12">
        <f>IFERROR(IF(I934=0,0,VLOOKUP($C934,'[1]Marginality pivots'!$B$7:$N$2242,11,0)), 0)</f>
        <v>0</v>
      </c>
      <c r="S934" s="12">
        <f>IFERROR(IF(J934=0,0,VLOOKUP($C934,'[1]Marginality pivots'!$B$7:$N$2242,12,0)), 0)</f>
        <v>115.84999048162953</v>
      </c>
      <c r="T934" s="12">
        <f>IFERROR(IF(K934=0,0,VLOOKUP($C934,'[1]Marginality pivots'!$B$7:$N$2242,13,0)), 0)</f>
        <v>0</v>
      </c>
      <c r="U934" s="12">
        <v>0</v>
      </c>
      <c r="V934" s="12">
        <v>172.61648581762799</v>
      </c>
      <c r="W934" s="12">
        <v>0</v>
      </c>
      <c r="X934" s="12">
        <v>0</v>
      </c>
      <c r="Y934" s="12">
        <v>164.50698648391392</v>
      </c>
      <c r="Z934" s="12">
        <v>0</v>
      </c>
      <c r="AA934" s="12">
        <v>0</v>
      </c>
      <c r="AB934" s="12">
        <v>164.50698648391392</v>
      </c>
      <c r="AC934" s="12">
        <v>0</v>
      </c>
      <c r="AD934" s="16">
        <f t="shared" si="256"/>
        <v>0</v>
      </c>
      <c r="AE934" s="16">
        <f t="shared" si="257"/>
        <v>1380.9318865410239</v>
      </c>
      <c r="AF934" s="16">
        <f t="shared" si="258"/>
        <v>0</v>
      </c>
      <c r="AG934" s="16">
        <f t="shared" si="259"/>
        <v>0</v>
      </c>
      <c r="AH934" s="16">
        <f t="shared" si="260"/>
        <v>1316.0558918713114</v>
      </c>
      <c r="AI934" s="16">
        <f t="shared" si="261"/>
        <v>0</v>
      </c>
      <c r="AJ934" s="16">
        <f t="shared" si="267"/>
        <v>0</v>
      </c>
      <c r="AK934" s="16">
        <f t="shared" si="268"/>
        <v>1316.0558918713114</v>
      </c>
      <c r="AL934" s="16">
        <f t="shared" si="269"/>
        <v>0</v>
      </c>
      <c r="AM934" s="16">
        <f t="shared" si="262"/>
        <v>0</v>
      </c>
      <c r="AN934" s="16">
        <f t="shared" si="263"/>
        <v>926.79992385303626</v>
      </c>
      <c r="AO934" s="16">
        <f t="shared" si="270"/>
        <v>0</v>
      </c>
      <c r="AP934" s="16">
        <f t="shared" si="271"/>
        <v>-98.935891871311469</v>
      </c>
      <c r="AQ934" s="16">
        <f t="shared" si="272"/>
        <v>0</v>
      </c>
      <c r="AR934" s="9">
        <f t="shared" si="273"/>
        <v>0</v>
      </c>
      <c r="AS934" s="9">
        <f t="shared" si="264"/>
        <v>-8.1286883685512915E-2</v>
      </c>
      <c r="AT934" s="9">
        <f t="shared" si="265"/>
        <v>0</v>
      </c>
    </row>
    <row r="935" spans="2:46" ht="11.25" customHeight="1" x14ac:dyDescent="0.25">
      <c r="B935" s="8" t="s">
        <v>1</v>
      </c>
      <c r="C935" s="34" t="s">
        <v>343</v>
      </c>
      <c r="D935" s="34" t="s">
        <v>3</v>
      </c>
      <c r="E935" s="8" t="s">
        <v>16</v>
      </c>
      <c r="F935" s="8" t="s">
        <v>112</v>
      </c>
      <c r="G935" s="8" t="s">
        <v>25</v>
      </c>
      <c r="H935" s="8" t="s">
        <v>103</v>
      </c>
      <c r="I935" s="16">
        <v>0</v>
      </c>
      <c r="J935" s="16">
        <v>217</v>
      </c>
      <c r="K935" s="16">
        <v>998.19999999999959</v>
      </c>
      <c r="L935" s="16">
        <v>0</v>
      </c>
      <c r="M935" s="16">
        <v>50</v>
      </c>
      <c r="N935" s="16">
        <v>230</v>
      </c>
      <c r="O935" s="12">
        <f t="shared" si="266"/>
        <v>0</v>
      </c>
      <c r="P935" s="12">
        <f t="shared" si="266"/>
        <v>4.34</v>
      </c>
      <c r="Q935" s="12">
        <f t="shared" si="266"/>
        <v>4.3399999999999981</v>
      </c>
      <c r="R935" s="12">
        <f>IFERROR(IF(I935=0,0,VLOOKUP($C935,'[1]Marginality pivots'!$B$7:$N$2242,11,0)), 0)</f>
        <v>0</v>
      </c>
      <c r="S935" s="12">
        <f>IFERROR(IF(J935=0,0,VLOOKUP($C935,'[1]Marginality pivots'!$B$7:$N$2242,12,0)), 0)</f>
        <v>1.5614829267641872</v>
      </c>
      <c r="T935" s="12">
        <f>IFERROR(IF(K935=0,0,VLOOKUP($C935,'[1]Marginality pivots'!$B$7:$N$2242,13,0)), 0)</f>
        <v>1.6404939628584552</v>
      </c>
      <c r="U935" s="12">
        <v>0</v>
      </c>
      <c r="V935" s="12">
        <v>2.326609560878639</v>
      </c>
      <c r="W935" s="12">
        <v>1.7143161911870854</v>
      </c>
      <c r="X935" s="12">
        <v>0</v>
      </c>
      <c r="Y935" s="12">
        <v>2.2173057560051457</v>
      </c>
      <c r="Z935" s="12">
        <v>2.1326421517159919</v>
      </c>
      <c r="AA935" s="12">
        <v>0</v>
      </c>
      <c r="AB935" s="12">
        <v>2.2173057560051457</v>
      </c>
      <c r="AC935" s="12">
        <v>2.1326421517159919</v>
      </c>
      <c r="AD935" s="16">
        <f t="shared" si="256"/>
        <v>0</v>
      </c>
      <c r="AE935" s="16">
        <f t="shared" si="257"/>
        <v>116.33047804393195</v>
      </c>
      <c r="AF935" s="16">
        <f t="shared" si="258"/>
        <v>394.29272397302964</v>
      </c>
      <c r="AG935" s="16">
        <f t="shared" si="259"/>
        <v>0</v>
      </c>
      <c r="AH935" s="16">
        <f t="shared" si="260"/>
        <v>110.86528780025728</v>
      </c>
      <c r="AI935" s="16">
        <f t="shared" si="261"/>
        <v>490.50769489467814</v>
      </c>
      <c r="AJ935" s="16">
        <f t="shared" si="267"/>
        <v>0</v>
      </c>
      <c r="AK935" s="16">
        <f t="shared" si="268"/>
        <v>110.86528780025728</v>
      </c>
      <c r="AL935" s="16">
        <f t="shared" si="269"/>
        <v>490.50769489467814</v>
      </c>
      <c r="AM935" s="16">
        <f t="shared" si="262"/>
        <v>0</v>
      </c>
      <c r="AN935" s="16">
        <f t="shared" si="263"/>
        <v>78.07414633820936</v>
      </c>
      <c r="AO935" s="16">
        <f t="shared" si="270"/>
        <v>0</v>
      </c>
      <c r="AP935" s="16">
        <f t="shared" si="271"/>
        <v>106.13471219974272</v>
      </c>
      <c r="AQ935" s="16">
        <f t="shared" si="272"/>
        <v>507.69230510532145</v>
      </c>
      <c r="AR935" s="9">
        <f t="shared" si="273"/>
        <v>0</v>
      </c>
      <c r="AS935" s="9">
        <f t="shared" si="264"/>
        <v>0.48910005622001257</v>
      </c>
      <c r="AT935" s="9">
        <f t="shared" si="265"/>
        <v>0.50860779914378051</v>
      </c>
    </row>
    <row r="936" spans="2:46" ht="11.25" customHeight="1" x14ac:dyDescent="0.25">
      <c r="B936" s="8" t="s">
        <v>1</v>
      </c>
      <c r="C936" s="33" t="s">
        <v>388</v>
      </c>
      <c r="D936" s="34" t="s">
        <v>3</v>
      </c>
      <c r="E936" s="8" t="s">
        <v>13</v>
      </c>
      <c r="F936" s="8" t="s">
        <v>109</v>
      </c>
      <c r="G936" s="8" t="s">
        <v>24</v>
      </c>
      <c r="H936" s="8" t="s">
        <v>103</v>
      </c>
      <c r="I936" s="16">
        <v>0</v>
      </c>
      <c r="J936" s="16">
        <v>0</v>
      </c>
      <c r="K936" s="16">
        <v>1214.3800000000001</v>
      </c>
      <c r="L936" s="16">
        <v>0</v>
      </c>
      <c r="M936" s="16">
        <v>0</v>
      </c>
      <c r="N936" s="16">
        <v>124</v>
      </c>
      <c r="O936" s="12">
        <f t="shared" si="266"/>
        <v>0</v>
      </c>
      <c r="P936" s="12">
        <f t="shared" si="266"/>
        <v>0</v>
      </c>
      <c r="Q936" s="12">
        <f t="shared" si="266"/>
        <v>9.7933870967741949</v>
      </c>
      <c r="R936" s="12">
        <f>IFERROR(IF(I936=0,0,VLOOKUP($C936,'[1]Marginality pivots'!$B$7:$N$2242,11,0)), 0)</f>
        <v>0</v>
      </c>
      <c r="S936" s="12">
        <f>IFERROR(IF(J936=0,0,VLOOKUP($C936,'[1]Marginality pivots'!$B$7:$N$2242,12,0)), 0)</f>
        <v>0</v>
      </c>
      <c r="T936" s="12">
        <f>IFERROR(IF(K936=0,0,VLOOKUP($C936,'[1]Marginality pivots'!$B$7:$N$2242,13,0)), 0)</f>
        <v>6.4767626101887688</v>
      </c>
      <c r="U936" s="12">
        <v>0</v>
      </c>
      <c r="V936" s="12">
        <v>0</v>
      </c>
      <c r="W936" s="12">
        <v>6.7682169276472628</v>
      </c>
      <c r="X936" s="12">
        <v>0</v>
      </c>
      <c r="Y936" s="12">
        <v>0</v>
      </c>
      <c r="Z936" s="12">
        <v>8.4197913932453989</v>
      </c>
      <c r="AA936" s="12">
        <v>0</v>
      </c>
      <c r="AB936" s="12">
        <v>0</v>
      </c>
      <c r="AC936" s="12">
        <v>8.4197913932453989</v>
      </c>
      <c r="AD936" s="16">
        <f t="shared" si="256"/>
        <v>0</v>
      </c>
      <c r="AE936" s="16">
        <f t="shared" si="257"/>
        <v>0</v>
      </c>
      <c r="AF936" s="16">
        <f t="shared" si="258"/>
        <v>839.25889902826054</v>
      </c>
      <c r="AG936" s="16">
        <f t="shared" si="259"/>
        <v>0</v>
      </c>
      <c r="AH936" s="16">
        <f t="shared" si="260"/>
        <v>0</v>
      </c>
      <c r="AI936" s="16">
        <f t="shared" si="261"/>
        <v>1044.0541327624294</v>
      </c>
      <c r="AJ936" s="16">
        <f t="shared" si="267"/>
        <v>0</v>
      </c>
      <c r="AK936" s="16">
        <f t="shared" si="268"/>
        <v>0</v>
      </c>
      <c r="AL936" s="16">
        <f t="shared" si="269"/>
        <v>1044.0541327624294</v>
      </c>
      <c r="AM936" s="16">
        <f t="shared" si="262"/>
        <v>0</v>
      </c>
      <c r="AN936" s="16">
        <f t="shared" si="263"/>
        <v>0</v>
      </c>
      <c r="AO936" s="16">
        <f t="shared" si="270"/>
        <v>0</v>
      </c>
      <c r="AP936" s="16">
        <f t="shared" si="271"/>
        <v>0</v>
      </c>
      <c r="AQ936" s="16">
        <f t="shared" si="272"/>
        <v>170.32586723757072</v>
      </c>
      <c r="AR936" s="9">
        <f t="shared" si="273"/>
        <v>0</v>
      </c>
      <c r="AS936" s="9">
        <f t="shared" si="264"/>
        <v>0</v>
      </c>
      <c r="AT936" s="9">
        <f t="shared" si="265"/>
        <v>0.14025747067439409</v>
      </c>
    </row>
    <row r="937" spans="2:46" ht="11.25" customHeight="1" x14ac:dyDescent="0.25">
      <c r="B937" s="8" t="s">
        <v>1</v>
      </c>
      <c r="C937" s="34">
        <v>3047357942294</v>
      </c>
      <c r="D937" s="34" t="s">
        <v>3</v>
      </c>
      <c r="E937" s="8" t="s">
        <v>15</v>
      </c>
      <c r="F937" s="8" t="s">
        <v>111</v>
      </c>
      <c r="G937" s="8" t="s">
        <v>26</v>
      </c>
      <c r="H937" s="8" t="s">
        <v>103</v>
      </c>
      <c r="I937" s="16">
        <v>686.4</v>
      </c>
      <c r="J937" s="16">
        <v>514.79999999999995</v>
      </c>
      <c r="K937" s="16">
        <v>0</v>
      </c>
      <c r="L937" s="16">
        <v>320</v>
      </c>
      <c r="M937" s="16">
        <v>240</v>
      </c>
      <c r="N937" s="16">
        <v>0</v>
      </c>
      <c r="O937" s="12">
        <f t="shared" si="266"/>
        <v>2.145</v>
      </c>
      <c r="P937" s="12">
        <f t="shared" si="266"/>
        <v>2.145</v>
      </c>
      <c r="Q937" s="12">
        <f t="shared" si="266"/>
        <v>0</v>
      </c>
      <c r="R937" s="12">
        <f>IFERROR(IF(I937=0,0,VLOOKUP($C937,'[1]Marginality pivots'!$B$7:$N$2242,11,0)), 0)</f>
        <v>1.8944307090129722</v>
      </c>
      <c r="S937" s="12">
        <f>IFERROR(IF(J937=0,0,VLOOKUP($C937,'[1]Marginality pivots'!$B$7:$N$2242,12,0)), 0)</f>
        <v>1.6333523700742432</v>
      </c>
      <c r="T937" s="12">
        <f>IFERROR(IF(K937=0,0,VLOOKUP($C937,'[1]Marginality pivots'!$B$7:$N$2242,13,0)), 0)</f>
        <v>0</v>
      </c>
      <c r="U937" s="12">
        <v>2.3680383862662153</v>
      </c>
      <c r="V937" s="12">
        <v>2.4336950314106223</v>
      </c>
      <c r="W937" s="12">
        <v>0</v>
      </c>
      <c r="X937" s="12">
        <v>2.3680383862662153</v>
      </c>
      <c r="Y937" s="12">
        <v>2.3193603655054251</v>
      </c>
      <c r="Z937" s="12">
        <v>0</v>
      </c>
      <c r="AA937" s="12">
        <v>2.3680383862662153</v>
      </c>
      <c r="AB937" s="12">
        <v>2.3193603655054251</v>
      </c>
      <c r="AC937" s="12">
        <v>0</v>
      </c>
      <c r="AD937" s="16">
        <f t="shared" si="256"/>
        <v>757.77228360518893</v>
      </c>
      <c r="AE937" s="16">
        <f t="shared" si="257"/>
        <v>584.08680753854935</v>
      </c>
      <c r="AF937" s="16">
        <f t="shared" si="258"/>
        <v>0</v>
      </c>
      <c r="AG937" s="16">
        <f t="shared" si="259"/>
        <v>757.77228360518893</v>
      </c>
      <c r="AH937" s="16">
        <f t="shared" si="260"/>
        <v>556.64648772130204</v>
      </c>
      <c r="AI937" s="16">
        <f t="shared" si="261"/>
        <v>0</v>
      </c>
      <c r="AJ937" s="16">
        <f t="shared" si="267"/>
        <v>757.77228360518893</v>
      </c>
      <c r="AK937" s="16">
        <f t="shared" si="268"/>
        <v>556.64648772130204</v>
      </c>
      <c r="AL937" s="16">
        <f t="shared" si="269"/>
        <v>0</v>
      </c>
      <c r="AM937" s="16">
        <f t="shared" si="262"/>
        <v>606.21782688415112</v>
      </c>
      <c r="AN937" s="16">
        <f t="shared" si="263"/>
        <v>392.00456881781838</v>
      </c>
      <c r="AO937" s="16">
        <f t="shared" si="270"/>
        <v>-71.372283605188954</v>
      </c>
      <c r="AP937" s="16">
        <f t="shared" si="271"/>
        <v>-41.846487721302083</v>
      </c>
      <c r="AQ937" s="16">
        <f t="shared" si="272"/>
        <v>0</v>
      </c>
      <c r="AR937" s="9">
        <f t="shared" si="273"/>
        <v>-0.10398059965790932</v>
      </c>
      <c r="AS937" s="9">
        <f t="shared" si="264"/>
        <v>-8.1286883685512984E-2</v>
      </c>
      <c r="AT937" s="9">
        <f t="shared" si="265"/>
        <v>0</v>
      </c>
    </row>
    <row r="938" spans="2:46" ht="11.25" customHeight="1" x14ac:dyDescent="0.25">
      <c r="B938" s="8" t="s">
        <v>1</v>
      </c>
      <c r="C938" s="33" t="s">
        <v>389</v>
      </c>
      <c r="D938" s="34" t="s">
        <v>3</v>
      </c>
      <c r="E938" s="8" t="s">
        <v>13</v>
      </c>
      <c r="F938" s="8" t="s">
        <v>109</v>
      </c>
      <c r="G938" s="8" t="s">
        <v>24</v>
      </c>
      <c r="H938" s="8" t="s">
        <v>104</v>
      </c>
      <c r="I938" s="16">
        <v>1200</v>
      </c>
      <c r="J938" s="16">
        <v>0</v>
      </c>
      <c r="K938" s="16">
        <v>0</v>
      </c>
      <c r="L938" s="16">
        <v>15</v>
      </c>
      <c r="M938" s="16">
        <v>0</v>
      </c>
      <c r="N938" s="16">
        <v>0</v>
      </c>
      <c r="O938" s="12">
        <f t="shared" si="266"/>
        <v>80</v>
      </c>
      <c r="P938" s="12">
        <f t="shared" si="266"/>
        <v>0</v>
      </c>
      <c r="Q938" s="12">
        <f t="shared" si="266"/>
        <v>0</v>
      </c>
      <c r="R938" s="12">
        <f>IFERROR(IF(I938=0,0,VLOOKUP($C938,'[1]Marginality pivots'!$B$7:$N$2242,11,0)), 0)</f>
        <v>22.054191130146595</v>
      </c>
      <c r="S938" s="12">
        <f>IFERROR(IF(J938=0,0,VLOOKUP($C938,'[1]Marginality pivots'!$B$7:$N$2242,12,0)), 0)</f>
        <v>0</v>
      </c>
      <c r="T938" s="12">
        <f>IFERROR(IF(K938=0,0,VLOOKUP($C938,'[1]Marginality pivots'!$B$7:$N$2242,13,0)), 0)</f>
        <v>0</v>
      </c>
      <c r="U938" s="12">
        <v>27.567738912683243</v>
      </c>
      <c r="V938" s="12">
        <v>0</v>
      </c>
      <c r="W938" s="12">
        <v>0</v>
      </c>
      <c r="X938" s="12">
        <v>27.567738912683243</v>
      </c>
      <c r="Y938" s="12">
        <v>0</v>
      </c>
      <c r="Z938" s="12">
        <v>0</v>
      </c>
      <c r="AA938" s="12">
        <v>27.567738912683243</v>
      </c>
      <c r="AB938" s="12">
        <v>0</v>
      </c>
      <c r="AC938" s="12">
        <v>0</v>
      </c>
      <c r="AD938" s="16">
        <f t="shared" si="256"/>
        <v>413.51608369024865</v>
      </c>
      <c r="AE938" s="16">
        <f t="shared" si="257"/>
        <v>0</v>
      </c>
      <c r="AF938" s="16">
        <f t="shared" si="258"/>
        <v>0</v>
      </c>
      <c r="AG938" s="16">
        <f t="shared" si="259"/>
        <v>413.51608369024865</v>
      </c>
      <c r="AH938" s="16">
        <f t="shared" si="260"/>
        <v>0</v>
      </c>
      <c r="AI938" s="16">
        <f t="shared" si="261"/>
        <v>0</v>
      </c>
      <c r="AJ938" s="16">
        <f t="shared" si="267"/>
        <v>413.51608369024865</v>
      </c>
      <c r="AK938" s="16">
        <f t="shared" si="268"/>
        <v>0</v>
      </c>
      <c r="AL938" s="16">
        <f t="shared" si="269"/>
        <v>0</v>
      </c>
      <c r="AM938" s="16">
        <f t="shared" si="262"/>
        <v>330.81286695219893</v>
      </c>
      <c r="AN938" s="16">
        <f t="shared" si="263"/>
        <v>0</v>
      </c>
      <c r="AO938" s="16">
        <f t="shared" si="270"/>
        <v>786.48391630975129</v>
      </c>
      <c r="AP938" s="16">
        <f t="shared" si="271"/>
        <v>0</v>
      </c>
      <c r="AQ938" s="16">
        <f t="shared" si="272"/>
        <v>0</v>
      </c>
      <c r="AR938" s="9">
        <f t="shared" si="273"/>
        <v>0.6554032635914594</v>
      </c>
      <c r="AS938" s="9">
        <f t="shared" si="264"/>
        <v>0</v>
      </c>
      <c r="AT938" s="9">
        <f t="shared" si="265"/>
        <v>0</v>
      </c>
    </row>
    <row r="939" spans="2:46" ht="11.25" customHeight="1" x14ac:dyDescent="0.25">
      <c r="B939" s="8" t="s">
        <v>1</v>
      </c>
      <c r="C939" s="33" t="s">
        <v>390</v>
      </c>
      <c r="D939" s="34" t="s">
        <v>3</v>
      </c>
      <c r="E939" s="8" t="s">
        <v>13</v>
      </c>
      <c r="F939" s="8" t="s">
        <v>109</v>
      </c>
      <c r="G939" s="8" t="s">
        <v>24</v>
      </c>
      <c r="H939" s="8" t="s">
        <v>104</v>
      </c>
      <c r="I939" s="16">
        <v>0</v>
      </c>
      <c r="J939" s="16">
        <v>1200</v>
      </c>
      <c r="K939" s="16">
        <v>0</v>
      </c>
      <c r="L939" s="16">
        <v>0</v>
      </c>
      <c r="M939" s="16">
        <v>15</v>
      </c>
      <c r="N939" s="16">
        <v>0</v>
      </c>
      <c r="O939" s="12">
        <f t="shared" si="266"/>
        <v>0</v>
      </c>
      <c r="P939" s="12">
        <f t="shared" si="266"/>
        <v>80</v>
      </c>
      <c r="Q939" s="12">
        <f t="shared" si="266"/>
        <v>0</v>
      </c>
      <c r="R939" s="12">
        <f>IFERROR(IF(I939=0,0,VLOOKUP($C939,'[1]Marginality pivots'!$B$7:$N$2242,11,0)), 0)</f>
        <v>0</v>
      </c>
      <c r="S939" s="12">
        <f>IFERROR(IF(J939=0,0,VLOOKUP($C939,'[1]Marginality pivots'!$B$7:$N$2242,12,0)), 0)</f>
        <v>60.917570911859883</v>
      </c>
      <c r="T939" s="12">
        <f>IFERROR(IF(K939=0,0,VLOOKUP($C939,'[1]Marginality pivots'!$B$7:$N$2242,13,0)), 0)</f>
        <v>0</v>
      </c>
      <c r="U939" s="12">
        <v>0</v>
      </c>
      <c r="V939" s="12">
        <v>90.767180658671222</v>
      </c>
      <c r="W939" s="12">
        <v>0</v>
      </c>
      <c r="X939" s="12">
        <v>0</v>
      </c>
      <c r="Y939" s="12">
        <v>86.502950694841033</v>
      </c>
      <c r="Z939" s="12">
        <v>0</v>
      </c>
      <c r="AA939" s="12">
        <v>0</v>
      </c>
      <c r="AB939" s="12">
        <v>86.502950694841033</v>
      </c>
      <c r="AC939" s="12">
        <v>0</v>
      </c>
      <c r="AD939" s="16">
        <f t="shared" si="256"/>
        <v>0</v>
      </c>
      <c r="AE939" s="16">
        <f t="shared" si="257"/>
        <v>1361.5077098800684</v>
      </c>
      <c r="AF939" s="16">
        <f t="shared" si="258"/>
        <v>0</v>
      </c>
      <c r="AG939" s="16">
        <f t="shared" si="259"/>
        <v>0</v>
      </c>
      <c r="AH939" s="16">
        <f t="shared" si="260"/>
        <v>1297.5442604226155</v>
      </c>
      <c r="AI939" s="16">
        <f t="shared" si="261"/>
        <v>0</v>
      </c>
      <c r="AJ939" s="16">
        <f t="shared" si="267"/>
        <v>0</v>
      </c>
      <c r="AK939" s="16">
        <f t="shared" si="268"/>
        <v>1297.5442604226155</v>
      </c>
      <c r="AL939" s="16">
        <f t="shared" si="269"/>
        <v>0</v>
      </c>
      <c r="AM939" s="16">
        <f t="shared" si="262"/>
        <v>0</v>
      </c>
      <c r="AN939" s="16">
        <f t="shared" si="263"/>
        <v>913.76356367789822</v>
      </c>
      <c r="AO939" s="16">
        <f t="shared" si="270"/>
        <v>0</v>
      </c>
      <c r="AP939" s="16">
        <f t="shared" si="271"/>
        <v>-97.54426042261548</v>
      </c>
      <c r="AQ939" s="16">
        <f t="shared" si="272"/>
        <v>0</v>
      </c>
      <c r="AR939" s="9">
        <f t="shared" si="273"/>
        <v>0</v>
      </c>
      <c r="AS939" s="9">
        <f t="shared" si="264"/>
        <v>-8.1286883685512901E-2</v>
      </c>
      <c r="AT939" s="9">
        <f t="shared" si="265"/>
        <v>0</v>
      </c>
    </row>
    <row r="940" spans="2:46" ht="11.25" customHeight="1" x14ac:dyDescent="0.25">
      <c r="B940" s="8" t="s">
        <v>1</v>
      </c>
      <c r="C940" s="34" t="s">
        <v>391</v>
      </c>
      <c r="D940" s="34" t="s">
        <v>3</v>
      </c>
      <c r="E940" s="8" t="s">
        <v>20</v>
      </c>
      <c r="F940" s="8" t="s">
        <v>20</v>
      </c>
      <c r="G940" s="8" t="s">
        <v>27</v>
      </c>
      <c r="H940" s="8" t="s">
        <v>103</v>
      </c>
      <c r="I940" s="16">
        <v>0</v>
      </c>
      <c r="J940" s="16">
        <v>801.85</v>
      </c>
      <c r="K940" s="16">
        <v>0</v>
      </c>
      <c r="L940" s="16">
        <v>0</v>
      </c>
      <c r="M940" s="16">
        <v>5</v>
      </c>
      <c r="N940" s="16">
        <v>0</v>
      </c>
      <c r="O940" s="12">
        <f t="shared" si="266"/>
        <v>0</v>
      </c>
      <c r="P940" s="12">
        <f t="shared" si="266"/>
        <v>160.37</v>
      </c>
      <c r="Q940" s="12">
        <f t="shared" si="266"/>
        <v>0</v>
      </c>
      <c r="R940" s="12">
        <f>IFERROR(IF(I940=0,0,VLOOKUP($C940,'[1]Marginality pivots'!$B$7:$N$2242,11,0)), 0)</f>
        <v>0</v>
      </c>
      <c r="S940" s="12">
        <f>IFERROR(IF(J940=0,0,VLOOKUP($C940,'[1]Marginality pivots'!$B$7:$N$2242,12,0)), 0)</f>
        <v>51.144108128688366</v>
      </c>
      <c r="T940" s="12">
        <f>IFERROR(IF(K940=0,0,VLOOKUP($C940,'[1]Marginality pivots'!$B$7:$N$2242,13,0)), 0)</f>
        <v>0</v>
      </c>
      <c r="U940" s="12">
        <v>0</v>
      </c>
      <c r="V940" s="12">
        <v>76.20472111174567</v>
      </c>
      <c r="W940" s="12">
        <v>0</v>
      </c>
      <c r="X940" s="12">
        <v>0</v>
      </c>
      <c r="Y940" s="12">
        <v>72.62463354273747</v>
      </c>
      <c r="Z940" s="12">
        <v>0</v>
      </c>
      <c r="AA940" s="12">
        <v>0</v>
      </c>
      <c r="AB940" s="12">
        <v>72.62463354273747</v>
      </c>
      <c r="AC940" s="12">
        <v>0</v>
      </c>
      <c r="AD940" s="16">
        <f t="shared" si="256"/>
        <v>0</v>
      </c>
      <c r="AE940" s="16">
        <f t="shared" si="257"/>
        <v>381.02360555872838</v>
      </c>
      <c r="AF940" s="16">
        <f t="shared" si="258"/>
        <v>0</v>
      </c>
      <c r="AG940" s="16">
        <f t="shared" si="259"/>
        <v>0</v>
      </c>
      <c r="AH940" s="16">
        <f t="shared" si="260"/>
        <v>363.12316771368734</v>
      </c>
      <c r="AI940" s="16">
        <f t="shared" si="261"/>
        <v>0</v>
      </c>
      <c r="AJ940" s="16">
        <f t="shared" si="267"/>
        <v>0</v>
      </c>
      <c r="AK940" s="16">
        <f t="shared" si="268"/>
        <v>363.12316771368734</v>
      </c>
      <c r="AL940" s="16">
        <f t="shared" si="269"/>
        <v>0</v>
      </c>
      <c r="AM940" s="16">
        <f t="shared" si="262"/>
        <v>0</v>
      </c>
      <c r="AN940" s="16">
        <f t="shared" si="263"/>
        <v>255.72054064344184</v>
      </c>
      <c r="AO940" s="16">
        <f t="shared" si="270"/>
        <v>0</v>
      </c>
      <c r="AP940" s="16">
        <f t="shared" si="271"/>
        <v>438.72683228631269</v>
      </c>
      <c r="AQ940" s="16">
        <f t="shared" si="272"/>
        <v>0</v>
      </c>
      <c r="AR940" s="9">
        <f t="shared" si="273"/>
        <v>0</v>
      </c>
      <c r="AS940" s="9">
        <f t="shared" si="264"/>
        <v>0.54714327154244891</v>
      </c>
      <c r="AT940" s="9">
        <f t="shared" si="265"/>
        <v>0</v>
      </c>
    </row>
    <row r="941" spans="2:46" ht="11.25" customHeight="1" x14ac:dyDescent="0.25">
      <c r="B941" s="8" t="s">
        <v>1</v>
      </c>
      <c r="C941" s="33" t="s">
        <v>391</v>
      </c>
      <c r="D941" s="34" t="s">
        <v>3</v>
      </c>
      <c r="E941" s="8" t="s">
        <v>20</v>
      </c>
      <c r="F941" s="8" t="s">
        <v>20</v>
      </c>
      <c r="G941" s="8" t="s">
        <v>31</v>
      </c>
      <c r="H941" s="8" t="s">
        <v>103</v>
      </c>
      <c r="I941" s="16">
        <v>0</v>
      </c>
      <c r="J941" s="16">
        <v>381.08</v>
      </c>
      <c r="K941" s="16">
        <v>0</v>
      </c>
      <c r="L941" s="16">
        <v>0</v>
      </c>
      <c r="M941" s="16">
        <v>14</v>
      </c>
      <c r="N941" s="16">
        <v>0</v>
      </c>
      <c r="O941" s="12">
        <f t="shared" si="266"/>
        <v>0</v>
      </c>
      <c r="P941" s="12">
        <f t="shared" si="266"/>
        <v>27.22</v>
      </c>
      <c r="Q941" s="12">
        <f t="shared" si="266"/>
        <v>0</v>
      </c>
      <c r="R941" s="12">
        <f>IFERROR(IF(I941=0,0,VLOOKUP($C941,'[1]Marginality pivots'!$B$7:$N$2242,11,0)), 0)</f>
        <v>0</v>
      </c>
      <c r="S941" s="12">
        <f>IFERROR(IF(J941=0,0,VLOOKUP($C941,'[1]Marginality pivots'!$B$7:$N$2242,12,0)), 0)</f>
        <v>51.144108128688366</v>
      </c>
      <c r="T941" s="12">
        <f>IFERROR(IF(K941=0,0,VLOOKUP($C941,'[1]Marginality pivots'!$B$7:$N$2242,13,0)), 0)</f>
        <v>0</v>
      </c>
      <c r="U941" s="12">
        <v>0</v>
      </c>
      <c r="V941" s="12">
        <v>76.20472111174567</v>
      </c>
      <c r="W941" s="12">
        <v>0</v>
      </c>
      <c r="X941" s="12">
        <v>0</v>
      </c>
      <c r="Y941" s="12">
        <v>72.62463354273747</v>
      </c>
      <c r="Z941" s="12">
        <v>0</v>
      </c>
      <c r="AA941" s="12">
        <v>0</v>
      </c>
      <c r="AB941" s="12">
        <v>72.62463354273747</v>
      </c>
      <c r="AC941" s="12">
        <v>0</v>
      </c>
      <c r="AD941" s="16">
        <f t="shared" si="256"/>
        <v>0</v>
      </c>
      <c r="AE941" s="16">
        <f t="shared" si="257"/>
        <v>1066.8660955644393</v>
      </c>
      <c r="AF941" s="16">
        <f t="shared" si="258"/>
        <v>0</v>
      </c>
      <c r="AG941" s="16">
        <f t="shared" si="259"/>
        <v>0</v>
      </c>
      <c r="AH941" s="16">
        <f t="shared" si="260"/>
        <v>1016.7448695983246</v>
      </c>
      <c r="AI941" s="16">
        <f t="shared" si="261"/>
        <v>0</v>
      </c>
      <c r="AJ941" s="16">
        <f t="shared" si="267"/>
        <v>0</v>
      </c>
      <c r="AK941" s="16">
        <f t="shared" si="268"/>
        <v>1016.7448695983246</v>
      </c>
      <c r="AL941" s="16">
        <f t="shared" si="269"/>
        <v>0</v>
      </c>
      <c r="AM941" s="16">
        <f t="shared" si="262"/>
        <v>0</v>
      </c>
      <c r="AN941" s="16">
        <f t="shared" si="263"/>
        <v>716.01751380163716</v>
      </c>
      <c r="AO941" s="16">
        <f t="shared" si="270"/>
        <v>0</v>
      </c>
      <c r="AP941" s="16">
        <f t="shared" si="271"/>
        <v>-635.66486959832469</v>
      </c>
      <c r="AQ941" s="16">
        <f t="shared" si="272"/>
        <v>0</v>
      </c>
      <c r="AR941" s="9">
        <f t="shared" si="273"/>
        <v>0</v>
      </c>
      <c r="AS941" s="9">
        <f t="shared" si="264"/>
        <v>-1.6680614820990991</v>
      </c>
      <c r="AT941" s="9">
        <f t="shared" si="265"/>
        <v>0</v>
      </c>
    </row>
    <row r="942" spans="2:46" ht="11.25" customHeight="1" x14ac:dyDescent="0.25">
      <c r="B942" s="8" t="s">
        <v>1</v>
      </c>
      <c r="C942" s="33" t="s">
        <v>392</v>
      </c>
      <c r="D942" s="34" t="s">
        <v>3</v>
      </c>
      <c r="E942" s="8" t="s">
        <v>14</v>
      </c>
      <c r="F942" s="8" t="s">
        <v>117</v>
      </c>
      <c r="G942" s="8" t="s">
        <v>27</v>
      </c>
      <c r="H942" s="8" t="s">
        <v>103</v>
      </c>
      <c r="I942" s="16">
        <v>0</v>
      </c>
      <c r="J942" s="16">
        <v>12.040000000000001</v>
      </c>
      <c r="K942" s="16">
        <v>0</v>
      </c>
      <c r="L942" s="16">
        <v>0</v>
      </c>
      <c r="M942" s="16">
        <v>7</v>
      </c>
      <c r="N942" s="16">
        <v>0</v>
      </c>
      <c r="O942" s="12">
        <f t="shared" si="266"/>
        <v>0</v>
      </c>
      <c r="P942" s="12">
        <f t="shared" si="266"/>
        <v>1.7200000000000002</v>
      </c>
      <c r="Q942" s="12">
        <f t="shared" si="266"/>
        <v>0</v>
      </c>
      <c r="R942" s="12">
        <f>IFERROR(IF(I942=0,0,VLOOKUP($C942,'[1]Marginality pivots'!$B$7:$N$2242,11,0)), 0)</f>
        <v>0</v>
      </c>
      <c r="S942" s="12">
        <f>IFERROR(IF(J942=0,0,VLOOKUP($C942,'[1]Marginality pivots'!$B$7:$N$2242,12,0)), 0)</f>
        <v>1.5064327365445178</v>
      </c>
      <c r="T942" s="12">
        <f>IFERROR(IF(K942=0,0,VLOOKUP($C942,'[1]Marginality pivots'!$B$7:$N$2242,13,0)), 0)</f>
        <v>0</v>
      </c>
      <c r="U942" s="12">
        <v>0</v>
      </c>
      <c r="V942" s="12">
        <v>2.2445847774513314</v>
      </c>
      <c r="W942" s="12">
        <v>0</v>
      </c>
      <c r="X942" s="12">
        <v>0</v>
      </c>
      <c r="Y942" s="12">
        <v>2.1391344858932153</v>
      </c>
      <c r="Z942" s="12">
        <v>0</v>
      </c>
      <c r="AA942" s="12">
        <v>0</v>
      </c>
      <c r="AB942" s="12">
        <v>2.1391344858932153</v>
      </c>
      <c r="AC942" s="12">
        <v>0</v>
      </c>
      <c r="AD942" s="16">
        <f t="shared" si="256"/>
        <v>0</v>
      </c>
      <c r="AE942" s="16">
        <f t="shared" si="257"/>
        <v>15.71209344215932</v>
      </c>
      <c r="AF942" s="16">
        <f t="shared" si="258"/>
        <v>0</v>
      </c>
      <c r="AG942" s="16">
        <f t="shared" si="259"/>
        <v>0</v>
      </c>
      <c r="AH942" s="16">
        <f t="shared" si="260"/>
        <v>14.973941401252507</v>
      </c>
      <c r="AI942" s="16">
        <f t="shared" si="261"/>
        <v>0</v>
      </c>
      <c r="AJ942" s="16">
        <f t="shared" si="267"/>
        <v>0</v>
      </c>
      <c r="AK942" s="16">
        <f t="shared" si="268"/>
        <v>14.973941401252507</v>
      </c>
      <c r="AL942" s="16">
        <f t="shared" si="269"/>
        <v>0</v>
      </c>
      <c r="AM942" s="16">
        <f t="shared" si="262"/>
        <v>0</v>
      </c>
      <c r="AN942" s="16">
        <f t="shared" si="263"/>
        <v>10.545029155811624</v>
      </c>
      <c r="AO942" s="16">
        <f t="shared" si="270"/>
        <v>0</v>
      </c>
      <c r="AP942" s="16">
        <f t="shared" si="271"/>
        <v>-2.9339414012525058</v>
      </c>
      <c r="AQ942" s="16">
        <f t="shared" si="272"/>
        <v>0</v>
      </c>
      <c r="AR942" s="9">
        <f t="shared" si="273"/>
        <v>0</v>
      </c>
      <c r="AS942" s="9">
        <f t="shared" si="264"/>
        <v>-0.24368284063559018</v>
      </c>
      <c r="AT942" s="9">
        <f t="shared" si="265"/>
        <v>0</v>
      </c>
    </row>
    <row r="943" spans="2:46" ht="11.25" customHeight="1" x14ac:dyDescent="0.25">
      <c r="B943" s="8" t="s">
        <v>1</v>
      </c>
      <c r="C943" s="33" t="s">
        <v>392</v>
      </c>
      <c r="D943" s="34" t="s">
        <v>3</v>
      </c>
      <c r="E943" s="8" t="s">
        <v>14</v>
      </c>
      <c r="F943" s="8" t="s">
        <v>117</v>
      </c>
      <c r="G943" s="8" t="s">
        <v>27</v>
      </c>
      <c r="H943" s="8" t="s">
        <v>104</v>
      </c>
      <c r="I943" s="16">
        <v>0</v>
      </c>
      <c r="J943" s="16">
        <v>1168.1999999999998</v>
      </c>
      <c r="K943" s="16">
        <v>0</v>
      </c>
      <c r="L943" s="16">
        <v>0</v>
      </c>
      <c r="M943" s="16">
        <v>110</v>
      </c>
      <c r="N943" s="16">
        <v>0</v>
      </c>
      <c r="O943" s="12">
        <f t="shared" si="266"/>
        <v>0</v>
      </c>
      <c r="P943" s="12">
        <f t="shared" si="266"/>
        <v>10.62</v>
      </c>
      <c r="Q943" s="12">
        <f t="shared" si="266"/>
        <v>0</v>
      </c>
      <c r="R943" s="12">
        <f>IFERROR(IF(I943=0,0,VLOOKUP($C943,'[1]Marginality pivots'!$B$7:$N$2242,11,0)), 0)</f>
        <v>0</v>
      </c>
      <c r="S943" s="12">
        <f>IFERROR(IF(J943=0,0,VLOOKUP($C943,'[1]Marginality pivots'!$B$7:$N$2242,12,0)), 0)</f>
        <v>1.5064327365445178</v>
      </c>
      <c r="T943" s="12">
        <f>IFERROR(IF(K943=0,0,VLOOKUP($C943,'[1]Marginality pivots'!$B$7:$N$2242,13,0)), 0)</f>
        <v>0</v>
      </c>
      <c r="U943" s="12">
        <v>0</v>
      </c>
      <c r="V943" s="12">
        <v>2.2445847774513314</v>
      </c>
      <c r="W943" s="12">
        <v>0</v>
      </c>
      <c r="X943" s="12">
        <v>0</v>
      </c>
      <c r="Y943" s="12">
        <v>2.1391344858932153</v>
      </c>
      <c r="Z943" s="12">
        <v>0</v>
      </c>
      <c r="AA943" s="12">
        <v>0</v>
      </c>
      <c r="AB943" s="12">
        <v>2.1391344858932153</v>
      </c>
      <c r="AC943" s="12">
        <v>0</v>
      </c>
      <c r="AD943" s="16">
        <f t="shared" si="256"/>
        <v>0</v>
      </c>
      <c r="AE943" s="16">
        <f t="shared" si="257"/>
        <v>246.90432551964645</v>
      </c>
      <c r="AF943" s="16">
        <f t="shared" si="258"/>
        <v>0</v>
      </c>
      <c r="AG943" s="16">
        <f t="shared" si="259"/>
        <v>0</v>
      </c>
      <c r="AH943" s="16">
        <f t="shared" si="260"/>
        <v>235.30479344825369</v>
      </c>
      <c r="AI943" s="16">
        <f t="shared" si="261"/>
        <v>0</v>
      </c>
      <c r="AJ943" s="16">
        <f t="shared" si="267"/>
        <v>0</v>
      </c>
      <c r="AK943" s="16">
        <f t="shared" si="268"/>
        <v>235.30479344825369</v>
      </c>
      <c r="AL943" s="16">
        <f t="shared" si="269"/>
        <v>0</v>
      </c>
      <c r="AM943" s="16">
        <f t="shared" si="262"/>
        <v>0</v>
      </c>
      <c r="AN943" s="16">
        <f t="shared" si="263"/>
        <v>165.70760101989697</v>
      </c>
      <c r="AO943" s="16">
        <f t="shared" si="270"/>
        <v>0</v>
      </c>
      <c r="AP943" s="16">
        <f t="shared" si="271"/>
        <v>932.89520655174613</v>
      </c>
      <c r="AQ943" s="16">
        <f t="shared" si="272"/>
        <v>0</v>
      </c>
      <c r="AR943" s="9">
        <f t="shared" si="273"/>
        <v>0</v>
      </c>
      <c r="AS943" s="9">
        <f t="shared" si="264"/>
        <v>0.79857490716636392</v>
      </c>
      <c r="AT943" s="9">
        <f t="shared" si="265"/>
        <v>0</v>
      </c>
    </row>
    <row r="944" spans="2:46" ht="11.25" customHeight="1" x14ac:dyDescent="0.25">
      <c r="B944" s="8" t="s">
        <v>1</v>
      </c>
      <c r="C944" s="34" t="s">
        <v>393</v>
      </c>
      <c r="D944" s="34" t="s">
        <v>3</v>
      </c>
      <c r="E944" s="8" t="s">
        <v>20</v>
      </c>
      <c r="F944" s="8" t="s">
        <v>20</v>
      </c>
      <c r="G944" s="8" t="s">
        <v>27</v>
      </c>
      <c r="H944" s="8" t="s">
        <v>103</v>
      </c>
      <c r="I944" s="16">
        <v>0</v>
      </c>
      <c r="J944" s="16">
        <v>1173.44</v>
      </c>
      <c r="K944" s="16">
        <v>0</v>
      </c>
      <c r="L944" s="16">
        <v>0</v>
      </c>
      <c r="M944" s="16">
        <v>8</v>
      </c>
      <c r="N944" s="16">
        <v>0</v>
      </c>
      <c r="O944" s="12">
        <f t="shared" si="266"/>
        <v>0</v>
      </c>
      <c r="P944" s="12">
        <f t="shared" si="266"/>
        <v>146.68</v>
      </c>
      <c r="Q944" s="12">
        <f t="shared" si="266"/>
        <v>0</v>
      </c>
      <c r="R944" s="12">
        <f>IFERROR(IF(I944=0,0,VLOOKUP($C944,'[1]Marginality pivots'!$B$7:$N$2242,11,0)), 0)</f>
        <v>0</v>
      </c>
      <c r="S944" s="12">
        <f>IFERROR(IF(J944=0,0,VLOOKUP($C944,'[1]Marginality pivots'!$B$7:$N$2242,12,0)), 0)</f>
        <v>68.068218720954974</v>
      </c>
      <c r="T944" s="12">
        <f>IFERROR(IF(K944=0,0,VLOOKUP($C944,'[1]Marginality pivots'!$B$7:$N$2242,13,0)), 0)</f>
        <v>0</v>
      </c>
      <c r="U944" s="12">
        <v>0</v>
      </c>
      <c r="V944" s="12">
        <v>101.42164589422291</v>
      </c>
      <c r="W944" s="12">
        <v>0</v>
      </c>
      <c r="X944" s="12">
        <v>0</v>
      </c>
      <c r="Y944" s="12">
        <v>96.65687058375606</v>
      </c>
      <c r="Z944" s="12">
        <v>0</v>
      </c>
      <c r="AA944" s="12">
        <v>0</v>
      </c>
      <c r="AB944" s="12">
        <v>96.65687058375606</v>
      </c>
      <c r="AC944" s="12">
        <v>0</v>
      </c>
      <c r="AD944" s="16">
        <f t="shared" si="256"/>
        <v>0</v>
      </c>
      <c r="AE944" s="16">
        <f t="shared" si="257"/>
        <v>811.37316715378324</v>
      </c>
      <c r="AF944" s="16">
        <f t="shared" si="258"/>
        <v>0</v>
      </c>
      <c r="AG944" s="16">
        <f t="shared" si="259"/>
        <v>0</v>
      </c>
      <c r="AH944" s="16">
        <f t="shared" si="260"/>
        <v>773.25496467004848</v>
      </c>
      <c r="AI944" s="16">
        <f t="shared" si="261"/>
        <v>0</v>
      </c>
      <c r="AJ944" s="16">
        <f t="shared" si="267"/>
        <v>0</v>
      </c>
      <c r="AK944" s="16">
        <f t="shared" si="268"/>
        <v>773.25496467004848</v>
      </c>
      <c r="AL944" s="16">
        <f t="shared" si="269"/>
        <v>0</v>
      </c>
      <c r="AM944" s="16">
        <f t="shared" si="262"/>
        <v>0</v>
      </c>
      <c r="AN944" s="16">
        <f t="shared" si="263"/>
        <v>544.54574976763979</v>
      </c>
      <c r="AO944" s="16">
        <f t="shared" si="270"/>
        <v>0</v>
      </c>
      <c r="AP944" s="16">
        <f t="shared" si="271"/>
        <v>400.18503532995157</v>
      </c>
      <c r="AQ944" s="16">
        <f t="shared" si="272"/>
        <v>0</v>
      </c>
      <c r="AR944" s="9">
        <f t="shared" si="273"/>
        <v>0</v>
      </c>
      <c r="AS944" s="9">
        <f t="shared" si="264"/>
        <v>0.3410357882209159</v>
      </c>
      <c r="AT944" s="9">
        <f t="shared" si="265"/>
        <v>0</v>
      </c>
    </row>
    <row r="945" spans="2:46" ht="11.25" customHeight="1" x14ac:dyDescent="0.25">
      <c r="B945" s="8" t="s">
        <v>1</v>
      </c>
      <c r="C945" s="33" t="s">
        <v>380</v>
      </c>
      <c r="D945" s="34" t="s">
        <v>3</v>
      </c>
      <c r="E945" s="8" t="s">
        <v>20</v>
      </c>
      <c r="F945" s="8" t="s">
        <v>20</v>
      </c>
      <c r="G945" s="8" t="s">
        <v>37</v>
      </c>
      <c r="H945" s="8" t="s">
        <v>103</v>
      </c>
      <c r="I945" s="16">
        <v>0</v>
      </c>
      <c r="J945" s="16">
        <v>1173</v>
      </c>
      <c r="K945" s="16">
        <v>0</v>
      </c>
      <c r="L945" s="16">
        <v>0</v>
      </c>
      <c r="M945" s="16">
        <v>75</v>
      </c>
      <c r="N945" s="16">
        <v>0</v>
      </c>
      <c r="O945" s="12">
        <f t="shared" si="266"/>
        <v>0</v>
      </c>
      <c r="P945" s="12">
        <f t="shared" si="266"/>
        <v>15.64</v>
      </c>
      <c r="Q945" s="12">
        <f t="shared" si="266"/>
        <v>0</v>
      </c>
      <c r="R945" s="12">
        <f>IFERROR(IF(I945=0,0,VLOOKUP($C945,'[1]Marginality pivots'!$B$7:$N$2242,11,0)), 0)</f>
        <v>0</v>
      </c>
      <c r="S945" s="12">
        <f>IFERROR(IF(J945=0,0,VLOOKUP($C945,'[1]Marginality pivots'!$B$7:$N$2242,12,0)), 0)</f>
        <v>11.909385113268609</v>
      </c>
      <c r="T945" s="12">
        <f>IFERROR(IF(K945=0,0,VLOOKUP($C945,'[1]Marginality pivots'!$B$7:$N$2242,13,0)), 0)</f>
        <v>0</v>
      </c>
      <c r="U945" s="12">
        <v>0</v>
      </c>
      <c r="V945" s="12">
        <v>17.744983818770226</v>
      </c>
      <c r="W945" s="12">
        <v>0</v>
      </c>
      <c r="X945" s="12">
        <v>0</v>
      </c>
      <c r="Y945" s="12">
        <v>16.911326860841424</v>
      </c>
      <c r="Z945" s="12">
        <v>0</v>
      </c>
      <c r="AA945" s="12">
        <v>0</v>
      </c>
      <c r="AB945" s="12">
        <v>16.911326860841424</v>
      </c>
      <c r="AC945" s="12">
        <v>0</v>
      </c>
      <c r="AD945" s="16">
        <f t="shared" si="256"/>
        <v>0</v>
      </c>
      <c r="AE945" s="16">
        <f t="shared" si="257"/>
        <v>1330.8737864077671</v>
      </c>
      <c r="AF945" s="16">
        <f t="shared" si="258"/>
        <v>0</v>
      </c>
      <c r="AG945" s="16">
        <f t="shared" si="259"/>
        <v>0</v>
      </c>
      <c r="AH945" s="16">
        <f t="shared" si="260"/>
        <v>1268.3495145631068</v>
      </c>
      <c r="AI945" s="16">
        <f t="shared" si="261"/>
        <v>0</v>
      </c>
      <c r="AJ945" s="16">
        <f t="shared" si="267"/>
        <v>0</v>
      </c>
      <c r="AK945" s="16">
        <f t="shared" si="268"/>
        <v>1268.3495145631068</v>
      </c>
      <c r="AL945" s="16">
        <f t="shared" si="269"/>
        <v>0</v>
      </c>
      <c r="AM945" s="16">
        <f t="shared" si="262"/>
        <v>0</v>
      </c>
      <c r="AN945" s="16">
        <f t="shared" si="263"/>
        <v>893.20388349514565</v>
      </c>
      <c r="AO945" s="16">
        <f t="shared" si="270"/>
        <v>0</v>
      </c>
      <c r="AP945" s="16">
        <f t="shared" si="271"/>
        <v>-95.349514563106823</v>
      </c>
      <c r="AQ945" s="16">
        <f t="shared" si="272"/>
        <v>0</v>
      </c>
      <c r="AR945" s="9">
        <f t="shared" si="273"/>
        <v>0</v>
      </c>
      <c r="AS945" s="9">
        <f t="shared" si="264"/>
        <v>-8.1286883685513067E-2</v>
      </c>
      <c r="AT945" s="9">
        <f t="shared" si="265"/>
        <v>0</v>
      </c>
    </row>
    <row r="946" spans="2:46" ht="11.25" customHeight="1" x14ac:dyDescent="0.25">
      <c r="B946" s="8" t="s">
        <v>1</v>
      </c>
      <c r="C946" s="33">
        <v>3011061730000</v>
      </c>
      <c r="D946" s="34" t="s">
        <v>3</v>
      </c>
      <c r="E946" s="8" t="s">
        <v>17</v>
      </c>
      <c r="F946" s="8" t="s">
        <v>17</v>
      </c>
      <c r="G946" s="8" t="s">
        <v>24</v>
      </c>
      <c r="H946" s="8" t="s">
        <v>103</v>
      </c>
      <c r="I946" s="16">
        <v>292</v>
      </c>
      <c r="J946" s="16">
        <v>292</v>
      </c>
      <c r="K946" s="16">
        <v>584.16999999999996</v>
      </c>
      <c r="L946" s="16">
        <v>80</v>
      </c>
      <c r="M946" s="16">
        <v>80</v>
      </c>
      <c r="N946" s="16">
        <v>160</v>
      </c>
      <c r="O946" s="12">
        <f t="shared" si="266"/>
        <v>3.65</v>
      </c>
      <c r="P946" s="12">
        <f t="shared" si="266"/>
        <v>3.65</v>
      </c>
      <c r="Q946" s="12">
        <f t="shared" si="266"/>
        <v>3.6510624999999997</v>
      </c>
      <c r="R946" s="12">
        <f>IFERROR(IF(I946=0,0,VLOOKUP($C946,'[1]Marginality pivots'!$B$7:$N$2242,11,0)), 0)</f>
        <v>2.0956091913860315</v>
      </c>
      <c r="S946" s="12">
        <f>IFERROR(IF(J946=0,0,VLOOKUP($C946,'[1]Marginality pivots'!$B$7:$N$2242,12,0)), 0)</f>
        <v>1.8650851530947343</v>
      </c>
      <c r="T946" s="12">
        <f>IFERROR(IF(K946=0,0,VLOOKUP($C946,'[1]Marginality pivots'!$B$7:$N$2242,13,0)), 0)</f>
        <v>1.959458461841328</v>
      </c>
      <c r="U946" s="12">
        <v>2.6195114892325395</v>
      </c>
      <c r="V946" s="12">
        <v>2.7789768781111541</v>
      </c>
      <c r="W946" s="12">
        <v>2.0476340926241878</v>
      </c>
      <c r="X946" s="12">
        <v>2.6195114892325395</v>
      </c>
      <c r="Y946" s="12">
        <v>2.6484209173945228</v>
      </c>
      <c r="Z946" s="12">
        <v>2.5472960003937266</v>
      </c>
      <c r="AA946" s="12">
        <v>2.6195114892325395</v>
      </c>
      <c r="AB946" s="12">
        <v>2.6484209173945228</v>
      </c>
      <c r="AC946" s="12">
        <v>2.5472960003937266</v>
      </c>
      <c r="AD946" s="16">
        <f t="shared" si="256"/>
        <v>209.56091913860317</v>
      </c>
      <c r="AE946" s="16">
        <f t="shared" si="257"/>
        <v>222.31815024889232</v>
      </c>
      <c r="AF946" s="16">
        <f t="shared" si="258"/>
        <v>327.62145481987005</v>
      </c>
      <c r="AG946" s="16">
        <f t="shared" si="259"/>
        <v>209.56091913860317</v>
      </c>
      <c r="AH946" s="16">
        <f t="shared" si="260"/>
        <v>211.87367339156182</v>
      </c>
      <c r="AI946" s="16">
        <f t="shared" si="261"/>
        <v>407.56736006299627</v>
      </c>
      <c r="AJ946" s="16">
        <f t="shared" si="267"/>
        <v>209.56091913860317</v>
      </c>
      <c r="AK946" s="16">
        <f t="shared" si="268"/>
        <v>211.87367339156182</v>
      </c>
      <c r="AL946" s="16">
        <f t="shared" si="269"/>
        <v>407.56736006299627</v>
      </c>
      <c r="AM946" s="16">
        <f t="shared" si="262"/>
        <v>167.64873531088253</v>
      </c>
      <c r="AN946" s="16">
        <f t="shared" si="263"/>
        <v>149.20681224757874</v>
      </c>
      <c r="AO946" s="16">
        <f t="shared" si="270"/>
        <v>82.439080861396832</v>
      </c>
      <c r="AP946" s="16">
        <f t="shared" si="271"/>
        <v>80.126326608438177</v>
      </c>
      <c r="AQ946" s="16">
        <f t="shared" si="272"/>
        <v>176.60263993700369</v>
      </c>
      <c r="AR946" s="9">
        <f t="shared" si="273"/>
        <v>0.28232561938834533</v>
      </c>
      <c r="AS946" s="9">
        <f t="shared" si="264"/>
        <v>0.27440522811108964</v>
      </c>
      <c r="AT946" s="9">
        <f t="shared" si="265"/>
        <v>0.30231377841553608</v>
      </c>
    </row>
    <row r="947" spans="2:46" ht="11.25" customHeight="1" x14ac:dyDescent="0.25">
      <c r="B947" s="8" t="s">
        <v>1</v>
      </c>
      <c r="C947" s="33">
        <v>3011061730000</v>
      </c>
      <c r="D947" s="34" t="s">
        <v>3</v>
      </c>
      <c r="E947" s="8" t="s">
        <v>17</v>
      </c>
      <c r="F947" s="8" t="s">
        <v>17</v>
      </c>
      <c r="G947" s="8" t="s">
        <v>33</v>
      </c>
      <c r="H947" s="8" t="s">
        <v>104</v>
      </c>
      <c r="I947" s="16">
        <v>0</v>
      </c>
      <c r="J947" s="16">
        <v>0</v>
      </c>
      <c r="K947" s="16">
        <v>0</v>
      </c>
      <c r="L947" s="16">
        <v>0</v>
      </c>
      <c r="M947" s="16">
        <v>0</v>
      </c>
      <c r="N947" s="16">
        <v>0</v>
      </c>
      <c r="O947" s="12">
        <f t="shared" si="266"/>
        <v>0</v>
      </c>
      <c r="P947" s="12">
        <f t="shared" si="266"/>
        <v>0</v>
      </c>
      <c r="Q947" s="12">
        <f t="shared" si="266"/>
        <v>0</v>
      </c>
      <c r="R947" s="12">
        <f>IFERROR(IF(I947=0,0,VLOOKUP($C947,'[1]Marginality pivots'!$B$7:$N$2242,11,0)), 0)</f>
        <v>0</v>
      </c>
      <c r="S947" s="12">
        <f>IFERROR(IF(J947=0,0,VLOOKUP($C947,'[1]Marginality pivots'!$B$7:$N$2242,12,0)), 0)</f>
        <v>0</v>
      </c>
      <c r="T947" s="12">
        <f>IFERROR(IF(K947=0,0,VLOOKUP($C947,'[1]Marginality pivots'!$B$7:$N$2242,13,0)), 0)</f>
        <v>0</v>
      </c>
      <c r="U947" s="12">
        <v>0</v>
      </c>
      <c r="V947" s="12">
        <v>0</v>
      </c>
      <c r="W947" s="12">
        <v>0</v>
      </c>
      <c r="X947" s="12">
        <v>0</v>
      </c>
      <c r="Y947" s="12">
        <v>0</v>
      </c>
      <c r="Z947" s="12">
        <v>0</v>
      </c>
      <c r="AA947" s="12">
        <v>0</v>
      </c>
      <c r="AB947" s="12">
        <v>0</v>
      </c>
      <c r="AC947" s="12">
        <v>0</v>
      </c>
      <c r="AD947" s="16">
        <f t="shared" si="256"/>
        <v>0</v>
      </c>
      <c r="AE947" s="16">
        <f t="shared" si="257"/>
        <v>0</v>
      </c>
      <c r="AF947" s="16">
        <f t="shared" si="258"/>
        <v>0</v>
      </c>
      <c r="AG947" s="16">
        <f t="shared" si="259"/>
        <v>0</v>
      </c>
      <c r="AH947" s="16">
        <f t="shared" si="260"/>
        <v>0</v>
      </c>
      <c r="AI947" s="16">
        <f t="shared" si="261"/>
        <v>0</v>
      </c>
      <c r="AJ947" s="16">
        <f t="shared" si="267"/>
        <v>0</v>
      </c>
      <c r="AK947" s="16">
        <f t="shared" si="268"/>
        <v>0</v>
      </c>
      <c r="AL947" s="16">
        <f t="shared" si="269"/>
        <v>0</v>
      </c>
      <c r="AM947" s="16">
        <f t="shared" si="262"/>
        <v>0</v>
      </c>
      <c r="AN947" s="16">
        <f t="shared" si="263"/>
        <v>0</v>
      </c>
      <c r="AO947" s="16">
        <f t="shared" si="270"/>
        <v>0</v>
      </c>
      <c r="AP947" s="16">
        <f t="shared" si="271"/>
        <v>0</v>
      </c>
      <c r="AQ947" s="16">
        <f t="shared" si="272"/>
        <v>0</v>
      </c>
      <c r="AR947" s="9">
        <f t="shared" si="273"/>
        <v>0</v>
      </c>
      <c r="AS947" s="9">
        <f t="shared" si="264"/>
        <v>0</v>
      </c>
      <c r="AT947" s="9">
        <f t="shared" si="265"/>
        <v>0</v>
      </c>
    </row>
    <row r="948" spans="2:46" ht="11.25" customHeight="1" x14ac:dyDescent="0.25">
      <c r="B948" s="8" t="s">
        <v>1</v>
      </c>
      <c r="C948" s="33" t="s">
        <v>394</v>
      </c>
      <c r="D948" s="34" t="s">
        <v>3</v>
      </c>
      <c r="E948" s="8" t="s">
        <v>19</v>
      </c>
      <c r="F948" s="8" t="s">
        <v>19</v>
      </c>
      <c r="G948" s="8" t="s">
        <v>27</v>
      </c>
      <c r="H948" s="8" t="s">
        <v>103</v>
      </c>
      <c r="I948" s="16">
        <v>0</v>
      </c>
      <c r="J948" s="16">
        <v>316.79999999999995</v>
      </c>
      <c r="K948" s="16">
        <v>844.8</v>
      </c>
      <c r="L948" s="16">
        <v>0</v>
      </c>
      <c r="M948" s="16">
        <v>33</v>
      </c>
      <c r="N948" s="16">
        <v>88</v>
      </c>
      <c r="O948" s="12">
        <f t="shared" si="266"/>
        <v>0</v>
      </c>
      <c r="P948" s="12">
        <f t="shared" si="266"/>
        <v>9.5999999999999979</v>
      </c>
      <c r="Q948" s="12">
        <f t="shared" si="266"/>
        <v>9.6</v>
      </c>
      <c r="R948" s="12">
        <f>IFERROR(IF(I948=0,0,VLOOKUP($C948,'[1]Marginality pivots'!$B$7:$N$2242,11,0)), 0)</f>
        <v>0</v>
      </c>
      <c r="S948" s="12">
        <f>IFERROR(IF(J948=0,0,VLOOKUP($C948,'[1]Marginality pivots'!$B$7:$N$2242,12,0)), 0)</f>
        <v>3.8580584337294783</v>
      </c>
      <c r="T948" s="12">
        <f>IFERROR(IF(K948=0,0,VLOOKUP($C948,'[1]Marginality pivots'!$B$7:$N$2242,13,0)), 0)</f>
        <v>4.0532761904761898</v>
      </c>
      <c r="U948" s="12">
        <v>0</v>
      </c>
      <c r="V948" s="12">
        <v>5.7485070662569226</v>
      </c>
      <c r="W948" s="12">
        <v>4.2356736190476179</v>
      </c>
      <c r="X948" s="12">
        <v>0</v>
      </c>
      <c r="Y948" s="12">
        <v>5.4784429758958586</v>
      </c>
      <c r="Z948" s="12">
        <v>5.2692590476190473</v>
      </c>
      <c r="AA948" s="12">
        <v>0</v>
      </c>
      <c r="AB948" s="12">
        <v>5.4784429758958586</v>
      </c>
      <c r="AC948" s="12">
        <v>5.2692590476190473</v>
      </c>
      <c r="AD948" s="16">
        <f t="shared" si="256"/>
        <v>0</v>
      </c>
      <c r="AE948" s="16">
        <f t="shared" si="257"/>
        <v>189.70073318647846</v>
      </c>
      <c r="AF948" s="16">
        <f t="shared" si="258"/>
        <v>372.73927847619035</v>
      </c>
      <c r="AG948" s="16">
        <f t="shared" si="259"/>
        <v>0</v>
      </c>
      <c r="AH948" s="16">
        <f t="shared" si="260"/>
        <v>180.78861820456333</v>
      </c>
      <c r="AI948" s="16">
        <f t="shared" si="261"/>
        <v>463.69479619047615</v>
      </c>
      <c r="AJ948" s="16">
        <f t="shared" si="267"/>
        <v>0</v>
      </c>
      <c r="AK948" s="16">
        <f t="shared" si="268"/>
        <v>180.78861820456333</v>
      </c>
      <c r="AL948" s="16">
        <f t="shared" si="269"/>
        <v>463.69479619047615</v>
      </c>
      <c r="AM948" s="16">
        <f t="shared" si="262"/>
        <v>0</v>
      </c>
      <c r="AN948" s="16">
        <f t="shared" si="263"/>
        <v>127.31592831307279</v>
      </c>
      <c r="AO948" s="16">
        <f t="shared" si="270"/>
        <v>0</v>
      </c>
      <c r="AP948" s="16">
        <f t="shared" si="271"/>
        <v>136.01138179543662</v>
      </c>
      <c r="AQ948" s="16">
        <f t="shared" si="272"/>
        <v>381.1052038095238</v>
      </c>
      <c r="AR948" s="9">
        <f t="shared" si="273"/>
        <v>0</v>
      </c>
      <c r="AS948" s="9">
        <f t="shared" si="264"/>
        <v>0.42932885667751464</v>
      </c>
      <c r="AT948" s="9">
        <f t="shared" si="265"/>
        <v>0.4511188492063492</v>
      </c>
    </row>
    <row r="949" spans="2:46" ht="11.25" customHeight="1" x14ac:dyDescent="0.25">
      <c r="B949" s="8" t="s">
        <v>1</v>
      </c>
      <c r="C949" s="33" t="s">
        <v>395</v>
      </c>
      <c r="D949" s="34" t="s">
        <v>3</v>
      </c>
      <c r="E949" s="8" t="s">
        <v>14</v>
      </c>
      <c r="F949" s="8" t="s">
        <v>107</v>
      </c>
      <c r="G949" s="8" t="s">
        <v>27</v>
      </c>
      <c r="H949" s="8" t="s">
        <v>104</v>
      </c>
      <c r="I949" s="16">
        <v>0</v>
      </c>
      <c r="J949" s="16">
        <v>1146.2</v>
      </c>
      <c r="K949" s="16">
        <v>0</v>
      </c>
      <c r="L949" s="16">
        <v>0</v>
      </c>
      <c r="M949" s="16">
        <v>660</v>
      </c>
      <c r="N949" s="16">
        <v>0</v>
      </c>
      <c r="O949" s="12">
        <f t="shared" si="266"/>
        <v>0</v>
      </c>
      <c r="P949" s="12">
        <f t="shared" si="266"/>
        <v>1.7366666666666668</v>
      </c>
      <c r="Q949" s="12">
        <f t="shared" si="266"/>
        <v>0</v>
      </c>
      <c r="R949" s="12">
        <f>IFERROR(IF(I949=0,0,VLOOKUP($C949,'[1]Marginality pivots'!$B$7:$N$2242,11,0)), 0)</f>
        <v>0</v>
      </c>
      <c r="S949" s="12">
        <f>IFERROR(IF(J949=0,0,VLOOKUP($C949,'[1]Marginality pivots'!$B$7:$N$2242,12,0)), 0)</f>
        <v>1.3224189352116253</v>
      </c>
      <c r="T949" s="12">
        <f>IFERROR(IF(K949=0,0,VLOOKUP($C949,'[1]Marginality pivots'!$B$7:$N$2242,13,0)), 0)</f>
        <v>0</v>
      </c>
      <c r="U949" s="12">
        <v>0</v>
      </c>
      <c r="V949" s="12">
        <v>1.9704042134653217</v>
      </c>
      <c r="W949" s="12">
        <v>0</v>
      </c>
      <c r="X949" s="12">
        <v>0</v>
      </c>
      <c r="Y949" s="12">
        <v>1.8778348880005078</v>
      </c>
      <c r="Z949" s="12">
        <v>0</v>
      </c>
      <c r="AA949" s="12">
        <v>0</v>
      </c>
      <c r="AB949" s="12">
        <v>1.8778348880005078</v>
      </c>
      <c r="AC949" s="12">
        <v>0</v>
      </c>
      <c r="AD949" s="16">
        <f t="shared" si="256"/>
        <v>0</v>
      </c>
      <c r="AE949" s="16">
        <f t="shared" si="257"/>
        <v>1300.4667808871122</v>
      </c>
      <c r="AF949" s="16">
        <f t="shared" si="258"/>
        <v>0</v>
      </c>
      <c r="AG949" s="16">
        <f t="shared" si="259"/>
        <v>0</v>
      </c>
      <c r="AH949" s="16">
        <f t="shared" si="260"/>
        <v>1239.3710260803352</v>
      </c>
      <c r="AI949" s="16">
        <f t="shared" si="261"/>
        <v>0</v>
      </c>
      <c r="AJ949" s="16">
        <f t="shared" si="267"/>
        <v>0</v>
      </c>
      <c r="AK949" s="16">
        <f t="shared" si="268"/>
        <v>1239.3710260803352</v>
      </c>
      <c r="AL949" s="16">
        <f t="shared" si="269"/>
        <v>0</v>
      </c>
      <c r="AM949" s="16">
        <f t="shared" si="262"/>
        <v>0</v>
      </c>
      <c r="AN949" s="16">
        <f t="shared" si="263"/>
        <v>872.7964972396727</v>
      </c>
      <c r="AO949" s="16">
        <f t="shared" si="270"/>
        <v>0</v>
      </c>
      <c r="AP949" s="16">
        <f t="shared" si="271"/>
        <v>-93.171026080335196</v>
      </c>
      <c r="AQ949" s="16">
        <f t="shared" si="272"/>
        <v>0</v>
      </c>
      <c r="AR949" s="9">
        <f t="shared" si="273"/>
        <v>0</v>
      </c>
      <c r="AS949" s="9">
        <f t="shared" si="264"/>
        <v>-8.1286883685513164E-2</v>
      </c>
      <c r="AT949" s="9">
        <f t="shared" si="265"/>
        <v>0</v>
      </c>
    </row>
    <row r="950" spans="2:46" ht="11.25" customHeight="1" x14ac:dyDescent="0.25">
      <c r="B950" s="8" t="s">
        <v>1</v>
      </c>
      <c r="C950" s="33">
        <v>3011041880000</v>
      </c>
      <c r="D950" s="34" t="s">
        <v>3</v>
      </c>
      <c r="E950" s="8" t="s">
        <v>16</v>
      </c>
      <c r="F950" s="8" t="s">
        <v>112</v>
      </c>
      <c r="G950" s="8" t="s">
        <v>28</v>
      </c>
      <c r="H950" s="8" t="s">
        <v>103</v>
      </c>
      <c r="I950" s="16">
        <v>572</v>
      </c>
      <c r="J950" s="16">
        <v>572</v>
      </c>
      <c r="K950" s="16">
        <v>0</v>
      </c>
      <c r="L950" s="16">
        <v>1300</v>
      </c>
      <c r="M950" s="16">
        <v>1300</v>
      </c>
      <c r="N950" s="16">
        <v>0</v>
      </c>
      <c r="O950" s="12">
        <f t="shared" si="266"/>
        <v>0.44</v>
      </c>
      <c r="P950" s="12">
        <f t="shared" si="266"/>
        <v>0.44</v>
      </c>
      <c r="Q950" s="12">
        <f t="shared" si="266"/>
        <v>0</v>
      </c>
      <c r="R950" s="12">
        <f>IFERROR(IF(I950=0,0,VLOOKUP($C950,'[1]Marginality pivots'!$B$7:$N$2242,11,0)), 0)</f>
        <v>0.20053640733368205</v>
      </c>
      <c r="S950" s="12">
        <f>IFERROR(IF(J950=0,0,VLOOKUP($C950,'[1]Marginality pivots'!$B$7:$N$2242,12,0)), 0)</f>
        <v>0.33504664001522938</v>
      </c>
      <c r="T950" s="12">
        <f>IFERROR(IF(K950=0,0,VLOOKUP($C950,'[1]Marginality pivots'!$B$7:$N$2242,13,0)), 0)</f>
        <v>0</v>
      </c>
      <c r="U950" s="12">
        <v>0.25067050916710254</v>
      </c>
      <c r="V950" s="12">
        <v>0.49921949362269175</v>
      </c>
      <c r="W950" s="12">
        <v>0</v>
      </c>
      <c r="X950" s="12">
        <v>0.25067050916710254</v>
      </c>
      <c r="Y950" s="12">
        <v>0.47576622882162567</v>
      </c>
      <c r="Z950" s="12">
        <v>0</v>
      </c>
      <c r="AA950" s="12">
        <v>0.25067050916710254</v>
      </c>
      <c r="AB950" s="12">
        <v>0.47576622882162567</v>
      </c>
      <c r="AC950" s="12">
        <v>0</v>
      </c>
      <c r="AD950" s="16">
        <f t="shared" si="256"/>
        <v>325.87166191723333</v>
      </c>
      <c r="AE950" s="16">
        <f t="shared" si="257"/>
        <v>648.98534170949927</v>
      </c>
      <c r="AF950" s="16">
        <f t="shared" si="258"/>
        <v>0</v>
      </c>
      <c r="AG950" s="16">
        <f t="shared" si="259"/>
        <v>325.87166191723333</v>
      </c>
      <c r="AH950" s="16">
        <f t="shared" si="260"/>
        <v>618.49609746811336</v>
      </c>
      <c r="AI950" s="16">
        <f t="shared" si="261"/>
        <v>0</v>
      </c>
      <c r="AJ950" s="16">
        <f t="shared" si="267"/>
        <v>325.87166191723333</v>
      </c>
      <c r="AK950" s="16">
        <f t="shared" si="268"/>
        <v>618.49609746811336</v>
      </c>
      <c r="AL950" s="16">
        <f t="shared" si="269"/>
        <v>0</v>
      </c>
      <c r="AM950" s="16">
        <f t="shared" si="262"/>
        <v>260.69732953378667</v>
      </c>
      <c r="AN950" s="16">
        <f t="shared" si="263"/>
        <v>435.56063201979822</v>
      </c>
      <c r="AO950" s="16">
        <f t="shared" si="270"/>
        <v>246.12833808276667</v>
      </c>
      <c r="AP950" s="16">
        <f t="shared" si="271"/>
        <v>-46.496097468113362</v>
      </c>
      <c r="AQ950" s="16">
        <f t="shared" si="272"/>
        <v>0</v>
      </c>
      <c r="AR950" s="9">
        <f t="shared" si="273"/>
        <v>0.43029429734749419</v>
      </c>
      <c r="AS950" s="9">
        <f t="shared" si="264"/>
        <v>-8.1286883685512873E-2</v>
      </c>
      <c r="AT950" s="9">
        <f t="shared" si="265"/>
        <v>0</v>
      </c>
    </row>
    <row r="951" spans="2:46" ht="11.25" customHeight="1" x14ac:dyDescent="0.25">
      <c r="B951" s="8" t="s">
        <v>1</v>
      </c>
      <c r="C951" s="33">
        <v>3011041880000</v>
      </c>
      <c r="D951" s="34" t="s">
        <v>3</v>
      </c>
      <c r="E951" s="8" t="s">
        <v>16</v>
      </c>
      <c r="F951" s="8" t="s">
        <v>112</v>
      </c>
      <c r="G951" s="8" t="s">
        <v>33</v>
      </c>
      <c r="H951" s="8" t="s">
        <v>104</v>
      </c>
      <c r="I951" s="16">
        <v>0</v>
      </c>
      <c r="J951" s="16">
        <v>0</v>
      </c>
      <c r="K951" s="16">
        <v>0</v>
      </c>
      <c r="L951" s="16">
        <v>0</v>
      </c>
      <c r="M951" s="16">
        <v>0</v>
      </c>
      <c r="N951" s="16">
        <v>0</v>
      </c>
      <c r="O951" s="12">
        <f t="shared" si="266"/>
        <v>0</v>
      </c>
      <c r="P951" s="12">
        <f t="shared" si="266"/>
        <v>0</v>
      </c>
      <c r="Q951" s="12">
        <f t="shared" si="266"/>
        <v>0</v>
      </c>
      <c r="R951" s="12">
        <f>IFERROR(IF(I951=0,0,VLOOKUP($C951,'[1]Marginality pivots'!$B$7:$N$2242,11,0)), 0)</f>
        <v>0</v>
      </c>
      <c r="S951" s="12">
        <f>IFERROR(IF(J951=0,0,VLOOKUP($C951,'[1]Marginality pivots'!$B$7:$N$2242,12,0)), 0)</f>
        <v>0</v>
      </c>
      <c r="T951" s="12">
        <f>IFERROR(IF(K951=0,0,VLOOKUP($C951,'[1]Marginality pivots'!$B$7:$N$2242,13,0)), 0)</f>
        <v>0</v>
      </c>
      <c r="U951" s="12">
        <v>0</v>
      </c>
      <c r="V951" s="12">
        <v>0</v>
      </c>
      <c r="W951" s="12">
        <v>0</v>
      </c>
      <c r="X951" s="12">
        <v>0</v>
      </c>
      <c r="Y951" s="12">
        <v>0</v>
      </c>
      <c r="Z951" s="12">
        <v>0</v>
      </c>
      <c r="AA951" s="12">
        <v>0</v>
      </c>
      <c r="AB951" s="12">
        <v>0</v>
      </c>
      <c r="AC951" s="12">
        <v>0</v>
      </c>
      <c r="AD951" s="16">
        <f t="shared" si="256"/>
        <v>0</v>
      </c>
      <c r="AE951" s="16">
        <f t="shared" si="257"/>
        <v>0</v>
      </c>
      <c r="AF951" s="16">
        <f t="shared" si="258"/>
        <v>0</v>
      </c>
      <c r="AG951" s="16">
        <f t="shared" si="259"/>
        <v>0</v>
      </c>
      <c r="AH951" s="16">
        <f t="shared" si="260"/>
        <v>0</v>
      </c>
      <c r="AI951" s="16">
        <f t="shared" si="261"/>
        <v>0</v>
      </c>
      <c r="AJ951" s="16">
        <f t="shared" si="267"/>
        <v>0</v>
      </c>
      <c r="AK951" s="16">
        <f t="shared" si="268"/>
        <v>0</v>
      </c>
      <c r="AL951" s="16">
        <f t="shared" si="269"/>
        <v>0</v>
      </c>
      <c r="AM951" s="16">
        <f t="shared" si="262"/>
        <v>0</v>
      </c>
      <c r="AN951" s="16">
        <f t="shared" si="263"/>
        <v>0</v>
      </c>
      <c r="AO951" s="16">
        <f t="shared" si="270"/>
        <v>0</v>
      </c>
      <c r="AP951" s="16">
        <f t="shared" si="271"/>
        <v>0</v>
      </c>
      <c r="AQ951" s="16">
        <f t="shared" si="272"/>
        <v>0</v>
      </c>
      <c r="AR951" s="9">
        <f t="shared" si="273"/>
        <v>0</v>
      </c>
      <c r="AS951" s="9">
        <f t="shared" si="264"/>
        <v>0</v>
      </c>
      <c r="AT951" s="9">
        <f t="shared" si="265"/>
        <v>0</v>
      </c>
    </row>
    <row r="952" spans="2:46" ht="11.25" customHeight="1" x14ac:dyDescent="0.25">
      <c r="B952" s="8" t="s">
        <v>1</v>
      </c>
      <c r="C952" s="33" t="s">
        <v>396</v>
      </c>
      <c r="D952" s="34" t="s">
        <v>3</v>
      </c>
      <c r="E952" s="8" t="s">
        <v>14</v>
      </c>
      <c r="F952" s="8" t="s">
        <v>117</v>
      </c>
      <c r="G952" s="8" t="s">
        <v>32</v>
      </c>
      <c r="H952" s="8" t="s">
        <v>103</v>
      </c>
      <c r="I952" s="16">
        <v>0</v>
      </c>
      <c r="J952" s="16">
        <v>42.120000000000005</v>
      </c>
      <c r="K952" s="16">
        <v>0</v>
      </c>
      <c r="L952" s="16">
        <v>0</v>
      </c>
      <c r="M952" s="16">
        <v>13</v>
      </c>
      <c r="N952" s="16">
        <v>0</v>
      </c>
      <c r="O952" s="12">
        <f t="shared" si="266"/>
        <v>0</v>
      </c>
      <c r="P952" s="12">
        <f t="shared" si="266"/>
        <v>3.24</v>
      </c>
      <c r="Q952" s="12">
        <f t="shared" si="266"/>
        <v>0</v>
      </c>
      <c r="R952" s="12">
        <f>IFERROR(IF(I952=0,0,VLOOKUP($C952,'[1]Marginality pivots'!$B$7:$N$2242,11,0)), 0)</f>
        <v>0</v>
      </c>
      <c r="S952" s="12">
        <f>IFERROR(IF(J952=0,0,VLOOKUP($C952,'[1]Marginality pivots'!$B$7:$N$2242,12,0)), 0)</f>
        <v>3.0003846198673645</v>
      </c>
      <c r="T952" s="12">
        <f>IFERROR(IF(K952=0,0,VLOOKUP($C952,'[1]Marginality pivots'!$B$7:$N$2242,13,0)), 0)</f>
        <v>0</v>
      </c>
      <c r="U952" s="12">
        <v>0</v>
      </c>
      <c r="V952" s="12">
        <v>4.4705730836023729</v>
      </c>
      <c r="W952" s="12">
        <v>0</v>
      </c>
      <c r="X952" s="12">
        <v>0</v>
      </c>
      <c r="Y952" s="12">
        <v>4.260546160211657</v>
      </c>
      <c r="Z952" s="12">
        <v>0</v>
      </c>
      <c r="AA952" s="12">
        <v>0</v>
      </c>
      <c r="AB952" s="12">
        <v>4.260546160211657</v>
      </c>
      <c r="AC952" s="12">
        <v>0</v>
      </c>
      <c r="AD952" s="16">
        <f t="shared" si="256"/>
        <v>0</v>
      </c>
      <c r="AE952" s="16">
        <f t="shared" si="257"/>
        <v>58.11745008683085</v>
      </c>
      <c r="AF952" s="16">
        <f t="shared" si="258"/>
        <v>0</v>
      </c>
      <c r="AG952" s="16">
        <f t="shared" si="259"/>
        <v>0</v>
      </c>
      <c r="AH952" s="16">
        <f t="shared" si="260"/>
        <v>55.387100082751545</v>
      </c>
      <c r="AI952" s="16">
        <f t="shared" si="261"/>
        <v>0</v>
      </c>
      <c r="AJ952" s="16">
        <f t="shared" si="267"/>
        <v>0</v>
      </c>
      <c r="AK952" s="16">
        <f t="shared" si="268"/>
        <v>55.387100082751545</v>
      </c>
      <c r="AL952" s="16">
        <f t="shared" si="269"/>
        <v>0</v>
      </c>
      <c r="AM952" s="16">
        <f t="shared" si="262"/>
        <v>0</v>
      </c>
      <c r="AN952" s="16">
        <f t="shared" si="263"/>
        <v>39.005000058275741</v>
      </c>
      <c r="AO952" s="16">
        <f t="shared" si="270"/>
        <v>0</v>
      </c>
      <c r="AP952" s="16">
        <f t="shared" si="271"/>
        <v>-13.26710008275154</v>
      </c>
      <c r="AQ952" s="16">
        <f t="shared" si="272"/>
        <v>0</v>
      </c>
      <c r="AR952" s="9">
        <f t="shared" si="273"/>
        <v>0</v>
      </c>
      <c r="AS952" s="9">
        <f t="shared" si="264"/>
        <v>-0.31498338278137555</v>
      </c>
      <c r="AT952" s="9">
        <f t="shared" si="265"/>
        <v>0</v>
      </c>
    </row>
    <row r="953" spans="2:46" ht="11.25" customHeight="1" x14ac:dyDescent="0.25">
      <c r="B953" s="8" t="s">
        <v>1</v>
      </c>
      <c r="C953" s="33" t="s">
        <v>396</v>
      </c>
      <c r="D953" s="34" t="s">
        <v>3</v>
      </c>
      <c r="E953" s="8" t="s">
        <v>14</v>
      </c>
      <c r="F953" s="8" t="s">
        <v>117</v>
      </c>
      <c r="G953" s="8" t="s">
        <v>25</v>
      </c>
      <c r="H953" s="8" t="s">
        <v>103</v>
      </c>
      <c r="I953" s="16">
        <v>367.08000000000004</v>
      </c>
      <c r="J953" s="16">
        <v>730.17000000000007</v>
      </c>
      <c r="K953" s="16">
        <v>0</v>
      </c>
      <c r="L953" s="16">
        <v>92</v>
      </c>
      <c r="M953" s="16">
        <v>183</v>
      </c>
      <c r="N953" s="16">
        <v>0</v>
      </c>
      <c r="O953" s="12">
        <f t="shared" si="266"/>
        <v>3.9900000000000007</v>
      </c>
      <c r="P953" s="12">
        <f t="shared" si="266"/>
        <v>3.99</v>
      </c>
      <c r="Q953" s="12">
        <f t="shared" si="266"/>
        <v>0</v>
      </c>
      <c r="R953" s="12">
        <f>IFERROR(IF(I953=0,0,VLOOKUP($C953,'[1]Marginality pivots'!$B$7:$N$2242,11,0)), 0)</f>
        <v>1.3717807472192369</v>
      </c>
      <c r="S953" s="12">
        <f>IFERROR(IF(J953=0,0,VLOOKUP($C953,'[1]Marginality pivots'!$B$7:$N$2242,12,0)), 0)</f>
        <v>3.0003846198673645</v>
      </c>
      <c r="T953" s="12">
        <f>IFERROR(IF(K953=0,0,VLOOKUP($C953,'[1]Marginality pivots'!$B$7:$N$2242,13,0)), 0)</f>
        <v>0</v>
      </c>
      <c r="U953" s="12">
        <v>1.7147259340240462</v>
      </c>
      <c r="V953" s="12">
        <v>4.4705730836023729</v>
      </c>
      <c r="W953" s="12">
        <v>0</v>
      </c>
      <c r="X953" s="12">
        <v>1.7147259340240462</v>
      </c>
      <c r="Y953" s="12">
        <v>4.260546160211657</v>
      </c>
      <c r="Z953" s="12">
        <v>0</v>
      </c>
      <c r="AA953" s="12">
        <v>1.7147259340240462</v>
      </c>
      <c r="AB953" s="12">
        <v>4.260546160211657</v>
      </c>
      <c r="AC953" s="12">
        <v>0</v>
      </c>
      <c r="AD953" s="16">
        <f t="shared" si="256"/>
        <v>157.75478593021225</v>
      </c>
      <c r="AE953" s="16">
        <f t="shared" si="257"/>
        <v>818.1148742992342</v>
      </c>
      <c r="AF953" s="16">
        <f t="shared" si="258"/>
        <v>0</v>
      </c>
      <c r="AG953" s="16">
        <f t="shared" si="259"/>
        <v>157.75478593021225</v>
      </c>
      <c r="AH953" s="16">
        <f t="shared" si="260"/>
        <v>779.67994731873318</v>
      </c>
      <c r="AI953" s="16">
        <f t="shared" si="261"/>
        <v>0</v>
      </c>
      <c r="AJ953" s="16">
        <f t="shared" si="267"/>
        <v>157.75478593021225</v>
      </c>
      <c r="AK953" s="16">
        <f t="shared" si="268"/>
        <v>779.67994731873318</v>
      </c>
      <c r="AL953" s="16">
        <f t="shared" si="269"/>
        <v>0</v>
      </c>
      <c r="AM953" s="16">
        <f t="shared" si="262"/>
        <v>126.2038287441698</v>
      </c>
      <c r="AN953" s="16">
        <f t="shared" si="263"/>
        <v>549.07038543572776</v>
      </c>
      <c r="AO953" s="16">
        <f t="shared" si="270"/>
        <v>209.32521406978779</v>
      </c>
      <c r="AP953" s="16">
        <f t="shared" si="271"/>
        <v>-49.509947318733111</v>
      </c>
      <c r="AQ953" s="16">
        <f t="shared" si="272"/>
        <v>0</v>
      </c>
      <c r="AR953" s="9">
        <f t="shared" si="273"/>
        <v>0.57024412681101599</v>
      </c>
      <c r="AS953" s="9">
        <f t="shared" si="264"/>
        <v>-6.7806055190891307E-2</v>
      </c>
      <c r="AT953" s="9">
        <f t="shared" si="265"/>
        <v>0</v>
      </c>
    </row>
    <row r="954" spans="2:46" ht="11.25" customHeight="1" x14ac:dyDescent="0.25">
      <c r="B954" s="8" t="s">
        <v>1</v>
      </c>
      <c r="C954" s="33">
        <v>2000267250000</v>
      </c>
      <c r="D954" s="34" t="s">
        <v>3</v>
      </c>
      <c r="E954" s="8" t="s">
        <v>20</v>
      </c>
      <c r="F954" s="8" t="s">
        <v>20</v>
      </c>
      <c r="G954" s="8" t="s">
        <v>33</v>
      </c>
      <c r="H954" s="8" t="s">
        <v>104</v>
      </c>
      <c r="I954" s="16">
        <v>1128</v>
      </c>
      <c r="J954" s="16">
        <v>0</v>
      </c>
      <c r="K954" s="16">
        <v>0</v>
      </c>
      <c r="L954" s="16">
        <v>30000</v>
      </c>
      <c r="M954" s="16">
        <v>0</v>
      </c>
      <c r="N954" s="16">
        <v>0</v>
      </c>
      <c r="O954" s="12">
        <f t="shared" si="266"/>
        <v>3.7600000000000001E-2</v>
      </c>
      <c r="P954" s="12">
        <f t="shared" si="266"/>
        <v>0</v>
      </c>
      <c r="Q954" s="12">
        <f t="shared" si="266"/>
        <v>0</v>
      </c>
      <c r="R954" s="12">
        <f>IFERROR(IF(I954=0,0,VLOOKUP($C954,'[1]Marginality pivots'!$B$7:$N$2242,11,0)), 0)</f>
        <v>2.9733926640043307E-2</v>
      </c>
      <c r="S954" s="12">
        <f>IFERROR(IF(J954=0,0,VLOOKUP($C954,'[1]Marginality pivots'!$B$7:$N$2242,12,0)), 0)</f>
        <v>0</v>
      </c>
      <c r="T954" s="12">
        <f>IFERROR(IF(K954=0,0,VLOOKUP($C954,'[1]Marginality pivots'!$B$7:$N$2242,13,0)), 0)</f>
        <v>0</v>
      </c>
      <c r="U954" s="12">
        <v>3.7167408300054133E-2</v>
      </c>
      <c r="V954" s="12">
        <v>0</v>
      </c>
      <c r="W954" s="12">
        <v>0</v>
      </c>
      <c r="X954" s="12">
        <v>3.7167408300054133E-2</v>
      </c>
      <c r="Y954" s="12">
        <v>0</v>
      </c>
      <c r="Z954" s="12">
        <v>0</v>
      </c>
      <c r="AA954" s="12">
        <v>3.7167408300054133E-2</v>
      </c>
      <c r="AB954" s="12">
        <v>0</v>
      </c>
      <c r="AC954" s="12">
        <v>0</v>
      </c>
      <c r="AD954" s="16">
        <f t="shared" si="256"/>
        <v>1115.022249001624</v>
      </c>
      <c r="AE954" s="16">
        <f t="shared" si="257"/>
        <v>0</v>
      </c>
      <c r="AF954" s="16">
        <f t="shared" si="258"/>
        <v>0</v>
      </c>
      <c r="AG954" s="16">
        <f t="shared" si="259"/>
        <v>1115.022249001624</v>
      </c>
      <c r="AH954" s="16">
        <f t="shared" si="260"/>
        <v>0</v>
      </c>
      <c r="AI954" s="16">
        <f t="shared" si="261"/>
        <v>0</v>
      </c>
      <c r="AJ954" s="16">
        <f t="shared" si="267"/>
        <v>1115.022249001624</v>
      </c>
      <c r="AK954" s="16">
        <f t="shared" si="268"/>
        <v>0</v>
      </c>
      <c r="AL954" s="16">
        <f t="shared" si="269"/>
        <v>0</v>
      </c>
      <c r="AM954" s="16">
        <f t="shared" si="262"/>
        <v>892.01779920129923</v>
      </c>
      <c r="AN954" s="16">
        <f t="shared" si="263"/>
        <v>0</v>
      </c>
      <c r="AO954" s="16">
        <f t="shared" si="270"/>
        <v>12.977750998375996</v>
      </c>
      <c r="AP954" s="16">
        <f t="shared" si="271"/>
        <v>0</v>
      </c>
      <c r="AQ954" s="16">
        <f t="shared" si="272"/>
        <v>0</v>
      </c>
      <c r="AR954" s="9">
        <f t="shared" si="273"/>
        <v>1.1505098402815599E-2</v>
      </c>
      <c r="AS954" s="9">
        <f t="shared" si="264"/>
        <v>0</v>
      </c>
      <c r="AT954" s="9">
        <f t="shared" si="265"/>
        <v>0</v>
      </c>
    </row>
    <row r="955" spans="2:46" ht="11.25" customHeight="1" x14ac:dyDescent="0.25">
      <c r="B955" s="8" t="s">
        <v>1</v>
      </c>
      <c r="C955" s="33" t="s">
        <v>397</v>
      </c>
      <c r="D955" s="34" t="s">
        <v>3</v>
      </c>
      <c r="E955" s="8" t="s">
        <v>14</v>
      </c>
      <c r="F955" s="8" t="s">
        <v>117</v>
      </c>
      <c r="G955" s="8" t="s">
        <v>25</v>
      </c>
      <c r="H955" s="8" t="s">
        <v>104</v>
      </c>
      <c r="I955" s="16">
        <v>938.4</v>
      </c>
      <c r="J955" s="16">
        <v>184.44</v>
      </c>
      <c r="K955" s="16">
        <v>0</v>
      </c>
      <c r="L955" s="16">
        <v>230</v>
      </c>
      <c r="M955" s="16">
        <v>45</v>
      </c>
      <c r="N955" s="16">
        <v>0</v>
      </c>
      <c r="O955" s="12">
        <f t="shared" si="266"/>
        <v>4.08</v>
      </c>
      <c r="P955" s="12">
        <f t="shared" si="266"/>
        <v>4.0986666666666665</v>
      </c>
      <c r="Q955" s="12">
        <f t="shared" si="266"/>
        <v>0</v>
      </c>
      <c r="R955" s="12">
        <f>IFERROR(IF(I955=0,0,VLOOKUP($C955,'[1]Marginality pivots'!$B$7:$N$2242,11,0)), 0)</f>
        <v>2.1658899362102861</v>
      </c>
      <c r="S955" s="12">
        <f>IFERROR(IF(J955=0,0,VLOOKUP($C955,'[1]Marginality pivots'!$B$7:$N$2242,12,0)), 0)</f>
        <v>3.1210102163842879</v>
      </c>
      <c r="T955" s="12">
        <f>IFERROR(IF(K955=0,0,VLOOKUP($C955,'[1]Marginality pivots'!$B$7:$N$2242,13,0)), 0)</f>
        <v>0</v>
      </c>
      <c r="U955" s="12">
        <v>2.7073624202628577</v>
      </c>
      <c r="V955" s="12">
        <v>4.6503052224125891</v>
      </c>
      <c r="W955" s="12">
        <v>0</v>
      </c>
      <c r="X955" s="12">
        <v>2.7073624202628577</v>
      </c>
      <c r="Y955" s="12">
        <v>4.4318345072656884</v>
      </c>
      <c r="Z955" s="12">
        <v>0</v>
      </c>
      <c r="AA955" s="12">
        <v>2.7073624202628577</v>
      </c>
      <c r="AB955" s="12">
        <v>4.4318345072656884</v>
      </c>
      <c r="AC955" s="12">
        <v>0</v>
      </c>
      <c r="AD955" s="16">
        <f t="shared" si="256"/>
        <v>622.69335666045731</v>
      </c>
      <c r="AE955" s="16">
        <f t="shared" si="257"/>
        <v>209.2637350085665</v>
      </c>
      <c r="AF955" s="16">
        <f t="shared" si="258"/>
        <v>0</v>
      </c>
      <c r="AG955" s="16">
        <f t="shared" si="259"/>
        <v>622.69335666045731</v>
      </c>
      <c r="AH955" s="16">
        <f t="shared" si="260"/>
        <v>199.43255282695597</v>
      </c>
      <c r="AI955" s="16">
        <f t="shared" si="261"/>
        <v>0</v>
      </c>
      <c r="AJ955" s="16">
        <f t="shared" si="267"/>
        <v>622.69335666045731</v>
      </c>
      <c r="AK955" s="16">
        <f t="shared" si="268"/>
        <v>199.43255282695597</v>
      </c>
      <c r="AL955" s="16">
        <f t="shared" si="269"/>
        <v>0</v>
      </c>
      <c r="AM955" s="16">
        <f t="shared" si="262"/>
        <v>498.15468532836582</v>
      </c>
      <c r="AN955" s="16">
        <f t="shared" si="263"/>
        <v>140.44545973729296</v>
      </c>
      <c r="AO955" s="16">
        <f t="shared" si="270"/>
        <v>315.70664333954267</v>
      </c>
      <c r="AP955" s="16">
        <f t="shared" si="271"/>
        <v>-14.992552826955972</v>
      </c>
      <c r="AQ955" s="16">
        <f t="shared" si="272"/>
        <v>0</v>
      </c>
      <c r="AR955" s="9">
        <f t="shared" si="273"/>
        <v>0.33643077934733873</v>
      </c>
      <c r="AS955" s="9">
        <f t="shared" si="264"/>
        <v>-8.1286883685512748E-2</v>
      </c>
      <c r="AT955" s="9">
        <f t="shared" si="265"/>
        <v>0</v>
      </c>
    </row>
    <row r="956" spans="2:46" ht="11.25" customHeight="1" x14ac:dyDescent="0.25">
      <c r="B956" s="8" t="s">
        <v>1</v>
      </c>
      <c r="C956" s="33" t="s">
        <v>398</v>
      </c>
      <c r="D956" s="34" t="s">
        <v>3</v>
      </c>
      <c r="E956" s="8" t="s">
        <v>20</v>
      </c>
      <c r="F956" s="8" t="s">
        <v>20</v>
      </c>
      <c r="G956" s="8" t="s">
        <v>27</v>
      </c>
      <c r="H956" s="8" t="s">
        <v>103</v>
      </c>
      <c r="I956" s="16">
        <v>0</v>
      </c>
      <c r="J956" s="16">
        <v>760.69999999999993</v>
      </c>
      <c r="K956" s="16">
        <v>0</v>
      </c>
      <c r="L956" s="16">
        <v>0</v>
      </c>
      <c r="M956" s="16">
        <v>5</v>
      </c>
      <c r="N956" s="16">
        <v>0</v>
      </c>
      <c r="O956" s="12">
        <f t="shared" si="266"/>
        <v>0</v>
      </c>
      <c r="P956" s="12">
        <f t="shared" si="266"/>
        <v>152.13999999999999</v>
      </c>
      <c r="Q956" s="12">
        <f t="shared" si="266"/>
        <v>0</v>
      </c>
      <c r="R956" s="12">
        <f>IFERROR(IF(I956=0,0,VLOOKUP($C956,'[1]Marginality pivots'!$B$7:$N$2242,11,0)), 0)</f>
        <v>0</v>
      </c>
      <c r="S956" s="12">
        <f>IFERROR(IF(J956=0,0,VLOOKUP($C956,'[1]Marginality pivots'!$B$7:$N$2242,12,0)), 0)</f>
        <v>48.533790215115168</v>
      </c>
      <c r="T956" s="12">
        <f>IFERROR(IF(K956=0,0,VLOOKUP($C956,'[1]Marginality pivots'!$B$7:$N$2242,13,0)), 0)</f>
        <v>0</v>
      </c>
      <c r="U956" s="12">
        <v>0</v>
      </c>
      <c r="V956" s="12">
        <v>72.315347420521604</v>
      </c>
      <c r="W956" s="12">
        <v>0</v>
      </c>
      <c r="X956" s="12">
        <v>0</v>
      </c>
      <c r="Y956" s="12">
        <v>68.917982105463537</v>
      </c>
      <c r="Z956" s="12">
        <v>0</v>
      </c>
      <c r="AA956" s="12">
        <v>0</v>
      </c>
      <c r="AB956" s="12">
        <v>68.917982105463537</v>
      </c>
      <c r="AC956" s="12">
        <v>0</v>
      </c>
      <c r="AD956" s="16">
        <f t="shared" si="256"/>
        <v>0</v>
      </c>
      <c r="AE956" s="16">
        <f t="shared" si="257"/>
        <v>361.57673710260804</v>
      </c>
      <c r="AF956" s="16">
        <f t="shared" si="258"/>
        <v>0</v>
      </c>
      <c r="AG956" s="16">
        <f t="shared" si="259"/>
        <v>0</v>
      </c>
      <c r="AH956" s="16">
        <f t="shared" si="260"/>
        <v>344.58991052731767</v>
      </c>
      <c r="AI956" s="16">
        <f t="shared" si="261"/>
        <v>0</v>
      </c>
      <c r="AJ956" s="16">
        <f t="shared" si="267"/>
        <v>0</v>
      </c>
      <c r="AK956" s="16">
        <f t="shared" si="268"/>
        <v>344.58991052731767</v>
      </c>
      <c r="AL956" s="16">
        <f t="shared" si="269"/>
        <v>0</v>
      </c>
      <c r="AM956" s="16">
        <f t="shared" si="262"/>
        <v>0</v>
      </c>
      <c r="AN956" s="16">
        <f t="shared" si="263"/>
        <v>242.66895107557585</v>
      </c>
      <c r="AO956" s="16">
        <f t="shared" si="270"/>
        <v>0</v>
      </c>
      <c r="AP956" s="16">
        <f t="shared" si="271"/>
        <v>416.11008947268226</v>
      </c>
      <c r="AQ956" s="16">
        <f t="shared" si="272"/>
        <v>0</v>
      </c>
      <c r="AR956" s="9">
        <f t="shared" si="273"/>
        <v>0</v>
      </c>
      <c r="AS956" s="9">
        <f t="shared" si="264"/>
        <v>0.54700945112749089</v>
      </c>
      <c r="AT956" s="9">
        <f t="shared" si="265"/>
        <v>0</v>
      </c>
    </row>
    <row r="957" spans="2:46" ht="11.25" customHeight="1" x14ac:dyDescent="0.25">
      <c r="B957" s="8" t="s">
        <v>1</v>
      </c>
      <c r="C957" s="34" t="s">
        <v>398</v>
      </c>
      <c r="D957" s="34" t="s">
        <v>3</v>
      </c>
      <c r="E957" s="8" t="s">
        <v>20</v>
      </c>
      <c r="F957" s="8" t="s">
        <v>20</v>
      </c>
      <c r="G957" s="8" t="s">
        <v>31</v>
      </c>
      <c r="H957" s="8" t="s">
        <v>103</v>
      </c>
      <c r="I957" s="16">
        <v>0</v>
      </c>
      <c r="J957" s="16">
        <v>361.9</v>
      </c>
      <c r="K957" s="16">
        <v>0</v>
      </c>
      <c r="L957" s="16">
        <v>0</v>
      </c>
      <c r="M957" s="16">
        <v>14</v>
      </c>
      <c r="N957" s="16">
        <v>0</v>
      </c>
      <c r="O957" s="12">
        <f t="shared" si="266"/>
        <v>0</v>
      </c>
      <c r="P957" s="12">
        <f t="shared" si="266"/>
        <v>25.849999999999998</v>
      </c>
      <c r="Q957" s="12">
        <f t="shared" si="266"/>
        <v>0</v>
      </c>
      <c r="R957" s="12">
        <f>IFERROR(IF(I957=0,0,VLOOKUP($C957,'[1]Marginality pivots'!$B$7:$N$2242,11,0)), 0)</f>
        <v>0</v>
      </c>
      <c r="S957" s="12">
        <f>IFERROR(IF(J957=0,0,VLOOKUP($C957,'[1]Marginality pivots'!$B$7:$N$2242,12,0)), 0)</f>
        <v>48.533790215115168</v>
      </c>
      <c r="T957" s="12">
        <f>IFERROR(IF(K957=0,0,VLOOKUP($C957,'[1]Marginality pivots'!$B$7:$N$2242,13,0)), 0)</f>
        <v>0</v>
      </c>
      <c r="U957" s="12">
        <v>0</v>
      </c>
      <c r="V957" s="12">
        <v>72.315347420521604</v>
      </c>
      <c r="W957" s="12">
        <v>0</v>
      </c>
      <c r="X957" s="12">
        <v>0</v>
      </c>
      <c r="Y957" s="12">
        <v>68.917982105463537</v>
      </c>
      <c r="Z957" s="12">
        <v>0</v>
      </c>
      <c r="AA957" s="12">
        <v>0</v>
      </c>
      <c r="AB957" s="12">
        <v>68.917982105463537</v>
      </c>
      <c r="AC957" s="12">
        <v>0</v>
      </c>
      <c r="AD957" s="16">
        <f t="shared" si="256"/>
        <v>0</v>
      </c>
      <c r="AE957" s="16">
        <f t="shared" si="257"/>
        <v>1012.4148638873024</v>
      </c>
      <c r="AF957" s="16">
        <f t="shared" si="258"/>
        <v>0</v>
      </c>
      <c r="AG957" s="16">
        <f t="shared" si="259"/>
        <v>0</v>
      </c>
      <c r="AH957" s="16">
        <f t="shared" si="260"/>
        <v>964.85174947648954</v>
      </c>
      <c r="AI957" s="16">
        <f t="shared" si="261"/>
        <v>0</v>
      </c>
      <c r="AJ957" s="16">
        <f t="shared" si="267"/>
        <v>0</v>
      </c>
      <c r="AK957" s="16">
        <f t="shared" si="268"/>
        <v>964.85174947648954</v>
      </c>
      <c r="AL957" s="16">
        <f t="shared" si="269"/>
        <v>0</v>
      </c>
      <c r="AM957" s="16">
        <f t="shared" si="262"/>
        <v>0</v>
      </c>
      <c r="AN957" s="16">
        <f t="shared" si="263"/>
        <v>679.47306301161234</v>
      </c>
      <c r="AO957" s="16">
        <f t="shared" si="270"/>
        <v>0</v>
      </c>
      <c r="AP957" s="16">
        <f t="shared" si="271"/>
        <v>-602.95174947648957</v>
      </c>
      <c r="AQ957" s="16">
        <f t="shared" si="272"/>
        <v>0</v>
      </c>
      <c r="AR957" s="9">
        <f t="shared" si="273"/>
        <v>0</v>
      </c>
      <c r="AS957" s="9">
        <f t="shared" si="264"/>
        <v>-1.666072808721994</v>
      </c>
      <c r="AT957" s="9">
        <f t="shared" si="265"/>
        <v>0</v>
      </c>
    </row>
    <row r="958" spans="2:46" ht="11.25" customHeight="1" x14ac:dyDescent="0.25">
      <c r="B958" s="8" t="s">
        <v>1</v>
      </c>
      <c r="C958" s="33" t="s">
        <v>399</v>
      </c>
      <c r="D958" s="34" t="s">
        <v>3</v>
      </c>
      <c r="E958" s="8" t="s">
        <v>14</v>
      </c>
      <c r="F958" s="8" t="s">
        <v>117</v>
      </c>
      <c r="G958" s="8" t="s">
        <v>25</v>
      </c>
      <c r="H958" s="8" t="s">
        <v>104</v>
      </c>
      <c r="I958" s="16">
        <v>0</v>
      </c>
      <c r="J958" s="16">
        <v>1117.8</v>
      </c>
      <c r="K958" s="16">
        <v>0</v>
      </c>
      <c r="L958" s="16">
        <v>0</v>
      </c>
      <c r="M958" s="16">
        <v>108</v>
      </c>
      <c r="N958" s="16">
        <v>0</v>
      </c>
      <c r="O958" s="12">
        <f t="shared" si="266"/>
        <v>0</v>
      </c>
      <c r="P958" s="12">
        <f t="shared" si="266"/>
        <v>10.35</v>
      </c>
      <c r="Q958" s="12">
        <f t="shared" si="266"/>
        <v>0</v>
      </c>
      <c r="R958" s="12">
        <f>IFERROR(IF(I958=0,0,VLOOKUP($C958,'[1]Marginality pivots'!$B$7:$N$2242,11,0)), 0)</f>
        <v>0</v>
      </c>
      <c r="S958" s="12">
        <f>IFERROR(IF(J958=0,0,VLOOKUP($C958,'[1]Marginality pivots'!$B$7:$N$2242,12,0)), 0)</f>
        <v>7.8812107367218722</v>
      </c>
      <c r="T958" s="12">
        <f>IFERROR(IF(K958=0,0,VLOOKUP($C958,'[1]Marginality pivots'!$B$7:$N$2242,13,0)), 0)</f>
        <v>0</v>
      </c>
      <c r="U958" s="12">
        <v>0</v>
      </c>
      <c r="V958" s="12">
        <v>11.74300399771559</v>
      </c>
      <c r="W958" s="12">
        <v>0</v>
      </c>
      <c r="X958" s="12">
        <v>0</v>
      </c>
      <c r="Y958" s="12">
        <v>11.191319246145058</v>
      </c>
      <c r="Z958" s="12">
        <v>0</v>
      </c>
      <c r="AA958" s="12">
        <v>0</v>
      </c>
      <c r="AB958" s="12">
        <v>11.191319246145058</v>
      </c>
      <c r="AC958" s="12">
        <v>0</v>
      </c>
      <c r="AD958" s="16">
        <f t="shared" si="256"/>
        <v>0</v>
      </c>
      <c r="AE958" s="16">
        <f t="shared" si="257"/>
        <v>1268.2444317532836</v>
      </c>
      <c r="AF958" s="16">
        <f t="shared" si="258"/>
        <v>0</v>
      </c>
      <c r="AG958" s="16">
        <f t="shared" si="259"/>
        <v>0</v>
      </c>
      <c r="AH958" s="16">
        <f t="shared" si="260"/>
        <v>1208.6624785836664</v>
      </c>
      <c r="AI958" s="16">
        <f t="shared" si="261"/>
        <v>0</v>
      </c>
      <c r="AJ958" s="16">
        <f t="shared" si="267"/>
        <v>0</v>
      </c>
      <c r="AK958" s="16">
        <f t="shared" si="268"/>
        <v>1208.6624785836664</v>
      </c>
      <c r="AL958" s="16">
        <f t="shared" si="269"/>
        <v>0</v>
      </c>
      <c r="AM958" s="16">
        <f t="shared" si="262"/>
        <v>0</v>
      </c>
      <c r="AN958" s="16">
        <f t="shared" si="263"/>
        <v>851.17075956596216</v>
      </c>
      <c r="AO958" s="16">
        <f t="shared" si="270"/>
        <v>0</v>
      </c>
      <c r="AP958" s="16">
        <f t="shared" si="271"/>
        <v>-90.862478583666416</v>
      </c>
      <c r="AQ958" s="16">
        <f t="shared" si="272"/>
        <v>0</v>
      </c>
      <c r="AR958" s="9">
        <f t="shared" si="273"/>
        <v>0</v>
      </c>
      <c r="AS958" s="9">
        <f t="shared" si="264"/>
        <v>-8.1286883685512984E-2</v>
      </c>
      <c r="AT958" s="9">
        <f t="shared" si="265"/>
        <v>0</v>
      </c>
    </row>
    <row r="959" spans="2:46" ht="11.25" customHeight="1" x14ac:dyDescent="0.25">
      <c r="B959" s="8" t="s">
        <v>1</v>
      </c>
      <c r="C959" s="33">
        <v>3056070150165</v>
      </c>
      <c r="D959" s="34" t="s">
        <v>3</v>
      </c>
      <c r="E959" s="8" t="s">
        <v>14</v>
      </c>
      <c r="F959" s="8" t="s">
        <v>117</v>
      </c>
      <c r="G959" s="8" t="s">
        <v>24</v>
      </c>
      <c r="H959" s="8" t="s">
        <v>103</v>
      </c>
      <c r="I959" s="16">
        <v>0</v>
      </c>
      <c r="J959" s="16">
        <v>0</v>
      </c>
      <c r="K959" s="16">
        <v>424.8</v>
      </c>
      <c r="L959" s="16">
        <v>0</v>
      </c>
      <c r="M959" s="16">
        <v>0</v>
      </c>
      <c r="N959" s="16">
        <v>240</v>
      </c>
      <c r="O959" s="12">
        <f t="shared" si="266"/>
        <v>0</v>
      </c>
      <c r="P959" s="12">
        <f t="shared" si="266"/>
        <v>0</v>
      </c>
      <c r="Q959" s="12">
        <f t="shared" si="266"/>
        <v>1.77</v>
      </c>
      <c r="R959" s="12">
        <f>IFERROR(IF(I959=0,0,VLOOKUP($C959,'[1]Marginality pivots'!$B$7:$N$2242,11,0)), 0)</f>
        <v>0</v>
      </c>
      <c r="S959" s="12">
        <f>IFERROR(IF(J959=0,0,VLOOKUP($C959,'[1]Marginality pivots'!$B$7:$N$2242,12,0)), 0)</f>
        <v>0</v>
      </c>
      <c r="T959" s="12">
        <f>IFERROR(IF(K959=0,0,VLOOKUP($C959,'[1]Marginality pivots'!$B$7:$N$2242,13,0)), 0)</f>
        <v>0.70040069886475487</v>
      </c>
      <c r="U959" s="12">
        <v>0</v>
      </c>
      <c r="V959" s="12">
        <v>0</v>
      </c>
      <c r="W959" s="12">
        <v>0.73191873031366883</v>
      </c>
      <c r="X959" s="12">
        <v>0</v>
      </c>
      <c r="Y959" s="12">
        <v>0</v>
      </c>
      <c r="Z959" s="12">
        <v>0.91052090852418133</v>
      </c>
      <c r="AA959" s="12">
        <v>0</v>
      </c>
      <c r="AB959" s="12">
        <v>0</v>
      </c>
      <c r="AC959" s="12">
        <v>0.91052090852418133</v>
      </c>
      <c r="AD959" s="16">
        <f t="shared" si="256"/>
        <v>0</v>
      </c>
      <c r="AE959" s="16">
        <f t="shared" si="257"/>
        <v>0</v>
      </c>
      <c r="AF959" s="16">
        <f t="shared" si="258"/>
        <v>175.66049527528051</v>
      </c>
      <c r="AG959" s="16">
        <f t="shared" si="259"/>
        <v>0</v>
      </c>
      <c r="AH959" s="16">
        <f t="shared" si="260"/>
        <v>0</v>
      </c>
      <c r="AI959" s="16">
        <f t="shared" si="261"/>
        <v>218.52501804580351</v>
      </c>
      <c r="AJ959" s="16">
        <f t="shared" si="267"/>
        <v>0</v>
      </c>
      <c r="AK959" s="16">
        <f t="shared" si="268"/>
        <v>0</v>
      </c>
      <c r="AL959" s="16">
        <f t="shared" si="269"/>
        <v>218.52501804580351</v>
      </c>
      <c r="AM959" s="16">
        <f t="shared" si="262"/>
        <v>0</v>
      </c>
      <c r="AN959" s="16">
        <f t="shared" si="263"/>
        <v>0</v>
      </c>
      <c r="AO959" s="16">
        <f t="shared" si="270"/>
        <v>0</v>
      </c>
      <c r="AP959" s="16">
        <f t="shared" si="271"/>
        <v>0</v>
      </c>
      <c r="AQ959" s="16">
        <f t="shared" si="272"/>
        <v>206.27498195419651</v>
      </c>
      <c r="AR959" s="9">
        <f t="shared" si="273"/>
        <v>0</v>
      </c>
      <c r="AS959" s="9">
        <f t="shared" si="264"/>
        <v>0</v>
      </c>
      <c r="AT959" s="9">
        <f t="shared" si="265"/>
        <v>0.48558140761345692</v>
      </c>
    </row>
    <row r="960" spans="2:46" ht="11.25" customHeight="1" x14ac:dyDescent="0.25">
      <c r="B960" s="8" t="s">
        <v>1</v>
      </c>
      <c r="C960" s="33">
        <v>3056070150165</v>
      </c>
      <c r="D960" s="34" t="s">
        <v>3</v>
      </c>
      <c r="E960" s="8" t="s">
        <v>14</v>
      </c>
      <c r="F960" s="8" t="s">
        <v>117</v>
      </c>
      <c r="G960" s="8" t="s">
        <v>25</v>
      </c>
      <c r="H960" s="8" t="s">
        <v>103</v>
      </c>
      <c r="I960" s="16">
        <v>0</v>
      </c>
      <c r="J960" s="16">
        <v>0</v>
      </c>
      <c r="K960" s="16">
        <v>684</v>
      </c>
      <c r="L960" s="16">
        <v>0</v>
      </c>
      <c r="M960" s="16">
        <v>0</v>
      </c>
      <c r="N960" s="16">
        <v>240</v>
      </c>
      <c r="O960" s="12">
        <f t="shared" si="266"/>
        <v>0</v>
      </c>
      <c r="P960" s="12">
        <f t="shared" si="266"/>
        <v>0</v>
      </c>
      <c r="Q960" s="12">
        <f t="shared" si="266"/>
        <v>2.85</v>
      </c>
      <c r="R960" s="12">
        <f>IFERROR(IF(I960=0,0,VLOOKUP($C960,'[1]Marginality pivots'!$B$7:$N$2242,11,0)), 0)</f>
        <v>0</v>
      </c>
      <c r="S960" s="12">
        <f>IFERROR(IF(J960=0,0,VLOOKUP($C960,'[1]Marginality pivots'!$B$7:$N$2242,12,0)), 0)</f>
        <v>0</v>
      </c>
      <c r="T960" s="12">
        <f>IFERROR(IF(K960=0,0,VLOOKUP($C960,'[1]Marginality pivots'!$B$7:$N$2242,13,0)), 0)</f>
        <v>0.70040069886475487</v>
      </c>
      <c r="U960" s="12">
        <v>0</v>
      </c>
      <c r="V960" s="12">
        <v>0</v>
      </c>
      <c r="W960" s="12">
        <v>0.73191873031366883</v>
      </c>
      <c r="X960" s="12">
        <v>0</v>
      </c>
      <c r="Y960" s="12">
        <v>0</v>
      </c>
      <c r="Z960" s="12">
        <v>0.91052090852418133</v>
      </c>
      <c r="AA960" s="12">
        <v>0</v>
      </c>
      <c r="AB960" s="12">
        <v>0</v>
      </c>
      <c r="AC960" s="12">
        <v>0.91052090852418133</v>
      </c>
      <c r="AD960" s="16">
        <f t="shared" si="256"/>
        <v>0</v>
      </c>
      <c r="AE960" s="16">
        <f t="shared" si="257"/>
        <v>0</v>
      </c>
      <c r="AF960" s="16">
        <f t="shared" si="258"/>
        <v>175.66049527528051</v>
      </c>
      <c r="AG960" s="16">
        <f t="shared" si="259"/>
        <v>0</v>
      </c>
      <c r="AH960" s="16">
        <f t="shared" si="260"/>
        <v>0</v>
      </c>
      <c r="AI960" s="16">
        <f t="shared" si="261"/>
        <v>218.52501804580351</v>
      </c>
      <c r="AJ960" s="16">
        <f t="shared" si="267"/>
        <v>0</v>
      </c>
      <c r="AK960" s="16">
        <f t="shared" si="268"/>
        <v>0</v>
      </c>
      <c r="AL960" s="16">
        <f t="shared" si="269"/>
        <v>218.52501804580351</v>
      </c>
      <c r="AM960" s="16">
        <f t="shared" si="262"/>
        <v>0</v>
      </c>
      <c r="AN960" s="16">
        <f t="shared" si="263"/>
        <v>0</v>
      </c>
      <c r="AO960" s="16">
        <f t="shared" si="270"/>
        <v>0</v>
      </c>
      <c r="AP960" s="16">
        <f t="shared" si="271"/>
        <v>0</v>
      </c>
      <c r="AQ960" s="16">
        <f t="shared" si="272"/>
        <v>465.47498195419649</v>
      </c>
      <c r="AR960" s="9">
        <f t="shared" si="273"/>
        <v>0</v>
      </c>
      <c r="AS960" s="9">
        <f t="shared" si="264"/>
        <v>0</v>
      </c>
      <c r="AT960" s="9">
        <f t="shared" si="265"/>
        <v>0.68051897946519957</v>
      </c>
    </row>
    <row r="961" spans="2:46" ht="11.25" customHeight="1" x14ac:dyDescent="0.25">
      <c r="B961" s="8" t="s">
        <v>1</v>
      </c>
      <c r="C961" s="33" t="s">
        <v>400</v>
      </c>
      <c r="D961" s="34" t="s">
        <v>3</v>
      </c>
      <c r="E961" s="8" t="s">
        <v>20</v>
      </c>
      <c r="F961" s="8" t="s">
        <v>20</v>
      </c>
      <c r="G961" s="8" t="s">
        <v>27</v>
      </c>
      <c r="H961" s="8" t="s">
        <v>103</v>
      </c>
      <c r="I961" s="16">
        <v>0</v>
      </c>
      <c r="J961" s="16">
        <v>1107.68</v>
      </c>
      <c r="K961" s="16">
        <v>0</v>
      </c>
      <c r="L961" s="16">
        <v>0</v>
      </c>
      <c r="M961" s="16">
        <v>8</v>
      </c>
      <c r="N961" s="16">
        <v>0</v>
      </c>
      <c r="O961" s="12">
        <f t="shared" si="266"/>
        <v>0</v>
      </c>
      <c r="P961" s="12">
        <f t="shared" si="266"/>
        <v>138.46</v>
      </c>
      <c r="Q961" s="12">
        <f t="shared" si="266"/>
        <v>0</v>
      </c>
      <c r="R961" s="12">
        <f>IFERROR(IF(I961=0,0,VLOOKUP($C961,'[1]Marginality pivots'!$B$7:$N$2242,11,0)), 0)</f>
        <v>0</v>
      </c>
      <c r="S961" s="12">
        <f>IFERROR(IF(J961=0,0,VLOOKUP($C961,'[1]Marginality pivots'!$B$7:$N$2242,12,0)), 0)</f>
        <v>64.263558078856889</v>
      </c>
      <c r="T961" s="12">
        <f>IFERROR(IF(K961=0,0,VLOOKUP($C961,'[1]Marginality pivots'!$B$7:$N$2242,13,0)), 0)</f>
        <v>0</v>
      </c>
      <c r="U961" s="12">
        <v>0</v>
      </c>
      <c r="V961" s="12">
        <v>95.752701537496762</v>
      </c>
      <c r="W961" s="12">
        <v>0</v>
      </c>
      <c r="X961" s="12">
        <v>0</v>
      </c>
      <c r="Y961" s="12">
        <v>91.254252471976784</v>
      </c>
      <c r="Z961" s="12">
        <v>0</v>
      </c>
      <c r="AA961" s="12">
        <v>0</v>
      </c>
      <c r="AB961" s="12">
        <v>91.254252471976784</v>
      </c>
      <c r="AC961" s="12">
        <v>0</v>
      </c>
      <c r="AD961" s="16">
        <f t="shared" si="256"/>
        <v>0</v>
      </c>
      <c r="AE961" s="16">
        <f t="shared" si="257"/>
        <v>766.02161229997409</v>
      </c>
      <c r="AF961" s="16">
        <f t="shared" si="258"/>
        <v>0</v>
      </c>
      <c r="AG961" s="16">
        <f t="shared" si="259"/>
        <v>0</v>
      </c>
      <c r="AH961" s="16">
        <f t="shared" si="260"/>
        <v>730.03401977581427</v>
      </c>
      <c r="AI961" s="16">
        <f t="shared" si="261"/>
        <v>0</v>
      </c>
      <c r="AJ961" s="16">
        <f t="shared" si="267"/>
        <v>0</v>
      </c>
      <c r="AK961" s="16">
        <f t="shared" si="268"/>
        <v>730.03401977581427</v>
      </c>
      <c r="AL961" s="16">
        <f t="shared" si="269"/>
        <v>0</v>
      </c>
      <c r="AM961" s="16">
        <f t="shared" si="262"/>
        <v>0</v>
      </c>
      <c r="AN961" s="16">
        <f t="shared" si="263"/>
        <v>514.10846463085511</v>
      </c>
      <c r="AO961" s="16">
        <f t="shared" si="270"/>
        <v>0</v>
      </c>
      <c r="AP961" s="16">
        <f t="shared" si="271"/>
        <v>377.64598022418579</v>
      </c>
      <c r="AQ961" s="16">
        <f t="shared" si="272"/>
        <v>0</v>
      </c>
      <c r="AR961" s="9">
        <f t="shared" si="273"/>
        <v>0</v>
      </c>
      <c r="AS961" s="9">
        <f t="shared" si="264"/>
        <v>0.34093418697113403</v>
      </c>
      <c r="AT961" s="9">
        <f t="shared" si="265"/>
        <v>0</v>
      </c>
    </row>
    <row r="962" spans="2:46" ht="11.25" customHeight="1" x14ac:dyDescent="0.25">
      <c r="B962" s="8" t="s">
        <v>1</v>
      </c>
      <c r="C962" s="33">
        <v>3011064220001</v>
      </c>
      <c r="D962" s="34" t="s">
        <v>3</v>
      </c>
      <c r="E962" s="8" t="s">
        <v>17</v>
      </c>
      <c r="F962" s="8" t="s">
        <v>17</v>
      </c>
      <c r="G962" s="8" t="s">
        <v>24</v>
      </c>
      <c r="H962" s="8" t="s">
        <v>103</v>
      </c>
      <c r="I962" s="16">
        <v>21</v>
      </c>
      <c r="J962" s="16">
        <v>30</v>
      </c>
      <c r="K962" s="16">
        <v>0</v>
      </c>
      <c r="L962" s="16">
        <v>7</v>
      </c>
      <c r="M962" s="16">
        <v>10</v>
      </c>
      <c r="N962" s="16">
        <v>0</v>
      </c>
      <c r="O962" s="12">
        <f t="shared" si="266"/>
        <v>3</v>
      </c>
      <c r="P962" s="12">
        <f t="shared" si="266"/>
        <v>3</v>
      </c>
      <c r="Q962" s="12">
        <f t="shared" si="266"/>
        <v>0</v>
      </c>
      <c r="R962" s="12">
        <f>IFERROR(IF(I962=0,0,VLOOKUP($C962,'[1]Marginality pivots'!$B$7:$N$2242,11,0)), 0)</f>
        <v>2.2800228002280023</v>
      </c>
      <c r="S962" s="12">
        <f>IFERROR(IF(J962=0,0,VLOOKUP($C962,'[1]Marginality pivots'!$B$7:$N$2242,12,0)), 0)</f>
        <v>2.2137679253014224</v>
      </c>
      <c r="T962" s="12">
        <f>IFERROR(IF(K962=0,0,VLOOKUP($C962,'[1]Marginality pivots'!$B$7:$N$2242,13,0)), 0)</f>
        <v>0</v>
      </c>
      <c r="U962" s="12">
        <v>2.8500285002850028</v>
      </c>
      <c r="V962" s="12">
        <v>3.2985142086991193</v>
      </c>
      <c r="W962" s="12">
        <v>0</v>
      </c>
      <c r="X962" s="12">
        <v>2.8500285002850028</v>
      </c>
      <c r="Y962" s="12">
        <v>3.1435504539280195</v>
      </c>
      <c r="Z962" s="12">
        <v>0</v>
      </c>
      <c r="AA962" s="12">
        <v>2.8500285002850028</v>
      </c>
      <c r="AB962" s="12">
        <v>3.1435504539280195</v>
      </c>
      <c r="AC962" s="12">
        <v>0</v>
      </c>
      <c r="AD962" s="16">
        <f t="shared" si="256"/>
        <v>19.950199501995019</v>
      </c>
      <c r="AE962" s="16">
        <f t="shared" si="257"/>
        <v>32.985142086991189</v>
      </c>
      <c r="AF962" s="16">
        <f t="shared" si="258"/>
        <v>0</v>
      </c>
      <c r="AG962" s="16">
        <f t="shared" si="259"/>
        <v>19.950199501995019</v>
      </c>
      <c r="AH962" s="16">
        <f t="shared" si="260"/>
        <v>31.435504539280196</v>
      </c>
      <c r="AI962" s="16">
        <f t="shared" si="261"/>
        <v>0</v>
      </c>
      <c r="AJ962" s="16">
        <f t="shared" si="267"/>
        <v>19.950199501995019</v>
      </c>
      <c r="AK962" s="16">
        <f t="shared" si="268"/>
        <v>31.435504539280196</v>
      </c>
      <c r="AL962" s="16">
        <f t="shared" si="269"/>
        <v>0</v>
      </c>
      <c r="AM962" s="16">
        <f t="shared" si="262"/>
        <v>15.960159601596017</v>
      </c>
      <c r="AN962" s="16">
        <f t="shared" si="263"/>
        <v>22.137679253014223</v>
      </c>
      <c r="AO962" s="16">
        <f t="shared" si="270"/>
        <v>1.0498004980049807</v>
      </c>
      <c r="AP962" s="16">
        <f t="shared" si="271"/>
        <v>-1.4355045392801955</v>
      </c>
      <c r="AQ962" s="16">
        <f t="shared" si="272"/>
        <v>0</v>
      </c>
      <c r="AR962" s="9">
        <f t="shared" si="273"/>
        <v>4.9990499904999076E-2</v>
      </c>
      <c r="AS962" s="9">
        <f t="shared" si="264"/>
        <v>-4.7850151309339853E-2</v>
      </c>
      <c r="AT962" s="9">
        <f t="shared" si="265"/>
        <v>0</v>
      </c>
    </row>
    <row r="963" spans="2:46" ht="11.25" customHeight="1" x14ac:dyDescent="0.25">
      <c r="B963" s="8" t="s">
        <v>1</v>
      </c>
      <c r="C963" s="33">
        <v>3011064220001</v>
      </c>
      <c r="D963" s="34" t="s">
        <v>3</v>
      </c>
      <c r="E963" s="8" t="s">
        <v>17</v>
      </c>
      <c r="F963" s="8" t="s">
        <v>17</v>
      </c>
      <c r="G963" s="8" t="s">
        <v>33</v>
      </c>
      <c r="H963" s="8" t="s">
        <v>104</v>
      </c>
      <c r="I963" s="16">
        <v>660</v>
      </c>
      <c r="J963" s="16">
        <v>132</v>
      </c>
      <c r="K963" s="16">
        <v>264</v>
      </c>
      <c r="L963" s="16">
        <v>200</v>
      </c>
      <c r="M963" s="16">
        <v>40</v>
      </c>
      <c r="N963" s="16">
        <v>80</v>
      </c>
      <c r="O963" s="12">
        <f t="shared" si="266"/>
        <v>3.3</v>
      </c>
      <c r="P963" s="12">
        <f t="shared" si="266"/>
        <v>3.3</v>
      </c>
      <c r="Q963" s="12">
        <f t="shared" si="266"/>
        <v>3.3</v>
      </c>
      <c r="R963" s="12">
        <f>IFERROR(IF(I963=0,0,VLOOKUP($C963,'[1]Marginality pivots'!$B$7:$N$2242,11,0)), 0)</f>
        <v>2.2800228002280023</v>
      </c>
      <c r="S963" s="12">
        <f>IFERROR(IF(J963=0,0,VLOOKUP($C963,'[1]Marginality pivots'!$B$7:$N$2242,12,0)), 0)</f>
        <v>2.2137679253014224</v>
      </c>
      <c r="T963" s="12">
        <f>IFERROR(IF(K963=0,0,VLOOKUP($C963,'[1]Marginality pivots'!$B$7:$N$2242,13,0)), 0)</f>
        <v>2.3257845823216745</v>
      </c>
      <c r="U963" s="12">
        <v>2.8500285002850028</v>
      </c>
      <c r="V963" s="12">
        <v>3.2985142086991193</v>
      </c>
      <c r="W963" s="12">
        <v>2.4304448885261496</v>
      </c>
      <c r="X963" s="12">
        <v>2.8500285002850028</v>
      </c>
      <c r="Y963" s="12">
        <v>3.1435504539280195</v>
      </c>
      <c r="Z963" s="12">
        <v>3.023519957018177</v>
      </c>
      <c r="AA963" s="12">
        <v>2.8500285002850028</v>
      </c>
      <c r="AB963" s="12">
        <v>3.1435504539280195</v>
      </c>
      <c r="AC963" s="12">
        <v>3.023519957018177</v>
      </c>
      <c r="AD963" s="16">
        <f t="shared" si="256"/>
        <v>570.00570005700058</v>
      </c>
      <c r="AE963" s="16">
        <f t="shared" si="257"/>
        <v>131.94056834796476</v>
      </c>
      <c r="AF963" s="16">
        <f t="shared" si="258"/>
        <v>194.43559108209197</v>
      </c>
      <c r="AG963" s="16">
        <f t="shared" si="259"/>
        <v>570.00570005700058</v>
      </c>
      <c r="AH963" s="16">
        <f t="shared" si="260"/>
        <v>125.74201815712078</v>
      </c>
      <c r="AI963" s="16">
        <f t="shared" si="261"/>
        <v>241.88159656145416</v>
      </c>
      <c r="AJ963" s="16">
        <f t="shared" si="267"/>
        <v>570.00570005700058</v>
      </c>
      <c r="AK963" s="16">
        <f t="shared" si="268"/>
        <v>125.74201815712078</v>
      </c>
      <c r="AL963" s="16">
        <f t="shared" si="269"/>
        <v>241.88159656145416</v>
      </c>
      <c r="AM963" s="16">
        <f t="shared" si="262"/>
        <v>456.00456004560044</v>
      </c>
      <c r="AN963" s="16">
        <f t="shared" si="263"/>
        <v>88.550717012056893</v>
      </c>
      <c r="AO963" s="16">
        <f t="shared" si="270"/>
        <v>89.994299942999419</v>
      </c>
      <c r="AP963" s="16">
        <f t="shared" si="271"/>
        <v>6.257981842879218</v>
      </c>
      <c r="AQ963" s="16">
        <f t="shared" si="272"/>
        <v>22.11840343854584</v>
      </c>
      <c r="AR963" s="9">
        <f t="shared" si="273"/>
        <v>0.13635499991363548</v>
      </c>
      <c r="AS963" s="9">
        <f t="shared" si="264"/>
        <v>4.740895335514559E-2</v>
      </c>
      <c r="AT963" s="9">
        <f t="shared" si="265"/>
        <v>8.3781831206613033E-2</v>
      </c>
    </row>
    <row r="964" spans="2:46" ht="11.25" customHeight="1" x14ac:dyDescent="0.25">
      <c r="B964" s="8" t="s">
        <v>1</v>
      </c>
      <c r="C964" s="33" t="s">
        <v>262</v>
      </c>
      <c r="D964" s="34" t="s">
        <v>3</v>
      </c>
      <c r="E964" s="8" t="s">
        <v>13</v>
      </c>
      <c r="F964" s="8" t="s">
        <v>109</v>
      </c>
      <c r="G964" s="8" t="s">
        <v>24</v>
      </c>
      <c r="H964" s="8" t="s">
        <v>104</v>
      </c>
      <c r="I964" s="16">
        <v>0</v>
      </c>
      <c r="J964" s="16">
        <v>1106.2080000000001</v>
      </c>
      <c r="K964" s="16">
        <v>0</v>
      </c>
      <c r="L964" s="16">
        <v>0</v>
      </c>
      <c r="M964" s="16">
        <v>96</v>
      </c>
      <c r="N964" s="16">
        <v>0</v>
      </c>
      <c r="O964" s="12">
        <f t="shared" si="266"/>
        <v>0</v>
      </c>
      <c r="P964" s="12">
        <f t="shared" si="266"/>
        <v>11.523000000000001</v>
      </c>
      <c r="Q964" s="12">
        <f t="shared" si="266"/>
        <v>0</v>
      </c>
      <c r="R964" s="12">
        <f>IFERROR(IF(I964=0,0,VLOOKUP($C964,'[1]Marginality pivots'!$B$7:$N$2242,11,0)), 0)</f>
        <v>0</v>
      </c>
      <c r="S964" s="12">
        <f>IFERROR(IF(J964=0,0,VLOOKUP($C964,'[1]Marginality pivots'!$B$7:$N$2242,12,0)), 0)</f>
        <v>7.2880774074684638</v>
      </c>
      <c r="T964" s="12">
        <f>IFERROR(IF(K964=0,0,VLOOKUP($C964,'[1]Marginality pivots'!$B$7:$N$2242,13,0)), 0)</f>
        <v>0</v>
      </c>
      <c r="U964" s="12">
        <v>0</v>
      </c>
      <c r="V964" s="12">
        <v>10.859235337128011</v>
      </c>
      <c r="W964" s="12">
        <v>0</v>
      </c>
      <c r="X964" s="12">
        <v>0</v>
      </c>
      <c r="Y964" s="12">
        <v>10.349069918605219</v>
      </c>
      <c r="Z964" s="12">
        <v>0</v>
      </c>
      <c r="AA964" s="12">
        <v>0</v>
      </c>
      <c r="AB964" s="12">
        <v>10.349069918605219</v>
      </c>
      <c r="AC964" s="12">
        <v>0</v>
      </c>
      <c r="AD964" s="16">
        <f t="shared" si="256"/>
        <v>0</v>
      </c>
      <c r="AE964" s="16">
        <f t="shared" si="257"/>
        <v>1042.486592364289</v>
      </c>
      <c r="AF964" s="16">
        <f t="shared" si="258"/>
        <v>0</v>
      </c>
      <c r="AG964" s="16">
        <f t="shared" si="259"/>
        <v>0</v>
      </c>
      <c r="AH964" s="16">
        <f t="shared" si="260"/>
        <v>993.51071218610105</v>
      </c>
      <c r="AI964" s="16">
        <f t="shared" si="261"/>
        <v>0</v>
      </c>
      <c r="AJ964" s="16">
        <f t="shared" si="267"/>
        <v>0</v>
      </c>
      <c r="AK964" s="16">
        <f t="shared" si="268"/>
        <v>993.51071218610105</v>
      </c>
      <c r="AL964" s="16">
        <f t="shared" si="269"/>
        <v>0</v>
      </c>
      <c r="AM964" s="16">
        <f t="shared" si="262"/>
        <v>0</v>
      </c>
      <c r="AN964" s="16">
        <f t="shared" si="263"/>
        <v>699.65543111697252</v>
      </c>
      <c r="AO964" s="16">
        <f t="shared" si="270"/>
        <v>0</v>
      </c>
      <c r="AP964" s="16">
        <f t="shared" si="271"/>
        <v>112.69728781389904</v>
      </c>
      <c r="AQ964" s="16">
        <f t="shared" si="272"/>
        <v>0</v>
      </c>
      <c r="AR964" s="9">
        <f t="shared" si="273"/>
        <v>0</v>
      </c>
      <c r="AS964" s="9">
        <f t="shared" si="264"/>
        <v>0.10187712239822802</v>
      </c>
      <c r="AT964" s="9">
        <f t="shared" si="265"/>
        <v>0</v>
      </c>
    </row>
    <row r="965" spans="2:46" ht="11.25" customHeight="1" x14ac:dyDescent="0.25">
      <c r="B965" s="8" t="s">
        <v>1</v>
      </c>
      <c r="C965" s="34">
        <v>3054962091507</v>
      </c>
      <c r="D965" s="34" t="s">
        <v>3</v>
      </c>
      <c r="E965" s="8" t="s">
        <v>14</v>
      </c>
      <c r="F965" s="8" t="s">
        <v>133</v>
      </c>
      <c r="G965" s="8" t="s">
        <v>31</v>
      </c>
      <c r="H965" s="8" t="s">
        <v>103</v>
      </c>
      <c r="I965" s="16">
        <v>1102.19</v>
      </c>
      <c r="J965" s="16">
        <v>0</v>
      </c>
      <c r="K965" s="16">
        <v>0</v>
      </c>
      <c r="L965" s="16">
        <v>19</v>
      </c>
      <c r="M965" s="16">
        <v>0</v>
      </c>
      <c r="N965" s="16">
        <v>0</v>
      </c>
      <c r="O965" s="12">
        <f t="shared" si="266"/>
        <v>58.010000000000005</v>
      </c>
      <c r="P965" s="12">
        <f t="shared" si="266"/>
        <v>0</v>
      </c>
      <c r="Q965" s="12">
        <f t="shared" si="266"/>
        <v>0</v>
      </c>
      <c r="R965" s="12">
        <f>IFERROR(IF(I965=0,0,VLOOKUP($C965,'[1]Marginality pivots'!$B$7:$N$2242,11,0)), 0)</f>
        <v>42.856405814058142</v>
      </c>
      <c r="S965" s="12">
        <f>IFERROR(IF(J965=0,0,VLOOKUP($C965,'[1]Marginality pivots'!$B$7:$N$2242,12,0)), 0)</f>
        <v>0</v>
      </c>
      <c r="T965" s="12">
        <f>IFERROR(IF(K965=0,0,VLOOKUP($C965,'[1]Marginality pivots'!$B$7:$N$2242,13,0)), 0)</f>
        <v>0</v>
      </c>
      <c r="U965" s="12">
        <v>53.57050726757268</v>
      </c>
      <c r="V965" s="12">
        <v>0</v>
      </c>
      <c r="W965" s="12">
        <v>0</v>
      </c>
      <c r="X965" s="12">
        <v>53.57050726757268</v>
      </c>
      <c r="Y965" s="12">
        <v>0</v>
      </c>
      <c r="Z965" s="12">
        <v>0</v>
      </c>
      <c r="AA965" s="12">
        <v>53.57050726757268</v>
      </c>
      <c r="AB965" s="12">
        <v>0</v>
      </c>
      <c r="AC965" s="12">
        <v>0</v>
      </c>
      <c r="AD965" s="16">
        <f t="shared" si="256"/>
        <v>1017.8396380838809</v>
      </c>
      <c r="AE965" s="16">
        <f t="shared" si="257"/>
        <v>0</v>
      </c>
      <c r="AF965" s="16">
        <f t="shared" si="258"/>
        <v>0</v>
      </c>
      <c r="AG965" s="16">
        <f t="shared" si="259"/>
        <v>1017.8396380838809</v>
      </c>
      <c r="AH965" s="16">
        <f t="shared" si="260"/>
        <v>0</v>
      </c>
      <c r="AI965" s="16">
        <f t="shared" si="261"/>
        <v>0</v>
      </c>
      <c r="AJ965" s="16">
        <f t="shared" si="267"/>
        <v>1017.8396380838809</v>
      </c>
      <c r="AK965" s="16">
        <f t="shared" si="268"/>
        <v>0</v>
      </c>
      <c r="AL965" s="16">
        <f t="shared" si="269"/>
        <v>0</v>
      </c>
      <c r="AM965" s="16">
        <f t="shared" si="262"/>
        <v>814.27171046710475</v>
      </c>
      <c r="AN965" s="16">
        <f t="shared" si="263"/>
        <v>0</v>
      </c>
      <c r="AO965" s="16">
        <f t="shared" si="270"/>
        <v>84.350361916119141</v>
      </c>
      <c r="AP965" s="16">
        <f t="shared" si="271"/>
        <v>0</v>
      </c>
      <c r="AQ965" s="16">
        <f t="shared" si="272"/>
        <v>0</v>
      </c>
      <c r="AR965" s="9">
        <f t="shared" si="273"/>
        <v>7.6529783355065037E-2</v>
      </c>
      <c r="AS965" s="9">
        <f t="shared" si="264"/>
        <v>0</v>
      </c>
      <c r="AT965" s="9">
        <f t="shared" si="265"/>
        <v>0</v>
      </c>
    </row>
    <row r="966" spans="2:46" ht="11.25" customHeight="1" x14ac:dyDescent="0.25">
      <c r="B966" s="8" t="s">
        <v>1</v>
      </c>
      <c r="C966" s="33" t="s">
        <v>401</v>
      </c>
      <c r="D966" s="34" t="s">
        <v>3</v>
      </c>
      <c r="E966" s="8" t="s">
        <v>15</v>
      </c>
      <c r="F966" s="8" t="s">
        <v>111</v>
      </c>
      <c r="G966" s="8" t="s">
        <v>32</v>
      </c>
      <c r="H966" s="8" t="s">
        <v>103</v>
      </c>
      <c r="I966" s="16">
        <v>826.56</v>
      </c>
      <c r="J966" s="16">
        <v>275.52</v>
      </c>
      <c r="K966" s="16">
        <v>0</v>
      </c>
      <c r="L966" s="16">
        <v>180</v>
      </c>
      <c r="M966" s="16">
        <v>60</v>
      </c>
      <c r="N966" s="16">
        <v>0</v>
      </c>
      <c r="O966" s="12">
        <f t="shared" si="266"/>
        <v>4.5919999999999996</v>
      </c>
      <c r="P966" s="12">
        <f t="shared" si="266"/>
        <v>4.5919999999999996</v>
      </c>
      <c r="Q966" s="12">
        <f t="shared" si="266"/>
        <v>0</v>
      </c>
      <c r="R966" s="12">
        <f>IFERROR(IF(I966=0,0,VLOOKUP($C966,'[1]Marginality pivots'!$B$7:$N$2242,11,0)), 0)</f>
        <v>2.8628913495017305</v>
      </c>
      <c r="S966" s="12">
        <f>IFERROR(IF(J966=0,0,VLOOKUP($C966,'[1]Marginality pivots'!$B$7:$N$2242,12,0)), 0)</f>
        <v>0.15025427646786874</v>
      </c>
      <c r="T966" s="12">
        <f>IFERROR(IF(K966=0,0,VLOOKUP($C966,'[1]Marginality pivots'!$B$7:$N$2242,13,0)), 0)</f>
        <v>0</v>
      </c>
      <c r="U966" s="12">
        <v>3.578614186877163</v>
      </c>
      <c r="V966" s="12">
        <v>0.22387887193712441</v>
      </c>
      <c r="W966" s="12">
        <v>0</v>
      </c>
      <c r="X966" s="12">
        <v>3.578614186877163</v>
      </c>
      <c r="Y966" s="12">
        <v>0.21336107258437359</v>
      </c>
      <c r="Z966" s="12">
        <v>0</v>
      </c>
      <c r="AA966" s="12">
        <v>3.578614186877163</v>
      </c>
      <c r="AB966" s="12">
        <v>0.21336107258437359</v>
      </c>
      <c r="AC966" s="12">
        <v>0</v>
      </c>
      <c r="AD966" s="16">
        <f t="shared" si="256"/>
        <v>644.1505536378894</v>
      </c>
      <c r="AE966" s="16">
        <f t="shared" si="257"/>
        <v>13.432732316227465</v>
      </c>
      <c r="AF966" s="16">
        <f t="shared" si="258"/>
        <v>0</v>
      </c>
      <c r="AG966" s="16">
        <f t="shared" si="259"/>
        <v>644.1505536378894</v>
      </c>
      <c r="AH966" s="16">
        <f t="shared" si="260"/>
        <v>12.801664355062416</v>
      </c>
      <c r="AI966" s="16">
        <f t="shared" si="261"/>
        <v>0</v>
      </c>
      <c r="AJ966" s="16">
        <f t="shared" si="267"/>
        <v>644.1505536378894</v>
      </c>
      <c r="AK966" s="16">
        <f t="shared" si="268"/>
        <v>12.801664355062416</v>
      </c>
      <c r="AL966" s="16">
        <f t="shared" si="269"/>
        <v>0</v>
      </c>
      <c r="AM966" s="16">
        <f t="shared" si="262"/>
        <v>515.3204429103115</v>
      </c>
      <c r="AN966" s="16">
        <f t="shared" si="263"/>
        <v>9.0152565880721234</v>
      </c>
      <c r="AO966" s="16">
        <f t="shared" si="270"/>
        <v>182.40944636211054</v>
      </c>
      <c r="AP966" s="16">
        <f t="shared" si="271"/>
        <v>262.71833564493755</v>
      </c>
      <c r="AQ966" s="16">
        <f t="shared" si="272"/>
        <v>0</v>
      </c>
      <c r="AR966" s="9">
        <f t="shared" si="273"/>
        <v>0.2206850638333703</v>
      </c>
      <c r="AS966" s="9">
        <f t="shared" si="264"/>
        <v>0.95353635178911722</v>
      </c>
      <c r="AT966" s="9">
        <f t="shared" si="265"/>
        <v>0</v>
      </c>
    </row>
    <row r="967" spans="2:46" ht="11.25" customHeight="1" x14ac:dyDescent="0.25">
      <c r="B967" s="8" t="s">
        <v>1</v>
      </c>
      <c r="C967" s="33" t="s">
        <v>402</v>
      </c>
      <c r="D967" s="34" t="s">
        <v>3</v>
      </c>
      <c r="E967" s="8" t="s">
        <v>13</v>
      </c>
      <c r="F967" s="8" t="s">
        <v>109</v>
      </c>
      <c r="G967" s="8" t="s">
        <v>28</v>
      </c>
      <c r="H967" s="8" t="s">
        <v>103</v>
      </c>
      <c r="I967" s="16">
        <v>313.44</v>
      </c>
      <c r="J967" s="16">
        <v>470.15999999999997</v>
      </c>
      <c r="K967" s="16">
        <v>313.44</v>
      </c>
      <c r="L967" s="16">
        <v>24</v>
      </c>
      <c r="M967" s="16">
        <v>36</v>
      </c>
      <c r="N967" s="16">
        <v>24</v>
      </c>
      <c r="O967" s="12">
        <f t="shared" si="266"/>
        <v>13.06</v>
      </c>
      <c r="P967" s="12">
        <f t="shared" si="266"/>
        <v>13.059999999999999</v>
      </c>
      <c r="Q967" s="12">
        <f t="shared" si="266"/>
        <v>13.06</v>
      </c>
      <c r="R967" s="12">
        <f>IFERROR(IF(I967=0,0,VLOOKUP($C967,'[1]Marginality pivots'!$B$7:$N$2242,11,0)), 0)</f>
        <v>9.8493631995143467</v>
      </c>
      <c r="S967" s="12">
        <f>IFERROR(IF(J967=0,0,VLOOKUP($C967,'[1]Marginality pivots'!$B$7:$N$2242,12,0)), 0)</f>
        <v>8.2109542846264709</v>
      </c>
      <c r="T967" s="12">
        <f>IFERROR(IF(K967=0,0,VLOOKUP($C967,'[1]Marginality pivots'!$B$7:$N$2242,13,0)), 0)</f>
        <v>8.6264285714285709</v>
      </c>
      <c r="U967" s="12">
        <v>12.311703999392932</v>
      </c>
      <c r="V967" s="12">
        <v>12.234321884093442</v>
      </c>
      <c r="W967" s="12">
        <v>9.0146178571428557</v>
      </c>
      <c r="X967" s="12">
        <v>12.311703999392932</v>
      </c>
      <c r="Y967" s="12">
        <v>11.659555084169588</v>
      </c>
      <c r="Z967" s="12">
        <v>11.214357142857143</v>
      </c>
      <c r="AA967" s="12">
        <v>12.311703999392932</v>
      </c>
      <c r="AB967" s="12">
        <v>11.659555084169588</v>
      </c>
      <c r="AC967" s="12">
        <v>11.214357142857143</v>
      </c>
      <c r="AD967" s="16">
        <f t="shared" si="256"/>
        <v>295.48089598543038</v>
      </c>
      <c r="AE967" s="16">
        <f t="shared" si="257"/>
        <v>440.43558782736392</v>
      </c>
      <c r="AF967" s="16">
        <f t="shared" si="258"/>
        <v>216.35082857142854</v>
      </c>
      <c r="AG967" s="16">
        <f t="shared" si="259"/>
        <v>295.48089598543038</v>
      </c>
      <c r="AH967" s="16">
        <f t="shared" si="260"/>
        <v>419.74398303010514</v>
      </c>
      <c r="AI967" s="16">
        <f t="shared" si="261"/>
        <v>269.14457142857145</v>
      </c>
      <c r="AJ967" s="16">
        <f t="shared" si="267"/>
        <v>295.48089598543038</v>
      </c>
      <c r="AK967" s="16">
        <f t="shared" si="268"/>
        <v>419.74398303010514</v>
      </c>
      <c r="AL967" s="16">
        <f t="shared" si="269"/>
        <v>269.14457142857145</v>
      </c>
      <c r="AM967" s="16">
        <f t="shared" si="262"/>
        <v>236.38471678834432</v>
      </c>
      <c r="AN967" s="16">
        <f t="shared" si="263"/>
        <v>295.59435424655294</v>
      </c>
      <c r="AO967" s="16">
        <f t="shared" si="270"/>
        <v>17.959104014569618</v>
      </c>
      <c r="AP967" s="16">
        <f t="shared" si="271"/>
        <v>50.416016969894827</v>
      </c>
      <c r="AQ967" s="16">
        <f t="shared" si="272"/>
        <v>44.295428571428545</v>
      </c>
      <c r="AR967" s="9">
        <f t="shared" si="273"/>
        <v>5.7296784119989848E-2</v>
      </c>
      <c r="AS967" s="9">
        <f t="shared" si="264"/>
        <v>0.10723161683234395</v>
      </c>
      <c r="AT967" s="9">
        <f t="shared" si="265"/>
        <v>0.14132028002625238</v>
      </c>
    </row>
    <row r="968" spans="2:46" ht="11.25" customHeight="1" x14ac:dyDescent="0.25">
      <c r="B968" s="8" t="s">
        <v>1</v>
      </c>
      <c r="C968" s="33" t="s">
        <v>403</v>
      </c>
      <c r="D968" s="34" t="s">
        <v>3</v>
      </c>
      <c r="E968" s="8" t="s">
        <v>14</v>
      </c>
      <c r="F968" s="8" t="s">
        <v>117</v>
      </c>
      <c r="G968" s="8" t="s">
        <v>27</v>
      </c>
      <c r="H968" s="8" t="s">
        <v>103</v>
      </c>
      <c r="I968" s="16">
        <v>0</v>
      </c>
      <c r="J968" s="16">
        <v>100.62</v>
      </c>
      <c r="K968" s="16">
        <v>0</v>
      </c>
      <c r="L968" s="16">
        <v>0</v>
      </c>
      <c r="M968" s="16">
        <v>11</v>
      </c>
      <c r="N968" s="16">
        <v>0</v>
      </c>
      <c r="O968" s="12">
        <f t="shared" si="266"/>
        <v>0</v>
      </c>
      <c r="P968" s="12">
        <f t="shared" si="266"/>
        <v>9.1472727272727283</v>
      </c>
      <c r="Q968" s="12">
        <f t="shared" si="266"/>
        <v>0</v>
      </c>
      <c r="R968" s="12">
        <f>IFERROR(IF(I968=0,0,VLOOKUP($C968,'[1]Marginality pivots'!$B$7:$N$2242,11,0)), 0)</f>
        <v>0</v>
      </c>
      <c r="S968" s="12">
        <f>IFERROR(IF(J968=0,0,VLOOKUP($C968,'[1]Marginality pivots'!$B$7:$N$2242,12,0)), 0)</f>
        <v>1.9184919568718237</v>
      </c>
      <c r="T968" s="12">
        <f>IFERROR(IF(K968=0,0,VLOOKUP($C968,'[1]Marginality pivots'!$B$7:$N$2242,13,0)), 0)</f>
        <v>0</v>
      </c>
      <c r="U968" s="12">
        <v>0</v>
      </c>
      <c r="V968" s="12">
        <v>2.8585530157390173</v>
      </c>
      <c r="W968" s="12">
        <v>0</v>
      </c>
      <c r="X968" s="12">
        <v>0</v>
      </c>
      <c r="Y968" s="12">
        <v>2.7242585787579894</v>
      </c>
      <c r="Z968" s="12">
        <v>0</v>
      </c>
      <c r="AA968" s="12">
        <v>0</v>
      </c>
      <c r="AB968" s="12">
        <v>2.7242585787579894</v>
      </c>
      <c r="AC968" s="12">
        <v>0</v>
      </c>
      <c r="AD968" s="16">
        <f t="shared" si="256"/>
        <v>0</v>
      </c>
      <c r="AE968" s="16">
        <f t="shared" si="257"/>
        <v>31.44408317312919</v>
      </c>
      <c r="AF968" s="16">
        <f t="shared" si="258"/>
        <v>0</v>
      </c>
      <c r="AG968" s="16">
        <f t="shared" si="259"/>
        <v>0</v>
      </c>
      <c r="AH968" s="16">
        <f t="shared" si="260"/>
        <v>29.966844366337885</v>
      </c>
      <c r="AI968" s="16">
        <f t="shared" si="261"/>
        <v>0</v>
      </c>
      <c r="AJ968" s="16">
        <f t="shared" si="267"/>
        <v>0</v>
      </c>
      <c r="AK968" s="16">
        <f t="shared" si="268"/>
        <v>29.966844366337885</v>
      </c>
      <c r="AL968" s="16">
        <f t="shared" si="269"/>
        <v>0</v>
      </c>
      <c r="AM968" s="16">
        <f t="shared" si="262"/>
        <v>0</v>
      </c>
      <c r="AN968" s="16">
        <f t="shared" si="263"/>
        <v>21.103411525590062</v>
      </c>
      <c r="AO968" s="16">
        <f t="shared" si="270"/>
        <v>0</v>
      </c>
      <c r="AP968" s="16">
        <f t="shared" si="271"/>
        <v>70.653155633662124</v>
      </c>
      <c r="AQ968" s="16">
        <f t="shared" si="272"/>
        <v>0</v>
      </c>
      <c r="AR968" s="9">
        <f t="shared" si="273"/>
        <v>0</v>
      </c>
      <c r="AS968" s="9">
        <f t="shared" si="264"/>
        <v>0.70217805241166886</v>
      </c>
      <c r="AT968" s="9">
        <f t="shared" si="265"/>
        <v>0</v>
      </c>
    </row>
    <row r="969" spans="2:46" ht="11.25" customHeight="1" x14ac:dyDescent="0.25">
      <c r="B969" s="8" t="s">
        <v>1</v>
      </c>
      <c r="C969" s="33" t="s">
        <v>403</v>
      </c>
      <c r="D969" s="34" t="s">
        <v>3</v>
      </c>
      <c r="E969" s="8" t="s">
        <v>14</v>
      </c>
      <c r="F969" s="8" t="s">
        <v>117</v>
      </c>
      <c r="G969" s="8" t="s">
        <v>27</v>
      </c>
      <c r="H969" s="8" t="s">
        <v>104</v>
      </c>
      <c r="I969" s="16">
        <v>0</v>
      </c>
      <c r="J969" s="16">
        <v>405.4</v>
      </c>
      <c r="K969" s="16">
        <v>588.29999999999995</v>
      </c>
      <c r="L969" s="16">
        <v>0</v>
      </c>
      <c r="M969" s="16">
        <v>260</v>
      </c>
      <c r="N969" s="16">
        <v>370</v>
      </c>
      <c r="O969" s="12">
        <f t="shared" si="266"/>
        <v>0</v>
      </c>
      <c r="P969" s="12">
        <f t="shared" si="266"/>
        <v>1.5592307692307692</v>
      </c>
      <c r="Q969" s="12">
        <f t="shared" si="266"/>
        <v>1.5899999999999999</v>
      </c>
      <c r="R969" s="12">
        <f>IFERROR(IF(I969=0,0,VLOOKUP($C969,'[1]Marginality pivots'!$B$7:$N$2242,11,0)), 0)</f>
        <v>0</v>
      </c>
      <c r="S969" s="12">
        <f>IFERROR(IF(J969=0,0,VLOOKUP($C969,'[1]Marginality pivots'!$B$7:$N$2242,12,0)), 0)</f>
        <v>1.9184919568718237</v>
      </c>
      <c r="T969" s="12">
        <f>IFERROR(IF(K969=0,0,VLOOKUP($C969,'[1]Marginality pivots'!$B$7:$N$2242,13,0)), 0)</f>
        <v>2.0155676498895381</v>
      </c>
      <c r="U969" s="12">
        <v>0</v>
      </c>
      <c r="V969" s="12">
        <v>2.8585530157390173</v>
      </c>
      <c r="W969" s="12">
        <v>2.1062681941345671</v>
      </c>
      <c r="X969" s="12">
        <v>0</v>
      </c>
      <c r="Y969" s="12">
        <v>2.7242585787579894</v>
      </c>
      <c r="Z969" s="12">
        <v>2.6202379448563997</v>
      </c>
      <c r="AA969" s="12">
        <v>0</v>
      </c>
      <c r="AB969" s="12">
        <v>2.7242585787579894</v>
      </c>
      <c r="AC969" s="12">
        <v>2.6202379448563997</v>
      </c>
      <c r="AD969" s="16">
        <f t="shared" ref="AD969:AD1032" si="274">IF(I969=0,0,(U969*L969))</f>
        <v>0</v>
      </c>
      <c r="AE969" s="16">
        <f t="shared" ref="AE969:AE1032" si="275">IF(J969=0,0,(V969*M969))</f>
        <v>743.22378409214446</v>
      </c>
      <c r="AF969" s="16">
        <f t="shared" ref="AF969:AF1032" si="276">IF(K969=0,0,(W969*N969))</f>
        <v>779.31923182978983</v>
      </c>
      <c r="AG969" s="16">
        <f t="shared" ref="AG969:AG1032" si="277">IF(I969=0,0,(X969*L969))</f>
        <v>0</v>
      </c>
      <c r="AH969" s="16">
        <f t="shared" ref="AH969:AH1032" si="278">IF(J969=0,0,(Y969*M969))</f>
        <v>708.30723047707727</v>
      </c>
      <c r="AI969" s="16">
        <f t="shared" ref="AI969:AI1032" si="279">IF(K969=0,0,(Z969*N969))</f>
        <v>969.48803959686791</v>
      </c>
      <c r="AJ969" s="16">
        <f t="shared" si="267"/>
        <v>0</v>
      </c>
      <c r="AK969" s="16">
        <f t="shared" si="268"/>
        <v>708.30723047707727</v>
      </c>
      <c r="AL969" s="16">
        <f t="shared" si="269"/>
        <v>969.48803959686791</v>
      </c>
      <c r="AM969" s="16">
        <f t="shared" ref="AM969:AM1032" si="280">IF(I969=0,0,(L969*R969))</f>
        <v>0</v>
      </c>
      <c r="AN969" s="16">
        <f t="shared" ref="AN969:AN1032" si="281">IF(J969=0,0,(M969*S969))</f>
        <v>498.80790878667415</v>
      </c>
      <c r="AO969" s="16">
        <f t="shared" si="270"/>
        <v>0</v>
      </c>
      <c r="AP969" s="16">
        <f t="shared" si="271"/>
        <v>-302.90723047707729</v>
      </c>
      <c r="AQ969" s="16">
        <f t="shared" si="272"/>
        <v>-381.18803959686795</v>
      </c>
      <c r="AR969" s="9">
        <f t="shared" si="273"/>
        <v>0</v>
      </c>
      <c r="AS969" s="9">
        <f t="shared" ref="AS969:AS1032" si="282">IFERROR(AP969/J969,0)</f>
        <v>-0.747181130925203</v>
      </c>
      <c r="AT969" s="9">
        <f t="shared" ref="AT969:AT1032" si="283">IFERROR(AQ969/K969,0)</f>
        <v>-0.64794839299144646</v>
      </c>
    </row>
    <row r="970" spans="2:46" ht="11.25" customHeight="1" x14ac:dyDescent="0.25">
      <c r="B970" s="8" t="s">
        <v>1</v>
      </c>
      <c r="C970" s="34" t="s">
        <v>356</v>
      </c>
      <c r="D970" s="34" t="s">
        <v>3</v>
      </c>
      <c r="E970" s="8" t="s">
        <v>20</v>
      </c>
      <c r="F970" s="8" t="s">
        <v>20</v>
      </c>
      <c r="G970" s="8" t="s">
        <v>27</v>
      </c>
      <c r="H970" s="8" t="s">
        <v>103</v>
      </c>
      <c r="I970" s="16">
        <v>0</v>
      </c>
      <c r="J970" s="16">
        <v>1085.1199999999999</v>
      </c>
      <c r="K970" s="16">
        <v>0</v>
      </c>
      <c r="L970" s="16">
        <v>0</v>
      </c>
      <c r="M970" s="16">
        <v>7</v>
      </c>
      <c r="N970" s="16">
        <v>0</v>
      </c>
      <c r="O970" s="12">
        <f t="shared" ref="O970:Q1033" si="284">IFERROR(I970/L970, 0)</f>
        <v>0</v>
      </c>
      <c r="P970" s="12">
        <f t="shared" si="284"/>
        <v>155.01714285714283</v>
      </c>
      <c r="Q970" s="12">
        <f t="shared" si="284"/>
        <v>0</v>
      </c>
      <c r="R970" s="12">
        <f>IFERROR(IF(I970=0,0,VLOOKUP($C970,'[1]Marginality pivots'!$B$7:$N$2242,11,0)), 0)</f>
        <v>0</v>
      </c>
      <c r="S970" s="12">
        <f>IFERROR(IF(J970=0,0,VLOOKUP($C970,'[1]Marginality pivots'!$B$7:$N$2242,12,0)), 0)</f>
        <v>58.035062215530509</v>
      </c>
      <c r="T970" s="12">
        <f>IFERROR(IF(K970=0,0,VLOOKUP($C970,'[1]Marginality pivots'!$B$7:$N$2242,13,0)), 0)</f>
        <v>0</v>
      </c>
      <c r="U970" s="12">
        <v>0</v>
      </c>
      <c r="V970" s="12">
        <v>86.472242701140459</v>
      </c>
      <c r="W970" s="12">
        <v>0</v>
      </c>
      <c r="X970" s="12">
        <v>0</v>
      </c>
      <c r="Y970" s="12">
        <v>82.409788346053318</v>
      </c>
      <c r="Z970" s="12">
        <v>0</v>
      </c>
      <c r="AA970" s="12">
        <v>0</v>
      </c>
      <c r="AB970" s="12">
        <v>82.409788346053318</v>
      </c>
      <c r="AC970" s="12">
        <v>0</v>
      </c>
      <c r="AD970" s="16">
        <f t="shared" si="274"/>
        <v>0</v>
      </c>
      <c r="AE970" s="16">
        <f t="shared" si="275"/>
        <v>605.30569890798324</v>
      </c>
      <c r="AF970" s="16">
        <f t="shared" si="276"/>
        <v>0</v>
      </c>
      <c r="AG970" s="16">
        <f t="shared" si="277"/>
        <v>0</v>
      </c>
      <c r="AH970" s="16">
        <f t="shared" si="278"/>
        <v>576.8685184223732</v>
      </c>
      <c r="AI970" s="16">
        <f t="shared" si="279"/>
        <v>0</v>
      </c>
      <c r="AJ970" s="16">
        <f t="shared" ref="AJ970:AJ1033" si="285">IF(I970=0,0,(X970*L970))</f>
        <v>0</v>
      </c>
      <c r="AK970" s="16">
        <f t="shared" ref="AK970:AK1033" si="286">IF(J970=0,0,(Y970*M970))</f>
        <v>576.8685184223732</v>
      </c>
      <c r="AL970" s="16">
        <f t="shared" ref="AL970:AL1033" si="287">IF(K970=0,0,(Z970*N970))</f>
        <v>0</v>
      </c>
      <c r="AM970" s="16">
        <f t="shared" si="280"/>
        <v>0</v>
      </c>
      <c r="AN970" s="16">
        <f t="shared" si="281"/>
        <v>406.24543550871357</v>
      </c>
      <c r="AO970" s="16">
        <f t="shared" ref="AO970:AO1033" si="288">I970-AJ970</f>
        <v>0</v>
      </c>
      <c r="AP970" s="16">
        <f t="shared" ref="AP970:AP1033" si="289">J970-AK970</f>
        <v>508.25148157762669</v>
      </c>
      <c r="AQ970" s="16">
        <f t="shared" ref="AQ970:AQ1033" si="290">K970-AL970</f>
        <v>0</v>
      </c>
      <c r="AR970" s="9">
        <f t="shared" ref="AR970:AR1033" si="291">IFERROR(AO970/I970,0)</f>
        <v>0</v>
      </c>
      <c r="AS970" s="9">
        <f t="shared" si="282"/>
        <v>0.46838274253320072</v>
      </c>
      <c r="AT970" s="9">
        <f t="shared" si="283"/>
        <v>0</v>
      </c>
    </row>
    <row r="971" spans="2:46" ht="11.25" customHeight="1" x14ac:dyDescent="0.25">
      <c r="B971" s="8" t="s">
        <v>1</v>
      </c>
      <c r="C971" s="33">
        <v>3011057150094</v>
      </c>
      <c r="D971" s="34" t="s">
        <v>3</v>
      </c>
      <c r="E971" s="8" t="s">
        <v>15</v>
      </c>
      <c r="F971" s="8" t="s">
        <v>111</v>
      </c>
      <c r="G971" s="8" t="s">
        <v>33</v>
      </c>
      <c r="H971" s="8" t="s">
        <v>104</v>
      </c>
      <c r="I971" s="16">
        <v>1080</v>
      </c>
      <c r="J971" s="16">
        <v>0</v>
      </c>
      <c r="K971" s="16">
        <v>0</v>
      </c>
      <c r="L971" s="16">
        <v>160</v>
      </c>
      <c r="M971" s="16">
        <v>0</v>
      </c>
      <c r="N971" s="16">
        <v>0</v>
      </c>
      <c r="O971" s="12">
        <f t="shared" si="284"/>
        <v>6.75</v>
      </c>
      <c r="P971" s="12">
        <f t="shared" si="284"/>
        <v>0</v>
      </c>
      <c r="Q971" s="12">
        <f t="shared" si="284"/>
        <v>0</v>
      </c>
      <c r="R971" s="12">
        <f>IFERROR(IF(I971=0,0,VLOOKUP($C971,'[1]Marginality pivots'!$B$7:$N$2242,11,0)), 0)</f>
        <v>1.9698726399028694</v>
      </c>
      <c r="S971" s="12">
        <f>IFERROR(IF(J971=0,0,VLOOKUP($C971,'[1]Marginality pivots'!$B$7:$N$2242,12,0)), 0)</f>
        <v>0</v>
      </c>
      <c r="T971" s="12">
        <f>IFERROR(IF(K971=0,0,VLOOKUP($C971,'[1]Marginality pivots'!$B$7:$N$2242,13,0)), 0)</f>
        <v>0</v>
      </c>
      <c r="U971" s="12">
        <v>2.4623407998785867</v>
      </c>
      <c r="V971" s="12">
        <v>0</v>
      </c>
      <c r="W971" s="12">
        <v>0</v>
      </c>
      <c r="X971" s="12">
        <v>2.4623407998785867</v>
      </c>
      <c r="Y971" s="12">
        <v>0</v>
      </c>
      <c r="Z971" s="12">
        <v>0</v>
      </c>
      <c r="AA971" s="12">
        <v>2.4623407998785867</v>
      </c>
      <c r="AB971" s="12">
        <v>0</v>
      </c>
      <c r="AC971" s="12">
        <v>0</v>
      </c>
      <c r="AD971" s="16">
        <f t="shared" si="274"/>
        <v>393.97452798057384</v>
      </c>
      <c r="AE971" s="16">
        <f t="shared" si="275"/>
        <v>0</v>
      </c>
      <c r="AF971" s="16">
        <f t="shared" si="276"/>
        <v>0</v>
      </c>
      <c r="AG971" s="16">
        <f t="shared" si="277"/>
        <v>393.97452798057384</v>
      </c>
      <c r="AH971" s="16">
        <f t="shared" si="278"/>
        <v>0</v>
      </c>
      <c r="AI971" s="16">
        <f t="shared" si="279"/>
        <v>0</v>
      </c>
      <c r="AJ971" s="16">
        <f t="shared" si="285"/>
        <v>393.97452798057384</v>
      </c>
      <c r="AK971" s="16">
        <f t="shared" si="286"/>
        <v>0</v>
      </c>
      <c r="AL971" s="16">
        <f t="shared" si="287"/>
        <v>0</v>
      </c>
      <c r="AM971" s="16">
        <f t="shared" si="280"/>
        <v>315.17962238445909</v>
      </c>
      <c r="AN971" s="16">
        <f t="shared" si="281"/>
        <v>0</v>
      </c>
      <c r="AO971" s="16">
        <f t="shared" si="288"/>
        <v>686.02547201942616</v>
      </c>
      <c r="AP971" s="16">
        <f t="shared" si="289"/>
        <v>0</v>
      </c>
      <c r="AQ971" s="16">
        <f t="shared" si="290"/>
        <v>0</v>
      </c>
      <c r="AR971" s="9">
        <f t="shared" si="291"/>
        <v>0.63520877038835755</v>
      </c>
      <c r="AS971" s="9">
        <f t="shared" si="282"/>
        <v>0</v>
      </c>
      <c r="AT971" s="9">
        <f t="shared" si="283"/>
        <v>0</v>
      </c>
    </row>
    <row r="972" spans="2:46" ht="11.25" customHeight="1" x14ac:dyDescent="0.25">
      <c r="B972" s="8" t="s">
        <v>1</v>
      </c>
      <c r="C972" s="33" t="s">
        <v>404</v>
      </c>
      <c r="D972" s="34" t="s">
        <v>3</v>
      </c>
      <c r="E972" s="8" t="s">
        <v>20</v>
      </c>
      <c r="F972" s="8" t="s">
        <v>20</v>
      </c>
      <c r="G972" s="8" t="s">
        <v>27</v>
      </c>
      <c r="H972" s="8" t="s">
        <v>103</v>
      </c>
      <c r="I972" s="16">
        <v>0</v>
      </c>
      <c r="J972" s="16">
        <v>0</v>
      </c>
      <c r="K972" s="16">
        <v>152.16</v>
      </c>
      <c r="L972" s="16">
        <v>0</v>
      </c>
      <c r="M972" s="16">
        <v>0</v>
      </c>
      <c r="N972" s="16">
        <v>1</v>
      </c>
      <c r="O972" s="12">
        <f t="shared" si="284"/>
        <v>0</v>
      </c>
      <c r="P972" s="12">
        <f t="shared" si="284"/>
        <v>0</v>
      </c>
      <c r="Q972" s="12">
        <f t="shared" si="284"/>
        <v>152.16</v>
      </c>
      <c r="R972" s="12">
        <f>IFERROR(IF(I972=0,0,VLOOKUP($C972,'[1]Marginality pivots'!$B$7:$N$2242,11,0)), 0)</f>
        <v>0</v>
      </c>
      <c r="S972" s="12">
        <f>IFERROR(IF(J972=0,0,VLOOKUP($C972,'[1]Marginality pivots'!$B$7:$N$2242,12,0)), 0)</f>
        <v>0</v>
      </c>
      <c r="T972" s="12">
        <f>IFERROR(IF(K972=0,0,VLOOKUP($C972,'[1]Marginality pivots'!$B$7:$N$2242,13,0)), 0)</f>
        <v>8.6042002974823362</v>
      </c>
      <c r="U972" s="12">
        <v>0</v>
      </c>
      <c r="V972" s="12">
        <v>0</v>
      </c>
      <c r="W972" s="12">
        <v>8.9913893108690406</v>
      </c>
      <c r="X972" s="12">
        <v>0</v>
      </c>
      <c r="Y972" s="12">
        <v>0</v>
      </c>
      <c r="Z972" s="12">
        <v>11.185460386727037</v>
      </c>
      <c r="AA972" s="12">
        <v>0</v>
      </c>
      <c r="AB972" s="12">
        <v>0</v>
      </c>
      <c r="AC972" s="12">
        <v>11.185460386727037</v>
      </c>
      <c r="AD972" s="16">
        <f t="shared" si="274"/>
        <v>0</v>
      </c>
      <c r="AE972" s="16">
        <f t="shared" si="275"/>
        <v>0</v>
      </c>
      <c r="AF972" s="16">
        <f t="shared" si="276"/>
        <v>8.9913893108690406</v>
      </c>
      <c r="AG972" s="16">
        <f t="shared" si="277"/>
        <v>0</v>
      </c>
      <c r="AH972" s="16">
        <f t="shared" si="278"/>
        <v>0</v>
      </c>
      <c r="AI972" s="16">
        <f t="shared" si="279"/>
        <v>11.185460386727037</v>
      </c>
      <c r="AJ972" s="16">
        <f t="shared" si="285"/>
        <v>0</v>
      </c>
      <c r="AK972" s="16">
        <f t="shared" si="286"/>
        <v>0</v>
      </c>
      <c r="AL972" s="16">
        <f t="shared" si="287"/>
        <v>11.185460386727037</v>
      </c>
      <c r="AM972" s="16">
        <f t="shared" si="280"/>
        <v>0</v>
      </c>
      <c r="AN972" s="16">
        <f t="shared" si="281"/>
        <v>0</v>
      </c>
      <c r="AO972" s="16">
        <f t="shared" si="288"/>
        <v>0</v>
      </c>
      <c r="AP972" s="16">
        <f t="shared" si="289"/>
        <v>0</v>
      </c>
      <c r="AQ972" s="16">
        <f t="shared" si="290"/>
        <v>140.97453961327295</v>
      </c>
      <c r="AR972" s="9">
        <f t="shared" si="291"/>
        <v>0</v>
      </c>
      <c r="AS972" s="9">
        <f t="shared" si="282"/>
        <v>0</v>
      </c>
      <c r="AT972" s="9">
        <f t="shared" si="283"/>
        <v>0.92648882500836593</v>
      </c>
    </row>
    <row r="973" spans="2:46" ht="11.25" customHeight="1" x14ac:dyDescent="0.25">
      <c r="B973" s="8" t="s">
        <v>1</v>
      </c>
      <c r="C973" s="34" t="s">
        <v>404</v>
      </c>
      <c r="D973" s="34" t="s">
        <v>3</v>
      </c>
      <c r="E973" s="8" t="s">
        <v>20</v>
      </c>
      <c r="F973" s="8" t="s">
        <v>20</v>
      </c>
      <c r="G973" s="8" t="s">
        <v>31</v>
      </c>
      <c r="H973" s="8" t="s">
        <v>103</v>
      </c>
      <c r="I973" s="16">
        <v>0</v>
      </c>
      <c r="J973" s="16">
        <v>0</v>
      </c>
      <c r="K973" s="16">
        <v>918.36</v>
      </c>
      <c r="L973" s="16">
        <v>0</v>
      </c>
      <c r="M973" s="16">
        <v>0</v>
      </c>
      <c r="N973" s="16">
        <v>36</v>
      </c>
      <c r="O973" s="12">
        <f t="shared" si="284"/>
        <v>0</v>
      </c>
      <c r="P973" s="12">
        <f t="shared" si="284"/>
        <v>0</v>
      </c>
      <c r="Q973" s="12">
        <f t="shared" si="284"/>
        <v>25.51</v>
      </c>
      <c r="R973" s="12">
        <f>IFERROR(IF(I973=0,0,VLOOKUP($C973,'[1]Marginality pivots'!$B$7:$N$2242,11,0)), 0)</f>
        <v>0</v>
      </c>
      <c r="S973" s="12">
        <f>IFERROR(IF(J973=0,0,VLOOKUP($C973,'[1]Marginality pivots'!$B$7:$N$2242,12,0)), 0)</f>
        <v>0</v>
      </c>
      <c r="T973" s="12">
        <f>IFERROR(IF(K973=0,0,VLOOKUP($C973,'[1]Marginality pivots'!$B$7:$N$2242,13,0)), 0)</f>
        <v>8.6042002974823362</v>
      </c>
      <c r="U973" s="12">
        <v>0</v>
      </c>
      <c r="V973" s="12">
        <v>0</v>
      </c>
      <c r="W973" s="12">
        <v>8.9913893108690406</v>
      </c>
      <c r="X973" s="12">
        <v>0</v>
      </c>
      <c r="Y973" s="12">
        <v>0</v>
      </c>
      <c r="Z973" s="12">
        <v>11.185460386727037</v>
      </c>
      <c r="AA973" s="12">
        <v>0</v>
      </c>
      <c r="AB973" s="12">
        <v>0</v>
      </c>
      <c r="AC973" s="12">
        <v>11.185460386727037</v>
      </c>
      <c r="AD973" s="16">
        <f t="shared" si="274"/>
        <v>0</v>
      </c>
      <c r="AE973" s="16">
        <f t="shared" si="275"/>
        <v>0</v>
      </c>
      <c r="AF973" s="16">
        <f t="shared" si="276"/>
        <v>323.69001519128545</v>
      </c>
      <c r="AG973" s="16">
        <f t="shared" si="277"/>
        <v>0</v>
      </c>
      <c r="AH973" s="16">
        <f t="shared" si="278"/>
        <v>0</v>
      </c>
      <c r="AI973" s="16">
        <f t="shared" si="279"/>
        <v>402.67657392217336</v>
      </c>
      <c r="AJ973" s="16">
        <f t="shared" si="285"/>
        <v>0</v>
      </c>
      <c r="AK973" s="16">
        <f t="shared" si="286"/>
        <v>0</v>
      </c>
      <c r="AL973" s="16">
        <f t="shared" si="287"/>
        <v>402.67657392217336</v>
      </c>
      <c r="AM973" s="16">
        <f t="shared" si="280"/>
        <v>0</v>
      </c>
      <c r="AN973" s="16">
        <f t="shared" si="281"/>
        <v>0</v>
      </c>
      <c r="AO973" s="16">
        <f t="shared" si="288"/>
        <v>0</v>
      </c>
      <c r="AP973" s="16">
        <f t="shared" si="289"/>
        <v>0</v>
      </c>
      <c r="AQ973" s="16">
        <f t="shared" si="290"/>
        <v>515.68342607782665</v>
      </c>
      <c r="AR973" s="9">
        <f t="shared" si="291"/>
        <v>0</v>
      </c>
      <c r="AS973" s="9">
        <f t="shared" si="282"/>
        <v>0</v>
      </c>
      <c r="AT973" s="9">
        <f t="shared" si="283"/>
        <v>0.56152644505186056</v>
      </c>
    </row>
    <row r="974" spans="2:46" ht="11.25" customHeight="1" x14ac:dyDescent="0.25">
      <c r="B974" s="8" t="s">
        <v>1</v>
      </c>
      <c r="C974" s="33" t="s">
        <v>405</v>
      </c>
      <c r="D974" s="34" t="s">
        <v>3</v>
      </c>
      <c r="E974" s="8" t="s">
        <v>20</v>
      </c>
      <c r="F974" s="8" t="s">
        <v>20</v>
      </c>
      <c r="G974" s="8" t="s">
        <v>27</v>
      </c>
      <c r="H974" s="8" t="s">
        <v>103</v>
      </c>
      <c r="I974" s="16">
        <v>0</v>
      </c>
      <c r="J974" s="16">
        <v>0</v>
      </c>
      <c r="K974" s="16">
        <v>152.13999999999999</v>
      </c>
      <c r="L974" s="16">
        <v>0</v>
      </c>
      <c r="M974" s="16">
        <v>0</v>
      </c>
      <c r="N974" s="16">
        <v>1</v>
      </c>
      <c r="O974" s="12">
        <f t="shared" si="284"/>
        <v>0</v>
      </c>
      <c r="P974" s="12">
        <f t="shared" si="284"/>
        <v>0</v>
      </c>
      <c r="Q974" s="12">
        <f t="shared" si="284"/>
        <v>152.13999999999999</v>
      </c>
      <c r="R974" s="12">
        <f>IFERROR(IF(I974=0,0,VLOOKUP($C974,'[1]Marginality pivots'!$B$7:$N$2242,11,0)), 0)</f>
        <v>0</v>
      </c>
      <c r="S974" s="12">
        <f>IFERROR(IF(J974=0,0,VLOOKUP($C974,'[1]Marginality pivots'!$B$7:$N$2242,12,0)), 0)</f>
        <v>0</v>
      </c>
      <c r="T974" s="12">
        <f>IFERROR(IF(K974=0,0,VLOOKUP($C974,'[1]Marginality pivots'!$B$7:$N$2242,13,0)), 0)</f>
        <v>8.4405770829232001</v>
      </c>
      <c r="U974" s="12">
        <v>0</v>
      </c>
      <c r="V974" s="12">
        <v>0</v>
      </c>
      <c r="W974" s="12">
        <v>8.8204030516547434</v>
      </c>
      <c r="X974" s="12">
        <v>0</v>
      </c>
      <c r="Y974" s="12">
        <v>0</v>
      </c>
      <c r="Z974" s="12">
        <v>10.972750207800161</v>
      </c>
      <c r="AA974" s="12">
        <v>0</v>
      </c>
      <c r="AB974" s="12">
        <v>0</v>
      </c>
      <c r="AC974" s="12">
        <v>10.972750207800161</v>
      </c>
      <c r="AD974" s="16">
        <f t="shared" si="274"/>
        <v>0</v>
      </c>
      <c r="AE974" s="16">
        <f t="shared" si="275"/>
        <v>0</v>
      </c>
      <c r="AF974" s="16">
        <f t="shared" si="276"/>
        <v>8.8204030516547434</v>
      </c>
      <c r="AG974" s="16">
        <f t="shared" si="277"/>
        <v>0</v>
      </c>
      <c r="AH974" s="16">
        <f t="shared" si="278"/>
        <v>0</v>
      </c>
      <c r="AI974" s="16">
        <f t="shared" si="279"/>
        <v>10.972750207800161</v>
      </c>
      <c r="AJ974" s="16">
        <f t="shared" si="285"/>
        <v>0</v>
      </c>
      <c r="AK974" s="16">
        <f t="shared" si="286"/>
        <v>0</v>
      </c>
      <c r="AL974" s="16">
        <f t="shared" si="287"/>
        <v>10.972750207800161</v>
      </c>
      <c r="AM974" s="16">
        <f t="shared" si="280"/>
        <v>0</v>
      </c>
      <c r="AN974" s="16">
        <f t="shared" si="281"/>
        <v>0</v>
      </c>
      <c r="AO974" s="16">
        <f t="shared" si="288"/>
        <v>0</v>
      </c>
      <c r="AP974" s="16">
        <f t="shared" si="289"/>
        <v>0</v>
      </c>
      <c r="AQ974" s="16">
        <f t="shared" si="290"/>
        <v>141.16724979219981</v>
      </c>
      <c r="AR974" s="9">
        <f t="shared" si="291"/>
        <v>0</v>
      </c>
      <c r="AS974" s="9">
        <f t="shared" si="282"/>
        <v>0</v>
      </c>
      <c r="AT974" s="9">
        <f t="shared" si="283"/>
        <v>0.92787728271460379</v>
      </c>
    </row>
    <row r="975" spans="2:46" ht="11.25" customHeight="1" x14ac:dyDescent="0.25">
      <c r="B975" s="8" t="s">
        <v>1</v>
      </c>
      <c r="C975" s="33" t="s">
        <v>405</v>
      </c>
      <c r="D975" s="34" t="s">
        <v>3</v>
      </c>
      <c r="E975" s="8" t="s">
        <v>20</v>
      </c>
      <c r="F975" s="8" t="s">
        <v>20</v>
      </c>
      <c r="G975" s="8" t="s">
        <v>31</v>
      </c>
      <c r="H975" s="8" t="s">
        <v>103</v>
      </c>
      <c r="I975" s="16">
        <v>0</v>
      </c>
      <c r="J975" s="16">
        <v>0</v>
      </c>
      <c r="K975" s="16">
        <v>918.35999999998603</v>
      </c>
      <c r="L975" s="16">
        <v>0</v>
      </c>
      <c r="M975" s="16">
        <v>0</v>
      </c>
      <c r="N975" s="16">
        <v>0</v>
      </c>
      <c r="O975" s="12">
        <f t="shared" si="284"/>
        <v>0</v>
      </c>
      <c r="P975" s="12">
        <f t="shared" si="284"/>
        <v>0</v>
      </c>
      <c r="Q975" s="12">
        <f t="shared" si="284"/>
        <v>0</v>
      </c>
      <c r="R975" s="12">
        <f>IFERROR(IF(I975=0,0,VLOOKUP($C975,'[1]Marginality pivots'!$B$7:$N$2242,11,0)), 0)</f>
        <v>0</v>
      </c>
      <c r="S975" s="12">
        <f>IFERROR(IF(J975=0,0,VLOOKUP($C975,'[1]Marginality pivots'!$B$7:$N$2242,12,0)), 0)</f>
        <v>0</v>
      </c>
      <c r="T975" s="12">
        <f>IFERROR(IF(K975=0,0,VLOOKUP($C975,'[1]Marginality pivots'!$B$7:$N$2242,13,0)), 0)</f>
        <v>8.4405770829232001</v>
      </c>
      <c r="U975" s="12">
        <v>0</v>
      </c>
      <c r="V975" s="12">
        <v>0</v>
      </c>
      <c r="W975" s="12">
        <v>8.8204030516547434</v>
      </c>
      <c r="X975" s="12">
        <v>0</v>
      </c>
      <c r="Y975" s="12">
        <v>0</v>
      </c>
      <c r="Z975" s="12">
        <v>10.972750207800161</v>
      </c>
      <c r="AA975" s="12">
        <v>0</v>
      </c>
      <c r="AB975" s="12">
        <v>0</v>
      </c>
      <c r="AC975" s="12">
        <v>10.972750207800161</v>
      </c>
      <c r="AD975" s="16">
        <f t="shared" si="274"/>
        <v>0</v>
      </c>
      <c r="AE975" s="16">
        <f t="shared" si="275"/>
        <v>0</v>
      </c>
      <c r="AF975" s="16">
        <f t="shared" si="276"/>
        <v>0</v>
      </c>
      <c r="AG975" s="16">
        <f t="shared" si="277"/>
        <v>0</v>
      </c>
      <c r="AH975" s="16">
        <f t="shared" si="278"/>
        <v>0</v>
      </c>
      <c r="AI975" s="16">
        <f t="shared" si="279"/>
        <v>0</v>
      </c>
      <c r="AJ975" s="16">
        <f t="shared" si="285"/>
        <v>0</v>
      </c>
      <c r="AK975" s="16">
        <f t="shared" si="286"/>
        <v>0</v>
      </c>
      <c r="AL975" s="16">
        <f t="shared" si="287"/>
        <v>0</v>
      </c>
      <c r="AM975" s="16">
        <f t="shared" si="280"/>
        <v>0</v>
      </c>
      <c r="AN975" s="16">
        <f t="shared" si="281"/>
        <v>0</v>
      </c>
      <c r="AO975" s="16">
        <f t="shared" si="288"/>
        <v>0</v>
      </c>
      <c r="AP975" s="16">
        <f t="shared" si="289"/>
        <v>0</v>
      </c>
      <c r="AQ975" s="16">
        <f t="shared" si="290"/>
        <v>918.35999999998603</v>
      </c>
      <c r="AR975" s="9">
        <f t="shared" si="291"/>
        <v>0</v>
      </c>
      <c r="AS975" s="9">
        <f t="shared" si="282"/>
        <v>0</v>
      </c>
      <c r="AT975" s="9">
        <f t="shared" si="283"/>
        <v>1</v>
      </c>
    </row>
    <row r="976" spans="2:46" ht="11.25" customHeight="1" x14ac:dyDescent="0.25">
      <c r="B976" s="8" t="s">
        <v>1</v>
      </c>
      <c r="C976" s="34">
        <v>3011070261008</v>
      </c>
      <c r="D976" s="34" t="s">
        <v>3</v>
      </c>
      <c r="E976" s="8" t="s">
        <v>13</v>
      </c>
      <c r="F976" s="8" t="s">
        <v>109</v>
      </c>
      <c r="G976" s="8" t="s">
        <v>24</v>
      </c>
      <c r="H976" s="8" t="s">
        <v>104</v>
      </c>
      <c r="I976" s="16">
        <v>0</v>
      </c>
      <c r="J976" s="16">
        <v>0</v>
      </c>
      <c r="K976" s="16">
        <v>1070</v>
      </c>
      <c r="L976" s="16">
        <v>0</v>
      </c>
      <c r="M976" s="16">
        <v>0</v>
      </c>
      <c r="N976" s="16">
        <v>31</v>
      </c>
      <c r="O976" s="12">
        <f t="shared" si="284"/>
        <v>0</v>
      </c>
      <c r="P976" s="12">
        <f t="shared" si="284"/>
        <v>0</v>
      </c>
      <c r="Q976" s="12">
        <f t="shared" si="284"/>
        <v>34.516129032258064</v>
      </c>
      <c r="R976" s="12">
        <f>IFERROR(IF(I976=0,0,VLOOKUP($C976,'[1]Marginality pivots'!$B$7:$N$2242,11,0)), 0)</f>
        <v>0</v>
      </c>
      <c r="S976" s="12">
        <f>IFERROR(IF(J976=0,0,VLOOKUP($C976,'[1]Marginality pivots'!$B$7:$N$2242,12,0)), 0)</f>
        <v>0</v>
      </c>
      <c r="T976" s="12">
        <f>IFERROR(IF(K976=0,0,VLOOKUP($C976,'[1]Marginality pivots'!$B$7:$N$2242,13,0)), 0)</f>
        <v>6.8450845691974544</v>
      </c>
      <c r="U976" s="12">
        <v>0</v>
      </c>
      <c r="V976" s="12">
        <v>0</v>
      </c>
      <c r="W976" s="12">
        <v>7.1531133748113396</v>
      </c>
      <c r="X976" s="12">
        <v>0</v>
      </c>
      <c r="Y976" s="12">
        <v>0</v>
      </c>
      <c r="Z976" s="12">
        <v>8.8986099399566907</v>
      </c>
      <c r="AA976" s="12">
        <v>0</v>
      </c>
      <c r="AB976" s="12">
        <v>0</v>
      </c>
      <c r="AC976" s="12">
        <v>8.8986099399566907</v>
      </c>
      <c r="AD976" s="16">
        <f t="shared" si="274"/>
        <v>0</v>
      </c>
      <c r="AE976" s="16">
        <f t="shared" si="275"/>
        <v>0</v>
      </c>
      <c r="AF976" s="16">
        <f t="shared" si="276"/>
        <v>221.74651461915153</v>
      </c>
      <c r="AG976" s="16">
        <f t="shared" si="277"/>
        <v>0</v>
      </c>
      <c r="AH976" s="16">
        <f t="shared" si="278"/>
        <v>0</v>
      </c>
      <c r="AI976" s="16">
        <f t="shared" si="279"/>
        <v>275.85690813865739</v>
      </c>
      <c r="AJ976" s="16">
        <f t="shared" si="285"/>
        <v>0</v>
      </c>
      <c r="AK976" s="16">
        <f t="shared" si="286"/>
        <v>0</v>
      </c>
      <c r="AL976" s="16">
        <f t="shared" si="287"/>
        <v>275.85690813865739</v>
      </c>
      <c r="AM976" s="16">
        <f t="shared" si="280"/>
        <v>0</v>
      </c>
      <c r="AN976" s="16">
        <f t="shared" si="281"/>
        <v>0</v>
      </c>
      <c r="AO976" s="16">
        <f t="shared" si="288"/>
        <v>0</v>
      </c>
      <c r="AP976" s="16">
        <f t="shared" si="289"/>
        <v>0</v>
      </c>
      <c r="AQ976" s="16">
        <f t="shared" si="290"/>
        <v>794.14309186134255</v>
      </c>
      <c r="AR976" s="9">
        <f t="shared" si="291"/>
        <v>0</v>
      </c>
      <c r="AS976" s="9">
        <f t="shared" si="282"/>
        <v>0</v>
      </c>
      <c r="AT976" s="9">
        <f t="shared" si="283"/>
        <v>0.74218980547789026</v>
      </c>
    </row>
    <row r="977" spans="2:46" ht="11.25" customHeight="1" x14ac:dyDescent="0.25">
      <c r="B977" s="8" t="s">
        <v>1</v>
      </c>
      <c r="C977" s="33" t="s">
        <v>357</v>
      </c>
      <c r="D977" s="34" t="s">
        <v>3</v>
      </c>
      <c r="E977" s="8" t="s">
        <v>20</v>
      </c>
      <c r="F977" s="8" t="s">
        <v>20</v>
      </c>
      <c r="G977" s="8" t="s">
        <v>27</v>
      </c>
      <c r="H977" s="8" t="s">
        <v>103</v>
      </c>
      <c r="I977" s="16">
        <v>0</v>
      </c>
      <c r="J977" s="16">
        <v>1064.98</v>
      </c>
      <c r="K977" s="16">
        <v>0</v>
      </c>
      <c r="L977" s="16">
        <v>0</v>
      </c>
      <c r="M977" s="16">
        <v>7</v>
      </c>
      <c r="N977" s="16">
        <v>0</v>
      </c>
      <c r="O977" s="12">
        <f t="shared" si="284"/>
        <v>0</v>
      </c>
      <c r="P977" s="12">
        <f t="shared" si="284"/>
        <v>152.14000000000001</v>
      </c>
      <c r="Q977" s="12">
        <f t="shared" si="284"/>
        <v>0</v>
      </c>
      <c r="R977" s="12">
        <f>IFERROR(IF(I977=0,0,VLOOKUP($C977,'[1]Marginality pivots'!$B$7:$N$2242,11,0)), 0)</f>
        <v>0</v>
      </c>
      <c r="S977" s="12">
        <f>IFERROR(IF(J977=0,0,VLOOKUP($C977,'[1]Marginality pivots'!$B$7:$N$2242,12,0)), 0)</f>
        <v>57.567566008456929</v>
      </c>
      <c r="T977" s="12">
        <f>IFERROR(IF(K977=0,0,VLOOKUP($C977,'[1]Marginality pivots'!$B$7:$N$2242,13,0)), 0)</f>
        <v>0</v>
      </c>
      <c r="U977" s="12">
        <v>0</v>
      </c>
      <c r="V977" s="12">
        <v>85.775673352600819</v>
      </c>
      <c r="W977" s="12">
        <v>0</v>
      </c>
      <c r="X977" s="12">
        <v>0</v>
      </c>
      <c r="Y977" s="12">
        <v>81.74594373200884</v>
      </c>
      <c r="Z977" s="12">
        <v>0</v>
      </c>
      <c r="AA977" s="12">
        <v>0</v>
      </c>
      <c r="AB977" s="12">
        <v>81.74594373200884</v>
      </c>
      <c r="AC977" s="12">
        <v>0</v>
      </c>
      <c r="AD977" s="16">
        <f t="shared" si="274"/>
        <v>0</v>
      </c>
      <c r="AE977" s="16">
        <f t="shared" si="275"/>
        <v>600.4297134682057</v>
      </c>
      <c r="AF977" s="16">
        <f t="shared" si="276"/>
        <v>0</v>
      </c>
      <c r="AG977" s="16">
        <f t="shared" si="277"/>
        <v>0</v>
      </c>
      <c r="AH977" s="16">
        <f t="shared" si="278"/>
        <v>572.22160612406185</v>
      </c>
      <c r="AI977" s="16">
        <f t="shared" si="279"/>
        <v>0</v>
      </c>
      <c r="AJ977" s="16">
        <f t="shared" si="285"/>
        <v>0</v>
      </c>
      <c r="AK977" s="16">
        <f t="shared" si="286"/>
        <v>572.22160612406185</v>
      </c>
      <c r="AL977" s="16">
        <f t="shared" si="287"/>
        <v>0</v>
      </c>
      <c r="AM977" s="16">
        <f t="shared" si="280"/>
        <v>0</v>
      </c>
      <c r="AN977" s="16">
        <f t="shared" si="281"/>
        <v>402.97296205919849</v>
      </c>
      <c r="AO977" s="16">
        <f t="shared" si="288"/>
        <v>0</v>
      </c>
      <c r="AP977" s="16">
        <f t="shared" si="289"/>
        <v>492.75839387593817</v>
      </c>
      <c r="AQ977" s="16">
        <f t="shared" si="290"/>
        <v>0</v>
      </c>
      <c r="AR977" s="9">
        <f t="shared" si="291"/>
        <v>0</v>
      </c>
      <c r="AS977" s="9">
        <f t="shared" si="282"/>
        <v>0.46269262697509639</v>
      </c>
      <c r="AT977" s="9">
        <f t="shared" si="283"/>
        <v>0</v>
      </c>
    </row>
    <row r="978" spans="2:46" ht="11.25" customHeight="1" x14ac:dyDescent="0.25">
      <c r="B978" s="8" t="s">
        <v>1</v>
      </c>
      <c r="C978" s="33" t="s">
        <v>406</v>
      </c>
      <c r="D978" s="34" t="s">
        <v>3</v>
      </c>
      <c r="E978" s="8" t="s">
        <v>14</v>
      </c>
      <c r="F978" s="8" t="s">
        <v>117</v>
      </c>
      <c r="G978" s="8" t="s">
        <v>32</v>
      </c>
      <c r="H978" s="8" t="s">
        <v>103</v>
      </c>
      <c r="I978" s="16">
        <v>0</v>
      </c>
      <c r="J978" s="16">
        <v>86.399999999999991</v>
      </c>
      <c r="K978" s="16">
        <v>0</v>
      </c>
      <c r="L978" s="16">
        <v>0</v>
      </c>
      <c r="M978" s="16">
        <v>18</v>
      </c>
      <c r="N978" s="16">
        <v>0</v>
      </c>
      <c r="O978" s="12">
        <f t="shared" si="284"/>
        <v>0</v>
      </c>
      <c r="P978" s="12">
        <f t="shared" si="284"/>
        <v>4.8</v>
      </c>
      <c r="Q978" s="12">
        <f t="shared" si="284"/>
        <v>0</v>
      </c>
      <c r="R978" s="12">
        <f>IFERROR(IF(I978=0,0,VLOOKUP($C978,'[1]Marginality pivots'!$B$7:$N$2242,11,0)), 0)</f>
        <v>0</v>
      </c>
      <c r="S978" s="12">
        <f>IFERROR(IF(J978=0,0,VLOOKUP($C978,'[1]Marginality pivots'!$B$7:$N$2242,12,0)), 0)</f>
        <v>4.146963639824861</v>
      </c>
      <c r="T978" s="12">
        <f>IFERROR(IF(K978=0,0,VLOOKUP($C978,'[1]Marginality pivots'!$B$7:$N$2242,13,0)), 0)</f>
        <v>0</v>
      </c>
      <c r="U978" s="12">
        <v>0</v>
      </c>
      <c r="V978" s="12">
        <v>6.1789758233390426</v>
      </c>
      <c r="W978" s="12">
        <v>0</v>
      </c>
      <c r="X978" s="12">
        <v>0</v>
      </c>
      <c r="Y978" s="12">
        <v>5.8886883685513025</v>
      </c>
      <c r="Z978" s="12">
        <v>0</v>
      </c>
      <c r="AA978" s="12">
        <v>0</v>
      </c>
      <c r="AB978" s="12">
        <v>5.8886883685513025</v>
      </c>
      <c r="AC978" s="12">
        <v>0</v>
      </c>
      <c r="AD978" s="16">
        <f t="shared" si="274"/>
        <v>0</v>
      </c>
      <c r="AE978" s="16">
        <f t="shared" si="275"/>
        <v>111.22156482010277</v>
      </c>
      <c r="AF978" s="16">
        <f t="shared" si="276"/>
        <v>0</v>
      </c>
      <c r="AG978" s="16">
        <f t="shared" si="277"/>
        <v>0</v>
      </c>
      <c r="AH978" s="16">
        <f t="shared" si="278"/>
        <v>105.99639063392344</v>
      </c>
      <c r="AI978" s="16">
        <f t="shared" si="279"/>
        <v>0</v>
      </c>
      <c r="AJ978" s="16">
        <f t="shared" si="285"/>
        <v>0</v>
      </c>
      <c r="AK978" s="16">
        <f t="shared" si="286"/>
        <v>105.99639063392344</v>
      </c>
      <c r="AL978" s="16">
        <f t="shared" si="287"/>
        <v>0</v>
      </c>
      <c r="AM978" s="16">
        <f t="shared" si="280"/>
        <v>0</v>
      </c>
      <c r="AN978" s="16">
        <f t="shared" si="281"/>
        <v>74.645345516847499</v>
      </c>
      <c r="AO978" s="16">
        <f t="shared" si="288"/>
        <v>0</v>
      </c>
      <c r="AP978" s="16">
        <f t="shared" si="289"/>
        <v>-19.596390633923448</v>
      </c>
      <c r="AQ978" s="16">
        <f t="shared" si="290"/>
        <v>0</v>
      </c>
      <c r="AR978" s="9">
        <f t="shared" si="291"/>
        <v>0</v>
      </c>
      <c r="AS978" s="9">
        <f t="shared" si="282"/>
        <v>-0.2268100767815214</v>
      </c>
      <c r="AT978" s="9">
        <f t="shared" si="283"/>
        <v>0</v>
      </c>
    </row>
    <row r="979" spans="2:46" ht="11.25" customHeight="1" x14ac:dyDescent="0.25">
      <c r="B979" s="8" t="s">
        <v>1</v>
      </c>
      <c r="C979" s="33" t="s">
        <v>406</v>
      </c>
      <c r="D979" s="34" t="s">
        <v>3</v>
      </c>
      <c r="E979" s="8" t="s">
        <v>14</v>
      </c>
      <c r="F979" s="8" t="s">
        <v>117</v>
      </c>
      <c r="G979" s="8" t="s">
        <v>25</v>
      </c>
      <c r="H979" s="8" t="s">
        <v>103</v>
      </c>
      <c r="I979" s="16">
        <v>187.92</v>
      </c>
      <c r="J979" s="16">
        <v>567.12</v>
      </c>
      <c r="K979" s="16">
        <v>0</v>
      </c>
      <c r="L979" s="16">
        <v>33</v>
      </c>
      <c r="M979" s="16">
        <v>102</v>
      </c>
      <c r="N979" s="16">
        <v>0</v>
      </c>
      <c r="O979" s="12">
        <f t="shared" si="284"/>
        <v>5.6945454545454544</v>
      </c>
      <c r="P979" s="12">
        <f t="shared" si="284"/>
        <v>5.56</v>
      </c>
      <c r="Q979" s="12">
        <f t="shared" si="284"/>
        <v>0</v>
      </c>
      <c r="R979" s="12">
        <f>IFERROR(IF(I979=0,0,VLOOKUP($C979,'[1]Marginality pivots'!$B$7:$N$2242,11,0)), 0)</f>
        <v>1.9839207656782452</v>
      </c>
      <c r="S979" s="12">
        <f>IFERROR(IF(J979=0,0,VLOOKUP($C979,'[1]Marginality pivots'!$B$7:$N$2242,12,0)), 0)</f>
        <v>4.146963639824861</v>
      </c>
      <c r="T979" s="12">
        <f>IFERROR(IF(K979=0,0,VLOOKUP($C979,'[1]Marginality pivots'!$B$7:$N$2242,13,0)), 0)</f>
        <v>0</v>
      </c>
      <c r="U979" s="12">
        <v>2.4799009570978066</v>
      </c>
      <c r="V979" s="12">
        <v>6.1789758233390426</v>
      </c>
      <c r="W979" s="12">
        <v>0</v>
      </c>
      <c r="X979" s="12">
        <v>2.4799009570978066</v>
      </c>
      <c r="Y979" s="12">
        <v>5.8886883685513025</v>
      </c>
      <c r="Z979" s="12">
        <v>0</v>
      </c>
      <c r="AA979" s="12">
        <v>2.4799009570978066</v>
      </c>
      <c r="AB979" s="12">
        <v>5.8886883685513025</v>
      </c>
      <c r="AC979" s="12">
        <v>0</v>
      </c>
      <c r="AD979" s="16">
        <f t="shared" si="274"/>
        <v>81.836731584227621</v>
      </c>
      <c r="AE979" s="16">
        <f t="shared" si="275"/>
        <v>630.2555339805823</v>
      </c>
      <c r="AF979" s="16">
        <f t="shared" si="276"/>
        <v>0</v>
      </c>
      <c r="AG979" s="16">
        <f t="shared" si="277"/>
        <v>81.836731584227621</v>
      </c>
      <c r="AH979" s="16">
        <f t="shared" si="278"/>
        <v>600.64621359223281</v>
      </c>
      <c r="AI979" s="16">
        <f t="shared" si="279"/>
        <v>0</v>
      </c>
      <c r="AJ979" s="16">
        <f t="shared" si="285"/>
        <v>81.836731584227621</v>
      </c>
      <c r="AK979" s="16">
        <f t="shared" si="286"/>
        <v>600.64621359223281</v>
      </c>
      <c r="AL979" s="16">
        <f t="shared" si="287"/>
        <v>0</v>
      </c>
      <c r="AM979" s="16">
        <f t="shared" si="280"/>
        <v>65.469385267382094</v>
      </c>
      <c r="AN979" s="16">
        <f t="shared" si="281"/>
        <v>422.99029126213583</v>
      </c>
      <c r="AO979" s="16">
        <f t="shared" si="288"/>
        <v>106.08326841577237</v>
      </c>
      <c r="AP979" s="16">
        <f t="shared" si="289"/>
        <v>-33.526213592232807</v>
      </c>
      <c r="AQ979" s="16">
        <f t="shared" si="290"/>
        <v>0</v>
      </c>
      <c r="AR979" s="9">
        <f t="shared" si="291"/>
        <v>0.56451292260415264</v>
      </c>
      <c r="AS979" s="9">
        <f t="shared" si="282"/>
        <v>-5.9116613048795327E-2</v>
      </c>
      <c r="AT979" s="9">
        <f t="shared" si="283"/>
        <v>0</v>
      </c>
    </row>
    <row r="980" spans="2:46" ht="11.25" customHeight="1" x14ac:dyDescent="0.25">
      <c r="B980" s="8" t="s">
        <v>1</v>
      </c>
      <c r="C980" s="33" t="s">
        <v>406</v>
      </c>
      <c r="D980" s="34" t="s">
        <v>3</v>
      </c>
      <c r="E980" s="8" t="s">
        <v>14</v>
      </c>
      <c r="F980" s="8" t="s">
        <v>117</v>
      </c>
      <c r="G980" s="8" t="s">
        <v>25</v>
      </c>
      <c r="H980" s="8" t="s">
        <v>104</v>
      </c>
      <c r="I980" s="16">
        <v>216.92</v>
      </c>
      <c r="J980" s="16">
        <v>0</v>
      </c>
      <c r="K980" s="16">
        <v>0</v>
      </c>
      <c r="L980" s="16">
        <v>44</v>
      </c>
      <c r="M980" s="16">
        <v>0</v>
      </c>
      <c r="N980" s="16">
        <v>0</v>
      </c>
      <c r="O980" s="12">
        <f t="shared" si="284"/>
        <v>4.93</v>
      </c>
      <c r="P980" s="12">
        <f t="shared" si="284"/>
        <v>0</v>
      </c>
      <c r="Q980" s="12">
        <f t="shared" si="284"/>
        <v>0</v>
      </c>
      <c r="R980" s="12">
        <f>IFERROR(IF(I980=0,0,VLOOKUP($C980,'[1]Marginality pivots'!$B$7:$N$2242,11,0)), 0)</f>
        <v>1.9839207656782452</v>
      </c>
      <c r="S980" s="12">
        <f>IFERROR(IF(J980=0,0,VLOOKUP($C980,'[1]Marginality pivots'!$B$7:$N$2242,12,0)), 0)</f>
        <v>0</v>
      </c>
      <c r="T980" s="12">
        <f>IFERROR(IF(K980=0,0,VLOOKUP($C980,'[1]Marginality pivots'!$B$7:$N$2242,13,0)), 0)</f>
        <v>0</v>
      </c>
      <c r="U980" s="12">
        <v>2.4799009570978066</v>
      </c>
      <c r="V980" s="12">
        <v>0</v>
      </c>
      <c r="W980" s="12">
        <v>0</v>
      </c>
      <c r="X980" s="12">
        <v>2.4799009570978066</v>
      </c>
      <c r="Y980" s="12">
        <v>0</v>
      </c>
      <c r="Z980" s="12">
        <v>0</v>
      </c>
      <c r="AA980" s="12">
        <v>2.4799009570978066</v>
      </c>
      <c r="AB980" s="12">
        <v>0</v>
      </c>
      <c r="AC980" s="12">
        <v>0</v>
      </c>
      <c r="AD980" s="16">
        <f t="shared" si="274"/>
        <v>109.11564211230349</v>
      </c>
      <c r="AE980" s="16">
        <f t="shared" si="275"/>
        <v>0</v>
      </c>
      <c r="AF980" s="16">
        <f t="shared" si="276"/>
        <v>0</v>
      </c>
      <c r="AG980" s="16">
        <f t="shared" si="277"/>
        <v>109.11564211230349</v>
      </c>
      <c r="AH980" s="16">
        <f t="shared" si="278"/>
        <v>0</v>
      </c>
      <c r="AI980" s="16">
        <f t="shared" si="279"/>
        <v>0</v>
      </c>
      <c r="AJ980" s="16">
        <f t="shared" si="285"/>
        <v>109.11564211230349</v>
      </c>
      <c r="AK980" s="16">
        <f t="shared" si="286"/>
        <v>0</v>
      </c>
      <c r="AL980" s="16">
        <f t="shared" si="287"/>
        <v>0</v>
      </c>
      <c r="AM980" s="16">
        <f t="shared" si="280"/>
        <v>87.292513689842792</v>
      </c>
      <c r="AN980" s="16">
        <f t="shared" si="281"/>
        <v>0</v>
      </c>
      <c r="AO980" s="16">
        <f t="shared" si="288"/>
        <v>107.8043578876965</v>
      </c>
      <c r="AP980" s="16">
        <f t="shared" si="289"/>
        <v>0</v>
      </c>
      <c r="AQ980" s="16">
        <f t="shared" si="290"/>
        <v>0</v>
      </c>
      <c r="AR980" s="9">
        <f t="shared" si="291"/>
        <v>0.49697749348928871</v>
      </c>
      <c r="AS980" s="9">
        <f t="shared" si="282"/>
        <v>0</v>
      </c>
      <c r="AT980" s="9">
        <f t="shared" si="283"/>
        <v>0</v>
      </c>
    </row>
    <row r="981" spans="2:46" ht="11.25" customHeight="1" x14ac:dyDescent="0.25">
      <c r="B981" s="8" t="s">
        <v>1</v>
      </c>
      <c r="C981" s="33" t="s">
        <v>327</v>
      </c>
      <c r="D981" s="34" t="s">
        <v>3</v>
      </c>
      <c r="E981" s="8" t="s">
        <v>14</v>
      </c>
      <c r="F981" s="8" t="s">
        <v>117</v>
      </c>
      <c r="G981" s="8" t="s">
        <v>24</v>
      </c>
      <c r="H981" s="8" t="s">
        <v>103</v>
      </c>
      <c r="I981" s="16">
        <v>1041.6000000000001</v>
      </c>
      <c r="J981" s="16">
        <v>0</v>
      </c>
      <c r="K981" s="16">
        <v>0</v>
      </c>
      <c r="L981" s="16">
        <v>168</v>
      </c>
      <c r="M981" s="16">
        <v>0</v>
      </c>
      <c r="N981" s="16">
        <v>0</v>
      </c>
      <c r="O981" s="12">
        <f t="shared" si="284"/>
        <v>6.2000000000000011</v>
      </c>
      <c r="P981" s="12">
        <f t="shared" si="284"/>
        <v>0</v>
      </c>
      <c r="Q981" s="12">
        <f t="shared" si="284"/>
        <v>0</v>
      </c>
      <c r="R981" s="12">
        <f>IFERROR(IF(I981=0,0,VLOOKUP($C981,'[1]Marginality pivots'!$B$7:$N$2242,11,0)), 0)</f>
        <v>4.2949929499295001</v>
      </c>
      <c r="S981" s="12">
        <f>IFERROR(IF(J981=0,0,VLOOKUP($C981,'[1]Marginality pivots'!$B$7:$N$2242,12,0)), 0)</f>
        <v>0</v>
      </c>
      <c r="T981" s="12">
        <f>IFERROR(IF(K981=0,0,VLOOKUP($C981,'[1]Marginality pivots'!$B$7:$N$2242,13,0)), 0)</f>
        <v>0</v>
      </c>
      <c r="U981" s="12">
        <v>5.3687411874118753</v>
      </c>
      <c r="V981" s="12">
        <v>0</v>
      </c>
      <c r="W981" s="12">
        <v>0</v>
      </c>
      <c r="X981" s="12">
        <v>5.3687411874118753</v>
      </c>
      <c r="Y981" s="12">
        <v>0</v>
      </c>
      <c r="Z981" s="12">
        <v>0</v>
      </c>
      <c r="AA981" s="12">
        <v>5.3687411874118753</v>
      </c>
      <c r="AB981" s="12">
        <v>0</v>
      </c>
      <c r="AC981" s="12">
        <v>0</v>
      </c>
      <c r="AD981" s="16">
        <f t="shared" si="274"/>
        <v>901.94851948519511</v>
      </c>
      <c r="AE981" s="16">
        <f t="shared" si="275"/>
        <v>0</v>
      </c>
      <c r="AF981" s="16">
        <f t="shared" si="276"/>
        <v>0</v>
      </c>
      <c r="AG981" s="16">
        <f t="shared" si="277"/>
        <v>901.94851948519511</v>
      </c>
      <c r="AH981" s="16">
        <f t="shared" si="278"/>
        <v>0</v>
      </c>
      <c r="AI981" s="16">
        <f t="shared" si="279"/>
        <v>0</v>
      </c>
      <c r="AJ981" s="16">
        <f t="shared" si="285"/>
        <v>901.94851948519511</v>
      </c>
      <c r="AK981" s="16">
        <f t="shared" si="286"/>
        <v>0</v>
      </c>
      <c r="AL981" s="16">
        <f t="shared" si="287"/>
        <v>0</v>
      </c>
      <c r="AM981" s="16">
        <f t="shared" si="280"/>
        <v>721.55881558815599</v>
      </c>
      <c r="AN981" s="16">
        <f t="shared" si="281"/>
        <v>0</v>
      </c>
      <c r="AO981" s="16">
        <f t="shared" si="288"/>
        <v>139.65148051480503</v>
      </c>
      <c r="AP981" s="16">
        <f t="shared" si="289"/>
        <v>0</v>
      </c>
      <c r="AQ981" s="16">
        <f t="shared" si="290"/>
        <v>0</v>
      </c>
      <c r="AR981" s="9">
        <f t="shared" si="291"/>
        <v>0.13407400203034275</v>
      </c>
      <c r="AS981" s="9">
        <f t="shared" si="282"/>
        <v>0</v>
      </c>
      <c r="AT981" s="9">
        <f t="shared" si="283"/>
        <v>0</v>
      </c>
    </row>
    <row r="982" spans="2:46" ht="11.25" customHeight="1" x14ac:dyDescent="0.25">
      <c r="B982" s="8" t="s">
        <v>1</v>
      </c>
      <c r="C982" s="33" t="s">
        <v>407</v>
      </c>
      <c r="D982" s="34" t="s">
        <v>3</v>
      </c>
      <c r="E982" s="8" t="s">
        <v>13</v>
      </c>
      <c r="F982" s="8" t="s">
        <v>109</v>
      </c>
      <c r="G982" s="8" t="s">
        <v>24</v>
      </c>
      <c r="H982" s="8" t="s">
        <v>104</v>
      </c>
      <c r="I982" s="16">
        <v>0</v>
      </c>
      <c r="J982" s="16">
        <v>1040</v>
      </c>
      <c r="K982" s="16">
        <v>0</v>
      </c>
      <c r="L982" s="16">
        <v>0</v>
      </c>
      <c r="M982" s="16">
        <v>40</v>
      </c>
      <c r="N982" s="16">
        <v>0</v>
      </c>
      <c r="O982" s="12">
        <f t="shared" si="284"/>
        <v>0</v>
      </c>
      <c r="P982" s="12">
        <f t="shared" si="284"/>
        <v>26</v>
      </c>
      <c r="Q982" s="12">
        <f t="shared" si="284"/>
        <v>0</v>
      </c>
      <c r="R982" s="12">
        <f>IFERROR(IF(I982=0,0,VLOOKUP($C982,'[1]Marginality pivots'!$B$7:$N$2242,11,0)), 0)</f>
        <v>0</v>
      </c>
      <c r="S982" s="12">
        <f>IFERROR(IF(J982=0,0,VLOOKUP($C982,'[1]Marginality pivots'!$B$7:$N$2242,12,0)), 0)</f>
        <v>19.798210546354461</v>
      </c>
      <c r="T982" s="12">
        <f>IFERROR(IF(K982=0,0,VLOOKUP($C982,'[1]Marginality pivots'!$B$7:$N$2242,13,0)), 0)</f>
        <v>0</v>
      </c>
      <c r="U982" s="12">
        <v>0</v>
      </c>
      <c r="V982" s="12">
        <v>29.499333714068147</v>
      </c>
      <c r="W982" s="12">
        <v>0</v>
      </c>
      <c r="X982" s="12">
        <v>0</v>
      </c>
      <c r="Y982" s="12">
        <v>28.113458975823335</v>
      </c>
      <c r="Z982" s="12">
        <v>0</v>
      </c>
      <c r="AA982" s="12">
        <v>0</v>
      </c>
      <c r="AB982" s="12">
        <v>28.113458975823335</v>
      </c>
      <c r="AC982" s="12">
        <v>0</v>
      </c>
      <c r="AD982" s="16">
        <f t="shared" si="274"/>
        <v>0</v>
      </c>
      <c r="AE982" s="16">
        <f t="shared" si="275"/>
        <v>1179.973348562726</v>
      </c>
      <c r="AF982" s="16">
        <f t="shared" si="276"/>
        <v>0</v>
      </c>
      <c r="AG982" s="16">
        <f t="shared" si="277"/>
        <v>0</v>
      </c>
      <c r="AH982" s="16">
        <f t="shared" si="278"/>
        <v>1124.5383590329334</v>
      </c>
      <c r="AI982" s="16">
        <f t="shared" si="279"/>
        <v>0</v>
      </c>
      <c r="AJ982" s="16">
        <f t="shared" si="285"/>
        <v>0</v>
      </c>
      <c r="AK982" s="16">
        <f t="shared" si="286"/>
        <v>1124.5383590329334</v>
      </c>
      <c r="AL982" s="16">
        <f t="shared" si="287"/>
        <v>0</v>
      </c>
      <c r="AM982" s="16">
        <f t="shared" si="280"/>
        <v>0</v>
      </c>
      <c r="AN982" s="16">
        <f t="shared" si="281"/>
        <v>791.9284218541784</v>
      </c>
      <c r="AO982" s="16">
        <f t="shared" si="288"/>
        <v>0</v>
      </c>
      <c r="AP982" s="16">
        <f t="shared" si="289"/>
        <v>-84.538359032933386</v>
      </c>
      <c r="AQ982" s="16">
        <f t="shared" si="290"/>
        <v>0</v>
      </c>
      <c r="AR982" s="9">
        <f t="shared" si="291"/>
        <v>0</v>
      </c>
      <c r="AS982" s="9">
        <f t="shared" si="282"/>
        <v>-8.1286883685512873E-2</v>
      </c>
      <c r="AT982" s="9">
        <f t="shared" si="283"/>
        <v>0</v>
      </c>
    </row>
    <row r="983" spans="2:46" ht="11.25" customHeight="1" x14ac:dyDescent="0.25">
      <c r="B983" s="8" t="s">
        <v>1</v>
      </c>
      <c r="C983" s="33" t="s">
        <v>408</v>
      </c>
      <c r="D983" s="34" t="s">
        <v>3</v>
      </c>
      <c r="E983" s="8" t="s">
        <v>19</v>
      </c>
      <c r="F983" s="8" t="s">
        <v>19</v>
      </c>
      <c r="G983" s="8" t="s">
        <v>39</v>
      </c>
      <c r="H983" s="8" t="s">
        <v>103</v>
      </c>
      <c r="I983" s="16">
        <v>0</v>
      </c>
      <c r="J983" s="16">
        <v>0</v>
      </c>
      <c r="K983" s="16">
        <v>1040</v>
      </c>
      <c r="L983" s="16">
        <v>0</v>
      </c>
      <c r="M983" s="16">
        <v>0</v>
      </c>
      <c r="N983" s="16">
        <v>2</v>
      </c>
      <c r="O983" s="12">
        <f t="shared" si="284"/>
        <v>0</v>
      </c>
      <c r="P983" s="12">
        <f t="shared" si="284"/>
        <v>0</v>
      </c>
      <c r="Q983" s="12">
        <f t="shared" si="284"/>
        <v>520</v>
      </c>
      <c r="R983" s="12">
        <f>IFERROR(IF(I983=0,0,VLOOKUP($C983,'[1]Marginality pivots'!$B$7:$N$2242,11,0)), 0)</f>
        <v>0</v>
      </c>
      <c r="S983" s="12">
        <f>IFERROR(IF(J983=0,0,VLOOKUP($C983,'[1]Marginality pivots'!$B$7:$N$2242,12,0)), 0)</f>
        <v>0</v>
      </c>
      <c r="T983" s="12">
        <f>IFERROR(IF(K983=0,0,VLOOKUP($C983,'[1]Marginality pivots'!$B$7:$N$2242,13,0)), 0)</f>
        <v>0.11142857142857142</v>
      </c>
      <c r="U983" s="12">
        <v>0</v>
      </c>
      <c r="V983" s="12">
        <v>0</v>
      </c>
      <c r="W983" s="12">
        <v>0.11644285714285713</v>
      </c>
      <c r="X983" s="12">
        <v>0</v>
      </c>
      <c r="Y983" s="12">
        <v>0</v>
      </c>
      <c r="Z983" s="12">
        <v>0.14485714285714285</v>
      </c>
      <c r="AA983" s="12">
        <v>0</v>
      </c>
      <c r="AB983" s="12">
        <v>0</v>
      </c>
      <c r="AC983" s="12">
        <v>0.14485714285714285</v>
      </c>
      <c r="AD983" s="16">
        <f t="shared" si="274"/>
        <v>0</v>
      </c>
      <c r="AE983" s="16">
        <f t="shared" si="275"/>
        <v>0</v>
      </c>
      <c r="AF983" s="16">
        <f t="shared" si="276"/>
        <v>0.23288571428571425</v>
      </c>
      <c r="AG983" s="16">
        <f t="shared" si="277"/>
        <v>0</v>
      </c>
      <c r="AH983" s="16">
        <f t="shared" si="278"/>
        <v>0</v>
      </c>
      <c r="AI983" s="16">
        <f t="shared" si="279"/>
        <v>0.2897142857142857</v>
      </c>
      <c r="AJ983" s="16">
        <f t="shared" si="285"/>
        <v>0</v>
      </c>
      <c r="AK983" s="16">
        <f t="shared" si="286"/>
        <v>0</v>
      </c>
      <c r="AL983" s="16">
        <f t="shared" si="287"/>
        <v>0.2897142857142857</v>
      </c>
      <c r="AM983" s="16">
        <f t="shared" si="280"/>
        <v>0</v>
      </c>
      <c r="AN983" s="16">
        <f t="shared" si="281"/>
        <v>0</v>
      </c>
      <c r="AO983" s="16">
        <f t="shared" si="288"/>
        <v>0</v>
      </c>
      <c r="AP983" s="16">
        <f t="shared" si="289"/>
        <v>0</v>
      </c>
      <c r="AQ983" s="16">
        <f t="shared" si="290"/>
        <v>1039.7102857142856</v>
      </c>
      <c r="AR983" s="9">
        <f t="shared" si="291"/>
        <v>0</v>
      </c>
      <c r="AS983" s="9">
        <f t="shared" si="282"/>
        <v>0</v>
      </c>
      <c r="AT983" s="9">
        <f t="shared" si="283"/>
        <v>0.99972142857142854</v>
      </c>
    </row>
    <row r="984" spans="2:46" ht="11.25" customHeight="1" x14ac:dyDescent="0.25">
      <c r="B984" s="8" t="s">
        <v>1</v>
      </c>
      <c r="C984" s="33" t="s">
        <v>409</v>
      </c>
      <c r="D984" s="34" t="s">
        <v>3</v>
      </c>
      <c r="E984" s="8" t="s">
        <v>14</v>
      </c>
      <c r="F984" s="8" t="s">
        <v>117</v>
      </c>
      <c r="G984" s="8" t="s">
        <v>25</v>
      </c>
      <c r="H984" s="8" t="s">
        <v>104</v>
      </c>
      <c r="I984" s="16">
        <v>0</v>
      </c>
      <c r="J984" s="16">
        <v>1031.04</v>
      </c>
      <c r="K984" s="16">
        <v>0</v>
      </c>
      <c r="L984" s="16">
        <v>0</v>
      </c>
      <c r="M984" s="16">
        <v>252</v>
      </c>
      <c r="N984" s="16">
        <v>0</v>
      </c>
      <c r="O984" s="12">
        <f t="shared" si="284"/>
        <v>0</v>
      </c>
      <c r="P984" s="12">
        <f t="shared" si="284"/>
        <v>4.0914285714285716</v>
      </c>
      <c r="Q984" s="12">
        <f t="shared" si="284"/>
        <v>0</v>
      </c>
      <c r="R984" s="12">
        <f>IFERROR(IF(I984=0,0,VLOOKUP($C984,'[1]Marginality pivots'!$B$7:$N$2242,11,0)), 0)</f>
        <v>0</v>
      </c>
      <c r="S984" s="12">
        <f>IFERROR(IF(J984=0,0,VLOOKUP($C984,'[1]Marginality pivots'!$B$7:$N$2242,12,0)), 0)</f>
        <v>3.1154986266351203</v>
      </c>
      <c r="T984" s="12">
        <f>IFERROR(IF(K984=0,0,VLOOKUP($C984,'[1]Marginality pivots'!$B$7:$N$2242,13,0)), 0)</f>
        <v>0</v>
      </c>
      <c r="U984" s="12">
        <v>0</v>
      </c>
      <c r="V984" s="12">
        <v>4.6420929536863289</v>
      </c>
      <c r="W984" s="12">
        <v>0</v>
      </c>
      <c r="X984" s="12">
        <v>0</v>
      </c>
      <c r="Y984" s="12">
        <v>4.4240080498218708</v>
      </c>
      <c r="Z984" s="12">
        <v>0</v>
      </c>
      <c r="AA984" s="12">
        <v>0</v>
      </c>
      <c r="AB984" s="12">
        <v>4.4240080498218708</v>
      </c>
      <c r="AC984" s="12">
        <v>0</v>
      </c>
      <c r="AD984" s="16">
        <f t="shared" si="274"/>
        <v>0</v>
      </c>
      <c r="AE984" s="16">
        <f t="shared" si="275"/>
        <v>1169.807424328955</v>
      </c>
      <c r="AF984" s="16">
        <f t="shared" si="276"/>
        <v>0</v>
      </c>
      <c r="AG984" s="16">
        <f t="shared" si="277"/>
        <v>0</v>
      </c>
      <c r="AH984" s="16">
        <f t="shared" si="278"/>
        <v>1114.8500285551115</v>
      </c>
      <c r="AI984" s="16">
        <f t="shared" si="279"/>
        <v>0</v>
      </c>
      <c r="AJ984" s="16">
        <f t="shared" si="285"/>
        <v>0</v>
      </c>
      <c r="AK984" s="16">
        <f t="shared" si="286"/>
        <v>1114.8500285551115</v>
      </c>
      <c r="AL984" s="16">
        <f t="shared" si="287"/>
        <v>0</v>
      </c>
      <c r="AM984" s="16">
        <f t="shared" si="280"/>
        <v>0</v>
      </c>
      <c r="AN984" s="16">
        <f t="shared" si="281"/>
        <v>785.10565391205034</v>
      </c>
      <c r="AO984" s="16">
        <f t="shared" si="288"/>
        <v>0</v>
      </c>
      <c r="AP984" s="16">
        <f t="shared" si="289"/>
        <v>-83.810028555111558</v>
      </c>
      <c r="AQ984" s="16">
        <f t="shared" si="290"/>
        <v>0</v>
      </c>
      <c r="AR984" s="9">
        <f t="shared" si="291"/>
        <v>0</v>
      </c>
      <c r="AS984" s="9">
        <f t="shared" si="282"/>
        <v>-8.1286883685513234E-2</v>
      </c>
      <c r="AT984" s="9">
        <f t="shared" si="283"/>
        <v>0</v>
      </c>
    </row>
    <row r="985" spans="2:46" ht="11.25" customHeight="1" x14ac:dyDescent="0.25">
      <c r="B985" s="8" t="s">
        <v>1</v>
      </c>
      <c r="C985" s="33" t="s">
        <v>410</v>
      </c>
      <c r="D985" s="34" t="s">
        <v>3</v>
      </c>
      <c r="E985" s="8" t="s">
        <v>14</v>
      </c>
      <c r="F985" s="8" t="s">
        <v>117</v>
      </c>
      <c r="G985" s="8" t="s">
        <v>27</v>
      </c>
      <c r="H985" s="8" t="s">
        <v>104</v>
      </c>
      <c r="I985" s="16">
        <v>1029.5999999999999</v>
      </c>
      <c r="J985" s="16">
        <v>0</v>
      </c>
      <c r="K985" s="16">
        <v>0</v>
      </c>
      <c r="L985" s="16">
        <v>130</v>
      </c>
      <c r="M985" s="16">
        <v>0</v>
      </c>
      <c r="N985" s="16">
        <v>0</v>
      </c>
      <c r="O985" s="12">
        <f t="shared" si="284"/>
        <v>7.919999999999999</v>
      </c>
      <c r="P985" s="12">
        <f t="shared" si="284"/>
        <v>0</v>
      </c>
      <c r="Q985" s="12">
        <f t="shared" si="284"/>
        <v>0</v>
      </c>
      <c r="R985" s="12">
        <f>IFERROR(IF(I985=0,0,VLOOKUP($C985,'[1]Marginality pivots'!$B$7:$N$2242,11,0)), 0)</f>
        <v>8.3824367655441264E-3</v>
      </c>
      <c r="S985" s="12">
        <f>IFERROR(IF(J985=0,0,VLOOKUP($C985,'[1]Marginality pivots'!$B$7:$N$2242,12,0)), 0)</f>
        <v>0</v>
      </c>
      <c r="T985" s="12">
        <f>IFERROR(IF(K985=0,0,VLOOKUP($C985,'[1]Marginality pivots'!$B$7:$N$2242,13,0)), 0)</f>
        <v>0</v>
      </c>
      <c r="U985" s="12">
        <v>1.0478045956930158E-2</v>
      </c>
      <c r="V985" s="12">
        <v>0</v>
      </c>
      <c r="W985" s="12">
        <v>0</v>
      </c>
      <c r="X985" s="12">
        <v>1.0478045956930158E-2</v>
      </c>
      <c r="Y985" s="12">
        <v>0</v>
      </c>
      <c r="Z985" s="12">
        <v>0</v>
      </c>
      <c r="AA985" s="12">
        <v>1.0478045956930158E-2</v>
      </c>
      <c r="AB985" s="12">
        <v>0</v>
      </c>
      <c r="AC985" s="12">
        <v>0</v>
      </c>
      <c r="AD985" s="16">
        <f t="shared" si="274"/>
        <v>1.3621459744009206</v>
      </c>
      <c r="AE985" s="16">
        <f t="shared" si="275"/>
        <v>0</v>
      </c>
      <c r="AF985" s="16">
        <f t="shared" si="276"/>
        <v>0</v>
      </c>
      <c r="AG985" s="16">
        <f t="shared" si="277"/>
        <v>1.3621459744009206</v>
      </c>
      <c r="AH985" s="16">
        <f t="shared" si="278"/>
        <v>0</v>
      </c>
      <c r="AI985" s="16">
        <f t="shared" si="279"/>
        <v>0</v>
      </c>
      <c r="AJ985" s="16">
        <f t="shared" si="285"/>
        <v>1.3621459744009206</v>
      </c>
      <c r="AK985" s="16">
        <f t="shared" si="286"/>
        <v>0</v>
      </c>
      <c r="AL985" s="16">
        <f t="shared" si="287"/>
        <v>0</v>
      </c>
      <c r="AM985" s="16">
        <f t="shared" si="280"/>
        <v>1.0897167795207365</v>
      </c>
      <c r="AN985" s="16">
        <f t="shared" si="281"/>
        <v>0</v>
      </c>
      <c r="AO985" s="16">
        <f t="shared" si="288"/>
        <v>1028.2378540255991</v>
      </c>
      <c r="AP985" s="16">
        <f t="shared" si="289"/>
        <v>0</v>
      </c>
      <c r="AQ985" s="16">
        <f t="shared" si="290"/>
        <v>0</v>
      </c>
      <c r="AR985" s="9">
        <f t="shared" si="291"/>
        <v>0.99867701439937762</v>
      </c>
      <c r="AS985" s="9">
        <f t="shared" si="282"/>
        <v>0</v>
      </c>
      <c r="AT985" s="9">
        <f t="shared" si="283"/>
        <v>0</v>
      </c>
    </row>
    <row r="986" spans="2:46" ht="11.25" customHeight="1" x14ac:dyDescent="0.25">
      <c r="B986" s="8" t="s">
        <v>1</v>
      </c>
      <c r="C986" s="33">
        <v>3047357870001</v>
      </c>
      <c r="D986" s="34" t="s">
        <v>3</v>
      </c>
      <c r="E986" s="8" t="s">
        <v>15</v>
      </c>
      <c r="F986" s="8" t="s">
        <v>111</v>
      </c>
      <c r="G986" s="8" t="s">
        <v>26</v>
      </c>
      <c r="H986" s="8" t="s">
        <v>103</v>
      </c>
      <c r="I986" s="16">
        <v>411.2</v>
      </c>
      <c r="J986" s="16">
        <v>102.8</v>
      </c>
      <c r="K986" s="16">
        <v>514</v>
      </c>
      <c r="L986" s="16">
        <v>160</v>
      </c>
      <c r="M986" s="16">
        <v>40</v>
      </c>
      <c r="N986" s="16">
        <v>200</v>
      </c>
      <c r="O986" s="12">
        <f t="shared" si="284"/>
        <v>2.57</v>
      </c>
      <c r="P986" s="12">
        <f t="shared" si="284"/>
        <v>2.57</v>
      </c>
      <c r="Q986" s="12">
        <f t="shared" si="284"/>
        <v>2.57</v>
      </c>
      <c r="R986" s="12">
        <f>IFERROR(IF(I986=0,0,VLOOKUP($C986,'[1]Marginality pivots'!$B$7:$N$2242,11,0)), 0)</f>
        <v>1.5755936728727338</v>
      </c>
      <c r="S986" s="12">
        <f>IFERROR(IF(J986=0,0,VLOOKUP($C986,'[1]Marginality pivots'!$B$7:$N$2242,12,0)), 0)</f>
        <v>0.15025427646786871</v>
      </c>
      <c r="T986" s="12">
        <f>IFERROR(IF(K986=0,0,VLOOKUP($C986,'[1]Marginality pivots'!$B$7:$N$2242,13,0)), 0)</f>
        <v>0.15785714285714286</v>
      </c>
      <c r="U986" s="12">
        <v>1.9694920910909173</v>
      </c>
      <c r="V986" s="12">
        <v>0.22387887193712439</v>
      </c>
      <c r="W986" s="12">
        <v>0.16496071428571429</v>
      </c>
      <c r="X986" s="12">
        <v>1.9694920910909173</v>
      </c>
      <c r="Y986" s="12">
        <v>0.21336107258437356</v>
      </c>
      <c r="Z986" s="12">
        <v>0.20521428571428574</v>
      </c>
      <c r="AA986" s="12">
        <v>1.9694920910909173</v>
      </c>
      <c r="AB986" s="12">
        <v>0.21336107258437356</v>
      </c>
      <c r="AC986" s="12">
        <v>0.20521428571428574</v>
      </c>
      <c r="AD986" s="16">
        <f t="shared" si="274"/>
        <v>315.11873457454675</v>
      </c>
      <c r="AE986" s="16">
        <f t="shared" si="275"/>
        <v>8.9551548774849756</v>
      </c>
      <c r="AF986" s="16">
        <f t="shared" si="276"/>
        <v>32.992142857142859</v>
      </c>
      <c r="AG986" s="16">
        <f t="shared" si="277"/>
        <v>315.11873457454675</v>
      </c>
      <c r="AH986" s="16">
        <f t="shared" si="278"/>
        <v>8.5344429033749432</v>
      </c>
      <c r="AI986" s="16">
        <f t="shared" si="279"/>
        <v>41.042857142857144</v>
      </c>
      <c r="AJ986" s="16">
        <f t="shared" si="285"/>
        <v>315.11873457454675</v>
      </c>
      <c r="AK986" s="16">
        <f t="shared" si="286"/>
        <v>8.5344429033749432</v>
      </c>
      <c r="AL986" s="16">
        <f t="shared" si="287"/>
        <v>41.042857142857144</v>
      </c>
      <c r="AM986" s="16">
        <f t="shared" si="280"/>
        <v>252.09498765963741</v>
      </c>
      <c r="AN986" s="16">
        <f t="shared" si="281"/>
        <v>6.0101710587147483</v>
      </c>
      <c r="AO986" s="16">
        <f t="shared" si="288"/>
        <v>96.081265425453239</v>
      </c>
      <c r="AP986" s="16">
        <f t="shared" si="289"/>
        <v>94.265557096625059</v>
      </c>
      <c r="AQ986" s="16">
        <f t="shared" si="290"/>
        <v>472.95714285714286</v>
      </c>
      <c r="AR986" s="9">
        <f t="shared" si="291"/>
        <v>0.23366066494516838</v>
      </c>
      <c r="AS986" s="9">
        <f t="shared" si="282"/>
        <v>0.91698012739907653</v>
      </c>
      <c r="AT986" s="9">
        <f t="shared" si="283"/>
        <v>0.92015008337965531</v>
      </c>
    </row>
    <row r="987" spans="2:46" ht="11.25" customHeight="1" x14ac:dyDescent="0.25">
      <c r="B987" s="8" t="s">
        <v>1</v>
      </c>
      <c r="C987" s="33">
        <v>3054969570008</v>
      </c>
      <c r="D987" s="34" t="s">
        <v>3</v>
      </c>
      <c r="E987" s="8" t="s">
        <v>14</v>
      </c>
      <c r="F987" s="8" t="s">
        <v>117</v>
      </c>
      <c r="G987" s="8" t="s">
        <v>27</v>
      </c>
      <c r="H987" s="8" t="s">
        <v>103</v>
      </c>
      <c r="I987" s="16">
        <v>0</v>
      </c>
      <c r="J987" s="16">
        <v>464.28</v>
      </c>
      <c r="K987" s="16">
        <v>551.88</v>
      </c>
      <c r="L987" s="16">
        <v>0</v>
      </c>
      <c r="M987" s="16">
        <v>53</v>
      </c>
      <c r="N987" s="16">
        <v>63</v>
      </c>
      <c r="O987" s="12">
        <f t="shared" si="284"/>
        <v>0</v>
      </c>
      <c r="P987" s="12">
        <f t="shared" si="284"/>
        <v>8.76</v>
      </c>
      <c r="Q987" s="12">
        <f t="shared" si="284"/>
        <v>8.76</v>
      </c>
      <c r="R987" s="12">
        <f>IFERROR(IF(I987=0,0,VLOOKUP($C987,'[1]Marginality pivots'!$B$7:$N$2242,11,0)), 0)</f>
        <v>0</v>
      </c>
      <c r="S987" s="12">
        <f>IFERROR(IF(J987=0,0,VLOOKUP($C987,'[1]Marginality pivots'!$B$7:$N$2242,12,0)), 0)</f>
        <v>0.97132613001340518</v>
      </c>
      <c r="T987" s="12">
        <f>IFERROR(IF(K987=0,0,VLOOKUP($C987,'[1]Marginality pivots'!$B$7:$N$2242,13,0)), 0)</f>
        <v>1.1494679222171182</v>
      </c>
      <c r="U987" s="12">
        <v>0</v>
      </c>
      <c r="V987" s="12">
        <v>1.4472759337199737</v>
      </c>
      <c r="W987" s="12">
        <v>1.2011939787168884</v>
      </c>
      <c r="X987" s="12">
        <v>0</v>
      </c>
      <c r="Y987" s="12">
        <v>1.3792831046190352</v>
      </c>
      <c r="Z987" s="12">
        <v>1.4943082988822538</v>
      </c>
      <c r="AA987" s="12">
        <v>0</v>
      </c>
      <c r="AB987" s="12">
        <v>1.3792831046190352</v>
      </c>
      <c r="AC987" s="12">
        <v>1.4943082988822538</v>
      </c>
      <c r="AD987" s="16">
        <f t="shared" si="274"/>
        <v>0</v>
      </c>
      <c r="AE987" s="16">
        <f t="shared" si="275"/>
        <v>76.705624487158602</v>
      </c>
      <c r="AF987" s="16">
        <f t="shared" si="276"/>
        <v>75.675220659163969</v>
      </c>
      <c r="AG987" s="16">
        <f t="shared" si="277"/>
        <v>0</v>
      </c>
      <c r="AH987" s="16">
        <f t="shared" si="278"/>
        <v>73.102004544808864</v>
      </c>
      <c r="AI987" s="16">
        <f t="shared" si="279"/>
        <v>94.141422829581984</v>
      </c>
      <c r="AJ987" s="16">
        <f t="shared" si="285"/>
        <v>0</v>
      </c>
      <c r="AK987" s="16">
        <f t="shared" si="286"/>
        <v>73.102004544808864</v>
      </c>
      <c r="AL987" s="16">
        <f t="shared" si="287"/>
        <v>94.141422829581984</v>
      </c>
      <c r="AM987" s="16">
        <f t="shared" si="280"/>
        <v>0</v>
      </c>
      <c r="AN987" s="16">
        <f t="shared" si="281"/>
        <v>51.480284890710472</v>
      </c>
      <c r="AO987" s="16">
        <f t="shared" si="288"/>
        <v>0</v>
      </c>
      <c r="AP987" s="16">
        <f t="shared" si="289"/>
        <v>391.17799545519108</v>
      </c>
      <c r="AQ987" s="16">
        <f t="shared" si="290"/>
        <v>457.73857717041801</v>
      </c>
      <c r="AR987" s="9">
        <f t="shared" si="291"/>
        <v>0</v>
      </c>
      <c r="AS987" s="9">
        <f t="shared" si="282"/>
        <v>0.84254759079691377</v>
      </c>
      <c r="AT987" s="9">
        <f t="shared" si="283"/>
        <v>0.82941686085819022</v>
      </c>
    </row>
    <row r="988" spans="2:46" ht="11.25" customHeight="1" x14ac:dyDescent="0.25">
      <c r="B988" s="8" t="s">
        <v>1</v>
      </c>
      <c r="C988" s="33" t="s">
        <v>411</v>
      </c>
      <c r="D988" s="34" t="s">
        <v>3</v>
      </c>
      <c r="E988" s="8" t="s">
        <v>14</v>
      </c>
      <c r="F988" s="8" t="s">
        <v>117</v>
      </c>
      <c r="G988" s="8" t="s">
        <v>25</v>
      </c>
      <c r="H988" s="8" t="s">
        <v>103</v>
      </c>
      <c r="I988" s="16">
        <v>0</v>
      </c>
      <c r="J988" s="16">
        <v>0</v>
      </c>
      <c r="K988" s="16">
        <v>1014.87</v>
      </c>
      <c r="L988" s="16">
        <v>0</v>
      </c>
      <c r="M988" s="16">
        <v>0</v>
      </c>
      <c r="N988" s="16">
        <v>143</v>
      </c>
      <c r="O988" s="12">
        <f t="shared" si="284"/>
        <v>0</v>
      </c>
      <c r="P988" s="12">
        <f t="shared" si="284"/>
        <v>0</v>
      </c>
      <c r="Q988" s="12">
        <f t="shared" si="284"/>
        <v>7.0969930069930074</v>
      </c>
      <c r="R988" s="12">
        <f>IFERROR(IF(I988=0,0,VLOOKUP($C988,'[1]Marginality pivots'!$B$7:$N$2242,11,0)), 0)</f>
        <v>0</v>
      </c>
      <c r="S988" s="12">
        <f>IFERROR(IF(J988=0,0,VLOOKUP($C988,'[1]Marginality pivots'!$B$7:$N$2242,12,0)), 0)</f>
        <v>0</v>
      </c>
      <c r="T988" s="12">
        <f>IFERROR(IF(K988=0,0,VLOOKUP($C988,'[1]Marginality pivots'!$B$7:$N$2242,13,0)), 0)</f>
        <v>4.6020084224165858</v>
      </c>
      <c r="U988" s="12">
        <v>0</v>
      </c>
      <c r="V988" s="12">
        <v>0</v>
      </c>
      <c r="W988" s="12">
        <v>4.809098801425332</v>
      </c>
      <c r="X988" s="12">
        <v>0</v>
      </c>
      <c r="Y988" s="12">
        <v>0</v>
      </c>
      <c r="Z988" s="12">
        <v>5.982610949141562</v>
      </c>
      <c r="AA988" s="12">
        <v>0</v>
      </c>
      <c r="AB988" s="12">
        <v>0</v>
      </c>
      <c r="AC988" s="12">
        <v>5.982610949141562</v>
      </c>
      <c r="AD988" s="16">
        <f t="shared" si="274"/>
        <v>0</v>
      </c>
      <c r="AE988" s="16">
        <f t="shared" si="275"/>
        <v>0</v>
      </c>
      <c r="AF988" s="16">
        <f t="shared" si="276"/>
        <v>687.70112860382244</v>
      </c>
      <c r="AG988" s="16">
        <f t="shared" si="277"/>
        <v>0</v>
      </c>
      <c r="AH988" s="16">
        <f t="shared" si="278"/>
        <v>0</v>
      </c>
      <c r="AI988" s="16">
        <f t="shared" si="279"/>
        <v>855.51336572724335</v>
      </c>
      <c r="AJ988" s="16">
        <f t="shared" si="285"/>
        <v>0</v>
      </c>
      <c r="AK988" s="16">
        <f t="shared" si="286"/>
        <v>0</v>
      </c>
      <c r="AL988" s="16">
        <f t="shared" si="287"/>
        <v>855.51336572724335</v>
      </c>
      <c r="AM988" s="16">
        <f t="shared" si="280"/>
        <v>0</v>
      </c>
      <c r="AN988" s="16">
        <f t="shared" si="281"/>
        <v>0</v>
      </c>
      <c r="AO988" s="16">
        <f t="shared" si="288"/>
        <v>0</v>
      </c>
      <c r="AP988" s="16">
        <f t="shared" si="289"/>
        <v>0</v>
      </c>
      <c r="AQ988" s="16">
        <f t="shared" si="290"/>
        <v>159.35663427275665</v>
      </c>
      <c r="AR988" s="9">
        <f t="shared" si="291"/>
        <v>0</v>
      </c>
      <c r="AS988" s="9">
        <f t="shared" si="282"/>
        <v>0</v>
      </c>
      <c r="AT988" s="9">
        <f t="shared" si="283"/>
        <v>0.15702172127736228</v>
      </c>
    </row>
    <row r="989" spans="2:46" ht="11.25" customHeight="1" x14ac:dyDescent="0.25">
      <c r="B989" s="8" t="s">
        <v>1</v>
      </c>
      <c r="C989" s="34" t="s">
        <v>412</v>
      </c>
      <c r="D989" s="34" t="s">
        <v>3</v>
      </c>
      <c r="E989" s="8" t="s">
        <v>14</v>
      </c>
      <c r="F989" s="8" t="s">
        <v>117</v>
      </c>
      <c r="G989" s="8" t="s">
        <v>37</v>
      </c>
      <c r="H989" s="8" t="s">
        <v>103</v>
      </c>
      <c r="I989" s="16">
        <v>0</v>
      </c>
      <c r="J989" s="16">
        <v>1008.1400000000001</v>
      </c>
      <c r="K989" s="16">
        <v>0</v>
      </c>
      <c r="L989" s="16">
        <v>0</v>
      </c>
      <c r="M989" s="16">
        <v>14</v>
      </c>
      <c r="N989" s="16">
        <v>0</v>
      </c>
      <c r="O989" s="12">
        <f t="shared" si="284"/>
        <v>0</v>
      </c>
      <c r="P989" s="12">
        <f t="shared" si="284"/>
        <v>72.010000000000005</v>
      </c>
      <c r="Q989" s="12">
        <f t="shared" si="284"/>
        <v>0</v>
      </c>
      <c r="R989" s="12">
        <f>IFERROR(IF(I989=0,0,VLOOKUP($C989,'[1]Marginality pivots'!$B$7:$N$2242,11,0)), 0)</f>
        <v>0</v>
      </c>
      <c r="S989" s="12">
        <f>IFERROR(IF(J989=0,0,VLOOKUP($C989,'[1]Marginality pivots'!$B$7:$N$2242,12,0)), 0)</f>
        <v>54.833428517037888</v>
      </c>
      <c r="T989" s="12">
        <f>IFERROR(IF(K989=0,0,VLOOKUP($C989,'[1]Marginality pivots'!$B$7:$N$2242,13,0)), 0)</f>
        <v>0</v>
      </c>
      <c r="U989" s="12">
        <v>0</v>
      </c>
      <c r="V989" s="12">
        <v>81.701808490386455</v>
      </c>
      <c r="W989" s="12">
        <v>0</v>
      </c>
      <c r="X989" s="12">
        <v>0</v>
      </c>
      <c r="Y989" s="12">
        <v>77.863468494193796</v>
      </c>
      <c r="Z989" s="12">
        <v>0</v>
      </c>
      <c r="AA989" s="12">
        <v>0</v>
      </c>
      <c r="AB989" s="12">
        <v>77.863468494193796</v>
      </c>
      <c r="AC989" s="12">
        <v>0</v>
      </c>
      <c r="AD989" s="16">
        <f t="shared" si="274"/>
        <v>0</v>
      </c>
      <c r="AE989" s="16">
        <f t="shared" si="275"/>
        <v>1143.8253188654103</v>
      </c>
      <c r="AF989" s="16">
        <f t="shared" si="276"/>
        <v>0</v>
      </c>
      <c r="AG989" s="16">
        <f t="shared" si="277"/>
        <v>0</v>
      </c>
      <c r="AH989" s="16">
        <f t="shared" si="278"/>
        <v>1090.0885589187133</v>
      </c>
      <c r="AI989" s="16">
        <f t="shared" si="279"/>
        <v>0</v>
      </c>
      <c r="AJ989" s="16">
        <f t="shared" si="285"/>
        <v>0</v>
      </c>
      <c r="AK989" s="16">
        <f t="shared" si="286"/>
        <v>1090.0885589187133</v>
      </c>
      <c r="AL989" s="16">
        <f t="shared" si="287"/>
        <v>0</v>
      </c>
      <c r="AM989" s="16">
        <f t="shared" si="280"/>
        <v>0</v>
      </c>
      <c r="AN989" s="16">
        <f t="shared" si="281"/>
        <v>767.66799923853046</v>
      </c>
      <c r="AO989" s="16">
        <f t="shared" si="288"/>
        <v>0</v>
      </c>
      <c r="AP989" s="16">
        <f t="shared" si="289"/>
        <v>-81.948558918713161</v>
      </c>
      <c r="AQ989" s="16">
        <f t="shared" si="290"/>
        <v>0</v>
      </c>
      <c r="AR989" s="9">
        <f t="shared" si="291"/>
        <v>0</v>
      </c>
      <c r="AS989" s="9">
        <f t="shared" si="282"/>
        <v>-8.1286883685513081E-2</v>
      </c>
      <c r="AT989" s="9">
        <f t="shared" si="283"/>
        <v>0</v>
      </c>
    </row>
    <row r="990" spans="2:46" ht="11.25" customHeight="1" x14ac:dyDescent="0.25">
      <c r="B990" s="8" t="s">
        <v>1</v>
      </c>
      <c r="C990" s="33" t="s">
        <v>413</v>
      </c>
      <c r="D990" s="34" t="s">
        <v>3</v>
      </c>
      <c r="E990" s="8" t="s">
        <v>14</v>
      </c>
      <c r="F990" s="8" t="s">
        <v>117</v>
      </c>
      <c r="G990" s="8" t="s">
        <v>25</v>
      </c>
      <c r="H990" s="8" t="s">
        <v>103</v>
      </c>
      <c r="I990" s="16">
        <v>1003.99</v>
      </c>
      <c r="J990" s="16">
        <v>0</v>
      </c>
      <c r="K990" s="16">
        <v>0</v>
      </c>
      <c r="L990" s="16">
        <v>11</v>
      </c>
      <c r="M990" s="16">
        <v>0</v>
      </c>
      <c r="N990" s="16">
        <v>0</v>
      </c>
      <c r="O990" s="12">
        <f t="shared" si="284"/>
        <v>91.271818181818176</v>
      </c>
      <c r="P990" s="12">
        <f t="shared" si="284"/>
        <v>0</v>
      </c>
      <c r="Q990" s="12">
        <f t="shared" si="284"/>
        <v>0</v>
      </c>
      <c r="R990" s="12">
        <f>IFERROR(IF(I990=0,0,VLOOKUP($C990,'[1]Marginality pivots'!$B$7:$N$2242,11,0)), 0)</f>
        <v>5.2541566298015923</v>
      </c>
      <c r="S990" s="12">
        <f>IFERROR(IF(J990=0,0,VLOOKUP($C990,'[1]Marginality pivots'!$B$7:$N$2242,12,0)), 0)</f>
        <v>0</v>
      </c>
      <c r="T990" s="12">
        <f>IFERROR(IF(K990=0,0,VLOOKUP($C990,'[1]Marginality pivots'!$B$7:$N$2242,13,0)), 0)</f>
        <v>0</v>
      </c>
      <c r="U990" s="12">
        <v>6.5676957872519903</v>
      </c>
      <c r="V990" s="12">
        <v>0</v>
      </c>
      <c r="W990" s="12">
        <v>0</v>
      </c>
      <c r="X990" s="12">
        <v>6.5676957872519903</v>
      </c>
      <c r="Y990" s="12">
        <v>0</v>
      </c>
      <c r="Z990" s="12">
        <v>0</v>
      </c>
      <c r="AA990" s="12">
        <v>6.5676957872519903</v>
      </c>
      <c r="AB990" s="12">
        <v>0</v>
      </c>
      <c r="AC990" s="12">
        <v>0</v>
      </c>
      <c r="AD990" s="16">
        <f t="shared" si="274"/>
        <v>72.244653659771899</v>
      </c>
      <c r="AE990" s="16">
        <f t="shared" si="275"/>
        <v>0</v>
      </c>
      <c r="AF990" s="16">
        <f t="shared" si="276"/>
        <v>0</v>
      </c>
      <c r="AG990" s="16">
        <f t="shared" si="277"/>
        <v>72.244653659771899</v>
      </c>
      <c r="AH990" s="16">
        <f t="shared" si="278"/>
        <v>0</v>
      </c>
      <c r="AI990" s="16">
        <f t="shared" si="279"/>
        <v>0</v>
      </c>
      <c r="AJ990" s="16">
        <f t="shared" si="285"/>
        <v>72.244653659771899</v>
      </c>
      <c r="AK990" s="16">
        <f t="shared" si="286"/>
        <v>0</v>
      </c>
      <c r="AL990" s="16">
        <f t="shared" si="287"/>
        <v>0</v>
      </c>
      <c r="AM990" s="16">
        <f t="shared" si="280"/>
        <v>57.795722927817515</v>
      </c>
      <c r="AN990" s="16">
        <f t="shared" si="281"/>
        <v>0</v>
      </c>
      <c r="AO990" s="16">
        <f t="shared" si="288"/>
        <v>931.74534634022814</v>
      </c>
      <c r="AP990" s="16">
        <f t="shared" si="289"/>
        <v>0</v>
      </c>
      <c r="AQ990" s="16">
        <f t="shared" si="290"/>
        <v>0</v>
      </c>
      <c r="AR990" s="9">
        <f t="shared" si="291"/>
        <v>0.92804245693704934</v>
      </c>
      <c r="AS990" s="9">
        <f t="shared" si="282"/>
        <v>0</v>
      </c>
      <c r="AT990" s="9">
        <f t="shared" si="283"/>
        <v>0</v>
      </c>
    </row>
    <row r="991" spans="2:46" ht="11.25" customHeight="1" x14ac:dyDescent="0.25">
      <c r="B991" s="8" t="s">
        <v>1</v>
      </c>
      <c r="C991" s="33" t="s">
        <v>414</v>
      </c>
      <c r="D991" s="34" t="s">
        <v>3</v>
      </c>
      <c r="E991" s="8" t="s">
        <v>13</v>
      </c>
      <c r="F991" s="8" t="s">
        <v>109</v>
      </c>
      <c r="G991" s="8" t="s">
        <v>24</v>
      </c>
      <c r="H991" s="8" t="s">
        <v>103</v>
      </c>
      <c r="I991" s="16">
        <v>991.2</v>
      </c>
      <c r="J991" s="16">
        <v>0</v>
      </c>
      <c r="K991" s="16">
        <v>0</v>
      </c>
      <c r="L991" s="16">
        <v>84</v>
      </c>
      <c r="M991" s="16">
        <v>0</v>
      </c>
      <c r="N991" s="16">
        <v>0</v>
      </c>
      <c r="O991" s="12">
        <f t="shared" si="284"/>
        <v>11.8</v>
      </c>
      <c r="P991" s="12">
        <f t="shared" si="284"/>
        <v>0</v>
      </c>
      <c r="Q991" s="12">
        <f t="shared" si="284"/>
        <v>0</v>
      </c>
      <c r="R991" s="12">
        <f>IFERROR(IF(I991=0,0,VLOOKUP($C991,'[1]Marginality pivots'!$B$7:$N$2242,11,0)), 0)</f>
        <v>5.5827028858523882</v>
      </c>
      <c r="S991" s="12">
        <f>IFERROR(IF(J991=0,0,VLOOKUP($C991,'[1]Marginality pivots'!$B$7:$N$2242,12,0)), 0)</f>
        <v>0</v>
      </c>
      <c r="T991" s="12">
        <f>IFERROR(IF(K991=0,0,VLOOKUP($C991,'[1]Marginality pivots'!$B$7:$N$2242,13,0)), 0)</f>
        <v>0</v>
      </c>
      <c r="U991" s="12">
        <v>6.9783786073154852</v>
      </c>
      <c r="V991" s="12">
        <v>0</v>
      </c>
      <c r="W991" s="12">
        <v>0</v>
      </c>
      <c r="X991" s="12">
        <v>6.9783786073154852</v>
      </c>
      <c r="Y991" s="12">
        <v>0</v>
      </c>
      <c r="Z991" s="12">
        <v>0</v>
      </c>
      <c r="AA991" s="12">
        <v>6.9783786073154852</v>
      </c>
      <c r="AB991" s="12">
        <v>0</v>
      </c>
      <c r="AC991" s="12">
        <v>0</v>
      </c>
      <c r="AD991" s="16">
        <f t="shared" si="274"/>
        <v>586.18380301450077</v>
      </c>
      <c r="AE991" s="16">
        <f t="shared" si="275"/>
        <v>0</v>
      </c>
      <c r="AF991" s="16">
        <f t="shared" si="276"/>
        <v>0</v>
      </c>
      <c r="AG991" s="16">
        <f t="shared" si="277"/>
        <v>586.18380301450077</v>
      </c>
      <c r="AH991" s="16">
        <f t="shared" si="278"/>
        <v>0</v>
      </c>
      <c r="AI991" s="16">
        <f t="shared" si="279"/>
        <v>0</v>
      </c>
      <c r="AJ991" s="16">
        <f t="shared" si="285"/>
        <v>586.18380301450077</v>
      </c>
      <c r="AK991" s="16">
        <f t="shared" si="286"/>
        <v>0</v>
      </c>
      <c r="AL991" s="16">
        <f t="shared" si="287"/>
        <v>0</v>
      </c>
      <c r="AM991" s="16">
        <f t="shared" si="280"/>
        <v>468.94704241160059</v>
      </c>
      <c r="AN991" s="16">
        <f t="shared" si="281"/>
        <v>0</v>
      </c>
      <c r="AO991" s="16">
        <f t="shared" si="288"/>
        <v>405.01619698549928</v>
      </c>
      <c r="AP991" s="16">
        <f t="shared" si="289"/>
        <v>0</v>
      </c>
      <c r="AQ991" s="16">
        <f t="shared" si="290"/>
        <v>0</v>
      </c>
      <c r="AR991" s="9">
        <f t="shared" si="291"/>
        <v>0.40861198243089109</v>
      </c>
      <c r="AS991" s="9">
        <f t="shared" si="282"/>
        <v>0</v>
      </c>
      <c r="AT991" s="9">
        <f t="shared" si="283"/>
        <v>0</v>
      </c>
    </row>
    <row r="992" spans="2:46" ht="11.25" customHeight="1" x14ac:dyDescent="0.25">
      <c r="B992" s="8" t="s">
        <v>1</v>
      </c>
      <c r="C992" s="33" t="s">
        <v>415</v>
      </c>
      <c r="D992" s="34" t="s">
        <v>3</v>
      </c>
      <c r="E992" s="8" t="s">
        <v>13</v>
      </c>
      <c r="F992" s="8" t="s">
        <v>109</v>
      </c>
      <c r="G992" s="8" t="s">
        <v>24</v>
      </c>
      <c r="H992" s="8" t="s">
        <v>103</v>
      </c>
      <c r="I992" s="16">
        <v>387.52</v>
      </c>
      <c r="J992" s="16">
        <v>193.76</v>
      </c>
      <c r="K992" s="16">
        <v>387.63</v>
      </c>
      <c r="L992" s="16">
        <v>32</v>
      </c>
      <c r="M992" s="16">
        <v>16</v>
      </c>
      <c r="N992" s="16">
        <v>32</v>
      </c>
      <c r="O992" s="12">
        <f t="shared" si="284"/>
        <v>12.11</v>
      </c>
      <c r="P992" s="12">
        <f t="shared" si="284"/>
        <v>12.11</v>
      </c>
      <c r="Q992" s="12">
        <f t="shared" si="284"/>
        <v>12.1134375</v>
      </c>
      <c r="R992" s="12">
        <f>IFERROR(IF(I992=0,0,VLOOKUP($C992,'[1]Marginality pivots'!$B$7:$N$2242,11,0)), 0)</f>
        <v>5.331229782886064</v>
      </c>
      <c r="S992" s="12">
        <f>IFERROR(IF(J992=0,0,VLOOKUP($C992,'[1]Marginality pivots'!$B$7:$N$2242,12,0)), 0)</f>
        <v>2.8749306567651454</v>
      </c>
      <c r="T992" s="12">
        <f>IFERROR(IF(K992=0,0,VLOOKUP($C992,'[1]Marginality pivots'!$B$7:$N$2242,13,0)), 0)</f>
        <v>3.0204021479974617</v>
      </c>
      <c r="U992" s="12">
        <v>6.6640372286075795</v>
      </c>
      <c r="V992" s="12">
        <v>4.2836466785800669</v>
      </c>
      <c r="W992" s="12">
        <v>3.1563202446573473</v>
      </c>
      <c r="X992" s="12">
        <v>6.6640372286075795</v>
      </c>
      <c r="Y992" s="12">
        <v>4.0824015326065064</v>
      </c>
      <c r="Z992" s="12">
        <v>3.9265227923967001</v>
      </c>
      <c r="AA992" s="12">
        <v>6.6640372286075795</v>
      </c>
      <c r="AB992" s="12">
        <v>4.0824015326065064</v>
      </c>
      <c r="AC992" s="12">
        <v>3.9265227923967001</v>
      </c>
      <c r="AD992" s="16">
        <f t="shared" si="274"/>
        <v>213.24919131544254</v>
      </c>
      <c r="AE992" s="16">
        <f t="shared" si="275"/>
        <v>68.53834685728107</v>
      </c>
      <c r="AF992" s="16">
        <f t="shared" si="276"/>
        <v>101.00224782903511</v>
      </c>
      <c r="AG992" s="16">
        <f t="shared" si="277"/>
        <v>213.24919131544254</v>
      </c>
      <c r="AH992" s="16">
        <f t="shared" si="278"/>
        <v>65.318424521704102</v>
      </c>
      <c r="AI992" s="16">
        <f t="shared" si="279"/>
        <v>125.6487293566944</v>
      </c>
      <c r="AJ992" s="16">
        <f t="shared" si="285"/>
        <v>213.24919131544254</v>
      </c>
      <c r="AK992" s="16">
        <f t="shared" si="286"/>
        <v>65.318424521704102</v>
      </c>
      <c r="AL992" s="16">
        <f t="shared" si="287"/>
        <v>125.6487293566944</v>
      </c>
      <c r="AM992" s="16">
        <f t="shared" si="280"/>
        <v>170.59935305235405</v>
      </c>
      <c r="AN992" s="16">
        <f t="shared" si="281"/>
        <v>45.998890508242326</v>
      </c>
      <c r="AO992" s="16">
        <f t="shared" si="288"/>
        <v>174.27080868455744</v>
      </c>
      <c r="AP992" s="16">
        <f t="shared" si="289"/>
        <v>128.44157547829587</v>
      </c>
      <c r="AQ992" s="16">
        <f t="shared" si="290"/>
        <v>261.98127064330561</v>
      </c>
      <c r="AR992" s="9">
        <f t="shared" si="291"/>
        <v>0.4497079084551957</v>
      </c>
      <c r="AS992" s="9">
        <f t="shared" si="282"/>
        <v>0.66289004685330244</v>
      </c>
      <c r="AT992" s="9">
        <f t="shared" si="283"/>
        <v>0.67585396033151612</v>
      </c>
    </row>
    <row r="993" spans="2:46" ht="11.25" customHeight="1" x14ac:dyDescent="0.25">
      <c r="B993" s="8" t="s">
        <v>1</v>
      </c>
      <c r="C993" s="33" t="s">
        <v>416</v>
      </c>
      <c r="D993" s="34" t="s">
        <v>3</v>
      </c>
      <c r="E993" s="8" t="s">
        <v>14</v>
      </c>
      <c r="F993" s="8" t="s">
        <v>117</v>
      </c>
      <c r="G993" s="8" t="s">
        <v>25</v>
      </c>
      <c r="H993" s="8" t="s">
        <v>104</v>
      </c>
      <c r="I993" s="16">
        <v>596.4</v>
      </c>
      <c r="J993" s="16">
        <v>366.36</v>
      </c>
      <c r="K993" s="16">
        <v>0</v>
      </c>
      <c r="L993" s="16">
        <v>70</v>
      </c>
      <c r="M993" s="16">
        <v>43</v>
      </c>
      <c r="N993" s="16">
        <v>0</v>
      </c>
      <c r="O993" s="12">
        <f t="shared" si="284"/>
        <v>8.52</v>
      </c>
      <c r="P993" s="12">
        <f t="shared" si="284"/>
        <v>8.52</v>
      </c>
      <c r="Q993" s="12">
        <f t="shared" si="284"/>
        <v>0</v>
      </c>
      <c r="R993" s="12">
        <f>IFERROR(IF(I993=0,0,VLOOKUP($C993,'[1]Marginality pivots'!$B$7:$N$2242,11,0)), 0)</f>
        <v>3.1238039145097334</v>
      </c>
      <c r="S993" s="12">
        <f>IFERROR(IF(J993=0,0,VLOOKUP($C993,'[1]Marginality pivots'!$B$7:$N$2242,12,0)), 0)</f>
        <v>6.4877213021130764</v>
      </c>
      <c r="T993" s="12">
        <f>IFERROR(IF(K993=0,0,VLOOKUP($C993,'[1]Marginality pivots'!$B$7:$N$2242,13,0)), 0)</f>
        <v>0</v>
      </c>
      <c r="U993" s="12">
        <v>3.9047548931371665</v>
      </c>
      <c r="V993" s="12">
        <v>9.666704740148484</v>
      </c>
      <c r="W993" s="12">
        <v>0</v>
      </c>
      <c r="X993" s="12">
        <v>3.9047548931371665</v>
      </c>
      <c r="Y993" s="12">
        <v>9.2125642490005681</v>
      </c>
      <c r="Z993" s="12">
        <v>0</v>
      </c>
      <c r="AA993" s="12">
        <v>3.9047548931371665</v>
      </c>
      <c r="AB993" s="12">
        <v>9.2125642490005681</v>
      </c>
      <c r="AC993" s="12">
        <v>0</v>
      </c>
      <c r="AD993" s="16">
        <f t="shared" si="274"/>
        <v>273.33284251960163</v>
      </c>
      <c r="AE993" s="16">
        <f t="shared" si="275"/>
        <v>415.66830382638483</v>
      </c>
      <c r="AF993" s="16">
        <f t="shared" si="276"/>
        <v>0</v>
      </c>
      <c r="AG993" s="16">
        <f t="shared" si="277"/>
        <v>273.33284251960163</v>
      </c>
      <c r="AH993" s="16">
        <f t="shared" si="278"/>
        <v>396.14026270702442</v>
      </c>
      <c r="AI993" s="16">
        <f t="shared" si="279"/>
        <v>0</v>
      </c>
      <c r="AJ993" s="16">
        <f t="shared" si="285"/>
        <v>273.33284251960163</v>
      </c>
      <c r="AK993" s="16">
        <f t="shared" si="286"/>
        <v>396.14026270702442</v>
      </c>
      <c r="AL993" s="16">
        <f t="shared" si="287"/>
        <v>0</v>
      </c>
      <c r="AM993" s="16">
        <f t="shared" si="280"/>
        <v>218.66627401568132</v>
      </c>
      <c r="AN993" s="16">
        <f t="shared" si="281"/>
        <v>278.9720159908623</v>
      </c>
      <c r="AO993" s="16">
        <f t="shared" si="288"/>
        <v>323.06715748039835</v>
      </c>
      <c r="AP993" s="16">
        <f t="shared" si="289"/>
        <v>-29.780262707024406</v>
      </c>
      <c r="AQ993" s="16">
        <f t="shared" si="290"/>
        <v>0</v>
      </c>
      <c r="AR993" s="9">
        <f t="shared" si="291"/>
        <v>0.54169543507779738</v>
      </c>
      <c r="AS993" s="9">
        <f t="shared" si="282"/>
        <v>-8.1286883685512623E-2</v>
      </c>
      <c r="AT993" s="9">
        <f t="shared" si="283"/>
        <v>0</v>
      </c>
    </row>
    <row r="994" spans="2:46" ht="11.25" customHeight="1" x14ac:dyDescent="0.25">
      <c r="B994" s="8" t="s">
        <v>1</v>
      </c>
      <c r="C994" s="33" t="s">
        <v>417</v>
      </c>
      <c r="D994" s="34" t="s">
        <v>3</v>
      </c>
      <c r="E994" s="8" t="s">
        <v>14</v>
      </c>
      <c r="F994" s="8" t="s">
        <v>117</v>
      </c>
      <c r="G994" s="8" t="s">
        <v>27</v>
      </c>
      <c r="H994" s="8" t="s">
        <v>104</v>
      </c>
      <c r="I994" s="16">
        <v>960</v>
      </c>
      <c r="J994" s="16">
        <v>0</v>
      </c>
      <c r="K994" s="16">
        <v>0</v>
      </c>
      <c r="L994" s="16">
        <v>40</v>
      </c>
      <c r="M994" s="16">
        <v>0</v>
      </c>
      <c r="N994" s="16">
        <v>0</v>
      </c>
      <c r="O994" s="12">
        <f t="shared" si="284"/>
        <v>24</v>
      </c>
      <c r="P994" s="12">
        <f t="shared" si="284"/>
        <v>0</v>
      </c>
      <c r="Q994" s="12">
        <f t="shared" si="284"/>
        <v>0</v>
      </c>
      <c r="R994" s="12">
        <f>IFERROR(IF(I994=0,0,VLOOKUP($C994,'[1]Marginality pivots'!$B$7:$N$2242,11,0)), 0)</f>
        <v>3.9204187335991003</v>
      </c>
      <c r="S994" s="12">
        <f>IFERROR(IF(J994=0,0,VLOOKUP($C994,'[1]Marginality pivots'!$B$7:$N$2242,12,0)), 0)</f>
        <v>0</v>
      </c>
      <c r="T994" s="12">
        <f>IFERROR(IF(K994=0,0,VLOOKUP($C994,'[1]Marginality pivots'!$B$7:$N$2242,13,0)), 0)</f>
        <v>0</v>
      </c>
      <c r="U994" s="12">
        <v>4.9005234169988752</v>
      </c>
      <c r="V994" s="12">
        <v>0</v>
      </c>
      <c r="W994" s="12">
        <v>0</v>
      </c>
      <c r="X994" s="12">
        <v>4.9005234169988752</v>
      </c>
      <c r="Y994" s="12">
        <v>0</v>
      </c>
      <c r="Z994" s="12">
        <v>0</v>
      </c>
      <c r="AA994" s="12">
        <v>4.9005234169988752</v>
      </c>
      <c r="AB994" s="12">
        <v>0</v>
      </c>
      <c r="AC994" s="12">
        <v>0</v>
      </c>
      <c r="AD994" s="16">
        <f t="shared" si="274"/>
        <v>196.02093667995501</v>
      </c>
      <c r="AE994" s="16">
        <f t="shared" si="275"/>
        <v>0</v>
      </c>
      <c r="AF994" s="16">
        <f t="shared" si="276"/>
        <v>0</v>
      </c>
      <c r="AG994" s="16">
        <f t="shared" si="277"/>
        <v>196.02093667995501</v>
      </c>
      <c r="AH994" s="16">
        <f t="shared" si="278"/>
        <v>0</v>
      </c>
      <c r="AI994" s="16">
        <f t="shared" si="279"/>
        <v>0</v>
      </c>
      <c r="AJ994" s="16">
        <f t="shared" si="285"/>
        <v>196.02093667995501</v>
      </c>
      <c r="AK994" s="16">
        <f t="shared" si="286"/>
        <v>0</v>
      </c>
      <c r="AL994" s="16">
        <f t="shared" si="287"/>
        <v>0</v>
      </c>
      <c r="AM994" s="16">
        <f t="shared" si="280"/>
        <v>156.81674934396401</v>
      </c>
      <c r="AN994" s="16">
        <f t="shared" si="281"/>
        <v>0</v>
      </c>
      <c r="AO994" s="16">
        <f t="shared" si="288"/>
        <v>763.97906332004504</v>
      </c>
      <c r="AP994" s="16">
        <f t="shared" si="289"/>
        <v>0</v>
      </c>
      <c r="AQ994" s="16">
        <f t="shared" si="290"/>
        <v>0</v>
      </c>
      <c r="AR994" s="9">
        <f t="shared" si="291"/>
        <v>0.79581152429171353</v>
      </c>
      <c r="AS994" s="9">
        <f t="shared" si="282"/>
        <v>0</v>
      </c>
      <c r="AT994" s="9">
        <f t="shared" si="283"/>
        <v>0</v>
      </c>
    </row>
    <row r="995" spans="2:46" ht="11.25" customHeight="1" x14ac:dyDescent="0.25">
      <c r="B995" s="8" t="s">
        <v>1</v>
      </c>
      <c r="C995" s="34">
        <v>3054953912203</v>
      </c>
      <c r="D995" s="34" t="s">
        <v>3</v>
      </c>
      <c r="E995" s="8" t="s">
        <v>14</v>
      </c>
      <c r="F995" s="8" t="s">
        <v>133</v>
      </c>
      <c r="G995" s="8" t="s">
        <v>27</v>
      </c>
      <c r="H995" s="8" t="s">
        <v>103</v>
      </c>
      <c r="I995" s="16">
        <v>960</v>
      </c>
      <c r="J995" s="16">
        <v>0</v>
      </c>
      <c r="K995" s="16">
        <v>0</v>
      </c>
      <c r="L995" s="16">
        <v>6</v>
      </c>
      <c r="M995" s="16">
        <v>0</v>
      </c>
      <c r="N995" s="16">
        <v>0</v>
      </c>
      <c r="O995" s="12">
        <f t="shared" si="284"/>
        <v>160</v>
      </c>
      <c r="P995" s="12">
        <f t="shared" si="284"/>
        <v>0</v>
      </c>
      <c r="Q995" s="12">
        <f t="shared" si="284"/>
        <v>0</v>
      </c>
      <c r="R995" s="12">
        <f>IFERROR(IF(I995=0,0,VLOOKUP($C995,'[1]Marginality pivots'!$B$7:$N$2242,11,0)), 0)</f>
        <v>31.324170359350649</v>
      </c>
      <c r="S995" s="12">
        <f>IFERROR(IF(J995=0,0,VLOOKUP($C995,'[1]Marginality pivots'!$B$7:$N$2242,12,0)), 0)</f>
        <v>0</v>
      </c>
      <c r="T995" s="12">
        <f>IFERROR(IF(K995=0,0,VLOOKUP($C995,'[1]Marginality pivots'!$B$7:$N$2242,13,0)), 0)</f>
        <v>0</v>
      </c>
      <c r="U995" s="12">
        <v>39.155212949188311</v>
      </c>
      <c r="V995" s="12">
        <v>0</v>
      </c>
      <c r="W995" s="12">
        <v>0</v>
      </c>
      <c r="X995" s="12">
        <v>39.155212949188311</v>
      </c>
      <c r="Y995" s="12">
        <v>0</v>
      </c>
      <c r="Z995" s="12">
        <v>0</v>
      </c>
      <c r="AA995" s="12">
        <v>39.155212949188311</v>
      </c>
      <c r="AB995" s="12">
        <v>0</v>
      </c>
      <c r="AC995" s="12">
        <v>0</v>
      </c>
      <c r="AD995" s="16">
        <f t="shared" si="274"/>
        <v>234.93127769512986</v>
      </c>
      <c r="AE995" s="16">
        <f t="shared" si="275"/>
        <v>0</v>
      </c>
      <c r="AF995" s="16">
        <f t="shared" si="276"/>
        <v>0</v>
      </c>
      <c r="AG995" s="16">
        <f t="shared" si="277"/>
        <v>234.93127769512986</v>
      </c>
      <c r="AH995" s="16">
        <f t="shared" si="278"/>
        <v>0</v>
      </c>
      <c r="AI995" s="16">
        <f t="shared" si="279"/>
        <v>0</v>
      </c>
      <c r="AJ995" s="16">
        <f t="shared" si="285"/>
        <v>234.93127769512986</v>
      </c>
      <c r="AK995" s="16">
        <f t="shared" si="286"/>
        <v>0</v>
      </c>
      <c r="AL995" s="16">
        <f t="shared" si="287"/>
        <v>0</v>
      </c>
      <c r="AM995" s="16">
        <f t="shared" si="280"/>
        <v>187.9450221561039</v>
      </c>
      <c r="AN995" s="16">
        <f t="shared" si="281"/>
        <v>0</v>
      </c>
      <c r="AO995" s="16">
        <f t="shared" si="288"/>
        <v>725.06872230487011</v>
      </c>
      <c r="AP995" s="16">
        <f t="shared" si="289"/>
        <v>0</v>
      </c>
      <c r="AQ995" s="16">
        <f t="shared" si="290"/>
        <v>0</v>
      </c>
      <c r="AR995" s="9">
        <f t="shared" si="291"/>
        <v>0.75527991906757308</v>
      </c>
      <c r="AS995" s="9">
        <f t="shared" si="282"/>
        <v>0</v>
      </c>
      <c r="AT995" s="9">
        <f t="shared" si="283"/>
        <v>0</v>
      </c>
    </row>
    <row r="996" spans="2:46" ht="11.25" customHeight="1" x14ac:dyDescent="0.25">
      <c r="B996" s="8" t="s">
        <v>1</v>
      </c>
      <c r="C996" s="33" t="s">
        <v>418</v>
      </c>
      <c r="D996" s="34" t="s">
        <v>3</v>
      </c>
      <c r="E996" s="8" t="s">
        <v>13</v>
      </c>
      <c r="F996" s="8" t="s">
        <v>109</v>
      </c>
      <c r="G996" s="8" t="s">
        <v>24</v>
      </c>
      <c r="H996" s="8" t="s">
        <v>103</v>
      </c>
      <c r="I996" s="16">
        <v>474.24</v>
      </c>
      <c r="J996" s="16">
        <v>474.24</v>
      </c>
      <c r="K996" s="16">
        <v>0</v>
      </c>
      <c r="L996" s="16">
        <v>48</v>
      </c>
      <c r="M996" s="16">
        <v>48</v>
      </c>
      <c r="N996" s="16">
        <v>0</v>
      </c>
      <c r="O996" s="12">
        <f t="shared" si="284"/>
        <v>9.8800000000000008</v>
      </c>
      <c r="P996" s="12">
        <f t="shared" si="284"/>
        <v>9.8800000000000008</v>
      </c>
      <c r="Q996" s="12">
        <f t="shared" si="284"/>
        <v>0</v>
      </c>
      <c r="R996" s="12">
        <f>IFERROR(IF(I996=0,0,VLOOKUP($C996,'[1]Marginality pivots'!$B$7:$N$2242,11,0)), 0)</f>
        <v>8.1141987890467142</v>
      </c>
      <c r="S996" s="12">
        <f>IFERROR(IF(J996=0,0,VLOOKUP($C996,'[1]Marginality pivots'!$B$7:$N$2242,12,0)), 0)</f>
        <v>7.5233200076146973</v>
      </c>
      <c r="T996" s="12">
        <f>IFERROR(IF(K996=0,0,VLOOKUP($C996,'[1]Marginality pivots'!$B$7:$N$2242,13,0)), 0)</f>
        <v>0</v>
      </c>
      <c r="U996" s="12">
        <v>10.142748486308392</v>
      </c>
      <c r="V996" s="12">
        <v>11.2097468113459</v>
      </c>
      <c r="W996" s="12">
        <v>0</v>
      </c>
      <c r="X996" s="12">
        <v>10.142748486308392</v>
      </c>
      <c r="Y996" s="12">
        <v>10.68311441081287</v>
      </c>
      <c r="Z996" s="12">
        <v>0</v>
      </c>
      <c r="AA996" s="12">
        <v>10.142748486308392</v>
      </c>
      <c r="AB996" s="12">
        <v>10.68311441081287</v>
      </c>
      <c r="AC996" s="12">
        <v>0</v>
      </c>
      <c r="AD996" s="16">
        <f t="shared" si="274"/>
        <v>486.85192734280281</v>
      </c>
      <c r="AE996" s="16">
        <f t="shared" si="275"/>
        <v>538.06784694460316</v>
      </c>
      <c r="AF996" s="16">
        <f t="shared" si="276"/>
        <v>0</v>
      </c>
      <c r="AG996" s="16">
        <f t="shared" si="277"/>
        <v>486.85192734280281</v>
      </c>
      <c r="AH996" s="16">
        <f t="shared" si="278"/>
        <v>512.78949171901775</v>
      </c>
      <c r="AI996" s="16">
        <f t="shared" si="279"/>
        <v>0</v>
      </c>
      <c r="AJ996" s="16">
        <f t="shared" si="285"/>
        <v>486.85192734280281</v>
      </c>
      <c r="AK996" s="16">
        <f t="shared" si="286"/>
        <v>512.78949171901775</v>
      </c>
      <c r="AL996" s="16">
        <f t="shared" si="287"/>
        <v>0</v>
      </c>
      <c r="AM996" s="16">
        <f t="shared" si="280"/>
        <v>389.48154187424228</v>
      </c>
      <c r="AN996" s="16">
        <f t="shared" si="281"/>
        <v>361.11936036550549</v>
      </c>
      <c r="AO996" s="16">
        <f t="shared" si="288"/>
        <v>-12.611927342802801</v>
      </c>
      <c r="AP996" s="16">
        <f t="shared" si="289"/>
        <v>-38.549491719017738</v>
      </c>
      <c r="AQ996" s="16">
        <f t="shared" si="290"/>
        <v>0</v>
      </c>
      <c r="AR996" s="9">
        <f t="shared" si="291"/>
        <v>-2.6593976347003206E-2</v>
      </c>
      <c r="AS996" s="9">
        <f t="shared" si="282"/>
        <v>-8.1286883685513109E-2</v>
      </c>
      <c r="AT996" s="9">
        <f t="shared" si="283"/>
        <v>0</v>
      </c>
    </row>
    <row r="997" spans="2:46" ht="11.25" customHeight="1" x14ac:dyDescent="0.25">
      <c r="B997" s="8" t="s">
        <v>1</v>
      </c>
      <c r="C997" s="33">
        <v>3010451900004</v>
      </c>
      <c r="D997" s="34" t="s">
        <v>3</v>
      </c>
      <c r="E997" s="8" t="s">
        <v>15</v>
      </c>
      <c r="F997" s="8" t="s">
        <v>111</v>
      </c>
      <c r="G997" s="8" t="s">
        <v>24</v>
      </c>
      <c r="H997" s="8" t="s">
        <v>103</v>
      </c>
      <c r="I997" s="16">
        <v>927</v>
      </c>
      <c r="J997" s="16">
        <v>0</v>
      </c>
      <c r="K997" s="16">
        <v>0</v>
      </c>
      <c r="L997" s="16">
        <v>100</v>
      </c>
      <c r="M997" s="16">
        <v>0</v>
      </c>
      <c r="N997" s="16">
        <v>0</v>
      </c>
      <c r="O997" s="12">
        <f t="shared" si="284"/>
        <v>9.27</v>
      </c>
      <c r="P997" s="12">
        <f t="shared" si="284"/>
        <v>0</v>
      </c>
      <c r="Q997" s="12">
        <f t="shared" si="284"/>
        <v>0</v>
      </c>
      <c r="R997" s="12">
        <f>IFERROR(IF(I997=0,0,VLOOKUP($C997,'[1]Marginality pivots'!$B$7:$N$2242,11,0)), 0)</f>
        <v>2.598555397318679</v>
      </c>
      <c r="S997" s="12">
        <f>IFERROR(IF(J997=0,0,VLOOKUP($C997,'[1]Marginality pivots'!$B$7:$N$2242,12,0)), 0)</f>
        <v>0</v>
      </c>
      <c r="T997" s="12">
        <f>IFERROR(IF(K997=0,0,VLOOKUP($C997,'[1]Marginality pivots'!$B$7:$N$2242,13,0)), 0)</f>
        <v>0</v>
      </c>
      <c r="U997" s="12">
        <v>3.2481942466483487</v>
      </c>
      <c r="V997" s="12">
        <v>0</v>
      </c>
      <c r="W997" s="12">
        <v>0</v>
      </c>
      <c r="X997" s="12">
        <v>3.2481942466483487</v>
      </c>
      <c r="Y997" s="12">
        <v>0</v>
      </c>
      <c r="Z997" s="12">
        <v>0</v>
      </c>
      <c r="AA997" s="12">
        <v>3.2481942466483487</v>
      </c>
      <c r="AB997" s="12">
        <v>0</v>
      </c>
      <c r="AC997" s="12">
        <v>0</v>
      </c>
      <c r="AD997" s="16">
        <f t="shared" si="274"/>
        <v>324.81942466483486</v>
      </c>
      <c r="AE997" s="16">
        <f t="shared" si="275"/>
        <v>0</v>
      </c>
      <c r="AF997" s="16">
        <f t="shared" si="276"/>
        <v>0</v>
      </c>
      <c r="AG997" s="16">
        <f t="shared" si="277"/>
        <v>324.81942466483486</v>
      </c>
      <c r="AH997" s="16">
        <f t="shared" si="278"/>
        <v>0</v>
      </c>
      <c r="AI997" s="16">
        <f t="shared" si="279"/>
        <v>0</v>
      </c>
      <c r="AJ997" s="16">
        <f t="shared" si="285"/>
        <v>324.81942466483486</v>
      </c>
      <c r="AK997" s="16">
        <f t="shared" si="286"/>
        <v>0</v>
      </c>
      <c r="AL997" s="16">
        <f t="shared" si="287"/>
        <v>0</v>
      </c>
      <c r="AM997" s="16">
        <f t="shared" si="280"/>
        <v>259.85553973186791</v>
      </c>
      <c r="AN997" s="16">
        <f t="shared" si="281"/>
        <v>0</v>
      </c>
      <c r="AO997" s="16">
        <f t="shared" si="288"/>
        <v>602.18057533516514</v>
      </c>
      <c r="AP997" s="16">
        <f t="shared" si="289"/>
        <v>0</v>
      </c>
      <c r="AQ997" s="16">
        <f t="shared" si="290"/>
        <v>0</v>
      </c>
      <c r="AR997" s="9">
        <f t="shared" si="291"/>
        <v>0.64960148364095482</v>
      </c>
      <c r="AS997" s="9">
        <f t="shared" si="282"/>
        <v>0</v>
      </c>
      <c r="AT997" s="9">
        <f t="shared" si="283"/>
        <v>0</v>
      </c>
    </row>
    <row r="998" spans="2:46" ht="11.25" customHeight="1" x14ac:dyDescent="0.25">
      <c r="B998" s="8" t="s">
        <v>1</v>
      </c>
      <c r="C998" s="33" t="s">
        <v>419</v>
      </c>
      <c r="D998" s="34" t="s">
        <v>3</v>
      </c>
      <c r="E998" s="8" t="s">
        <v>14</v>
      </c>
      <c r="F998" s="8" t="s">
        <v>117</v>
      </c>
      <c r="G998" s="8" t="s">
        <v>25</v>
      </c>
      <c r="H998" s="8" t="s">
        <v>103</v>
      </c>
      <c r="I998" s="16">
        <v>765.6</v>
      </c>
      <c r="J998" s="16">
        <v>153.12</v>
      </c>
      <c r="K998" s="16">
        <v>0</v>
      </c>
      <c r="L998" s="16">
        <v>145</v>
      </c>
      <c r="M998" s="16">
        <v>29</v>
      </c>
      <c r="N998" s="16">
        <v>0</v>
      </c>
      <c r="O998" s="12">
        <f t="shared" si="284"/>
        <v>5.28</v>
      </c>
      <c r="P998" s="12">
        <f t="shared" si="284"/>
        <v>5.28</v>
      </c>
      <c r="Q998" s="12">
        <f t="shared" si="284"/>
        <v>0</v>
      </c>
      <c r="R998" s="12">
        <f>IFERROR(IF(I998=0,0,VLOOKUP($C998,'[1]Marginality pivots'!$B$7:$N$2242,11,0)), 0)</f>
        <v>1.2916697990509318</v>
      </c>
      <c r="S998" s="12">
        <f>IFERROR(IF(J998=0,0,VLOOKUP($C998,'[1]Marginality pivots'!$B$7:$N$2242,12,0)), 0)</f>
        <v>4.0205596801827532</v>
      </c>
      <c r="T998" s="12">
        <f>IFERROR(IF(K998=0,0,VLOOKUP($C998,'[1]Marginality pivots'!$B$7:$N$2242,13,0)), 0)</f>
        <v>0</v>
      </c>
      <c r="U998" s="12">
        <v>1.6145872488136648</v>
      </c>
      <c r="V998" s="12">
        <v>5.9906339234723021</v>
      </c>
      <c r="W998" s="12">
        <v>0</v>
      </c>
      <c r="X998" s="12">
        <v>1.6145872488136648</v>
      </c>
      <c r="Y998" s="12">
        <v>5.7091947458595094</v>
      </c>
      <c r="Z998" s="12">
        <v>0</v>
      </c>
      <c r="AA998" s="12">
        <v>1.6145872488136648</v>
      </c>
      <c r="AB998" s="12">
        <v>5.7091947458595094</v>
      </c>
      <c r="AC998" s="12">
        <v>0</v>
      </c>
      <c r="AD998" s="16">
        <f t="shared" si="274"/>
        <v>234.11515107798138</v>
      </c>
      <c r="AE998" s="16">
        <f t="shared" si="275"/>
        <v>173.72838378069676</v>
      </c>
      <c r="AF998" s="16">
        <f t="shared" si="276"/>
        <v>0</v>
      </c>
      <c r="AG998" s="16">
        <f t="shared" si="277"/>
        <v>234.11515107798138</v>
      </c>
      <c r="AH998" s="16">
        <f t="shared" si="278"/>
        <v>165.56664762992577</v>
      </c>
      <c r="AI998" s="16">
        <f t="shared" si="279"/>
        <v>0</v>
      </c>
      <c r="AJ998" s="16">
        <f t="shared" si="285"/>
        <v>234.11515107798138</v>
      </c>
      <c r="AK998" s="16">
        <f t="shared" si="286"/>
        <v>165.56664762992577</v>
      </c>
      <c r="AL998" s="16">
        <f t="shared" si="287"/>
        <v>0</v>
      </c>
      <c r="AM998" s="16">
        <f t="shared" si="280"/>
        <v>187.2921208623851</v>
      </c>
      <c r="AN998" s="16">
        <f t="shared" si="281"/>
        <v>116.59623072529985</v>
      </c>
      <c r="AO998" s="16">
        <f t="shared" si="288"/>
        <v>531.48484892201861</v>
      </c>
      <c r="AP998" s="16">
        <f t="shared" si="289"/>
        <v>-12.446647629925764</v>
      </c>
      <c r="AQ998" s="16">
        <f t="shared" si="290"/>
        <v>0</v>
      </c>
      <c r="AR998" s="9">
        <f t="shared" si="291"/>
        <v>0.6942069604519574</v>
      </c>
      <c r="AS998" s="9">
        <f t="shared" si="282"/>
        <v>-8.1286883685513081E-2</v>
      </c>
      <c r="AT998" s="9">
        <f t="shared" si="283"/>
        <v>0</v>
      </c>
    </row>
    <row r="999" spans="2:46" ht="11.25" customHeight="1" x14ac:dyDescent="0.25">
      <c r="B999" s="8" t="s">
        <v>1</v>
      </c>
      <c r="C999" s="33" t="s">
        <v>420</v>
      </c>
      <c r="D999" s="34" t="s">
        <v>3</v>
      </c>
      <c r="E999" s="8" t="s">
        <v>13</v>
      </c>
      <c r="F999" s="8" t="s">
        <v>109</v>
      </c>
      <c r="G999" s="8" t="s">
        <v>24</v>
      </c>
      <c r="H999" s="8" t="s">
        <v>104</v>
      </c>
      <c r="I999" s="16">
        <v>0</v>
      </c>
      <c r="J999" s="16">
        <v>910</v>
      </c>
      <c r="K999" s="16">
        <v>0</v>
      </c>
      <c r="L999" s="16">
        <v>0</v>
      </c>
      <c r="M999" s="16">
        <v>35</v>
      </c>
      <c r="N999" s="16">
        <v>0</v>
      </c>
      <c r="O999" s="12">
        <f t="shared" si="284"/>
        <v>0</v>
      </c>
      <c r="P999" s="12">
        <f t="shared" si="284"/>
        <v>26</v>
      </c>
      <c r="Q999" s="12">
        <f t="shared" si="284"/>
        <v>0</v>
      </c>
      <c r="R999" s="12">
        <f>IFERROR(IF(I999=0,0,VLOOKUP($C999,'[1]Marginality pivots'!$B$7:$N$2242,11,0)), 0)</f>
        <v>0</v>
      </c>
      <c r="S999" s="12">
        <f>IFERROR(IF(J999=0,0,VLOOKUP($C999,'[1]Marginality pivots'!$B$7:$N$2242,12,0)), 0)</f>
        <v>19.798210546354461</v>
      </c>
      <c r="T999" s="12">
        <f>IFERROR(IF(K999=0,0,VLOOKUP($C999,'[1]Marginality pivots'!$B$7:$N$2242,13,0)), 0)</f>
        <v>0</v>
      </c>
      <c r="U999" s="12">
        <v>0</v>
      </c>
      <c r="V999" s="12">
        <v>29.499333714068147</v>
      </c>
      <c r="W999" s="12">
        <v>0</v>
      </c>
      <c r="X999" s="12">
        <v>0</v>
      </c>
      <c r="Y999" s="12">
        <v>28.113458975823335</v>
      </c>
      <c r="Z999" s="12">
        <v>0</v>
      </c>
      <c r="AA999" s="12">
        <v>0</v>
      </c>
      <c r="AB999" s="12">
        <v>28.113458975823335</v>
      </c>
      <c r="AC999" s="12">
        <v>0</v>
      </c>
      <c r="AD999" s="16">
        <f t="shared" si="274"/>
        <v>0</v>
      </c>
      <c r="AE999" s="16">
        <f t="shared" si="275"/>
        <v>1032.4766799923852</v>
      </c>
      <c r="AF999" s="16">
        <f t="shared" si="276"/>
        <v>0</v>
      </c>
      <c r="AG999" s="16">
        <f t="shared" si="277"/>
        <v>0</v>
      </c>
      <c r="AH999" s="16">
        <f t="shared" si="278"/>
        <v>983.97106415381677</v>
      </c>
      <c r="AI999" s="16">
        <f t="shared" si="279"/>
        <v>0</v>
      </c>
      <c r="AJ999" s="16">
        <f t="shared" si="285"/>
        <v>0</v>
      </c>
      <c r="AK999" s="16">
        <f t="shared" si="286"/>
        <v>983.97106415381677</v>
      </c>
      <c r="AL999" s="16">
        <f t="shared" si="287"/>
        <v>0</v>
      </c>
      <c r="AM999" s="16">
        <f t="shared" si="280"/>
        <v>0</v>
      </c>
      <c r="AN999" s="16">
        <f t="shared" si="281"/>
        <v>692.93736912240615</v>
      </c>
      <c r="AO999" s="16">
        <f t="shared" si="288"/>
        <v>0</v>
      </c>
      <c r="AP999" s="16">
        <f t="shared" si="289"/>
        <v>-73.971064153816769</v>
      </c>
      <c r="AQ999" s="16">
        <f t="shared" si="290"/>
        <v>0</v>
      </c>
      <c r="AR999" s="9">
        <f t="shared" si="291"/>
        <v>0</v>
      </c>
      <c r="AS999" s="9">
        <f t="shared" si="282"/>
        <v>-8.1286883685512928E-2</v>
      </c>
      <c r="AT999" s="9">
        <f t="shared" si="283"/>
        <v>0</v>
      </c>
    </row>
    <row r="1000" spans="2:46" ht="11.25" customHeight="1" x14ac:dyDescent="0.25">
      <c r="B1000" s="8" t="s">
        <v>1</v>
      </c>
      <c r="C1000" s="34">
        <v>3011065371192</v>
      </c>
      <c r="D1000" s="34" t="s">
        <v>3</v>
      </c>
      <c r="E1000" s="8" t="s">
        <v>18</v>
      </c>
      <c r="F1000" s="8" t="s">
        <v>121</v>
      </c>
      <c r="G1000" s="8" t="s">
        <v>24</v>
      </c>
      <c r="H1000" s="8" t="s">
        <v>103</v>
      </c>
      <c r="I1000" s="16">
        <v>0</v>
      </c>
      <c r="J1000" s="16">
        <v>910</v>
      </c>
      <c r="K1000" s="16">
        <v>0</v>
      </c>
      <c r="L1000" s="16">
        <v>0</v>
      </c>
      <c r="M1000" s="16">
        <v>350</v>
      </c>
      <c r="N1000" s="16">
        <v>0</v>
      </c>
      <c r="O1000" s="12">
        <f t="shared" si="284"/>
        <v>0</v>
      </c>
      <c r="P1000" s="12">
        <f t="shared" si="284"/>
        <v>2.6</v>
      </c>
      <c r="Q1000" s="12">
        <f t="shared" si="284"/>
        <v>0</v>
      </c>
      <c r="R1000" s="12">
        <f>IFERROR(IF(I1000=0,0,VLOOKUP($C1000,'[1]Marginality pivots'!$B$7:$N$2242,11,0)), 0)</f>
        <v>0</v>
      </c>
      <c r="S1000" s="12">
        <f>IFERROR(IF(J1000=0,0,VLOOKUP($C1000,'[1]Marginality pivots'!$B$7:$N$2242,12,0)), 0)</f>
        <v>1.9798210546354462</v>
      </c>
      <c r="T1000" s="12">
        <f>IFERROR(IF(K1000=0,0,VLOOKUP($C1000,'[1]Marginality pivots'!$B$7:$N$2242,13,0)), 0)</f>
        <v>0</v>
      </c>
      <c r="U1000" s="12">
        <v>0</v>
      </c>
      <c r="V1000" s="12">
        <v>2.9499333714068148</v>
      </c>
      <c r="W1000" s="12">
        <v>0</v>
      </c>
      <c r="X1000" s="12">
        <v>0</v>
      </c>
      <c r="Y1000" s="12">
        <v>2.8113458975823336</v>
      </c>
      <c r="Z1000" s="12">
        <v>0</v>
      </c>
      <c r="AA1000" s="12">
        <v>0</v>
      </c>
      <c r="AB1000" s="12">
        <v>2.8113458975823336</v>
      </c>
      <c r="AC1000" s="12">
        <v>0</v>
      </c>
      <c r="AD1000" s="16">
        <f t="shared" si="274"/>
        <v>0</v>
      </c>
      <c r="AE1000" s="16">
        <f t="shared" si="275"/>
        <v>1032.4766799923852</v>
      </c>
      <c r="AF1000" s="16">
        <f t="shared" si="276"/>
        <v>0</v>
      </c>
      <c r="AG1000" s="16">
        <f t="shared" si="277"/>
        <v>0</v>
      </c>
      <c r="AH1000" s="16">
        <f t="shared" si="278"/>
        <v>983.97106415381677</v>
      </c>
      <c r="AI1000" s="16">
        <f t="shared" si="279"/>
        <v>0</v>
      </c>
      <c r="AJ1000" s="16">
        <f t="shared" si="285"/>
        <v>0</v>
      </c>
      <c r="AK1000" s="16">
        <f t="shared" si="286"/>
        <v>983.97106415381677</v>
      </c>
      <c r="AL1000" s="16">
        <f t="shared" si="287"/>
        <v>0</v>
      </c>
      <c r="AM1000" s="16">
        <f t="shared" si="280"/>
        <v>0</v>
      </c>
      <c r="AN1000" s="16">
        <f t="shared" si="281"/>
        <v>692.93736912240615</v>
      </c>
      <c r="AO1000" s="16">
        <f t="shared" si="288"/>
        <v>0</v>
      </c>
      <c r="AP1000" s="16">
        <f t="shared" si="289"/>
        <v>-73.971064153816769</v>
      </c>
      <c r="AQ1000" s="16">
        <f t="shared" si="290"/>
        <v>0</v>
      </c>
      <c r="AR1000" s="9">
        <f t="shared" si="291"/>
        <v>0</v>
      </c>
      <c r="AS1000" s="9">
        <f t="shared" si="282"/>
        <v>-8.1286883685512928E-2</v>
      </c>
      <c r="AT1000" s="9">
        <f t="shared" si="283"/>
        <v>0</v>
      </c>
    </row>
    <row r="1001" spans="2:46" ht="11.25" customHeight="1" x14ac:dyDescent="0.25">
      <c r="B1001" s="8" t="s">
        <v>1</v>
      </c>
      <c r="C1001" s="34" t="s">
        <v>421</v>
      </c>
      <c r="D1001" s="34" t="s">
        <v>3</v>
      </c>
      <c r="E1001" s="8" t="s">
        <v>14</v>
      </c>
      <c r="F1001" s="8" t="s">
        <v>117</v>
      </c>
      <c r="G1001" s="8" t="s">
        <v>25</v>
      </c>
      <c r="H1001" s="8" t="s">
        <v>103</v>
      </c>
      <c r="I1001" s="16">
        <v>0</v>
      </c>
      <c r="J1001" s="16">
        <v>52.870000000000005</v>
      </c>
      <c r="K1001" s="16">
        <v>839.12</v>
      </c>
      <c r="L1001" s="16">
        <v>0</v>
      </c>
      <c r="M1001" s="16">
        <v>23</v>
      </c>
      <c r="N1001" s="16">
        <v>524</v>
      </c>
      <c r="O1001" s="12">
        <f t="shared" si="284"/>
        <v>0</v>
      </c>
      <c r="P1001" s="12">
        <f t="shared" si="284"/>
        <v>2.298695652173913</v>
      </c>
      <c r="Q1001" s="12">
        <f t="shared" si="284"/>
        <v>1.6013740458015266</v>
      </c>
      <c r="R1001" s="12">
        <f>IFERROR(IF(I1001=0,0,VLOOKUP($C1001,'[1]Marginality pivots'!$B$7:$N$2242,11,0)), 0)</f>
        <v>0</v>
      </c>
      <c r="S1001" s="12">
        <f>IFERROR(IF(J1001=0,0,VLOOKUP($C1001,'[1]Marginality pivots'!$B$7:$N$2242,12,0)), 0)</f>
        <v>0.94753390070791221</v>
      </c>
      <c r="T1001" s="12">
        <f>IFERROR(IF(K1001=0,0,VLOOKUP($C1001,'[1]Marginality pivots'!$B$7:$N$2242,13,0)), 0)</f>
        <v>0.99547911608373263</v>
      </c>
      <c r="U1001" s="12">
        <v>0</v>
      </c>
      <c r="V1001" s="12">
        <v>1.4118255120547891</v>
      </c>
      <c r="W1001" s="12">
        <v>1.0402756763075005</v>
      </c>
      <c r="X1001" s="12">
        <v>0</v>
      </c>
      <c r="Y1001" s="12">
        <v>1.3454981390052352</v>
      </c>
      <c r="Z1001" s="12">
        <v>1.2941228509088525</v>
      </c>
      <c r="AA1001" s="12">
        <v>0</v>
      </c>
      <c r="AB1001" s="12">
        <v>1.3454981390052352</v>
      </c>
      <c r="AC1001" s="12">
        <v>1.2941228509088525</v>
      </c>
      <c r="AD1001" s="16">
        <f t="shared" si="274"/>
        <v>0</v>
      </c>
      <c r="AE1001" s="16">
        <f t="shared" si="275"/>
        <v>32.471986777260149</v>
      </c>
      <c r="AF1001" s="16">
        <f t="shared" si="276"/>
        <v>545.10445438513023</v>
      </c>
      <c r="AG1001" s="16">
        <f t="shared" si="277"/>
        <v>0</v>
      </c>
      <c r="AH1001" s="16">
        <f t="shared" si="278"/>
        <v>30.946457197120409</v>
      </c>
      <c r="AI1001" s="16">
        <f t="shared" si="279"/>
        <v>678.12037387623866</v>
      </c>
      <c r="AJ1001" s="16">
        <f t="shared" si="285"/>
        <v>0</v>
      </c>
      <c r="AK1001" s="16">
        <f t="shared" si="286"/>
        <v>30.946457197120409</v>
      </c>
      <c r="AL1001" s="16">
        <f t="shared" si="287"/>
        <v>678.12037387623866</v>
      </c>
      <c r="AM1001" s="16">
        <f t="shared" si="280"/>
        <v>0</v>
      </c>
      <c r="AN1001" s="16">
        <f t="shared" si="281"/>
        <v>21.79327971628198</v>
      </c>
      <c r="AO1001" s="16">
        <f t="shared" si="288"/>
        <v>0</v>
      </c>
      <c r="AP1001" s="16">
        <f t="shared" si="289"/>
        <v>21.923542802879595</v>
      </c>
      <c r="AQ1001" s="16">
        <f t="shared" si="290"/>
        <v>160.99962612376135</v>
      </c>
      <c r="AR1001" s="9">
        <f t="shared" si="291"/>
        <v>0</v>
      </c>
      <c r="AS1001" s="9">
        <f t="shared" si="282"/>
        <v>0.41466886330394542</v>
      </c>
      <c r="AT1001" s="9">
        <f t="shared" si="283"/>
        <v>0.19186722533578193</v>
      </c>
    </row>
    <row r="1002" spans="2:46" ht="11.25" customHeight="1" x14ac:dyDescent="0.25">
      <c r="B1002" s="8" t="s">
        <v>1</v>
      </c>
      <c r="C1002" s="33" t="s">
        <v>422</v>
      </c>
      <c r="D1002" s="34" t="s">
        <v>3</v>
      </c>
      <c r="E1002" s="8" t="s">
        <v>20</v>
      </c>
      <c r="F1002" s="8" t="s">
        <v>20</v>
      </c>
      <c r="G1002" s="8" t="s">
        <v>27</v>
      </c>
      <c r="H1002" s="8" t="s">
        <v>103</v>
      </c>
      <c r="I1002" s="16">
        <v>0</v>
      </c>
      <c r="J1002" s="16">
        <v>353.43</v>
      </c>
      <c r="K1002" s="16">
        <v>348.84000000000003</v>
      </c>
      <c r="L1002" s="16">
        <v>0</v>
      </c>
      <c r="M1002" s="16">
        <v>75</v>
      </c>
      <c r="N1002" s="16">
        <v>76</v>
      </c>
      <c r="O1002" s="12">
        <f t="shared" si="284"/>
        <v>0</v>
      </c>
      <c r="P1002" s="12">
        <f t="shared" si="284"/>
        <v>4.7123999999999997</v>
      </c>
      <c r="Q1002" s="12">
        <f t="shared" si="284"/>
        <v>4.5900000000000007</v>
      </c>
      <c r="R1002" s="12">
        <f>IFERROR(IF(I1002=0,0,VLOOKUP($C1002,'[1]Marginality pivots'!$B$7:$N$2242,11,0)), 0)</f>
        <v>0</v>
      </c>
      <c r="S1002" s="12">
        <f>IFERROR(IF(J1002=0,0,VLOOKUP($C1002,'[1]Marginality pivots'!$B$7:$N$2242,12,0)), 0)</f>
        <v>3.8580584337294779</v>
      </c>
      <c r="T1002" s="12">
        <f>IFERROR(IF(K1002=0,0,VLOOKUP($C1002,'[1]Marginality pivots'!$B$7:$N$2242,13,0)), 0)</f>
        <v>4.0532761904761898</v>
      </c>
      <c r="U1002" s="12">
        <v>0</v>
      </c>
      <c r="V1002" s="12">
        <v>5.7485070662569218</v>
      </c>
      <c r="W1002" s="12">
        <v>4.2356736190476179</v>
      </c>
      <c r="X1002" s="12">
        <v>0</v>
      </c>
      <c r="Y1002" s="12">
        <v>5.4784429758958586</v>
      </c>
      <c r="Z1002" s="12">
        <v>5.2692590476190473</v>
      </c>
      <c r="AA1002" s="12">
        <v>0</v>
      </c>
      <c r="AB1002" s="12">
        <v>5.4784429758958586</v>
      </c>
      <c r="AC1002" s="12">
        <v>5.2692590476190473</v>
      </c>
      <c r="AD1002" s="16">
        <f t="shared" si="274"/>
        <v>0</v>
      </c>
      <c r="AE1002" s="16">
        <f t="shared" si="275"/>
        <v>431.13802996926916</v>
      </c>
      <c r="AF1002" s="16">
        <f t="shared" si="276"/>
        <v>321.91119504761895</v>
      </c>
      <c r="AG1002" s="16">
        <f t="shared" si="277"/>
        <v>0</v>
      </c>
      <c r="AH1002" s="16">
        <f t="shared" si="278"/>
        <v>410.8832231921894</v>
      </c>
      <c r="AI1002" s="16">
        <f t="shared" si="279"/>
        <v>400.46368761904762</v>
      </c>
      <c r="AJ1002" s="16">
        <f t="shared" si="285"/>
        <v>0</v>
      </c>
      <c r="AK1002" s="16">
        <f t="shared" si="286"/>
        <v>410.8832231921894</v>
      </c>
      <c r="AL1002" s="16">
        <f t="shared" si="287"/>
        <v>400.46368761904762</v>
      </c>
      <c r="AM1002" s="16">
        <f t="shared" si="280"/>
        <v>0</v>
      </c>
      <c r="AN1002" s="16">
        <f t="shared" si="281"/>
        <v>289.35438252971085</v>
      </c>
      <c r="AO1002" s="16">
        <f t="shared" si="288"/>
        <v>0</v>
      </c>
      <c r="AP1002" s="16">
        <f t="shared" si="289"/>
        <v>-57.453223192189398</v>
      </c>
      <c r="AQ1002" s="16">
        <f t="shared" si="290"/>
        <v>-51.623687619047587</v>
      </c>
      <c r="AR1002" s="9">
        <f t="shared" si="291"/>
        <v>0</v>
      </c>
      <c r="AS1002" s="9">
        <f t="shared" si="282"/>
        <v>-0.16255898817924172</v>
      </c>
      <c r="AT1002" s="9">
        <f t="shared" si="283"/>
        <v>-0.14798672061417148</v>
      </c>
    </row>
    <row r="1003" spans="2:46" ht="11.25" customHeight="1" x14ac:dyDescent="0.25">
      <c r="B1003" s="8" t="s">
        <v>1</v>
      </c>
      <c r="C1003" s="33" t="s">
        <v>422</v>
      </c>
      <c r="D1003" s="34" t="s">
        <v>3</v>
      </c>
      <c r="E1003" s="8" t="s">
        <v>20</v>
      </c>
      <c r="F1003" s="8" t="s">
        <v>20</v>
      </c>
      <c r="G1003" s="8" t="s">
        <v>27</v>
      </c>
      <c r="H1003" s="8" t="s">
        <v>104</v>
      </c>
      <c r="I1003" s="16">
        <v>0</v>
      </c>
      <c r="J1003" s="16">
        <v>0</v>
      </c>
      <c r="K1003" s="16">
        <v>188.4</v>
      </c>
      <c r="L1003" s="16">
        <v>0</v>
      </c>
      <c r="M1003" s="16">
        <v>0</v>
      </c>
      <c r="N1003" s="16">
        <v>40</v>
      </c>
      <c r="O1003" s="12">
        <f t="shared" si="284"/>
        <v>0</v>
      </c>
      <c r="P1003" s="12">
        <f t="shared" si="284"/>
        <v>0</v>
      </c>
      <c r="Q1003" s="12">
        <f t="shared" si="284"/>
        <v>4.71</v>
      </c>
      <c r="R1003" s="12">
        <f>IFERROR(IF(I1003=0,0,VLOOKUP($C1003,'[1]Marginality pivots'!$B$7:$N$2242,11,0)), 0)</f>
        <v>0</v>
      </c>
      <c r="S1003" s="12">
        <f>IFERROR(IF(J1003=0,0,VLOOKUP($C1003,'[1]Marginality pivots'!$B$7:$N$2242,12,0)), 0)</f>
        <v>0</v>
      </c>
      <c r="T1003" s="12">
        <f>IFERROR(IF(K1003=0,0,VLOOKUP($C1003,'[1]Marginality pivots'!$B$7:$N$2242,13,0)), 0)</f>
        <v>4.0532761904761898</v>
      </c>
      <c r="U1003" s="12">
        <v>0</v>
      </c>
      <c r="V1003" s="12">
        <v>0</v>
      </c>
      <c r="W1003" s="12">
        <v>4.2356736190476179</v>
      </c>
      <c r="X1003" s="12">
        <v>0</v>
      </c>
      <c r="Y1003" s="12">
        <v>0</v>
      </c>
      <c r="Z1003" s="12">
        <v>5.2692590476190473</v>
      </c>
      <c r="AA1003" s="12">
        <v>0</v>
      </c>
      <c r="AB1003" s="12">
        <v>0</v>
      </c>
      <c r="AC1003" s="12">
        <v>5.2692590476190473</v>
      </c>
      <c r="AD1003" s="16">
        <f t="shared" si="274"/>
        <v>0</v>
      </c>
      <c r="AE1003" s="16">
        <f t="shared" si="275"/>
        <v>0</v>
      </c>
      <c r="AF1003" s="16">
        <f t="shared" si="276"/>
        <v>169.42694476190471</v>
      </c>
      <c r="AG1003" s="16">
        <f t="shared" si="277"/>
        <v>0</v>
      </c>
      <c r="AH1003" s="16">
        <f t="shared" si="278"/>
        <v>0</v>
      </c>
      <c r="AI1003" s="16">
        <f t="shared" si="279"/>
        <v>210.7703619047619</v>
      </c>
      <c r="AJ1003" s="16">
        <f t="shared" si="285"/>
        <v>0</v>
      </c>
      <c r="AK1003" s="16">
        <f t="shared" si="286"/>
        <v>0</v>
      </c>
      <c r="AL1003" s="16">
        <f t="shared" si="287"/>
        <v>210.7703619047619</v>
      </c>
      <c r="AM1003" s="16">
        <f t="shared" si="280"/>
        <v>0</v>
      </c>
      <c r="AN1003" s="16">
        <f t="shared" si="281"/>
        <v>0</v>
      </c>
      <c r="AO1003" s="16">
        <f t="shared" si="288"/>
        <v>0</v>
      </c>
      <c r="AP1003" s="16">
        <f t="shared" si="289"/>
        <v>0</v>
      </c>
      <c r="AQ1003" s="16">
        <f t="shared" si="290"/>
        <v>-22.370361904761893</v>
      </c>
      <c r="AR1003" s="9">
        <f t="shared" si="291"/>
        <v>0</v>
      </c>
      <c r="AS1003" s="9">
        <f t="shared" si="282"/>
        <v>0</v>
      </c>
      <c r="AT1003" s="9">
        <f t="shared" si="283"/>
        <v>-0.11873865129916078</v>
      </c>
    </row>
    <row r="1004" spans="2:46" ht="11.25" customHeight="1" x14ac:dyDescent="0.25">
      <c r="B1004" s="8" t="s">
        <v>1</v>
      </c>
      <c r="C1004" s="33" t="s">
        <v>422</v>
      </c>
      <c r="D1004" s="34" t="s">
        <v>3</v>
      </c>
      <c r="E1004" s="8" t="s">
        <v>20</v>
      </c>
      <c r="F1004" s="8" t="s">
        <v>20</v>
      </c>
      <c r="G1004" s="8" t="s">
        <v>33</v>
      </c>
      <c r="H1004" s="8" t="s">
        <v>104</v>
      </c>
      <c r="I1004" s="16">
        <v>0</v>
      </c>
      <c r="J1004" s="16">
        <v>0</v>
      </c>
      <c r="K1004" s="16">
        <v>0</v>
      </c>
      <c r="L1004" s="16">
        <v>0</v>
      </c>
      <c r="M1004" s="16">
        <v>0</v>
      </c>
      <c r="N1004" s="16">
        <v>0</v>
      </c>
      <c r="O1004" s="12">
        <f t="shared" si="284"/>
        <v>0</v>
      </c>
      <c r="P1004" s="12">
        <f t="shared" si="284"/>
        <v>0</v>
      </c>
      <c r="Q1004" s="12">
        <f t="shared" si="284"/>
        <v>0</v>
      </c>
      <c r="R1004" s="12">
        <f>IFERROR(IF(I1004=0,0,VLOOKUP($C1004,'[1]Marginality pivots'!$B$7:$N$2242,11,0)), 0)</f>
        <v>0</v>
      </c>
      <c r="S1004" s="12">
        <f>IFERROR(IF(J1004=0,0,VLOOKUP($C1004,'[1]Marginality pivots'!$B$7:$N$2242,12,0)), 0)</f>
        <v>0</v>
      </c>
      <c r="T1004" s="12">
        <f>IFERROR(IF(K1004=0,0,VLOOKUP($C1004,'[1]Marginality pivots'!$B$7:$N$2242,13,0)), 0)</f>
        <v>0</v>
      </c>
      <c r="U1004" s="12">
        <v>0</v>
      </c>
      <c r="V1004" s="12">
        <v>0</v>
      </c>
      <c r="W1004" s="12">
        <v>0</v>
      </c>
      <c r="X1004" s="12">
        <v>0</v>
      </c>
      <c r="Y1004" s="12">
        <v>0</v>
      </c>
      <c r="Z1004" s="12">
        <v>0</v>
      </c>
      <c r="AA1004" s="12">
        <v>0</v>
      </c>
      <c r="AB1004" s="12">
        <v>0</v>
      </c>
      <c r="AC1004" s="12">
        <v>0</v>
      </c>
      <c r="AD1004" s="16">
        <f t="shared" si="274"/>
        <v>0</v>
      </c>
      <c r="AE1004" s="16">
        <f t="shared" si="275"/>
        <v>0</v>
      </c>
      <c r="AF1004" s="16">
        <f t="shared" si="276"/>
        <v>0</v>
      </c>
      <c r="AG1004" s="16">
        <f t="shared" si="277"/>
        <v>0</v>
      </c>
      <c r="AH1004" s="16">
        <f t="shared" si="278"/>
        <v>0</v>
      </c>
      <c r="AI1004" s="16">
        <f t="shared" si="279"/>
        <v>0</v>
      </c>
      <c r="AJ1004" s="16">
        <f t="shared" si="285"/>
        <v>0</v>
      </c>
      <c r="AK1004" s="16">
        <f t="shared" si="286"/>
        <v>0</v>
      </c>
      <c r="AL1004" s="16">
        <f t="shared" si="287"/>
        <v>0</v>
      </c>
      <c r="AM1004" s="16">
        <f t="shared" si="280"/>
        <v>0</v>
      </c>
      <c r="AN1004" s="16">
        <f t="shared" si="281"/>
        <v>0</v>
      </c>
      <c r="AO1004" s="16">
        <f t="shared" si="288"/>
        <v>0</v>
      </c>
      <c r="AP1004" s="16">
        <f t="shared" si="289"/>
        <v>0</v>
      </c>
      <c r="AQ1004" s="16">
        <f t="shared" si="290"/>
        <v>0</v>
      </c>
      <c r="AR1004" s="9">
        <f t="shared" si="291"/>
        <v>0</v>
      </c>
      <c r="AS1004" s="9">
        <f t="shared" si="282"/>
        <v>0</v>
      </c>
      <c r="AT1004" s="9">
        <f t="shared" si="283"/>
        <v>0</v>
      </c>
    </row>
    <row r="1005" spans="2:46" ht="11.25" customHeight="1" x14ac:dyDescent="0.25">
      <c r="B1005" s="8" t="s">
        <v>1</v>
      </c>
      <c r="C1005" s="33">
        <v>3054969440008</v>
      </c>
      <c r="D1005" s="34" t="s">
        <v>3</v>
      </c>
      <c r="E1005" s="8" t="s">
        <v>14</v>
      </c>
      <c r="F1005" s="8" t="s">
        <v>117</v>
      </c>
      <c r="G1005" s="8" t="s">
        <v>27</v>
      </c>
      <c r="H1005" s="8" t="s">
        <v>103</v>
      </c>
      <c r="I1005" s="16">
        <v>126.46</v>
      </c>
      <c r="J1005" s="16">
        <v>2.3199999999999998</v>
      </c>
      <c r="K1005" s="16">
        <v>2.3199999999999998</v>
      </c>
      <c r="L1005" s="16">
        <v>53</v>
      </c>
      <c r="M1005" s="16">
        <v>1</v>
      </c>
      <c r="N1005" s="16">
        <v>1</v>
      </c>
      <c r="O1005" s="12">
        <f t="shared" si="284"/>
        <v>2.3860377358490563</v>
      </c>
      <c r="P1005" s="12">
        <f t="shared" si="284"/>
        <v>2.3199999999999998</v>
      </c>
      <c r="Q1005" s="12">
        <f t="shared" si="284"/>
        <v>2.3199999999999998</v>
      </c>
      <c r="R1005" s="12">
        <f>IFERROR(IF(I1005=0,0,VLOOKUP($C1005,'[1]Marginality pivots'!$B$7:$N$2242,11,0)), 0)</f>
        <v>2.0034023869650461</v>
      </c>
      <c r="S1005" s="12">
        <f>IFERROR(IF(J1005=0,0,VLOOKUP($C1005,'[1]Marginality pivots'!$B$7:$N$2242,12,0)), 0)</f>
        <v>1.4802311461065611</v>
      </c>
      <c r="T1005" s="12">
        <f>IFERROR(IF(K1005=0,0,VLOOKUP($C1005,'[1]Marginality pivots'!$B$7:$N$2242,13,0)), 0)</f>
        <v>1.7517064221186864</v>
      </c>
      <c r="U1005" s="12">
        <v>2.5042529837063077</v>
      </c>
      <c r="V1005" s="12">
        <v>2.2055444076987762</v>
      </c>
      <c r="W1005" s="12">
        <v>1.8305332111140271</v>
      </c>
      <c r="X1005" s="12">
        <v>2.5042529837063077</v>
      </c>
      <c r="Y1005" s="12">
        <v>2.1019282274713169</v>
      </c>
      <c r="Z1005" s="12">
        <v>2.2772183487542925</v>
      </c>
      <c r="AA1005" s="12">
        <v>2.5042529837063077</v>
      </c>
      <c r="AB1005" s="12">
        <v>2.1019282274713169</v>
      </c>
      <c r="AC1005" s="12">
        <v>2.2772183487542925</v>
      </c>
      <c r="AD1005" s="16">
        <f t="shared" si="274"/>
        <v>132.72540813643431</v>
      </c>
      <c r="AE1005" s="16">
        <f t="shared" si="275"/>
        <v>2.2055444076987762</v>
      </c>
      <c r="AF1005" s="16">
        <f t="shared" si="276"/>
        <v>1.8305332111140271</v>
      </c>
      <c r="AG1005" s="16">
        <f t="shared" si="277"/>
        <v>132.72540813643431</v>
      </c>
      <c r="AH1005" s="16">
        <f t="shared" si="278"/>
        <v>2.1019282274713169</v>
      </c>
      <c r="AI1005" s="16">
        <f t="shared" si="279"/>
        <v>2.2772183487542925</v>
      </c>
      <c r="AJ1005" s="16">
        <f t="shared" si="285"/>
        <v>132.72540813643431</v>
      </c>
      <c r="AK1005" s="16">
        <f t="shared" si="286"/>
        <v>2.1019282274713169</v>
      </c>
      <c r="AL1005" s="16">
        <f t="shared" si="287"/>
        <v>2.2772183487542925</v>
      </c>
      <c r="AM1005" s="16">
        <f t="shared" si="280"/>
        <v>106.18032650914745</v>
      </c>
      <c r="AN1005" s="16">
        <f t="shared" si="281"/>
        <v>1.4802311461065611</v>
      </c>
      <c r="AO1005" s="16">
        <f t="shared" si="288"/>
        <v>-6.265408136434317</v>
      </c>
      <c r="AP1005" s="16">
        <f t="shared" si="289"/>
        <v>0.21807177252868293</v>
      </c>
      <c r="AQ1005" s="16">
        <f t="shared" si="290"/>
        <v>4.2781651245707319E-2</v>
      </c>
      <c r="AR1005" s="9">
        <f t="shared" si="291"/>
        <v>-4.9544584346309643E-2</v>
      </c>
      <c r="AS1005" s="9">
        <f t="shared" si="282"/>
        <v>9.3996453676156444E-2</v>
      </c>
      <c r="AT1005" s="9">
        <f t="shared" si="283"/>
        <v>1.8440366916253156E-2</v>
      </c>
    </row>
    <row r="1006" spans="2:46" ht="11.25" customHeight="1" x14ac:dyDescent="0.25">
      <c r="B1006" s="8" t="s">
        <v>1</v>
      </c>
      <c r="C1006" s="34">
        <v>3054969440008</v>
      </c>
      <c r="D1006" s="34" t="s">
        <v>3</v>
      </c>
      <c r="E1006" s="8" t="s">
        <v>14</v>
      </c>
      <c r="F1006" s="8" t="s">
        <v>117</v>
      </c>
      <c r="G1006" s="8" t="s">
        <v>27</v>
      </c>
      <c r="H1006" s="8" t="s">
        <v>104</v>
      </c>
      <c r="I1006" s="16">
        <v>69.2</v>
      </c>
      <c r="J1006" s="16">
        <v>238</v>
      </c>
      <c r="K1006" s="16">
        <v>452.2</v>
      </c>
      <c r="L1006" s="16">
        <v>20</v>
      </c>
      <c r="M1006" s="16">
        <v>100</v>
      </c>
      <c r="N1006" s="16">
        <v>190</v>
      </c>
      <c r="O1006" s="12">
        <f t="shared" si="284"/>
        <v>3.46</v>
      </c>
      <c r="P1006" s="12">
        <f t="shared" si="284"/>
        <v>2.38</v>
      </c>
      <c r="Q1006" s="12">
        <f t="shared" si="284"/>
        <v>2.38</v>
      </c>
      <c r="R1006" s="12">
        <f>IFERROR(IF(I1006=0,0,VLOOKUP($C1006,'[1]Marginality pivots'!$B$7:$N$2242,11,0)), 0)</f>
        <v>2.0034023869650461</v>
      </c>
      <c r="S1006" s="12">
        <f>IFERROR(IF(J1006=0,0,VLOOKUP($C1006,'[1]Marginality pivots'!$B$7:$N$2242,12,0)), 0)</f>
        <v>1.4802311461065611</v>
      </c>
      <c r="T1006" s="12">
        <f>IFERROR(IF(K1006=0,0,VLOOKUP($C1006,'[1]Marginality pivots'!$B$7:$N$2242,13,0)), 0)</f>
        <v>1.7517064221186864</v>
      </c>
      <c r="U1006" s="12">
        <v>2.5042529837063077</v>
      </c>
      <c r="V1006" s="12">
        <v>2.2055444076987762</v>
      </c>
      <c r="W1006" s="12">
        <v>1.8305332111140271</v>
      </c>
      <c r="X1006" s="12">
        <v>2.5042529837063077</v>
      </c>
      <c r="Y1006" s="12">
        <v>2.1019282274713169</v>
      </c>
      <c r="Z1006" s="12">
        <v>2.2772183487542925</v>
      </c>
      <c r="AA1006" s="12">
        <v>2.5042529837063077</v>
      </c>
      <c r="AB1006" s="12">
        <v>2.1019282274713169</v>
      </c>
      <c r="AC1006" s="12">
        <v>2.2772183487542925</v>
      </c>
      <c r="AD1006" s="16">
        <f t="shared" si="274"/>
        <v>50.085059674126157</v>
      </c>
      <c r="AE1006" s="16">
        <f t="shared" si="275"/>
        <v>220.55444076987763</v>
      </c>
      <c r="AF1006" s="16">
        <f t="shared" si="276"/>
        <v>347.80131011166515</v>
      </c>
      <c r="AG1006" s="16">
        <f t="shared" si="277"/>
        <v>50.085059674126157</v>
      </c>
      <c r="AH1006" s="16">
        <f t="shared" si="278"/>
        <v>210.19282274713169</v>
      </c>
      <c r="AI1006" s="16">
        <f t="shared" si="279"/>
        <v>432.67148626331556</v>
      </c>
      <c r="AJ1006" s="16">
        <f t="shared" si="285"/>
        <v>50.085059674126157</v>
      </c>
      <c r="AK1006" s="16">
        <f t="shared" si="286"/>
        <v>210.19282274713169</v>
      </c>
      <c r="AL1006" s="16">
        <f t="shared" si="287"/>
        <v>432.67148626331556</v>
      </c>
      <c r="AM1006" s="16">
        <f t="shared" si="280"/>
        <v>40.068047739300923</v>
      </c>
      <c r="AN1006" s="16">
        <f t="shared" si="281"/>
        <v>148.02311461065611</v>
      </c>
      <c r="AO1006" s="16">
        <f t="shared" si="288"/>
        <v>19.114940325873846</v>
      </c>
      <c r="AP1006" s="16">
        <f t="shared" si="289"/>
        <v>27.807177252868314</v>
      </c>
      <c r="AQ1006" s="16">
        <f t="shared" si="290"/>
        <v>19.528513736684431</v>
      </c>
      <c r="AR1006" s="9">
        <f t="shared" si="291"/>
        <v>0.27622746135655846</v>
      </c>
      <c r="AS1006" s="9">
        <f t="shared" si="282"/>
        <v>0.11683687921373241</v>
      </c>
      <c r="AT1006" s="9">
        <f t="shared" si="283"/>
        <v>4.3185567750297284E-2</v>
      </c>
    </row>
    <row r="1007" spans="2:46" ht="11.25" customHeight="1" x14ac:dyDescent="0.25">
      <c r="B1007" s="8" t="s">
        <v>1</v>
      </c>
      <c r="C1007" s="34">
        <v>3054969442208</v>
      </c>
      <c r="D1007" s="34" t="s">
        <v>3</v>
      </c>
      <c r="E1007" s="8" t="s">
        <v>14</v>
      </c>
      <c r="F1007" s="8" t="s">
        <v>117</v>
      </c>
      <c r="G1007" s="8" t="s">
        <v>27</v>
      </c>
      <c r="H1007" s="8" t="s">
        <v>103</v>
      </c>
      <c r="I1007" s="16">
        <v>126.46</v>
      </c>
      <c r="J1007" s="16">
        <v>2.3199999999999998</v>
      </c>
      <c r="K1007" s="16">
        <v>2.3199999999999998</v>
      </c>
      <c r="L1007" s="16">
        <v>53</v>
      </c>
      <c r="M1007" s="16">
        <v>1</v>
      </c>
      <c r="N1007" s="16">
        <v>1</v>
      </c>
      <c r="O1007" s="12">
        <f t="shared" si="284"/>
        <v>2.3860377358490563</v>
      </c>
      <c r="P1007" s="12">
        <f t="shared" si="284"/>
        <v>2.3199999999999998</v>
      </c>
      <c r="Q1007" s="12">
        <f t="shared" si="284"/>
        <v>2.3199999999999998</v>
      </c>
      <c r="R1007" s="12">
        <f>IFERROR(IF(I1007=0,0,VLOOKUP($C1007,'[1]Marginality pivots'!$B$7:$N$2242,11,0)), 0)</f>
        <v>2.0034023869650461</v>
      </c>
      <c r="S1007" s="12">
        <f>IFERROR(IF(J1007=0,0,VLOOKUP($C1007,'[1]Marginality pivots'!$B$7:$N$2242,12,0)), 0)</f>
        <v>1.4359344743266704</v>
      </c>
      <c r="T1007" s="12">
        <f>IFERROR(IF(K1007=0,0,VLOOKUP($C1007,'[1]Marginality pivots'!$B$7:$N$2242,13,0)), 0)</f>
        <v>1.6992857142857143</v>
      </c>
      <c r="U1007" s="12">
        <v>2.5042529837063077</v>
      </c>
      <c r="V1007" s="12">
        <v>2.1395423667467388</v>
      </c>
      <c r="W1007" s="12">
        <v>1.7757535714285713</v>
      </c>
      <c r="X1007" s="12">
        <v>2.5042529837063077</v>
      </c>
      <c r="Y1007" s="12">
        <v>2.0390269535438721</v>
      </c>
      <c r="Z1007" s="12">
        <v>2.2090714285714288</v>
      </c>
      <c r="AA1007" s="12">
        <v>2.5042529837063077</v>
      </c>
      <c r="AB1007" s="12">
        <v>2.0390269535438721</v>
      </c>
      <c r="AC1007" s="12">
        <v>2.2090714285714288</v>
      </c>
      <c r="AD1007" s="16">
        <f t="shared" si="274"/>
        <v>132.72540813643431</v>
      </c>
      <c r="AE1007" s="16">
        <f t="shared" si="275"/>
        <v>2.1395423667467388</v>
      </c>
      <c r="AF1007" s="16">
        <f t="shared" si="276"/>
        <v>1.7757535714285713</v>
      </c>
      <c r="AG1007" s="16">
        <f t="shared" si="277"/>
        <v>132.72540813643431</v>
      </c>
      <c r="AH1007" s="16">
        <f t="shared" si="278"/>
        <v>2.0390269535438721</v>
      </c>
      <c r="AI1007" s="16">
        <f t="shared" si="279"/>
        <v>2.2090714285714288</v>
      </c>
      <c r="AJ1007" s="16">
        <f t="shared" si="285"/>
        <v>132.72540813643431</v>
      </c>
      <c r="AK1007" s="16">
        <f t="shared" si="286"/>
        <v>2.0390269535438721</v>
      </c>
      <c r="AL1007" s="16">
        <f t="shared" si="287"/>
        <v>2.2090714285714288</v>
      </c>
      <c r="AM1007" s="16">
        <f t="shared" si="280"/>
        <v>106.18032650914745</v>
      </c>
      <c r="AN1007" s="16">
        <f t="shared" si="281"/>
        <v>1.4359344743266704</v>
      </c>
      <c r="AO1007" s="16">
        <f t="shared" si="288"/>
        <v>-6.265408136434317</v>
      </c>
      <c r="AP1007" s="16">
        <f t="shared" si="289"/>
        <v>0.28097304645612775</v>
      </c>
      <c r="AQ1007" s="16">
        <f t="shared" si="290"/>
        <v>0.11092857142857104</v>
      </c>
      <c r="AR1007" s="9">
        <f t="shared" si="291"/>
        <v>-4.9544584346309643E-2</v>
      </c>
      <c r="AS1007" s="9">
        <f t="shared" si="282"/>
        <v>0.12110907174833094</v>
      </c>
      <c r="AT1007" s="9">
        <f t="shared" si="283"/>
        <v>4.7814039408866832E-2</v>
      </c>
    </row>
    <row r="1008" spans="2:46" ht="11.25" customHeight="1" x14ac:dyDescent="0.25">
      <c r="B1008" s="8" t="s">
        <v>1</v>
      </c>
      <c r="C1008" s="33">
        <v>3054969442208</v>
      </c>
      <c r="D1008" s="34" t="s">
        <v>3</v>
      </c>
      <c r="E1008" s="8" t="s">
        <v>14</v>
      </c>
      <c r="F1008" s="8" t="s">
        <v>117</v>
      </c>
      <c r="G1008" s="8" t="s">
        <v>27</v>
      </c>
      <c r="H1008" s="8" t="s">
        <v>104</v>
      </c>
      <c r="I1008" s="16">
        <v>69.2</v>
      </c>
      <c r="J1008" s="16">
        <v>238</v>
      </c>
      <c r="K1008" s="16">
        <v>452.2</v>
      </c>
      <c r="L1008" s="16">
        <v>20</v>
      </c>
      <c r="M1008" s="16">
        <v>100</v>
      </c>
      <c r="N1008" s="16">
        <v>190</v>
      </c>
      <c r="O1008" s="12">
        <f t="shared" si="284"/>
        <v>3.46</v>
      </c>
      <c r="P1008" s="12">
        <f t="shared" si="284"/>
        <v>2.38</v>
      </c>
      <c r="Q1008" s="12">
        <f t="shared" si="284"/>
        <v>2.38</v>
      </c>
      <c r="R1008" s="12">
        <f>IFERROR(IF(I1008=0,0,VLOOKUP($C1008,'[1]Marginality pivots'!$B$7:$N$2242,11,0)), 0)</f>
        <v>2.0034023869650461</v>
      </c>
      <c r="S1008" s="12">
        <f>IFERROR(IF(J1008=0,0,VLOOKUP($C1008,'[1]Marginality pivots'!$B$7:$N$2242,12,0)), 0)</f>
        <v>1.4359344743266704</v>
      </c>
      <c r="T1008" s="12">
        <f>IFERROR(IF(K1008=0,0,VLOOKUP($C1008,'[1]Marginality pivots'!$B$7:$N$2242,13,0)), 0)</f>
        <v>1.6992857142857143</v>
      </c>
      <c r="U1008" s="12">
        <v>2.5042529837063077</v>
      </c>
      <c r="V1008" s="12">
        <v>2.1395423667467388</v>
      </c>
      <c r="W1008" s="12">
        <v>1.7757535714285713</v>
      </c>
      <c r="X1008" s="12">
        <v>2.5042529837063077</v>
      </c>
      <c r="Y1008" s="12">
        <v>2.0390269535438721</v>
      </c>
      <c r="Z1008" s="12">
        <v>2.2090714285714288</v>
      </c>
      <c r="AA1008" s="12">
        <v>2.5042529837063077</v>
      </c>
      <c r="AB1008" s="12">
        <v>2.0390269535438721</v>
      </c>
      <c r="AC1008" s="12">
        <v>2.2090714285714288</v>
      </c>
      <c r="AD1008" s="16">
        <f t="shared" si="274"/>
        <v>50.085059674126157</v>
      </c>
      <c r="AE1008" s="16">
        <f t="shared" si="275"/>
        <v>213.95423667467389</v>
      </c>
      <c r="AF1008" s="16">
        <f t="shared" si="276"/>
        <v>337.39317857142856</v>
      </c>
      <c r="AG1008" s="16">
        <f t="shared" si="277"/>
        <v>50.085059674126157</v>
      </c>
      <c r="AH1008" s="16">
        <f t="shared" si="278"/>
        <v>203.90269535438722</v>
      </c>
      <c r="AI1008" s="16">
        <f t="shared" si="279"/>
        <v>419.72357142857146</v>
      </c>
      <c r="AJ1008" s="16">
        <f t="shared" si="285"/>
        <v>50.085059674126157</v>
      </c>
      <c r="AK1008" s="16">
        <f t="shared" si="286"/>
        <v>203.90269535438722</v>
      </c>
      <c r="AL1008" s="16">
        <f t="shared" si="287"/>
        <v>419.72357142857146</v>
      </c>
      <c r="AM1008" s="16">
        <f t="shared" si="280"/>
        <v>40.068047739300923</v>
      </c>
      <c r="AN1008" s="16">
        <f t="shared" si="281"/>
        <v>143.59344743266703</v>
      </c>
      <c r="AO1008" s="16">
        <f t="shared" si="288"/>
        <v>19.114940325873846</v>
      </c>
      <c r="AP1008" s="16">
        <f t="shared" si="289"/>
        <v>34.09730464561278</v>
      </c>
      <c r="AQ1008" s="16">
        <f t="shared" si="290"/>
        <v>32.476428571428528</v>
      </c>
      <c r="AR1008" s="9">
        <f t="shared" si="291"/>
        <v>0.27622746135655846</v>
      </c>
      <c r="AS1008" s="9">
        <f t="shared" si="282"/>
        <v>0.14326598590593606</v>
      </c>
      <c r="AT1008" s="9">
        <f t="shared" si="283"/>
        <v>7.1818727490996298E-2</v>
      </c>
    </row>
    <row r="1009" spans="2:46" ht="11.25" customHeight="1" x14ac:dyDescent="0.25">
      <c r="B1009" s="8" t="s">
        <v>1</v>
      </c>
      <c r="C1009" s="33">
        <v>3011069884108</v>
      </c>
      <c r="D1009" s="34" t="s">
        <v>3</v>
      </c>
      <c r="E1009" s="8" t="s">
        <v>13</v>
      </c>
      <c r="F1009" s="8" t="s">
        <v>109</v>
      </c>
      <c r="G1009" s="8" t="s">
        <v>24</v>
      </c>
      <c r="H1009" s="8" t="s">
        <v>103</v>
      </c>
      <c r="I1009" s="16">
        <v>251.52</v>
      </c>
      <c r="J1009" s="16">
        <v>503.07</v>
      </c>
      <c r="K1009" s="16">
        <v>125.8</v>
      </c>
      <c r="L1009" s="16">
        <v>24</v>
      </c>
      <c r="M1009" s="16">
        <v>48</v>
      </c>
      <c r="N1009" s="16">
        <v>12</v>
      </c>
      <c r="O1009" s="12">
        <f t="shared" si="284"/>
        <v>10.48</v>
      </c>
      <c r="P1009" s="12">
        <f t="shared" si="284"/>
        <v>10.480625</v>
      </c>
      <c r="Q1009" s="12">
        <f t="shared" si="284"/>
        <v>10.483333333333333</v>
      </c>
      <c r="R1009" s="12">
        <f>IFERROR(IF(I1009=0,0,VLOOKUP($C1009,'[1]Marginality pivots'!$B$7:$N$2242,11,0)), 0)</f>
        <v>4.4011017033247271</v>
      </c>
      <c r="S1009" s="12">
        <f>IFERROR(IF(J1009=0,0,VLOOKUP($C1009,'[1]Marginality pivots'!$B$7:$N$2242,12,0)), 0)</f>
        <v>3.0808290469092348</v>
      </c>
      <c r="T1009" s="12">
        <f>IFERROR(IF(K1009=0,0,VLOOKUP($C1009,'[1]Marginality pivots'!$B$7:$N$2242,13,0)), 0)</f>
        <v>3.6458549336133164</v>
      </c>
      <c r="U1009" s="12">
        <v>5.5013771291559088</v>
      </c>
      <c r="V1009" s="12">
        <v>4.5904352798947601</v>
      </c>
      <c r="W1009" s="12">
        <v>3.8099184056259152</v>
      </c>
      <c r="X1009" s="12">
        <v>5.5013771291559088</v>
      </c>
      <c r="Y1009" s="12">
        <v>4.3747772466111128</v>
      </c>
      <c r="Z1009" s="12">
        <v>4.7396114136973111</v>
      </c>
      <c r="AA1009" s="12">
        <v>5.5013771291559088</v>
      </c>
      <c r="AB1009" s="12">
        <v>4.3747772466111128</v>
      </c>
      <c r="AC1009" s="12">
        <v>4.7396114136973111</v>
      </c>
      <c r="AD1009" s="16">
        <f t="shared" si="274"/>
        <v>132.03305109974181</v>
      </c>
      <c r="AE1009" s="16">
        <f t="shared" si="275"/>
        <v>220.3408934349485</v>
      </c>
      <c r="AF1009" s="16">
        <f t="shared" si="276"/>
        <v>45.719020867510984</v>
      </c>
      <c r="AG1009" s="16">
        <f t="shared" si="277"/>
        <v>132.03305109974181</v>
      </c>
      <c r="AH1009" s="16">
        <f t="shared" si="278"/>
        <v>209.9893078373334</v>
      </c>
      <c r="AI1009" s="16">
        <f t="shared" si="279"/>
        <v>56.875336964367733</v>
      </c>
      <c r="AJ1009" s="16">
        <f t="shared" si="285"/>
        <v>132.03305109974181</v>
      </c>
      <c r="AK1009" s="16">
        <f t="shared" si="286"/>
        <v>209.9893078373334</v>
      </c>
      <c r="AL1009" s="16">
        <f t="shared" si="287"/>
        <v>56.875336964367733</v>
      </c>
      <c r="AM1009" s="16">
        <f t="shared" si="280"/>
        <v>105.62644087979345</v>
      </c>
      <c r="AN1009" s="16">
        <f t="shared" si="281"/>
        <v>147.87979425164326</v>
      </c>
      <c r="AO1009" s="16">
        <f t="shared" si="288"/>
        <v>119.4869489002582</v>
      </c>
      <c r="AP1009" s="16">
        <f t="shared" si="289"/>
        <v>293.08069216266659</v>
      </c>
      <c r="AQ1009" s="16">
        <f t="shared" si="290"/>
        <v>68.924663035632264</v>
      </c>
      <c r="AR1009" s="9">
        <f t="shared" si="291"/>
        <v>0.4750594342408484</v>
      </c>
      <c r="AS1009" s="9">
        <f t="shared" si="282"/>
        <v>0.58258431662127852</v>
      </c>
      <c r="AT1009" s="9">
        <f t="shared" si="283"/>
        <v>0.54789080314493055</v>
      </c>
    </row>
    <row r="1010" spans="2:46" ht="11.25" customHeight="1" x14ac:dyDescent="0.25">
      <c r="B1010" s="8" t="s">
        <v>1</v>
      </c>
      <c r="C1010" s="33" t="s">
        <v>263</v>
      </c>
      <c r="D1010" s="34" t="s">
        <v>3</v>
      </c>
      <c r="E1010" s="8" t="s">
        <v>14</v>
      </c>
      <c r="F1010" s="8" t="s">
        <v>117</v>
      </c>
      <c r="G1010" s="8" t="s">
        <v>25</v>
      </c>
      <c r="H1010" s="8" t="s">
        <v>103</v>
      </c>
      <c r="I1010" s="16">
        <v>0</v>
      </c>
      <c r="J1010" s="16">
        <v>876.89999999999986</v>
      </c>
      <c r="K1010" s="16">
        <v>0</v>
      </c>
      <c r="L1010" s="16">
        <v>0</v>
      </c>
      <c r="M1010" s="16">
        <v>79</v>
      </c>
      <c r="N1010" s="16">
        <v>0</v>
      </c>
      <c r="O1010" s="12">
        <f t="shared" si="284"/>
        <v>0</v>
      </c>
      <c r="P1010" s="12">
        <f t="shared" si="284"/>
        <v>11.099999999999998</v>
      </c>
      <c r="Q1010" s="12">
        <f t="shared" si="284"/>
        <v>0</v>
      </c>
      <c r="R1010" s="12">
        <f>IFERROR(IF(I1010=0,0,VLOOKUP($C1010,'[1]Marginality pivots'!$B$7:$N$2242,11,0)), 0)</f>
        <v>0</v>
      </c>
      <c r="S1010" s="12">
        <f>IFERROR(IF(J1010=0,0,VLOOKUP($C1010,'[1]Marginality pivots'!$B$7:$N$2242,12,0)), 0)</f>
        <v>1.7235049359549641</v>
      </c>
      <c r="T1010" s="12">
        <f>IFERROR(IF(K1010=0,0,VLOOKUP($C1010,'[1]Marginality pivots'!$B$7:$N$2242,13,0)), 0)</f>
        <v>0</v>
      </c>
      <c r="U1010" s="12">
        <v>0</v>
      </c>
      <c r="V1010" s="12">
        <v>2.5680223545728964</v>
      </c>
      <c r="W1010" s="12">
        <v>0</v>
      </c>
      <c r="X1010" s="12">
        <v>0</v>
      </c>
      <c r="Y1010" s="12">
        <v>2.4473770090560487</v>
      </c>
      <c r="Z1010" s="12">
        <v>0</v>
      </c>
      <c r="AA1010" s="12">
        <v>0</v>
      </c>
      <c r="AB1010" s="12">
        <v>2.4473770090560487</v>
      </c>
      <c r="AC1010" s="12">
        <v>0</v>
      </c>
      <c r="AD1010" s="16">
        <f t="shared" si="274"/>
        <v>0</v>
      </c>
      <c r="AE1010" s="16">
        <f t="shared" si="275"/>
        <v>202.87376601125882</v>
      </c>
      <c r="AF1010" s="16">
        <f t="shared" si="276"/>
        <v>0</v>
      </c>
      <c r="AG1010" s="16">
        <f t="shared" si="277"/>
        <v>0</v>
      </c>
      <c r="AH1010" s="16">
        <f t="shared" si="278"/>
        <v>193.34278371542786</v>
      </c>
      <c r="AI1010" s="16">
        <f t="shared" si="279"/>
        <v>0</v>
      </c>
      <c r="AJ1010" s="16">
        <f t="shared" si="285"/>
        <v>0</v>
      </c>
      <c r="AK1010" s="16">
        <f t="shared" si="286"/>
        <v>193.34278371542786</v>
      </c>
      <c r="AL1010" s="16">
        <f t="shared" si="287"/>
        <v>0</v>
      </c>
      <c r="AM1010" s="16">
        <f t="shared" si="280"/>
        <v>0</v>
      </c>
      <c r="AN1010" s="16">
        <f t="shared" si="281"/>
        <v>136.15688994044217</v>
      </c>
      <c r="AO1010" s="16">
        <f t="shared" si="288"/>
        <v>0</v>
      </c>
      <c r="AP1010" s="16">
        <f t="shared" si="289"/>
        <v>683.55721628457195</v>
      </c>
      <c r="AQ1010" s="16">
        <f t="shared" si="290"/>
        <v>0</v>
      </c>
      <c r="AR1010" s="9">
        <f t="shared" si="291"/>
        <v>0</v>
      </c>
      <c r="AS1010" s="9">
        <f t="shared" si="282"/>
        <v>0.77951558476972527</v>
      </c>
      <c r="AT1010" s="9">
        <f t="shared" si="283"/>
        <v>0</v>
      </c>
    </row>
    <row r="1011" spans="2:46" ht="11.25" customHeight="1" x14ac:dyDescent="0.25">
      <c r="B1011" s="8" t="s">
        <v>1</v>
      </c>
      <c r="C1011" s="33">
        <v>3011067230070</v>
      </c>
      <c r="D1011" s="34" t="s">
        <v>3</v>
      </c>
      <c r="E1011" s="8" t="s">
        <v>16</v>
      </c>
      <c r="F1011" s="8" t="s">
        <v>112</v>
      </c>
      <c r="G1011" s="8" t="s">
        <v>28</v>
      </c>
      <c r="H1011" s="8" t="s">
        <v>103</v>
      </c>
      <c r="I1011" s="16">
        <v>434.2</v>
      </c>
      <c r="J1011" s="16">
        <v>217.1</v>
      </c>
      <c r="K1011" s="16">
        <v>217.1</v>
      </c>
      <c r="L1011" s="16">
        <v>260</v>
      </c>
      <c r="M1011" s="16">
        <v>130</v>
      </c>
      <c r="N1011" s="16">
        <v>130</v>
      </c>
      <c r="O1011" s="12">
        <f t="shared" si="284"/>
        <v>1.67</v>
      </c>
      <c r="P1011" s="12">
        <f t="shared" si="284"/>
        <v>1.67</v>
      </c>
      <c r="Q1011" s="12">
        <f t="shared" si="284"/>
        <v>1.67</v>
      </c>
      <c r="R1011" s="12">
        <f>IFERROR(IF(I1011=0,0,VLOOKUP($C1011,'[1]Marginality pivots'!$B$7:$N$2242,11,0)), 0)</f>
        <v>0.78349882028232043</v>
      </c>
      <c r="S1011" s="12">
        <f>IFERROR(IF(J1011=0,0,VLOOKUP($C1011,'[1]Marginality pivots'!$B$7:$N$2242,12,0)), 0)</f>
        <v>0.65757500411167691</v>
      </c>
      <c r="T1011" s="12">
        <f>IFERROR(IF(K1011=0,0,VLOOKUP($C1011,'[1]Marginality pivots'!$B$7:$N$2242,13,0)), 0)</f>
        <v>0.6908482993197278</v>
      </c>
      <c r="U1011" s="12">
        <v>0.97937352535290056</v>
      </c>
      <c r="V1011" s="12">
        <v>0.97978675612639854</v>
      </c>
      <c r="W1011" s="12">
        <v>0.72193647278911555</v>
      </c>
      <c r="X1011" s="12">
        <v>0.97937352535290056</v>
      </c>
      <c r="Y1011" s="12">
        <v>0.93375650583858116</v>
      </c>
      <c r="Z1011" s="12">
        <v>0.89810278911564612</v>
      </c>
      <c r="AA1011" s="12">
        <v>0.97937352535290056</v>
      </c>
      <c r="AB1011" s="12">
        <v>0.93375650583858116</v>
      </c>
      <c r="AC1011" s="12">
        <v>0.89810278911564612</v>
      </c>
      <c r="AD1011" s="16">
        <f t="shared" si="274"/>
        <v>254.63711659175414</v>
      </c>
      <c r="AE1011" s="16">
        <f t="shared" si="275"/>
        <v>127.37227829643182</v>
      </c>
      <c r="AF1011" s="16">
        <f t="shared" si="276"/>
        <v>93.851741462585025</v>
      </c>
      <c r="AG1011" s="16">
        <f t="shared" si="277"/>
        <v>254.63711659175414</v>
      </c>
      <c r="AH1011" s="16">
        <f t="shared" si="278"/>
        <v>121.38834575901555</v>
      </c>
      <c r="AI1011" s="16">
        <f t="shared" si="279"/>
        <v>116.753362585034</v>
      </c>
      <c r="AJ1011" s="16">
        <f t="shared" si="285"/>
        <v>254.63711659175414</v>
      </c>
      <c r="AK1011" s="16">
        <f t="shared" si="286"/>
        <v>121.38834575901555</v>
      </c>
      <c r="AL1011" s="16">
        <f t="shared" si="287"/>
        <v>116.753362585034</v>
      </c>
      <c r="AM1011" s="16">
        <f t="shared" si="280"/>
        <v>203.7096932734033</v>
      </c>
      <c r="AN1011" s="16">
        <f t="shared" si="281"/>
        <v>85.484750534518</v>
      </c>
      <c r="AO1011" s="16">
        <f t="shared" si="288"/>
        <v>179.56288340824585</v>
      </c>
      <c r="AP1011" s="16">
        <f t="shared" si="289"/>
        <v>95.711654240984444</v>
      </c>
      <c r="AQ1011" s="16">
        <f t="shared" si="290"/>
        <v>100.346637414966</v>
      </c>
      <c r="AR1011" s="9">
        <f t="shared" si="291"/>
        <v>0.41354878721383198</v>
      </c>
      <c r="AS1011" s="9">
        <f t="shared" si="282"/>
        <v>0.44086436776132865</v>
      </c>
      <c r="AT1011" s="9">
        <f t="shared" si="283"/>
        <v>0.462213898733146</v>
      </c>
    </row>
    <row r="1012" spans="2:46" ht="11.25" customHeight="1" x14ac:dyDescent="0.25">
      <c r="B1012" s="8" t="s">
        <v>1</v>
      </c>
      <c r="C1012" s="34">
        <v>3011069881009</v>
      </c>
      <c r="D1012" s="34" t="s">
        <v>3</v>
      </c>
      <c r="E1012" s="8" t="s">
        <v>13</v>
      </c>
      <c r="F1012" s="8" t="s">
        <v>109</v>
      </c>
      <c r="G1012" s="8" t="s">
        <v>24</v>
      </c>
      <c r="H1012" s="8" t="s">
        <v>103</v>
      </c>
      <c r="I1012" s="16">
        <v>0</v>
      </c>
      <c r="J1012" s="16">
        <v>0</v>
      </c>
      <c r="K1012" s="16">
        <v>867.69</v>
      </c>
      <c r="L1012" s="16">
        <v>0</v>
      </c>
      <c r="M1012" s="16">
        <v>0</v>
      </c>
      <c r="N1012" s="16">
        <v>79</v>
      </c>
      <c r="O1012" s="12">
        <f t="shared" si="284"/>
        <v>0</v>
      </c>
      <c r="P1012" s="12">
        <f t="shared" si="284"/>
        <v>0</v>
      </c>
      <c r="Q1012" s="12">
        <f t="shared" si="284"/>
        <v>10.983417721518988</v>
      </c>
      <c r="R1012" s="12">
        <f>IFERROR(IF(I1012=0,0,VLOOKUP($C1012,'[1]Marginality pivots'!$B$7:$N$2242,11,0)), 0)</f>
        <v>0</v>
      </c>
      <c r="S1012" s="12">
        <f>IFERROR(IF(J1012=0,0,VLOOKUP($C1012,'[1]Marginality pivots'!$B$7:$N$2242,12,0)), 0)</f>
        <v>0</v>
      </c>
      <c r="T1012" s="12">
        <f>IFERROR(IF(K1012=0,0,VLOOKUP($C1012,'[1]Marginality pivots'!$B$7:$N$2242,13,0)), 0)</f>
        <v>7.9433476939104897E-3</v>
      </c>
      <c r="U1012" s="12">
        <v>0</v>
      </c>
      <c r="V1012" s="12">
        <v>0</v>
      </c>
      <c r="W1012" s="12">
        <v>8.3007983401364605E-3</v>
      </c>
      <c r="X1012" s="12">
        <v>0</v>
      </c>
      <c r="Y1012" s="12">
        <v>0</v>
      </c>
      <c r="Z1012" s="12">
        <v>1.0326352002083638E-2</v>
      </c>
      <c r="AA1012" s="12">
        <v>0</v>
      </c>
      <c r="AB1012" s="12">
        <v>0</v>
      </c>
      <c r="AC1012" s="12">
        <v>1.0326352002083638E-2</v>
      </c>
      <c r="AD1012" s="16">
        <f t="shared" si="274"/>
        <v>0</v>
      </c>
      <c r="AE1012" s="16">
        <f t="shared" si="275"/>
        <v>0</v>
      </c>
      <c r="AF1012" s="16">
        <f t="shared" si="276"/>
        <v>0.6557630688707804</v>
      </c>
      <c r="AG1012" s="16">
        <f t="shared" si="277"/>
        <v>0</v>
      </c>
      <c r="AH1012" s="16">
        <f t="shared" si="278"/>
        <v>0</v>
      </c>
      <c r="AI1012" s="16">
        <f t="shared" si="279"/>
        <v>0.81578180816460732</v>
      </c>
      <c r="AJ1012" s="16">
        <f t="shared" si="285"/>
        <v>0</v>
      </c>
      <c r="AK1012" s="16">
        <f t="shared" si="286"/>
        <v>0</v>
      </c>
      <c r="AL1012" s="16">
        <f t="shared" si="287"/>
        <v>0.81578180816460732</v>
      </c>
      <c r="AM1012" s="16">
        <f t="shared" si="280"/>
        <v>0</v>
      </c>
      <c r="AN1012" s="16">
        <f t="shared" si="281"/>
        <v>0</v>
      </c>
      <c r="AO1012" s="16">
        <f t="shared" si="288"/>
        <v>0</v>
      </c>
      <c r="AP1012" s="16">
        <f t="shared" si="289"/>
        <v>0</v>
      </c>
      <c r="AQ1012" s="16">
        <f t="shared" si="290"/>
        <v>866.87421819183544</v>
      </c>
      <c r="AR1012" s="9">
        <f t="shared" si="291"/>
        <v>0</v>
      </c>
      <c r="AS1012" s="9">
        <f t="shared" si="282"/>
        <v>0</v>
      </c>
      <c r="AT1012" s="9">
        <f t="shared" si="283"/>
        <v>0.99905982342983712</v>
      </c>
    </row>
    <row r="1013" spans="2:46" ht="11.25" customHeight="1" x14ac:dyDescent="0.25">
      <c r="B1013" s="8" t="s">
        <v>1</v>
      </c>
      <c r="C1013" s="34" t="s">
        <v>423</v>
      </c>
      <c r="D1013" s="34" t="s">
        <v>3</v>
      </c>
      <c r="E1013" s="8" t="s">
        <v>14</v>
      </c>
      <c r="F1013" s="8" t="s">
        <v>117</v>
      </c>
      <c r="G1013" s="8" t="s">
        <v>25</v>
      </c>
      <c r="H1013" s="8" t="s">
        <v>103</v>
      </c>
      <c r="I1013" s="16">
        <v>0</v>
      </c>
      <c r="J1013" s="16">
        <v>863.6</v>
      </c>
      <c r="K1013" s="16">
        <v>0</v>
      </c>
      <c r="L1013" s="16">
        <v>0</v>
      </c>
      <c r="M1013" s="16">
        <v>680</v>
      </c>
      <c r="N1013" s="16">
        <v>0</v>
      </c>
      <c r="O1013" s="12">
        <f t="shared" si="284"/>
        <v>0</v>
      </c>
      <c r="P1013" s="12">
        <f t="shared" si="284"/>
        <v>1.27</v>
      </c>
      <c r="Q1013" s="12">
        <f t="shared" si="284"/>
        <v>0</v>
      </c>
      <c r="R1013" s="12">
        <f>IFERROR(IF(I1013=0,0,VLOOKUP($C1013,'[1]Marginality pivots'!$B$7:$N$2242,11,0)), 0)</f>
        <v>0</v>
      </c>
      <c r="S1013" s="12">
        <f>IFERROR(IF(J1013=0,0,VLOOKUP($C1013,'[1]Marginality pivots'!$B$7:$N$2242,12,0)), 0)</f>
        <v>0.96706643822577576</v>
      </c>
      <c r="T1013" s="12">
        <f>IFERROR(IF(K1013=0,0,VLOOKUP($C1013,'[1]Marginality pivots'!$B$7:$N$2242,13,0)), 0)</f>
        <v>0</v>
      </c>
      <c r="U1013" s="12">
        <v>0</v>
      </c>
      <c r="V1013" s="12">
        <v>1.440928992956406</v>
      </c>
      <c r="W1013" s="12">
        <v>0</v>
      </c>
      <c r="X1013" s="12">
        <v>0</v>
      </c>
      <c r="Y1013" s="12">
        <v>1.3732343422806015</v>
      </c>
      <c r="Z1013" s="12">
        <v>0</v>
      </c>
      <c r="AA1013" s="12">
        <v>0</v>
      </c>
      <c r="AB1013" s="12">
        <v>1.3732343422806015</v>
      </c>
      <c r="AC1013" s="12">
        <v>0</v>
      </c>
      <c r="AD1013" s="16">
        <f t="shared" si="274"/>
        <v>0</v>
      </c>
      <c r="AE1013" s="16">
        <f t="shared" si="275"/>
        <v>979.83171521035604</v>
      </c>
      <c r="AF1013" s="16">
        <f t="shared" si="276"/>
        <v>0</v>
      </c>
      <c r="AG1013" s="16">
        <f t="shared" si="277"/>
        <v>0</v>
      </c>
      <c r="AH1013" s="16">
        <f t="shared" si="278"/>
        <v>933.79935275080902</v>
      </c>
      <c r="AI1013" s="16">
        <f t="shared" si="279"/>
        <v>0</v>
      </c>
      <c r="AJ1013" s="16">
        <f t="shared" si="285"/>
        <v>0</v>
      </c>
      <c r="AK1013" s="16">
        <f t="shared" si="286"/>
        <v>933.79935275080902</v>
      </c>
      <c r="AL1013" s="16">
        <f t="shared" si="287"/>
        <v>0</v>
      </c>
      <c r="AM1013" s="16">
        <f t="shared" si="280"/>
        <v>0</v>
      </c>
      <c r="AN1013" s="16">
        <f t="shared" si="281"/>
        <v>657.60517799352749</v>
      </c>
      <c r="AO1013" s="16">
        <f t="shared" si="288"/>
        <v>0</v>
      </c>
      <c r="AP1013" s="16">
        <f t="shared" si="289"/>
        <v>-70.199352750808998</v>
      </c>
      <c r="AQ1013" s="16">
        <f t="shared" si="290"/>
        <v>0</v>
      </c>
      <c r="AR1013" s="9">
        <f t="shared" si="291"/>
        <v>0</v>
      </c>
      <c r="AS1013" s="9">
        <f t="shared" si="282"/>
        <v>-8.128688368551297E-2</v>
      </c>
      <c r="AT1013" s="9">
        <f t="shared" si="283"/>
        <v>0</v>
      </c>
    </row>
    <row r="1014" spans="2:46" ht="11.25" customHeight="1" x14ac:dyDescent="0.25">
      <c r="B1014" s="8" t="s">
        <v>1</v>
      </c>
      <c r="C1014" s="33" t="s">
        <v>424</v>
      </c>
      <c r="D1014" s="34" t="s">
        <v>3</v>
      </c>
      <c r="E1014" s="8" t="s">
        <v>14</v>
      </c>
      <c r="F1014" s="8" t="s">
        <v>117</v>
      </c>
      <c r="G1014" s="8" t="s">
        <v>24</v>
      </c>
      <c r="H1014" s="8" t="s">
        <v>103</v>
      </c>
      <c r="I1014" s="16">
        <v>863.00000000000011</v>
      </c>
      <c r="J1014" s="16">
        <v>0</v>
      </c>
      <c r="K1014" s="16">
        <v>0</v>
      </c>
      <c r="L1014" s="16">
        <v>100</v>
      </c>
      <c r="M1014" s="16">
        <v>0</v>
      </c>
      <c r="N1014" s="16">
        <v>0</v>
      </c>
      <c r="O1014" s="12">
        <f t="shared" si="284"/>
        <v>8.6300000000000008</v>
      </c>
      <c r="P1014" s="12">
        <f t="shared" si="284"/>
        <v>0</v>
      </c>
      <c r="Q1014" s="12">
        <f t="shared" si="284"/>
        <v>0</v>
      </c>
      <c r="R1014" s="12">
        <f>IFERROR(IF(I1014=0,0,VLOOKUP($C1014,'[1]Marginality pivots'!$B$7:$N$2242,11,0)), 0)</f>
        <v>3.0679718561891502</v>
      </c>
      <c r="S1014" s="12">
        <f>IFERROR(IF(J1014=0,0,VLOOKUP($C1014,'[1]Marginality pivots'!$B$7:$N$2242,12,0)), 0)</f>
        <v>0</v>
      </c>
      <c r="T1014" s="12">
        <f>IFERROR(IF(K1014=0,0,VLOOKUP($C1014,'[1]Marginality pivots'!$B$7:$N$2242,13,0)), 0)</f>
        <v>0</v>
      </c>
      <c r="U1014" s="12">
        <v>3.8349648202364377</v>
      </c>
      <c r="V1014" s="12">
        <v>0</v>
      </c>
      <c r="W1014" s="12">
        <v>0</v>
      </c>
      <c r="X1014" s="12">
        <v>3.8349648202364377</v>
      </c>
      <c r="Y1014" s="12">
        <v>0</v>
      </c>
      <c r="Z1014" s="12">
        <v>0</v>
      </c>
      <c r="AA1014" s="12">
        <v>3.8349648202364377</v>
      </c>
      <c r="AB1014" s="12">
        <v>0</v>
      </c>
      <c r="AC1014" s="12">
        <v>0</v>
      </c>
      <c r="AD1014" s="16">
        <f t="shared" si="274"/>
        <v>383.49648202364375</v>
      </c>
      <c r="AE1014" s="16">
        <f t="shared" si="275"/>
        <v>0</v>
      </c>
      <c r="AF1014" s="16">
        <f t="shared" si="276"/>
        <v>0</v>
      </c>
      <c r="AG1014" s="16">
        <f t="shared" si="277"/>
        <v>383.49648202364375</v>
      </c>
      <c r="AH1014" s="16">
        <f t="shared" si="278"/>
        <v>0</v>
      </c>
      <c r="AI1014" s="16">
        <f t="shared" si="279"/>
        <v>0</v>
      </c>
      <c r="AJ1014" s="16">
        <f t="shared" si="285"/>
        <v>383.49648202364375</v>
      </c>
      <c r="AK1014" s="16">
        <f t="shared" si="286"/>
        <v>0</v>
      </c>
      <c r="AL1014" s="16">
        <f t="shared" si="287"/>
        <v>0</v>
      </c>
      <c r="AM1014" s="16">
        <f t="shared" si="280"/>
        <v>306.79718561891502</v>
      </c>
      <c r="AN1014" s="16">
        <f t="shared" si="281"/>
        <v>0</v>
      </c>
      <c r="AO1014" s="16">
        <f t="shared" si="288"/>
        <v>479.50351797635636</v>
      </c>
      <c r="AP1014" s="16">
        <f t="shared" si="289"/>
        <v>0</v>
      </c>
      <c r="AQ1014" s="16">
        <f t="shared" si="290"/>
        <v>0</v>
      </c>
      <c r="AR1014" s="9">
        <f t="shared" si="291"/>
        <v>0.55562400692509417</v>
      </c>
      <c r="AS1014" s="9">
        <f t="shared" si="282"/>
        <v>0</v>
      </c>
      <c r="AT1014" s="9">
        <f t="shared" si="283"/>
        <v>0</v>
      </c>
    </row>
    <row r="1015" spans="2:46" ht="11.25" customHeight="1" x14ac:dyDescent="0.25">
      <c r="B1015" s="8" t="s">
        <v>1</v>
      </c>
      <c r="C1015" s="33" t="s">
        <v>425</v>
      </c>
      <c r="D1015" s="34" t="s">
        <v>3</v>
      </c>
      <c r="E1015" s="8" t="s">
        <v>14</v>
      </c>
      <c r="F1015" s="8" t="s">
        <v>117</v>
      </c>
      <c r="G1015" s="8" t="s">
        <v>25</v>
      </c>
      <c r="H1015" s="8" t="s">
        <v>103</v>
      </c>
      <c r="I1015" s="16">
        <v>0</v>
      </c>
      <c r="J1015" s="16">
        <v>0</v>
      </c>
      <c r="K1015" s="16">
        <v>861.81</v>
      </c>
      <c r="L1015" s="16">
        <v>0</v>
      </c>
      <c r="M1015" s="16">
        <v>0</v>
      </c>
      <c r="N1015" s="16">
        <v>120</v>
      </c>
      <c r="O1015" s="12">
        <f t="shared" si="284"/>
        <v>0</v>
      </c>
      <c r="P1015" s="12">
        <f t="shared" si="284"/>
        <v>0</v>
      </c>
      <c r="Q1015" s="12">
        <f t="shared" si="284"/>
        <v>7.1817499999999992</v>
      </c>
      <c r="R1015" s="12">
        <f>IFERROR(IF(I1015=0,0,VLOOKUP($C1015,'[1]Marginality pivots'!$B$7:$N$2242,11,0)), 0)</f>
        <v>0</v>
      </c>
      <c r="S1015" s="12">
        <f>IFERROR(IF(J1015=0,0,VLOOKUP($C1015,'[1]Marginality pivots'!$B$7:$N$2242,12,0)), 0)</f>
        <v>0</v>
      </c>
      <c r="T1015" s="12">
        <f>IFERROR(IF(K1015=0,0,VLOOKUP($C1015,'[1]Marginality pivots'!$B$7:$N$2242,13,0)), 0)</f>
        <v>5.7836734693877547</v>
      </c>
      <c r="U1015" s="12">
        <v>0</v>
      </c>
      <c r="V1015" s="12">
        <v>0</v>
      </c>
      <c r="W1015" s="12">
        <v>6.0439387755102034</v>
      </c>
      <c r="X1015" s="12">
        <v>0</v>
      </c>
      <c r="Y1015" s="12">
        <v>0</v>
      </c>
      <c r="Z1015" s="12">
        <v>7.5187755102040814</v>
      </c>
      <c r="AA1015" s="12">
        <v>0</v>
      </c>
      <c r="AB1015" s="12">
        <v>0</v>
      </c>
      <c r="AC1015" s="12">
        <v>7.5187755102040814</v>
      </c>
      <c r="AD1015" s="16">
        <f t="shared" si="274"/>
        <v>0</v>
      </c>
      <c r="AE1015" s="16">
        <f t="shared" si="275"/>
        <v>0</v>
      </c>
      <c r="AF1015" s="16">
        <f t="shared" si="276"/>
        <v>725.27265306122445</v>
      </c>
      <c r="AG1015" s="16">
        <f t="shared" si="277"/>
        <v>0</v>
      </c>
      <c r="AH1015" s="16">
        <f t="shared" si="278"/>
        <v>0</v>
      </c>
      <c r="AI1015" s="16">
        <f t="shared" si="279"/>
        <v>902.25306122448978</v>
      </c>
      <c r="AJ1015" s="16">
        <f t="shared" si="285"/>
        <v>0</v>
      </c>
      <c r="AK1015" s="16">
        <f t="shared" si="286"/>
        <v>0</v>
      </c>
      <c r="AL1015" s="16">
        <f t="shared" si="287"/>
        <v>902.25306122448978</v>
      </c>
      <c r="AM1015" s="16">
        <f t="shared" si="280"/>
        <v>0</v>
      </c>
      <c r="AN1015" s="16">
        <f t="shared" si="281"/>
        <v>0</v>
      </c>
      <c r="AO1015" s="16">
        <f t="shared" si="288"/>
        <v>0</v>
      </c>
      <c r="AP1015" s="16">
        <f t="shared" si="289"/>
        <v>0</v>
      </c>
      <c r="AQ1015" s="16">
        <f t="shared" si="290"/>
        <v>-40.443061224489838</v>
      </c>
      <c r="AR1015" s="9">
        <f t="shared" si="291"/>
        <v>0</v>
      </c>
      <c r="AS1015" s="9">
        <f t="shared" si="282"/>
        <v>0</v>
      </c>
      <c r="AT1015" s="9">
        <f t="shared" si="283"/>
        <v>-4.6928048206089326E-2</v>
      </c>
    </row>
    <row r="1016" spans="2:46" ht="11.25" customHeight="1" x14ac:dyDescent="0.25">
      <c r="B1016" s="8" t="s">
        <v>1</v>
      </c>
      <c r="C1016" s="33" t="s">
        <v>426</v>
      </c>
      <c r="D1016" s="34" t="s">
        <v>3</v>
      </c>
      <c r="E1016" s="8" t="s">
        <v>14</v>
      </c>
      <c r="F1016" s="8" t="s">
        <v>117</v>
      </c>
      <c r="G1016" s="8" t="s">
        <v>25</v>
      </c>
      <c r="H1016" s="8" t="s">
        <v>103</v>
      </c>
      <c r="I1016" s="16">
        <v>210</v>
      </c>
      <c r="J1016" s="16">
        <v>210</v>
      </c>
      <c r="K1016" s="16">
        <v>0</v>
      </c>
      <c r="L1016" s="16">
        <v>5</v>
      </c>
      <c r="M1016" s="16">
        <v>5</v>
      </c>
      <c r="N1016" s="16">
        <v>0</v>
      </c>
      <c r="O1016" s="12">
        <f t="shared" si="284"/>
        <v>42</v>
      </c>
      <c r="P1016" s="12">
        <f t="shared" si="284"/>
        <v>42</v>
      </c>
      <c r="Q1016" s="12">
        <f t="shared" si="284"/>
        <v>0</v>
      </c>
      <c r="R1016" s="12">
        <f>IFERROR(IF(I1016=0,0,VLOOKUP($C1016,'[1]Marginality pivots'!$B$7:$N$2242,11,0)), 0)</f>
        <v>0.20949385964447881</v>
      </c>
      <c r="S1016" s="12">
        <f>IFERROR(IF(J1016=0,0,VLOOKUP($C1016,'[1]Marginality pivots'!$B$7:$N$2242,12,0)), 0)</f>
        <v>16.13681071133955</v>
      </c>
      <c r="T1016" s="12">
        <f>IFERROR(IF(K1016=0,0,VLOOKUP($C1016,'[1]Marginality pivots'!$B$7:$N$2242,13,0)), 0)</f>
        <v>0</v>
      </c>
      <c r="U1016" s="12">
        <v>0.26186732455559852</v>
      </c>
      <c r="V1016" s="12">
        <v>24.043847959895928</v>
      </c>
      <c r="W1016" s="12">
        <v>0</v>
      </c>
      <c r="X1016" s="12">
        <v>0.26186732455559852</v>
      </c>
      <c r="Y1016" s="12">
        <v>22.914271210102161</v>
      </c>
      <c r="Z1016" s="12">
        <v>0</v>
      </c>
      <c r="AA1016" s="12">
        <v>0.26186732455559852</v>
      </c>
      <c r="AB1016" s="12">
        <v>22.914271210102161</v>
      </c>
      <c r="AC1016" s="12">
        <v>0</v>
      </c>
      <c r="AD1016" s="16">
        <f t="shared" si="274"/>
        <v>1.3093366227779926</v>
      </c>
      <c r="AE1016" s="16">
        <f t="shared" si="275"/>
        <v>120.21923979947964</v>
      </c>
      <c r="AF1016" s="16">
        <f t="shared" si="276"/>
        <v>0</v>
      </c>
      <c r="AG1016" s="16">
        <f t="shared" si="277"/>
        <v>1.3093366227779926</v>
      </c>
      <c r="AH1016" s="16">
        <f t="shared" si="278"/>
        <v>114.5713560505108</v>
      </c>
      <c r="AI1016" s="16">
        <f t="shared" si="279"/>
        <v>0</v>
      </c>
      <c r="AJ1016" s="16">
        <f t="shared" si="285"/>
        <v>1.3093366227779926</v>
      </c>
      <c r="AK1016" s="16">
        <f t="shared" si="286"/>
        <v>114.5713560505108</v>
      </c>
      <c r="AL1016" s="16">
        <f t="shared" si="287"/>
        <v>0</v>
      </c>
      <c r="AM1016" s="16">
        <f t="shared" si="280"/>
        <v>1.0474692982223941</v>
      </c>
      <c r="AN1016" s="16">
        <f t="shared" si="281"/>
        <v>80.684053556697748</v>
      </c>
      <c r="AO1016" s="16">
        <f t="shared" si="288"/>
        <v>208.69066337722199</v>
      </c>
      <c r="AP1016" s="16">
        <f t="shared" si="289"/>
        <v>95.428643949489199</v>
      </c>
      <c r="AQ1016" s="16">
        <f t="shared" si="290"/>
        <v>0</v>
      </c>
      <c r="AR1016" s="9">
        <f t="shared" si="291"/>
        <v>0.99376506370105711</v>
      </c>
      <c r="AS1016" s="9">
        <f t="shared" si="282"/>
        <v>0.45442211404518668</v>
      </c>
      <c r="AT1016" s="9">
        <f t="shared" si="283"/>
        <v>0</v>
      </c>
    </row>
    <row r="1017" spans="2:46" ht="11.25" customHeight="1" x14ac:dyDescent="0.25">
      <c r="B1017" s="8" t="s">
        <v>1</v>
      </c>
      <c r="C1017" s="33" t="s">
        <v>426</v>
      </c>
      <c r="D1017" s="34" t="s">
        <v>3</v>
      </c>
      <c r="E1017" s="8" t="s">
        <v>14</v>
      </c>
      <c r="F1017" s="8" t="s">
        <v>117</v>
      </c>
      <c r="G1017" s="8" t="s">
        <v>25</v>
      </c>
      <c r="H1017" s="8" t="s">
        <v>104</v>
      </c>
      <c r="I1017" s="16">
        <v>0</v>
      </c>
      <c r="J1017" s="16">
        <v>425.75</v>
      </c>
      <c r="K1017" s="16">
        <v>0</v>
      </c>
      <c r="L1017" s="16">
        <v>0</v>
      </c>
      <c r="M1017" s="16">
        <v>25</v>
      </c>
      <c r="N1017" s="16">
        <v>0</v>
      </c>
      <c r="O1017" s="12">
        <f t="shared" si="284"/>
        <v>0</v>
      </c>
      <c r="P1017" s="12">
        <f t="shared" si="284"/>
        <v>17.03</v>
      </c>
      <c r="Q1017" s="12">
        <f t="shared" si="284"/>
        <v>0</v>
      </c>
      <c r="R1017" s="12">
        <f>IFERROR(IF(I1017=0,0,VLOOKUP($C1017,'[1]Marginality pivots'!$B$7:$N$2242,11,0)), 0)</f>
        <v>0</v>
      </c>
      <c r="S1017" s="12">
        <f>IFERROR(IF(J1017=0,0,VLOOKUP($C1017,'[1]Marginality pivots'!$B$7:$N$2242,12,0)), 0)</f>
        <v>16.13681071133955</v>
      </c>
      <c r="T1017" s="12">
        <f>IFERROR(IF(K1017=0,0,VLOOKUP($C1017,'[1]Marginality pivots'!$B$7:$N$2242,13,0)), 0)</f>
        <v>0</v>
      </c>
      <c r="U1017" s="12">
        <v>0</v>
      </c>
      <c r="V1017" s="12">
        <v>24.043847959895928</v>
      </c>
      <c r="W1017" s="12">
        <v>0</v>
      </c>
      <c r="X1017" s="12">
        <v>0</v>
      </c>
      <c r="Y1017" s="12">
        <v>22.914271210102161</v>
      </c>
      <c r="Z1017" s="12">
        <v>0</v>
      </c>
      <c r="AA1017" s="12">
        <v>0</v>
      </c>
      <c r="AB1017" s="12">
        <v>22.914271210102161</v>
      </c>
      <c r="AC1017" s="12">
        <v>0</v>
      </c>
      <c r="AD1017" s="16">
        <f t="shared" si="274"/>
        <v>0</v>
      </c>
      <c r="AE1017" s="16">
        <f t="shared" si="275"/>
        <v>601.09619899739823</v>
      </c>
      <c r="AF1017" s="16">
        <f t="shared" si="276"/>
        <v>0</v>
      </c>
      <c r="AG1017" s="16">
        <f t="shared" si="277"/>
        <v>0</v>
      </c>
      <c r="AH1017" s="16">
        <f t="shared" si="278"/>
        <v>572.85678025255402</v>
      </c>
      <c r="AI1017" s="16">
        <f t="shared" si="279"/>
        <v>0</v>
      </c>
      <c r="AJ1017" s="16">
        <f t="shared" si="285"/>
        <v>0</v>
      </c>
      <c r="AK1017" s="16">
        <f t="shared" si="286"/>
        <v>572.85678025255402</v>
      </c>
      <c r="AL1017" s="16">
        <f t="shared" si="287"/>
        <v>0</v>
      </c>
      <c r="AM1017" s="16">
        <f t="shared" si="280"/>
        <v>0</v>
      </c>
      <c r="AN1017" s="16">
        <f t="shared" si="281"/>
        <v>403.42026778348873</v>
      </c>
      <c r="AO1017" s="16">
        <f t="shared" si="288"/>
        <v>0</v>
      </c>
      <c r="AP1017" s="16">
        <f t="shared" si="289"/>
        <v>-147.10678025255402</v>
      </c>
      <c r="AQ1017" s="16">
        <f t="shared" si="290"/>
        <v>0</v>
      </c>
      <c r="AR1017" s="9">
        <f t="shared" si="291"/>
        <v>0</v>
      </c>
      <c r="AS1017" s="9">
        <f t="shared" si="282"/>
        <v>-0.34552385261903468</v>
      </c>
      <c r="AT1017" s="9">
        <f t="shared" si="283"/>
        <v>0</v>
      </c>
    </row>
    <row r="1018" spans="2:46" ht="11.25" customHeight="1" x14ac:dyDescent="0.25">
      <c r="B1018" s="8" t="s">
        <v>1</v>
      </c>
      <c r="C1018" s="34" t="s">
        <v>427</v>
      </c>
      <c r="D1018" s="34" t="s">
        <v>3</v>
      </c>
      <c r="E1018" s="8" t="s">
        <v>14</v>
      </c>
      <c r="F1018" s="8" t="s">
        <v>117</v>
      </c>
      <c r="G1018" s="8" t="s">
        <v>27</v>
      </c>
      <c r="H1018" s="8" t="s">
        <v>103</v>
      </c>
      <c r="I1018" s="16">
        <v>0</v>
      </c>
      <c r="J1018" s="16">
        <v>35.549999999999997</v>
      </c>
      <c r="K1018" s="16">
        <v>17.490000000000002</v>
      </c>
      <c r="L1018" s="16">
        <v>0</v>
      </c>
      <c r="M1018" s="16">
        <v>5</v>
      </c>
      <c r="N1018" s="16">
        <v>9</v>
      </c>
      <c r="O1018" s="12">
        <f t="shared" si="284"/>
        <v>0</v>
      </c>
      <c r="P1018" s="12">
        <f t="shared" si="284"/>
        <v>7.1099999999999994</v>
      </c>
      <c r="Q1018" s="12">
        <f t="shared" si="284"/>
        <v>1.9433333333333336</v>
      </c>
      <c r="R1018" s="12">
        <f>IFERROR(IF(I1018=0,0,VLOOKUP($C1018,'[1]Marginality pivots'!$B$7:$N$2242,11,0)), 0)</f>
        <v>0</v>
      </c>
      <c r="S1018" s="12">
        <f>IFERROR(IF(J1018=0,0,VLOOKUP($C1018,'[1]Marginality pivots'!$B$7:$N$2242,12,0)), 0)</f>
        <v>5.2182258016475194</v>
      </c>
      <c r="T1018" s="12">
        <f>IFERROR(IF(K1018=0,0,VLOOKUP($C1018,'[1]Marginality pivots'!$B$7:$N$2242,13,0)), 0)</f>
        <v>5.4822680272108846</v>
      </c>
      <c r="U1018" s="12">
        <v>0</v>
      </c>
      <c r="V1018" s="12">
        <v>7.7751564444548036</v>
      </c>
      <c r="W1018" s="12">
        <v>5.728970088435374</v>
      </c>
      <c r="X1018" s="12">
        <v>0</v>
      </c>
      <c r="Y1018" s="12">
        <v>7.4098806383394775</v>
      </c>
      <c r="Z1018" s="12">
        <v>7.1269484353741506</v>
      </c>
      <c r="AA1018" s="12">
        <v>0</v>
      </c>
      <c r="AB1018" s="12">
        <v>7.4098806383394775</v>
      </c>
      <c r="AC1018" s="12">
        <v>7.1269484353741506</v>
      </c>
      <c r="AD1018" s="16">
        <f t="shared" si="274"/>
        <v>0</v>
      </c>
      <c r="AE1018" s="16">
        <f t="shared" si="275"/>
        <v>38.875782222274019</v>
      </c>
      <c r="AF1018" s="16">
        <f t="shared" si="276"/>
        <v>51.560730795918367</v>
      </c>
      <c r="AG1018" s="16">
        <f t="shared" si="277"/>
        <v>0</v>
      </c>
      <c r="AH1018" s="16">
        <f t="shared" si="278"/>
        <v>37.049403191697387</v>
      </c>
      <c r="AI1018" s="16">
        <f t="shared" si="279"/>
        <v>64.142535918367358</v>
      </c>
      <c r="AJ1018" s="16">
        <f t="shared" si="285"/>
        <v>0</v>
      </c>
      <c r="AK1018" s="16">
        <f t="shared" si="286"/>
        <v>37.049403191697387</v>
      </c>
      <c r="AL1018" s="16">
        <f t="shared" si="287"/>
        <v>64.142535918367358</v>
      </c>
      <c r="AM1018" s="16">
        <f t="shared" si="280"/>
        <v>0</v>
      </c>
      <c r="AN1018" s="16">
        <f t="shared" si="281"/>
        <v>26.091129008237598</v>
      </c>
      <c r="AO1018" s="16">
        <f t="shared" si="288"/>
        <v>0</v>
      </c>
      <c r="AP1018" s="16">
        <f t="shared" si="289"/>
        <v>-1.4994031916973896</v>
      </c>
      <c r="AQ1018" s="16">
        <f t="shared" si="290"/>
        <v>-46.652535918367356</v>
      </c>
      <c r="AR1018" s="9">
        <f t="shared" si="291"/>
        <v>0</v>
      </c>
      <c r="AS1018" s="9">
        <f t="shared" si="282"/>
        <v>-4.2177304970390711E-2</v>
      </c>
      <c r="AT1018" s="9">
        <f t="shared" si="283"/>
        <v>-2.6673834144292368</v>
      </c>
    </row>
    <row r="1019" spans="2:46" ht="11.25" customHeight="1" x14ac:dyDescent="0.25">
      <c r="B1019" s="8" t="s">
        <v>1</v>
      </c>
      <c r="C1019" s="33" t="s">
        <v>427</v>
      </c>
      <c r="D1019" s="34" t="s">
        <v>3</v>
      </c>
      <c r="E1019" s="8" t="s">
        <v>14</v>
      </c>
      <c r="F1019" s="8" t="s">
        <v>117</v>
      </c>
      <c r="G1019" s="8" t="s">
        <v>27</v>
      </c>
      <c r="H1019" s="8" t="s">
        <v>104</v>
      </c>
      <c r="I1019" s="16">
        <v>0</v>
      </c>
      <c r="J1019" s="16">
        <v>78.209999999999994</v>
      </c>
      <c r="K1019" s="16">
        <v>711</v>
      </c>
      <c r="L1019" s="16">
        <v>0</v>
      </c>
      <c r="M1019" s="16">
        <v>11</v>
      </c>
      <c r="N1019" s="16">
        <v>100</v>
      </c>
      <c r="O1019" s="12">
        <f t="shared" si="284"/>
        <v>0</v>
      </c>
      <c r="P1019" s="12">
        <f t="shared" si="284"/>
        <v>7.1099999999999994</v>
      </c>
      <c r="Q1019" s="12">
        <f t="shared" si="284"/>
        <v>7.11</v>
      </c>
      <c r="R1019" s="12">
        <f>IFERROR(IF(I1019=0,0,VLOOKUP($C1019,'[1]Marginality pivots'!$B$7:$N$2242,11,0)), 0)</f>
        <v>0</v>
      </c>
      <c r="S1019" s="12">
        <f>IFERROR(IF(J1019=0,0,VLOOKUP($C1019,'[1]Marginality pivots'!$B$7:$N$2242,12,0)), 0)</f>
        <v>5.2182258016475194</v>
      </c>
      <c r="T1019" s="12">
        <f>IFERROR(IF(K1019=0,0,VLOOKUP($C1019,'[1]Marginality pivots'!$B$7:$N$2242,13,0)), 0)</f>
        <v>5.4822680272108846</v>
      </c>
      <c r="U1019" s="12">
        <v>0</v>
      </c>
      <c r="V1019" s="12">
        <v>7.7751564444548036</v>
      </c>
      <c r="W1019" s="12">
        <v>5.728970088435374</v>
      </c>
      <c r="X1019" s="12">
        <v>0</v>
      </c>
      <c r="Y1019" s="12">
        <v>7.4098806383394775</v>
      </c>
      <c r="Z1019" s="12">
        <v>7.1269484353741506</v>
      </c>
      <c r="AA1019" s="12">
        <v>0</v>
      </c>
      <c r="AB1019" s="12">
        <v>7.4098806383394775</v>
      </c>
      <c r="AC1019" s="12">
        <v>7.1269484353741506</v>
      </c>
      <c r="AD1019" s="16">
        <f t="shared" si="274"/>
        <v>0</v>
      </c>
      <c r="AE1019" s="16">
        <f t="shared" si="275"/>
        <v>85.526720889002846</v>
      </c>
      <c r="AF1019" s="16">
        <f t="shared" si="276"/>
        <v>572.89700884353738</v>
      </c>
      <c r="AG1019" s="16">
        <f t="shared" si="277"/>
        <v>0</v>
      </c>
      <c r="AH1019" s="16">
        <f t="shared" si="278"/>
        <v>81.508687021734247</v>
      </c>
      <c r="AI1019" s="16">
        <f t="shared" si="279"/>
        <v>712.69484353741507</v>
      </c>
      <c r="AJ1019" s="16">
        <f t="shared" si="285"/>
        <v>0</v>
      </c>
      <c r="AK1019" s="16">
        <f t="shared" si="286"/>
        <v>81.508687021734247</v>
      </c>
      <c r="AL1019" s="16">
        <f t="shared" si="287"/>
        <v>712.69484353741507</v>
      </c>
      <c r="AM1019" s="16">
        <f t="shared" si="280"/>
        <v>0</v>
      </c>
      <c r="AN1019" s="16">
        <f t="shared" si="281"/>
        <v>57.400483818122716</v>
      </c>
      <c r="AO1019" s="16">
        <f t="shared" si="288"/>
        <v>0</v>
      </c>
      <c r="AP1019" s="16">
        <f t="shared" si="289"/>
        <v>-3.2986870217342528</v>
      </c>
      <c r="AQ1019" s="16">
        <f t="shared" si="290"/>
        <v>-1.6948435374150677</v>
      </c>
      <c r="AR1019" s="9">
        <f t="shared" si="291"/>
        <v>0</v>
      </c>
      <c r="AS1019" s="9">
        <f t="shared" si="282"/>
        <v>-4.2177304970390656E-2</v>
      </c>
      <c r="AT1019" s="9">
        <f t="shared" si="283"/>
        <v>-2.3837461848313186E-3</v>
      </c>
    </row>
    <row r="1020" spans="2:46" ht="11.25" customHeight="1" x14ac:dyDescent="0.25">
      <c r="B1020" s="8" t="s">
        <v>1</v>
      </c>
      <c r="C1020" s="33" t="s">
        <v>428</v>
      </c>
      <c r="D1020" s="34" t="s">
        <v>3</v>
      </c>
      <c r="E1020" s="8" t="s">
        <v>14</v>
      </c>
      <c r="F1020" s="8" t="s">
        <v>117</v>
      </c>
      <c r="G1020" s="8" t="s">
        <v>27</v>
      </c>
      <c r="H1020" s="8" t="s">
        <v>103</v>
      </c>
      <c r="I1020" s="16">
        <v>0</v>
      </c>
      <c r="J1020" s="16">
        <v>35.549999999999997</v>
      </c>
      <c r="K1020" s="16">
        <v>17.490000000000002</v>
      </c>
      <c r="L1020" s="16">
        <v>0</v>
      </c>
      <c r="M1020" s="16">
        <v>5</v>
      </c>
      <c r="N1020" s="16">
        <v>9</v>
      </c>
      <c r="O1020" s="12">
        <f t="shared" si="284"/>
        <v>0</v>
      </c>
      <c r="P1020" s="12">
        <f t="shared" si="284"/>
        <v>7.1099999999999994</v>
      </c>
      <c r="Q1020" s="12">
        <f t="shared" si="284"/>
        <v>1.9433333333333336</v>
      </c>
      <c r="R1020" s="12">
        <f>IFERROR(IF(I1020=0,0,VLOOKUP($C1020,'[1]Marginality pivots'!$B$7:$N$2242,11,0)), 0)</f>
        <v>0</v>
      </c>
      <c r="S1020" s="12">
        <f>IFERROR(IF(J1020=0,0,VLOOKUP($C1020,'[1]Marginality pivots'!$B$7:$N$2242,12,0)), 0)</f>
        <v>5.2182258016475194</v>
      </c>
      <c r="T1020" s="12">
        <f>IFERROR(IF(K1020=0,0,VLOOKUP($C1020,'[1]Marginality pivots'!$B$7:$N$2242,13,0)), 0)</f>
        <v>5.4822680272108846</v>
      </c>
      <c r="U1020" s="12">
        <v>0</v>
      </c>
      <c r="V1020" s="12">
        <v>7.7751564444548036</v>
      </c>
      <c r="W1020" s="12">
        <v>5.728970088435374</v>
      </c>
      <c r="X1020" s="12">
        <v>0</v>
      </c>
      <c r="Y1020" s="12">
        <v>7.4098806383394775</v>
      </c>
      <c r="Z1020" s="12">
        <v>7.1269484353741506</v>
      </c>
      <c r="AA1020" s="12">
        <v>0</v>
      </c>
      <c r="AB1020" s="12">
        <v>7.4098806383394775</v>
      </c>
      <c r="AC1020" s="12">
        <v>7.1269484353741506</v>
      </c>
      <c r="AD1020" s="16">
        <f t="shared" si="274"/>
        <v>0</v>
      </c>
      <c r="AE1020" s="16">
        <f t="shared" si="275"/>
        <v>38.875782222274019</v>
      </c>
      <c r="AF1020" s="16">
        <f t="shared" si="276"/>
        <v>51.560730795918367</v>
      </c>
      <c r="AG1020" s="16">
        <f t="shared" si="277"/>
        <v>0</v>
      </c>
      <c r="AH1020" s="16">
        <f t="shared" si="278"/>
        <v>37.049403191697387</v>
      </c>
      <c r="AI1020" s="16">
        <f t="shared" si="279"/>
        <v>64.142535918367358</v>
      </c>
      <c r="AJ1020" s="16">
        <f t="shared" si="285"/>
        <v>0</v>
      </c>
      <c r="AK1020" s="16">
        <f t="shared" si="286"/>
        <v>37.049403191697387</v>
      </c>
      <c r="AL1020" s="16">
        <f t="shared" si="287"/>
        <v>64.142535918367358</v>
      </c>
      <c r="AM1020" s="16">
        <f t="shared" si="280"/>
        <v>0</v>
      </c>
      <c r="AN1020" s="16">
        <f t="shared" si="281"/>
        <v>26.091129008237598</v>
      </c>
      <c r="AO1020" s="16">
        <f t="shared" si="288"/>
        <v>0</v>
      </c>
      <c r="AP1020" s="16">
        <f t="shared" si="289"/>
        <v>-1.4994031916973896</v>
      </c>
      <c r="AQ1020" s="16">
        <f t="shared" si="290"/>
        <v>-46.652535918367356</v>
      </c>
      <c r="AR1020" s="9">
        <f t="shared" si="291"/>
        <v>0</v>
      </c>
      <c r="AS1020" s="9">
        <f t="shared" si="282"/>
        <v>-4.2177304970390711E-2</v>
      </c>
      <c r="AT1020" s="9">
        <f t="shared" si="283"/>
        <v>-2.6673834144292368</v>
      </c>
    </row>
    <row r="1021" spans="2:46" ht="11.25" customHeight="1" x14ac:dyDescent="0.25">
      <c r="B1021" s="8" t="s">
        <v>1</v>
      </c>
      <c r="C1021" s="33" t="s">
        <v>428</v>
      </c>
      <c r="D1021" s="34" t="s">
        <v>3</v>
      </c>
      <c r="E1021" s="8" t="s">
        <v>14</v>
      </c>
      <c r="F1021" s="8" t="s">
        <v>117</v>
      </c>
      <c r="G1021" s="8" t="s">
        <v>27</v>
      </c>
      <c r="H1021" s="8" t="s">
        <v>104</v>
      </c>
      <c r="I1021" s="16">
        <v>0</v>
      </c>
      <c r="J1021" s="16">
        <v>71.099999999999994</v>
      </c>
      <c r="K1021" s="16">
        <v>711</v>
      </c>
      <c r="L1021" s="16">
        <v>0</v>
      </c>
      <c r="M1021" s="16">
        <v>10</v>
      </c>
      <c r="N1021" s="16">
        <v>100</v>
      </c>
      <c r="O1021" s="12">
        <f t="shared" si="284"/>
        <v>0</v>
      </c>
      <c r="P1021" s="12">
        <f t="shared" si="284"/>
        <v>7.1099999999999994</v>
      </c>
      <c r="Q1021" s="12">
        <f t="shared" si="284"/>
        <v>7.11</v>
      </c>
      <c r="R1021" s="12">
        <f>IFERROR(IF(I1021=0,0,VLOOKUP($C1021,'[1]Marginality pivots'!$B$7:$N$2242,11,0)), 0)</f>
        <v>0</v>
      </c>
      <c r="S1021" s="12">
        <f>IFERROR(IF(J1021=0,0,VLOOKUP($C1021,'[1]Marginality pivots'!$B$7:$N$2242,12,0)), 0)</f>
        <v>5.2182258016475194</v>
      </c>
      <c r="T1021" s="12">
        <f>IFERROR(IF(K1021=0,0,VLOOKUP($C1021,'[1]Marginality pivots'!$B$7:$N$2242,13,0)), 0)</f>
        <v>5.4822680272108846</v>
      </c>
      <c r="U1021" s="12">
        <v>0</v>
      </c>
      <c r="V1021" s="12">
        <v>7.7751564444548036</v>
      </c>
      <c r="W1021" s="12">
        <v>5.728970088435374</v>
      </c>
      <c r="X1021" s="12">
        <v>0</v>
      </c>
      <c r="Y1021" s="12">
        <v>7.4098806383394775</v>
      </c>
      <c r="Z1021" s="12">
        <v>7.1269484353741506</v>
      </c>
      <c r="AA1021" s="12">
        <v>0</v>
      </c>
      <c r="AB1021" s="12">
        <v>7.4098806383394775</v>
      </c>
      <c r="AC1021" s="12">
        <v>7.1269484353741506</v>
      </c>
      <c r="AD1021" s="16">
        <f t="shared" si="274"/>
        <v>0</v>
      </c>
      <c r="AE1021" s="16">
        <f t="shared" si="275"/>
        <v>77.751564444548038</v>
      </c>
      <c r="AF1021" s="16">
        <f t="shared" si="276"/>
        <v>572.89700884353738</v>
      </c>
      <c r="AG1021" s="16">
        <f t="shared" si="277"/>
        <v>0</v>
      </c>
      <c r="AH1021" s="16">
        <f t="shared" si="278"/>
        <v>74.098806383394773</v>
      </c>
      <c r="AI1021" s="16">
        <f t="shared" si="279"/>
        <v>712.69484353741507</v>
      </c>
      <c r="AJ1021" s="16">
        <f t="shared" si="285"/>
        <v>0</v>
      </c>
      <c r="AK1021" s="16">
        <f t="shared" si="286"/>
        <v>74.098806383394773</v>
      </c>
      <c r="AL1021" s="16">
        <f t="shared" si="287"/>
        <v>712.69484353741507</v>
      </c>
      <c r="AM1021" s="16">
        <f t="shared" si="280"/>
        <v>0</v>
      </c>
      <c r="AN1021" s="16">
        <f t="shared" si="281"/>
        <v>52.182258016475195</v>
      </c>
      <c r="AO1021" s="16">
        <f t="shared" si="288"/>
        <v>0</v>
      </c>
      <c r="AP1021" s="16">
        <f t="shared" si="289"/>
        <v>-2.9988063833947791</v>
      </c>
      <c r="AQ1021" s="16">
        <f t="shared" si="290"/>
        <v>-1.6948435374150677</v>
      </c>
      <c r="AR1021" s="9">
        <f t="shared" si="291"/>
        <v>0</v>
      </c>
      <c r="AS1021" s="9">
        <f t="shared" si="282"/>
        <v>-4.2177304970390711E-2</v>
      </c>
      <c r="AT1021" s="9">
        <f t="shared" si="283"/>
        <v>-2.3837461848313186E-3</v>
      </c>
    </row>
    <row r="1022" spans="2:46" ht="11.25" customHeight="1" x14ac:dyDescent="0.25">
      <c r="B1022" s="8" t="s">
        <v>1</v>
      </c>
      <c r="C1022" s="33" t="s">
        <v>429</v>
      </c>
      <c r="D1022" s="34" t="s">
        <v>3</v>
      </c>
      <c r="E1022" s="8" t="s">
        <v>13</v>
      </c>
      <c r="F1022" s="8" t="s">
        <v>109</v>
      </c>
      <c r="G1022" s="8" t="s">
        <v>24</v>
      </c>
      <c r="H1022" s="8" t="s">
        <v>104</v>
      </c>
      <c r="I1022" s="16">
        <v>0</v>
      </c>
      <c r="J1022" s="16">
        <v>832</v>
      </c>
      <c r="K1022" s="16">
        <v>0</v>
      </c>
      <c r="L1022" s="16">
        <v>0</v>
      </c>
      <c r="M1022" s="16">
        <v>32</v>
      </c>
      <c r="N1022" s="16">
        <v>0</v>
      </c>
      <c r="O1022" s="12">
        <f t="shared" si="284"/>
        <v>0</v>
      </c>
      <c r="P1022" s="12">
        <f t="shared" si="284"/>
        <v>26</v>
      </c>
      <c r="Q1022" s="12">
        <f t="shared" si="284"/>
        <v>0</v>
      </c>
      <c r="R1022" s="12">
        <f>IFERROR(IF(I1022=0,0,VLOOKUP($C1022,'[1]Marginality pivots'!$B$7:$N$2242,11,0)), 0)</f>
        <v>0</v>
      </c>
      <c r="S1022" s="12">
        <f>IFERROR(IF(J1022=0,0,VLOOKUP($C1022,'[1]Marginality pivots'!$B$7:$N$2242,12,0)), 0)</f>
        <v>19.798210546354461</v>
      </c>
      <c r="T1022" s="12">
        <f>IFERROR(IF(K1022=0,0,VLOOKUP($C1022,'[1]Marginality pivots'!$B$7:$N$2242,13,0)), 0)</f>
        <v>0</v>
      </c>
      <c r="U1022" s="12">
        <v>0</v>
      </c>
      <c r="V1022" s="12">
        <v>29.499333714068147</v>
      </c>
      <c r="W1022" s="12">
        <v>0</v>
      </c>
      <c r="X1022" s="12">
        <v>0</v>
      </c>
      <c r="Y1022" s="12">
        <v>28.113458975823335</v>
      </c>
      <c r="Z1022" s="12">
        <v>0</v>
      </c>
      <c r="AA1022" s="12">
        <v>0</v>
      </c>
      <c r="AB1022" s="12">
        <v>28.113458975823335</v>
      </c>
      <c r="AC1022" s="12">
        <v>0</v>
      </c>
      <c r="AD1022" s="16">
        <f t="shared" si="274"/>
        <v>0</v>
      </c>
      <c r="AE1022" s="16">
        <f t="shared" si="275"/>
        <v>943.9786788501807</v>
      </c>
      <c r="AF1022" s="16">
        <f t="shared" si="276"/>
        <v>0</v>
      </c>
      <c r="AG1022" s="16">
        <f t="shared" si="277"/>
        <v>0</v>
      </c>
      <c r="AH1022" s="16">
        <f t="shared" si="278"/>
        <v>899.63068722634671</v>
      </c>
      <c r="AI1022" s="16">
        <f t="shared" si="279"/>
        <v>0</v>
      </c>
      <c r="AJ1022" s="16">
        <f t="shared" si="285"/>
        <v>0</v>
      </c>
      <c r="AK1022" s="16">
        <f t="shared" si="286"/>
        <v>899.63068722634671</v>
      </c>
      <c r="AL1022" s="16">
        <f t="shared" si="287"/>
        <v>0</v>
      </c>
      <c r="AM1022" s="16">
        <f t="shared" si="280"/>
        <v>0</v>
      </c>
      <c r="AN1022" s="16">
        <f t="shared" si="281"/>
        <v>633.54273748334276</v>
      </c>
      <c r="AO1022" s="16">
        <f t="shared" si="288"/>
        <v>0</v>
      </c>
      <c r="AP1022" s="16">
        <f t="shared" si="289"/>
        <v>-67.630687226346708</v>
      </c>
      <c r="AQ1022" s="16">
        <f t="shared" si="290"/>
        <v>0</v>
      </c>
      <c r="AR1022" s="9">
        <f t="shared" si="291"/>
        <v>0</v>
      </c>
      <c r="AS1022" s="9">
        <f t="shared" si="282"/>
        <v>-8.1286883685512873E-2</v>
      </c>
      <c r="AT1022" s="9">
        <f t="shared" si="283"/>
        <v>0</v>
      </c>
    </row>
    <row r="1023" spans="2:46" ht="11.25" customHeight="1" x14ac:dyDescent="0.25">
      <c r="B1023" s="8" t="s">
        <v>1</v>
      </c>
      <c r="C1023" s="33" t="s">
        <v>430</v>
      </c>
      <c r="D1023" s="34" t="s">
        <v>3</v>
      </c>
      <c r="E1023" s="8" t="s">
        <v>16</v>
      </c>
      <c r="F1023" s="8" t="s">
        <v>112</v>
      </c>
      <c r="G1023" s="8" t="s">
        <v>37</v>
      </c>
      <c r="H1023" s="8" t="s">
        <v>103</v>
      </c>
      <c r="I1023" s="16">
        <v>0</v>
      </c>
      <c r="J1023" s="16">
        <v>0</v>
      </c>
      <c r="K1023" s="16">
        <v>831.65</v>
      </c>
      <c r="L1023" s="16">
        <v>0</v>
      </c>
      <c r="M1023" s="16">
        <v>0</v>
      </c>
      <c r="N1023" s="16">
        <v>92</v>
      </c>
      <c r="O1023" s="12">
        <f t="shared" si="284"/>
        <v>0</v>
      </c>
      <c r="P1023" s="12">
        <f t="shared" si="284"/>
        <v>0</v>
      </c>
      <c r="Q1023" s="12">
        <f t="shared" si="284"/>
        <v>9.0396739130434778</v>
      </c>
      <c r="R1023" s="12">
        <f>IFERROR(IF(I1023=0,0,VLOOKUP($C1023,'[1]Marginality pivots'!$B$7:$N$2242,11,0)), 0)</f>
        <v>0</v>
      </c>
      <c r="S1023" s="12">
        <f>IFERROR(IF(J1023=0,0,VLOOKUP($C1023,'[1]Marginality pivots'!$B$7:$N$2242,12,0)), 0)</f>
        <v>0</v>
      </c>
      <c r="T1023" s="12">
        <f>IFERROR(IF(K1023=0,0,VLOOKUP($C1023,'[1]Marginality pivots'!$B$7:$N$2242,13,0)), 0)</f>
        <v>4.3550972789115647</v>
      </c>
      <c r="U1023" s="12">
        <v>0</v>
      </c>
      <c r="V1023" s="12">
        <v>0</v>
      </c>
      <c r="W1023" s="12">
        <v>4.5510766564625849</v>
      </c>
      <c r="X1023" s="12">
        <v>0</v>
      </c>
      <c r="Y1023" s="12">
        <v>0</v>
      </c>
      <c r="Z1023" s="12">
        <v>5.6616264625850343</v>
      </c>
      <c r="AA1023" s="12">
        <v>0</v>
      </c>
      <c r="AB1023" s="12">
        <v>0</v>
      </c>
      <c r="AC1023" s="12">
        <v>5.6616264625850343</v>
      </c>
      <c r="AD1023" s="16">
        <f t="shared" si="274"/>
        <v>0</v>
      </c>
      <c r="AE1023" s="16">
        <f t="shared" si="275"/>
        <v>0</v>
      </c>
      <c r="AF1023" s="16">
        <f t="shared" si="276"/>
        <v>418.69905239455778</v>
      </c>
      <c r="AG1023" s="16">
        <f t="shared" si="277"/>
        <v>0</v>
      </c>
      <c r="AH1023" s="16">
        <f t="shared" si="278"/>
        <v>0</v>
      </c>
      <c r="AI1023" s="16">
        <f t="shared" si="279"/>
        <v>520.86963455782313</v>
      </c>
      <c r="AJ1023" s="16">
        <f t="shared" si="285"/>
        <v>0</v>
      </c>
      <c r="AK1023" s="16">
        <f t="shared" si="286"/>
        <v>0</v>
      </c>
      <c r="AL1023" s="16">
        <f t="shared" si="287"/>
        <v>520.86963455782313</v>
      </c>
      <c r="AM1023" s="16">
        <f t="shared" si="280"/>
        <v>0</v>
      </c>
      <c r="AN1023" s="16">
        <f t="shared" si="281"/>
        <v>0</v>
      </c>
      <c r="AO1023" s="16">
        <f t="shared" si="288"/>
        <v>0</v>
      </c>
      <c r="AP1023" s="16">
        <f t="shared" si="289"/>
        <v>0</v>
      </c>
      <c r="AQ1023" s="16">
        <f t="shared" si="290"/>
        <v>310.78036544217684</v>
      </c>
      <c r="AR1023" s="9">
        <f t="shared" si="291"/>
        <v>0</v>
      </c>
      <c r="AS1023" s="9">
        <f t="shared" si="282"/>
        <v>0</v>
      </c>
      <c r="AT1023" s="9">
        <f t="shared" si="283"/>
        <v>0.37369129494640396</v>
      </c>
    </row>
    <row r="1024" spans="2:46" ht="11.25" customHeight="1" x14ac:dyDescent="0.25">
      <c r="B1024" s="8" t="s">
        <v>1</v>
      </c>
      <c r="C1024" s="33" t="s">
        <v>431</v>
      </c>
      <c r="D1024" s="34" t="s">
        <v>3</v>
      </c>
      <c r="E1024" s="8" t="s">
        <v>14</v>
      </c>
      <c r="F1024" s="8" t="s">
        <v>107</v>
      </c>
      <c r="G1024" s="8" t="s">
        <v>27</v>
      </c>
      <c r="H1024" s="8" t="s">
        <v>103</v>
      </c>
      <c r="I1024" s="16">
        <v>0</v>
      </c>
      <c r="J1024" s="16">
        <v>10.5</v>
      </c>
      <c r="K1024" s="16">
        <v>0</v>
      </c>
      <c r="L1024" s="16">
        <v>0</v>
      </c>
      <c r="M1024" s="16">
        <v>6</v>
      </c>
      <c r="N1024" s="16">
        <v>0</v>
      </c>
      <c r="O1024" s="12">
        <f t="shared" si="284"/>
        <v>0</v>
      </c>
      <c r="P1024" s="12">
        <f t="shared" si="284"/>
        <v>1.75</v>
      </c>
      <c r="Q1024" s="12">
        <f t="shared" si="284"/>
        <v>0</v>
      </c>
      <c r="R1024" s="12">
        <f>IFERROR(IF(I1024=0,0,VLOOKUP($C1024,'[1]Marginality pivots'!$B$7:$N$2242,11,0)), 0)</f>
        <v>0</v>
      </c>
      <c r="S1024" s="12">
        <f>IFERROR(IF(J1024=0,0,VLOOKUP($C1024,'[1]Marginality pivots'!$B$7:$N$2242,12,0)), 0)</f>
        <v>1.4133945180865739</v>
      </c>
      <c r="T1024" s="12">
        <f>IFERROR(IF(K1024=0,0,VLOOKUP($C1024,'[1]Marginality pivots'!$B$7:$N$2242,13,0)), 0)</f>
        <v>0</v>
      </c>
      <c r="U1024" s="12">
        <v>0</v>
      </c>
      <c r="V1024" s="12">
        <v>2.1059578319489951</v>
      </c>
      <c r="W1024" s="12">
        <v>0</v>
      </c>
      <c r="X1024" s="12">
        <v>0</v>
      </c>
      <c r="Y1024" s="12">
        <v>2.0070202156829349</v>
      </c>
      <c r="Z1024" s="12">
        <v>0</v>
      </c>
      <c r="AA1024" s="12">
        <v>0</v>
      </c>
      <c r="AB1024" s="12">
        <v>2.0070202156829349</v>
      </c>
      <c r="AC1024" s="12">
        <v>0</v>
      </c>
      <c r="AD1024" s="16">
        <f t="shared" si="274"/>
        <v>0</v>
      </c>
      <c r="AE1024" s="16">
        <f t="shared" si="275"/>
        <v>12.635746991693971</v>
      </c>
      <c r="AF1024" s="16">
        <f t="shared" si="276"/>
        <v>0</v>
      </c>
      <c r="AG1024" s="16">
        <f t="shared" si="277"/>
        <v>0</v>
      </c>
      <c r="AH1024" s="16">
        <f t="shared" si="278"/>
        <v>12.042121294097608</v>
      </c>
      <c r="AI1024" s="16">
        <f t="shared" si="279"/>
        <v>0</v>
      </c>
      <c r="AJ1024" s="16">
        <f t="shared" si="285"/>
        <v>0</v>
      </c>
      <c r="AK1024" s="16">
        <f t="shared" si="286"/>
        <v>12.042121294097608</v>
      </c>
      <c r="AL1024" s="16">
        <f t="shared" si="287"/>
        <v>0</v>
      </c>
      <c r="AM1024" s="16">
        <f t="shared" si="280"/>
        <v>0</v>
      </c>
      <c r="AN1024" s="16">
        <f t="shared" si="281"/>
        <v>8.4803671085194434</v>
      </c>
      <c r="AO1024" s="16">
        <f t="shared" si="288"/>
        <v>0</v>
      </c>
      <c r="AP1024" s="16">
        <f t="shared" si="289"/>
        <v>-1.5421212940976083</v>
      </c>
      <c r="AQ1024" s="16">
        <f t="shared" si="290"/>
        <v>0</v>
      </c>
      <c r="AR1024" s="9">
        <f t="shared" si="291"/>
        <v>0</v>
      </c>
      <c r="AS1024" s="9">
        <f t="shared" si="282"/>
        <v>-0.1468686946759627</v>
      </c>
      <c r="AT1024" s="9">
        <f t="shared" si="283"/>
        <v>0</v>
      </c>
    </row>
    <row r="1025" spans="2:46" ht="11.25" customHeight="1" x14ac:dyDescent="0.25">
      <c r="B1025" s="8" t="s">
        <v>1</v>
      </c>
      <c r="C1025" s="34" t="s">
        <v>431</v>
      </c>
      <c r="D1025" s="34" t="s">
        <v>3</v>
      </c>
      <c r="E1025" s="8" t="s">
        <v>14</v>
      </c>
      <c r="F1025" s="8" t="s">
        <v>107</v>
      </c>
      <c r="G1025" s="8" t="s">
        <v>27</v>
      </c>
      <c r="H1025" s="8" t="s">
        <v>104</v>
      </c>
      <c r="I1025" s="16">
        <v>513.70000000000005</v>
      </c>
      <c r="J1025" s="16">
        <v>306.90000000000003</v>
      </c>
      <c r="K1025" s="16">
        <v>0</v>
      </c>
      <c r="L1025" s="16">
        <v>275</v>
      </c>
      <c r="M1025" s="16">
        <v>165</v>
      </c>
      <c r="N1025" s="16">
        <v>0</v>
      </c>
      <c r="O1025" s="12">
        <f t="shared" si="284"/>
        <v>1.8680000000000001</v>
      </c>
      <c r="P1025" s="12">
        <f t="shared" si="284"/>
        <v>1.86</v>
      </c>
      <c r="Q1025" s="12">
        <f t="shared" si="284"/>
        <v>0</v>
      </c>
      <c r="R1025" s="12">
        <f>IFERROR(IF(I1025=0,0,VLOOKUP($C1025,'[1]Marginality pivots'!$B$7:$N$2242,11,0)), 0)</f>
        <v>0.71849469965287893</v>
      </c>
      <c r="S1025" s="12">
        <f>IFERROR(IF(J1025=0,0,VLOOKUP($C1025,'[1]Marginality pivots'!$B$7:$N$2242,12,0)), 0)</f>
        <v>1.4133945180865739</v>
      </c>
      <c r="T1025" s="12">
        <f>IFERROR(IF(K1025=0,0,VLOOKUP($C1025,'[1]Marginality pivots'!$B$7:$N$2242,13,0)), 0)</f>
        <v>0</v>
      </c>
      <c r="U1025" s="12">
        <v>0.89811837456609867</v>
      </c>
      <c r="V1025" s="12">
        <v>2.1059578319489951</v>
      </c>
      <c r="W1025" s="12">
        <v>0</v>
      </c>
      <c r="X1025" s="12">
        <v>0.89811837456609867</v>
      </c>
      <c r="Y1025" s="12">
        <v>2.0070202156829349</v>
      </c>
      <c r="Z1025" s="12">
        <v>0</v>
      </c>
      <c r="AA1025" s="12">
        <v>0.89811837456609867</v>
      </c>
      <c r="AB1025" s="12">
        <v>2.0070202156829349</v>
      </c>
      <c r="AC1025" s="12">
        <v>0</v>
      </c>
      <c r="AD1025" s="16">
        <f t="shared" si="274"/>
        <v>246.98255300567715</v>
      </c>
      <c r="AE1025" s="16">
        <f t="shared" si="275"/>
        <v>347.48304227158417</v>
      </c>
      <c r="AF1025" s="16">
        <f t="shared" si="276"/>
        <v>0</v>
      </c>
      <c r="AG1025" s="16">
        <f t="shared" si="277"/>
        <v>246.98255300567715</v>
      </c>
      <c r="AH1025" s="16">
        <f t="shared" si="278"/>
        <v>331.15833558768423</v>
      </c>
      <c r="AI1025" s="16">
        <f t="shared" si="279"/>
        <v>0</v>
      </c>
      <c r="AJ1025" s="16">
        <f t="shared" si="285"/>
        <v>246.98255300567715</v>
      </c>
      <c r="AK1025" s="16">
        <f t="shared" si="286"/>
        <v>331.15833558768423</v>
      </c>
      <c r="AL1025" s="16">
        <f t="shared" si="287"/>
        <v>0</v>
      </c>
      <c r="AM1025" s="16">
        <f t="shared" si="280"/>
        <v>197.5860424045417</v>
      </c>
      <c r="AN1025" s="16">
        <f t="shared" si="281"/>
        <v>233.21009548428469</v>
      </c>
      <c r="AO1025" s="16">
        <f t="shared" si="288"/>
        <v>266.71744699432293</v>
      </c>
      <c r="AP1025" s="16">
        <f t="shared" si="289"/>
        <v>-24.258335587684201</v>
      </c>
      <c r="AQ1025" s="16">
        <f t="shared" si="290"/>
        <v>0</v>
      </c>
      <c r="AR1025" s="9">
        <f t="shared" si="291"/>
        <v>0.51920857892607142</v>
      </c>
      <c r="AS1025" s="9">
        <f t="shared" si="282"/>
        <v>-7.9043126711255129E-2</v>
      </c>
      <c r="AT1025" s="9">
        <f t="shared" si="283"/>
        <v>0</v>
      </c>
    </row>
    <row r="1026" spans="2:46" ht="11.25" customHeight="1" x14ac:dyDescent="0.25">
      <c r="B1026" s="8" t="s">
        <v>1</v>
      </c>
      <c r="C1026" s="33">
        <v>3011065240002</v>
      </c>
      <c r="D1026" s="34" t="s">
        <v>3</v>
      </c>
      <c r="E1026" s="8" t="s">
        <v>13</v>
      </c>
      <c r="F1026" s="8" t="s">
        <v>109</v>
      </c>
      <c r="G1026" s="8" t="s">
        <v>24</v>
      </c>
      <c r="H1026" s="8" t="s">
        <v>103</v>
      </c>
      <c r="I1026" s="16">
        <v>273</v>
      </c>
      <c r="J1026" s="16">
        <v>273</v>
      </c>
      <c r="K1026" s="16">
        <v>273.17</v>
      </c>
      <c r="L1026" s="16">
        <v>20</v>
      </c>
      <c r="M1026" s="16">
        <v>20</v>
      </c>
      <c r="N1026" s="16">
        <v>20</v>
      </c>
      <c r="O1026" s="12">
        <f t="shared" si="284"/>
        <v>13.65</v>
      </c>
      <c r="P1026" s="12">
        <f t="shared" si="284"/>
        <v>13.65</v>
      </c>
      <c r="Q1026" s="12">
        <f t="shared" si="284"/>
        <v>13.6585</v>
      </c>
      <c r="R1026" s="12">
        <f>IFERROR(IF(I1026=0,0,VLOOKUP($C1026,'[1]Marginality pivots'!$B$7:$N$2242,11,0)), 0)</f>
        <v>9.7403915215622714</v>
      </c>
      <c r="S1026" s="12">
        <f>IFERROR(IF(J1026=0,0,VLOOKUP($C1026,'[1]Marginality pivots'!$B$7:$N$2242,12,0)), 0)</f>
        <v>6.2076092677052497</v>
      </c>
      <c r="T1026" s="12">
        <f>IFERROR(IF(K1026=0,0,VLOOKUP($C1026,'[1]Marginality pivots'!$B$7:$N$2242,13,0)), 0)</f>
        <v>6.5217142966511359</v>
      </c>
      <c r="U1026" s="12">
        <v>12.17548940195284</v>
      </c>
      <c r="V1026" s="12">
        <v>9.2493378088808225</v>
      </c>
      <c r="W1026" s="12">
        <v>6.8151914400004365</v>
      </c>
      <c r="X1026" s="12">
        <v>12.17548940195284</v>
      </c>
      <c r="Y1026" s="12">
        <v>8.8148051601414537</v>
      </c>
      <c r="Z1026" s="12">
        <v>8.4782285856464767</v>
      </c>
      <c r="AA1026" s="12">
        <v>12.17548940195284</v>
      </c>
      <c r="AB1026" s="12">
        <v>8.8148051601414537</v>
      </c>
      <c r="AC1026" s="12">
        <v>8.4782285856464767</v>
      </c>
      <c r="AD1026" s="16">
        <f t="shared" si="274"/>
        <v>243.50978803905679</v>
      </c>
      <c r="AE1026" s="16">
        <f t="shared" si="275"/>
        <v>184.98675617761646</v>
      </c>
      <c r="AF1026" s="16">
        <f t="shared" si="276"/>
        <v>136.30382880000872</v>
      </c>
      <c r="AG1026" s="16">
        <f t="shared" si="277"/>
        <v>243.50978803905679</v>
      </c>
      <c r="AH1026" s="16">
        <f t="shared" si="278"/>
        <v>176.29610320282907</v>
      </c>
      <c r="AI1026" s="16">
        <f t="shared" si="279"/>
        <v>169.56457171292953</v>
      </c>
      <c r="AJ1026" s="16">
        <f t="shared" si="285"/>
        <v>243.50978803905679</v>
      </c>
      <c r="AK1026" s="16">
        <f t="shared" si="286"/>
        <v>176.29610320282907</v>
      </c>
      <c r="AL1026" s="16">
        <f t="shared" si="287"/>
        <v>169.56457171292953</v>
      </c>
      <c r="AM1026" s="16">
        <f t="shared" si="280"/>
        <v>194.80783043124543</v>
      </c>
      <c r="AN1026" s="16">
        <f t="shared" si="281"/>
        <v>124.152185354105</v>
      </c>
      <c r="AO1026" s="16">
        <f t="shared" si="288"/>
        <v>29.490211960943213</v>
      </c>
      <c r="AP1026" s="16">
        <f t="shared" si="289"/>
        <v>96.703896797170927</v>
      </c>
      <c r="AQ1026" s="16">
        <f t="shared" si="290"/>
        <v>103.60542828707048</v>
      </c>
      <c r="AR1026" s="9">
        <f t="shared" si="291"/>
        <v>0.10802275443568943</v>
      </c>
      <c r="AS1026" s="9">
        <f t="shared" si="282"/>
        <v>0.35422672819476531</v>
      </c>
      <c r="AT1026" s="9">
        <f t="shared" si="283"/>
        <v>0.37927088731218828</v>
      </c>
    </row>
    <row r="1027" spans="2:46" ht="11.25" customHeight="1" x14ac:dyDescent="0.25">
      <c r="B1027" s="8" t="s">
        <v>1</v>
      </c>
      <c r="C1027" s="33" t="s">
        <v>432</v>
      </c>
      <c r="D1027" s="34" t="s">
        <v>3</v>
      </c>
      <c r="E1027" s="8" t="s">
        <v>14</v>
      </c>
      <c r="F1027" s="8" t="s">
        <v>117</v>
      </c>
      <c r="G1027" s="8" t="s">
        <v>37</v>
      </c>
      <c r="H1027" s="8" t="s">
        <v>103</v>
      </c>
      <c r="I1027" s="16">
        <v>0</v>
      </c>
      <c r="J1027" s="16">
        <v>0</v>
      </c>
      <c r="K1027" s="16">
        <v>811.24</v>
      </c>
      <c r="L1027" s="16">
        <v>0</v>
      </c>
      <c r="M1027" s="16">
        <v>0</v>
      </c>
      <c r="N1027" s="16">
        <v>12</v>
      </c>
      <c r="O1027" s="12">
        <f t="shared" si="284"/>
        <v>0</v>
      </c>
      <c r="P1027" s="12">
        <f t="shared" si="284"/>
        <v>0</v>
      </c>
      <c r="Q1027" s="12">
        <f t="shared" si="284"/>
        <v>67.603333333333339</v>
      </c>
      <c r="R1027" s="12">
        <f>IFERROR(IF(I1027=0,0,VLOOKUP($C1027,'[1]Marginality pivots'!$B$7:$N$2242,11,0)), 0)</f>
        <v>0</v>
      </c>
      <c r="S1027" s="12">
        <f>IFERROR(IF(J1027=0,0,VLOOKUP($C1027,'[1]Marginality pivots'!$B$7:$N$2242,12,0)), 0)</f>
        <v>0</v>
      </c>
      <c r="T1027" s="12">
        <f>IFERROR(IF(K1027=0,0,VLOOKUP($C1027,'[1]Marginality pivots'!$B$7:$N$2242,13,0)), 0)</f>
        <v>17.802040816326528</v>
      </c>
      <c r="U1027" s="12">
        <v>0</v>
      </c>
      <c r="V1027" s="12">
        <v>0</v>
      </c>
      <c r="W1027" s="12">
        <v>18.60313265306122</v>
      </c>
      <c r="X1027" s="12">
        <v>0</v>
      </c>
      <c r="Y1027" s="12">
        <v>0</v>
      </c>
      <c r="Z1027" s="12">
        <v>23.142653061224486</v>
      </c>
      <c r="AA1027" s="12">
        <v>0</v>
      </c>
      <c r="AB1027" s="12">
        <v>0</v>
      </c>
      <c r="AC1027" s="12">
        <v>23.142653061224486</v>
      </c>
      <c r="AD1027" s="16">
        <f t="shared" si="274"/>
        <v>0</v>
      </c>
      <c r="AE1027" s="16">
        <f t="shared" si="275"/>
        <v>0</v>
      </c>
      <c r="AF1027" s="16">
        <f t="shared" si="276"/>
        <v>223.23759183673462</v>
      </c>
      <c r="AG1027" s="16">
        <f t="shared" si="277"/>
        <v>0</v>
      </c>
      <c r="AH1027" s="16">
        <f t="shared" si="278"/>
        <v>0</v>
      </c>
      <c r="AI1027" s="16">
        <f t="shared" si="279"/>
        <v>277.71183673469386</v>
      </c>
      <c r="AJ1027" s="16">
        <f t="shared" si="285"/>
        <v>0</v>
      </c>
      <c r="AK1027" s="16">
        <f t="shared" si="286"/>
        <v>0</v>
      </c>
      <c r="AL1027" s="16">
        <f t="shared" si="287"/>
        <v>277.71183673469386</v>
      </c>
      <c r="AM1027" s="16">
        <f t="shared" si="280"/>
        <v>0</v>
      </c>
      <c r="AN1027" s="16">
        <f t="shared" si="281"/>
        <v>0</v>
      </c>
      <c r="AO1027" s="16">
        <f t="shared" si="288"/>
        <v>0</v>
      </c>
      <c r="AP1027" s="16">
        <f t="shared" si="289"/>
        <v>0</v>
      </c>
      <c r="AQ1027" s="16">
        <f t="shared" si="290"/>
        <v>533.52816326530615</v>
      </c>
      <c r="AR1027" s="9">
        <f t="shared" si="291"/>
        <v>0</v>
      </c>
      <c r="AS1027" s="9">
        <f t="shared" si="282"/>
        <v>0</v>
      </c>
      <c r="AT1027" s="9">
        <f t="shared" si="283"/>
        <v>0.65766994140489388</v>
      </c>
    </row>
    <row r="1028" spans="2:46" ht="11.25" customHeight="1" x14ac:dyDescent="0.25">
      <c r="B1028" s="8" t="s">
        <v>1</v>
      </c>
      <c r="C1028" s="33" t="s">
        <v>433</v>
      </c>
      <c r="D1028" s="34" t="s">
        <v>3</v>
      </c>
      <c r="E1028" s="8" t="s">
        <v>14</v>
      </c>
      <c r="F1028" s="8" t="s">
        <v>117</v>
      </c>
      <c r="G1028" s="8" t="s">
        <v>37</v>
      </c>
      <c r="H1028" s="8" t="s">
        <v>103</v>
      </c>
      <c r="I1028" s="16">
        <v>0</v>
      </c>
      <c r="J1028" s="16">
        <v>0</v>
      </c>
      <c r="K1028" s="16">
        <v>811.24</v>
      </c>
      <c r="L1028" s="16">
        <v>0</v>
      </c>
      <c r="M1028" s="16">
        <v>0</v>
      </c>
      <c r="N1028" s="16">
        <v>12</v>
      </c>
      <c r="O1028" s="12">
        <f t="shared" si="284"/>
        <v>0</v>
      </c>
      <c r="P1028" s="12">
        <f t="shared" si="284"/>
        <v>0</v>
      </c>
      <c r="Q1028" s="12">
        <f t="shared" si="284"/>
        <v>67.603333333333339</v>
      </c>
      <c r="R1028" s="12">
        <f>IFERROR(IF(I1028=0,0,VLOOKUP($C1028,'[1]Marginality pivots'!$B$7:$N$2242,11,0)), 0)</f>
        <v>0</v>
      </c>
      <c r="S1028" s="12">
        <f>IFERROR(IF(J1028=0,0,VLOOKUP($C1028,'[1]Marginality pivots'!$B$7:$N$2242,12,0)), 0)</f>
        <v>0</v>
      </c>
      <c r="T1028" s="12">
        <f>IFERROR(IF(K1028=0,0,VLOOKUP($C1028,'[1]Marginality pivots'!$B$7:$N$2242,13,0)), 0)</f>
        <v>11.380571641840016</v>
      </c>
      <c r="U1028" s="12">
        <v>0</v>
      </c>
      <c r="V1028" s="12">
        <v>0</v>
      </c>
      <c r="W1028" s="12">
        <v>11.892697365722816</v>
      </c>
      <c r="X1028" s="12">
        <v>0</v>
      </c>
      <c r="Y1028" s="12">
        <v>0</v>
      </c>
      <c r="Z1028" s="12">
        <v>14.794743134392021</v>
      </c>
      <c r="AA1028" s="12">
        <v>0</v>
      </c>
      <c r="AB1028" s="12">
        <v>0</v>
      </c>
      <c r="AC1028" s="12">
        <v>14.794743134392021</v>
      </c>
      <c r="AD1028" s="16">
        <f t="shared" si="274"/>
        <v>0</v>
      </c>
      <c r="AE1028" s="16">
        <f t="shared" si="275"/>
        <v>0</v>
      </c>
      <c r="AF1028" s="16">
        <f t="shared" si="276"/>
        <v>142.71236838867378</v>
      </c>
      <c r="AG1028" s="16">
        <f t="shared" si="277"/>
        <v>0</v>
      </c>
      <c r="AH1028" s="16">
        <f t="shared" si="278"/>
        <v>0</v>
      </c>
      <c r="AI1028" s="16">
        <f t="shared" si="279"/>
        <v>177.53691761270426</v>
      </c>
      <c r="AJ1028" s="16">
        <f t="shared" si="285"/>
        <v>0</v>
      </c>
      <c r="AK1028" s="16">
        <f t="shared" si="286"/>
        <v>0</v>
      </c>
      <c r="AL1028" s="16">
        <f t="shared" si="287"/>
        <v>177.53691761270426</v>
      </c>
      <c r="AM1028" s="16">
        <f t="shared" si="280"/>
        <v>0</v>
      </c>
      <c r="AN1028" s="16">
        <f t="shared" si="281"/>
        <v>0</v>
      </c>
      <c r="AO1028" s="16">
        <f t="shared" si="288"/>
        <v>0</v>
      </c>
      <c r="AP1028" s="16">
        <f t="shared" si="289"/>
        <v>0</v>
      </c>
      <c r="AQ1028" s="16">
        <f t="shared" si="290"/>
        <v>633.70308238729581</v>
      </c>
      <c r="AR1028" s="9">
        <f t="shared" si="291"/>
        <v>0</v>
      </c>
      <c r="AS1028" s="9">
        <f t="shared" si="282"/>
        <v>0</v>
      </c>
      <c r="AT1028" s="9">
        <f t="shared" si="283"/>
        <v>0.78115364428195821</v>
      </c>
    </row>
    <row r="1029" spans="2:46" ht="11.25" customHeight="1" x14ac:dyDescent="0.25">
      <c r="B1029" s="8" t="s">
        <v>1</v>
      </c>
      <c r="C1029" s="33" t="s">
        <v>320</v>
      </c>
      <c r="D1029" s="34" t="s">
        <v>3</v>
      </c>
      <c r="E1029" s="8" t="s">
        <v>15</v>
      </c>
      <c r="F1029" s="8" t="s">
        <v>111</v>
      </c>
      <c r="G1029" s="8" t="s">
        <v>32</v>
      </c>
      <c r="H1029" s="8" t="s">
        <v>103</v>
      </c>
      <c r="I1029" s="16">
        <v>0</v>
      </c>
      <c r="J1029" s="16">
        <v>0</v>
      </c>
      <c r="K1029" s="16">
        <v>808.5</v>
      </c>
      <c r="L1029" s="16">
        <v>0</v>
      </c>
      <c r="M1029" s="16">
        <v>0</v>
      </c>
      <c r="N1029" s="16">
        <v>210</v>
      </c>
      <c r="O1029" s="12">
        <f t="shared" si="284"/>
        <v>0</v>
      </c>
      <c r="P1029" s="12">
        <f t="shared" si="284"/>
        <v>0</v>
      </c>
      <c r="Q1029" s="12">
        <f t="shared" si="284"/>
        <v>3.85</v>
      </c>
      <c r="R1029" s="12">
        <f>IFERROR(IF(I1029=0,0,VLOOKUP($C1029,'[1]Marginality pivots'!$B$7:$N$2242,11,0)), 0)</f>
        <v>0</v>
      </c>
      <c r="S1029" s="12">
        <f>IFERROR(IF(J1029=0,0,VLOOKUP($C1029,'[1]Marginality pivots'!$B$7:$N$2242,12,0)), 0)</f>
        <v>0</v>
      </c>
      <c r="T1029" s="12">
        <f>IFERROR(IF(K1029=0,0,VLOOKUP($C1029,'[1]Marginality pivots'!$B$7:$N$2242,13,0)), 0)</f>
        <v>0.15785714285714286</v>
      </c>
      <c r="U1029" s="12">
        <v>0</v>
      </c>
      <c r="V1029" s="12">
        <v>0</v>
      </c>
      <c r="W1029" s="12">
        <v>0.16496071428571429</v>
      </c>
      <c r="X1029" s="12">
        <v>0</v>
      </c>
      <c r="Y1029" s="12">
        <v>0</v>
      </c>
      <c r="Z1029" s="12">
        <v>0.20521428571428574</v>
      </c>
      <c r="AA1029" s="12">
        <v>0</v>
      </c>
      <c r="AB1029" s="12">
        <v>0</v>
      </c>
      <c r="AC1029" s="12">
        <v>0.20521428571428574</v>
      </c>
      <c r="AD1029" s="16">
        <f t="shared" si="274"/>
        <v>0</v>
      </c>
      <c r="AE1029" s="16">
        <f t="shared" si="275"/>
        <v>0</v>
      </c>
      <c r="AF1029" s="16">
        <f t="shared" si="276"/>
        <v>34.641750000000002</v>
      </c>
      <c r="AG1029" s="16">
        <f t="shared" si="277"/>
        <v>0</v>
      </c>
      <c r="AH1029" s="16">
        <f t="shared" si="278"/>
        <v>0</v>
      </c>
      <c r="AI1029" s="16">
        <f t="shared" si="279"/>
        <v>43.095000000000006</v>
      </c>
      <c r="AJ1029" s="16">
        <f t="shared" si="285"/>
        <v>0</v>
      </c>
      <c r="AK1029" s="16">
        <f t="shared" si="286"/>
        <v>0</v>
      </c>
      <c r="AL1029" s="16">
        <f t="shared" si="287"/>
        <v>43.095000000000006</v>
      </c>
      <c r="AM1029" s="16">
        <f t="shared" si="280"/>
        <v>0</v>
      </c>
      <c r="AN1029" s="16">
        <f t="shared" si="281"/>
        <v>0</v>
      </c>
      <c r="AO1029" s="16">
        <f t="shared" si="288"/>
        <v>0</v>
      </c>
      <c r="AP1029" s="16">
        <f t="shared" si="289"/>
        <v>0</v>
      </c>
      <c r="AQ1029" s="16">
        <f t="shared" si="290"/>
        <v>765.40499999999997</v>
      </c>
      <c r="AR1029" s="9">
        <f t="shared" si="291"/>
        <v>0</v>
      </c>
      <c r="AS1029" s="9">
        <f t="shared" si="282"/>
        <v>0</v>
      </c>
      <c r="AT1029" s="9">
        <f t="shared" si="283"/>
        <v>0.94669758812615956</v>
      </c>
    </row>
    <row r="1030" spans="2:46" ht="11.25" customHeight="1" x14ac:dyDescent="0.25">
      <c r="B1030" s="8" t="s">
        <v>1</v>
      </c>
      <c r="C1030" s="34">
        <v>3011066290091</v>
      </c>
      <c r="D1030" s="34" t="s">
        <v>3</v>
      </c>
      <c r="E1030" s="8" t="s">
        <v>18</v>
      </c>
      <c r="F1030" s="8" t="s">
        <v>121</v>
      </c>
      <c r="G1030" s="8" t="s">
        <v>24</v>
      </c>
      <c r="H1030" s="8" t="s">
        <v>103</v>
      </c>
      <c r="I1030" s="16">
        <v>269.20000000000005</v>
      </c>
      <c r="J1030" s="16">
        <v>0</v>
      </c>
      <c r="K1030" s="16">
        <v>538.78</v>
      </c>
      <c r="L1030" s="16">
        <v>40</v>
      </c>
      <c r="M1030" s="16">
        <v>0</v>
      </c>
      <c r="N1030" s="16">
        <v>80</v>
      </c>
      <c r="O1030" s="12">
        <f t="shared" si="284"/>
        <v>6.7300000000000013</v>
      </c>
      <c r="P1030" s="12">
        <f t="shared" si="284"/>
        <v>0</v>
      </c>
      <c r="Q1030" s="12">
        <f t="shared" si="284"/>
        <v>6.73475</v>
      </c>
      <c r="R1030" s="12">
        <f>IFERROR(IF(I1030=0,0,VLOOKUP($C1030,'[1]Marginality pivots'!$B$7:$N$2242,11,0)), 0)</f>
        <v>1.7016346634054575</v>
      </c>
      <c r="S1030" s="12">
        <f>IFERROR(IF(J1030=0,0,VLOOKUP($C1030,'[1]Marginality pivots'!$B$7:$N$2242,12,0)), 0)</f>
        <v>0</v>
      </c>
      <c r="T1030" s="12">
        <f>IFERROR(IF(K1030=0,0,VLOOKUP($C1030,'[1]Marginality pivots'!$B$7:$N$2242,13,0)), 0)</f>
        <v>1.6035665069886478</v>
      </c>
      <c r="U1030" s="12">
        <v>2.1270433292568218</v>
      </c>
      <c r="V1030" s="12">
        <v>0</v>
      </c>
      <c r="W1030" s="12">
        <v>1.6757269998031368</v>
      </c>
      <c r="X1030" s="12">
        <v>2.1270433292568218</v>
      </c>
      <c r="Y1030" s="12">
        <v>0</v>
      </c>
      <c r="Z1030" s="12">
        <v>2.084636459085242</v>
      </c>
      <c r="AA1030" s="12">
        <v>2.1270433292568218</v>
      </c>
      <c r="AB1030" s="12">
        <v>0</v>
      </c>
      <c r="AC1030" s="12">
        <v>2.084636459085242</v>
      </c>
      <c r="AD1030" s="16">
        <f t="shared" si="274"/>
        <v>85.081733170272869</v>
      </c>
      <c r="AE1030" s="16">
        <f t="shared" si="275"/>
        <v>0</v>
      </c>
      <c r="AF1030" s="16">
        <f t="shared" si="276"/>
        <v>134.05815998425095</v>
      </c>
      <c r="AG1030" s="16">
        <f t="shared" si="277"/>
        <v>85.081733170272869</v>
      </c>
      <c r="AH1030" s="16">
        <f t="shared" si="278"/>
        <v>0</v>
      </c>
      <c r="AI1030" s="16">
        <f t="shared" si="279"/>
        <v>166.77091672681937</v>
      </c>
      <c r="AJ1030" s="16">
        <f t="shared" si="285"/>
        <v>85.081733170272869</v>
      </c>
      <c r="AK1030" s="16">
        <f t="shared" si="286"/>
        <v>0</v>
      </c>
      <c r="AL1030" s="16">
        <f t="shared" si="287"/>
        <v>166.77091672681937</v>
      </c>
      <c r="AM1030" s="16">
        <f t="shared" si="280"/>
        <v>68.065386536218298</v>
      </c>
      <c r="AN1030" s="16">
        <f t="shared" si="281"/>
        <v>0</v>
      </c>
      <c r="AO1030" s="16">
        <f t="shared" si="288"/>
        <v>184.11826682972719</v>
      </c>
      <c r="AP1030" s="16">
        <f t="shared" si="289"/>
        <v>0</v>
      </c>
      <c r="AQ1030" s="16">
        <f t="shared" si="290"/>
        <v>372.00908327318064</v>
      </c>
      <c r="AR1030" s="9">
        <f t="shared" si="291"/>
        <v>0.68394601348338468</v>
      </c>
      <c r="AS1030" s="9">
        <f t="shared" si="282"/>
        <v>0</v>
      </c>
      <c r="AT1030" s="9">
        <f t="shared" si="283"/>
        <v>0.69046565067964782</v>
      </c>
    </row>
    <row r="1031" spans="2:46" ht="11.25" customHeight="1" x14ac:dyDescent="0.25">
      <c r="B1031" s="8" t="s">
        <v>1</v>
      </c>
      <c r="C1031" s="33" t="s">
        <v>434</v>
      </c>
      <c r="D1031" s="34" t="s">
        <v>3</v>
      </c>
      <c r="E1031" s="8" t="s">
        <v>13</v>
      </c>
      <c r="F1031" s="8" t="s">
        <v>109</v>
      </c>
      <c r="G1031" s="8" t="s">
        <v>24</v>
      </c>
      <c r="H1031" s="8" t="s">
        <v>104</v>
      </c>
      <c r="I1031" s="16">
        <v>0</v>
      </c>
      <c r="J1031" s="16">
        <v>800</v>
      </c>
      <c r="K1031" s="16">
        <v>0</v>
      </c>
      <c r="L1031" s="16">
        <v>0</v>
      </c>
      <c r="M1031" s="16">
        <v>10</v>
      </c>
      <c r="N1031" s="16">
        <v>0</v>
      </c>
      <c r="O1031" s="12">
        <f t="shared" si="284"/>
        <v>0</v>
      </c>
      <c r="P1031" s="12">
        <f t="shared" si="284"/>
        <v>80</v>
      </c>
      <c r="Q1031" s="12">
        <f t="shared" si="284"/>
        <v>0</v>
      </c>
      <c r="R1031" s="12">
        <f>IFERROR(IF(I1031=0,0,VLOOKUP($C1031,'[1]Marginality pivots'!$B$7:$N$2242,11,0)), 0)</f>
        <v>0</v>
      </c>
      <c r="S1031" s="12">
        <f>IFERROR(IF(J1031=0,0,VLOOKUP($C1031,'[1]Marginality pivots'!$B$7:$N$2242,12,0)), 0)</f>
        <v>60.91757091185989</v>
      </c>
      <c r="T1031" s="12">
        <f>IFERROR(IF(K1031=0,0,VLOOKUP($C1031,'[1]Marginality pivots'!$B$7:$N$2242,13,0)), 0)</f>
        <v>0</v>
      </c>
      <c r="U1031" s="12">
        <v>0</v>
      </c>
      <c r="V1031" s="12">
        <v>90.767180658671236</v>
      </c>
      <c r="W1031" s="12">
        <v>0</v>
      </c>
      <c r="X1031" s="12">
        <v>0</v>
      </c>
      <c r="Y1031" s="12">
        <v>86.502950694841033</v>
      </c>
      <c r="Z1031" s="12">
        <v>0</v>
      </c>
      <c r="AA1031" s="12">
        <v>0</v>
      </c>
      <c r="AB1031" s="12">
        <v>86.502950694841033</v>
      </c>
      <c r="AC1031" s="12">
        <v>0</v>
      </c>
      <c r="AD1031" s="16">
        <f t="shared" si="274"/>
        <v>0</v>
      </c>
      <c r="AE1031" s="16">
        <f t="shared" si="275"/>
        <v>907.67180658671236</v>
      </c>
      <c r="AF1031" s="16">
        <f t="shared" si="276"/>
        <v>0</v>
      </c>
      <c r="AG1031" s="16">
        <f t="shared" si="277"/>
        <v>0</v>
      </c>
      <c r="AH1031" s="16">
        <f t="shared" si="278"/>
        <v>865.02950694841036</v>
      </c>
      <c r="AI1031" s="16">
        <f t="shared" si="279"/>
        <v>0</v>
      </c>
      <c r="AJ1031" s="16">
        <f t="shared" si="285"/>
        <v>0</v>
      </c>
      <c r="AK1031" s="16">
        <f t="shared" si="286"/>
        <v>865.02950694841036</v>
      </c>
      <c r="AL1031" s="16">
        <f t="shared" si="287"/>
        <v>0</v>
      </c>
      <c r="AM1031" s="16">
        <f t="shared" si="280"/>
        <v>0</v>
      </c>
      <c r="AN1031" s="16">
        <f t="shared" si="281"/>
        <v>609.17570911859889</v>
      </c>
      <c r="AO1031" s="16">
        <f t="shared" si="288"/>
        <v>0</v>
      </c>
      <c r="AP1031" s="16">
        <f t="shared" si="289"/>
        <v>-65.029506948410358</v>
      </c>
      <c r="AQ1031" s="16">
        <f t="shared" si="290"/>
        <v>0</v>
      </c>
      <c r="AR1031" s="9">
        <f t="shared" si="291"/>
        <v>0</v>
      </c>
      <c r="AS1031" s="9">
        <f t="shared" si="282"/>
        <v>-8.1286883685512942E-2</v>
      </c>
      <c r="AT1031" s="9">
        <f t="shared" si="283"/>
        <v>0</v>
      </c>
    </row>
    <row r="1032" spans="2:46" ht="11.25" customHeight="1" x14ac:dyDescent="0.25">
      <c r="B1032" s="8" t="s">
        <v>1</v>
      </c>
      <c r="C1032" s="33" t="s">
        <v>435</v>
      </c>
      <c r="D1032" s="34" t="s">
        <v>3</v>
      </c>
      <c r="E1032" s="8" t="s">
        <v>13</v>
      </c>
      <c r="F1032" s="8" t="s">
        <v>109</v>
      </c>
      <c r="G1032" s="8" t="s">
        <v>24</v>
      </c>
      <c r="H1032" s="8" t="s">
        <v>104</v>
      </c>
      <c r="I1032" s="16">
        <v>800</v>
      </c>
      <c r="J1032" s="16">
        <v>0</v>
      </c>
      <c r="K1032" s="16">
        <v>0</v>
      </c>
      <c r="L1032" s="16">
        <v>10</v>
      </c>
      <c r="M1032" s="16">
        <v>0</v>
      </c>
      <c r="N1032" s="16">
        <v>0</v>
      </c>
      <c r="O1032" s="12">
        <f t="shared" si="284"/>
        <v>80</v>
      </c>
      <c r="P1032" s="12">
        <f t="shared" si="284"/>
        <v>0</v>
      </c>
      <c r="Q1032" s="12">
        <f t="shared" si="284"/>
        <v>0</v>
      </c>
      <c r="R1032" s="12">
        <f>IFERROR(IF(I1032=0,0,VLOOKUP($C1032,'[1]Marginality pivots'!$B$7:$N$2242,11,0)), 0)</f>
        <v>22.054191130146595</v>
      </c>
      <c r="S1032" s="12">
        <f>IFERROR(IF(J1032=0,0,VLOOKUP($C1032,'[1]Marginality pivots'!$B$7:$N$2242,12,0)), 0)</f>
        <v>0</v>
      </c>
      <c r="T1032" s="12">
        <f>IFERROR(IF(K1032=0,0,VLOOKUP($C1032,'[1]Marginality pivots'!$B$7:$N$2242,13,0)), 0)</f>
        <v>0</v>
      </c>
      <c r="U1032" s="12">
        <v>27.567738912683243</v>
      </c>
      <c r="V1032" s="12">
        <v>0</v>
      </c>
      <c r="W1032" s="12">
        <v>0</v>
      </c>
      <c r="X1032" s="12">
        <v>27.567738912683243</v>
      </c>
      <c r="Y1032" s="12">
        <v>0</v>
      </c>
      <c r="Z1032" s="12">
        <v>0</v>
      </c>
      <c r="AA1032" s="12">
        <v>27.567738912683243</v>
      </c>
      <c r="AB1032" s="12">
        <v>0</v>
      </c>
      <c r="AC1032" s="12">
        <v>0</v>
      </c>
      <c r="AD1032" s="16">
        <f t="shared" si="274"/>
        <v>275.67738912683245</v>
      </c>
      <c r="AE1032" s="16">
        <f t="shared" si="275"/>
        <v>0</v>
      </c>
      <c r="AF1032" s="16">
        <f t="shared" si="276"/>
        <v>0</v>
      </c>
      <c r="AG1032" s="16">
        <f t="shared" si="277"/>
        <v>275.67738912683245</v>
      </c>
      <c r="AH1032" s="16">
        <f t="shared" si="278"/>
        <v>0</v>
      </c>
      <c r="AI1032" s="16">
        <f t="shared" si="279"/>
        <v>0</v>
      </c>
      <c r="AJ1032" s="16">
        <f t="shared" si="285"/>
        <v>275.67738912683245</v>
      </c>
      <c r="AK1032" s="16">
        <f t="shared" si="286"/>
        <v>0</v>
      </c>
      <c r="AL1032" s="16">
        <f t="shared" si="287"/>
        <v>0</v>
      </c>
      <c r="AM1032" s="16">
        <f t="shared" si="280"/>
        <v>220.54191130146594</v>
      </c>
      <c r="AN1032" s="16">
        <f t="shared" si="281"/>
        <v>0</v>
      </c>
      <c r="AO1032" s="16">
        <f t="shared" si="288"/>
        <v>524.3226108731676</v>
      </c>
      <c r="AP1032" s="16">
        <f t="shared" si="289"/>
        <v>0</v>
      </c>
      <c r="AQ1032" s="16">
        <f t="shared" si="290"/>
        <v>0</v>
      </c>
      <c r="AR1032" s="9">
        <f t="shared" si="291"/>
        <v>0.65540326359145951</v>
      </c>
      <c r="AS1032" s="9">
        <f t="shared" si="282"/>
        <v>0</v>
      </c>
      <c r="AT1032" s="9">
        <f t="shared" si="283"/>
        <v>0</v>
      </c>
    </row>
    <row r="1033" spans="2:46" ht="11.25" customHeight="1" x14ac:dyDescent="0.25">
      <c r="B1033" s="8" t="s">
        <v>1</v>
      </c>
      <c r="C1033" s="33" t="s">
        <v>436</v>
      </c>
      <c r="D1033" s="34" t="s">
        <v>3</v>
      </c>
      <c r="E1033" s="8" t="s">
        <v>14</v>
      </c>
      <c r="F1033" s="8" t="s">
        <v>117</v>
      </c>
      <c r="G1033" s="8" t="s">
        <v>27</v>
      </c>
      <c r="H1033" s="8" t="s">
        <v>104</v>
      </c>
      <c r="I1033" s="16">
        <v>792</v>
      </c>
      <c r="J1033" s="16">
        <v>0</v>
      </c>
      <c r="K1033" s="16">
        <v>0</v>
      </c>
      <c r="L1033" s="16">
        <v>100</v>
      </c>
      <c r="M1033" s="16">
        <v>0</v>
      </c>
      <c r="N1033" s="16">
        <v>0</v>
      </c>
      <c r="O1033" s="12">
        <f t="shared" si="284"/>
        <v>7.92</v>
      </c>
      <c r="P1033" s="12">
        <f t="shared" si="284"/>
        <v>0</v>
      </c>
      <c r="Q1033" s="12">
        <f t="shared" si="284"/>
        <v>0</v>
      </c>
      <c r="R1033" s="12">
        <f>IFERROR(IF(I1033=0,0,VLOOKUP($C1033,'[1]Marginality pivots'!$B$7:$N$2242,11,0)), 0)</f>
        <v>8.3824367655441264E-3</v>
      </c>
      <c r="S1033" s="12">
        <f>IFERROR(IF(J1033=0,0,VLOOKUP($C1033,'[1]Marginality pivots'!$B$7:$N$2242,12,0)), 0)</f>
        <v>0</v>
      </c>
      <c r="T1033" s="12">
        <f>IFERROR(IF(K1033=0,0,VLOOKUP($C1033,'[1]Marginality pivots'!$B$7:$N$2242,13,0)), 0)</f>
        <v>0</v>
      </c>
      <c r="U1033" s="12">
        <v>1.0478045956930158E-2</v>
      </c>
      <c r="V1033" s="12">
        <v>0</v>
      </c>
      <c r="W1033" s="12">
        <v>0</v>
      </c>
      <c r="X1033" s="12">
        <v>1.0478045956930158E-2</v>
      </c>
      <c r="Y1033" s="12">
        <v>0</v>
      </c>
      <c r="Z1033" s="12">
        <v>0</v>
      </c>
      <c r="AA1033" s="12">
        <v>1.0478045956930158E-2</v>
      </c>
      <c r="AB1033" s="12">
        <v>0</v>
      </c>
      <c r="AC1033" s="12">
        <v>0</v>
      </c>
      <c r="AD1033" s="16">
        <f t="shared" ref="AD1033:AD1096" si="292">IF(I1033=0,0,(U1033*L1033))</f>
        <v>1.0478045956930158</v>
      </c>
      <c r="AE1033" s="16">
        <f t="shared" ref="AE1033:AE1096" si="293">IF(J1033=0,0,(V1033*M1033))</f>
        <v>0</v>
      </c>
      <c r="AF1033" s="16">
        <f t="shared" ref="AF1033:AF1096" si="294">IF(K1033=0,0,(W1033*N1033))</f>
        <v>0</v>
      </c>
      <c r="AG1033" s="16">
        <f t="shared" ref="AG1033:AG1096" si="295">IF(I1033=0,0,(X1033*L1033))</f>
        <v>1.0478045956930158</v>
      </c>
      <c r="AH1033" s="16">
        <f t="shared" ref="AH1033:AH1096" si="296">IF(J1033=0,0,(Y1033*M1033))</f>
        <v>0</v>
      </c>
      <c r="AI1033" s="16">
        <f t="shared" ref="AI1033:AI1096" si="297">IF(K1033=0,0,(Z1033*N1033))</f>
        <v>0</v>
      </c>
      <c r="AJ1033" s="16">
        <f t="shared" si="285"/>
        <v>1.0478045956930158</v>
      </c>
      <c r="AK1033" s="16">
        <f t="shared" si="286"/>
        <v>0</v>
      </c>
      <c r="AL1033" s="16">
        <f t="shared" si="287"/>
        <v>0</v>
      </c>
      <c r="AM1033" s="16">
        <f t="shared" ref="AM1033:AM1096" si="298">IF(I1033=0,0,(L1033*R1033))</f>
        <v>0.83824367655441268</v>
      </c>
      <c r="AN1033" s="16">
        <f t="shared" ref="AN1033:AN1096" si="299">IF(J1033=0,0,(M1033*S1033))</f>
        <v>0</v>
      </c>
      <c r="AO1033" s="16">
        <f t="shared" si="288"/>
        <v>790.95219540430696</v>
      </c>
      <c r="AP1033" s="16">
        <f t="shared" si="289"/>
        <v>0</v>
      </c>
      <c r="AQ1033" s="16">
        <f t="shared" si="290"/>
        <v>0</v>
      </c>
      <c r="AR1033" s="9">
        <f t="shared" si="291"/>
        <v>0.99867701439937751</v>
      </c>
      <c r="AS1033" s="9">
        <f t="shared" ref="AS1033:AS1096" si="300">IFERROR(AP1033/J1033,0)</f>
        <v>0</v>
      </c>
      <c r="AT1033" s="9">
        <f t="shared" ref="AT1033:AT1096" si="301">IFERROR(AQ1033/K1033,0)</f>
        <v>0</v>
      </c>
    </row>
    <row r="1034" spans="2:46" ht="11.25" customHeight="1" x14ac:dyDescent="0.25">
      <c r="B1034" s="8" t="s">
        <v>1</v>
      </c>
      <c r="C1034" s="33" t="s">
        <v>437</v>
      </c>
      <c r="D1034" s="34" t="s">
        <v>3</v>
      </c>
      <c r="E1034" s="8" t="s">
        <v>13</v>
      </c>
      <c r="F1034" s="8" t="s">
        <v>109</v>
      </c>
      <c r="G1034" s="8" t="s">
        <v>24</v>
      </c>
      <c r="H1034" s="8" t="s">
        <v>103</v>
      </c>
      <c r="I1034" s="16">
        <v>432</v>
      </c>
      <c r="J1034" s="16">
        <v>360</v>
      </c>
      <c r="K1034" s="16">
        <v>0</v>
      </c>
      <c r="L1034" s="16">
        <v>1200</v>
      </c>
      <c r="M1034" s="16">
        <v>1000</v>
      </c>
      <c r="N1034" s="16">
        <v>0</v>
      </c>
      <c r="O1034" s="12">
        <f t="shared" ref="O1034:Q1097" si="302">IFERROR(I1034/L1034, 0)</f>
        <v>0.36</v>
      </c>
      <c r="P1034" s="12">
        <f t="shared" si="302"/>
        <v>0.36</v>
      </c>
      <c r="Q1034" s="12">
        <f t="shared" si="302"/>
        <v>0</v>
      </c>
      <c r="R1034" s="12">
        <f>IFERROR(IF(I1034=0,0,VLOOKUP($C1034,'[1]Marginality pivots'!$B$7:$N$2242,11,0)), 0)</f>
        <v>0.19443062077679599</v>
      </c>
      <c r="S1034" s="12">
        <f>IFERROR(IF(J1034=0,0,VLOOKUP($C1034,'[1]Marginality pivots'!$B$7:$N$2242,12,0)), 0)</f>
        <v>0.27412906910336948</v>
      </c>
      <c r="T1034" s="12">
        <f>IFERROR(IF(K1034=0,0,VLOOKUP($C1034,'[1]Marginality pivots'!$B$7:$N$2242,13,0)), 0)</f>
        <v>0</v>
      </c>
      <c r="U1034" s="12">
        <v>0.24303827597099498</v>
      </c>
      <c r="V1034" s="12">
        <v>0.40845231296402051</v>
      </c>
      <c r="W1034" s="12">
        <v>0</v>
      </c>
      <c r="X1034" s="12">
        <v>0.24303827597099498</v>
      </c>
      <c r="Y1034" s="12">
        <v>0.38926327812678463</v>
      </c>
      <c r="Z1034" s="12">
        <v>0</v>
      </c>
      <c r="AA1034" s="12">
        <v>0.24303827597099498</v>
      </c>
      <c r="AB1034" s="12">
        <v>0.38926327812678463</v>
      </c>
      <c r="AC1034" s="12">
        <v>0</v>
      </c>
      <c r="AD1034" s="16">
        <f t="shared" si="292"/>
        <v>291.64593116519399</v>
      </c>
      <c r="AE1034" s="16">
        <f t="shared" si="293"/>
        <v>408.45231296402051</v>
      </c>
      <c r="AF1034" s="16">
        <f t="shared" si="294"/>
        <v>0</v>
      </c>
      <c r="AG1034" s="16">
        <f t="shared" si="295"/>
        <v>291.64593116519399</v>
      </c>
      <c r="AH1034" s="16">
        <f t="shared" si="296"/>
        <v>389.26327812678466</v>
      </c>
      <c r="AI1034" s="16">
        <f t="shared" si="297"/>
        <v>0</v>
      </c>
      <c r="AJ1034" s="16">
        <f t="shared" ref="AJ1034:AJ1097" si="303">IF(I1034=0,0,(X1034*L1034))</f>
        <v>291.64593116519399</v>
      </c>
      <c r="AK1034" s="16">
        <f t="shared" ref="AK1034:AK1097" si="304">IF(J1034=0,0,(Y1034*M1034))</f>
        <v>389.26327812678466</v>
      </c>
      <c r="AL1034" s="16">
        <f t="shared" ref="AL1034:AL1097" si="305">IF(K1034=0,0,(Z1034*N1034))</f>
        <v>0</v>
      </c>
      <c r="AM1034" s="16">
        <f t="shared" si="298"/>
        <v>233.31674493215519</v>
      </c>
      <c r="AN1034" s="16">
        <f t="shared" si="299"/>
        <v>274.12906910336949</v>
      </c>
      <c r="AO1034" s="16">
        <f t="shared" ref="AO1034:AO1097" si="306">I1034-AJ1034</f>
        <v>140.35406883480601</v>
      </c>
      <c r="AP1034" s="16">
        <f t="shared" ref="AP1034:AP1097" si="307">J1034-AK1034</f>
        <v>-29.263278126784655</v>
      </c>
      <c r="AQ1034" s="16">
        <f t="shared" ref="AQ1034:AQ1097" si="308">K1034-AL1034</f>
        <v>0</v>
      </c>
      <c r="AR1034" s="9">
        <f t="shared" ref="AR1034:AR1097" si="309">IFERROR(AO1034/I1034,0)</f>
        <v>0.32489367785834727</v>
      </c>
      <c r="AS1034" s="9">
        <f t="shared" si="300"/>
        <v>-8.1286883685512928E-2</v>
      </c>
      <c r="AT1034" s="9">
        <f t="shared" si="301"/>
        <v>0</v>
      </c>
    </row>
    <row r="1035" spans="2:46" ht="11.25" customHeight="1" x14ac:dyDescent="0.25">
      <c r="B1035" s="8" t="s">
        <v>1</v>
      </c>
      <c r="C1035" s="34">
        <v>2047343650000</v>
      </c>
      <c r="D1035" s="34" t="s">
        <v>3</v>
      </c>
      <c r="E1035" s="8" t="s">
        <v>20</v>
      </c>
      <c r="F1035" s="8" t="s">
        <v>20</v>
      </c>
      <c r="G1035" s="8" t="s">
        <v>54</v>
      </c>
      <c r="H1035" s="8" t="s">
        <v>220</v>
      </c>
      <c r="I1035" s="16">
        <v>788.6570999999999</v>
      </c>
      <c r="J1035" s="16">
        <v>0</v>
      </c>
      <c r="K1035" s="16">
        <v>0</v>
      </c>
      <c r="L1035" s="16">
        <v>23100</v>
      </c>
      <c r="M1035" s="16">
        <v>0</v>
      </c>
      <c r="N1035" s="16">
        <v>0</v>
      </c>
      <c r="O1035" s="12">
        <f t="shared" si="302"/>
        <v>3.4140999999999998E-2</v>
      </c>
      <c r="P1035" s="12">
        <f t="shared" si="302"/>
        <v>0</v>
      </c>
      <c r="Q1035" s="12">
        <f t="shared" si="302"/>
        <v>0</v>
      </c>
      <c r="R1035" s="12">
        <f>IFERROR(IF(I1035=0,0,VLOOKUP($C1035,'[1]Marginality pivots'!$B$7:$N$2242,11,0)), 0)</f>
        <v>2.6998563548343582E-2</v>
      </c>
      <c r="S1035" s="12">
        <f>IFERROR(IF(J1035=0,0,VLOOKUP($C1035,'[1]Marginality pivots'!$B$7:$N$2242,12,0)), 0)</f>
        <v>0</v>
      </c>
      <c r="T1035" s="12">
        <f>IFERROR(IF(K1035=0,0,VLOOKUP($C1035,'[1]Marginality pivots'!$B$7:$N$2242,13,0)), 0)</f>
        <v>0</v>
      </c>
      <c r="U1035" s="12">
        <v>3.3748204435429474E-2</v>
      </c>
      <c r="V1035" s="12">
        <v>0</v>
      </c>
      <c r="W1035" s="12">
        <v>0</v>
      </c>
      <c r="X1035" s="12">
        <v>3.3748204435429474E-2</v>
      </c>
      <c r="Y1035" s="12">
        <v>0</v>
      </c>
      <c r="Z1035" s="12">
        <v>0</v>
      </c>
      <c r="AA1035" s="12">
        <v>3.3748204435429474E-2</v>
      </c>
      <c r="AB1035" s="12">
        <v>0</v>
      </c>
      <c r="AC1035" s="12">
        <v>0</v>
      </c>
      <c r="AD1035" s="16">
        <f t="shared" si="292"/>
        <v>779.58352245842082</v>
      </c>
      <c r="AE1035" s="16">
        <f t="shared" si="293"/>
        <v>0</v>
      </c>
      <c r="AF1035" s="16">
        <f t="shared" si="294"/>
        <v>0</v>
      </c>
      <c r="AG1035" s="16">
        <f t="shared" si="295"/>
        <v>779.58352245842082</v>
      </c>
      <c r="AH1035" s="16">
        <f t="shared" si="296"/>
        <v>0</v>
      </c>
      <c r="AI1035" s="16">
        <f t="shared" si="297"/>
        <v>0</v>
      </c>
      <c r="AJ1035" s="16">
        <f t="shared" si="303"/>
        <v>779.58352245842082</v>
      </c>
      <c r="AK1035" s="16">
        <f t="shared" si="304"/>
        <v>0</v>
      </c>
      <c r="AL1035" s="16">
        <f t="shared" si="305"/>
        <v>0</v>
      </c>
      <c r="AM1035" s="16">
        <f t="shared" si="298"/>
        <v>623.66681796673674</v>
      </c>
      <c r="AN1035" s="16">
        <f t="shared" si="299"/>
        <v>0</v>
      </c>
      <c r="AO1035" s="16">
        <f t="shared" si="306"/>
        <v>9.073577541579084</v>
      </c>
      <c r="AP1035" s="16">
        <f t="shared" si="307"/>
        <v>0</v>
      </c>
      <c r="AQ1035" s="16">
        <f t="shared" si="308"/>
        <v>0</v>
      </c>
      <c r="AR1035" s="9">
        <f t="shared" si="309"/>
        <v>1.1505098402815475E-2</v>
      </c>
      <c r="AS1035" s="9">
        <f t="shared" si="300"/>
        <v>0</v>
      </c>
      <c r="AT1035" s="9">
        <f t="shared" si="301"/>
        <v>0</v>
      </c>
    </row>
    <row r="1036" spans="2:46" ht="11.25" customHeight="1" x14ac:dyDescent="0.25">
      <c r="B1036" s="8" t="s">
        <v>1</v>
      </c>
      <c r="C1036" s="33" t="s">
        <v>438</v>
      </c>
      <c r="D1036" s="34" t="s">
        <v>3</v>
      </c>
      <c r="E1036" s="8" t="s">
        <v>13</v>
      </c>
      <c r="F1036" s="8" t="s">
        <v>109</v>
      </c>
      <c r="G1036" s="8" t="s">
        <v>24</v>
      </c>
      <c r="H1036" s="8" t="s">
        <v>104</v>
      </c>
      <c r="I1036" s="16">
        <v>0</v>
      </c>
      <c r="J1036" s="16">
        <v>780</v>
      </c>
      <c r="K1036" s="16">
        <v>0</v>
      </c>
      <c r="L1036" s="16">
        <v>0</v>
      </c>
      <c r="M1036" s="16">
        <v>30</v>
      </c>
      <c r="N1036" s="16">
        <v>0</v>
      </c>
      <c r="O1036" s="12">
        <f t="shared" si="302"/>
        <v>0</v>
      </c>
      <c r="P1036" s="12">
        <f t="shared" si="302"/>
        <v>26</v>
      </c>
      <c r="Q1036" s="12">
        <f t="shared" si="302"/>
        <v>0</v>
      </c>
      <c r="R1036" s="12">
        <f>IFERROR(IF(I1036=0,0,VLOOKUP($C1036,'[1]Marginality pivots'!$B$7:$N$2242,11,0)), 0)</f>
        <v>0</v>
      </c>
      <c r="S1036" s="12">
        <f>IFERROR(IF(J1036=0,0,VLOOKUP($C1036,'[1]Marginality pivots'!$B$7:$N$2242,12,0)), 0)</f>
        <v>19.798210546354461</v>
      </c>
      <c r="T1036" s="12">
        <f>IFERROR(IF(K1036=0,0,VLOOKUP($C1036,'[1]Marginality pivots'!$B$7:$N$2242,13,0)), 0)</f>
        <v>0</v>
      </c>
      <c r="U1036" s="12">
        <v>0</v>
      </c>
      <c r="V1036" s="12">
        <v>29.499333714068147</v>
      </c>
      <c r="W1036" s="12">
        <v>0</v>
      </c>
      <c r="X1036" s="12">
        <v>0</v>
      </c>
      <c r="Y1036" s="12">
        <v>28.113458975823335</v>
      </c>
      <c r="Z1036" s="12">
        <v>0</v>
      </c>
      <c r="AA1036" s="12">
        <v>0</v>
      </c>
      <c r="AB1036" s="12">
        <v>28.113458975823335</v>
      </c>
      <c r="AC1036" s="12">
        <v>0</v>
      </c>
      <c r="AD1036" s="16">
        <f t="shared" si="292"/>
        <v>0</v>
      </c>
      <c r="AE1036" s="16">
        <f t="shared" si="293"/>
        <v>884.98001142204441</v>
      </c>
      <c r="AF1036" s="16">
        <f t="shared" si="294"/>
        <v>0</v>
      </c>
      <c r="AG1036" s="16">
        <f t="shared" si="295"/>
        <v>0</v>
      </c>
      <c r="AH1036" s="16">
        <f t="shared" si="296"/>
        <v>843.40376927470004</v>
      </c>
      <c r="AI1036" s="16">
        <f t="shared" si="297"/>
        <v>0</v>
      </c>
      <c r="AJ1036" s="16">
        <f t="shared" si="303"/>
        <v>0</v>
      </c>
      <c r="AK1036" s="16">
        <f t="shared" si="304"/>
        <v>843.40376927470004</v>
      </c>
      <c r="AL1036" s="16">
        <f t="shared" si="305"/>
        <v>0</v>
      </c>
      <c r="AM1036" s="16">
        <f t="shared" si="298"/>
        <v>0</v>
      </c>
      <c r="AN1036" s="16">
        <f t="shared" si="299"/>
        <v>593.9463163906338</v>
      </c>
      <c r="AO1036" s="16">
        <f t="shared" si="306"/>
        <v>0</v>
      </c>
      <c r="AP1036" s="16">
        <f t="shared" si="307"/>
        <v>-63.403769274700039</v>
      </c>
      <c r="AQ1036" s="16">
        <f t="shared" si="308"/>
        <v>0</v>
      </c>
      <c r="AR1036" s="9">
        <f t="shared" si="309"/>
        <v>0</v>
      </c>
      <c r="AS1036" s="9">
        <f t="shared" si="300"/>
        <v>-8.1286883685512873E-2</v>
      </c>
      <c r="AT1036" s="9">
        <f t="shared" si="301"/>
        <v>0</v>
      </c>
    </row>
    <row r="1037" spans="2:46" ht="11.25" customHeight="1" x14ac:dyDescent="0.25">
      <c r="B1037" s="8" t="s">
        <v>1</v>
      </c>
      <c r="C1037" s="33" t="s">
        <v>439</v>
      </c>
      <c r="D1037" s="34" t="s">
        <v>3</v>
      </c>
      <c r="E1037" s="8" t="s">
        <v>14</v>
      </c>
      <c r="F1037" s="8" t="s">
        <v>117</v>
      </c>
      <c r="G1037" s="8" t="s">
        <v>25</v>
      </c>
      <c r="H1037" s="8" t="s">
        <v>104</v>
      </c>
      <c r="I1037" s="16">
        <v>700.06</v>
      </c>
      <c r="J1037" s="16">
        <v>73.949999999999989</v>
      </c>
      <c r="K1037" s="16">
        <v>0</v>
      </c>
      <c r="L1037" s="16">
        <v>142</v>
      </c>
      <c r="M1037" s="16">
        <v>15</v>
      </c>
      <c r="N1037" s="16">
        <v>0</v>
      </c>
      <c r="O1037" s="12">
        <f t="shared" si="302"/>
        <v>4.93</v>
      </c>
      <c r="P1037" s="12">
        <f t="shared" si="302"/>
        <v>4.9299999999999988</v>
      </c>
      <c r="Q1037" s="12">
        <f t="shared" si="302"/>
        <v>0</v>
      </c>
      <c r="R1037" s="12">
        <f>IFERROR(IF(I1037=0,0,VLOOKUP($C1037,'[1]Marginality pivots'!$B$7:$N$2242,11,0)), 0)</f>
        <v>2.4387660347191704</v>
      </c>
      <c r="S1037" s="12">
        <f>IFERROR(IF(J1037=0,0,VLOOKUP($C1037,'[1]Marginality pivots'!$B$7:$N$2242,12,0)), 0)</f>
        <v>3.7540453074433646</v>
      </c>
      <c r="T1037" s="12">
        <f>IFERROR(IF(K1037=0,0,VLOOKUP($C1037,'[1]Marginality pivots'!$B$7:$N$2242,13,0)), 0)</f>
        <v>0</v>
      </c>
      <c r="U1037" s="12">
        <v>3.0484575433989631</v>
      </c>
      <c r="V1037" s="12">
        <v>5.5935275080906131</v>
      </c>
      <c r="W1037" s="12">
        <v>0</v>
      </c>
      <c r="X1037" s="12">
        <v>3.0484575433989631</v>
      </c>
      <c r="Y1037" s="12">
        <v>5.3307443365695777</v>
      </c>
      <c r="Z1037" s="12">
        <v>0</v>
      </c>
      <c r="AA1037" s="12">
        <v>3.0484575433989631</v>
      </c>
      <c r="AB1037" s="12">
        <v>5.3307443365695777</v>
      </c>
      <c r="AC1037" s="12">
        <v>0</v>
      </c>
      <c r="AD1037" s="16">
        <f t="shared" si="292"/>
        <v>432.88097116265277</v>
      </c>
      <c r="AE1037" s="16">
        <f t="shared" si="293"/>
        <v>83.902912621359192</v>
      </c>
      <c r="AF1037" s="16">
        <f t="shared" si="294"/>
        <v>0</v>
      </c>
      <c r="AG1037" s="16">
        <f t="shared" si="295"/>
        <v>432.88097116265277</v>
      </c>
      <c r="AH1037" s="16">
        <f t="shared" si="296"/>
        <v>79.961165048543663</v>
      </c>
      <c r="AI1037" s="16">
        <f t="shared" si="297"/>
        <v>0</v>
      </c>
      <c r="AJ1037" s="16">
        <f t="shared" si="303"/>
        <v>432.88097116265277</v>
      </c>
      <c r="AK1037" s="16">
        <f t="shared" si="304"/>
        <v>79.961165048543663</v>
      </c>
      <c r="AL1037" s="16">
        <f t="shared" si="305"/>
        <v>0</v>
      </c>
      <c r="AM1037" s="16">
        <f t="shared" si="298"/>
        <v>346.30477693012222</v>
      </c>
      <c r="AN1037" s="16">
        <f t="shared" si="299"/>
        <v>56.310679611650471</v>
      </c>
      <c r="AO1037" s="16">
        <f t="shared" si="306"/>
        <v>267.17902883734718</v>
      </c>
      <c r="AP1037" s="16">
        <f t="shared" si="307"/>
        <v>-6.0111650485436741</v>
      </c>
      <c r="AQ1037" s="16">
        <f t="shared" si="308"/>
        <v>0</v>
      </c>
      <c r="AR1037" s="9">
        <f t="shared" si="309"/>
        <v>0.38165161391501756</v>
      </c>
      <c r="AS1037" s="9">
        <f t="shared" si="300"/>
        <v>-8.1286883685512845E-2</v>
      </c>
      <c r="AT1037" s="9">
        <f t="shared" si="301"/>
        <v>0</v>
      </c>
    </row>
    <row r="1038" spans="2:46" ht="11.25" customHeight="1" x14ac:dyDescent="0.25">
      <c r="B1038" s="8" t="s">
        <v>1</v>
      </c>
      <c r="C1038" s="34">
        <v>3054969443308</v>
      </c>
      <c r="D1038" s="34" t="s">
        <v>3</v>
      </c>
      <c r="E1038" s="8" t="s">
        <v>14</v>
      </c>
      <c r="F1038" s="8" t="s">
        <v>117</v>
      </c>
      <c r="G1038" s="8" t="s">
        <v>27</v>
      </c>
      <c r="H1038" s="8" t="s">
        <v>103</v>
      </c>
      <c r="I1038" s="16">
        <v>6.9599999999999991</v>
      </c>
      <c r="J1038" s="16">
        <v>2.3199999999999998</v>
      </c>
      <c r="K1038" s="16">
        <v>2.3199999999999998</v>
      </c>
      <c r="L1038" s="16">
        <v>3</v>
      </c>
      <c r="M1038" s="16">
        <v>1</v>
      </c>
      <c r="N1038" s="16">
        <v>1</v>
      </c>
      <c r="O1038" s="12">
        <f t="shared" si="302"/>
        <v>2.3199999999999998</v>
      </c>
      <c r="P1038" s="12">
        <f t="shared" si="302"/>
        <v>2.3199999999999998</v>
      </c>
      <c r="Q1038" s="12">
        <f t="shared" si="302"/>
        <v>2.3199999999999998</v>
      </c>
      <c r="R1038" s="12">
        <f>IFERROR(IF(I1038=0,0,VLOOKUP($C1038,'[1]Marginality pivots'!$B$7:$N$2242,11,0)), 0)</f>
        <v>2.0034023869650461</v>
      </c>
      <c r="S1038" s="12">
        <f>IFERROR(IF(J1038=0,0,VLOOKUP($C1038,'[1]Marginality pivots'!$B$7:$N$2242,12,0)), 0)</f>
        <v>1.4802311461065611</v>
      </c>
      <c r="T1038" s="12">
        <f>IFERROR(IF(K1038=0,0,VLOOKUP($C1038,'[1]Marginality pivots'!$B$7:$N$2242,13,0)), 0)</f>
        <v>1.7517064221186864</v>
      </c>
      <c r="U1038" s="12">
        <v>2.5042529837063077</v>
      </c>
      <c r="V1038" s="12">
        <v>2.2055444076987762</v>
      </c>
      <c r="W1038" s="12">
        <v>1.8305332111140271</v>
      </c>
      <c r="X1038" s="12">
        <v>2.5042529837063077</v>
      </c>
      <c r="Y1038" s="12">
        <v>2.1019282274713169</v>
      </c>
      <c r="Z1038" s="12">
        <v>2.2772183487542925</v>
      </c>
      <c r="AA1038" s="12">
        <v>2.5042529837063077</v>
      </c>
      <c r="AB1038" s="12">
        <v>2.1019282274713169</v>
      </c>
      <c r="AC1038" s="12">
        <v>2.2772183487542925</v>
      </c>
      <c r="AD1038" s="16">
        <f t="shared" si="292"/>
        <v>7.512758951118923</v>
      </c>
      <c r="AE1038" s="16">
        <f t="shared" si="293"/>
        <v>2.2055444076987762</v>
      </c>
      <c r="AF1038" s="16">
        <f t="shared" si="294"/>
        <v>1.8305332111140271</v>
      </c>
      <c r="AG1038" s="16">
        <f t="shared" si="295"/>
        <v>7.512758951118923</v>
      </c>
      <c r="AH1038" s="16">
        <f t="shared" si="296"/>
        <v>2.1019282274713169</v>
      </c>
      <c r="AI1038" s="16">
        <f t="shared" si="297"/>
        <v>2.2772183487542925</v>
      </c>
      <c r="AJ1038" s="16">
        <f t="shared" si="303"/>
        <v>7.512758951118923</v>
      </c>
      <c r="AK1038" s="16">
        <f t="shared" si="304"/>
        <v>2.1019282274713169</v>
      </c>
      <c r="AL1038" s="16">
        <f t="shared" si="305"/>
        <v>2.2772183487542925</v>
      </c>
      <c r="AM1038" s="16">
        <f t="shared" si="298"/>
        <v>6.0102071608951384</v>
      </c>
      <c r="AN1038" s="16">
        <f t="shared" si="299"/>
        <v>1.4802311461065611</v>
      </c>
      <c r="AO1038" s="16">
        <f t="shared" si="306"/>
        <v>-0.55275895111892392</v>
      </c>
      <c r="AP1038" s="16">
        <f t="shared" si="307"/>
        <v>0.21807177252868293</v>
      </c>
      <c r="AQ1038" s="16">
        <f t="shared" si="308"/>
        <v>4.2781651245707319E-2</v>
      </c>
      <c r="AR1038" s="9">
        <f t="shared" si="309"/>
        <v>-7.9419389528581033E-2</v>
      </c>
      <c r="AS1038" s="9">
        <f t="shared" si="300"/>
        <v>9.3996453676156444E-2</v>
      </c>
      <c r="AT1038" s="9">
        <f t="shared" si="301"/>
        <v>1.8440366916253156E-2</v>
      </c>
    </row>
    <row r="1039" spans="2:46" ht="11.25" customHeight="1" x14ac:dyDescent="0.25">
      <c r="B1039" s="8" t="s">
        <v>1</v>
      </c>
      <c r="C1039" s="33">
        <v>3054969443308</v>
      </c>
      <c r="D1039" s="34" t="s">
        <v>3</v>
      </c>
      <c r="E1039" s="8" t="s">
        <v>14</v>
      </c>
      <c r="F1039" s="8" t="s">
        <v>117</v>
      </c>
      <c r="G1039" s="8" t="s">
        <v>27</v>
      </c>
      <c r="H1039" s="8" t="s">
        <v>104</v>
      </c>
      <c r="I1039" s="16">
        <v>69.2</v>
      </c>
      <c r="J1039" s="16">
        <v>238</v>
      </c>
      <c r="K1039" s="16">
        <v>452.2</v>
      </c>
      <c r="L1039" s="16">
        <v>20</v>
      </c>
      <c r="M1039" s="16">
        <v>100</v>
      </c>
      <c r="N1039" s="16">
        <v>190</v>
      </c>
      <c r="O1039" s="12">
        <f t="shared" si="302"/>
        <v>3.46</v>
      </c>
      <c r="P1039" s="12">
        <f t="shared" si="302"/>
        <v>2.38</v>
      </c>
      <c r="Q1039" s="12">
        <f t="shared" si="302"/>
        <v>2.38</v>
      </c>
      <c r="R1039" s="12">
        <f>IFERROR(IF(I1039=0,0,VLOOKUP($C1039,'[1]Marginality pivots'!$B$7:$N$2242,11,0)), 0)</f>
        <v>2.0034023869650461</v>
      </c>
      <c r="S1039" s="12">
        <f>IFERROR(IF(J1039=0,0,VLOOKUP($C1039,'[1]Marginality pivots'!$B$7:$N$2242,12,0)), 0)</f>
        <v>1.4802311461065611</v>
      </c>
      <c r="T1039" s="12">
        <f>IFERROR(IF(K1039=0,0,VLOOKUP($C1039,'[1]Marginality pivots'!$B$7:$N$2242,13,0)), 0)</f>
        <v>1.7517064221186864</v>
      </c>
      <c r="U1039" s="12">
        <v>2.5042529837063077</v>
      </c>
      <c r="V1039" s="12">
        <v>2.2055444076987762</v>
      </c>
      <c r="W1039" s="12">
        <v>1.8305332111140271</v>
      </c>
      <c r="X1039" s="12">
        <v>2.5042529837063077</v>
      </c>
      <c r="Y1039" s="12">
        <v>2.1019282274713169</v>
      </c>
      <c r="Z1039" s="12">
        <v>2.2772183487542925</v>
      </c>
      <c r="AA1039" s="12">
        <v>2.5042529837063077</v>
      </c>
      <c r="AB1039" s="12">
        <v>2.1019282274713169</v>
      </c>
      <c r="AC1039" s="12">
        <v>2.2772183487542925</v>
      </c>
      <c r="AD1039" s="16">
        <f t="shared" si="292"/>
        <v>50.085059674126157</v>
      </c>
      <c r="AE1039" s="16">
        <f t="shared" si="293"/>
        <v>220.55444076987763</v>
      </c>
      <c r="AF1039" s="16">
        <f t="shared" si="294"/>
        <v>347.80131011166515</v>
      </c>
      <c r="AG1039" s="16">
        <f t="shared" si="295"/>
        <v>50.085059674126157</v>
      </c>
      <c r="AH1039" s="16">
        <f t="shared" si="296"/>
        <v>210.19282274713169</v>
      </c>
      <c r="AI1039" s="16">
        <f t="shared" si="297"/>
        <v>432.67148626331556</v>
      </c>
      <c r="AJ1039" s="16">
        <f t="shared" si="303"/>
        <v>50.085059674126157</v>
      </c>
      <c r="AK1039" s="16">
        <f t="shared" si="304"/>
        <v>210.19282274713169</v>
      </c>
      <c r="AL1039" s="16">
        <f t="shared" si="305"/>
        <v>432.67148626331556</v>
      </c>
      <c r="AM1039" s="16">
        <f t="shared" si="298"/>
        <v>40.068047739300923</v>
      </c>
      <c r="AN1039" s="16">
        <f t="shared" si="299"/>
        <v>148.02311461065611</v>
      </c>
      <c r="AO1039" s="16">
        <f t="shared" si="306"/>
        <v>19.114940325873846</v>
      </c>
      <c r="AP1039" s="16">
        <f t="shared" si="307"/>
        <v>27.807177252868314</v>
      </c>
      <c r="AQ1039" s="16">
        <f t="shared" si="308"/>
        <v>19.528513736684431</v>
      </c>
      <c r="AR1039" s="9">
        <f t="shared" si="309"/>
        <v>0.27622746135655846</v>
      </c>
      <c r="AS1039" s="9">
        <f t="shared" si="300"/>
        <v>0.11683687921373241</v>
      </c>
      <c r="AT1039" s="9">
        <f t="shared" si="301"/>
        <v>4.3185567750297284E-2</v>
      </c>
    </row>
    <row r="1040" spans="2:46" ht="11.25" customHeight="1" x14ac:dyDescent="0.25">
      <c r="B1040" s="8" t="s">
        <v>1</v>
      </c>
      <c r="C1040" s="34">
        <v>3054969441108</v>
      </c>
      <c r="D1040" s="34" t="s">
        <v>3</v>
      </c>
      <c r="E1040" s="8" t="s">
        <v>14</v>
      </c>
      <c r="F1040" s="8" t="s">
        <v>117</v>
      </c>
      <c r="G1040" s="8" t="s">
        <v>27</v>
      </c>
      <c r="H1040" s="8" t="s">
        <v>103</v>
      </c>
      <c r="I1040" s="16">
        <v>6.9599999999999991</v>
      </c>
      <c r="J1040" s="16">
        <v>2.3199999999999998</v>
      </c>
      <c r="K1040" s="16">
        <v>2.3199999999999998</v>
      </c>
      <c r="L1040" s="16">
        <v>3</v>
      </c>
      <c r="M1040" s="16">
        <v>1</v>
      </c>
      <c r="N1040" s="16">
        <v>1</v>
      </c>
      <c r="O1040" s="12">
        <f t="shared" si="302"/>
        <v>2.3199999999999998</v>
      </c>
      <c r="P1040" s="12">
        <f t="shared" si="302"/>
        <v>2.3199999999999998</v>
      </c>
      <c r="Q1040" s="12">
        <f t="shared" si="302"/>
        <v>2.3199999999999998</v>
      </c>
      <c r="R1040" s="12">
        <f>IFERROR(IF(I1040=0,0,VLOOKUP($C1040,'[1]Marginality pivots'!$B$7:$N$2242,11,0)), 0)</f>
        <v>2.0034023869650461</v>
      </c>
      <c r="S1040" s="12">
        <f>IFERROR(IF(J1040=0,0,VLOOKUP($C1040,'[1]Marginality pivots'!$B$7:$N$2242,12,0)), 0)</f>
        <v>1.4802146262395444</v>
      </c>
      <c r="T1040" s="12">
        <f>IFERROR(IF(K1040=0,0,VLOOKUP($C1040,'[1]Marginality pivots'!$B$7:$N$2242,13,0)), 0)</f>
        <v>1.7516868724981951</v>
      </c>
      <c r="U1040" s="12">
        <v>2.5042529837063077</v>
      </c>
      <c r="V1040" s="12">
        <v>2.2055197930969213</v>
      </c>
      <c r="W1040" s="12">
        <v>1.8305127817606137</v>
      </c>
      <c r="X1040" s="12">
        <v>2.5042529837063077</v>
      </c>
      <c r="Y1040" s="12">
        <v>2.1019047692601527</v>
      </c>
      <c r="Z1040" s="12">
        <v>2.2771929342476538</v>
      </c>
      <c r="AA1040" s="12">
        <v>2.5042529837063077</v>
      </c>
      <c r="AB1040" s="12">
        <v>2.1019047692601527</v>
      </c>
      <c r="AC1040" s="12">
        <v>2.2771929342476538</v>
      </c>
      <c r="AD1040" s="16">
        <f t="shared" si="292"/>
        <v>7.512758951118923</v>
      </c>
      <c r="AE1040" s="16">
        <f t="shared" si="293"/>
        <v>2.2055197930969213</v>
      </c>
      <c r="AF1040" s="16">
        <f t="shared" si="294"/>
        <v>1.8305127817606137</v>
      </c>
      <c r="AG1040" s="16">
        <f t="shared" si="295"/>
        <v>7.512758951118923</v>
      </c>
      <c r="AH1040" s="16">
        <f t="shared" si="296"/>
        <v>2.1019047692601527</v>
      </c>
      <c r="AI1040" s="16">
        <f t="shared" si="297"/>
        <v>2.2771929342476538</v>
      </c>
      <c r="AJ1040" s="16">
        <f t="shared" si="303"/>
        <v>7.512758951118923</v>
      </c>
      <c r="AK1040" s="16">
        <f t="shared" si="304"/>
        <v>2.1019047692601527</v>
      </c>
      <c r="AL1040" s="16">
        <f t="shared" si="305"/>
        <v>2.2771929342476538</v>
      </c>
      <c r="AM1040" s="16">
        <f t="shared" si="298"/>
        <v>6.0102071608951384</v>
      </c>
      <c r="AN1040" s="16">
        <f t="shared" si="299"/>
        <v>1.4802146262395444</v>
      </c>
      <c r="AO1040" s="16">
        <f t="shared" si="306"/>
        <v>-0.55275895111892392</v>
      </c>
      <c r="AP1040" s="16">
        <f t="shared" si="307"/>
        <v>0.21809523073984716</v>
      </c>
      <c r="AQ1040" s="16">
        <f t="shared" si="308"/>
        <v>4.2807065752346052E-2</v>
      </c>
      <c r="AR1040" s="9">
        <f t="shared" si="309"/>
        <v>-7.9419389528581033E-2</v>
      </c>
      <c r="AS1040" s="9">
        <f t="shared" si="300"/>
        <v>9.400656497407206E-2</v>
      </c>
      <c r="AT1040" s="9">
        <f t="shared" si="301"/>
        <v>1.8451321444976746E-2</v>
      </c>
    </row>
    <row r="1041" spans="2:46" ht="11.25" customHeight="1" x14ac:dyDescent="0.25">
      <c r="B1041" s="8" t="s">
        <v>1</v>
      </c>
      <c r="C1041" s="33">
        <v>3054969441108</v>
      </c>
      <c r="D1041" s="34" t="s">
        <v>3</v>
      </c>
      <c r="E1041" s="8" t="s">
        <v>14</v>
      </c>
      <c r="F1041" s="8" t="s">
        <v>117</v>
      </c>
      <c r="G1041" s="8" t="s">
        <v>27</v>
      </c>
      <c r="H1041" s="8" t="s">
        <v>104</v>
      </c>
      <c r="I1041" s="16">
        <v>69.2</v>
      </c>
      <c r="J1041" s="16">
        <v>238</v>
      </c>
      <c r="K1041" s="16">
        <v>452.2</v>
      </c>
      <c r="L1041" s="16">
        <v>20</v>
      </c>
      <c r="M1041" s="16">
        <v>100</v>
      </c>
      <c r="N1041" s="16">
        <v>190</v>
      </c>
      <c r="O1041" s="12">
        <f t="shared" si="302"/>
        <v>3.46</v>
      </c>
      <c r="P1041" s="12">
        <f t="shared" si="302"/>
        <v>2.38</v>
      </c>
      <c r="Q1041" s="12">
        <f t="shared" si="302"/>
        <v>2.38</v>
      </c>
      <c r="R1041" s="12">
        <f>IFERROR(IF(I1041=0,0,VLOOKUP($C1041,'[1]Marginality pivots'!$B$7:$N$2242,11,0)), 0)</f>
        <v>2.0034023869650461</v>
      </c>
      <c r="S1041" s="12">
        <f>IFERROR(IF(J1041=0,0,VLOOKUP($C1041,'[1]Marginality pivots'!$B$7:$N$2242,12,0)), 0)</f>
        <v>1.4802146262395444</v>
      </c>
      <c r="T1041" s="12">
        <f>IFERROR(IF(K1041=0,0,VLOOKUP($C1041,'[1]Marginality pivots'!$B$7:$N$2242,13,0)), 0)</f>
        <v>1.7516868724981951</v>
      </c>
      <c r="U1041" s="12">
        <v>2.5042529837063077</v>
      </c>
      <c r="V1041" s="12">
        <v>2.2055197930969213</v>
      </c>
      <c r="W1041" s="12">
        <v>1.8305127817606137</v>
      </c>
      <c r="X1041" s="12">
        <v>2.5042529837063077</v>
      </c>
      <c r="Y1041" s="12">
        <v>2.1019047692601527</v>
      </c>
      <c r="Z1041" s="12">
        <v>2.2771929342476538</v>
      </c>
      <c r="AA1041" s="12">
        <v>2.5042529837063077</v>
      </c>
      <c r="AB1041" s="12">
        <v>2.1019047692601527</v>
      </c>
      <c r="AC1041" s="12">
        <v>2.2771929342476538</v>
      </c>
      <c r="AD1041" s="16">
        <f t="shared" si="292"/>
        <v>50.085059674126157</v>
      </c>
      <c r="AE1041" s="16">
        <f t="shared" si="293"/>
        <v>220.55197930969211</v>
      </c>
      <c r="AF1041" s="16">
        <f t="shared" si="294"/>
        <v>347.7974285345166</v>
      </c>
      <c r="AG1041" s="16">
        <f t="shared" si="295"/>
        <v>50.085059674126157</v>
      </c>
      <c r="AH1041" s="16">
        <f t="shared" si="296"/>
        <v>210.19047692601526</v>
      </c>
      <c r="AI1041" s="16">
        <f t="shared" si="297"/>
        <v>432.6666575070542</v>
      </c>
      <c r="AJ1041" s="16">
        <f t="shared" si="303"/>
        <v>50.085059674126157</v>
      </c>
      <c r="AK1041" s="16">
        <f t="shared" si="304"/>
        <v>210.19047692601526</v>
      </c>
      <c r="AL1041" s="16">
        <f t="shared" si="305"/>
        <v>432.6666575070542</v>
      </c>
      <c r="AM1041" s="16">
        <f t="shared" si="298"/>
        <v>40.068047739300923</v>
      </c>
      <c r="AN1041" s="16">
        <f t="shared" si="299"/>
        <v>148.02146262395445</v>
      </c>
      <c r="AO1041" s="16">
        <f t="shared" si="306"/>
        <v>19.114940325873846</v>
      </c>
      <c r="AP1041" s="16">
        <f t="shared" si="307"/>
        <v>27.809523073984735</v>
      </c>
      <c r="AQ1041" s="16">
        <f t="shared" si="308"/>
        <v>19.533342492945792</v>
      </c>
      <c r="AR1041" s="9">
        <f t="shared" si="309"/>
        <v>0.27622746135655846</v>
      </c>
      <c r="AS1041" s="9">
        <f t="shared" si="300"/>
        <v>0.11684673560497788</v>
      </c>
      <c r="AT1041" s="9">
        <f t="shared" si="301"/>
        <v>4.3196246114431208E-2</v>
      </c>
    </row>
    <row r="1042" spans="2:46" ht="11.25" customHeight="1" x14ac:dyDescent="0.25">
      <c r="B1042" s="8" t="s">
        <v>1</v>
      </c>
      <c r="C1042" s="33">
        <v>3011067590105</v>
      </c>
      <c r="D1042" s="34" t="s">
        <v>3</v>
      </c>
      <c r="E1042" s="8" t="s">
        <v>18</v>
      </c>
      <c r="F1042" s="8" t="s">
        <v>121</v>
      </c>
      <c r="G1042" s="8" t="s">
        <v>24</v>
      </c>
      <c r="H1042" s="8" t="s">
        <v>103</v>
      </c>
      <c r="I1042" s="16">
        <v>766.5</v>
      </c>
      <c r="J1042" s="16">
        <v>0</v>
      </c>
      <c r="K1042" s="16">
        <v>0</v>
      </c>
      <c r="L1042" s="16">
        <v>210</v>
      </c>
      <c r="M1042" s="16">
        <v>0</v>
      </c>
      <c r="N1042" s="16">
        <v>0</v>
      </c>
      <c r="O1042" s="12">
        <f t="shared" si="302"/>
        <v>3.65</v>
      </c>
      <c r="P1042" s="12">
        <f t="shared" si="302"/>
        <v>0</v>
      </c>
      <c r="Q1042" s="12">
        <f t="shared" si="302"/>
        <v>0</v>
      </c>
      <c r="R1042" s="12">
        <f>IFERROR(IF(I1042=0,0,VLOOKUP($C1042,'[1]Marginality pivots'!$B$7:$N$2242,11,0)), 0)</f>
        <v>2.2865929541648353</v>
      </c>
      <c r="S1042" s="12">
        <f>IFERROR(IF(J1042=0,0,VLOOKUP($C1042,'[1]Marginality pivots'!$B$7:$N$2242,12,0)), 0)</f>
        <v>0</v>
      </c>
      <c r="T1042" s="12">
        <f>IFERROR(IF(K1042=0,0,VLOOKUP($C1042,'[1]Marginality pivots'!$B$7:$N$2242,13,0)), 0)</f>
        <v>0</v>
      </c>
      <c r="U1042" s="12">
        <v>2.858241192706044</v>
      </c>
      <c r="V1042" s="12">
        <v>0</v>
      </c>
      <c r="W1042" s="12">
        <v>0</v>
      </c>
      <c r="X1042" s="12">
        <v>2.858241192706044</v>
      </c>
      <c r="Y1042" s="12">
        <v>0</v>
      </c>
      <c r="Z1042" s="12">
        <v>0</v>
      </c>
      <c r="AA1042" s="12">
        <v>2.858241192706044</v>
      </c>
      <c r="AB1042" s="12">
        <v>0</v>
      </c>
      <c r="AC1042" s="12">
        <v>0</v>
      </c>
      <c r="AD1042" s="16">
        <f t="shared" si="292"/>
        <v>600.23065046826923</v>
      </c>
      <c r="AE1042" s="16">
        <f t="shared" si="293"/>
        <v>0</v>
      </c>
      <c r="AF1042" s="16">
        <f t="shared" si="294"/>
        <v>0</v>
      </c>
      <c r="AG1042" s="16">
        <f t="shared" si="295"/>
        <v>600.23065046826923</v>
      </c>
      <c r="AH1042" s="16">
        <f t="shared" si="296"/>
        <v>0</v>
      </c>
      <c r="AI1042" s="16">
        <f t="shared" si="297"/>
        <v>0</v>
      </c>
      <c r="AJ1042" s="16">
        <f t="shared" si="303"/>
        <v>600.23065046826923</v>
      </c>
      <c r="AK1042" s="16">
        <f t="shared" si="304"/>
        <v>0</v>
      </c>
      <c r="AL1042" s="16">
        <f t="shared" si="305"/>
        <v>0</v>
      </c>
      <c r="AM1042" s="16">
        <f t="shared" si="298"/>
        <v>480.18452037461543</v>
      </c>
      <c r="AN1042" s="16">
        <f t="shared" si="299"/>
        <v>0</v>
      </c>
      <c r="AO1042" s="16">
        <f t="shared" si="306"/>
        <v>166.26934953173077</v>
      </c>
      <c r="AP1042" s="16">
        <f t="shared" si="307"/>
        <v>0</v>
      </c>
      <c r="AQ1042" s="16">
        <f t="shared" si="308"/>
        <v>0</v>
      </c>
      <c r="AR1042" s="9">
        <f t="shared" si="309"/>
        <v>0.21692022117642631</v>
      </c>
      <c r="AS1042" s="9">
        <f t="shared" si="300"/>
        <v>0</v>
      </c>
      <c r="AT1042" s="9">
        <f t="shared" si="301"/>
        <v>0</v>
      </c>
    </row>
    <row r="1043" spans="2:46" ht="11.25" customHeight="1" x14ac:dyDescent="0.25">
      <c r="B1043" s="8" t="s">
        <v>1</v>
      </c>
      <c r="C1043" s="33">
        <v>3056070155165</v>
      </c>
      <c r="D1043" s="34" t="s">
        <v>3</v>
      </c>
      <c r="E1043" s="8" t="s">
        <v>14</v>
      </c>
      <c r="F1043" s="8" t="s">
        <v>117</v>
      </c>
      <c r="G1043" s="8" t="s">
        <v>25</v>
      </c>
      <c r="H1043" s="8" t="s">
        <v>103</v>
      </c>
      <c r="I1043" s="16">
        <v>0</v>
      </c>
      <c r="J1043" s="16">
        <v>0</v>
      </c>
      <c r="K1043" s="16">
        <v>765.2</v>
      </c>
      <c r="L1043" s="16">
        <v>0</v>
      </c>
      <c r="M1043" s="16">
        <v>0</v>
      </c>
      <c r="N1043" s="16">
        <v>480</v>
      </c>
      <c r="O1043" s="12">
        <f t="shared" si="302"/>
        <v>0</v>
      </c>
      <c r="P1043" s="12">
        <f t="shared" si="302"/>
        <v>0</v>
      </c>
      <c r="Q1043" s="12">
        <f t="shared" si="302"/>
        <v>1.5941666666666667</v>
      </c>
      <c r="R1043" s="12">
        <f>IFERROR(IF(I1043=0,0,VLOOKUP($C1043,'[1]Marginality pivots'!$B$7:$N$2242,11,0)), 0)</f>
        <v>0</v>
      </c>
      <c r="S1043" s="12">
        <f>IFERROR(IF(J1043=0,0,VLOOKUP($C1043,'[1]Marginality pivots'!$B$7:$N$2242,12,0)), 0)</f>
        <v>0</v>
      </c>
      <c r="T1043" s="12">
        <f>IFERROR(IF(K1043=0,0,VLOOKUP($C1043,'[1]Marginality pivots'!$B$7:$N$2242,13,0)), 0)</f>
        <v>0.90744421768707473</v>
      </c>
      <c r="U1043" s="12">
        <v>0</v>
      </c>
      <c r="V1043" s="12">
        <v>0</v>
      </c>
      <c r="W1043" s="12">
        <v>0.94827920748299299</v>
      </c>
      <c r="X1043" s="12">
        <v>0</v>
      </c>
      <c r="Y1043" s="12">
        <v>0</v>
      </c>
      <c r="Z1043" s="12">
        <v>1.1796774829931971</v>
      </c>
      <c r="AA1043" s="12">
        <v>0</v>
      </c>
      <c r="AB1043" s="12">
        <v>0</v>
      </c>
      <c r="AC1043" s="12">
        <v>1.1796774829931971</v>
      </c>
      <c r="AD1043" s="16">
        <f t="shared" si="292"/>
        <v>0</v>
      </c>
      <c r="AE1043" s="16">
        <f t="shared" si="293"/>
        <v>0</v>
      </c>
      <c r="AF1043" s="16">
        <f t="shared" si="294"/>
        <v>455.17401959183661</v>
      </c>
      <c r="AG1043" s="16">
        <f t="shared" si="295"/>
        <v>0</v>
      </c>
      <c r="AH1043" s="16">
        <f t="shared" si="296"/>
        <v>0</v>
      </c>
      <c r="AI1043" s="16">
        <f t="shared" si="297"/>
        <v>566.24519183673465</v>
      </c>
      <c r="AJ1043" s="16">
        <f t="shared" si="303"/>
        <v>0</v>
      </c>
      <c r="AK1043" s="16">
        <f t="shared" si="304"/>
        <v>0</v>
      </c>
      <c r="AL1043" s="16">
        <f t="shared" si="305"/>
        <v>566.24519183673465</v>
      </c>
      <c r="AM1043" s="16">
        <f t="shared" si="298"/>
        <v>0</v>
      </c>
      <c r="AN1043" s="16">
        <f t="shared" si="299"/>
        <v>0</v>
      </c>
      <c r="AO1043" s="16">
        <f t="shared" si="306"/>
        <v>0</v>
      </c>
      <c r="AP1043" s="16">
        <f t="shared" si="307"/>
        <v>0</v>
      </c>
      <c r="AQ1043" s="16">
        <f t="shared" si="308"/>
        <v>198.9548081632654</v>
      </c>
      <c r="AR1043" s="9">
        <f t="shared" si="309"/>
        <v>0</v>
      </c>
      <c r="AS1043" s="9">
        <f t="shared" si="300"/>
        <v>0</v>
      </c>
      <c r="AT1043" s="9">
        <f t="shared" si="301"/>
        <v>0.26000366984221823</v>
      </c>
    </row>
    <row r="1044" spans="2:46" ht="11.25" customHeight="1" x14ac:dyDescent="0.25">
      <c r="B1044" s="8" t="s">
        <v>1</v>
      </c>
      <c r="C1044" s="34" t="s">
        <v>403</v>
      </c>
      <c r="D1044" s="34" t="s">
        <v>3</v>
      </c>
      <c r="E1044" s="8" t="s">
        <v>14</v>
      </c>
      <c r="F1044" s="8" t="s">
        <v>117</v>
      </c>
      <c r="G1044" s="8" t="s">
        <v>27</v>
      </c>
      <c r="H1044" s="8" t="s">
        <v>104</v>
      </c>
      <c r="I1044" s="16">
        <v>0</v>
      </c>
      <c r="J1044" s="16">
        <v>763.05</v>
      </c>
      <c r="K1044" s="16">
        <v>0</v>
      </c>
      <c r="L1044" s="16">
        <v>0</v>
      </c>
      <c r="M1044" s="16">
        <v>495</v>
      </c>
      <c r="N1044" s="16">
        <v>0</v>
      </c>
      <c r="O1044" s="12">
        <f t="shared" si="302"/>
        <v>0</v>
      </c>
      <c r="P1044" s="12">
        <f t="shared" si="302"/>
        <v>1.5415151515151515</v>
      </c>
      <c r="Q1044" s="12">
        <f t="shared" si="302"/>
        <v>0</v>
      </c>
      <c r="R1044" s="12">
        <f>IFERROR(IF(I1044=0,0,VLOOKUP($C1044,'[1]Marginality pivots'!$B$7:$N$2242,11,0)), 0)</f>
        <v>0</v>
      </c>
      <c r="S1044" s="12">
        <f>IFERROR(IF(J1044=0,0,VLOOKUP($C1044,'[1]Marginality pivots'!$B$7:$N$2242,12,0)), 0)</f>
        <v>1.9184919568718237</v>
      </c>
      <c r="T1044" s="12">
        <f>IFERROR(IF(K1044=0,0,VLOOKUP($C1044,'[1]Marginality pivots'!$B$7:$N$2242,13,0)), 0)</f>
        <v>0</v>
      </c>
      <c r="U1044" s="12">
        <v>0</v>
      </c>
      <c r="V1044" s="12">
        <v>2.8585530157390173</v>
      </c>
      <c r="W1044" s="12">
        <v>0</v>
      </c>
      <c r="X1044" s="12">
        <v>0</v>
      </c>
      <c r="Y1044" s="12">
        <v>2.7242585787579894</v>
      </c>
      <c r="Z1044" s="12">
        <v>0</v>
      </c>
      <c r="AA1044" s="12">
        <v>0</v>
      </c>
      <c r="AB1044" s="12">
        <v>2.7242585787579894</v>
      </c>
      <c r="AC1044" s="12">
        <v>0</v>
      </c>
      <c r="AD1044" s="16">
        <f t="shared" si="292"/>
        <v>0</v>
      </c>
      <c r="AE1044" s="16">
        <f t="shared" si="293"/>
        <v>1414.9837427908135</v>
      </c>
      <c r="AF1044" s="16">
        <f t="shared" si="294"/>
        <v>0</v>
      </c>
      <c r="AG1044" s="16">
        <f t="shared" si="295"/>
        <v>0</v>
      </c>
      <c r="AH1044" s="16">
        <f t="shared" si="296"/>
        <v>1348.5079964852048</v>
      </c>
      <c r="AI1044" s="16">
        <f t="shared" si="297"/>
        <v>0</v>
      </c>
      <c r="AJ1044" s="16">
        <f t="shared" si="303"/>
        <v>0</v>
      </c>
      <c r="AK1044" s="16">
        <f t="shared" si="304"/>
        <v>1348.5079964852048</v>
      </c>
      <c r="AL1044" s="16">
        <f t="shared" si="305"/>
        <v>0</v>
      </c>
      <c r="AM1044" s="16">
        <f t="shared" si="298"/>
        <v>0</v>
      </c>
      <c r="AN1044" s="16">
        <f t="shared" si="299"/>
        <v>949.65351865155276</v>
      </c>
      <c r="AO1044" s="16">
        <f t="shared" si="306"/>
        <v>0</v>
      </c>
      <c r="AP1044" s="16">
        <f t="shared" si="307"/>
        <v>-585.45799648520483</v>
      </c>
      <c r="AQ1044" s="16">
        <f t="shared" si="308"/>
        <v>0</v>
      </c>
      <c r="AR1044" s="9">
        <f t="shared" si="309"/>
        <v>0</v>
      </c>
      <c r="AS1044" s="9">
        <f t="shared" si="300"/>
        <v>-0.76726033219999323</v>
      </c>
      <c r="AT1044" s="9">
        <f t="shared" si="301"/>
        <v>0</v>
      </c>
    </row>
    <row r="1045" spans="2:46" ht="11.25" customHeight="1" x14ac:dyDescent="0.25">
      <c r="B1045" s="8" t="s">
        <v>1</v>
      </c>
      <c r="C1045" s="34" t="s">
        <v>440</v>
      </c>
      <c r="D1045" s="34" t="s">
        <v>3</v>
      </c>
      <c r="E1045" s="8" t="s">
        <v>14</v>
      </c>
      <c r="F1045" s="8" t="s">
        <v>117</v>
      </c>
      <c r="G1045" s="8" t="s">
        <v>27</v>
      </c>
      <c r="H1045" s="8" t="s">
        <v>103</v>
      </c>
      <c r="I1045" s="16">
        <v>0</v>
      </c>
      <c r="J1045" s="16">
        <v>97.2</v>
      </c>
      <c r="K1045" s="16">
        <v>0</v>
      </c>
      <c r="L1045" s="16">
        <v>0</v>
      </c>
      <c r="M1045" s="16">
        <v>17</v>
      </c>
      <c r="N1045" s="16">
        <v>0</v>
      </c>
      <c r="O1045" s="12">
        <f t="shared" si="302"/>
        <v>0</v>
      </c>
      <c r="P1045" s="12">
        <f t="shared" si="302"/>
        <v>5.7176470588235295</v>
      </c>
      <c r="Q1045" s="12">
        <f t="shared" si="302"/>
        <v>0</v>
      </c>
      <c r="R1045" s="12">
        <f>IFERROR(IF(I1045=0,0,VLOOKUP($C1045,'[1]Marginality pivots'!$B$7:$N$2242,11,0)), 0)</f>
        <v>0</v>
      </c>
      <c r="S1045" s="12">
        <f>IFERROR(IF(J1045=0,0,VLOOKUP($C1045,'[1]Marginality pivots'!$B$7:$N$2242,12,0)), 0)</f>
        <v>1.1699640175128989</v>
      </c>
      <c r="T1045" s="12">
        <f>IFERROR(IF(K1045=0,0,VLOOKUP($C1045,'[1]Marginality pivots'!$B$7:$N$2242,13,0)), 0)</f>
        <v>0</v>
      </c>
      <c r="U1045" s="12">
        <v>0</v>
      </c>
      <c r="V1045" s="12">
        <v>1.7432463860942193</v>
      </c>
      <c r="W1045" s="12">
        <v>0</v>
      </c>
      <c r="X1045" s="12">
        <v>0</v>
      </c>
      <c r="Y1045" s="12">
        <v>1.6613489048683163</v>
      </c>
      <c r="Z1045" s="12">
        <v>0</v>
      </c>
      <c r="AA1045" s="12">
        <v>0</v>
      </c>
      <c r="AB1045" s="12">
        <v>1.6613489048683163</v>
      </c>
      <c r="AC1045" s="12">
        <v>0</v>
      </c>
      <c r="AD1045" s="16">
        <f t="shared" si="292"/>
        <v>0</v>
      </c>
      <c r="AE1045" s="16">
        <f t="shared" si="293"/>
        <v>29.63518856360173</v>
      </c>
      <c r="AF1045" s="16">
        <f t="shared" si="294"/>
        <v>0</v>
      </c>
      <c r="AG1045" s="16">
        <f t="shared" si="295"/>
        <v>0</v>
      </c>
      <c r="AH1045" s="16">
        <f t="shared" si="296"/>
        <v>28.242931382761377</v>
      </c>
      <c r="AI1045" s="16">
        <f t="shared" si="297"/>
        <v>0</v>
      </c>
      <c r="AJ1045" s="16">
        <f t="shared" si="303"/>
        <v>0</v>
      </c>
      <c r="AK1045" s="16">
        <f t="shared" si="304"/>
        <v>28.242931382761377</v>
      </c>
      <c r="AL1045" s="16">
        <f t="shared" si="305"/>
        <v>0</v>
      </c>
      <c r="AM1045" s="16">
        <f t="shared" si="298"/>
        <v>0</v>
      </c>
      <c r="AN1045" s="16">
        <f t="shared" si="299"/>
        <v>19.889388297719282</v>
      </c>
      <c r="AO1045" s="16">
        <f t="shared" si="306"/>
        <v>0</v>
      </c>
      <c r="AP1045" s="16">
        <f t="shared" si="307"/>
        <v>68.957068617238633</v>
      </c>
      <c r="AQ1045" s="16">
        <f t="shared" si="308"/>
        <v>0</v>
      </c>
      <c r="AR1045" s="9">
        <f t="shared" si="309"/>
        <v>0</v>
      </c>
      <c r="AS1045" s="9">
        <f t="shared" si="300"/>
        <v>0.70943486231726982</v>
      </c>
      <c r="AT1045" s="9">
        <f t="shared" si="301"/>
        <v>0</v>
      </c>
    </row>
    <row r="1046" spans="2:46" ht="11.25" customHeight="1" x14ac:dyDescent="0.25">
      <c r="B1046" s="8" t="s">
        <v>1</v>
      </c>
      <c r="C1046" s="33" t="s">
        <v>440</v>
      </c>
      <c r="D1046" s="34" t="s">
        <v>3</v>
      </c>
      <c r="E1046" s="8" t="s">
        <v>14</v>
      </c>
      <c r="F1046" s="8" t="s">
        <v>117</v>
      </c>
      <c r="G1046" s="8" t="s">
        <v>27</v>
      </c>
      <c r="H1046" s="8" t="s">
        <v>104</v>
      </c>
      <c r="I1046" s="16">
        <v>0</v>
      </c>
      <c r="J1046" s="16">
        <v>652.79999999999995</v>
      </c>
      <c r="K1046" s="16">
        <v>0</v>
      </c>
      <c r="L1046" s="16">
        <v>0</v>
      </c>
      <c r="M1046" s="16">
        <v>80</v>
      </c>
      <c r="N1046" s="16">
        <v>0</v>
      </c>
      <c r="O1046" s="12">
        <f t="shared" si="302"/>
        <v>0</v>
      </c>
      <c r="P1046" s="12">
        <f t="shared" si="302"/>
        <v>8.16</v>
      </c>
      <c r="Q1046" s="12">
        <f t="shared" si="302"/>
        <v>0</v>
      </c>
      <c r="R1046" s="12">
        <f>IFERROR(IF(I1046=0,0,VLOOKUP($C1046,'[1]Marginality pivots'!$B$7:$N$2242,11,0)), 0)</f>
        <v>0</v>
      </c>
      <c r="S1046" s="12">
        <f>IFERROR(IF(J1046=0,0,VLOOKUP($C1046,'[1]Marginality pivots'!$B$7:$N$2242,12,0)), 0)</f>
        <v>1.1699640175128989</v>
      </c>
      <c r="T1046" s="12">
        <f>IFERROR(IF(K1046=0,0,VLOOKUP($C1046,'[1]Marginality pivots'!$B$7:$N$2242,13,0)), 0)</f>
        <v>0</v>
      </c>
      <c r="U1046" s="12">
        <v>0</v>
      </c>
      <c r="V1046" s="12">
        <v>1.7432463860942193</v>
      </c>
      <c r="W1046" s="12">
        <v>0</v>
      </c>
      <c r="X1046" s="12">
        <v>0</v>
      </c>
      <c r="Y1046" s="12">
        <v>1.6613489048683163</v>
      </c>
      <c r="Z1046" s="12">
        <v>0</v>
      </c>
      <c r="AA1046" s="12">
        <v>0</v>
      </c>
      <c r="AB1046" s="12">
        <v>1.6613489048683163</v>
      </c>
      <c r="AC1046" s="12">
        <v>0</v>
      </c>
      <c r="AD1046" s="16">
        <f t="shared" si="292"/>
        <v>0</v>
      </c>
      <c r="AE1046" s="16">
        <f t="shared" si="293"/>
        <v>139.45971088753754</v>
      </c>
      <c r="AF1046" s="16">
        <f t="shared" si="294"/>
        <v>0</v>
      </c>
      <c r="AG1046" s="16">
        <f t="shared" si="295"/>
        <v>0</v>
      </c>
      <c r="AH1046" s="16">
        <f t="shared" si="296"/>
        <v>132.90791238946531</v>
      </c>
      <c r="AI1046" s="16">
        <f t="shared" si="297"/>
        <v>0</v>
      </c>
      <c r="AJ1046" s="16">
        <f t="shared" si="303"/>
        <v>0</v>
      </c>
      <c r="AK1046" s="16">
        <f t="shared" si="304"/>
        <v>132.90791238946531</v>
      </c>
      <c r="AL1046" s="16">
        <f t="shared" si="305"/>
        <v>0</v>
      </c>
      <c r="AM1046" s="16">
        <f t="shared" si="298"/>
        <v>0</v>
      </c>
      <c r="AN1046" s="16">
        <f t="shared" si="299"/>
        <v>93.597121401031913</v>
      </c>
      <c r="AO1046" s="16">
        <f t="shared" si="306"/>
        <v>0</v>
      </c>
      <c r="AP1046" s="16">
        <f t="shared" si="307"/>
        <v>519.89208761053465</v>
      </c>
      <c r="AQ1046" s="16">
        <f t="shared" si="308"/>
        <v>0</v>
      </c>
      <c r="AR1046" s="9">
        <f t="shared" si="309"/>
        <v>0</v>
      </c>
      <c r="AS1046" s="9">
        <f t="shared" si="300"/>
        <v>0.79640332048182394</v>
      </c>
      <c r="AT1046" s="9">
        <f t="shared" si="301"/>
        <v>0</v>
      </c>
    </row>
    <row r="1047" spans="2:46" ht="11.25" customHeight="1" x14ac:dyDescent="0.25">
      <c r="B1047" s="8" t="s">
        <v>1</v>
      </c>
      <c r="C1047" s="33">
        <v>3056070152965</v>
      </c>
      <c r="D1047" s="34" t="s">
        <v>3</v>
      </c>
      <c r="E1047" s="8" t="s">
        <v>14</v>
      </c>
      <c r="F1047" s="8" t="s">
        <v>117</v>
      </c>
      <c r="G1047" s="8" t="s">
        <v>25</v>
      </c>
      <c r="H1047" s="8" t="s">
        <v>103</v>
      </c>
      <c r="I1047" s="16">
        <v>0</v>
      </c>
      <c r="J1047" s="16">
        <v>0</v>
      </c>
      <c r="K1047" s="16">
        <v>748.8</v>
      </c>
      <c r="L1047" s="16">
        <v>0</v>
      </c>
      <c r="M1047" s="16">
        <v>0</v>
      </c>
      <c r="N1047" s="16">
        <v>240</v>
      </c>
      <c r="O1047" s="12">
        <f t="shared" si="302"/>
        <v>0</v>
      </c>
      <c r="P1047" s="12">
        <f t="shared" si="302"/>
        <v>0</v>
      </c>
      <c r="Q1047" s="12">
        <f t="shared" si="302"/>
        <v>3.1199999999999997</v>
      </c>
      <c r="R1047" s="12">
        <f>IFERROR(IF(I1047=0,0,VLOOKUP($C1047,'[1]Marginality pivots'!$B$7:$N$2242,11,0)), 0)</f>
        <v>0</v>
      </c>
      <c r="S1047" s="12">
        <f>IFERROR(IF(J1047=0,0,VLOOKUP($C1047,'[1]Marginality pivots'!$B$7:$N$2242,12,0)), 0)</f>
        <v>0</v>
      </c>
      <c r="T1047" s="12">
        <f>IFERROR(IF(K1047=0,0,VLOOKUP($C1047,'[1]Marginality pivots'!$B$7:$N$2242,13,0)), 0)</f>
        <v>0.90785060808889451</v>
      </c>
      <c r="U1047" s="12">
        <v>0</v>
      </c>
      <c r="V1047" s="12">
        <v>0</v>
      </c>
      <c r="W1047" s="12">
        <v>0.94870388545289475</v>
      </c>
      <c r="X1047" s="12">
        <v>0</v>
      </c>
      <c r="Y1047" s="12">
        <v>0</v>
      </c>
      <c r="Z1047" s="12">
        <v>1.180205790515563</v>
      </c>
      <c r="AA1047" s="12">
        <v>0</v>
      </c>
      <c r="AB1047" s="12">
        <v>0</v>
      </c>
      <c r="AC1047" s="12">
        <v>1.180205790515563</v>
      </c>
      <c r="AD1047" s="16">
        <f t="shared" si="292"/>
        <v>0</v>
      </c>
      <c r="AE1047" s="16">
        <f t="shared" si="293"/>
        <v>0</v>
      </c>
      <c r="AF1047" s="16">
        <f t="shared" si="294"/>
        <v>227.68893250869473</v>
      </c>
      <c r="AG1047" s="16">
        <f t="shared" si="295"/>
        <v>0</v>
      </c>
      <c r="AH1047" s="16">
        <f t="shared" si="296"/>
        <v>0</v>
      </c>
      <c r="AI1047" s="16">
        <f t="shared" si="297"/>
        <v>283.24938972373513</v>
      </c>
      <c r="AJ1047" s="16">
        <f t="shared" si="303"/>
        <v>0</v>
      </c>
      <c r="AK1047" s="16">
        <f t="shared" si="304"/>
        <v>0</v>
      </c>
      <c r="AL1047" s="16">
        <f t="shared" si="305"/>
        <v>283.24938972373513</v>
      </c>
      <c r="AM1047" s="16">
        <f t="shared" si="298"/>
        <v>0</v>
      </c>
      <c r="AN1047" s="16">
        <f t="shared" si="299"/>
        <v>0</v>
      </c>
      <c r="AO1047" s="16">
        <f t="shared" si="306"/>
        <v>0</v>
      </c>
      <c r="AP1047" s="16">
        <f t="shared" si="307"/>
        <v>0</v>
      </c>
      <c r="AQ1047" s="16">
        <f t="shared" si="308"/>
        <v>465.55061027626482</v>
      </c>
      <c r="AR1047" s="9">
        <f t="shared" si="309"/>
        <v>0</v>
      </c>
      <c r="AS1047" s="9">
        <f t="shared" si="300"/>
        <v>0</v>
      </c>
      <c r="AT1047" s="9">
        <f t="shared" si="301"/>
        <v>0.62172891329629387</v>
      </c>
    </row>
    <row r="1048" spans="2:46" ht="11.25" customHeight="1" x14ac:dyDescent="0.25">
      <c r="B1048" s="8" t="s">
        <v>1</v>
      </c>
      <c r="C1048" s="33">
        <v>3047352490001</v>
      </c>
      <c r="D1048" s="34" t="s">
        <v>3</v>
      </c>
      <c r="E1048" s="8" t="s">
        <v>15</v>
      </c>
      <c r="F1048" s="8" t="s">
        <v>111</v>
      </c>
      <c r="G1048" s="8" t="s">
        <v>26</v>
      </c>
      <c r="H1048" s="8" t="s">
        <v>103</v>
      </c>
      <c r="I1048" s="16">
        <v>492.47999999999996</v>
      </c>
      <c r="J1048" s="16">
        <v>246.23999999999998</v>
      </c>
      <c r="K1048" s="16">
        <v>0</v>
      </c>
      <c r="L1048" s="16">
        <v>160</v>
      </c>
      <c r="M1048" s="16">
        <v>80</v>
      </c>
      <c r="N1048" s="16">
        <v>0</v>
      </c>
      <c r="O1048" s="12">
        <f t="shared" si="302"/>
        <v>3.0779999999999998</v>
      </c>
      <c r="P1048" s="12">
        <f t="shared" si="302"/>
        <v>3.0779999999999998</v>
      </c>
      <c r="Q1048" s="12">
        <f t="shared" si="302"/>
        <v>0</v>
      </c>
      <c r="R1048" s="12">
        <f>IFERROR(IF(I1048=0,0,VLOOKUP($C1048,'[1]Marginality pivots'!$B$7:$N$2242,11,0)), 0)</f>
        <v>1.5349849119047103</v>
      </c>
      <c r="S1048" s="12">
        <f>IFERROR(IF(J1048=0,0,VLOOKUP($C1048,'[1]Marginality pivots'!$B$7:$N$2242,12,0)), 0)</f>
        <v>2.3438035408338087</v>
      </c>
      <c r="T1048" s="12">
        <f>IFERROR(IF(K1048=0,0,VLOOKUP($C1048,'[1]Marginality pivots'!$B$7:$N$2242,13,0)), 0)</f>
        <v>0</v>
      </c>
      <c r="U1048" s="12">
        <v>1.9187311398808879</v>
      </c>
      <c r="V1048" s="12">
        <v>3.4922672758423752</v>
      </c>
      <c r="W1048" s="12">
        <v>0</v>
      </c>
      <c r="X1048" s="12">
        <v>1.9187311398808879</v>
      </c>
      <c r="Y1048" s="12">
        <v>3.3282010279840084</v>
      </c>
      <c r="Z1048" s="12">
        <v>0</v>
      </c>
      <c r="AA1048" s="12">
        <v>1.9187311398808879</v>
      </c>
      <c r="AB1048" s="12">
        <v>3.3282010279840084</v>
      </c>
      <c r="AC1048" s="12">
        <v>0</v>
      </c>
      <c r="AD1048" s="16">
        <f t="shared" si="292"/>
        <v>306.99698238094209</v>
      </c>
      <c r="AE1048" s="16">
        <f t="shared" si="293"/>
        <v>279.38138206739001</v>
      </c>
      <c r="AF1048" s="16">
        <f t="shared" si="294"/>
        <v>0</v>
      </c>
      <c r="AG1048" s="16">
        <f t="shared" si="295"/>
        <v>306.99698238094209</v>
      </c>
      <c r="AH1048" s="16">
        <f t="shared" si="296"/>
        <v>266.25608223872069</v>
      </c>
      <c r="AI1048" s="16">
        <f t="shared" si="297"/>
        <v>0</v>
      </c>
      <c r="AJ1048" s="16">
        <f t="shared" si="303"/>
        <v>306.99698238094209</v>
      </c>
      <c r="AK1048" s="16">
        <f t="shared" si="304"/>
        <v>266.25608223872069</v>
      </c>
      <c r="AL1048" s="16">
        <f t="shared" si="305"/>
        <v>0</v>
      </c>
      <c r="AM1048" s="16">
        <f t="shared" si="298"/>
        <v>245.59758590475366</v>
      </c>
      <c r="AN1048" s="16">
        <f t="shared" si="299"/>
        <v>187.5042832667047</v>
      </c>
      <c r="AO1048" s="16">
        <f t="shared" si="306"/>
        <v>185.48301761905788</v>
      </c>
      <c r="AP1048" s="16">
        <f t="shared" si="307"/>
        <v>-20.016082238720713</v>
      </c>
      <c r="AQ1048" s="16">
        <f t="shared" si="308"/>
        <v>0</v>
      </c>
      <c r="AR1048" s="9">
        <f t="shared" si="309"/>
        <v>0.37663055884311625</v>
      </c>
      <c r="AS1048" s="9">
        <f t="shared" si="300"/>
        <v>-8.128688368551297E-2</v>
      </c>
      <c r="AT1048" s="9">
        <f t="shared" si="301"/>
        <v>0</v>
      </c>
    </row>
    <row r="1049" spans="2:46" ht="11.25" customHeight="1" x14ac:dyDescent="0.25">
      <c r="B1049" s="8" t="s">
        <v>1</v>
      </c>
      <c r="C1049" s="33" t="s">
        <v>441</v>
      </c>
      <c r="D1049" s="34" t="s">
        <v>3</v>
      </c>
      <c r="E1049" s="8" t="s">
        <v>14</v>
      </c>
      <c r="F1049" s="8" t="s">
        <v>117</v>
      </c>
      <c r="G1049" s="8" t="s">
        <v>27</v>
      </c>
      <c r="H1049" s="8" t="s">
        <v>104</v>
      </c>
      <c r="I1049" s="16">
        <v>0</v>
      </c>
      <c r="J1049" s="16">
        <v>735.19999999999993</v>
      </c>
      <c r="K1049" s="16">
        <v>0</v>
      </c>
      <c r="L1049" s="16">
        <v>0</v>
      </c>
      <c r="M1049" s="16">
        <v>80</v>
      </c>
      <c r="N1049" s="16">
        <v>0</v>
      </c>
      <c r="O1049" s="12">
        <f t="shared" si="302"/>
        <v>0</v>
      </c>
      <c r="P1049" s="12">
        <f t="shared" si="302"/>
        <v>9.19</v>
      </c>
      <c r="Q1049" s="12">
        <f t="shared" si="302"/>
        <v>0</v>
      </c>
      <c r="R1049" s="12">
        <f>IFERROR(IF(I1049=0,0,VLOOKUP($C1049,'[1]Marginality pivots'!$B$7:$N$2242,11,0)), 0)</f>
        <v>0</v>
      </c>
      <c r="S1049" s="12">
        <f>IFERROR(IF(J1049=0,0,VLOOKUP($C1049,'[1]Marginality pivots'!$B$7:$N$2242,12,0)), 0)</f>
        <v>6.9979059584999037</v>
      </c>
      <c r="T1049" s="12">
        <f>IFERROR(IF(K1049=0,0,VLOOKUP($C1049,'[1]Marginality pivots'!$B$7:$N$2242,13,0)), 0)</f>
        <v>0</v>
      </c>
      <c r="U1049" s="12">
        <v>0</v>
      </c>
      <c r="V1049" s="12">
        <v>10.426879878164856</v>
      </c>
      <c r="W1049" s="12">
        <v>0</v>
      </c>
      <c r="X1049" s="12">
        <v>0</v>
      </c>
      <c r="Y1049" s="12">
        <v>9.9370264610698626</v>
      </c>
      <c r="Z1049" s="12">
        <v>0</v>
      </c>
      <c r="AA1049" s="12">
        <v>0</v>
      </c>
      <c r="AB1049" s="12">
        <v>9.9370264610698626</v>
      </c>
      <c r="AC1049" s="12">
        <v>0</v>
      </c>
      <c r="AD1049" s="16">
        <f t="shared" si="292"/>
        <v>0</v>
      </c>
      <c r="AE1049" s="16">
        <f t="shared" si="293"/>
        <v>834.15039025318845</v>
      </c>
      <c r="AF1049" s="16">
        <f t="shared" si="294"/>
        <v>0</v>
      </c>
      <c r="AG1049" s="16">
        <f t="shared" si="295"/>
        <v>0</v>
      </c>
      <c r="AH1049" s="16">
        <f t="shared" si="296"/>
        <v>794.96211688558901</v>
      </c>
      <c r="AI1049" s="16">
        <f t="shared" si="297"/>
        <v>0</v>
      </c>
      <c r="AJ1049" s="16">
        <f t="shared" si="303"/>
        <v>0</v>
      </c>
      <c r="AK1049" s="16">
        <f t="shared" si="304"/>
        <v>794.96211688558901</v>
      </c>
      <c r="AL1049" s="16">
        <f t="shared" si="305"/>
        <v>0</v>
      </c>
      <c r="AM1049" s="16">
        <f t="shared" si="298"/>
        <v>0</v>
      </c>
      <c r="AN1049" s="16">
        <f t="shared" si="299"/>
        <v>559.83247667999228</v>
      </c>
      <c r="AO1049" s="16">
        <f t="shared" si="306"/>
        <v>0</v>
      </c>
      <c r="AP1049" s="16">
        <f t="shared" si="307"/>
        <v>-59.76211688558908</v>
      </c>
      <c r="AQ1049" s="16">
        <f t="shared" si="308"/>
        <v>0</v>
      </c>
      <c r="AR1049" s="9">
        <f t="shared" si="309"/>
        <v>0</v>
      </c>
      <c r="AS1049" s="9">
        <f t="shared" si="300"/>
        <v>-8.1286883685512901E-2</v>
      </c>
      <c r="AT1049" s="9">
        <f t="shared" si="301"/>
        <v>0</v>
      </c>
    </row>
    <row r="1050" spans="2:46" ht="11.25" customHeight="1" x14ac:dyDescent="0.25">
      <c r="B1050" s="8" t="s">
        <v>1</v>
      </c>
      <c r="C1050" s="33">
        <v>3047344790000</v>
      </c>
      <c r="D1050" s="34" t="s">
        <v>3</v>
      </c>
      <c r="E1050" s="8" t="s">
        <v>16</v>
      </c>
      <c r="F1050" s="8" t="s">
        <v>112</v>
      </c>
      <c r="G1050" s="8" t="s">
        <v>26</v>
      </c>
      <c r="H1050" s="8" t="s">
        <v>103</v>
      </c>
      <c r="I1050" s="16">
        <v>227.25</v>
      </c>
      <c r="J1050" s="16">
        <v>227.25</v>
      </c>
      <c r="K1050" s="16">
        <v>272.7</v>
      </c>
      <c r="L1050" s="16">
        <v>450</v>
      </c>
      <c r="M1050" s="16">
        <v>450</v>
      </c>
      <c r="N1050" s="16">
        <v>540</v>
      </c>
      <c r="O1050" s="12">
        <f t="shared" si="302"/>
        <v>0.505</v>
      </c>
      <c r="P1050" s="12">
        <f t="shared" si="302"/>
        <v>0.505</v>
      </c>
      <c r="Q1050" s="12">
        <f t="shared" si="302"/>
        <v>0.505</v>
      </c>
      <c r="R1050" s="12">
        <f>IFERROR(IF(I1050=0,0,VLOOKUP($C1050,'[1]Marginality pivots'!$B$7:$N$2242,11,0)), 0)</f>
        <v>0.41085591738270316</v>
      </c>
      <c r="S1050" s="12">
        <f>IFERROR(IF(J1050=0,0,VLOOKUP($C1050,'[1]Marginality pivots'!$B$7:$N$2242,12,0)), 0)</f>
        <v>6.1869407957357694E-2</v>
      </c>
      <c r="T1050" s="12">
        <f>IFERROR(IF(K1050=0,0,VLOOKUP($C1050,'[1]Marginality pivots'!$B$7:$N$2242,13,0)), 0)</f>
        <v>6.5000000000000002E-2</v>
      </c>
      <c r="U1050" s="12">
        <v>0.51356989672837894</v>
      </c>
      <c r="V1050" s="12">
        <v>9.2185417856462962E-2</v>
      </c>
      <c r="W1050" s="12">
        <v>6.7924999999999999E-2</v>
      </c>
      <c r="X1050" s="12">
        <v>0.51356989672837894</v>
      </c>
      <c r="Y1050" s="12">
        <v>8.7854559299447924E-2</v>
      </c>
      <c r="Z1050" s="12">
        <v>8.4500000000000006E-2</v>
      </c>
      <c r="AA1050" s="12">
        <v>0.51356989672837894</v>
      </c>
      <c r="AB1050" s="12">
        <v>8.7854559299447924E-2</v>
      </c>
      <c r="AC1050" s="12">
        <v>8.4500000000000006E-2</v>
      </c>
      <c r="AD1050" s="16">
        <f t="shared" si="292"/>
        <v>231.10645352777053</v>
      </c>
      <c r="AE1050" s="16">
        <f t="shared" si="293"/>
        <v>41.483438035408334</v>
      </c>
      <c r="AF1050" s="16">
        <f t="shared" si="294"/>
        <v>36.679499999999997</v>
      </c>
      <c r="AG1050" s="16">
        <f t="shared" si="295"/>
        <v>231.10645352777053</v>
      </c>
      <c r="AH1050" s="16">
        <f t="shared" si="296"/>
        <v>39.534551684751563</v>
      </c>
      <c r="AI1050" s="16">
        <f t="shared" si="297"/>
        <v>45.63</v>
      </c>
      <c r="AJ1050" s="16">
        <f t="shared" si="303"/>
        <v>231.10645352777053</v>
      </c>
      <c r="AK1050" s="16">
        <f t="shared" si="304"/>
        <v>39.534551684751563</v>
      </c>
      <c r="AL1050" s="16">
        <f t="shared" si="305"/>
        <v>45.63</v>
      </c>
      <c r="AM1050" s="16">
        <f t="shared" si="298"/>
        <v>184.88516282221642</v>
      </c>
      <c r="AN1050" s="16">
        <f t="shared" si="299"/>
        <v>27.841233580810961</v>
      </c>
      <c r="AO1050" s="16">
        <f t="shared" si="306"/>
        <v>-3.8564535277705261</v>
      </c>
      <c r="AP1050" s="16">
        <f t="shared" si="307"/>
        <v>187.71544831524844</v>
      </c>
      <c r="AQ1050" s="16">
        <f t="shared" si="308"/>
        <v>227.07</v>
      </c>
      <c r="AR1050" s="9">
        <f t="shared" si="309"/>
        <v>-1.6970092531443458E-2</v>
      </c>
      <c r="AS1050" s="9">
        <f t="shared" si="300"/>
        <v>0.82603057564465754</v>
      </c>
      <c r="AT1050" s="9">
        <f t="shared" si="301"/>
        <v>0.83267326732673264</v>
      </c>
    </row>
    <row r="1051" spans="2:46" ht="11.25" customHeight="1" x14ac:dyDescent="0.25">
      <c r="B1051" s="8" t="s">
        <v>1</v>
      </c>
      <c r="C1051" s="33">
        <v>2002169931303</v>
      </c>
      <c r="D1051" s="34" t="s">
        <v>3</v>
      </c>
      <c r="E1051" s="8" t="s">
        <v>20</v>
      </c>
      <c r="F1051" s="8" t="s">
        <v>20</v>
      </c>
      <c r="G1051" s="8" t="s">
        <v>51</v>
      </c>
      <c r="H1051" s="8" t="s">
        <v>220</v>
      </c>
      <c r="I1051" s="16">
        <v>726.0200000000001</v>
      </c>
      <c r="J1051" s="16">
        <v>0</v>
      </c>
      <c r="K1051" s="16">
        <v>0</v>
      </c>
      <c r="L1051" s="16">
        <v>62</v>
      </c>
      <c r="M1051" s="16">
        <v>0</v>
      </c>
      <c r="N1051" s="16">
        <v>0</v>
      </c>
      <c r="O1051" s="12">
        <f t="shared" si="302"/>
        <v>11.71</v>
      </c>
      <c r="P1051" s="12">
        <f t="shared" si="302"/>
        <v>0</v>
      </c>
      <c r="Q1051" s="12">
        <f t="shared" si="302"/>
        <v>0</v>
      </c>
      <c r="R1051" s="12">
        <f>IFERROR(IF(I1051=0,0,VLOOKUP($C1051,'[1]Marginality pivots'!$B$7:$N$2242,11,0)), 0)</f>
        <v>9.2602202381624252</v>
      </c>
      <c r="S1051" s="12">
        <f>IFERROR(IF(J1051=0,0,VLOOKUP($C1051,'[1]Marginality pivots'!$B$7:$N$2242,12,0)), 0)</f>
        <v>0</v>
      </c>
      <c r="T1051" s="12">
        <f>IFERROR(IF(K1051=0,0,VLOOKUP($C1051,'[1]Marginality pivots'!$B$7:$N$2242,13,0)), 0)</f>
        <v>0</v>
      </c>
      <c r="U1051" s="12">
        <v>11.575275297703032</v>
      </c>
      <c r="V1051" s="12">
        <v>0</v>
      </c>
      <c r="W1051" s="12">
        <v>0</v>
      </c>
      <c r="X1051" s="12">
        <v>11.575275297703032</v>
      </c>
      <c r="Y1051" s="12">
        <v>0</v>
      </c>
      <c r="Z1051" s="12">
        <v>0</v>
      </c>
      <c r="AA1051" s="12">
        <v>11.575275297703032</v>
      </c>
      <c r="AB1051" s="12">
        <v>0</v>
      </c>
      <c r="AC1051" s="12">
        <v>0</v>
      </c>
      <c r="AD1051" s="16">
        <f t="shared" si="292"/>
        <v>717.6670684575879</v>
      </c>
      <c r="AE1051" s="16">
        <f t="shared" si="293"/>
        <v>0</v>
      </c>
      <c r="AF1051" s="16">
        <f t="shared" si="294"/>
        <v>0</v>
      </c>
      <c r="AG1051" s="16">
        <f t="shared" si="295"/>
        <v>717.6670684575879</v>
      </c>
      <c r="AH1051" s="16">
        <f t="shared" si="296"/>
        <v>0</v>
      </c>
      <c r="AI1051" s="16">
        <f t="shared" si="297"/>
        <v>0</v>
      </c>
      <c r="AJ1051" s="16">
        <f t="shared" si="303"/>
        <v>717.6670684575879</v>
      </c>
      <c r="AK1051" s="16">
        <f t="shared" si="304"/>
        <v>0</v>
      </c>
      <c r="AL1051" s="16">
        <f t="shared" si="305"/>
        <v>0</v>
      </c>
      <c r="AM1051" s="16">
        <f t="shared" si="298"/>
        <v>574.13365476607032</v>
      </c>
      <c r="AN1051" s="16">
        <f t="shared" si="299"/>
        <v>0</v>
      </c>
      <c r="AO1051" s="16">
        <f t="shared" si="306"/>
        <v>8.3529315424121933</v>
      </c>
      <c r="AP1051" s="16">
        <f t="shared" si="307"/>
        <v>0</v>
      </c>
      <c r="AQ1051" s="16">
        <f t="shared" si="308"/>
        <v>0</v>
      </c>
      <c r="AR1051" s="9">
        <f t="shared" si="309"/>
        <v>1.1505098402815614E-2</v>
      </c>
      <c r="AS1051" s="9">
        <f t="shared" si="300"/>
        <v>0</v>
      </c>
      <c r="AT1051" s="9">
        <f t="shared" si="301"/>
        <v>0</v>
      </c>
    </row>
    <row r="1052" spans="2:46" ht="11.25" customHeight="1" x14ac:dyDescent="0.25">
      <c r="B1052" s="8" t="s">
        <v>1</v>
      </c>
      <c r="C1052" s="33" t="s">
        <v>442</v>
      </c>
      <c r="D1052" s="34" t="s">
        <v>3</v>
      </c>
      <c r="E1052" s="8" t="s">
        <v>13</v>
      </c>
      <c r="F1052" s="8" t="s">
        <v>109</v>
      </c>
      <c r="G1052" s="8" t="s">
        <v>24</v>
      </c>
      <c r="H1052" s="8" t="s">
        <v>103</v>
      </c>
      <c r="I1052" s="16">
        <v>362.88</v>
      </c>
      <c r="J1052" s="16">
        <v>181.53</v>
      </c>
      <c r="K1052" s="16">
        <v>181.49</v>
      </c>
      <c r="L1052" s="16">
        <v>32</v>
      </c>
      <c r="M1052" s="16">
        <v>16</v>
      </c>
      <c r="N1052" s="16">
        <v>16</v>
      </c>
      <c r="O1052" s="12">
        <f t="shared" si="302"/>
        <v>11.34</v>
      </c>
      <c r="P1052" s="12">
        <f t="shared" si="302"/>
        <v>11.345625</v>
      </c>
      <c r="Q1052" s="12">
        <f t="shared" si="302"/>
        <v>11.343125000000001</v>
      </c>
      <c r="R1052" s="12">
        <f>IFERROR(IF(I1052=0,0,VLOOKUP($C1052,'[1]Marginality pivots'!$B$7:$N$2242,11,0)), 0)</f>
        <v>8.5584679376205521</v>
      </c>
      <c r="S1052" s="12">
        <f>IFERROR(IF(J1052=0,0,VLOOKUP($C1052,'[1]Marginality pivots'!$B$7:$N$2242,12,0)), 0)</f>
        <v>4.6536693689744499</v>
      </c>
      <c r="T1052" s="12">
        <f>IFERROR(IF(K1052=0,0,VLOOKUP($C1052,'[1]Marginality pivots'!$B$7:$N$2242,13,0)), 0)</f>
        <v>4.889145039044557</v>
      </c>
      <c r="U1052" s="12">
        <v>10.698084922025689</v>
      </c>
      <c r="V1052" s="12">
        <v>6.9339673597719305</v>
      </c>
      <c r="W1052" s="12">
        <v>5.1091565658015616</v>
      </c>
      <c r="X1052" s="12">
        <v>10.698084922025689</v>
      </c>
      <c r="Y1052" s="12">
        <v>6.6082105039437185</v>
      </c>
      <c r="Z1052" s="12">
        <v>6.3558885507579239</v>
      </c>
      <c r="AA1052" s="12">
        <v>10.698084922025689</v>
      </c>
      <c r="AB1052" s="12">
        <v>6.6082105039437185</v>
      </c>
      <c r="AC1052" s="12">
        <v>6.3558885507579239</v>
      </c>
      <c r="AD1052" s="16">
        <f t="shared" si="292"/>
        <v>342.33871750482206</v>
      </c>
      <c r="AE1052" s="16">
        <f t="shared" si="293"/>
        <v>110.94347775635089</v>
      </c>
      <c r="AF1052" s="16">
        <f t="shared" si="294"/>
        <v>81.746505052824986</v>
      </c>
      <c r="AG1052" s="16">
        <f t="shared" si="295"/>
        <v>342.33871750482206</v>
      </c>
      <c r="AH1052" s="16">
        <f t="shared" si="296"/>
        <v>105.7313680630995</v>
      </c>
      <c r="AI1052" s="16">
        <f t="shared" si="297"/>
        <v>101.69421681212678</v>
      </c>
      <c r="AJ1052" s="16">
        <f t="shared" si="303"/>
        <v>342.33871750482206</v>
      </c>
      <c r="AK1052" s="16">
        <f t="shared" si="304"/>
        <v>105.7313680630995</v>
      </c>
      <c r="AL1052" s="16">
        <f t="shared" si="305"/>
        <v>101.69421681212678</v>
      </c>
      <c r="AM1052" s="16">
        <f t="shared" si="298"/>
        <v>273.87097400385767</v>
      </c>
      <c r="AN1052" s="16">
        <f t="shared" si="299"/>
        <v>74.458709903591199</v>
      </c>
      <c r="AO1052" s="16">
        <f t="shared" si="306"/>
        <v>20.541282495177938</v>
      </c>
      <c r="AP1052" s="16">
        <f t="shared" si="307"/>
        <v>75.798631936900506</v>
      </c>
      <c r="AQ1052" s="16">
        <f t="shared" si="308"/>
        <v>79.795783187873226</v>
      </c>
      <c r="AR1052" s="9">
        <f t="shared" si="309"/>
        <v>5.6606267898969186E-2</v>
      </c>
      <c r="AS1052" s="9">
        <f t="shared" si="300"/>
        <v>0.41755429921721204</v>
      </c>
      <c r="AT1052" s="9">
        <f t="shared" si="301"/>
        <v>0.43967041262809642</v>
      </c>
    </row>
    <row r="1053" spans="2:46" ht="11.25" customHeight="1" x14ac:dyDescent="0.25">
      <c r="B1053" s="8" t="s">
        <v>1</v>
      </c>
      <c r="C1053" s="33">
        <v>3011067470095</v>
      </c>
      <c r="D1053" s="34" t="s">
        <v>3</v>
      </c>
      <c r="E1053" s="8" t="s">
        <v>13</v>
      </c>
      <c r="F1053" s="8" t="s">
        <v>109</v>
      </c>
      <c r="G1053" s="8" t="s">
        <v>27</v>
      </c>
      <c r="H1053" s="8" t="s">
        <v>104</v>
      </c>
      <c r="I1053" s="16">
        <v>0</v>
      </c>
      <c r="J1053" s="16">
        <v>0</v>
      </c>
      <c r="K1053" s="16">
        <v>725.05</v>
      </c>
      <c r="L1053" s="16">
        <v>0</v>
      </c>
      <c r="M1053" s="16">
        <v>0</v>
      </c>
      <c r="N1053" s="16">
        <v>85</v>
      </c>
      <c r="O1053" s="12">
        <f t="shared" si="302"/>
        <v>0</v>
      </c>
      <c r="P1053" s="12">
        <f t="shared" si="302"/>
        <v>0</v>
      </c>
      <c r="Q1053" s="12">
        <f t="shared" si="302"/>
        <v>8.5299999999999994</v>
      </c>
      <c r="R1053" s="12">
        <f>IFERROR(IF(I1053=0,0,VLOOKUP($C1053,'[1]Marginality pivots'!$B$7:$N$2242,11,0)), 0)</f>
        <v>0</v>
      </c>
      <c r="S1053" s="12">
        <f>IFERROR(IF(J1053=0,0,VLOOKUP($C1053,'[1]Marginality pivots'!$B$7:$N$2242,12,0)), 0)</f>
        <v>0</v>
      </c>
      <c r="T1053" s="12">
        <f>IFERROR(IF(K1053=0,0,VLOOKUP($C1053,'[1]Marginality pivots'!$B$7:$N$2242,13,0)), 0)</f>
        <v>3.8721428571428564</v>
      </c>
      <c r="U1053" s="12">
        <v>0</v>
      </c>
      <c r="V1053" s="12">
        <v>0</v>
      </c>
      <c r="W1053" s="12">
        <v>4.0463892857142847</v>
      </c>
      <c r="X1053" s="12">
        <v>0</v>
      </c>
      <c r="Y1053" s="12">
        <v>0</v>
      </c>
      <c r="Z1053" s="12">
        <v>5.0337857142857132</v>
      </c>
      <c r="AA1053" s="12">
        <v>0</v>
      </c>
      <c r="AB1053" s="12">
        <v>0</v>
      </c>
      <c r="AC1053" s="12">
        <v>5.0337857142857132</v>
      </c>
      <c r="AD1053" s="16">
        <f t="shared" si="292"/>
        <v>0</v>
      </c>
      <c r="AE1053" s="16">
        <f t="shared" si="293"/>
        <v>0</v>
      </c>
      <c r="AF1053" s="16">
        <f t="shared" si="294"/>
        <v>343.94308928571422</v>
      </c>
      <c r="AG1053" s="16">
        <f t="shared" si="295"/>
        <v>0</v>
      </c>
      <c r="AH1053" s="16">
        <f t="shared" si="296"/>
        <v>0</v>
      </c>
      <c r="AI1053" s="16">
        <f t="shared" si="297"/>
        <v>427.87178571428564</v>
      </c>
      <c r="AJ1053" s="16">
        <f t="shared" si="303"/>
        <v>0</v>
      </c>
      <c r="AK1053" s="16">
        <f t="shared" si="304"/>
        <v>0</v>
      </c>
      <c r="AL1053" s="16">
        <f t="shared" si="305"/>
        <v>427.87178571428564</v>
      </c>
      <c r="AM1053" s="16">
        <f t="shared" si="298"/>
        <v>0</v>
      </c>
      <c r="AN1053" s="16">
        <f t="shared" si="299"/>
        <v>0</v>
      </c>
      <c r="AO1053" s="16">
        <f t="shared" si="306"/>
        <v>0</v>
      </c>
      <c r="AP1053" s="16">
        <f t="shared" si="307"/>
        <v>0</v>
      </c>
      <c r="AQ1053" s="16">
        <f t="shared" si="308"/>
        <v>297.17821428571432</v>
      </c>
      <c r="AR1053" s="9">
        <f t="shared" si="309"/>
        <v>0</v>
      </c>
      <c r="AS1053" s="9">
        <f t="shared" si="300"/>
        <v>0</v>
      </c>
      <c r="AT1053" s="9">
        <f t="shared" si="301"/>
        <v>0.40987271813766546</v>
      </c>
    </row>
    <row r="1054" spans="2:46" ht="11.25" customHeight="1" x14ac:dyDescent="0.25">
      <c r="B1054" s="8" t="s">
        <v>1</v>
      </c>
      <c r="C1054" s="33">
        <v>3047368921104</v>
      </c>
      <c r="D1054" s="34" t="s">
        <v>3</v>
      </c>
      <c r="E1054" s="8" t="s">
        <v>15</v>
      </c>
      <c r="F1054" s="8" t="s">
        <v>111</v>
      </c>
      <c r="G1054" s="8" t="s">
        <v>26</v>
      </c>
      <c r="H1054" s="8" t="s">
        <v>103</v>
      </c>
      <c r="I1054" s="16">
        <v>478.89000000000004</v>
      </c>
      <c r="J1054" s="16">
        <v>0</v>
      </c>
      <c r="K1054" s="16">
        <v>239.45</v>
      </c>
      <c r="L1054" s="16">
        <v>102</v>
      </c>
      <c r="M1054" s="16">
        <v>0</v>
      </c>
      <c r="N1054" s="16">
        <v>51</v>
      </c>
      <c r="O1054" s="12">
        <f t="shared" si="302"/>
        <v>4.6950000000000003</v>
      </c>
      <c r="P1054" s="12">
        <f t="shared" si="302"/>
        <v>0</v>
      </c>
      <c r="Q1054" s="12">
        <f t="shared" si="302"/>
        <v>4.6950980392156865</v>
      </c>
      <c r="R1054" s="12">
        <f>IFERROR(IF(I1054=0,0,VLOOKUP($C1054,'[1]Marginality pivots'!$B$7:$N$2242,11,0)), 0)</f>
        <v>3.5457707518251658</v>
      </c>
      <c r="S1054" s="12">
        <f>IFERROR(IF(J1054=0,0,VLOOKUP($C1054,'[1]Marginality pivots'!$B$7:$N$2242,12,0)), 0)</f>
        <v>0</v>
      </c>
      <c r="T1054" s="12">
        <f>IFERROR(IF(K1054=0,0,VLOOKUP($C1054,'[1]Marginality pivots'!$B$7:$N$2242,13,0)), 0)</f>
        <v>3.6156507699542839</v>
      </c>
      <c r="U1054" s="12">
        <v>4.4322134397814574</v>
      </c>
      <c r="V1054" s="12">
        <v>0</v>
      </c>
      <c r="W1054" s="12">
        <v>3.7783550546022266</v>
      </c>
      <c r="X1054" s="12">
        <v>4.4322134397814574</v>
      </c>
      <c r="Y1054" s="12">
        <v>0</v>
      </c>
      <c r="Z1054" s="12">
        <v>4.7003460009405691</v>
      </c>
      <c r="AA1054" s="12">
        <v>4.4322134397814574</v>
      </c>
      <c r="AB1054" s="12">
        <v>0</v>
      </c>
      <c r="AC1054" s="12">
        <v>4.7003460009405691</v>
      </c>
      <c r="AD1054" s="16">
        <f t="shared" si="292"/>
        <v>452.08577085770867</v>
      </c>
      <c r="AE1054" s="16">
        <f t="shared" si="293"/>
        <v>0</v>
      </c>
      <c r="AF1054" s="16">
        <f t="shared" si="294"/>
        <v>192.69610778471355</v>
      </c>
      <c r="AG1054" s="16">
        <f t="shared" si="295"/>
        <v>452.08577085770867</v>
      </c>
      <c r="AH1054" s="16">
        <f t="shared" si="296"/>
        <v>0</v>
      </c>
      <c r="AI1054" s="16">
        <f t="shared" si="297"/>
        <v>239.71764604796903</v>
      </c>
      <c r="AJ1054" s="16">
        <f t="shared" si="303"/>
        <v>452.08577085770867</v>
      </c>
      <c r="AK1054" s="16">
        <f t="shared" si="304"/>
        <v>0</v>
      </c>
      <c r="AL1054" s="16">
        <f t="shared" si="305"/>
        <v>239.71764604796903</v>
      </c>
      <c r="AM1054" s="16">
        <f t="shared" si="298"/>
        <v>361.6686166861669</v>
      </c>
      <c r="AN1054" s="16">
        <f t="shared" si="299"/>
        <v>0</v>
      </c>
      <c r="AO1054" s="16">
        <f t="shared" si="306"/>
        <v>26.804229142291376</v>
      </c>
      <c r="AP1054" s="16">
        <f t="shared" si="307"/>
        <v>0</v>
      </c>
      <c r="AQ1054" s="16">
        <f t="shared" si="308"/>
        <v>-0.26764604796903768</v>
      </c>
      <c r="AR1054" s="9">
        <f t="shared" si="309"/>
        <v>5.5971578321308391E-2</v>
      </c>
      <c r="AS1054" s="9">
        <f t="shared" si="300"/>
        <v>0</v>
      </c>
      <c r="AT1054" s="9">
        <f t="shared" si="301"/>
        <v>-1.117753384710953E-3</v>
      </c>
    </row>
    <row r="1055" spans="2:46" ht="11.25" customHeight="1" x14ac:dyDescent="0.25">
      <c r="B1055" s="8" t="s">
        <v>1</v>
      </c>
      <c r="C1055" s="33">
        <v>3011036390001</v>
      </c>
      <c r="D1055" s="34" t="s">
        <v>3</v>
      </c>
      <c r="E1055" s="8" t="s">
        <v>15</v>
      </c>
      <c r="F1055" s="8" t="s">
        <v>111</v>
      </c>
      <c r="G1055" s="8" t="s">
        <v>24</v>
      </c>
      <c r="H1055" s="8" t="s">
        <v>103</v>
      </c>
      <c r="I1055" s="16">
        <v>318</v>
      </c>
      <c r="J1055" s="16">
        <v>0</v>
      </c>
      <c r="K1055" s="16">
        <v>0</v>
      </c>
      <c r="L1055" s="16">
        <v>100</v>
      </c>
      <c r="M1055" s="16">
        <v>0</v>
      </c>
      <c r="N1055" s="16">
        <v>0</v>
      </c>
      <c r="O1055" s="12">
        <f t="shared" si="302"/>
        <v>3.18</v>
      </c>
      <c r="P1055" s="12">
        <f t="shared" si="302"/>
        <v>0</v>
      </c>
      <c r="Q1055" s="12">
        <f t="shared" si="302"/>
        <v>0</v>
      </c>
      <c r="R1055" s="12">
        <f>IFERROR(IF(I1055=0,0,VLOOKUP($C1055,'[1]Marginality pivots'!$B$7:$N$2242,11,0)), 0)</f>
        <v>2.5635122059042175</v>
      </c>
      <c r="S1055" s="12">
        <f>IFERROR(IF(J1055=0,0,VLOOKUP($C1055,'[1]Marginality pivots'!$B$7:$N$2242,12,0)), 0)</f>
        <v>0</v>
      </c>
      <c r="T1055" s="12">
        <f>IFERROR(IF(K1055=0,0,VLOOKUP($C1055,'[1]Marginality pivots'!$B$7:$N$2242,13,0)), 0)</f>
        <v>0</v>
      </c>
      <c r="U1055" s="12">
        <v>3.2043902573802718</v>
      </c>
      <c r="V1055" s="12">
        <v>0</v>
      </c>
      <c r="W1055" s="12">
        <v>0</v>
      </c>
      <c r="X1055" s="12">
        <v>3.2043902573802718</v>
      </c>
      <c r="Y1055" s="12">
        <v>0</v>
      </c>
      <c r="Z1055" s="12">
        <v>0</v>
      </c>
      <c r="AA1055" s="12">
        <v>3.2043902573802718</v>
      </c>
      <c r="AB1055" s="12">
        <v>0</v>
      </c>
      <c r="AC1055" s="12">
        <v>0</v>
      </c>
      <c r="AD1055" s="16">
        <f t="shared" si="292"/>
        <v>320.43902573802717</v>
      </c>
      <c r="AE1055" s="16">
        <f t="shared" si="293"/>
        <v>0</v>
      </c>
      <c r="AF1055" s="16">
        <f t="shared" si="294"/>
        <v>0</v>
      </c>
      <c r="AG1055" s="16">
        <f t="shared" si="295"/>
        <v>320.43902573802717</v>
      </c>
      <c r="AH1055" s="16">
        <f t="shared" si="296"/>
        <v>0</v>
      </c>
      <c r="AI1055" s="16">
        <f t="shared" si="297"/>
        <v>0</v>
      </c>
      <c r="AJ1055" s="16">
        <f t="shared" si="303"/>
        <v>320.43902573802717</v>
      </c>
      <c r="AK1055" s="16">
        <f t="shared" si="304"/>
        <v>0</v>
      </c>
      <c r="AL1055" s="16">
        <f t="shared" si="305"/>
        <v>0</v>
      </c>
      <c r="AM1055" s="16">
        <f t="shared" si="298"/>
        <v>256.35122059042175</v>
      </c>
      <c r="AN1055" s="16">
        <f t="shared" si="299"/>
        <v>0</v>
      </c>
      <c r="AO1055" s="16">
        <f t="shared" si="306"/>
        <v>-2.4390257380271692</v>
      </c>
      <c r="AP1055" s="16">
        <f t="shared" si="307"/>
        <v>0</v>
      </c>
      <c r="AQ1055" s="16">
        <f t="shared" si="308"/>
        <v>0</v>
      </c>
      <c r="AR1055" s="9">
        <f t="shared" si="309"/>
        <v>-7.6698922579470728E-3</v>
      </c>
      <c r="AS1055" s="9">
        <f t="shared" si="300"/>
        <v>0</v>
      </c>
      <c r="AT1055" s="9">
        <f t="shared" si="301"/>
        <v>0</v>
      </c>
    </row>
    <row r="1056" spans="2:46" ht="11.25" customHeight="1" x14ac:dyDescent="0.25">
      <c r="B1056" s="8" t="s">
        <v>1</v>
      </c>
      <c r="C1056" s="34">
        <v>3011036390001</v>
      </c>
      <c r="D1056" s="34" t="s">
        <v>3</v>
      </c>
      <c r="E1056" s="8" t="s">
        <v>15</v>
      </c>
      <c r="F1056" s="8" t="s">
        <v>111</v>
      </c>
      <c r="G1056" s="8" t="s">
        <v>38</v>
      </c>
      <c r="H1056" s="8" t="s">
        <v>103</v>
      </c>
      <c r="I1056" s="16">
        <v>0</v>
      </c>
      <c r="J1056" s="16">
        <v>0</v>
      </c>
      <c r="K1056" s="16">
        <v>400</v>
      </c>
      <c r="L1056" s="16">
        <v>0</v>
      </c>
      <c r="M1056" s="16">
        <v>0</v>
      </c>
      <c r="N1056" s="16">
        <v>100</v>
      </c>
      <c r="O1056" s="12">
        <f t="shared" si="302"/>
        <v>0</v>
      </c>
      <c r="P1056" s="12">
        <f t="shared" si="302"/>
        <v>0</v>
      </c>
      <c r="Q1056" s="12">
        <f t="shared" si="302"/>
        <v>4</v>
      </c>
      <c r="R1056" s="12">
        <f>IFERROR(IF(I1056=0,0,VLOOKUP($C1056,'[1]Marginality pivots'!$B$7:$N$2242,11,0)), 0)</f>
        <v>0</v>
      </c>
      <c r="S1056" s="12">
        <f>IFERROR(IF(J1056=0,0,VLOOKUP($C1056,'[1]Marginality pivots'!$B$7:$N$2242,12,0)), 0)</f>
        <v>0</v>
      </c>
      <c r="T1056" s="12">
        <f>IFERROR(IF(K1056=0,0,VLOOKUP($C1056,'[1]Marginality pivots'!$B$7:$N$2242,13,0)), 0)</f>
        <v>1.857142857142857</v>
      </c>
      <c r="U1056" s="12">
        <v>0</v>
      </c>
      <c r="V1056" s="12">
        <v>0</v>
      </c>
      <c r="W1056" s="12">
        <v>1.9407142857142854</v>
      </c>
      <c r="X1056" s="12">
        <v>0</v>
      </c>
      <c r="Y1056" s="12">
        <v>0</v>
      </c>
      <c r="Z1056" s="12">
        <v>2.4142857142857141</v>
      </c>
      <c r="AA1056" s="12">
        <v>0</v>
      </c>
      <c r="AB1056" s="12">
        <v>0</v>
      </c>
      <c r="AC1056" s="12">
        <v>2.4142857142857141</v>
      </c>
      <c r="AD1056" s="16">
        <f t="shared" si="292"/>
        <v>0</v>
      </c>
      <c r="AE1056" s="16">
        <f t="shared" si="293"/>
        <v>0</v>
      </c>
      <c r="AF1056" s="16">
        <f t="shared" si="294"/>
        <v>194.07142857142853</v>
      </c>
      <c r="AG1056" s="16">
        <f t="shared" si="295"/>
        <v>0</v>
      </c>
      <c r="AH1056" s="16">
        <f t="shared" si="296"/>
        <v>0</v>
      </c>
      <c r="AI1056" s="16">
        <f t="shared" si="297"/>
        <v>241.42857142857142</v>
      </c>
      <c r="AJ1056" s="16">
        <f t="shared" si="303"/>
        <v>0</v>
      </c>
      <c r="AK1056" s="16">
        <f t="shared" si="304"/>
        <v>0</v>
      </c>
      <c r="AL1056" s="16">
        <f t="shared" si="305"/>
        <v>241.42857142857142</v>
      </c>
      <c r="AM1056" s="16">
        <f t="shared" si="298"/>
        <v>0</v>
      </c>
      <c r="AN1056" s="16">
        <f t="shared" si="299"/>
        <v>0</v>
      </c>
      <c r="AO1056" s="16">
        <f t="shared" si="306"/>
        <v>0</v>
      </c>
      <c r="AP1056" s="16">
        <f t="shared" si="307"/>
        <v>0</v>
      </c>
      <c r="AQ1056" s="16">
        <f t="shared" si="308"/>
        <v>158.57142857142858</v>
      </c>
      <c r="AR1056" s="9">
        <f t="shared" si="309"/>
        <v>0</v>
      </c>
      <c r="AS1056" s="9">
        <f t="shared" si="300"/>
        <v>0</v>
      </c>
      <c r="AT1056" s="9">
        <f t="shared" si="301"/>
        <v>0.39642857142857146</v>
      </c>
    </row>
    <row r="1057" spans="2:46" ht="11.25" customHeight="1" x14ac:dyDescent="0.25">
      <c r="B1057" s="8" t="s">
        <v>1</v>
      </c>
      <c r="C1057" s="33" t="s">
        <v>443</v>
      </c>
      <c r="D1057" s="34" t="s">
        <v>3</v>
      </c>
      <c r="E1057" s="8" t="s">
        <v>14</v>
      </c>
      <c r="F1057" s="8" t="s">
        <v>117</v>
      </c>
      <c r="G1057" s="8" t="s">
        <v>27</v>
      </c>
      <c r="H1057" s="8" t="s">
        <v>103</v>
      </c>
      <c r="I1057" s="16">
        <v>367.73999999999995</v>
      </c>
      <c r="J1057" s="16">
        <v>341.64</v>
      </c>
      <c r="K1057" s="16">
        <v>0</v>
      </c>
      <c r="L1057" s="16">
        <v>28</v>
      </c>
      <c r="M1057" s="16">
        <v>26</v>
      </c>
      <c r="N1057" s="16">
        <v>0</v>
      </c>
      <c r="O1057" s="12">
        <f t="shared" si="302"/>
        <v>13.133571428571427</v>
      </c>
      <c r="P1057" s="12">
        <f t="shared" si="302"/>
        <v>13.139999999999999</v>
      </c>
      <c r="Q1057" s="12">
        <f t="shared" si="302"/>
        <v>0</v>
      </c>
      <c r="R1057" s="12">
        <f>IFERROR(IF(I1057=0,0,VLOOKUP($C1057,'[1]Marginality pivots'!$B$7:$N$2242,11,0)), 0)</f>
        <v>0.94904775518343398</v>
      </c>
      <c r="S1057" s="12">
        <f>IFERROR(IF(J1057=0,0,VLOOKUP($C1057,'[1]Marginality pivots'!$B$7:$N$2242,12,0)), 0)</f>
        <v>10.005711022272985</v>
      </c>
      <c r="T1057" s="12">
        <f>IFERROR(IF(K1057=0,0,VLOOKUP($C1057,'[1]Marginality pivots'!$B$7:$N$2242,13,0)), 0)</f>
        <v>0</v>
      </c>
      <c r="U1057" s="12">
        <v>1.1863096939792925</v>
      </c>
      <c r="V1057" s="12">
        <v>14.908509423186748</v>
      </c>
      <c r="W1057" s="12">
        <v>0</v>
      </c>
      <c r="X1057" s="12">
        <v>1.1863096939792925</v>
      </c>
      <c r="Y1057" s="12">
        <v>14.208109651627638</v>
      </c>
      <c r="Z1057" s="12">
        <v>0</v>
      </c>
      <c r="AA1057" s="12">
        <v>1.1863096939792925</v>
      </c>
      <c r="AB1057" s="12">
        <v>14.208109651627638</v>
      </c>
      <c r="AC1057" s="12">
        <v>0</v>
      </c>
      <c r="AD1057" s="16">
        <f t="shared" si="292"/>
        <v>33.216671431420188</v>
      </c>
      <c r="AE1057" s="16">
        <f t="shared" si="293"/>
        <v>387.62124500285546</v>
      </c>
      <c r="AF1057" s="16">
        <f t="shared" si="294"/>
        <v>0</v>
      </c>
      <c r="AG1057" s="16">
        <f t="shared" si="295"/>
        <v>33.216671431420188</v>
      </c>
      <c r="AH1057" s="16">
        <f t="shared" si="296"/>
        <v>369.41085094231858</v>
      </c>
      <c r="AI1057" s="16">
        <f t="shared" si="297"/>
        <v>0</v>
      </c>
      <c r="AJ1057" s="16">
        <f t="shared" si="303"/>
        <v>33.216671431420188</v>
      </c>
      <c r="AK1057" s="16">
        <f t="shared" si="304"/>
        <v>369.41085094231858</v>
      </c>
      <c r="AL1057" s="16">
        <f t="shared" si="305"/>
        <v>0</v>
      </c>
      <c r="AM1057" s="16">
        <f t="shared" si="298"/>
        <v>26.573337145136151</v>
      </c>
      <c r="AN1057" s="16">
        <f t="shared" si="299"/>
        <v>260.14848657909761</v>
      </c>
      <c r="AO1057" s="16">
        <f t="shared" si="306"/>
        <v>334.52332856857976</v>
      </c>
      <c r="AP1057" s="16">
        <f t="shared" si="307"/>
        <v>-27.770850942318589</v>
      </c>
      <c r="AQ1057" s="16">
        <f t="shared" si="308"/>
        <v>0</v>
      </c>
      <c r="AR1057" s="9">
        <f t="shared" si="309"/>
        <v>0.90967348824870775</v>
      </c>
      <c r="AS1057" s="9">
        <f t="shared" si="300"/>
        <v>-8.128688368551279E-2</v>
      </c>
      <c r="AT1057" s="9">
        <f t="shared" si="301"/>
        <v>0</v>
      </c>
    </row>
    <row r="1058" spans="2:46" ht="11.25" customHeight="1" x14ac:dyDescent="0.25">
      <c r="B1058" s="8" t="s">
        <v>1</v>
      </c>
      <c r="C1058" s="33">
        <v>3047366830000</v>
      </c>
      <c r="D1058" s="34" t="s">
        <v>3</v>
      </c>
      <c r="E1058" s="8" t="s">
        <v>15</v>
      </c>
      <c r="F1058" s="8" t="s">
        <v>111</v>
      </c>
      <c r="G1058" s="8" t="s">
        <v>26</v>
      </c>
      <c r="H1058" s="8" t="s">
        <v>103</v>
      </c>
      <c r="I1058" s="16">
        <v>0</v>
      </c>
      <c r="J1058" s="16">
        <v>445.5</v>
      </c>
      <c r="K1058" s="16">
        <v>262.35000000000002</v>
      </c>
      <c r="L1058" s="16">
        <v>0</v>
      </c>
      <c r="M1058" s="16">
        <v>90</v>
      </c>
      <c r="N1058" s="16">
        <v>53</v>
      </c>
      <c r="O1058" s="12">
        <f t="shared" si="302"/>
        <v>0</v>
      </c>
      <c r="P1058" s="12">
        <f t="shared" si="302"/>
        <v>4.95</v>
      </c>
      <c r="Q1058" s="12">
        <f t="shared" si="302"/>
        <v>4.95</v>
      </c>
      <c r="R1058" s="12">
        <f>IFERROR(IF(I1058=0,0,VLOOKUP($C1058,'[1]Marginality pivots'!$B$7:$N$2242,11,0)), 0)</f>
        <v>0</v>
      </c>
      <c r="S1058" s="12">
        <f>IFERROR(IF(J1058=0,0,VLOOKUP($C1058,'[1]Marginality pivots'!$B$7:$N$2242,12,0)), 0)</f>
        <v>0.15025427646786871</v>
      </c>
      <c r="T1058" s="12">
        <f>IFERROR(IF(K1058=0,0,VLOOKUP($C1058,'[1]Marginality pivots'!$B$7:$N$2242,13,0)), 0)</f>
        <v>0.15785714285714286</v>
      </c>
      <c r="U1058" s="12">
        <v>0</v>
      </c>
      <c r="V1058" s="12">
        <v>0.22387887193712439</v>
      </c>
      <c r="W1058" s="12">
        <v>0.16496071428571429</v>
      </c>
      <c r="X1058" s="12">
        <v>0</v>
      </c>
      <c r="Y1058" s="12">
        <v>0.21336107258437356</v>
      </c>
      <c r="Z1058" s="12">
        <v>0.20521428571428574</v>
      </c>
      <c r="AA1058" s="12">
        <v>0</v>
      </c>
      <c r="AB1058" s="12">
        <v>0.21336107258437356</v>
      </c>
      <c r="AC1058" s="12">
        <v>0.20521428571428574</v>
      </c>
      <c r="AD1058" s="16">
        <f t="shared" si="292"/>
        <v>0</v>
      </c>
      <c r="AE1058" s="16">
        <f t="shared" si="293"/>
        <v>20.149098474341194</v>
      </c>
      <c r="AF1058" s="16">
        <f t="shared" si="294"/>
        <v>8.7429178571428583</v>
      </c>
      <c r="AG1058" s="16">
        <f t="shared" si="295"/>
        <v>0</v>
      </c>
      <c r="AH1058" s="16">
        <f t="shared" si="296"/>
        <v>19.202496532593621</v>
      </c>
      <c r="AI1058" s="16">
        <f t="shared" si="297"/>
        <v>10.876357142857144</v>
      </c>
      <c r="AJ1058" s="16">
        <f t="shared" si="303"/>
        <v>0</v>
      </c>
      <c r="AK1058" s="16">
        <f t="shared" si="304"/>
        <v>19.202496532593621</v>
      </c>
      <c r="AL1058" s="16">
        <f t="shared" si="305"/>
        <v>10.876357142857144</v>
      </c>
      <c r="AM1058" s="16">
        <f t="shared" si="298"/>
        <v>0</v>
      </c>
      <c r="AN1058" s="16">
        <f t="shared" si="299"/>
        <v>13.522884882108183</v>
      </c>
      <c r="AO1058" s="16">
        <f t="shared" si="306"/>
        <v>0</v>
      </c>
      <c r="AP1058" s="16">
        <f t="shared" si="307"/>
        <v>426.29750346740639</v>
      </c>
      <c r="AQ1058" s="16">
        <f t="shared" si="308"/>
        <v>251.47364285714289</v>
      </c>
      <c r="AR1058" s="9">
        <f t="shared" si="309"/>
        <v>0</v>
      </c>
      <c r="AS1058" s="9">
        <f t="shared" si="300"/>
        <v>0.95689675301325783</v>
      </c>
      <c r="AT1058" s="9">
        <f t="shared" si="301"/>
        <v>0.95854256854256858</v>
      </c>
    </row>
    <row r="1059" spans="2:46" ht="11.25" customHeight="1" x14ac:dyDescent="0.25">
      <c r="B1059" s="8" t="s">
        <v>1</v>
      </c>
      <c r="C1059" s="33" t="s">
        <v>444</v>
      </c>
      <c r="D1059" s="34" t="s">
        <v>3</v>
      </c>
      <c r="E1059" s="8" t="s">
        <v>20</v>
      </c>
      <c r="F1059" s="8" t="s">
        <v>20</v>
      </c>
      <c r="G1059" s="8" t="s">
        <v>46</v>
      </c>
      <c r="H1059" s="8" t="s">
        <v>103</v>
      </c>
      <c r="I1059" s="16">
        <v>0</v>
      </c>
      <c r="J1059" s="16">
        <v>0</v>
      </c>
      <c r="K1059" s="16">
        <v>704</v>
      </c>
      <c r="L1059" s="16">
        <v>0</v>
      </c>
      <c r="M1059" s="16">
        <v>0</v>
      </c>
      <c r="N1059" s="16">
        <v>176</v>
      </c>
      <c r="O1059" s="12">
        <f t="shared" si="302"/>
        <v>0</v>
      </c>
      <c r="P1059" s="12">
        <f t="shared" si="302"/>
        <v>0</v>
      </c>
      <c r="Q1059" s="12">
        <f t="shared" si="302"/>
        <v>4</v>
      </c>
      <c r="R1059" s="12">
        <f>IFERROR(IF(I1059=0,0,VLOOKUP($C1059,'[1]Marginality pivots'!$B$7:$N$2242,11,0)), 0)</f>
        <v>0</v>
      </c>
      <c r="S1059" s="12">
        <f>IFERROR(IF(J1059=0,0,VLOOKUP($C1059,'[1]Marginality pivots'!$B$7:$N$2242,12,0)), 0)</f>
        <v>0</v>
      </c>
      <c r="T1059" s="12">
        <f>IFERROR(IF(K1059=0,0,VLOOKUP($C1059,'[1]Marginality pivots'!$B$7:$N$2242,13,0)), 0)</f>
        <v>0.80327619047619048</v>
      </c>
      <c r="U1059" s="12">
        <v>0</v>
      </c>
      <c r="V1059" s="12">
        <v>0</v>
      </c>
      <c r="W1059" s="12">
        <v>0.83942361904761897</v>
      </c>
      <c r="X1059" s="12">
        <v>0</v>
      </c>
      <c r="Y1059" s="12">
        <v>0</v>
      </c>
      <c r="Z1059" s="12">
        <v>1.0442590476190476</v>
      </c>
      <c r="AA1059" s="12">
        <v>0</v>
      </c>
      <c r="AB1059" s="12">
        <v>0</v>
      </c>
      <c r="AC1059" s="12">
        <v>1.0442590476190476</v>
      </c>
      <c r="AD1059" s="16">
        <f t="shared" si="292"/>
        <v>0</v>
      </c>
      <c r="AE1059" s="16">
        <f t="shared" si="293"/>
        <v>0</v>
      </c>
      <c r="AF1059" s="16">
        <f t="shared" si="294"/>
        <v>147.73855695238095</v>
      </c>
      <c r="AG1059" s="16">
        <f t="shared" si="295"/>
        <v>0</v>
      </c>
      <c r="AH1059" s="16">
        <f t="shared" si="296"/>
        <v>0</v>
      </c>
      <c r="AI1059" s="16">
        <f t="shared" si="297"/>
        <v>183.7895923809524</v>
      </c>
      <c r="AJ1059" s="16">
        <f t="shared" si="303"/>
        <v>0</v>
      </c>
      <c r="AK1059" s="16">
        <f t="shared" si="304"/>
        <v>0</v>
      </c>
      <c r="AL1059" s="16">
        <f t="shared" si="305"/>
        <v>183.7895923809524</v>
      </c>
      <c r="AM1059" s="16">
        <f t="shared" si="298"/>
        <v>0</v>
      </c>
      <c r="AN1059" s="16">
        <f t="shared" si="299"/>
        <v>0</v>
      </c>
      <c r="AO1059" s="16">
        <f t="shared" si="306"/>
        <v>0</v>
      </c>
      <c r="AP1059" s="16">
        <f t="shared" si="307"/>
        <v>0</v>
      </c>
      <c r="AQ1059" s="16">
        <f t="shared" si="308"/>
        <v>520.2104076190476</v>
      </c>
      <c r="AR1059" s="9">
        <f t="shared" si="309"/>
        <v>0</v>
      </c>
      <c r="AS1059" s="9">
        <f t="shared" si="300"/>
        <v>0</v>
      </c>
      <c r="AT1059" s="9">
        <f t="shared" si="301"/>
        <v>0.73893523809523809</v>
      </c>
    </row>
    <row r="1060" spans="2:46" ht="11.25" customHeight="1" x14ac:dyDescent="0.25">
      <c r="B1060" s="8" t="s">
        <v>1</v>
      </c>
      <c r="C1060" s="33">
        <v>3011061810000</v>
      </c>
      <c r="D1060" s="34" t="s">
        <v>3</v>
      </c>
      <c r="E1060" s="8" t="s">
        <v>17</v>
      </c>
      <c r="F1060" s="8" t="s">
        <v>17</v>
      </c>
      <c r="G1060" s="8" t="s">
        <v>33</v>
      </c>
      <c r="H1060" s="8" t="s">
        <v>104</v>
      </c>
      <c r="I1060" s="16">
        <v>0</v>
      </c>
      <c r="J1060" s="16">
        <v>0</v>
      </c>
      <c r="K1060" s="16">
        <v>693.6</v>
      </c>
      <c r="L1060" s="16">
        <v>0</v>
      </c>
      <c r="M1060" s="16">
        <v>0</v>
      </c>
      <c r="N1060" s="16">
        <v>80</v>
      </c>
      <c r="O1060" s="12">
        <f t="shared" si="302"/>
        <v>0</v>
      </c>
      <c r="P1060" s="12">
        <f t="shared" si="302"/>
        <v>0</v>
      </c>
      <c r="Q1060" s="12">
        <f t="shared" si="302"/>
        <v>8.67</v>
      </c>
      <c r="R1060" s="12">
        <f>IFERROR(IF(I1060=0,0,VLOOKUP($C1060,'[1]Marginality pivots'!$B$7:$N$2242,11,0)), 0)</f>
        <v>0</v>
      </c>
      <c r="S1060" s="12">
        <f>IFERROR(IF(J1060=0,0,VLOOKUP($C1060,'[1]Marginality pivots'!$B$7:$N$2242,12,0)), 0)</f>
        <v>0</v>
      </c>
      <c r="T1060" s="12">
        <f>IFERROR(IF(K1060=0,0,VLOOKUP($C1060,'[1]Marginality pivots'!$B$7:$N$2242,13,0)), 0)</f>
        <v>2.9428861255112975</v>
      </c>
      <c r="U1060" s="12">
        <v>0</v>
      </c>
      <c r="V1060" s="12">
        <v>0</v>
      </c>
      <c r="W1060" s="12">
        <v>3.0753160011593055</v>
      </c>
      <c r="X1060" s="12">
        <v>0</v>
      </c>
      <c r="Y1060" s="12">
        <v>0</v>
      </c>
      <c r="Z1060" s="12">
        <v>3.825751963164687</v>
      </c>
      <c r="AA1060" s="12">
        <v>0</v>
      </c>
      <c r="AB1060" s="12">
        <v>0</v>
      </c>
      <c r="AC1060" s="12">
        <v>3.825751963164687</v>
      </c>
      <c r="AD1060" s="16">
        <f t="shared" si="292"/>
        <v>0</v>
      </c>
      <c r="AE1060" s="16">
        <f t="shared" si="293"/>
        <v>0</v>
      </c>
      <c r="AF1060" s="16">
        <f t="shared" si="294"/>
        <v>246.02528009274442</v>
      </c>
      <c r="AG1060" s="16">
        <f t="shared" si="295"/>
        <v>0</v>
      </c>
      <c r="AH1060" s="16">
        <f t="shared" si="296"/>
        <v>0</v>
      </c>
      <c r="AI1060" s="16">
        <f t="shared" si="297"/>
        <v>306.06015705317498</v>
      </c>
      <c r="AJ1060" s="16">
        <f t="shared" si="303"/>
        <v>0</v>
      </c>
      <c r="AK1060" s="16">
        <f t="shared" si="304"/>
        <v>0</v>
      </c>
      <c r="AL1060" s="16">
        <f t="shared" si="305"/>
        <v>306.06015705317498</v>
      </c>
      <c r="AM1060" s="16">
        <f t="shared" si="298"/>
        <v>0</v>
      </c>
      <c r="AN1060" s="16">
        <f t="shared" si="299"/>
        <v>0</v>
      </c>
      <c r="AO1060" s="16">
        <f t="shared" si="306"/>
        <v>0</v>
      </c>
      <c r="AP1060" s="16">
        <f t="shared" si="307"/>
        <v>0</v>
      </c>
      <c r="AQ1060" s="16">
        <f t="shared" si="308"/>
        <v>387.53984294682505</v>
      </c>
      <c r="AR1060" s="9">
        <f t="shared" si="309"/>
        <v>0</v>
      </c>
      <c r="AS1060" s="9">
        <f t="shared" si="300"/>
        <v>0</v>
      </c>
      <c r="AT1060" s="9">
        <f t="shared" si="301"/>
        <v>0.55873679778954011</v>
      </c>
    </row>
    <row r="1061" spans="2:46" ht="11.25" customHeight="1" x14ac:dyDescent="0.25">
      <c r="B1061" s="8" t="s">
        <v>1</v>
      </c>
      <c r="C1061" s="34">
        <v>3011040480000</v>
      </c>
      <c r="D1061" s="34" t="s">
        <v>3</v>
      </c>
      <c r="E1061" s="8" t="s">
        <v>15</v>
      </c>
      <c r="F1061" s="8" t="s">
        <v>111</v>
      </c>
      <c r="G1061" s="8" t="s">
        <v>28</v>
      </c>
      <c r="H1061" s="8" t="s">
        <v>103</v>
      </c>
      <c r="I1061" s="16">
        <v>99</v>
      </c>
      <c r="J1061" s="16">
        <v>297</v>
      </c>
      <c r="K1061" s="16">
        <v>297</v>
      </c>
      <c r="L1061" s="16">
        <v>150</v>
      </c>
      <c r="M1061" s="16">
        <v>450</v>
      </c>
      <c r="N1061" s="16">
        <v>450</v>
      </c>
      <c r="O1061" s="12">
        <f t="shared" si="302"/>
        <v>0.66</v>
      </c>
      <c r="P1061" s="12">
        <f t="shared" si="302"/>
        <v>0.66</v>
      </c>
      <c r="Q1061" s="12">
        <f t="shared" si="302"/>
        <v>0.66</v>
      </c>
      <c r="R1061" s="12">
        <f>IFERROR(IF(I1061=0,0,VLOOKUP($C1061,'[1]Marginality pivots'!$B$7:$N$2242,11,0)), 0)</f>
        <v>0.46101809547507239</v>
      </c>
      <c r="S1061" s="12">
        <f>IFERROR(IF(J1061=0,0,VLOOKUP($C1061,'[1]Marginality pivots'!$B$7:$N$2242,12,0)), 0)</f>
        <v>8.8384868510510986E-2</v>
      </c>
      <c r="T1061" s="12">
        <f>IFERROR(IF(K1061=0,0,VLOOKUP($C1061,'[1]Marginality pivots'!$B$7:$N$2242,13,0)), 0)</f>
        <v>9.2857142857142833E-2</v>
      </c>
      <c r="U1061" s="12">
        <v>0.57627261934384044</v>
      </c>
      <c r="V1061" s="12">
        <v>0.13169345408066138</v>
      </c>
      <c r="W1061" s="12">
        <v>9.7035714285714253E-2</v>
      </c>
      <c r="X1061" s="12">
        <v>0.57627261934384044</v>
      </c>
      <c r="Y1061" s="12">
        <v>0.1255065132849256</v>
      </c>
      <c r="Z1061" s="12">
        <v>0.12071428571428569</v>
      </c>
      <c r="AA1061" s="12">
        <v>0.57627261934384044</v>
      </c>
      <c r="AB1061" s="12">
        <v>0.1255065132849256</v>
      </c>
      <c r="AC1061" s="12">
        <v>0.12071428571428569</v>
      </c>
      <c r="AD1061" s="16">
        <f t="shared" si="292"/>
        <v>86.440892901576063</v>
      </c>
      <c r="AE1061" s="16">
        <f t="shared" si="293"/>
        <v>59.262054336297624</v>
      </c>
      <c r="AF1061" s="16">
        <f t="shared" si="294"/>
        <v>43.666071428571414</v>
      </c>
      <c r="AG1061" s="16">
        <f t="shared" si="295"/>
        <v>86.440892901576063</v>
      </c>
      <c r="AH1061" s="16">
        <f t="shared" si="296"/>
        <v>56.47793097821652</v>
      </c>
      <c r="AI1061" s="16">
        <f t="shared" si="297"/>
        <v>54.321428571428562</v>
      </c>
      <c r="AJ1061" s="16">
        <f t="shared" si="303"/>
        <v>86.440892901576063</v>
      </c>
      <c r="AK1061" s="16">
        <f t="shared" si="304"/>
        <v>56.47793097821652</v>
      </c>
      <c r="AL1061" s="16">
        <f t="shared" si="305"/>
        <v>54.321428571428562</v>
      </c>
      <c r="AM1061" s="16">
        <f t="shared" si="298"/>
        <v>69.152714321260859</v>
      </c>
      <c r="AN1061" s="16">
        <f t="shared" si="299"/>
        <v>39.773190829729941</v>
      </c>
      <c r="AO1061" s="16">
        <f t="shared" si="306"/>
        <v>12.559107098423937</v>
      </c>
      <c r="AP1061" s="16">
        <f t="shared" si="307"/>
        <v>240.52206902178347</v>
      </c>
      <c r="AQ1061" s="16">
        <f t="shared" si="308"/>
        <v>242.67857142857144</v>
      </c>
      <c r="AR1061" s="9">
        <f t="shared" si="309"/>
        <v>0.12685966766084786</v>
      </c>
      <c r="AS1061" s="9">
        <f t="shared" si="300"/>
        <v>0.80983861623496112</v>
      </c>
      <c r="AT1061" s="9">
        <f t="shared" si="301"/>
        <v>0.8170995670995671</v>
      </c>
    </row>
    <row r="1062" spans="2:46" ht="11.25" customHeight="1" x14ac:dyDescent="0.25">
      <c r="B1062" s="8" t="s">
        <v>1</v>
      </c>
      <c r="C1062" s="33" t="s">
        <v>445</v>
      </c>
      <c r="D1062" s="34" t="s">
        <v>3</v>
      </c>
      <c r="E1062" s="8" t="s">
        <v>14</v>
      </c>
      <c r="F1062" s="8" t="s">
        <v>117</v>
      </c>
      <c r="G1062" s="8" t="s">
        <v>25</v>
      </c>
      <c r="H1062" s="8" t="s">
        <v>103</v>
      </c>
      <c r="I1062" s="16">
        <v>0</v>
      </c>
      <c r="J1062" s="16">
        <v>654.9</v>
      </c>
      <c r="K1062" s="16">
        <v>0</v>
      </c>
      <c r="L1062" s="16">
        <v>0</v>
      </c>
      <c r="M1062" s="16">
        <v>59</v>
      </c>
      <c r="N1062" s="16">
        <v>0</v>
      </c>
      <c r="O1062" s="12">
        <f t="shared" si="302"/>
        <v>0</v>
      </c>
      <c r="P1062" s="12">
        <f t="shared" si="302"/>
        <v>11.1</v>
      </c>
      <c r="Q1062" s="12">
        <f t="shared" si="302"/>
        <v>0</v>
      </c>
      <c r="R1062" s="12">
        <f>IFERROR(IF(I1062=0,0,VLOOKUP($C1062,'[1]Marginality pivots'!$B$7:$N$2242,11,0)), 0)</f>
        <v>0</v>
      </c>
      <c r="S1062" s="12">
        <f>IFERROR(IF(J1062=0,0,VLOOKUP($C1062,'[1]Marginality pivots'!$B$7:$N$2242,12,0)), 0)</f>
        <v>8.4523129640205585</v>
      </c>
      <c r="T1062" s="12">
        <f>IFERROR(IF(K1062=0,0,VLOOKUP($C1062,'[1]Marginality pivots'!$B$7:$N$2242,13,0)), 0)</f>
        <v>0</v>
      </c>
      <c r="U1062" s="12">
        <v>0</v>
      </c>
      <c r="V1062" s="12">
        <v>12.593946316390632</v>
      </c>
      <c r="W1062" s="12">
        <v>0</v>
      </c>
      <c r="X1062" s="12">
        <v>0</v>
      </c>
      <c r="Y1062" s="12">
        <v>12.002284408909192</v>
      </c>
      <c r="Z1062" s="12">
        <v>0</v>
      </c>
      <c r="AA1062" s="12">
        <v>0</v>
      </c>
      <c r="AB1062" s="12">
        <v>12.002284408909192</v>
      </c>
      <c r="AC1062" s="12">
        <v>0</v>
      </c>
      <c r="AD1062" s="16">
        <f t="shared" si="292"/>
        <v>0</v>
      </c>
      <c r="AE1062" s="16">
        <f t="shared" si="293"/>
        <v>743.04283266704726</v>
      </c>
      <c r="AF1062" s="16">
        <f t="shared" si="294"/>
        <v>0</v>
      </c>
      <c r="AG1062" s="16">
        <f t="shared" si="295"/>
        <v>0</v>
      </c>
      <c r="AH1062" s="16">
        <f t="shared" si="296"/>
        <v>708.13478012564235</v>
      </c>
      <c r="AI1062" s="16">
        <f t="shared" si="297"/>
        <v>0</v>
      </c>
      <c r="AJ1062" s="16">
        <f t="shared" si="303"/>
        <v>0</v>
      </c>
      <c r="AK1062" s="16">
        <f t="shared" si="304"/>
        <v>708.13478012564235</v>
      </c>
      <c r="AL1062" s="16">
        <f t="shared" si="305"/>
        <v>0</v>
      </c>
      <c r="AM1062" s="16">
        <f t="shared" si="298"/>
        <v>0</v>
      </c>
      <c r="AN1062" s="16">
        <f t="shared" si="299"/>
        <v>498.68646487721293</v>
      </c>
      <c r="AO1062" s="16">
        <f t="shared" si="306"/>
        <v>0</v>
      </c>
      <c r="AP1062" s="16">
        <f t="shared" si="307"/>
        <v>-53.234780125642374</v>
      </c>
      <c r="AQ1062" s="16">
        <f t="shared" si="308"/>
        <v>0</v>
      </c>
      <c r="AR1062" s="9">
        <f t="shared" si="309"/>
        <v>0</v>
      </c>
      <c r="AS1062" s="9">
        <f t="shared" si="300"/>
        <v>-8.1286883685512859E-2</v>
      </c>
      <c r="AT1062" s="9">
        <f t="shared" si="301"/>
        <v>0</v>
      </c>
    </row>
    <row r="1063" spans="2:46" ht="11.25" customHeight="1" x14ac:dyDescent="0.25">
      <c r="B1063" s="8" t="s">
        <v>1</v>
      </c>
      <c r="C1063" s="33" t="s">
        <v>446</v>
      </c>
      <c r="D1063" s="34" t="s">
        <v>3</v>
      </c>
      <c r="E1063" s="8" t="s">
        <v>13</v>
      </c>
      <c r="F1063" s="8" t="s">
        <v>109</v>
      </c>
      <c r="G1063" s="8" t="s">
        <v>24</v>
      </c>
      <c r="H1063" s="8" t="s">
        <v>104</v>
      </c>
      <c r="I1063" s="16">
        <v>0</v>
      </c>
      <c r="J1063" s="16">
        <v>650</v>
      </c>
      <c r="K1063" s="16">
        <v>0</v>
      </c>
      <c r="L1063" s="16">
        <v>0</v>
      </c>
      <c r="M1063" s="16">
        <v>25</v>
      </c>
      <c r="N1063" s="16">
        <v>0</v>
      </c>
      <c r="O1063" s="12">
        <f t="shared" si="302"/>
        <v>0</v>
      </c>
      <c r="P1063" s="12">
        <f t="shared" si="302"/>
        <v>26</v>
      </c>
      <c r="Q1063" s="12">
        <f t="shared" si="302"/>
        <v>0</v>
      </c>
      <c r="R1063" s="12">
        <f>IFERROR(IF(I1063=0,0,VLOOKUP($C1063,'[1]Marginality pivots'!$B$7:$N$2242,11,0)), 0)</f>
        <v>0</v>
      </c>
      <c r="S1063" s="12">
        <f>IFERROR(IF(J1063=0,0,VLOOKUP($C1063,'[1]Marginality pivots'!$B$7:$N$2242,12,0)), 0)</f>
        <v>19.798210546354461</v>
      </c>
      <c r="T1063" s="12">
        <f>IFERROR(IF(K1063=0,0,VLOOKUP($C1063,'[1]Marginality pivots'!$B$7:$N$2242,13,0)), 0)</f>
        <v>0</v>
      </c>
      <c r="U1063" s="12">
        <v>0</v>
      </c>
      <c r="V1063" s="12">
        <v>29.499333714068147</v>
      </c>
      <c r="W1063" s="12">
        <v>0</v>
      </c>
      <c r="X1063" s="12">
        <v>0</v>
      </c>
      <c r="Y1063" s="12">
        <v>28.113458975823335</v>
      </c>
      <c r="Z1063" s="12">
        <v>0</v>
      </c>
      <c r="AA1063" s="12">
        <v>0</v>
      </c>
      <c r="AB1063" s="12">
        <v>28.113458975823335</v>
      </c>
      <c r="AC1063" s="12">
        <v>0</v>
      </c>
      <c r="AD1063" s="16">
        <f t="shared" si="292"/>
        <v>0</v>
      </c>
      <c r="AE1063" s="16">
        <f t="shared" si="293"/>
        <v>737.4833428517037</v>
      </c>
      <c r="AF1063" s="16">
        <f t="shared" si="294"/>
        <v>0</v>
      </c>
      <c r="AG1063" s="16">
        <f t="shared" si="295"/>
        <v>0</v>
      </c>
      <c r="AH1063" s="16">
        <f t="shared" si="296"/>
        <v>702.83647439558331</v>
      </c>
      <c r="AI1063" s="16">
        <f t="shared" si="297"/>
        <v>0</v>
      </c>
      <c r="AJ1063" s="16">
        <f t="shared" si="303"/>
        <v>0</v>
      </c>
      <c r="AK1063" s="16">
        <f t="shared" si="304"/>
        <v>702.83647439558331</v>
      </c>
      <c r="AL1063" s="16">
        <f t="shared" si="305"/>
        <v>0</v>
      </c>
      <c r="AM1063" s="16">
        <f t="shared" si="298"/>
        <v>0</v>
      </c>
      <c r="AN1063" s="16">
        <f t="shared" si="299"/>
        <v>494.95526365886155</v>
      </c>
      <c r="AO1063" s="16">
        <f t="shared" si="306"/>
        <v>0</v>
      </c>
      <c r="AP1063" s="16">
        <f t="shared" si="307"/>
        <v>-52.836474395583309</v>
      </c>
      <c r="AQ1063" s="16">
        <f t="shared" si="308"/>
        <v>0</v>
      </c>
      <c r="AR1063" s="9">
        <f t="shared" si="309"/>
        <v>0</v>
      </c>
      <c r="AS1063" s="9">
        <f t="shared" si="300"/>
        <v>-8.128688368551279E-2</v>
      </c>
      <c r="AT1063" s="9">
        <f t="shared" si="301"/>
        <v>0</v>
      </c>
    </row>
    <row r="1064" spans="2:46" ht="11.25" customHeight="1" x14ac:dyDescent="0.25">
      <c r="B1064" s="8" t="s">
        <v>1</v>
      </c>
      <c r="C1064" s="33">
        <v>3047342600010</v>
      </c>
      <c r="D1064" s="34" t="s">
        <v>3</v>
      </c>
      <c r="E1064" s="8" t="s">
        <v>16</v>
      </c>
      <c r="F1064" s="8" t="s">
        <v>112</v>
      </c>
      <c r="G1064" s="8" t="s">
        <v>26</v>
      </c>
      <c r="H1064" s="8" t="s">
        <v>104</v>
      </c>
      <c r="I1064" s="16">
        <v>0</v>
      </c>
      <c r="J1064" s="16">
        <v>650</v>
      </c>
      <c r="K1064" s="16">
        <v>0</v>
      </c>
      <c r="L1064" s="16">
        <v>0</v>
      </c>
      <c r="M1064" s="16">
        <v>100</v>
      </c>
      <c r="N1064" s="16">
        <v>0</v>
      </c>
      <c r="O1064" s="12">
        <f t="shared" si="302"/>
        <v>0</v>
      </c>
      <c r="P1064" s="12">
        <f t="shared" si="302"/>
        <v>6.5</v>
      </c>
      <c r="Q1064" s="12">
        <f t="shared" si="302"/>
        <v>0</v>
      </c>
      <c r="R1064" s="12">
        <f>IFERROR(IF(I1064=0,0,VLOOKUP($C1064,'[1]Marginality pivots'!$B$7:$N$2242,11,0)), 0)</f>
        <v>0</v>
      </c>
      <c r="S1064" s="12">
        <f>IFERROR(IF(J1064=0,0,VLOOKUP($C1064,'[1]Marginality pivots'!$B$7:$N$2242,12,0)), 0)</f>
        <v>4.9495526365886153</v>
      </c>
      <c r="T1064" s="12">
        <f>IFERROR(IF(K1064=0,0,VLOOKUP($C1064,'[1]Marginality pivots'!$B$7:$N$2242,13,0)), 0)</f>
        <v>0</v>
      </c>
      <c r="U1064" s="12">
        <v>0</v>
      </c>
      <c r="V1064" s="12">
        <v>7.3748334285170367</v>
      </c>
      <c r="W1064" s="12">
        <v>0</v>
      </c>
      <c r="X1064" s="12">
        <v>0</v>
      </c>
      <c r="Y1064" s="12">
        <v>7.0283647439558337</v>
      </c>
      <c r="Z1064" s="12">
        <v>0</v>
      </c>
      <c r="AA1064" s="12">
        <v>0</v>
      </c>
      <c r="AB1064" s="12">
        <v>7.0283647439558337</v>
      </c>
      <c r="AC1064" s="12">
        <v>0</v>
      </c>
      <c r="AD1064" s="16">
        <f t="shared" si="292"/>
        <v>0</v>
      </c>
      <c r="AE1064" s="16">
        <f t="shared" si="293"/>
        <v>737.4833428517037</v>
      </c>
      <c r="AF1064" s="16">
        <f t="shared" si="294"/>
        <v>0</v>
      </c>
      <c r="AG1064" s="16">
        <f t="shared" si="295"/>
        <v>0</v>
      </c>
      <c r="AH1064" s="16">
        <f t="shared" si="296"/>
        <v>702.83647439558331</v>
      </c>
      <c r="AI1064" s="16">
        <f t="shared" si="297"/>
        <v>0</v>
      </c>
      <c r="AJ1064" s="16">
        <f t="shared" si="303"/>
        <v>0</v>
      </c>
      <c r="AK1064" s="16">
        <f t="shared" si="304"/>
        <v>702.83647439558331</v>
      </c>
      <c r="AL1064" s="16">
        <f t="shared" si="305"/>
        <v>0</v>
      </c>
      <c r="AM1064" s="16">
        <f t="shared" si="298"/>
        <v>0</v>
      </c>
      <c r="AN1064" s="16">
        <f t="shared" si="299"/>
        <v>494.95526365886155</v>
      </c>
      <c r="AO1064" s="16">
        <f t="shared" si="306"/>
        <v>0</v>
      </c>
      <c r="AP1064" s="16">
        <f t="shared" si="307"/>
        <v>-52.836474395583309</v>
      </c>
      <c r="AQ1064" s="16">
        <f t="shared" si="308"/>
        <v>0</v>
      </c>
      <c r="AR1064" s="9">
        <f t="shared" si="309"/>
        <v>0</v>
      </c>
      <c r="AS1064" s="9">
        <f t="shared" si="300"/>
        <v>-8.128688368551279E-2</v>
      </c>
      <c r="AT1064" s="9">
        <f t="shared" si="301"/>
        <v>0</v>
      </c>
    </row>
    <row r="1065" spans="2:46" ht="11.25" customHeight="1" x14ac:dyDescent="0.25">
      <c r="B1065" s="8" t="s">
        <v>1</v>
      </c>
      <c r="C1065" s="33" t="s">
        <v>447</v>
      </c>
      <c r="D1065" s="34" t="s">
        <v>3</v>
      </c>
      <c r="E1065" s="8" t="s">
        <v>14</v>
      </c>
      <c r="F1065" s="8" t="s">
        <v>117</v>
      </c>
      <c r="G1065" s="8" t="s">
        <v>25</v>
      </c>
      <c r="H1065" s="8" t="s">
        <v>104</v>
      </c>
      <c r="I1065" s="16">
        <v>0</v>
      </c>
      <c r="J1065" s="16">
        <v>647.40000000000009</v>
      </c>
      <c r="K1065" s="16">
        <v>0</v>
      </c>
      <c r="L1065" s="16">
        <v>0</v>
      </c>
      <c r="M1065" s="16">
        <v>130</v>
      </c>
      <c r="N1065" s="16">
        <v>0</v>
      </c>
      <c r="O1065" s="12">
        <f t="shared" si="302"/>
        <v>0</v>
      </c>
      <c r="P1065" s="12">
        <f t="shared" si="302"/>
        <v>4.9800000000000004</v>
      </c>
      <c r="Q1065" s="12">
        <f t="shared" si="302"/>
        <v>0</v>
      </c>
      <c r="R1065" s="12">
        <f>IFERROR(IF(I1065=0,0,VLOOKUP($C1065,'[1]Marginality pivots'!$B$7:$N$2242,11,0)), 0)</f>
        <v>0</v>
      </c>
      <c r="S1065" s="12">
        <f>IFERROR(IF(J1065=0,0,VLOOKUP($C1065,'[1]Marginality pivots'!$B$7:$N$2242,12,0)), 0)</f>
        <v>3.7921187892632782</v>
      </c>
      <c r="T1065" s="12">
        <f>IFERROR(IF(K1065=0,0,VLOOKUP($C1065,'[1]Marginality pivots'!$B$7:$N$2242,13,0)), 0)</f>
        <v>0</v>
      </c>
      <c r="U1065" s="12">
        <v>0</v>
      </c>
      <c r="V1065" s="12">
        <v>5.6502569960022848</v>
      </c>
      <c r="W1065" s="12">
        <v>0</v>
      </c>
      <c r="X1065" s="12">
        <v>0</v>
      </c>
      <c r="Y1065" s="12">
        <v>5.3848086807538547</v>
      </c>
      <c r="Z1065" s="12">
        <v>0</v>
      </c>
      <c r="AA1065" s="12">
        <v>0</v>
      </c>
      <c r="AB1065" s="12">
        <v>5.3848086807538547</v>
      </c>
      <c r="AC1065" s="12">
        <v>0</v>
      </c>
      <c r="AD1065" s="16">
        <f t="shared" si="292"/>
        <v>0</v>
      </c>
      <c r="AE1065" s="16">
        <f t="shared" si="293"/>
        <v>734.533409480297</v>
      </c>
      <c r="AF1065" s="16">
        <f t="shared" si="294"/>
        <v>0</v>
      </c>
      <c r="AG1065" s="16">
        <f t="shared" si="295"/>
        <v>0</v>
      </c>
      <c r="AH1065" s="16">
        <f t="shared" si="296"/>
        <v>700.0251284980011</v>
      </c>
      <c r="AI1065" s="16">
        <f t="shared" si="297"/>
        <v>0</v>
      </c>
      <c r="AJ1065" s="16">
        <f t="shared" si="303"/>
        <v>0</v>
      </c>
      <c r="AK1065" s="16">
        <f t="shared" si="304"/>
        <v>700.0251284980011</v>
      </c>
      <c r="AL1065" s="16">
        <f t="shared" si="305"/>
        <v>0</v>
      </c>
      <c r="AM1065" s="16">
        <f t="shared" si="298"/>
        <v>0</v>
      </c>
      <c r="AN1065" s="16">
        <f t="shared" si="299"/>
        <v>492.97544260422615</v>
      </c>
      <c r="AO1065" s="16">
        <f t="shared" si="306"/>
        <v>0</v>
      </c>
      <c r="AP1065" s="16">
        <f t="shared" si="307"/>
        <v>-52.625128498001004</v>
      </c>
      <c r="AQ1065" s="16">
        <f t="shared" si="308"/>
        <v>0</v>
      </c>
      <c r="AR1065" s="9">
        <f t="shared" si="309"/>
        <v>0</v>
      </c>
      <c r="AS1065" s="9">
        <f t="shared" si="300"/>
        <v>-8.1286883685512817E-2</v>
      </c>
      <c r="AT1065" s="9">
        <f t="shared" si="301"/>
        <v>0</v>
      </c>
    </row>
    <row r="1066" spans="2:46" ht="11.25" customHeight="1" x14ac:dyDescent="0.25">
      <c r="B1066" s="8" t="s">
        <v>1</v>
      </c>
      <c r="C1066" s="34" t="s">
        <v>448</v>
      </c>
      <c r="D1066" s="34" t="s">
        <v>3</v>
      </c>
      <c r="E1066" s="8" t="s">
        <v>20</v>
      </c>
      <c r="F1066" s="8" t="s">
        <v>20</v>
      </c>
      <c r="G1066" s="8" t="s">
        <v>53</v>
      </c>
      <c r="H1066" s="8" t="s">
        <v>220</v>
      </c>
      <c r="I1066" s="16">
        <v>641.92499999999995</v>
      </c>
      <c r="J1066" s="16">
        <v>0</v>
      </c>
      <c r="K1066" s="16">
        <v>0</v>
      </c>
      <c r="L1066" s="16">
        <v>4500</v>
      </c>
      <c r="M1066" s="16">
        <v>0</v>
      </c>
      <c r="N1066" s="16">
        <v>0</v>
      </c>
      <c r="O1066" s="12">
        <f t="shared" si="302"/>
        <v>0.14265</v>
      </c>
      <c r="P1066" s="12">
        <f t="shared" si="302"/>
        <v>0</v>
      </c>
      <c r="Q1066" s="12">
        <f t="shared" si="302"/>
        <v>0</v>
      </c>
      <c r="R1066" s="12">
        <f>IFERROR(IF(I1066=0,0,VLOOKUP($C1066,'[1]Marginality pivots'!$B$7:$N$2242,11,0)), 0)</f>
        <v>0.11280703817027071</v>
      </c>
      <c r="S1066" s="12">
        <f>IFERROR(IF(J1066=0,0,VLOOKUP($C1066,'[1]Marginality pivots'!$B$7:$N$2242,12,0)), 0)</f>
        <v>0</v>
      </c>
      <c r="T1066" s="12">
        <f>IFERROR(IF(K1066=0,0,VLOOKUP($C1066,'[1]Marginality pivots'!$B$7:$N$2242,13,0)), 0)</f>
        <v>0</v>
      </c>
      <c r="U1066" s="12">
        <v>0.14100879771283839</v>
      </c>
      <c r="V1066" s="12">
        <v>0</v>
      </c>
      <c r="W1066" s="12">
        <v>0</v>
      </c>
      <c r="X1066" s="12">
        <v>0.14100879771283839</v>
      </c>
      <c r="Y1066" s="12">
        <v>0</v>
      </c>
      <c r="Z1066" s="12">
        <v>0</v>
      </c>
      <c r="AA1066" s="12">
        <v>0.14100879771283839</v>
      </c>
      <c r="AB1066" s="12">
        <v>0</v>
      </c>
      <c r="AC1066" s="12">
        <v>0</v>
      </c>
      <c r="AD1066" s="16">
        <f t="shared" si="292"/>
        <v>634.53958970777273</v>
      </c>
      <c r="AE1066" s="16">
        <f t="shared" si="293"/>
        <v>0</v>
      </c>
      <c r="AF1066" s="16">
        <f t="shared" si="294"/>
        <v>0</v>
      </c>
      <c r="AG1066" s="16">
        <f t="shared" si="295"/>
        <v>634.53958970777273</v>
      </c>
      <c r="AH1066" s="16">
        <f t="shared" si="296"/>
        <v>0</v>
      </c>
      <c r="AI1066" s="16">
        <f t="shared" si="297"/>
        <v>0</v>
      </c>
      <c r="AJ1066" s="16">
        <f t="shared" si="303"/>
        <v>634.53958970777273</v>
      </c>
      <c r="AK1066" s="16">
        <f t="shared" si="304"/>
        <v>0</v>
      </c>
      <c r="AL1066" s="16">
        <f t="shared" si="305"/>
        <v>0</v>
      </c>
      <c r="AM1066" s="16">
        <f t="shared" si="298"/>
        <v>507.63167176621823</v>
      </c>
      <c r="AN1066" s="16">
        <f t="shared" si="299"/>
        <v>0</v>
      </c>
      <c r="AO1066" s="16">
        <f t="shared" si="306"/>
        <v>7.3854102922272205</v>
      </c>
      <c r="AP1066" s="16">
        <f t="shared" si="307"/>
        <v>0</v>
      </c>
      <c r="AQ1066" s="16">
        <f t="shared" si="308"/>
        <v>0</v>
      </c>
      <c r="AR1066" s="9">
        <f t="shared" si="309"/>
        <v>1.1505098402815314E-2</v>
      </c>
      <c r="AS1066" s="9">
        <f t="shared" si="300"/>
        <v>0</v>
      </c>
      <c r="AT1066" s="9">
        <f t="shared" si="301"/>
        <v>0</v>
      </c>
    </row>
    <row r="1067" spans="2:46" ht="11.25" customHeight="1" x14ac:dyDescent="0.25">
      <c r="B1067" s="8" t="s">
        <v>1</v>
      </c>
      <c r="C1067" s="33" t="s">
        <v>449</v>
      </c>
      <c r="D1067" s="34" t="s">
        <v>3</v>
      </c>
      <c r="E1067" s="8" t="s">
        <v>13</v>
      </c>
      <c r="F1067" s="8" t="s">
        <v>109</v>
      </c>
      <c r="G1067" s="8" t="s">
        <v>24</v>
      </c>
      <c r="H1067" s="8" t="s">
        <v>104</v>
      </c>
      <c r="I1067" s="16">
        <v>0</v>
      </c>
      <c r="J1067" s="16">
        <v>640</v>
      </c>
      <c r="K1067" s="16">
        <v>0</v>
      </c>
      <c r="L1067" s="16">
        <v>0</v>
      </c>
      <c r="M1067" s="16">
        <v>20</v>
      </c>
      <c r="N1067" s="16">
        <v>0</v>
      </c>
      <c r="O1067" s="12">
        <f t="shared" si="302"/>
        <v>0</v>
      </c>
      <c r="P1067" s="12">
        <f t="shared" si="302"/>
        <v>32</v>
      </c>
      <c r="Q1067" s="12">
        <f t="shared" si="302"/>
        <v>0</v>
      </c>
      <c r="R1067" s="12">
        <f>IFERROR(IF(I1067=0,0,VLOOKUP($C1067,'[1]Marginality pivots'!$B$7:$N$2242,11,0)), 0)</f>
        <v>0</v>
      </c>
      <c r="S1067" s="12">
        <f>IFERROR(IF(J1067=0,0,VLOOKUP($C1067,'[1]Marginality pivots'!$B$7:$N$2242,12,0)), 0)</f>
        <v>24.367028364743955</v>
      </c>
      <c r="T1067" s="12">
        <f>IFERROR(IF(K1067=0,0,VLOOKUP($C1067,'[1]Marginality pivots'!$B$7:$N$2242,13,0)), 0)</f>
        <v>0</v>
      </c>
      <c r="U1067" s="12">
        <v>0</v>
      </c>
      <c r="V1067" s="12">
        <v>36.306872263468492</v>
      </c>
      <c r="W1067" s="12">
        <v>0</v>
      </c>
      <c r="X1067" s="12">
        <v>0</v>
      </c>
      <c r="Y1067" s="12">
        <v>34.601180277936415</v>
      </c>
      <c r="Z1067" s="12">
        <v>0</v>
      </c>
      <c r="AA1067" s="12">
        <v>0</v>
      </c>
      <c r="AB1067" s="12">
        <v>34.601180277936415</v>
      </c>
      <c r="AC1067" s="12">
        <v>0</v>
      </c>
      <c r="AD1067" s="16">
        <f t="shared" si="292"/>
        <v>0</v>
      </c>
      <c r="AE1067" s="16">
        <f t="shared" si="293"/>
        <v>726.13744526936989</v>
      </c>
      <c r="AF1067" s="16">
        <f t="shared" si="294"/>
        <v>0</v>
      </c>
      <c r="AG1067" s="16">
        <f t="shared" si="295"/>
        <v>0</v>
      </c>
      <c r="AH1067" s="16">
        <f t="shared" si="296"/>
        <v>692.02360555872826</v>
      </c>
      <c r="AI1067" s="16">
        <f t="shared" si="297"/>
        <v>0</v>
      </c>
      <c r="AJ1067" s="16">
        <f t="shared" si="303"/>
        <v>0</v>
      </c>
      <c r="AK1067" s="16">
        <f t="shared" si="304"/>
        <v>692.02360555872826</v>
      </c>
      <c r="AL1067" s="16">
        <f t="shared" si="305"/>
        <v>0</v>
      </c>
      <c r="AM1067" s="16">
        <f t="shared" si="298"/>
        <v>0</v>
      </c>
      <c r="AN1067" s="16">
        <f t="shared" si="299"/>
        <v>487.34056729487912</v>
      </c>
      <c r="AO1067" s="16">
        <f t="shared" si="306"/>
        <v>0</v>
      </c>
      <c r="AP1067" s="16">
        <f t="shared" si="307"/>
        <v>-52.023605558728264</v>
      </c>
      <c r="AQ1067" s="16">
        <f t="shared" si="308"/>
        <v>0</v>
      </c>
      <c r="AR1067" s="9">
        <f t="shared" si="309"/>
        <v>0</v>
      </c>
      <c r="AS1067" s="9">
        <f t="shared" si="300"/>
        <v>-8.1286883685512915E-2</v>
      </c>
      <c r="AT1067" s="9">
        <f t="shared" si="301"/>
        <v>0</v>
      </c>
    </row>
    <row r="1068" spans="2:46" ht="11.25" customHeight="1" x14ac:dyDescent="0.25">
      <c r="B1068" s="8" t="s">
        <v>1</v>
      </c>
      <c r="C1068" s="34">
        <v>3056060941103</v>
      </c>
      <c r="D1068" s="34" t="s">
        <v>3</v>
      </c>
      <c r="E1068" s="8" t="s">
        <v>16</v>
      </c>
      <c r="F1068" s="8" t="s">
        <v>112</v>
      </c>
      <c r="G1068" s="8" t="s">
        <v>24</v>
      </c>
      <c r="H1068" s="8" t="s">
        <v>104</v>
      </c>
      <c r="I1068" s="16">
        <v>0</v>
      </c>
      <c r="J1068" s="16">
        <v>0</v>
      </c>
      <c r="K1068" s="16">
        <v>638.4</v>
      </c>
      <c r="L1068" s="16">
        <v>0</v>
      </c>
      <c r="M1068" s="16">
        <v>0</v>
      </c>
      <c r="N1068" s="16">
        <v>240</v>
      </c>
      <c r="O1068" s="12">
        <f t="shared" si="302"/>
        <v>0</v>
      </c>
      <c r="P1068" s="12">
        <f t="shared" si="302"/>
        <v>0</v>
      </c>
      <c r="Q1068" s="12">
        <f t="shared" si="302"/>
        <v>2.6599999999999997</v>
      </c>
      <c r="R1068" s="12">
        <f>IFERROR(IF(I1068=0,0,VLOOKUP($C1068,'[1]Marginality pivots'!$B$7:$N$2242,11,0)), 0)</f>
        <v>0</v>
      </c>
      <c r="S1068" s="12">
        <f>IFERROR(IF(J1068=0,0,VLOOKUP($C1068,'[1]Marginality pivots'!$B$7:$N$2242,12,0)), 0)</f>
        <v>0</v>
      </c>
      <c r="T1068" s="12">
        <f>IFERROR(IF(K1068=0,0,VLOOKUP($C1068,'[1]Marginality pivots'!$B$7:$N$2242,13,0)), 0)</f>
        <v>1.4583789115646257</v>
      </c>
      <c r="U1068" s="12">
        <v>0</v>
      </c>
      <c r="V1068" s="12">
        <v>0</v>
      </c>
      <c r="W1068" s="12">
        <v>1.5240059625850337</v>
      </c>
      <c r="X1068" s="12">
        <v>0</v>
      </c>
      <c r="Y1068" s="12">
        <v>0</v>
      </c>
      <c r="Z1068" s="12">
        <v>1.8958925850340136</v>
      </c>
      <c r="AA1068" s="12">
        <v>0</v>
      </c>
      <c r="AB1068" s="12">
        <v>0</v>
      </c>
      <c r="AC1068" s="12">
        <v>1.8958925850340136</v>
      </c>
      <c r="AD1068" s="16">
        <f t="shared" si="292"/>
        <v>0</v>
      </c>
      <c r="AE1068" s="16">
        <f t="shared" si="293"/>
        <v>0</v>
      </c>
      <c r="AF1068" s="16">
        <f t="shared" si="294"/>
        <v>365.76143102040811</v>
      </c>
      <c r="AG1068" s="16">
        <f t="shared" si="295"/>
        <v>0</v>
      </c>
      <c r="AH1068" s="16">
        <f t="shared" si="296"/>
        <v>0</v>
      </c>
      <c r="AI1068" s="16">
        <f t="shared" si="297"/>
        <v>455.01422040816328</v>
      </c>
      <c r="AJ1068" s="16">
        <f t="shared" si="303"/>
        <v>0</v>
      </c>
      <c r="AK1068" s="16">
        <f t="shared" si="304"/>
        <v>0</v>
      </c>
      <c r="AL1068" s="16">
        <f t="shared" si="305"/>
        <v>455.01422040816328</v>
      </c>
      <c r="AM1068" s="16">
        <f t="shared" si="298"/>
        <v>0</v>
      </c>
      <c r="AN1068" s="16">
        <f t="shared" si="299"/>
        <v>0</v>
      </c>
      <c r="AO1068" s="16">
        <f t="shared" si="306"/>
        <v>0</v>
      </c>
      <c r="AP1068" s="16">
        <f t="shared" si="307"/>
        <v>0</v>
      </c>
      <c r="AQ1068" s="16">
        <f t="shared" si="308"/>
        <v>183.38577959183669</v>
      </c>
      <c r="AR1068" s="9">
        <f t="shared" si="309"/>
        <v>0</v>
      </c>
      <c r="AS1068" s="9">
        <f t="shared" si="300"/>
        <v>0</v>
      </c>
      <c r="AT1068" s="9">
        <f t="shared" si="301"/>
        <v>0.28725842667894219</v>
      </c>
    </row>
    <row r="1069" spans="2:46" ht="11.25" customHeight="1" x14ac:dyDescent="0.25">
      <c r="B1069" s="8" t="s">
        <v>1</v>
      </c>
      <c r="C1069" s="33" t="s">
        <v>450</v>
      </c>
      <c r="D1069" s="34" t="s">
        <v>3</v>
      </c>
      <c r="E1069" s="8" t="s">
        <v>13</v>
      </c>
      <c r="F1069" s="8" t="s">
        <v>109</v>
      </c>
      <c r="G1069" s="8" t="s">
        <v>24</v>
      </c>
      <c r="H1069" s="8" t="s">
        <v>103</v>
      </c>
      <c r="I1069" s="16">
        <v>254.16</v>
      </c>
      <c r="J1069" s="16">
        <v>381.24</v>
      </c>
      <c r="K1069" s="16">
        <v>0</v>
      </c>
      <c r="L1069" s="16">
        <v>24</v>
      </c>
      <c r="M1069" s="16">
        <v>36</v>
      </c>
      <c r="N1069" s="16">
        <v>0</v>
      </c>
      <c r="O1069" s="12">
        <f t="shared" si="302"/>
        <v>10.59</v>
      </c>
      <c r="P1069" s="12">
        <f t="shared" si="302"/>
        <v>10.59</v>
      </c>
      <c r="Q1069" s="12">
        <f t="shared" si="302"/>
        <v>0</v>
      </c>
      <c r="R1069" s="12">
        <f>IFERROR(IF(I1069=0,0,VLOOKUP($C1069,'[1]Marginality pivots'!$B$7:$N$2242,11,0)), 0)</f>
        <v>7.9884622375635521</v>
      </c>
      <c r="S1069" s="12">
        <f>IFERROR(IF(J1069=0,0,VLOOKUP($C1069,'[1]Marginality pivots'!$B$7:$N$2242,12,0)), 0)</f>
        <v>9.0710070435941361</v>
      </c>
      <c r="T1069" s="12">
        <f>IFERROR(IF(K1069=0,0,VLOOKUP($C1069,'[1]Marginality pivots'!$B$7:$N$2242,13,0)), 0)</f>
        <v>0</v>
      </c>
      <c r="U1069" s="12">
        <v>9.9855777969544395</v>
      </c>
      <c r="V1069" s="12">
        <v>13.515800494955263</v>
      </c>
      <c r="W1069" s="12">
        <v>0</v>
      </c>
      <c r="X1069" s="12">
        <v>9.9855777969544395</v>
      </c>
      <c r="Y1069" s="12">
        <v>12.880830001903673</v>
      </c>
      <c r="Z1069" s="12">
        <v>0</v>
      </c>
      <c r="AA1069" s="12">
        <v>9.9855777969544395</v>
      </c>
      <c r="AB1069" s="12">
        <v>12.880830001903673</v>
      </c>
      <c r="AC1069" s="12">
        <v>0</v>
      </c>
      <c r="AD1069" s="16">
        <f t="shared" si="292"/>
        <v>239.65386712690656</v>
      </c>
      <c r="AE1069" s="16">
        <f t="shared" si="293"/>
        <v>486.56881781838945</v>
      </c>
      <c r="AF1069" s="16">
        <f t="shared" si="294"/>
        <v>0</v>
      </c>
      <c r="AG1069" s="16">
        <f t="shared" si="295"/>
        <v>239.65386712690656</v>
      </c>
      <c r="AH1069" s="16">
        <f t="shared" si="296"/>
        <v>463.70988006853224</v>
      </c>
      <c r="AI1069" s="16">
        <f t="shared" si="297"/>
        <v>0</v>
      </c>
      <c r="AJ1069" s="16">
        <f t="shared" si="303"/>
        <v>239.65386712690656</v>
      </c>
      <c r="AK1069" s="16">
        <f t="shared" si="304"/>
        <v>463.70988006853224</v>
      </c>
      <c r="AL1069" s="16">
        <f t="shared" si="305"/>
        <v>0</v>
      </c>
      <c r="AM1069" s="16">
        <f t="shared" si="298"/>
        <v>191.72309370152524</v>
      </c>
      <c r="AN1069" s="16">
        <f t="shared" si="299"/>
        <v>326.5562535693889</v>
      </c>
      <c r="AO1069" s="16">
        <f t="shared" si="306"/>
        <v>14.506132873093435</v>
      </c>
      <c r="AP1069" s="16">
        <f t="shared" si="307"/>
        <v>-82.469880068532234</v>
      </c>
      <c r="AQ1069" s="16">
        <f t="shared" si="308"/>
        <v>0</v>
      </c>
      <c r="AR1069" s="9">
        <f t="shared" si="309"/>
        <v>5.7074806708740301E-2</v>
      </c>
      <c r="AS1069" s="9">
        <f t="shared" si="300"/>
        <v>-0.21632011349420899</v>
      </c>
      <c r="AT1069" s="9">
        <f t="shared" si="301"/>
        <v>0</v>
      </c>
    </row>
    <row r="1070" spans="2:46" ht="11.25" customHeight="1" x14ac:dyDescent="0.25">
      <c r="B1070" s="8" t="s">
        <v>1</v>
      </c>
      <c r="C1070" s="33">
        <v>3047348610001</v>
      </c>
      <c r="D1070" s="34" t="s">
        <v>3</v>
      </c>
      <c r="E1070" s="8" t="s">
        <v>15</v>
      </c>
      <c r="F1070" s="8" t="s">
        <v>111</v>
      </c>
      <c r="G1070" s="8" t="s">
        <v>32</v>
      </c>
      <c r="H1070" s="8" t="s">
        <v>103</v>
      </c>
      <c r="I1070" s="16">
        <v>252.63</v>
      </c>
      <c r="J1070" s="16">
        <v>0</v>
      </c>
      <c r="K1070" s="16">
        <v>378.96</v>
      </c>
      <c r="L1070" s="16">
        <v>70</v>
      </c>
      <c r="M1070" s="16">
        <v>0</v>
      </c>
      <c r="N1070" s="16">
        <v>105</v>
      </c>
      <c r="O1070" s="12">
        <f t="shared" si="302"/>
        <v>3.609</v>
      </c>
      <c r="P1070" s="12">
        <f t="shared" si="302"/>
        <v>0</v>
      </c>
      <c r="Q1070" s="12">
        <f t="shared" si="302"/>
        <v>3.609142857142857</v>
      </c>
      <c r="R1070" s="12">
        <f>IFERROR(IF(I1070=0,0,VLOOKUP($C1070,'[1]Marginality pivots'!$B$7:$N$2242,11,0)), 0)</f>
        <v>1.9130447849404155</v>
      </c>
      <c r="S1070" s="12">
        <f>IFERROR(IF(J1070=0,0,VLOOKUP($C1070,'[1]Marginality pivots'!$B$7:$N$2242,12,0)), 0)</f>
        <v>0</v>
      </c>
      <c r="T1070" s="12">
        <f>IFERROR(IF(K1070=0,0,VLOOKUP($C1070,'[1]Marginality pivots'!$B$7:$N$2242,13,0)), 0)</f>
        <v>0.15785714285714286</v>
      </c>
      <c r="U1070" s="12">
        <v>2.3913059811755195</v>
      </c>
      <c r="V1070" s="12">
        <v>0</v>
      </c>
      <c r="W1070" s="12">
        <v>0.16496071428571429</v>
      </c>
      <c r="X1070" s="12">
        <v>2.3913059811755195</v>
      </c>
      <c r="Y1070" s="12">
        <v>0</v>
      </c>
      <c r="Z1070" s="12">
        <v>0.20521428571428574</v>
      </c>
      <c r="AA1070" s="12">
        <v>2.3913059811755195</v>
      </c>
      <c r="AB1070" s="12">
        <v>0</v>
      </c>
      <c r="AC1070" s="12">
        <v>0.20521428571428574</v>
      </c>
      <c r="AD1070" s="16">
        <f t="shared" si="292"/>
        <v>167.39141868228637</v>
      </c>
      <c r="AE1070" s="16">
        <f t="shared" si="293"/>
        <v>0</v>
      </c>
      <c r="AF1070" s="16">
        <f t="shared" si="294"/>
        <v>17.320875000000001</v>
      </c>
      <c r="AG1070" s="16">
        <f t="shared" si="295"/>
        <v>167.39141868228637</v>
      </c>
      <c r="AH1070" s="16">
        <f t="shared" si="296"/>
        <v>0</v>
      </c>
      <c r="AI1070" s="16">
        <f t="shared" si="297"/>
        <v>21.547500000000003</v>
      </c>
      <c r="AJ1070" s="16">
        <f t="shared" si="303"/>
        <v>167.39141868228637</v>
      </c>
      <c r="AK1070" s="16">
        <f t="shared" si="304"/>
        <v>0</v>
      </c>
      <c r="AL1070" s="16">
        <f t="shared" si="305"/>
        <v>21.547500000000003</v>
      </c>
      <c r="AM1070" s="16">
        <f t="shared" si="298"/>
        <v>133.91313494582909</v>
      </c>
      <c r="AN1070" s="16">
        <f t="shared" si="299"/>
        <v>0</v>
      </c>
      <c r="AO1070" s="16">
        <f t="shared" si="306"/>
        <v>85.238581317713624</v>
      </c>
      <c r="AP1070" s="16">
        <f t="shared" si="307"/>
        <v>0</v>
      </c>
      <c r="AQ1070" s="16">
        <f t="shared" si="308"/>
        <v>357.41249999999997</v>
      </c>
      <c r="AR1070" s="9">
        <f t="shared" si="309"/>
        <v>0.33740482649611536</v>
      </c>
      <c r="AS1070" s="9">
        <f t="shared" si="300"/>
        <v>0</v>
      </c>
      <c r="AT1070" s="9">
        <f t="shared" si="301"/>
        <v>0.94314043698543382</v>
      </c>
    </row>
    <row r="1071" spans="2:46" ht="11.25" customHeight="1" x14ac:dyDescent="0.25">
      <c r="B1071" s="8" t="s">
        <v>1</v>
      </c>
      <c r="C1071" s="33" t="s">
        <v>451</v>
      </c>
      <c r="D1071" s="34" t="s">
        <v>3</v>
      </c>
      <c r="E1071" s="8" t="s">
        <v>13</v>
      </c>
      <c r="F1071" s="8" t="s">
        <v>109</v>
      </c>
      <c r="G1071" s="8" t="s">
        <v>24</v>
      </c>
      <c r="H1071" s="8" t="s">
        <v>103</v>
      </c>
      <c r="I1071" s="16">
        <v>324</v>
      </c>
      <c r="J1071" s="16">
        <v>306</v>
      </c>
      <c r="K1071" s="16">
        <v>0</v>
      </c>
      <c r="L1071" s="16">
        <v>900</v>
      </c>
      <c r="M1071" s="16">
        <v>850</v>
      </c>
      <c r="N1071" s="16">
        <v>0</v>
      </c>
      <c r="O1071" s="12">
        <f t="shared" si="302"/>
        <v>0.36</v>
      </c>
      <c r="P1071" s="12">
        <f t="shared" si="302"/>
        <v>0.36</v>
      </c>
      <c r="Q1071" s="12">
        <f t="shared" si="302"/>
        <v>0</v>
      </c>
      <c r="R1071" s="12">
        <f>IFERROR(IF(I1071=0,0,VLOOKUP($C1071,'[1]Marginality pivots'!$B$7:$N$2242,11,0)), 0)</f>
        <v>0.18517557234395873</v>
      </c>
      <c r="S1071" s="12">
        <f>IFERROR(IF(J1071=0,0,VLOOKUP($C1071,'[1]Marginality pivots'!$B$7:$N$2242,12,0)), 0)</f>
        <v>4.8653765713405094E-2</v>
      </c>
      <c r="T1071" s="12">
        <f>IFERROR(IF(K1071=0,0,VLOOKUP($C1071,'[1]Marginality pivots'!$B$7:$N$2242,13,0)), 0)</f>
        <v>0</v>
      </c>
      <c r="U1071" s="12">
        <v>0.23146946542994842</v>
      </c>
      <c r="V1071" s="12">
        <v>7.2494110912973586E-2</v>
      </c>
      <c r="W1071" s="12">
        <v>0</v>
      </c>
      <c r="X1071" s="12">
        <v>0.23146946542994842</v>
      </c>
      <c r="Y1071" s="12">
        <v>6.9088347313035231E-2</v>
      </c>
      <c r="Z1071" s="12">
        <v>0</v>
      </c>
      <c r="AA1071" s="12">
        <v>0.23146946542994842</v>
      </c>
      <c r="AB1071" s="12">
        <v>6.9088347313035231E-2</v>
      </c>
      <c r="AC1071" s="12">
        <v>0</v>
      </c>
      <c r="AD1071" s="16">
        <f t="shared" si="292"/>
        <v>208.32251888695359</v>
      </c>
      <c r="AE1071" s="16">
        <f t="shared" si="293"/>
        <v>61.619994276027548</v>
      </c>
      <c r="AF1071" s="16">
        <f t="shared" si="294"/>
        <v>0</v>
      </c>
      <c r="AG1071" s="16">
        <f t="shared" si="295"/>
        <v>208.32251888695359</v>
      </c>
      <c r="AH1071" s="16">
        <f t="shared" si="296"/>
        <v>58.725095216079943</v>
      </c>
      <c r="AI1071" s="16">
        <f t="shared" si="297"/>
        <v>0</v>
      </c>
      <c r="AJ1071" s="16">
        <f t="shared" si="303"/>
        <v>208.32251888695359</v>
      </c>
      <c r="AK1071" s="16">
        <f t="shared" si="304"/>
        <v>58.725095216079943</v>
      </c>
      <c r="AL1071" s="16">
        <f t="shared" si="305"/>
        <v>0</v>
      </c>
      <c r="AM1071" s="16">
        <f t="shared" si="298"/>
        <v>166.65801510956285</v>
      </c>
      <c r="AN1071" s="16">
        <f t="shared" si="299"/>
        <v>41.355700856394328</v>
      </c>
      <c r="AO1071" s="16">
        <f t="shared" si="306"/>
        <v>115.67748111304641</v>
      </c>
      <c r="AP1071" s="16">
        <f t="shared" si="307"/>
        <v>247.27490478392005</v>
      </c>
      <c r="AQ1071" s="16">
        <f t="shared" si="308"/>
        <v>0</v>
      </c>
      <c r="AR1071" s="9">
        <f t="shared" si="309"/>
        <v>0.35702926269458768</v>
      </c>
      <c r="AS1071" s="9">
        <f t="shared" si="300"/>
        <v>0.80808792413045771</v>
      </c>
      <c r="AT1071" s="9">
        <f t="shared" si="301"/>
        <v>0</v>
      </c>
    </row>
    <row r="1072" spans="2:46" ht="11.25" customHeight="1" x14ac:dyDescent="0.25">
      <c r="B1072" s="8" t="s">
        <v>1</v>
      </c>
      <c r="C1072" s="33">
        <v>3054967361104</v>
      </c>
      <c r="D1072" s="34" t="s">
        <v>3</v>
      </c>
      <c r="E1072" s="8" t="s">
        <v>14</v>
      </c>
      <c r="F1072" s="8" t="s">
        <v>117</v>
      </c>
      <c r="G1072" s="8" t="s">
        <v>33</v>
      </c>
      <c r="H1072" s="8" t="s">
        <v>104</v>
      </c>
      <c r="I1072" s="16">
        <v>0</v>
      </c>
      <c r="J1072" s="16">
        <v>630</v>
      </c>
      <c r="K1072" s="16">
        <v>0</v>
      </c>
      <c r="L1072" s="16">
        <v>0</v>
      </c>
      <c r="M1072" s="16">
        <v>150</v>
      </c>
      <c r="N1072" s="16">
        <v>0</v>
      </c>
      <c r="O1072" s="12">
        <f t="shared" si="302"/>
        <v>0</v>
      </c>
      <c r="P1072" s="12">
        <f t="shared" si="302"/>
        <v>4.2</v>
      </c>
      <c r="Q1072" s="12">
        <f t="shared" si="302"/>
        <v>0</v>
      </c>
      <c r="R1072" s="12">
        <f>IFERROR(IF(I1072=0,0,VLOOKUP($C1072,'[1]Marginality pivots'!$B$7:$N$2242,11,0)), 0)</f>
        <v>0</v>
      </c>
      <c r="S1072" s="12">
        <f>IFERROR(IF(J1072=0,0,VLOOKUP($C1072,'[1]Marginality pivots'!$B$7:$N$2242,12,0)), 0)</f>
        <v>3.1981724728726446</v>
      </c>
      <c r="T1072" s="12">
        <f>IFERROR(IF(K1072=0,0,VLOOKUP($C1072,'[1]Marginality pivots'!$B$7:$N$2242,13,0)), 0)</f>
        <v>0</v>
      </c>
      <c r="U1072" s="12">
        <v>0</v>
      </c>
      <c r="V1072" s="12">
        <v>4.7652769845802405</v>
      </c>
      <c r="W1072" s="12">
        <v>0</v>
      </c>
      <c r="X1072" s="12">
        <v>0</v>
      </c>
      <c r="Y1072" s="12">
        <v>4.5414049114791553</v>
      </c>
      <c r="Z1072" s="12">
        <v>0</v>
      </c>
      <c r="AA1072" s="12">
        <v>0</v>
      </c>
      <c r="AB1072" s="12">
        <v>4.5414049114791553</v>
      </c>
      <c r="AC1072" s="12">
        <v>0</v>
      </c>
      <c r="AD1072" s="16">
        <f t="shared" si="292"/>
        <v>0</v>
      </c>
      <c r="AE1072" s="16">
        <f t="shared" si="293"/>
        <v>714.79154768703609</v>
      </c>
      <c r="AF1072" s="16">
        <f t="shared" si="294"/>
        <v>0</v>
      </c>
      <c r="AG1072" s="16">
        <f t="shared" si="295"/>
        <v>0</v>
      </c>
      <c r="AH1072" s="16">
        <f t="shared" si="296"/>
        <v>681.21073672187333</v>
      </c>
      <c r="AI1072" s="16">
        <f t="shared" si="297"/>
        <v>0</v>
      </c>
      <c r="AJ1072" s="16">
        <f t="shared" si="303"/>
        <v>0</v>
      </c>
      <c r="AK1072" s="16">
        <f t="shared" si="304"/>
        <v>681.21073672187333</v>
      </c>
      <c r="AL1072" s="16">
        <f t="shared" si="305"/>
        <v>0</v>
      </c>
      <c r="AM1072" s="16">
        <f t="shared" si="298"/>
        <v>0</v>
      </c>
      <c r="AN1072" s="16">
        <f t="shared" si="299"/>
        <v>479.72587093089669</v>
      </c>
      <c r="AO1072" s="16">
        <f t="shared" si="306"/>
        <v>0</v>
      </c>
      <c r="AP1072" s="16">
        <f t="shared" si="307"/>
        <v>-51.210736721873332</v>
      </c>
      <c r="AQ1072" s="16">
        <f t="shared" si="308"/>
        <v>0</v>
      </c>
      <c r="AR1072" s="9">
        <f t="shared" si="309"/>
        <v>0</v>
      </c>
      <c r="AS1072" s="9">
        <f t="shared" si="300"/>
        <v>-8.128688368551322E-2</v>
      </c>
      <c r="AT1072" s="9">
        <f t="shared" si="301"/>
        <v>0</v>
      </c>
    </row>
    <row r="1073" spans="2:46" ht="11.25" customHeight="1" x14ac:dyDescent="0.25">
      <c r="B1073" s="8" t="s">
        <v>1</v>
      </c>
      <c r="C1073" s="33" t="s">
        <v>452</v>
      </c>
      <c r="D1073" s="34" t="s">
        <v>3</v>
      </c>
      <c r="E1073" s="8" t="s">
        <v>14</v>
      </c>
      <c r="F1073" s="8" t="s">
        <v>117</v>
      </c>
      <c r="G1073" s="8" t="s">
        <v>25</v>
      </c>
      <c r="H1073" s="8" t="s">
        <v>103</v>
      </c>
      <c r="I1073" s="16">
        <v>0</v>
      </c>
      <c r="J1073" s="16">
        <v>133.1</v>
      </c>
      <c r="K1073" s="16">
        <v>484.21</v>
      </c>
      <c r="L1073" s="16">
        <v>0</v>
      </c>
      <c r="M1073" s="16">
        <v>54</v>
      </c>
      <c r="N1073" s="16">
        <v>335</v>
      </c>
      <c r="O1073" s="12">
        <f t="shared" si="302"/>
        <v>0</v>
      </c>
      <c r="P1073" s="12">
        <f t="shared" si="302"/>
        <v>2.4648148148148148</v>
      </c>
      <c r="Q1073" s="12">
        <f t="shared" si="302"/>
        <v>1.4454029850746268</v>
      </c>
      <c r="R1073" s="12">
        <f>IFERROR(IF(I1073=0,0,VLOOKUP($C1073,'[1]Marginality pivots'!$B$7:$N$2242,11,0)), 0)</f>
        <v>0</v>
      </c>
      <c r="S1073" s="12">
        <f>IFERROR(IF(J1073=0,0,VLOOKUP($C1073,'[1]Marginality pivots'!$B$7:$N$2242,12,0)), 0)</f>
        <v>0.76763293585782555</v>
      </c>
      <c r="T1073" s="12">
        <f>IFERROR(IF(K1073=0,0,VLOOKUP($C1073,'[1]Marginality pivots'!$B$7:$N$2242,13,0)), 0)</f>
        <v>0.80647516241223183</v>
      </c>
      <c r="U1073" s="12">
        <v>0</v>
      </c>
      <c r="V1073" s="12">
        <v>1.14377307442816</v>
      </c>
      <c r="W1073" s="12">
        <v>0.84276654472078216</v>
      </c>
      <c r="X1073" s="12">
        <v>0</v>
      </c>
      <c r="Y1073" s="12">
        <v>1.0900387689181121</v>
      </c>
      <c r="Z1073" s="12">
        <v>1.0484177111359014</v>
      </c>
      <c r="AA1073" s="12">
        <v>0</v>
      </c>
      <c r="AB1073" s="12">
        <v>1.0900387689181121</v>
      </c>
      <c r="AC1073" s="12">
        <v>1.0484177111359014</v>
      </c>
      <c r="AD1073" s="16">
        <f t="shared" si="292"/>
        <v>0</v>
      </c>
      <c r="AE1073" s="16">
        <f t="shared" si="293"/>
        <v>61.763746019120639</v>
      </c>
      <c r="AF1073" s="16">
        <f t="shared" si="294"/>
        <v>282.32679248146201</v>
      </c>
      <c r="AG1073" s="16">
        <f t="shared" si="295"/>
        <v>0</v>
      </c>
      <c r="AH1073" s="16">
        <f t="shared" si="296"/>
        <v>58.862093521578053</v>
      </c>
      <c r="AI1073" s="16">
        <f t="shared" si="297"/>
        <v>351.21993323052698</v>
      </c>
      <c r="AJ1073" s="16">
        <f t="shared" si="303"/>
        <v>0</v>
      </c>
      <c r="AK1073" s="16">
        <f t="shared" si="304"/>
        <v>58.862093521578053</v>
      </c>
      <c r="AL1073" s="16">
        <f t="shared" si="305"/>
        <v>351.21993323052698</v>
      </c>
      <c r="AM1073" s="16">
        <f t="shared" si="298"/>
        <v>0</v>
      </c>
      <c r="AN1073" s="16">
        <f t="shared" si="299"/>
        <v>41.452178536322577</v>
      </c>
      <c r="AO1073" s="16">
        <f t="shared" si="306"/>
        <v>0</v>
      </c>
      <c r="AP1073" s="16">
        <f t="shared" si="307"/>
        <v>74.237906478421934</v>
      </c>
      <c r="AQ1073" s="16">
        <f t="shared" si="308"/>
        <v>132.990066769473</v>
      </c>
      <c r="AR1073" s="9">
        <f t="shared" si="309"/>
        <v>0</v>
      </c>
      <c r="AS1073" s="9">
        <f t="shared" si="300"/>
        <v>0.55776037925185529</v>
      </c>
      <c r="AT1073" s="9">
        <f t="shared" si="301"/>
        <v>0.2746536972996696</v>
      </c>
    </row>
    <row r="1074" spans="2:46" ht="11.25" customHeight="1" x14ac:dyDescent="0.25">
      <c r="B1074" s="8" t="s">
        <v>1</v>
      </c>
      <c r="C1074" s="33" t="s">
        <v>453</v>
      </c>
      <c r="D1074" s="34" t="s">
        <v>3</v>
      </c>
      <c r="E1074" s="8" t="s">
        <v>13</v>
      </c>
      <c r="F1074" s="8" t="s">
        <v>109</v>
      </c>
      <c r="G1074" s="8" t="s">
        <v>24</v>
      </c>
      <c r="H1074" s="8" t="s">
        <v>103</v>
      </c>
      <c r="I1074" s="16">
        <v>0</v>
      </c>
      <c r="J1074" s="16">
        <v>616.21</v>
      </c>
      <c r="K1074" s="16">
        <v>0</v>
      </c>
      <c r="L1074" s="16">
        <v>0</v>
      </c>
      <c r="M1074" s="16">
        <v>48</v>
      </c>
      <c r="N1074" s="16">
        <v>0</v>
      </c>
      <c r="O1074" s="12">
        <f t="shared" si="302"/>
        <v>0</v>
      </c>
      <c r="P1074" s="12">
        <f t="shared" si="302"/>
        <v>12.837708333333333</v>
      </c>
      <c r="Q1074" s="12">
        <f t="shared" si="302"/>
        <v>0</v>
      </c>
      <c r="R1074" s="12">
        <f>IFERROR(IF(I1074=0,0,VLOOKUP($C1074,'[1]Marginality pivots'!$B$7:$N$2242,11,0)), 0)</f>
        <v>0</v>
      </c>
      <c r="S1074" s="12">
        <f>IFERROR(IF(J1074=0,0,VLOOKUP($C1074,'[1]Marginality pivots'!$B$7:$N$2242,12,0)), 0)</f>
        <v>2.1022285229141762</v>
      </c>
      <c r="T1074" s="12">
        <f>IFERROR(IF(K1074=0,0,VLOOKUP($C1074,'[1]Marginality pivots'!$B$7:$N$2242,13,0)), 0)</f>
        <v>0</v>
      </c>
      <c r="U1074" s="12">
        <v>0</v>
      </c>
      <c r="V1074" s="12">
        <v>3.1323204991421223</v>
      </c>
      <c r="W1074" s="12">
        <v>0</v>
      </c>
      <c r="X1074" s="12">
        <v>0</v>
      </c>
      <c r="Y1074" s="12">
        <v>2.9851645025381299</v>
      </c>
      <c r="Z1074" s="12">
        <v>0</v>
      </c>
      <c r="AA1074" s="12">
        <v>0</v>
      </c>
      <c r="AB1074" s="12">
        <v>2.9851645025381299</v>
      </c>
      <c r="AC1074" s="12">
        <v>0</v>
      </c>
      <c r="AD1074" s="16">
        <f t="shared" si="292"/>
        <v>0</v>
      </c>
      <c r="AE1074" s="16">
        <f t="shared" si="293"/>
        <v>150.35138395882188</v>
      </c>
      <c r="AF1074" s="16">
        <f t="shared" si="294"/>
        <v>0</v>
      </c>
      <c r="AG1074" s="16">
        <f t="shared" si="295"/>
        <v>0</v>
      </c>
      <c r="AH1074" s="16">
        <f t="shared" si="296"/>
        <v>143.28789612183024</v>
      </c>
      <c r="AI1074" s="16">
        <f t="shared" si="297"/>
        <v>0</v>
      </c>
      <c r="AJ1074" s="16">
        <f t="shared" si="303"/>
        <v>0</v>
      </c>
      <c r="AK1074" s="16">
        <f t="shared" si="304"/>
        <v>143.28789612183024</v>
      </c>
      <c r="AL1074" s="16">
        <f t="shared" si="305"/>
        <v>0</v>
      </c>
      <c r="AM1074" s="16">
        <f t="shared" si="298"/>
        <v>0</v>
      </c>
      <c r="AN1074" s="16">
        <f t="shared" si="299"/>
        <v>100.90696909988046</v>
      </c>
      <c r="AO1074" s="16">
        <f t="shared" si="306"/>
        <v>0</v>
      </c>
      <c r="AP1074" s="16">
        <f t="shared" si="307"/>
        <v>472.92210387816976</v>
      </c>
      <c r="AQ1074" s="16">
        <f t="shared" si="308"/>
        <v>0</v>
      </c>
      <c r="AR1074" s="9">
        <f t="shared" si="309"/>
        <v>0</v>
      </c>
      <c r="AS1074" s="9">
        <f t="shared" si="300"/>
        <v>0.76746905093745599</v>
      </c>
      <c r="AT1074" s="9">
        <f t="shared" si="301"/>
        <v>0</v>
      </c>
    </row>
    <row r="1075" spans="2:46" ht="11.25" customHeight="1" x14ac:dyDescent="0.25">
      <c r="B1075" s="8" t="s">
        <v>1</v>
      </c>
      <c r="C1075" s="33" t="s">
        <v>454</v>
      </c>
      <c r="D1075" s="34" t="s">
        <v>3</v>
      </c>
      <c r="E1075" s="8" t="s">
        <v>14</v>
      </c>
      <c r="F1075" s="8" t="s">
        <v>117</v>
      </c>
      <c r="G1075" s="8" t="s">
        <v>37</v>
      </c>
      <c r="H1075" s="8" t="s">
        <v>103</v>
      </c>
      <c r="I1075" s="16">
        <v>0</v>
      </c>
      <c r="J1075" s="16">
        <v>0</v>
      </c>
      <c r="K1075" s="16">
        <v>612</v>
      </c>
      <c r="L1075" s="16">
        <v>0</v>
      </c>
      <c r="M1075" s="16">
        <v>0</v>
      </c>
      <c r="N1075" s="16">
        <v>24</v>
      </c>
      <c r="O1075" s="12">
        <f t="shared" si="302"/>
        <v>0</v>
      </c>
      <c r="P1075" s="12">
        <f t="shared" si="302"/>
        <v>0</v>
      </c>
      <c r="Q1075" s="12">
        <f t="shared" si="302"/>
        <v>25.5</v>
      </c>
      <c r="R1075" s="12">
        <f>IFERROR(IF(I1075=0,0,VLOOKUP($C1075,'[1]Marginality pivots'!$B$7:$N$2242,11,0)), 0)</f>
        <v>0</v>
      </c>
      <c r="S1075" s="12">
        <f>IFERROR(IF(J1075=0,0,VLOOKUP($C1075,'[1]Marginality pivots'!$B$7:$N$2242,12,0)), 0)</f>
        <v>0</v>
      </c>
      <c r="T1075" s="12">
        <f>IFERROR(IF(K1075=0,0,VLOOKUP($C1075,'[1]Marginality pivots'!$B$7:$N$2242,13,0)), 0)</f>
        <v>15.444034904958764</v>
      </c>
      <c r="U1075" s="12">
        <v>0</v>
      </c>
      <c r="V1075" s="12">
        <v>0</v>
      </c>
      <c r="W1075" s="12">
        <v>16.139016475681906</v>
      </c>
      <c r="X1075" s="12">
        <v>0</v>
      </c>
      <c r="Y1075" s="12">
        <v>0</v>
      </c>
      <c r="Z1075" s="12">
        <v>20.077245376446395</v>
      </c>
      <c r="AA1075" s="12">
        <v>0</v>
      </c>
      <c r="AB1075" s="12">
        <v>0</v>
      </c>
      <c r="AC1075" s="12">
        <v>20.077245376446395</v>
      </c>
      <c r="AD1075" s="16">
        <f t="shared" si="292"/>
        <v>0</v>
      </c>
      <c r="AE1075" s="16">
        <f t="shared" si="293"/>
        <v>0</v>
      </c>
      <c r="AF1075" s="16">
        <f t="shared" si="294"/>
        <v>387.33639541636575</v>
      </c>
      <c r="AG1075" s="16">
        <f t="shared" si="295"/>
        <v>0</v>
      </c>
      <c r="AH1075" s="16">
        <f t="shared" si="296"/>
        <v>0</v>
      </c>
      <c r="AI1075" s="16">
        <f t="shared" si="297"/>
        <v>481.85388903471346</v>
      </c>
      <c r="AJ1075" s="16">
        <f t="shared" si="303"/>
        <v>0</v>
      </c>
      <c r="AK1075" s="16">
        <f t="shared" si="304"/>
        <v>0</v>
      </c>
      <c r="AL1075" s="16">
        <f t="shared" si="305"/>
        <v>481.85388903471346</v>
      </c>
      <c r="AM1075" s="16">
        <f t="shared" si="298"/>
        <v>0</v>
      </c>
      <c r="AN1075" s="16">
        <f t="shared" si="299"/>
        <v>0</v>
      </c>
      <c r="AO1075" s="16">
        <f t="shared" si="306"/>
        <v>0</v>
      </c>
      <c r="AP1075" s="16">
        <f t="shared" si="307"/>
        <v>0</v>
      </c>
      <c r="AQ1075" s="16">
        <f t="shared" si="308"/>
        <v>130.14611096528654</v>
      </c>
      <c r="AR1075" s="9">
        <f t="shared" si="309"/>
        <v>0</v>
      </c>
      <c r="AS1075" s="9">
        <f t="shared" si="300"/>
        <v>0</v>
      </c>
      <c r="AT1075" s="9">
        <f t="shared" si="301"/>
        <v>0.21265704406092573</v>
      </c>
    </row>
    <row r="1076" spans="2:46" ht="11.25" customHeight="1" x14ac:dyDescent="0.25">
      <c r="B1076" s="8" t="s">
        <v>1</v>
      </c>
      <c r="C1076" s="33" t="s">
        <v>455</v>
      </c>
      <c r="D1076" s="34" t="s">
        <v>3</v>
      </c>
      <c r="E1076" s="8" t="s">
        <v>14</v>
      </c>
      <c r="F1076" s="8" t="s">
        <v>117</v>
      </c>
      <c r="G1076" s="8" t="s">
        <v>26</v>
      </c>
      <c r="H1076" s="8" t="s">
        <v>103</v>
      </c>
      <c r="I1076" s="16">
        <v>608.69999999999993</v>
      </c>
      <c r="J1076" s="16">
        <v>0</v>
      </c>
      <c r="K1076" s="16">
        <v>0</v>
      </c>
      <c r="L1076" s="16">
        <v>100</v>
      </c>
      <c r="M1076" s="16">
        <v>0</v>
      </c>
      <c r="N1076" s="16">
        <v>0</v>
      </c>
      <c r="O1076" s="12">
        <f t="shared" si="302"/>
        <v>6.0869999999999997</v>
      </c>
      <c r="P1076" s="12">
        <f t="shared" si="302"/>
        <v>0</v>
      </c>
      <c r="Q1076" s="12">
        <f t="shared" si="302"/>
        <v>0</v>
      </c>
      <c r="R1076" s="12">
        <f>IFERROR(IF(I1076=0,0,VLOOKUP($C1076,'[1]Marginality pivots'!$B$7:$N$2242,11,0)), 0)</f>
        <v>2.5367354116380141</v>
      </c>
      <c r="S1076" s="12">
        <f>IFERROR(IF(J1076=0,0,VLOOKUP($C1076,'[1]Marginality pivots'!$B$7:$N$2242,12,0)), 0)</f>
        <v>0</v>
      </c>
      <c r="T1076" s="12">
        <f>IFERROR(IF(K1076=0,0,VLOOKUP($C1076,'[1]Marginality pivots'!$B$7:$N$2242,13,0)), 0)</f>
        <v>0</v>
      </c>
      <c r="U1076" s="12">
        <v>3.1709192645475177</v>
      </c>
      <c r="V1076" s="12">
        <v>0</v>
      </c>
      <c r="W1076" s="12">
        <v>0</v>
      </c>
      <c r="X1076" s="12">
        <v>3.1709192645475177</v>
      </c>
      <c r="Y1076" s="12">
        <v>0</v>
      </c>
      <c r="Z1076" s="12">
        <v>0</v>
      </c>
      <c r="AA1076" s="12">
        <v>3.1709192645475177</v>
      </c>
      <c r="AB1076" s="12">
        <v>0</v>
      </c>
      <c r="AC1076" s="12">
        <v>0</v>
      </c>
      <c r="AD1076" s="16">
        <f t="shared" si="292"/>
        <v>317.09192645475179</v>
      </c>
      <c r="AE1076" s="16">
        <f t="shared" si="293"/>
        <v>0</v>
      </c>
      <c r="AF1076" s="16">
        <f t="shared" si="294"/>
        <v>0</v>
      </c>
      <c r="AG1076" s="16">
        <f t="shared" si="295"/>
        <v>317.09192645475179</v>
      </c>
      <c r="AH1076" s="16">
        <f t="shared" si="296"/>
        <v>0</v>
      </c>
      <c r="AI1076" s="16">
        <f t="shared" si="297"/>
        <v>0</v>
      </c>
      <c r="AJ1076" s="16">
        <f t="shared" si="303"/>
        <v>317.09192645475179</v>
      </c>
      <c r="AK1076" s="16">
        <f t="shared" si="304"/>
        <v>0</v>
      </c>
      <c r="AL1076" s="16">
        <f t="shared" si="305"/>
        <v>0</v>
      </c>
      <c r="AM1076" s="16">
        <f t="shared" si="298"/>
        <v>253.67354116380142</v>
      </c>
      <c r="AN1076" s="16">
        <f t="shared" si="299"/>
        <v>0</v>
      </c>
      <c r="AO1076" s="16">
        <f t="shared" si="306"/>
        <v>291.60807354524815</v>
      </c>
      <c r="AP1076" s="16">
        <f t="shared" si="307"/>
        <v>0</v>
      </c>
      <c r="AQ1076" s="16">
        <f t="shared" si="308"/>
        <v>0</v>
      </c>
      <c r="AR1076" s="9">
        <f t="shared" si="309"/>
        <v>0.47906698463158892</v>
      </c>
      <c r="AS1076" s="9">
        <f t="shared" si="300"/>
        <v>0</v>
      </c>
      <c r="AT1076" s="9">
        <f t="shared" si="301"/>
        <v>0</v>
      </c>
    </row>
    <row r="1077" spans="2:46" ht="11.25" customHeight="1" x14ac:dyDescent="0.25">
      <c r="B1077" s="8" t="s">
        <v>1</v>
      </c>
      <c r="C1077" s="33" t="s">
        <v>456</v>
      </c>
      <c r="D1077" s="34" t="s">
        <v>3</v>
      </c>
      <c r="E1077" s="8" t="s">
        <v>13</v>
      </c>
      <c r="F1077" s="8" t="s">
        <v>109</v>
      </c>
      <c r="G1077" s="8" t="s">
        <v>24</v>
      </c>
      <c r="H1077" s="8" t="s">
        <v>103</v>
      </c>
      <c r="I1077" s="16">
        <v>0</v>
      </c>
      <c r="J1077" s="16">
        <v>607.57000000000005</v>
      </c>
      <c r="K1077" s="16">
        <v>0</v>
      </c>
      <c r="L1077" s="16">
        <v>0</v>
      </c>
      <c r="M1077" s="16">
        <v>48</v>
      </c>
      <c r="N1077" s="16">
        <v>0</v>
      </c>
      <c r="O1077" s="12">
        <f t="shared" si="302"/>
        <v>0</v>
      </c>
      <c r="P1077" s="12">
        <f t="shared" si="302"/>
        <v>12.657708333333334</v>
      </c>
      <c r="Q1077" s="12">
        <f t="shared" si="302"/>
        <v>0</v>
      </c>
      <c r="R1077" s="12">
        <f>IFERROR(IF(I1077=0,0,VLOOKUP($C1077,'[1]Marginality pivots'!$B$7:$N$2242,11,0)), 0)</f>
        <v>0</v>
      </c>
      <c r="S1077" s="12">
        <f>IFERROR(IF(J1077=0,0,VLOOKUP($C1077,'[1]Marginality pivots'!$B$7:$N$2242,12,0)), 0)</f>
        <v>9.6384605622184143</v>
      </c>
      <c r="T1077" s="12">
        <f>IFERROR(IF(K1077=0,0,VLOOKUP($C1077,'[1]Marginality pivots'!$B$7:$N$2242,13,0)), 0)</f>
        <v>0</v>
      </c>
      <c r="U1077" s="12">
        <v>0</v>
      </c>
      <c r="V1077" s="12">
        <v>14.361306237705437</v>
      </c>
      <c r="W1077" s="12">
        <v>0</v>
      </c>
      <c r="X1077" s="12">
        <v>0</v>
      </c>
      <c r="Y1077" s="12">
        <v>13.686613998350147</v>
      </c>
      <c r="Z1077" s="12">
        <v>0</v>
      </c>
      <c r="AA1077" s="12">
        <v>0</v>
      </c>
      <c r="AB1077" s="12">
        <v>13.686613998350147</v>
      </c>
      <c r="AC1077" s="12">
        <v>0</v>
      </c>
      <c r="AD1077" s="16">
        <f t="shared" si="292"/>
        <v>0</v>
      </c>
      <c r="AE1077" s="16">
        <f t="shared" si="293"/>
        <v>689.34269940986098</v>
      </c>
      <c r="AF1077" s="16">
        <f t="shared" si="294"/>
        <v>0</v>
      </c>
      <c r="AG1077" s="16">
        <f t="shared" si="295"/>
        <v>0</v>
      </c>
      <c r="AH1077" s="16">
        <f t="shared" si="296"/>
        <v>656.95747192080705</v>
      </c>
      <c r="AI1077" s="16">
        <f t="shared" si="297"/>
        <v>0</v>
      </c>
      <c r="AJ1077" s="16">
        <f t="shared" si="303"/>
        <v>0</v>
      </c>
      <c r="AK1077" s="16">
        <f t="shared" si="304"/>
        <v>656.95747192080705</v>
      </c>
      <c r="AL1077" s="16">
        <f t="shared" si="305"/>
        <v>0</v>
      </c>
      <c r="AM1077" s="16">
        <f t="shared" si="298"/>
        <v>0</v>
      </c>
      <c r="AN1077" s="16">
        <f t="shared" si="299"/>
        <v>462.64610698648391</v>
      </c>
      <c r="AO1077" s="16">
        <f t="shared" si="306"/>
        <v>0</v>
      </c>
      <c r="AP1077" s="16">
        <f t="shared" si="307"/>
        <v>-49.387471920807002</v>
      </c>
      <c r="AQ1077" s="16">
        <f t="shared" si="308"/>
        <v>0</v>
      </c>
      <c r="AR1077" s="9">
        <f t="shared" si="309"/>
        <v>0</v>
      </c>
      <c r="AS1077" s="9">
        <f t="shared" si="300"/>
        <v>-8.1286883685512776E-2</v>
      </c>
      <c r="AT1077" s="9">
        <f t="shared" si="301"/>
        <v>0</v>
      </c>
    </row>
    <row r="1078" spans="2:46" ht="11.25" customHeight="1" x14ac:dyDescent="0.25">
      <c r="B1078" s="8" t="s">
        <v>1</v>
      </c>
      <c r="C1078" s="33" t="s">
        <v>456</v>
      </c>
      <c r="D1078" s="34" t="s">
        <v>3</v>
      </c>
      <c r="E1078" s="8" t="s">
        <v>13</v>
      </c>
      <c r="F1078" s="8" t="s">
        <v>109</v>
      </c>
      <c r="G1078" s="8" t="s">
        <v>24</v>
      </c>
      <c r="H1078" s="8" t="s">
        <v>103</v>
      </c>
      <c r="I1078" s="16">
        <v>607.20000000000005</v>
      </c>
      <c r="J1078" s="16">
        <v>0</v>
      </c>
      <c r="K1078" s="16">
        <v>0</v>
      </c>
      <c r="L1078" s="16">
        <v>48</v>
      </c>
      <c r="M1078" s="16">
        <v>0</v>
      </c>
      <c r="N1078" s="16">
        <v>0</v>
      </c>
      <c r="O1078" s="12">
        <f t="shared" si="302"/>
        <v>12.65</v>
      </c>
      <c r="P1078" s="12">
        <f t="shared" si="302"/>
        <v>0</v>
      </c>
      <c r="Q1078" s="12">
        <f t="shared" si="302"/>
        <v>0</v>
      </c>
      <c r="R1078" s="12">
        <f>IFERROR(IF(I1078=0,0,VLOOKUP($C1078,'[1]Marginality pivots'!$B$7:$N$2242,11,0)), 0)</f>
        <v>9.5475954759547612</v>
      </c>
      <c r="S1078" s="12">
        <f>IFERROR(IF(J1078=0,0,VLOOKUP($C1078,'[1]Marginality pivots'!$B$7:$N$2242,12,0)), 0)</f>
        <v>0</v>
      </c>
      <c r="T1078" s="12">
        <f>IFERROR(IF(K1078=0,0,VLOOKUP($C1078,'[1]Marginality pivots'!$B$7:$N$2242,13,0)), 0)</f>
        <v>0</v>
      </c>
      <c r="U1078" s="12">
        <v>11.934494344943452</v>
      </c>
      <c r="V1078" s="12">
        <v>0</v>
      </c>
      <c r="W1078" s="12">
        <v>0</v>
      </c>
      <c r="X1078" s="12">
        <v>11.934494344943452</v>
      </c>
      <c r="Y1078" s="12">
        <v>0</v>
      </c>
      <c r="Z1078" s="12">
        <v>0</v>
      </c>
      <c r="AA1078" s="12">
        <v>11.934494344943452</v>
      </c>
      <c r="AB1078" s="12">
        <v>0</v>
      </c>
      <c r="AC1078" s="12">
        <v>0</v>
      </c>
      <c r="AD1078" s="16">
        <f t="shared" si="292"/>
        <v>572.85572855728572</v>
      </c>
      <c r="AE1078" s="16">
        <f t="shared" si="293"/>
        <v>0</v>
      </c>
      <c r="AF1078" s="16">
        <f t="shared" si="294"/>
        <v>0</v>
      </c>
      <c r="AG1078" s="16">
        <f t="shared" si="295"/>
        <v>572.85572855728572</v>
      </c>
      <c r="AH1078" s="16">
        <f t="shared" si="296"/>
        <v>0</v>
      </c>
      <c r="AI1078" s="16">
        <f t="shared" si="297"/>
        <v>0</v>
      </c>
      <c r="AJ1078" s="16">
        <f t="shared" si="303"/>
        <v>572.85572855728572</v>
      </c>
      <c r="AK1078" s="16">
        <f t="shared" si="304"/>
        <v>0</v>
      </c>
      <c r="AL1078" s="16">
        <f t="shared" si="305"/>
        <v>0</v>
      </c>
      <c r="AM1078" s="16">
        <f t="shared" si="298"/>
        <v>458.28458284582854</v>
      </c>
      <c r="AN1078" s="16">
        <f t="shared" si="299"/>
        <v>0</v>
      </c>
      <c r="AO1078" s="16">
        <f t="shared" si="306"/>
        <v>34.34427144271433</v>
      </c>
      <c r="AP1078" s="16">
        <f t="shared" si="307"/>
        <v>0</v>
      </c>
      <c r="AQ1078" s="16">
        <f t="shared" si="308"/>
        <v>0</v>
      </c>
      <c r="AR1078" s="9">
        <f t="shared" si="309"/>
        <v>5.6561711862177746E-2</v>
      </c>
      <c r="AS1078" s="9">
        <f t="shared" si="300"/>
        <v>0</v>
      </c>
      <c r="AT1078" s="9">
        <f t="shared" si="301"/>
        <v>0</v>
      </c>
    </row>
    <row r="1079" spans="2:46" ht="11.25" customHeight="1" x14ac:dyDescent="0.25">
      <c r="B1079" s="8" t="s">
        <v>1</v>
      </c>
      <c r="C1079" s="33">
        <v>3056070151065</v>
      </c>
      <c r="D1079" s="34" t="s">
        <v>3</v>
      </c>
      <c r="E1079" s="8" t="s">
        <v>14</v>
      </c>
      <c r="F1079" s="8" t="s">
        <v>117</v>
      </c>
      <c r="G1079" s="8" t="s">
        <v>25</v>
      </c>
      <c r="H1079" s="8" t="s">
        <v>103</v>
      </c>
      <c r="I1079" s="16">
        <v>0</v>
      </c>
      <c r="J1079" s="16">
        <v>0</v>
      </c>
      <c r="K1079" s="16">
        <v>607.20000000000005</v>
      </c>
      <c r="L1079" s="16">
        <v>0</v>
      </c>
      <c r="M1079" s="16">
        <v>0</v>
      </c>
      <c r="N1079" s="16">
        <v>240</v>
      </c>
      <c r="O1079" s="12">
        <f t="shared" si="302"/>
        <v>0</v>
      </c>
      <c r="P1079" s="12">
        <f t="shared" si="302"/>
        <v>0</v>
      </c>
      <c r="Q1079" s="12">
        <f t="shared" si="302"/>
        <v>2.5300000000000002</v>
      </c>
      <c r="R1079" s="12">
        <f>IFERROR(IF(I1079=0,0,VLOOKUP($C1079,'[1]Marginality pivots'!$B$7:$N$2242,11,0)), 0)</f>
        <v>0</v>
      </c>
      <c r="S1079" s="12">
        <f>IFERROR(IF(J1079=0,0,VLOOKUP($C1079,'[1]Marginality pivots'!$B$7:$N$2242,12,0)), 0)</f>
        <v>0</v>
      </c>
      <c r="T1079" s="12">
        <f>IFERROR(IF(K1079=0,0,VLOOKUP($C1079,'[1]Marginality pivots'!$B$7:$N$2242,13,0)), 0)</f>
        <v>0.74173392829800744</v>
      </c>
      <c r="U1079" s="12">
        <v>0</v>
      </c>
      <c r="V1079" s="12">
        <v>0</v>
      </c>
      <c r="W1079" s="12">
        <v>0.77511195507141772</v>
      </c>
      <c r="X1079" s="12">
        <v>0</v>
      </c>
      <c r="Y1079" s="12">
        <v>0</v>
      </c>
      <c r="Z1079" s="12">
        <v>0.96425410678740975</v>
      </c>
      <c r="AA1079" s="12">
        <v>0</v>
      </c>
      <c r="AB1079" s="12">
        <v>0</v>
      </c>
      <c r="AC1079" s="12">
        <v>0.96425410678740975</v>
      </c>
      <c r="AD1079" s="16">
        <f t="shared" si="292"/>
        <v>0</v>
      </c>
      <c r="AE1079" s="16">
        <f t="shared" si="293"/>
        <v>0</v>
      </c>
      <c r="AF1079" s="16">
        <f t="shared" si="294"/>
        <v>186.02686921714024</v>
      </c>
      <c r="AG1079" s="16">
        <f t="shared" si="295"/>
        <v>0</v>
      </c>
      <c r="AH1079" s="16">
        <f t="shared" si="296"/>
        <v>0</v>
      </c>
      <c r="AI1079" s="16">
        <f t="shared" si="297"/>
        <v>231.42098562897834</v>
      </c>
      <c r="AJ1079" s="16">
        <f t="shared" si="303"/>
        <v>0</v>
      </c>
      <c r="AK1079" s="16">
        <f t="shared" si="304"/>
        <v>0</v>
      </c>
      <c r="AL1079" s="16">
        <f t="shared" si="305"/>
        <v>231.42098562897834</v>
      </c>
      <c r="AM1079" s="16">
        <f t="shared" si="298"/>
        <v>0</v>
      </c>
      <c r="AN1079" s="16">
        <f t="shared" si="299"/>
        <v>0</v>
      </c>
      <c r="AO1079" s="16">
        <f t="shared" si="306"/>
        <v>0</v>
      </c>
      <c r="AP1079" s="16">
        <f t="shared" si="307"/>
        <v>0</v>
      </c>
      <c r="AQ1079" s="16">
        <f t="shared" si="308"/>
        <v>375.77901437102173</v>
      </c>
      <c r="AR1079" s="9">
        <f t="shared" si="309"/>
        <v>0</v>
      </c>
      <c r="AS1079" s="9">
        <f t="shared" si="300"/>
        <v>0</v>
      </c>
      <c r="AT1079" s="9">
        <f t="shared" si="301"/>
        <v>0.61887189455043101</v>
      </c>
    </row>
    <row r="1080" spans="2:46" ht="11.25" customHeight="1" x14ac:dyDescent="0.25">
      <c r="B1080" s="8" t="s">
        <v>1</v>
      </c>
      <c r="C1080" s="33">
        <v>3047342500003</v>
      </c>
      <c r="D1080" s="34" t="s">
        <v>3</v>
      </c>
      <c r="E1080" s="8" t="s">
        <v>16</v>
      </c>
      <c r="F1080" s="8" t="s">
        <v>112</v>
      </c>
      <c r="G1080" s="8" t="s">
        <v>26</v>
      </c>
      <c r="H1080" s="8" t="s">
        <v>103</v>
      </c>
      <c r="I1080" s="16">
        <v>274.64999999999998</v>
      </c>
      <c r="J1080" s="16">
        <v>228.88</v>
      </c>
      <c r="K1080" s="16">
        <v>91.55</v>
      </c>
      <c r="L1080" s="16">
        <v>150</v>
      </c>
      <c r="M1080" s="16">
        <v>125</v>
      </c>
      <c r="N1080" s="16">
        <v>50</v>
      </c>
      <c r="O1080" s="12">
        <f t="shared" si="302"/>
        <v>1.8309999999999997</v>
      </c>
      <c r="P1080" s="12">
        <f t="shared" si="302"/>
        <v>1.83104</v>
      </c>
      <c r="Q1080" s="12">
        <f t="shared" si="302"/>
        <v>1.831</v>
      </c>
      <c r="R1080" s="12">
        <f>IFERROR(IF(I1080=0,0,VLOOKUP($C1080,'[1]Marginality pivots'!$B$7:$N$2242,11,0)), 0)</f>
        <v>1.1527089495200058</v>
      </c>
      <c r="S1080" s="12">
        <f>IFERROR(IF(J1080=0,0,VLOOKUP($C1080,'[1]Marginality pivots'!$B$7:$N$2242,12,0)), 0)</f>
        <v>0.15025427646786868</v>
      </c>
      <c r="T1080" s="12">
        <f>IFERROR(IF(K1080=0,0,VLOOKUP($C1080,'[1]Marginality pivots'!$B$7:$N$2242,13,0)), 0)</f>
        <v>0.15785714285714286</v>
      </c>
      <c r="U1080" s="12">
        <v>1.4408861869000074</v>
      </c>
      <c r="V1080" s="12">
        <v>0.22387887193712433</v>
      </c>
      <c r="W1080" s="12">
        <v>0.16496071428571429</v>
      </c>
      <c r="X1080" s="12">
        <v>1.4408861869000074</v>
      </c>
      <c r="Y1080" s="12">
        <v>0.21336107258437351</v>
      </c>
      <c r="Z1080" s="12">
        <v>0.20521428571428574</v>
      </c>
      <c r="AA1080" s="12">
        <v>1.4408861869000074</v>
      </c>
      <c r="AB1080" s="12">
        <v>0.21336107258437351</v>
      </c>
      <c r="AC1080" s="12">
        <v>0.20521428571428574</v>
      </c>
      <c r="AD1080" s="16">
        <f t="shared" si="292"/>
        <v>216.1329280350011</v>
      </c>
      <c r="AE1080" s="16">
        <f t="shared" si="293"/>
        <v>27.984858992140541</v>
      </c>
      <c r="AF1080" s="16">
        <f t="shared" si="294"/>
        <v>8.2480357142857148</v>
      </c>
      <c r="AG1080" s="16">
        <f t="shared" si="295"/>
        <v>216.1329280350011</v>
      </c>
      <c r="AH1080" s="16">
        <f t="shared" si="296"/>
        <v>26.67013407304669</v>
      </c>
      <c r="AI1080" s="16">
        <f t="shared" si="297"/>
        <v>10.260714285714286</v>
      </c>
      <c r="AJ1080" s="16">
        <f t="shared" si="303"/>
        <v>216.1329280350011</v>
      </c>
      <c r="AK1080" s="16">
        <f t="shared" si="304"/>
        <v>26.67013407304669</v>
      </c>
      <c r="AL1080" s="16">
        <f t="shared" si="305"/>
        <v>10.260714285714286</v>
      </c>
      <c r="AM1080" s="16">
        <f t="shared" si="298"/>
        <v>172.90634242800087</v>
      </c>
      <c r="AN1080" s="16">
        <f t="shared" si="299"/>
        <v>18.781784558483587</v>
      </c>
      <c r="AO1080" s="16">
        <f t="shared" si="306"/>
        <v>58.517071964998877</v>
      </c>
      <c r="AP1080" s="16">
        <f t="shared" si="307"/>
        <v>202.20986592695331</v>
      </c>
      <c r="AQ1080" s="16">
        <f t="shared" si="308"/>
        <v>81.289285714285711</v>
      </c>
      <c r="AR1080" s="9">
        <f t="shared" si="309"/>
        <v>0.21306052053522259</v>
      </c>
      <c r="AS1080" s="9">
        <f t="shared" si="300"/>
        <v>0.88347547154383654</v>
      </c>
      <c r="AT1080" s="9">
        <f t="shared" si="301"/>
        <v>0.88792229070765394</v>
      </c>
    </row>
    <row r="1081" spans="2:46" ht="11.25" customHeight="1" x14ac:dyDescent="0.25">
      <c r="B1081" s="8" t="s">
        <v>1</v>
      </c>
      <c r="C1081" s="33" t="s">
        <v>457</v>
      </c>
      <c r="D1081" s="34" t="s">
        <v>3</v>
      </c>
      <c r="E1081" s="8" t="s">
        <v>14</v>
      </c>
      <c r="F1081" s="8" t="s">
        <v>117</v>
      </c>
      <c r="G1081" s="8" t="s">
        <v>27</v>
      </c>
      <c r="H1081" s="8" t="s">
        <v>103</v>
      </c>
      <c r="I1081" s="16">
        <v>33.660000000000004</v>
      </c>
      <c r="J1081" s="16">
        <v>0</v>
      </c>
      <c r="K1081" s="16">
        <v>0</v>
      </c>
      <c r="L1081" s="16">
        <v>3</v>
      </c>
      <c r="M1081" s="16">
        <v>0</v>
      </c>
      <c r="N1081" s="16">
        <v>0</v>
      </c>
      <c r="O1081" s="12">
        <f t="shared" si="302"/>
        <v>11.22</v>
      </c>
      <c r="P1081" s="12">
        <f t="shared" si="302"/>
        <v>0</v>
      </c>
      <c r="Q1081" s="12">
        <f t="shared" si="302"/>
        <v>0</v>
      </c>
      <c r="R1081" s="12">
        <f>IFERROR(IF(I1081=0,0,VLOOKUP($C1081,'[1]Marginality pivots'!$B$7:$N$2242,11,0)), 0)</f>
        <v>2.3106916216220985</v>
      </c>
      <c r="S1081" s="12">
        <f>IFERROR(IF(J1081=0,0,VLOOKUP($C1081,'[1]Marginality pivots'!$B$7:$N$2242,12,0)), 0)</f>
        <v>0</v>
      </c>
      <c r="T1081" s="12">
        <f>IFERROR(IF(K1081=0,0,VLOOKUP($C1081,'[1]Marginality pivots'!$B$7:$N$2242,13,0)), 0)</f>
        <v>0</v>
      </c>
      <c r="U1081" s="12">
        <v>2.888364527027623</v>
      </c>
      <c r="V1081" s="12">
        <v>0</v>
      </c>
      <c r="W1081" s="12">
        <v>0</v>
      </c>
      <c r="X1081" s="12">
        <v>2.888364527027623</v>
      </c>
      <c r="Y1081" s="12">
        <v>0</v>
      </c>
      <c r="Z1081" s="12">
        <v>0</v>
      </c>
      <c r="AA1081" s="12">
        <v>2.888364527027623</v>
      </c>
      <c r="AB1081" s="12">
        <v>0</v>
      </c>
      <c r="AC1081" s="12">
        <v>0</v>
      </c>
      <c r="AD1081" s="16">
        <f t="shared" si="292"/>
        <v>8.6650935810828695</v>
      </c>
      <c r="AE1081" s="16">
        <f t="shared" si="293"/>
        <v>0</v>
      </c>
      <c r="AF1081" s="16">
        <f t="shared" si="294"/>
        <v>0</v>
      </c>
      <c r="AG1081" s="16">
        <f t="shared" si="295"/>
        <v>8.6650935810828695</v>
      </c>
      <c r="AH1081" s="16">
        <f t="shared" si="296"/>
        <v>0</v>
      </c>
      <c r="AI1081" s="16">
        <f t="shared" si="297"/>
        <v>0</v>
      </c>
      <c r="AJ1081" s="16">
        <f t="shared" si="303"/>
        <v>8.6650935810828695</v>
      </c>
      <c r="AK1081" s="16">
        <f t="shared" si="304"/>
        <v>0</v>
      </c>
      <c r="AL1081" s="16">
        <f t="shared" si="305"/>
        <v>0</v>
      </c>
      <c r="AM1081" s="16">
        <f t="shared" si="298"/>
        <v>6.932074864866296</v>
      </c>
      <c r="AN1081" s="16">
        <f t="shared" si="299"/>
        <v>0</v>
      </c>
      <c r="AO1081" s="16">
        <f t="shared" si="306"/>
        <v>24.994906418917132</v>
      </c>
      <c r="AP1081" s="16">
        <f t="shared" si="307"/>
        <v>0</v>
      </c>
      <c r="AQ1081" s="16">
        <f t="shared" si="308"/>
        <v>0</v>
      </c>
      <c r="AR1081" s="9">
        <f t="shared" si="309"/>
        <v>0.74257000650377691</v>
      </c>
      <c r="AS1081" s="9">
        <f t="shared" si="300"/>
        <v>0</v>
      </c>
      <c r="AT1081" s="9">
        <f t="shared" si="301"/>
        <v>0</v>
      </c>
    </row>
    <row r="1082" spans="2:46" ht="11.25" customHeight="1" x14ac:dyDescent="0.25">
      <c r="B1082" s="8" t="s">
        <v>1</v>
      </c>
      <c r="C1082" s="33" t="s">
        <v>457</v>
      </c>
      <c r="D1082" s="34" t="s">
        <v>3</v>
      </c>
      <c r="E1082" s="8" t="s">
        <v>14</v>
      </c>
      <c r="F1082" s="8" t="s">
        <v>117</v>
      </c>
      <c r="G1082" s="8" t="s">
        <v>27</v>
      </c>
      <c r="H1082" s="8" t="s">
        <v>104</v>
      </c>
      <c r="I1082" s="16">
        <v>561</v>
      </c>
      <c r="J1082" s="16">
        <v>0</v>
      </c>
      <c r="K1082" s="16">
        <v>0</v>
      </c>
      <c r="L1082" s="16">
        <v>50</v>
      </c>
      <c r="M1082" s="16">
        <v>0</v>
      </c>
      <c r="N1082" s="16">
        <v>0</v>
      </c>
      <c r="O1082" s="12">
        <f t="shared" si="302"/>
        <v>11.22</v>
      </c>
      <c r="P1082" s="12">
        <f t="shared" si="302"/>
        <v>0</v>
      </c>
      <c r="Q1082" s="12">
        <f t="shared" si="302"/>
        <v>0</v>
      </c>
      <c r="R1082" s="12">
        <f>IFERROR(IF(I1082=0,0,VLOOKUP($C1082,'[1]Marginality pivots'!$B$7:$N$2242,11,0)), 0)</f>
        <v>2.3106916216220985</v>
      </c>
      <c r="S1082" s="12">
        <f>IFERROR(IF(J1082=0,0,VLOOKUP($C1082,'[1]Marginality pivots'!$B$7:$N$2242,12,0)), 0)</f>
        <v>0</v>
      </c>
      <c r="T1082" s="12">
        <f>IFERROR(IF(K1082=0,0,VLOOKUP($C1082,'[1]Marginality pivots'!$B$7:$N$2242,13,0)), 0)</f>
        <v>0</v>
      </c>
      <c r="U1082" s="12">
        <v>2.888364527027623</v>
      </c>
      <c r="V1082" s="12">
        <v>0</v>
      </c>
      <c r="W1082" s="12">
        <v>0</v>
      </c>
      <c r="X1082" s="12">
        <v>2.888364527027623</v>
      </c>
      <c r="Y1082" s="12">
        <v>0</v>
      </c>
      <c r="Z1082" s="12">
        <v>0</v>
      </c>
      <c r="AA1082" s="12">
        <v>2.888364527027623</v>
      </c>
      <c r="AB1082" s="12">
        <v>0</v>
      </c>
      <c r="AC1082" s="12">
        <v>0</v>
      </c>
      <c r="AD1082" s="16">
        <f t="shared" si="292"/>
        <v>144.41822635138115</v>
      </c>
      <c r="AE1082" s="16">
        <f t="shared" si="293"/>
        <v>0</v>
      </c>
      <c r="AF1082" s="16">
        <f t="shared" si="294"/>
        <v>0</v>
      </c>
      <c r="AG1082" s="16">
        <f t="shared" si="295"/>
        <v>144.41822635138115</v>
      </c>
      <c r="AH1082" s="16">
        <f t="shared" si="296"/>
        <v>0</v>
      </c>
      <c r="AI1082" s="16">
        <f t="shared" si="297"/>
        <v>0</v>
      </c>
      <c r="AJ1082" s="16">
        <f t="shared" si="303"/>
        <v>144.41822635138115</v>
      </c>
      <c r="AK1082" s="16">
        <f t="shared" si="304"/>
        <v>0</v>
      </c>
      <c r="AL1082" s="16">
        <f t="shared" si="305"/>
        <v>0</v>
      </c>
      <c r="AM1082" s="16">
        <f t="shared" si="298"/>
        <v>115.53458108110493</v>
      </c>
      <c r="AN1082" s="16">
        <f t="shared" si="299"/>
        <v>0</v>
      </c>
      <c r="AO1082" s="16">
        <f t="shared" si="306"/>
        <v>416.58177364861888</v>
      </c>
      <c r="AP1082" s="16">
        <f t="shared" si="307"/>
        <v>0</v>
      </c>
      <c r="AQ1082" s="16">
        <f t="shared" si="308"/>
        <v>0</v>
      </c>
      <c r="AR1082" s="9">
        <f t="shared" si="309"/>
        <v>0.74257000650377691</v>
      </c>
      <c r="AS1082" s="9">
        <f t="shared" si="300"/>
        <v>0</v>
      </c>
      <c r="AT1082" s="9">
        <f t="shared" si="301"/>
        <v>0</v>
      </c>
    </row>
    <row r="1083" spans="2:46" ht="11.25" customHeight="1" x14ac:dyDescent="0.25">
      <c r="B1083" s="8" t="s">
        <v>1</v>
      </c>
      <c r="C1083" s="33">
        <v>3047366870000</v>
      </c>
      <c r="D1083" s="34" t="s">
        <v>3</v>
      </c>
      <c r="E1083" s="8" t="s">
        <v>16</v>
      </c>
      <c r="F1083" s="8" t="s">
        <v>111</v>
      </c>
      <c r="G1083" s="8" t="s">
        <v>32</v>
      </c>
      <c r="H1083" s="8" t="s">
        <v>103</v>
      </c>
      <c r="I1083" s="16">
        <v>230</v>
      </c>
      <c r="J1083" s="16">
        <v>225.4</v>
      </c>
      <c r="K1083" s="16">
        <v>138</v>
      </c>
      <c r="L1083" s="16">
        <v>250</v>
      </c>
      <c r="M1083" s="16">
        <v>245</v>
      </c>
      <c r="N1083" s="16">
        <v>150</v>
      </c>
      <c r="O1083" s="12">
        <f t="shared" si="302"/>
        <v>0.92</v>
      </c>
      <c r="P1083" s="12">
        <f t="shared" si="302"/>
        <v>0.92</v>
      </c>
      <c r="Q1083" s="12">
        <f t="shared" si="302"/>
        <v>0.92</v>
      </c>
      <c r="R1083" s="12">
        <f>IFERROR(IF(I1083=0,0,VLOOKUP($C1083,'[1]Marginality pivots'!$B$7:$N$2242,11,0)), 0)</f>
        <v>0.76168855806205127</v>
      </c>
      <c r="S1083" s="12">
        <f>IFERROR(IF(J1083=0,0,VLOOKUP($C1083,'[1]Marginality pivots'!$B$7:$N$2242,12,0)), 0)</f>
        <v>0.15025427646786871</v>
      </c>
      <c r="T1083" s="12">
        <f>IFERROR(IF(K1083=0,0,VLOOKUP($C1083,'[1]Marginality pivots'!$B$7:$N$2242,13,0)), 0)</f>
        <v>0.15785714285714286</v>
      </c>
      <c r="U1083" s="12">
        <v>0.95211069757756406</v>
      </c>
      <c r="V1083" s="12">
        <v>0.22387887193712439</v>
      </c>
      <c r="W1083" s="12">
        <v>0.16496071428571429</v>
      </c>
      <c r="X1083" s="12">
        <v>0.95211069757756406</v>
      </c>
      <c r="Y1083" s="12">
        <v>0.21336107258437356</v>
      </c>
      <c r="Z1083" s="12">
        <v>0.20521428571428574</v>
      </c>
      <c r="AA1083" s="12">
        <v>0.95211069757756406</v>
      </c>
      <c r="AB1083" s="12">
        <v>0.21336107258437356</v>
      </c>
      <c r="AC1083" s="12">
        <v>0.20521428571428574</v>
      </c>
      <c r="AD1083" s="16">
        <f t="shared" si="292"/>
        <v>238.02767439439103</v>
      </c>
      <c r="AE1083" s="16">
        <f t="shared" si="293"/>
        <v>54.850323624595475</v>
      </c>
      <c r="AF1083" s="16">
        <f t="shared" si="294"/>
        <v>24.744107142857143</v>
      </c>
      <c r="AG1083" s="16">
        <f t="shared" si="295"/>
        <v>238.02767439439103</v>
      </c>
      <c r="AH1083" s="16">
        <f t="shared" si="296"/>
        <v>52.273462783171524</v>
      </c>
      <c r="AI1083" s="16">
        <f t="shared" si="297"/>
        <v>30.782142857142862</v>
      </c>
      <c r="AJ1083" s="16">
        <f t="shared" si="303"/>
        <v>238.02767439439103</v>
      </c>
      <c r="AK1083" s="16">
        <f t="shared" si="304"/>
        <v>52.273462783171524</v>
      </c>
      <c r="AL1083" s="16">
        <f t="shared" si="305"/>
        <v>30.782142857142862</v>
      </c>
      <c r="AM1083" s="16">
        <f t="shared" si="298"/>
        <v>190.42213951551281</v>
      </c>
      <c r="AN1083" s="16">
        <f t="shared" si="299"/>
        <v>36.812297734627833</v>
      </c>
      <c r="AO1083" s="16">
        <f t="shared" si="306"/>
        <v>-8.0276743943910276</v>
      </c>
      <c r="AP1083" s="16">
        <f t="shared" si="307"/>
        <v>173.12653721682847</v>
      </c>
      <c r="AQ1083" s="16">
        <f t="shared" si="308"/>
        <v>107.21785714285714</v>
      </c>
      <c r="AR1083" s="9">
        <f t="shared" si="309"/>
        <v>-3.4902932149526208E-2</v>
      </c>
      <c r="AS1083" s="9">
        <f t="shared" si="300"/>
        <v>0.76808579066915905</v>
      </c>
      <c r="AT1083" s="9">
        <f t="shared" si="301"/>
        <v>0.77694099378881987</v>
      </c>
    </row>
    <row r="1084" spans="2:46" ht="11.25" customHeight="1" x14ac:dyDescent="0.25">
      <c r="B1084" s="8" t="s">
        <v>1</v>
      </c>
      <c r="C1084" s="33" t="s">
        <v>458</v>
      </c>
      <c r="D1084" s="34" t="s">
        <v>3</v>
      </c>
      <c r="E1084" s="8" t="s">
        <v>20</v>
      </c>
      <c r="F1084" s="8" t="s">
        <v>20</v>
      </c>
      <c r="G1084" s="8" t="s">
        <v>27</v>
      </c>
      <c r="H1084" s="8" t="s">
        <v>103</v>
      </c>
      <c r="I1084" s="16">
        <v>0</v>
      </c>
      <c r="J1084" s="16">
        <v>586.72</v>
      </c>
      <c r="K1084" s="16">
        <v>0</v>
      </c>
      <c r="L1084" s="16">
        <v>0</v>
      </c>
      <c r="M1084" s="16">
        <v>4</v>
      </c>
      <c r="N1084" s="16">
        <v>0</v>
      </c>
      <c r="O1084" s="12">
        <f t="shared" si="302"/>
        <v>0</v>
      </c>
      <c r="P1084" s="12">
        <f t="shared" si="302"/>
        <v>146.68</v>
      </c>
      <c r="Q1084" s="12">
        <f t="shared" si="302"/>
        <v>0</v>
      </c>
      <c r="R1084" s="12">
        <f>IFERROR(IF(I1084=0,0,VLOOKUP($C1084,'[1]Marginality pivots'!$B$7:$N$2242,11,0)), 0)</f>
        <v>0</v>
      </c>
      <c r="S1084" s="12">
        <f>IFERROR(IF(J1084=0,0,VLOOKUP($C1084,'[1]Marginality pivots'!$B$7:$N$2242,12,0)), 0)</f>
        <v>111.69236626689511</v>
      </c>
      <c r="T1084" s="12">
        <f>IFERROR(IF(K1084=0,0,VLOOKUP($C1084,'[1]Marginality pivots'!$B$7:$N$2242,13,0)), 0)</f>
        <v>0</v>
      </c>
      <c r="U1084" s="12">
        <v>0</v>
      </c>
      <c r="V1084" s="12">
        <v>166.42162573767371</v>
      </c>
      <c r="W1084" s="12">
        <v>0</v>
      </c>
      <c r="X1084" s="12">
        <v>0</v>
      </c>
      <c r="Y1084" s="12">
        <v>158.60316009899105</v>
      </c>
      <c r="Z1084" s="12">
        <v>0</v>
      </c>
      <c r="AA1084" s="12">
        <v>0</v>
      </c>
      <c r="AB1084" s="12">
        <v>158.60316009899105</v>
      </c>
      <c r="AC1084" s="12">
        <v>0</v>
      </c>
      <c r="AD1084" s="16">
        <f t="shared" si="292"/>
        <v>0</v>
      </c>
      <c r="AE1084" s="16">
        <f t="shared" si="293"/>
        <v>665.68650295069483</v>
      </c>
      <c r="AF1084" s="16">
        <f t="shared" si="294"/>
        <v>0</v>
      </c>
      <c r="AG1084" s="16">
        <f t="shared" si="295"/>
        <v>0</v>
      </c>
      <c r="AH1084" s="16">
        <f t="shared" si="296"/>
        <v>634.41264039596422</v>
      </c>
      <c r="AI1084" s="16">
        <f t="shared" si="297"/>
        <v>0</v>
      </c>
      <c r="AJ1084" s="16">
        <f t="shared" si="303"/>
        <v>0</v>
      </c>
      <c r="AK1084" s="16">
        <f t="shared" si="304"/>
        <v>634.41264039596422</v>
      </c>
      <c r="AL1084" s="16">
        <f t="shared" si="305"/>
        <v>0</v>
      </c>
      <c r="AM1084" s="16">
        <f t="shared" si="298"/>
        <v>0</v>
      </c>
      <c r="AN1084" s="16">
        <f t="shared" si="299"/>
        <v>446.76946506758043</v>
      </c>
      <c r="AO1084" s="16">
        <f t="shared" si="306"/>
        <v>0</v>
      </c>
      <c r="AP1084" s="16">
        <f t="shared" si="307"/>
        <v>-47.69264039596419</v>
      </c>
      <c r="AQ1084" s="16">
        <f t="shared" si="308"/>
        <v>0</v>
      </c>
      <c r="AR1084" s="9">
        <f t="shared" si="309"/>
        <v>0</v>
      </c>
      <c r="AS1084" s="9">
        <f t="shared" si="300"/>
        <v>-8.1286883685512998E-2</v>
      </c>
      <c r="AT1084" s="9">
        <f t="shared" si="301"/>
        <v>0</v>
      </c>
    </row>
    <row r="1085" spans="2:46" ht="11.25" customHeight="1" x14ac:dyDescent="0.25">
      <c r="B1085" s="8" t="s">
        <v>1</v>
      </c>
      <c r="C1085" s="33" t="s">
        <v>459</v>
      </c>
      <c r="D1085" s="34" t="s">
        <v>3</v>
      </c>
      <c r="E1085" s="8" t="s">
        <v>14</v>
      </c>
      <c r="F1085" s="8" t="s">
        <v>117</v>
      </c>
      <c r="G1085" s="8" t="s">
        <v>27</v>
      </c>
      <c r="H1085" s="8" t="s">
        <v>104</v>
      </c>
      <c r="I1085" s="16">
        <v>579.36</v>
      </c>
      <c r="J1085" s="16">
        <v>0</v>
      </c>
      <c r="K1085" s="16">
        <v>0</v>
      </c>
      <c r="L1085" s="16">
        <v>71</v>
      </c>
      <c r="M1085" s="16">
        <v>0</v>
      </c>
      <c r="N1085" s="16">
        <v>0</v>
      </c>
      <c r="O1085" s="12">
        <f t="shared" si="302"/>
        <v>8.16</v>
      </c>
      <c r="P1085" s="12">
        <f t="shared" si="302"/>
        <v>0</v>
      </c>
      <c r="Q1085" s="12">
        <f t="shared" si="302"/>
        <v>0</v>
      </c>
      <c r="R1085" s="12">
        <f>IFERROR(IF(I1085=0,0,VLOOKUP($C1085,'[1]Marginality pivots'!$B$7:$N$2242,11,0)), 0)</f>
        <v>2.1911664557822048</v>
      </c>
      <c r="S1085" s="12">
        <f>IFERROR(IF(J1085=0,0,VLOOKUP($C1085,'[1]Marginality pivots'!$B$7:$N$2242,12,0)), 0)</f>
        <v>0</v>
      </c>
      <c r="T1085" s="12">
        <f>IFERROR(IF(K1085=0,0,VLOOKUP($C1085,'[1]Marginality pivots'!$B$7:$N$2242,13,0)), 0)</f>
        <v>0</v>
      </c>
      <c r="U1085" s="12">
        <v>2.7389580697277562</v>
      </c>
      <c r="V1085" s="12">
        <v>0</v>
      </c>
      <c r="W1085" s="12">
        <v>0</v>
      </c>
      <c r="X1085" s="12">
        <v>2.7389580697277562</v>
      </c>
      <c r="Y1085" s="12">
        <v>0</v>
      </c>
      <c r="Z1085" s="12">
        <v>0</v>
      </c>
      <c r="AA1085" s="12">
        <v>2.7389580697277562</v>
      </c>
      <c r="AB1085" s="12">
        <v>0</v>
      </c>
      <c r="AC1085" s="12">
        <v>0</v>
      </c>
      <c r="AD1085" s="16">
        <f t="shared" si="292"/>
        <v>194.46602295067069</v>
      </c>
      <c r="AE1085" s="16">
        <f t="shared" si="293"/>
        <v>0</v>
      </c>
      <c r="AF1085" s="16">
        <f t="shared" si="294"/>
        <v>0</v>
      </c>
      <c r="AG1085" s="16">
        <f t="shared" si="295"/>
        <v>194.46602295067069</v>
      </c>
      <c r="AH1085" s="16">
        <f t="shared" si="296"/>
        <v>0</v>
      </c>
      <c r="AI1085" s="16">
        <f t="shared" si="297"/>
        <v>0</v>
      </c>
      <c r="AJ1085" s="16">
        <f t="shared" si="303"/>
        <v>194.46602295067069</v>
      </c>
      <c r="AK1085" s="16">
        <f t="shared" si="304"/>
        <v>0</v>
      </c>
      <c r="AL1085" s="16">
        <f t="shared" si="305"/>
        <v>0</v>
      </c>
      <c r="AM1085" s="16">
        <f t="shared" si="298"/>
        <v>155.57281836053653</v>
      </c>
      <c r="AN1085" s="16">
        <f t="shared" si="299"/>
        <v>0</v>
      </c>
      <c r="AO1085" s="16">
        <f t="shared" si="306"/>
        <v>384.89397704932935</v>
      </c>
      <c r="AP1085" s="16">
        <f t="shared" si="307"/>
        <v>0</v>
      </c>
      <c r="AQ1085" s="16">
        <f t="shared" si="308"/>
        <v>0</v>
      </c>
      <c r="AR1085" s="9">
        <f t="shared" si="309"/>
        <v>0.66434337380787312</v>
      </c>
      <c r="AS1085" s="9">
        <f t="shared" si="300"/>
        <v>0</v>
      </c>
      <c r="AT1085" s="9">
        <f t="shared" si="301"/>
        <v>0</v>
      </c>
    </row>
    <row r="1086" spans="2:46" ht="11.25" customHeight="1" x14ac:dyDescent="0.25">
      <c r="B1086" s="8" t="s">
        <v>1</v>
      </c>
      <c r="C1086" s="33" t="s">
        <v>460</v>
      </c>
      <c r="D1086" s="34" t="s">
        <v>3</v>
      </c>
      <c r="E1086" s="8" t="s">
        <v>13</v>
      </c>
      <c r="F1086" s="8" t="s">
        <v>109</v>
      </c>
      <c r="G1086" s="8" t="s">
        <v>24</v>
      </c>
      <c r="H1086" s="8" t="s">
        <v>103</v>
      </c>
      <c r="I1086" s="16">
        <v>0</v>
      </c>
      <c r="J1086" s="16">
        <v>286.14999999999998</v>
      </c>
      <c r="K1086" s="16">
        <v>286.37</v>
      </c>
      <c r="L1086" s="16">
        <v>0</v>
      </c>
      <c r="M1086" s="16">
        <v>24</v>
      </c>
      <c r="N1086" s="16">
        <v>24</v>
      </c>
      <c r="O1086" s="12">
        <f t="shared" si="302"/>
        <v>0</v>
      </c>
      <c r="P1086" s="12">
        <f t="shared" si="302"/>
        <v>11.922916666666666</v>
      </c>
      <c r="Q1086" s="12">
        <f t="shared" si="302"/>
        <v>11.932083333333333</v>
      </c>
      <c r="R1086" s="12">
        <f>IFERROR(IF(I1086=0,0,VLOOKUP($C1086,'[1]Marginality pivots'!$B$7:$N$2242,11,0)), 0)</f>
        <v>0</v>
      </c>
      <c r="S1086" s="12">
        <f>IFERROR(IF(J1086=0,0,VLOOKUP($C1086,'[1]Marginality pivots'!$B$7:$N$2242,12,0)), 0)</f>
        <v>3.9112114371966551</v>
      </c>
      <c r="T1086" s="12">
        <f>IFERROR(IF(K1086=0,0,VLOOKUP($C1086,'[1]Marginality pivots'!$B$7:$N$2242,13,0)), 0)</f>
        <v>4.1091187359188055</v>
      </c>
      <c r="U1086" s="12">
        <v>0</v>
      </c>
      <c r="V1086" s="12">
        <v>5.827705041423016</v>
      </c>
      <c r="W1086" s="12">
        <v>4.2940290790351519</v>
      </c>
      <c r="X1086" s="12">
        <v>0</v>
      </c>
      <c r="Y1086" s="12">
        <v>5.5539202408192496</v>
      </c>
      <c r="Z1086" s="12">
        <v>5.341854356694447</v>
      </c>
      <c r="AA1086" s="12">
        <v>0</v>
      </c>
      <c r="AB1086" s="12">
        <v>5.5539202408192496</v>
      </c>
      <c r="AC1086" s="12">
        <v>5.341854356694447</v>
      </c>
      <c r="AD1086" s="16">
        <f t="shared" si="292"/>
        <v>0</v>
      </c>
      <c r="AE1086" s="16">
        <f t="shared" si="293"/>
        <v>139.86492099415238</v>
      </c>
      <c r="AF1086" s="16">
        <f t="shared" si="294"/>
        <v>103.05669789684364</v>
      </c>
      <c r="AG1086" s="16">
        <f t="shared" si="295"/>
        <v>0</v>
      </c>
      <c r="AH1086" s="16">
        <f t="shared" si="296"/>
        <v>133.294085779662</v>
      </c>
      <c r="AI1086" s="16">
        <f t="shared" si="297"/>
        <v>128.20450456066672</v>
      </c>
      <c r="AJ1086" s="16">
        <f t="shared" si="303"/>
        <v>0</v>
      </c>
      <c r="AK1086" s="16">
        <f t="shared" si="304"/>
        <v>133.294085779662</v>
      </c>
      <c r="AL1086" s="16">
        <f t="shared" si="305"/>
        <v>128.20450456066672</v>
      </c>
      <c r="AM1086" s="16">
        <f t="shared" si="298"/>
        <v>0</v>
      </c>
      <c r="AN1086" s="16">
        <f t="shared" si="299"/>
        <v>93.869074492719719</v>
      </c>
      <c r="AO1086" s="16">
        <f t="shared" si="306"/>
        <v>0</v>
      </c>
      <c r="AP1086" s="16">
        <f t="shared" si="307"/>
        <v>152.85591422033798</v>
      </c>
      <c r="AQ1086" s="16">
        <f t="shared" si="308"/>
        <v>158.16549543933328</v>
      </c>
      <c r="AR1086" s="9">
        <f t="shared" si="309"/>
        <v>0</v>
      </c>
      <c r="AS1086" s="9">
        <f t="shared" si="300"/>
        <v>0.53418107363389133</v>
      </c>
      <c r="AT1086" s="9">
        <f t="shared" si="301"/>
        <v>0.55231167873496978</v>
      </c>
    </row>
    <row r="1087" spans="2:46" ht="11.25" customHeight="1" x14ac:dyDescent="0.25">
      <c r="B1087" s="8" t="s">
        <v>1</v>
      </c>
      <c r="C1087" s="33">
        <v>3054954954404</v>
      </c>
      <c r="D1087" s="34" t="s">
        <v>3</v>
      </c>
      <c r="E1087" s="8" t="s">
        <v>14</v>
      </c>
      <c r="F1087" s="8" t="s">
        <v>251</v>
      </c>
      <c r="G1087" s="8" t="s">
        <v>27</v>
      </c>
      <c r="H1087" s="8" t="s">
        <v>103</v>
      </c>
      <c r="I1087" s="16">
        <v>0</v>
      </c>
      <c r="J1087" s="16">
        <v>330</v>
      </c>
      <c r="K1087" s="16">
        <v>240</v>
      </c>
      <c r="L1087" s="16">
        <v>0</v>
      </c>
      <c r="M1087" s="16">
        <v>11</v>
      </c>
      <c r="N1087" s="16">
        <v>8</v>
      </c>
      <c r="O1087" s="12">
        <f t="shared" si="302"/>
        <v>0</v>
      </c>
      <c r="P1087" s="12">
        <f t="shared" si="302"/>
        <v>30</v>
      </c>
      <c r="Q1087" s="12">
        <f t="shared" si="302"/>
        <v>30</v>
      </c>
      <c r="R1087" s="12">
        <f>IFERROR(IF(I1087=0,0,VLOOKUP($C1087,'[1]Marginality pivots'!$B$7:$N$2242,11,0)), 0)</f>
        <v>0</v>
      </c>
      <c r="S1087" s="12">
        <f>IFERROR(IF(J1087=0,0,VLOOKUP($C1087,'[1]Marginality pivots'!$B$7:$N$2242,12,0)), 0)</f>
        <v>9.0152565880721234</v>
      </c>
      <c r="T1087" s="12">
        <f>IFERROR(IF(K1087=0,0,VLOOKUP($C1087,'[1]Marginality pivots'!$B$7:$N$2242,13,0)), 0)</f>
        <v>9.4714285714285715</v>
      </c>
      <c r="U1087" s="12">
        <v>0</v>
      </c>
      <c r="V1087" s="12">
        <v>13.432732316227463</v>
      </c>
      <c r="W1087" s="12">
        <v>9.8976428571428574</v>
      </c>
      <c r="X1087" s="12">
        <v>0</v>
      </c>
      <c r="Y1087" s="12">
        <v>12.801664355062414</v>
      </c>
      <c r="Z1087" s="12">
        <v>12.312857142857144</v>
      </c>
      <c r="AA1087" s="12">
        <v>0</v>
      </c>
      <c r="AB1087" s="12">
        <v>12.801664355062414</v>
      </c>
      <c r="AC1087" s="12">
        <v>12.312857142857144</v>
      </c>
      <c r="AD1087" s="16">
        <f t="shared" si="292"/>
        <v>0</v>
      </c>
      <c r="AE1087" s="16">
        <f t="shared" si="293"/>
        <v>147.7600554785021</v>
      </c>
      <c r="AF1087" s="16">
        <f t="shared" si="294"/>
        <v>79.181142857142859</v>
      </c>
      <c r="AG1087" s="16">
        <f t="shared" si="295"/>
        <v>0</v>
      </c>
      <c r="AH1087" s="16">
        <f t="shared" si="296"/>
        <v>140.81830790568654</v>
      </c>
      <c r="AI1087" s="16">
        <f t="shared" si="297"/>
        <v>98.502857142857152</v>
      </c>
      <c r="AJ1087" s="16">
        <f t="shared" si="303"/>
        <v>0</v>
      </c>
      <c r="AK1087" s="16">
        <f t="shared" si="304"/>
        <v>140.81830790568654</v>
      </c>
      <c r="AL1087" s="16">
        <f t="shared" si="305"/>
        <v>98.502857142857152</v>
      </c>
      <c r="AM1087" s="16">
        <f t="shared" si="298"/>
        <v>0</v>
      </c>
      <c r="AN1087" s="16">
        <f t="shared" si="299"/>
        <v>99.167822468793361</v>
      </c>
      <c r="AO1087" s="16">
        <f t="shared" si="306"/>
        <v>0</v>
      </c>
      <c r="AP1087" s="16">
        <f t="shared" si="307"/>
        <v>189.18169209431346</v>
      </c>
      <c r="AQ1087" s="16">
        <f t="shared" si="308"/>
        <v>141.49714285714285</v>
      </c>
      <c r="AR1087" s="9">
        <f t="shared" si="309"/>
        <v>0</v>
      </c>
      <c r="AS1087" s="9">
        <f t="shared" si="300"/>
        <v>0.57327785483125293</v>
      </c>
      <c r="AT1087" s="9">
        <f t="shared" si="301"/>
        <v>0.58957142857142852</v>
      </c>
    </row>
    <row r="1088" spans="2:46" ht="11.25" customHeight="1" x14ac:dyDescent="0.25">
      <c r="B1088" s="8" t="s">
        <v>1</v>
      </c>
      <c r="C1088" s="33" t="s">
        <v>461</v>
      </c>
      <c r="D1088" s="34" t="s">
        <v>3</v>
      </c>
      <c r="E1088" s="8" t="s">
        <v>13</v>
      </c>
      <c r="F1088" s="8" t="s">
        <v>109</v>
      </c>
      <c r="G1088" s="8" t="s">
        <v>24</v>
      </c>
      <c r="H1088" s="8" t="s">
        <v>103</v>
      </c>
      <c r="I1088" s="16">
        <v>189.12</v>
      </c>
      <c r="J1088" s="16">
        <v>189.12</v>
      </c>
      <c r="K1088" s="16">
        <v>189.18</v>
      </c>
      <c r="L1088" s="16">
        <v>16</v>
      </c>
      <c r="M1088" s="16">
        <v>16</v>
      </c>
      <c r="N1088" s="16">
        <v>16</v>
      </c>
      <c r="O1088" s="12">
        <f t="shared" si="302"/>
        <v>11.82</v>
      </c>
      <c r="P1088" s="12">
        <f t="shared" si="302"/>
        <v>11.82</v>
      </c>
      <c r="Q1088" s="12">
        <f t="shared" si="302"/>
        <v>11.82375</v>
      </c>
      <c r="R1088" s="12">
        <f>IFERROR(IF(I1088=0,0,VLOOKUP($C1088,'[1]Marginality pivots'!$B$7:$N$2242,11,0)), 0)</f>
        <v>4.6773997151736229</v>
      </c>
      <c r="S1088" s="12">
        <f>IFERROR(IF(J1088=0,0,VLOOKUP($C1088,'[1]Marginality pivots'!$B$7:$N$2242,12,0)), 0)</f>
        <v>4.9318756628865135</v>
      </c>
      <c r="T1088" s="12">
        <f>IFERROR(IF(K1088=0,0,VLOOKUP($C1088,'[1]Marginality pivots'!$B$7:$N$2242,13,0)), 0)</f>
        <v>5.1814285714285715</v>
      </c>
      <c r="U1088" s="12">
        <v>5.8467496439670281</v>
      </c>
      <c r="V1088" s="12">
        <v>7.3484947377009053</v>
      </c>
      <c r="W1088" s="12">
        <v>5.414592857142857</v>
      </c>
      <c r="X1088" s="12">
        <v>5.8467496439670281</v>
      </c>
      <c r="Y1088" s="12">
        <v>7.0032634412988486</v>
      </c>
      <c r="Z1088" s="12">
        <v>6.7358571428571432</v>
      </c>
      <c r="AA1088" s="12">
        <v>5.8467496439670281</v>
      </c>
      <c r="AB1088" s="12">
        <v>7.0032634412988486</v>
      </c>
      <c r="AC1088" s="12">
        <v>6.7358571428571432</v>
      </c>
      <c r="AD1088" s="16">
        <f t="shared" si="292"/>
        <v>93.54799430347245</v>
      </c>
      <c r="AE1088" s="16">
        <f t="shared" si="293"/>
        <v>117.57591580321449</v>
      </c>
      <c r="AF1088" s="16">
        <f t="shared" si="294"/>
        <v>86.633485714285712</v>
      </c>
      <c r="AG1088" s="16">
        <f t="shared" si="295"/>
        <v>93.54799430347245</v>
      </c>
      <c r="AH1088" s="16">
        <f t="shared" si="296"/>
        <v>112.05221506078158</v>
      </c>
      <c r="AI1088" s="16">
        <f t="shared" si="297"/>
        <v>107.77371428571429</v>
      </c>
      <c r="AJ1088" s="16">
        <f t="shared" si="303"/>
        <v>93.54799430347245</v>
      </c>
      <c r="AK1088" s="16">
        <f t="shared" si="304"/>
        <v>112.05221506078158</v>
      </c>
      <c r="AL1088" s="16">
        <f t="shared" si="305"/>
        <v>107.77371428571429</v>
      </c>
      <c r="AM1088" s="16">
        <f t="shared" si="298"/>
        <v>74.838395442777966</v>
      </c>
      <c r="AN1088" s="16">
        <f t="shared" si="299"/>
        <v>78.910010606184215</v>
      </c>
      <c r="AO1088" s="16">
        <f t="shared" si="306"/>
        <v>95.572005696527555</v>
      </c>
      <c r="AP1088" s="16">
        <f t="shared" si="307"/>
        <v>77.067784939218427</v>
      </c>
      <c r="AQ1088" s="16">
        <f t="shared" si="308"/>
        <v>81.406285714285715</v>
      </c>
      <c r="AR1088" s="9">
        <f t="shared" si="309"/>
        <v>0.50535112995202813</v>
      </c>
      <c r="AS1088" s="9">
        <f t="shared" si="300"/>
        <v>0.40750732307116344</v>
      </c>
      <c r="AT1088" s="9">
        <f t="shared" si="301"/>
        <v>0.43031126817996462</v>
      </c>
    </row>
    <row r="1089" spans="2:46" ht="11.25" customHeight="1" x14ac:dyDescent="0.25">
      <c r="B1089" s="8" t="s">
        <v>1</v>
      </c>
      <c r="C1089" s="33" t="s">
        <v>462</v>
      </c>
      <c r="D1089" s="34" t="s">
        <v>3</v>
      </c>
      <c r="E1089" s="8" t="s">
        <v>14</v>
      </c>
      <c r="F1089" s="8" t="s">
        <v>117</v>
      </c>
      <c r="G1089" s="8" t="s">
        <v>25</v>
      </c>
      <c r="H1089" s="8" t="s">
        <v>103</v>
      </c>
      <c r="I1089" s="16">
        <v>562.59</v>
      </c>
      <c r="J1089" s="16">
        <v>0</v>
      </c>
      <c r="K1089" s="16">
        <v>0</v>
      </c>
      <c r="L1089" s="16">
        <v>141</v>
      </c>
      <c r="M1089" s="16">
        <v>0</v>
      </c>
      <c r="N1089" s="16">
        <v>0</v>
      </c>
      <c r="O1089" s="12">
        <f t="shared" si="302"/>
        <v>3.99</v>
      </c>
      <c r="P1089" s="12">
        <f t="shared" si="302"/>
        <v>0</v>
      </c>
      <c r="Q1089" s="12">
        <f t="shared" si="302"/>
        <v>0</v>
      </c>
      <c r="R1089" s="12">
        <f>IFERROR(IF(I1089=0,0,VLOOKUP($C1089,'[1]Marginality pivots'!$B$7:$N$2242,11,0)), 0)</f>
        <v>1.3717807472192369</v>
      </c>
      <c r="S1089" s="12">
        <f>IFERROR(IF(J1089=0,0,VLOOKUP($C1089,'[1]Marginality pivots'!$B$7:$N$2242,12,0)), 0)</f>
        <v>0</v>
      </c>
      <c r="T1089" s="12">
        <f>IFERROR(IF(K1089=0,0,VLOOKUP($C1089,'[1]Marginality pivots'!$B$7:$N$2242,13,0)), 0)</f>
        <v>0</v>
      </c>
      <c r="U1089" s="12">
        <v>1.7147259340240462</v>
      </c>
      <c r="V1089" s="12">
        <v>0</v>
      </c>
      <c r="W1089" s="12">
        <v>0</v>
      </c>
      <c r="X1089" s="12">
        <v>1.7147259340240462</v>
      </c>
      <c r="Y1089" s="12">
        <v>0</v>
      </c>
      <c r="Z1089" s="12">
        <v>0</v>
      </c>
      <c r="AA1089" s="12">
        <v>1.7147259340240462</v>
      </c>
      <c r="AB1089" s="12">
        <v>0</v>
      </c>
      <c r="AC1089" s="12">
        <v>0</v>
      </c>
      <c r="AD1089" s="16">
        <f t="shared" si="292"/>
        <v>241.7763566973905</v>
      </c>
      <c r="AE1089" s="16">
        <f t="shared" si="293"/>
        <v>0</v>
      </c>
      <c r="AF1089" s="16">
        <f t="shared" si="294"/>
        <v>0</v>
      </c>
      <c r="AG1089" s="16">
        <f t="shared" si="295"/>
        <v>241.7763566973905</v>
      </c>
      <c r="AH1089" s="16">
        <f t="shared" si="296"/>
        <v>0</v>
      </c>
      <c r="AI1089" s="16">
        <f t="shared" si="297"/>
        <v>0</v>
      </c>
      <c r="AJ1089" s="16">
        <f t="shared" si="303"/>
        <v>241.7763566973905</v>
      </c>
      <c r="AK1089" s="16">
        <f t="shared" si="304"/>
        <v>0</v>
      </c>
      <c r="AL1089" s="16">
        <f t="shared" si="305"/>
        <v>0</v>
      </c>
      <c r="AM1089" s="16">
        <f t="shared" si="298"/>
        <v>193.4210853579124</v>
      </c>
      <c r="AN1089" s="16">
        <f t="shared" si="299"/>
        <v>0</v>
      </c>
      <c r="AO1089" s="16">
        <f t="shared" si="306"/>
        <v>320.81364330260953</v>
      </c>
      <c r="AP1089" s="16">
        <f t="shared" si="307"/>
        <v>0</v>
      </c>
      <c r="AQ1089" s="16">
        <f t="shared" si="308"/>
        <v>0</v>
      </c>
      <c r="AR1089" s="9">
        <f t="shared" si="309"/>
        <v>0.57024412681101599</v>
      </c>
      <c r="AS1089" s="9">
        <f t="shared" si="300"/>
        <v>0</v>
      </c>
      <c r="AT1089" s="9">
        <f t="shared" si="301"/>
        <v>0</v>
      </c>
    </row>
    <row r="1090" spans="2:46" ht="11.25" customHeight="1" x14ac:dyDescent="0.25">
      <c r="B1090" s="8" t="s">
        <v>1</v>
      </c>
      <c r="C1090" s="33" t="s">
        <v>463</v>
      </c>
      <c r="D1090" s="34" t="s">
        <v>3</v>
      </c>
      <c r="E1090" s="8" t="s">
        <v>14</v>
      </c>
      <c r="F1090" s="8" t="s">
        <v>133</v>
      </c>
      <c r="G1090" s="8" t="s">
        <v>28</v>
      </c>
      <c r="H1090" s="8" t="s">
        <v>103</v>
      </c>
      <c r="I1090" s="16">
        <v>0</v>
      </c>
      <c r="J1090" s="16">
        <v>140.4</v>
      </c>
      <c r="K1090" s="16">
        <v>421.2</v>
      </c>
      <c r="L1090" s="16">
        <v>0</v>
      </c>
      <c r="M1090" s="16">
        <v>12</v>
      </c>
      <c r="N1090" s="16">
        <v>36</v>
      </c>
      <c r="O1090" s="12">
        <f t="shared" si="302"/>
        <v>0</v>
      </c>
      <c r="P1090" s="12">
        <f t="shared" si="302"/>
        <v>11.700000000000001</v>
      </c>
      <c r="Q1090" s="12">
        <f t="shared" si="302"/>
        <v>11.7</v>
      </c>
      <c r="R1090" s="12">
        <f>IFERROR(IF(I1090=0,0,VLOOKUP($C1090,'[1]Marginality pivots'!$B$7:$N$2242,11,0)), 0)</f>
        <v>0</v>
      </c>
      <c r="S1090" s="12">
        <f>IFERROR(IF(J1090=0,0,VLOOKUP($C1090,'[1]Marginality pivots'!$B$7:$N$2242,12,0)), 0)</f>
        <v>1.8502753528595901</v>
      </c>
      <c r="T1090" s="12">
        <f>IFERROR(IF(K1090=0,0,VLOOKUP($C1090,'[1]Marginality pivots'!$B$7:$N$2242,13,0)), 0)</f>
        <v>1.9438992857142854</v>
      </c>
      <c r="U1090" s="12">
        <v>0</v>
      </c>
      <c r="V1090" s="12">
        <v>2.7569102757607893</v>
      </c>
      <c r="W1090" s="12">
        <v>2.0313747535714279</v>
      </c>
      <c r="X1090" s="12">
        <v>0</v>
      </c>
      <c r="Y1090" s="12">
        <v>2.6273910010606176</v>
      </c>
      <c r="Z1090" s="12">
        <v>2.5270690714285711</v>
      </c>
      <c r="AA1090" s="12">
        <v>0</v>
      </c>
      <c r="AB1090" s="12">
        <v>2.6273910010606176</v>
      </c>
      <c r="AC1090" s="12">
        <v>2.5270690714285711</v>
      </c>
      <c r="AD1090" s="16">
        <f t="shared" si="292"/>
        <v>0</v>
      </c>
      <c r="AE1090" s="16">
        <f t="shared" si="293"/>
        <v>33.08292330912947</v>
      </c>
      <c r="AF1090" s="16">
        <f t="shared" si="294"/>
        <v>73.129491128571402</v>
      </c>
      <c r="AG1090" s="16">
        <f t="shared" si="295"/>
        <v>0</v>
      </c>
      <c r="AH1090" s="16">
        <f t="shared" si="296"/>
        <v>31.528692012727412</v>
      </c>
      <c r="AI1090" s="16">
        <f t="shared" si="297"/>
        <v>90.974486571428557</v>
      </c>
      <c r="AJ1090" s="16">
        <f t="shared" si="303"/>
        <v>0</v>
      </c>
      <c r="AK1090" s="16">
        <f t="shared" si="304"/>
        <v>31.528692012727412</v>
      </c>
      <c r="AL1090" s="16">
        <f t="shared" si="305"/>
        <v>90.974486571428557</v>
      </c>
      <c r="AM1090" s="16">
        <f t="shared" si="298"/>
        <v>0</v>
      </c>
      <c r="AN1090" s="16">
        <f t="shared" si="299"/>
        <v>22.20330423431508</v>
      </c>
      <c r="AO1090" s="16">
        <f t="shared" si="306"/>
        <v>0</v>
      </c>
      <c r="AP1090" s="16">
        <f t="shared" si="307"/>
        <v>108.87130798727259</v>
      </c>
      <c r="AQ1090" s="16">
        <f t="shared" si="308"/>
        <v>330.22551342857145</v>
      </c>
      <c r="AR1090" s="9">
        <f t="shared" si="309"/>
        <v>0</v>
      </c>
      <c r="AS1090" s="9">
        <f t="shared" si="300"/>
        <v>0.77543666657601551</v>
      </c>
      <c r="AT1090" s="9">
        <f t="shared" si="301"/>
        <v>0.7840111904761905</v>
      </c>
    </row>
    <row r="1091" spans="2:46" ht="11.25" customHeight="1" x14ac:dyDescent="0.25">
      <c r="B1091" s="8" t="s">
        <v>1</v>
      </c>
      <c r="C1091" s="33" t="s">
        <v>464</v>
      </c>
      <c r="D1091" s="34" t="s">
        <v>3</v>
      </c>
      <c r="E1091" s="8" t="s">
        <v>14</v>
      </c>
      <c r="F1091" s="8" t="s">
        <v>117</v>
      </c>
      <c r="G1091" s="8" t="s">
        <v>27</v>
      </c>
      <c r="H1091" s="8" t="s">
        <v>104</v>
      </c>
      <c r="I1091" s="16">
        <v>561</v>
      </c>
      <c r="J1091" s="16">
        <v>0</v>
      </c>
      <c r="K1091" s="16">
        <v>0</v>
      </c>
      <c r="L1091" s="16">
        <v>50</v>
      </c>
      <c r="M1091" s="16">
        <v>0</v>
      </c>
      <c r="N1091" s="16">
        <v>0</v>
      </c>
      <c r="O1091" s="12">
        <f t="shared" si="302"/>
        <v>11.22</v>
      </c>
      <c r="P1091" s="12">
        <f t="shared" si="302"/>
        <v>0</v>
      </c>
      <c r="Q1091" s="12">
        <f t="shared" si="302"/>
        <v>0</v>
      </c>
      <c r="R1091" s="12">
        <f>IFERROR(IF(I1091=0,0,VLOOKUP($C1091,'[1]Marginality pivots'!$B$7:$N$2242,11,0)), 0)</f>
        <v>2.6926038230970546</v>
      </c>
      <c r="S1091" s="12">
        <f>IFERROR(IF(J1091=0,0,VLOOKUP($C1091,'[1]Marginality pivots'!$B$7:$N$2242,12,0)), 0)</f>
        <v>0</v>
      </c>
      <c r="T1091" s="12">
        <f>IFERROR(IF(K1091=0,0,VLOOKUP($C1091,'[1]Marginality pivots'!$B$7:$N$2242,13,0)), 0)</f>
        <v>0</v>
      </c>
      <c r="U1091" s="12">
        <v>3.3657547788713185</v>
      </c>
      <c r="V1091" s="12">
        <v>0</v>
      </c>
      <c r="W1091" s="12">
        <v>0</v>
      </c>
      <c r="X1091" s="12">
        <v>3.3657547788713185</v>
      </c>
      <c r="Y1091" s="12">
        <v>0</v>
      </c>
      <c r="Z1091" s="12">
        <v>0</v>
      </c>
      <c r="AA1091" s="12">
        <v>3.3657547788713185</v>
      </c>
      <c r="AB1091" s="12">
        <v>0</v>
      </c>
      <c r="AC1091" s="12">
        <v>0</v>
      </c>
      <c r="AD1091" s="16">
        <f t="shared" si="292"/>
        <v>168.28773894356593</v>
      </c>
      <c r="AE1091" s="16">
        <f t="shared" si="293"/>
        <v>0</v>
      </c>
      <c r="AF1091" s="16">
        <f t="shared" si="294"/>
        <v>0</v>
      </c>
      <c r="AG1091" s="16">
        <f t="shared" si="295"/>
        <v>168.28773894356593</v>
      </c>
      <c r="AH1091" s="16">
        <f t="shared" si="296"/>
        <v>0</v>
      </c>
      <c r="AI1091" s="16">
        <f t="shared" si="297"/>
        <v>0</v>
      </c>
      <c r="AJ1091" s="16">
        <f t="shared" si="303"/>
        <v>168.28773894356593</v>
      </c>
      <c r="AK1091" s="16">
        <f t="shared" si="304"/>
        <v>0</v>
      </c>
      <c r="AL1091" s="16">
        <f t="shared" si="305"/>
        <v>0</v>
      </c>
      <c r="AM1091" s="16">
        <f t="shared" si="298"/>
        <v>134.63019115485272</v>
      </c>
      <c r="AN1091" s="16">
        <f t="shared" si="299"/>
        <v>0</v>
      </c>
      <c r="AO1091" s="16">
        <f t="shared" si="306"/>
        <v>392.71226105643404</v>
      </c>
      <c r="AP1091" s="16">
        <f t="shared" si="307"/>
        <v>0</v>
      </c>
      <c r="AQ1091" s="16">
        <f t="shared" si="308"/>
        <v>0</v>
      </c>
      <c r="AR1091" s="9">
        <f t="shared" si="309"/>
        <v>0.70002185571556874</v>
      </c>
      <c r="AS1091" s="9">
        <f t="shared" si="300"/>
        <v>0</v>
      </c>
      <c r="AT1091" s="9">
        <f t="shared" si="301"/>
        <v>0</v>
      </c>
    </row>
    <row r="1092" spans="2:46" ht="11.25" customHeight="1" x14ac:dyDescent="0.25">
      <c r="B1092" s="8" t="s">
        <v>1</v>
      </c>
      <c r="C1092" s="33" t="s">
        <v>465</v>
      </c>
      <c r="D1092" s="34" t="s">
        <v>3</v>
      </c>
      <c r="E1092" s="8" t="s">
        <v>13</v>
      </c>
      <c r="F1092" s="8" t="s">
        <v>109</v>
      </c>
      <c r="G1092" s="8" t="s">
        <v>24</v>
      </c>
      <c r="H1092" s="8" t="s">
        <v>103</v>
      </c>
      <c r="I1092" s="16">
        <v>280.08</v>
      </c>
      <c r="J1092" s="16">
        <v>140.11000000000001</v>
      </c>
      <c r="K1092" s="16">
        <v>140.12</v>
      </c>
      <c r="L1092" s="16">
        <v>24</v>
      </c>
      <c r="M1092" s="16">
        <v>12</v>
      </c>
      <c r="N1092" s="16">
        <v>12</v>
      </c>
      <c r="O1092" s="12">
        <f t="shared" si="302"/>
        <v>11.67</v>
      </c>
      <c r="P1092" s="12">
        <f t="shared" si="302"/>
        <v>11.675833333333335</v>
      </c>
      <c r="Q1092" s="12">
        <f t="shared" si="302"/>
        <v>11.676666666666668</v>
      </c>
      <c r="R1092" s="12">
        <f>IFERROR(IF(I1092=0,0,VLOOKUP($C1092,'[1]Marginality pivots'!$B$7:$N$2242,11,0)), 0)</f>
        <v>8.8015586038213325</v>
      </c>
      <c r="S1092" s="12">
        <f>IFERROR(IF(J1092=0,0,VLOOKUP($C1092,'[1]Marginality pivots'!$B$7:$N$2242,12,0)), 0)</f>
        <v>7.4276631796539023</v>
      </c>
      <c r="T1092" s="12">
        <f>IFERROR(IF(K1092=0,0,VLOOKUP($C1092,'[1]Marginality pivots'!$B$7:$N$2242,13,0)), 0)</f>
        <v>7.8035029365443904</v>
      </c>
      <c r="U1092" s="12">
        <v>11.001948254776666</v>
      </c>
      <c r="V1092" s="12">
        <v>11.067218137684314</v>
      </c>
      <c r="W1092" s="12">
        <v>8.1546605686888878</v>
      </c>
      <c r="X1092" s="12">
        <v>11.001948254776666</v>
      </c>
      <c r="Y1092" s="12">
        <v>10.547281715108541</v>
      </c>
      <c r="Z1092" s="12">
        <v>10.144553817507708</v>
      </c>
      <c r="AA1092" s="12">
        <v>11.001948254776666</v>
      </c>
      <c r="AB1092" s="12">
        <v>10.547281715108541</v>
      </c>
      <c r="AC1092" s="12">
        <v>10.144553817507708</v>
      </c>
      <c r="AD1092" s="16">
        <f t="shared" si="292"/>
        <v>264.04675811464</v>
      </c>
      <c r="AE1092" s="16">
        <f t="shared" si="293"/>
        <v>132.80661765221177</v>
      </c>
      <c r="AF1092" s="16">
        <f t="shared" si="294"/>
        <v>97.855926824266646</v>
      </c>
      <c r="AG1092" s="16">
        <f t="shared" si="295"/>
        <v>264.04675811464</v>
      </c>
      <c r="AH1092" s="16">
        <f t="shared" si="296"/>
        <v>126.5673805813025</v>
      </c>
      <c r="AI1092" s="16">
        <f t="shared" si="297"/>
        <v>121.7346458100925</v>
      </c>
      <c r="AJ1092" s="16">
        <f t="shared" si="303"/>
        <v>264.04675811464</v>
      </c>
      <c r="AK1092" s="16">
        <f t="shared" si="304"/>
        <v>126.5673805813025</v>
      </c>
      <c r="AL1092" s="16">
        <f t="shared" si="305"/>
        <v>121.7346458100925</v>
      </c>
      <c r="AM1092" s="16">
        <f t="shared" si="298"/>
        <v>211.23740649171197</v>
      </c>
      <c r="AN1092" s="16">
        <f t="shared" si="299"/>
        <v>89.131958155846831</v>
      </c>
      <c r="AO1092" s="16">
        <f t="shared" si="306"/>
        <v>16.033241885359985</v>
      </c>
      <c r="AP1092" s="16">
        <f t="shared" si="307"/>
        <v>13.542619418697512</v>
      </c>
      <c r="AQ1092" s="16">
        <f t="shared" si="308"/>
        <v>18.385354189907503</v>
      </c>
      <c r="AR1092" s="9">
        <f t="shared" si="309"/>
        <v>5.7245222384175898E-2</v>
      </c>
      <c r="AS1092" s="9">
        <f t="shared" si="300"/>
        <v>9.6657051022036339E-2</v>
      </c>
      <c r="AT1092" s="9">
        <f t="shared" si="301"/>
        <v>0.13121149150661934</v>
      </c>
    </row>
    <row r="1093" spans="2:46" ht="11.25" customHeight="1" x14ac:dyDescent="0.25">
      <c r="B1093" s="8" t="s">
        <v>1</v>
      </c>
      <c r="C1093" s="33" t="s">
        <v>466</v>
      </c>
      <c r="D1093" s="34" t="s">
        <v>3</v>
      </c>
      <c r="E1093" s="8" t="s">
        <v>14</v>
      </c>
      <c r="F1093" s="8" t="s">
        <v>117</v>
      </c>
      <c r="G1093" s="8" t="s">
        <v>27</v>
      </c>
      <c r="H1093" s="8" t="s">
        <v>104</v>
      </c>
      <c r="I1093" s="16">
        <v>559.5</v>
      </c>
      <c r="J1093" s="16">
        <v>0</v>
      </c>
      <c r="K1093" s="16">
        <v>0</v>
      </c>
      <c r="L1093" s="16">
        <v>50</v>
      </c>
      <c r="M1093" s="16">
        <v>0</v>
      </c>
      <c r="N1093" s="16">
        <v>0</v>
      </c>
      <c r="O1093" s="12">
        <f t="shared" si="302"/>
        <v>11.19</v>
      </c>
      <c r="P1093" s="12">
        <f t="shared" si="302"/>
        <v>0</v>
      </c>
      <c r="Q1093" s="12">
        <f t="shared" si="302"/>
        <v>0</v>
      </c>
      <c r="R1093" s="12">
        <f>IFERROR(IF(I1093=0,0,VLOOKUP($C1093,'[1]Marginality pivots'!$B$7:$N$2242,11,0)), 0)</f>
        <v>2.8294638681680935</v>
      </c>
      <c r="S1093" s="12">
        <f>IFERROR(IF(J1093=0,0,VLOOKUP($C1093,'[1]Marginality pivots'!$B$7:$N$2242,12,0)), 0)</f>
        <v>0</v>
      </c>
      <c r="T1093" s="12">
        <f>IFERROR(IF(K1093=0,0,VLOOKUP($C1093,'[1]Marginality pivots'!$B$7:$N$2242,13,0)), 0)</f>
        <v>0</v>
      </c>
      <c r="U1093" s="12">
        <v>3.5368298352101171</v>
      </c>
      <c r="V1093" s="12">
        <v>0</v>
      </c>
      <c r="W1093" s="12">
        <v>0</v>
      </c>
      <c r="X1093" s="12">
        <v>3.5368298352101171</v>
      </c>
      <c r="Y1093" s="12">
        <v>0</v>
      </c>
      <c r="Z1093" s="12">
        <v>0</v>
      </c>
      <c r="AA1093" s="12">
        <v>3.5368298352101171</v>
      </c>
      <c r="AB1093" s="12">
        <v>0</v>
      </c>
      <c r="AC1093" s="12">
        <v>0</v>
      </c>
      <c r="AD1093" s="16">
        <f t="shared" si="292"/>
        <v>176.84149176050585</v>
      </c>
      <c r="AE1093" s="16">
        <f t="shared" si="293"/>
        <v>0</v>
      </c>
      <c r="AF1093" s="16">
        <f t="shared" si="294"/>
        <v>0</v>
      </c>
      <c r="AG1093" s="16">
        <f t="shared" si="295"/>
        <v>176.84149176050585</v>
      </c>
      <c r="AH1093" s="16">
        <f t="shared" si="296"/>
        <v>0</v>
      </c>
      <c r="AI1093" s="16">
        <f t="shared" si="297"/>
        <v>0</v>
      </c>
      <c r="AJ1093" s="16">
        <f t="shared" si="303"/>
        <v>176.84149176050585</v>
      </c>
      <c r="AK1093" s="16">
        <f t="shared" si="304"/>
        <v>0</v>
      </c>
      <c r="AL1093" s="16">
        <f t="shared" si="305"/>
        <v>0</v>
      </c>
      <c r="AM1093" s="16">
        <f t="shared" si="298"/>
        <v>141.47319340840468</v>
      </c>
      <c r="AN1093" s="16">
        <f t="shared" si="299"/>
        <v>0</v>
      </c>
      <c r="AO1093" s="16">
        <f t="shared" si="306"/>
        <v>382.65850823949415</v>
      </c>
      <c r="AP1093" s="16">
        <f t="shared" si="307"/>
        <v>0</v>
      </c>
      <c r="AQ1093" s="16">
        <f t="shared" si="308"/>
        <v>0</v>
      </c>
      <c r="AR1093" s="9">
        <f t="shared" si="309"/>
        <v>0.68392941597764823</v>
      </c>
      <c r="AS1093" s="9">
        <f t="shared" si="300"/>
        <v>0</v>
      </c>
      <c r="AT1093" s="9">
        <f t="shared" si="301"/>
        <v>0</v>
      </c>
    </row>
    <row r="1094" spans="2:46" ht="11.25" customHeight="1" x14ac:dyDescent="0.25">
      <c r="B1094" s="8" t="s">
        <v>1</v>
      </c>
      <c r="C1094" s="33" t="s">
        <v>467</v>
      </c>
      <c r="D1094" s="34" t="s">
        <v>3</v>
      </c>
      <c r="E1094" s="8" t="s">
        <v>13</v>
      </c>
      <c r="F1094" s="8" t="s">
        <v>109</v>
      </c>
      <c r="G1094" s="8" t="s">
        <v>24</v>
      </c>
      <c r="H1094" s="8" t="s">
        <v>103</v>
      </c>
      <c r="I1094" s="16">
        <v>278.64</v>
      </c>
      <c r="J1094" s="16">
        <v>278.64</v>
      </c>
      <c r="K1094" s="16">
        <v>0</v>
      </c>
      <c r="L1094" s="16">
        <v>24</v>
      </c>
      <c r="M1094" s="16">
        <v>24</v>
      </c>
      <c r="N1094" s="16">
        <v>0</v>
      </c>
      <c r="O1094" s="12">
        <f t="shared" si="302"/>
        <v>11.61</v>
      </c>
      <c r="P1094" s="12">
        <f t="shared" si="302"/>
        <v>11.61</v>
      </c>
      <c r="Q1094" s="12">
        <f t="shared" si="302"/>
        <v>0</v>
      </c>
      <c r="R1094" s="12">
        <f>IFERROR(IF(I1094=0,0,VLOOKUP($C1094,'[1]Marginality pivots'!$B$7:$N$2242,11,0)), 0)</f>
        <v>7.4855160316309046</v>
      </c>
      <c r="S1094" s="12">
        <f>IFERROR(IF(J1094=0,0,VLOOKUP($C1094,'[1]Marginality pivots'!$B$7:$N$2242,12,0)), 0)</f>
        <v>7.3834572122691879</v>
      </c>
      <c r="T1094" s="12">
        <f>IFERROR(IF(K1094=0,0,VLOOKUP($C1094,'[1]Marginality pivots'!$B$7:$N$2242,13,0)), 0)</f>
        <v>0</v>
      </c>
      <c r="U1094" s="12">
        <v>9.3568950395386317</v>
      </c>
      <c r="V1094" s="12">
        <v>11.001351246281089</v>
      </c>
      <c r="W1094" s="12">
        <v>0</v>
      </c>
      <c r="X1094" s="12">
        <v>9.3568950395386317</v>
      </c>
      <c r="Y1094" s="12">
        <v>10.484509241422247</v>
      </c>
      <c r="Z1094" s="12">
        <v>0</v>
      </c>
      <c r="AA1094" s="12">
        <v>9.3568950395386317</v>
      </c>
      <c r="AB1094" s="12">
        <v>10.484509241422247</v>
      </c>
      <c r="AC1094" s="12">
        <v>0</v>
      </c>
      <c r="AD1094" s="16">
        <f t="shared" si="292"/>
        <v>224.56548094892716</v>
      </c>
      <c r="AE1094" s="16">
        <f t="shared" si="293"/>
        <v>264.03242991074615</v>
      </c>
      <c r="AF1094" s="16">
        <f t="shared" si="294"/>
        <v>0</v>
      </c>
      <c r="AG1094" s="16">
        <f t="shared" si="295"/>
        <v>224.56548094892716</v>
      </c>
      <c r="AH1094" s="16">
        <f t="shared" si="296"/>
        <v>251.62822179413394</v>
      </c>
      <c r="AI1094" s="16">
        <f t="shared" si="297"/>
        <v>0</v>
      </c>
      <c r="AJ1094" s="16">
        <f t="shared" si="303"/>
        <v>224.56548094892716</v>
      </c>
      <c r="AK1094" s="16">
        <f t="shared" si="304"/>
        <v>251.62822179413394</v>
      </c>
      <c r="AL1094" s="16">
        <f t="shared" si="305"/>
        <v>0</v>
      </c>
      <c r="AM1094" s="16">
        <f t="shared" si="298"/>
        <v>179.65238475914171</v>
      </c>
      <c r="AN1094" s="16">
        <f t="shared" si="299"/>
        <v>177.2029730944605</v>
      </c>
      <c r="AO1094" s="16">
        <f t="shared" si="306"/>
        <v>54.074519051072826</v>
      </c>
      <c r="AP1094" s="16">
        <f t="shared" si="307"/>
        <v>27.011778205866051</v>
      </c>
      <c r="AQ1094" s="16">
        <f t="shared" si="308"/>
        <v>0</v>
      </c>
      <c r="AR1094" s="9">
        <f t="shared" si="309"/>
        <v>0.19406588806730127</v>
      </c>
      <c r="AS1094" s="9">
        <f t="shared" si="300"/>
        <v>9.6941495140202602E-2</v>
      </c>
      <c r="AT1094" s="9">
        <f t="shared" si="301"/>
        <v>0</v>
      </c>
    </row>
    <row r="1095" spans="2:46" ht="11.25" customHeight="1" x14ac:dyDescent="0.25">
      <c r="B1095" s="8" t="s">
        <v>1</v>
      </c>
      <c r="C1095" s="33" t="s">
        <v>468</v>
      </c>
      <c r="D1095" s="34" t="s">
        <v>3</v>
      </c>
      <c r="E1095" s="8" t="s">
        <v>20</v>
      </c>
      <c r="F1095" s="8" t="s">
        <v>20</v>
      </c>
      <c r="G1095" s="8" t="s">
        <v>27</v>
      </c>
      <c r="H1095" s="8" t="s">
        <v>103</v>
      </c>
      <c r="I1095" s="16">
        <v>0</v>
      </c>
      <c r="J1095" s="16">
        <v>553.84</v>
      </c>
      <c r="K1095" s="16">
        <v>0</v>
      </c>
      <c r="L1095" s="16">
        <v>0</v>
      </c>
      <c r="M1095" s="16">
        <v>4</v>
      </c>
      <c r="N1095" s="16">
        <v>0</v>
      </c>
      <c r="O1095" s="12">
        <f t="shared" si="302"/>
        <v>0</v>
      </c>
      <c r="P1095" s="12">
        <f t="shared" si="302"/>
        <v>138.46</v>
      </c>
      <c r="Q1095" s="12">
        <f t="shared" si="302"/>
        <v>0</v>
      </c>
      <c r="R1095" s="12">
        <f>IFERROR(IF(I1095=0,0,VLOOKUP($C1095,'[1]Marginality pivots'!$B$7:$N$2242,11,0)), 0)</f>
        <v>0</v>
      </c>
      <c r="S1095" s="12">
        <f>IFERROR(IF(J1095=0,0,VLOOKUP($C1095,'[1]Marginality pivots'!$B$7:$N$2242,12,0)), 0)</f>
        <v>105.43308585570149</v>
      </c>
      <c r="T1095" s="12">
        <f>IFERROR(IF(K1095=0,0,VLOOKUP($C1095,'[1]Marginality pivots'!$B$7:$N$2242,13,0)), 0)</f>
        <v>0</v>
      </c>
      <c r="U1095" s="12">
        <v>0</v>
      </c>
      <c r="V1095" s="12">
        <v>157.09529792499524</v>
      </c>
      <c r="W1095" s="12">
        <v>0</v>
      </c>
      <c r="X1095" s="12">
        <v>0</v>
      </c>
      <c r="Y1095" s="12">
        <v>149.7149819150961</v>
      </c>
      <c r="Z1095" s="12">
        <v>0</v>
      </c>
      <c r="AA1095" s="12">
        <v>0</v>
      </c>
      <c r="AB1095" s="12">
        <v>149.7149819150961</v>
      </c>
      <c r="AC1095" s="12">
        <v>0</v>
      </c>
      <c r="AD1095" s="16">
        <f t="shared" si="292"/>
        <v>0</v>
      </c>
      <c r="AE1095" s="16">
        <f t="shared" si="293"/>
        <v>628.38119169998095</v>
      </c>
      <c r="AF1095" s="16">
        <f t="shared" si="294"/>
        <v>0</v>
      </c>
      <c r="AG1095" s="16">
        <f t="shared" si="295"/>
        <v>0</v>
      </c>
      <c r="AH1095" s="16">
        <f t="shared" si="296"/>
        <v>598.85992766038441</v>
      </c>
      <c r="AI1095" s="16">
        <f t="shared" si="297"/>
        <v>0</v>
      </c>
      <c r="AJ1095" s="16">
        <f t="shared" si="303"/>
        <v>0</v>
      </c>
      <c r="AK1095" s="16">
        <f t="shared" si="304"/>
        <v>598.85992766038441</v>
      </c>
      <c r="AL1095" s="16">
        <f t="shared" si="305"/>
        <v>0</v>
      </c>
      <c r="AM1095" s="16">
        <f t="shared" si="298"/>
        <v>0</v>
      </c>
      <c r="AN1095" s="16">
        <f t="shared" si="299"/>
        <v>421.73234342280597</v>
      </c>
      <c r="AO1095" s="16">
        <f t="shared" si="306"/>
        <v>0</v>
      </c>
      <c r="AP1095" s="16">
        <f t="shared" si="307"/>
        <v>-45.019927660384383</v>
      </c>
      <c r="AQ1095" s="16">
        <f t="shared" si="308"/>
        <v>0</v>
      </c>
      <c r="AR1095" s="9">
        <f t="shared" si="309"/>
        <v>0</v>
      </c>
      <c r="AS1095" s="9">
        <f t="shared" si="300"/>
        <v>-8.1286883685512748E-2</v>
      </c>
      <c r="AT1095" s="9">
        <f t="shared" si="301"/>
        <v>0</v>
      </c>
    </row>
    <row r="1096" spans="2:46" ht="11.25" customHeight="1" x14ac:dyDescent="0.25">
      <c r="B1096" s="8" t="s">
        <v>1</v>
      </c>
      <c r="C1096" s="33" t="s">
        <v>469</v>
      </c>
      <c r="D1096" s="34" t="s">
        <v>3</v>
      </c>
      <c r="E1096" s="8" t="s">
        <v>14</v>
      </c>
      <c r="F1096" s="8" t="s">
        <v>117</v>
      </c>
      <c r="G1096" s="8" t="s">
        <v>25</v>
      </c>
      <c r="H1096" s="8" t="s">
        <v>104</v>
      </c>
      <c r="I1096" s="16">
        <v>409.18999999999994</v>
      </c>
      <c r="J1096" s="16">
        <v>142.97</v>
      </c>
      <c r="K1096" s="16">
        <v>0</v>
      </c>
      <c r="L1096" s="16">
        <v>83</v>
      </c>
      <c r="M1096" s="16">
        <v>29</v>
      </c>
      <c r="N1096" s="16">
        <v>0</v>
      </c>
      <c r="O1096" s="12">
        <f t="shared" si="302"/>
        <v>4.93</v>
      </c>
      <c r="P1096" s="12">
        <f t="shared" si="302"/>
        <v>4.93</v>
      </c>
      <c r="Q1096" s="12">
        <f t="shared" si="302"/>
        <v>0</v>
      </c>
      <c r="R1096" s="12">
        <f>IFERROR(IF(I1096=0,0,VLOOKUP($C1096,'[1]Marginality pivots'!$B$7:$N$2242,11,0)), 0)</f>
        <v>0</v>
      </c>
      <c r="S1096" s="12">
        <f>IFERROR(IF(J1096=0,0,VLOOKUP($C1096,'[1]Marginality pivots'!$B$7:$N$2242,12,0)), 0)</f>
        <v>3.7540453074433655</v>
      </c>
      <c r="T1096" s="12">
        <f>IFERROR(IF(K1096=0,0,VLOOKUP($C1096,'[1]Marginality pivots'!$B$7:$N$2242,13,0)), 0)</f>
        <v>0</v>
      </c>
      <c r="U1096" s="12">
        <v>0</v>
      </c>
      <c r="V1096" s="12">
        <v>5.5935275080906148</v>
      </c>
      <c r="W1096" s="12">
        <v>0</v>
      </c>
      <c r="X1096" s="12">
        <v>0</v>
      </c>
      <c r="Y1096" s="12">
        <v>5.3307443365695786</v>
      </c>
      <c r="Z1096" s="12">
        <v>0</v>
      </c>
      <c r="AA1096" s="12">
        <v>0</v>
      </c>
      <c r="AB1096" s="12">
        <v>5.3307443365695786</v>
      </c>
      <c r="AC1096" s="12">
        <v>0</v>
      </c>
      <c r="AD1096" s="16">
        <f t="shared" si="292"/>
        <v>0</v>
      </c>
      <c r="AE1096" s="16">
        <f t="shared" si="293"/>
        <v>162.21229773462784</v>
      </c>
      <c r="AF1096" s="16">
        <f t="shared" si="294"/>
        <v>0</v>
      </c>
      <c r="AG1096" s="16">
        <f t="shared" si="295"/>
        <v>0</v>
      </c>
      <c r="AH1096" s="16">
        <f t="shared" si="296"/>
        <v>154.59158576051777</v>
      </c>
      <c r="AI1096" s="16">
        <f t="shared" si="297"/>
        <v>0</v>
      </c>
      <c r="AJ1096" s="16">
        <f t="shared" si="303"/>
        <v>0</v>
      </c>
      <c r="AK1096" s="16">
        <f t="shared" si="304"/>
        <v>154.59158576051777</v>
      </c>
      <c r="AL1096" s="16">
        <f t="shared" si="305"/>
        <v>0</v>
      </c>
      <c r="AM1096" s="16">
        <f t="shared" si="298"/>
        <v>0</v>
      </c>
      <c r="AN1096" s="16">
        <f t="shared" si="299"/>
        <v>108.86731391585759</v>
      </c>
      <c r="AO1096" s="16">
        <f t="shared" si="306"/>
        <v>409.18999999999994</v>
      </c>
      <c r="AP1096" s="16">
        <f t="shared" si="307"/>
        <v>-11.621585760517775</v>
      </c>
      <c r="AQ1096" s="16">
        <f t="shared" si="308"/>
        <v>0</v>
      </c>
      <c r="AR1096" s="9">
        <f t="shared" si="309"/>
        <v>1</v>
      </c>
      <c r="AS1096" s="9">
        <f t="shared" si="300"/>
        <v>-8.1286883685512873E-2</v>
      </c>
      <c r="AT1096" s="9">
        <f t="shared" si="301"/>
        <v>0</v>
      </c>
    </row>
    <row r="1097" spans="2:46" ht="11.25" customHeight="1" x14ac:dyDescent="0.25">
      <c r="B1097" s="8" t="s">
        <v>1</v>
      </c>
      <c r="C1097" s="33">
        <v>3011070262008</v>
      </c>
      <c r="D1097" s="34" t="s">
        <v>3</v>
      </c>
      <c r="E1097" s="8" t="s">
        <v>13</v>
      </c>
      <c r="F1097" s="8" t="s">
        <v>109</v>
      </c>
      <c r="G1097" s="8" t="s">
        <v>24</v>
      </c>
      <c r="H1097" s="8" t="s">
        <v>104</v>
      </c>
      <c r="I1097" s="16">
        <v>0</v>
      </c>
      <c r="J1097" s="16">
        <v>0</v>
      </c>
      <c r="K1097" s="16">
        <v>550</v>
      </c>
      <c r="L1097" s="16">
        <v>0</v>
      </c>
      <c r="M1097" s="16">
        <v>0</v>
      </c>
      <c r="N1097" s="16">
        <v>11</v>
      </c>
      <c r="O1097" s="12">
        <f t="shared" si="302"/>
        <v>0</v>
      </c>
      <c r="P1097" s="12">
        <f t="shared" si="302"/>
        <v>0</v>
      </c>
      <c r="Q1097" s="12">
        <f t="shared" si="302"/>
        <v>50</v>
      </c>
      <c r="R1097" s="12">
        <f>IFERROR(IF(I1097=0,0,VLOOKUP($C1097,'[1]Marginality pivots'!$B$7:$N$2242,11,0)), 0)</f>
        <v>0</v>
      </c>
      <c r="S1097" s="12">
        <f>IFERROR(IF(J1097=0,0,VLOOKUP($C1097,'[1]Marginality pivots'!$B$7:$N$2242,12,0)), 0)</f>
        <v>0</v>
      </c>
      <c r="T1097" s="12">
        <f>IFERROR(IF(K1097=0,0,VLOOKUP($C1097,'[1]Marginality pivots'!$B$7:$N$2242,13,0)), 0)</f>
        <v>7.0023150578559408</v>
      </c>
      <c r="U1097" s="12">
        <v>0</v>
      </c>
      <c r="V1097" s="12">
        <v>0</v>
      </c>
      <c r="W1097" s="12">
        <v>7.3174192354594574</v>
      </c>
      <c r="X1097" s="12">
        <v>0</v>
      </c>
      <c r="Y1097" s="12">
        <v>0</v>
      </c>
      <c r="Z1097" s="12">
        <v>9.1030095752127238</v>
      </c>
      <c r="AA1097" s="12">
        <v>0</v>
      </c>
      <c r="AB1097" s="12">
        <v>0</v>
      </c>
      <c r="AC1097" s="12">
        <v>9.1030095752127238</v>
      </c>
      <c r="AD1097" s="16">
        <f t="shared" ref="AD1097:AD1160" si="310">IF(I1097=0,0,(U1097*L1097))</f>
        <v>0</v>
      </c>
      <c r="AE1097" s="16">
        <f t="shared" ref="AE1097:AE1160" si="311">IF(J1097=0,0,(V1097*M1097))</f>
        <v>0</v>
      </c>
      <c r="AF1097" s="16">
        <f t="shared" ref="AF1097:AF1160" si="312">IF(K1097=0,0,(W1097*N1097))</f>
        <v>80.491611590054035</v>
      </c>
      <c r="AG1097" s="16">
        <f t="shared" ref="AG1097:AG1160" si="313">IF(I1097=0,0,(X1097*L1097))</f>
        <v>0</v>
      </c>
      <c r="AH1097" s="16">
        <f t="shared" ref="AH1097:AH1160" si="314">IF(J1097=0,0,(Y1097*M1097))</f>
        <v>0</v>
      </c>
      <c r="AI1097" s="16">
        <f t="shared" ref="AI1097:AI1160" si="315">IF(K1097=0,0,(Z1097*N1097))</f>
        <v>100.13310532733996</v>
      </c>
      <c r="AJ1097" s="16">
        <f t="shared" si="303"/>
        <v>0</v>
      </c>
      <c r="AK1097" s="16">
        <f t="shared" si="304"/>
        <v>0</v>
      </c>
      <c r="AL1097" s="16">
        <f t="shared" si="305"/>
        <v>100.13310532733996</v>
      </c>
      <c r="AM1097" s="16">
        <f t="shared" ref="AM1097:AM1160" si="316">IF(I1097=0,0,(L1097*R1097))</f>
        <v>0</v>
      </c>
      <c r="AN1097" s="16">
        <f t="shared" ref="AN1097:AN1160" si="317">IF(J1097=0,0,(M1097*S1097))</f>
        <v>0</v>
      </c>
      <c r="AO1097" s="16">
        <f t="shared" si="306"/>
        <v>0</v>
      </c>
      <c r="AP1097" s="16">
        <f t="shared" si="307"/>
        <v>0</v>
      </c>
      <c r="AQ1097" s="16">
        <f t="shared" si="308"/>
        <v>449.86689467266001</v>
      </c>
      <c r="AR1097" s="9">
        <f t="shared" si="309"/>
        <v>0</v>
      </c>
      <c r="AS1097" s="9">
        <f t="shared" ref="AS1097:AS1160" si="318">IFERROR(AP1097/J1097,0)</f>
        <v>0</v>
      </c>
      <c r="AT1097" s="9">
        <f t="shared" ref="AT1097:AT1160" si="319">IFERROR(AQ1097/K1097,0)</f>
        <v>0.81793980849574544</v>
      </c>
    </row>
    <row r="1098" spans="2:46" ht="11.25" customHeight="1" x14ac:dyDescent="0.25">
      <c r="B1098" s="8" t="s">
        <v>1</v>
      </c>
      <c r="C1098" s="33">
        <v>3011068291186</v>
      </c>
      <c r="D1098" s="34" t="s">
        <v>3</v>
      </c>
      <c r="E1098" s="8" t="s">
        <v>13</v>
      </c>
      <c r="F1098" s="8" t="s">
        <v>109</v>
      </c>
      <c r="G1098" s="8" t="s">
        <v>28</v>
      </c>
      <c r="H1098" s="8" t="s">
        <v>103</v>
      </c>
      <c r="I1098" s="16">
        <v>546</v>
      </c>
      <c r="J1098" s="16">
        <v>0</v>
      </c>
      <c r="K1098" s="16">
        <v>0</v>
      </c>
      <c r="L1098" s="16">
        <v>210</v>
      </c>
      <c r="M1098" s="16">
        <v>0</v>
      </c>
      <c r="N1098" s="16">
        <v>0</v>
      </c>
      <c r="O1098" s="12">
        <f t="shared" ref="O1098:Q1161" si="320">IFERROR(I1098/L1098, 0)</f>
        <v>2.6</v>
      </c>
      <c r="P1098" s="12">
        <f t="shared" si="320"/>
        <v>0</v>
      </c>
      <c r="Q1098" s="12">
        <f t="shared" si="320"/>
        <v>0</v>
      </c>
      <c r="R1098" s="12">
        <f>IFERROR(IF(I1098=0,0,VLOOKUP($C1098,'[1]Marginality pivots'!$B$7:$N$2242,11,0)), 0)</f>
        <v>1.1196540536833939</v>
      </c>
      <c r="S1098" s="12">
        <f>IFERROR(IF(J1098=0,0,VLOOKUP($C1098,'[1]Marginality pivots'!$B$7:$N$2242,12,0)), 0)</f>
        <v>0</v>
      </c>
      <c r="T1098" s="12">
        <f>IFERROR(IF(K1098=0,0,VLOOKUP($C1098,'[1]Marginality pivots'!$B$7:$N$2242,13,0)), 0)</f>
        <v>0</v>
      </c>
      <c r="U1098" s="12">
        <v>1.3995675671042425</v>
      </c>
      <c r="V1098" s="12">
        <v>0</v>
      </c>
      <c r="W1098" s="12">
        <v>0</v>
      </c>
      <c r="X1098" s="12">
        <v>1.3995675671042425</v>
      </c>
      <c r="Y1098" s="12">
        <v>0</v>
      </c>
      <c r="Z1098" s="12">
        <v>0</v>
      </c>
      <c r="AA1098" s="12">
        <v>1.3995675671042425</v>
      </c>
      <c r="AB1098" s="12">
        <v>0</v>
      </c>
      <c r="AC1098" s="12">
        <v>0</v>
      </c>
      <c r="AD1098" s="16">
        <f t="shared" si="310"/>
        <v>293.90918909189094</v>
      </c>
      <c r="AE1098" s="16">
        <f t="shared" si="311"/>
        <v>0</v>
      </c>
      <c r="AF1098" s="16">
        <f t="shared" si="312"/>
        <v>0</v>
      </c>
      <c r="AG1098" s="16">
        <f t="shared" si="313"/>
        <v>293.90918909189094</v>
      </c>
      <c r="AH1098" s="16">
        <f t="shared" si="314"/>
        <v>0</v>
      </c>
      <c r="AI1098" s="16">
        <f t="shared" si="315"/>
        <v>0</v>
      </c>
      <c r="AJ1098" s="16">
        <f t="shared" ref="AJ1098:AJ1161" si="321">IF(I1098=0,0,(X1098*L1098))</f>
        <v>293.90918909189094</v>
      </c>
      <c r="AK1098" s="16">
        <f t="shared" ref="AK1098:AK1161" si="322">IF(J1098=0,0,(Y1098*M1098))</f>
        <v>0</v>
      </c>
      <c r="AL1098" s="16">
        <f t="shared" ref="AL1098:AL1161" si="323">IF(K1098=0,0,(Z1098*N1098))</f>
        <v>0</v>
      </c>
      <c r="AM1098" s="16">
        <f t="shared" si="316"/>
        <v>235.12735127351272</v>
      </c>
      <c r="AN1098" s="16">
        <f t="shared" si="317"/>
        <v>0</v>
      </c>
      <c r="AO1098" s="16">
        <f t="shared" ref="AO1098:AO1161" si="324">I1098-AJ1098</f>
        <v>252.09081090810906</v>
      </c>
      <c r="AP1098" s="16">
        <f t="shared" ref="AP1098:AP1161" si="325">J1098-AK1098</f>
        <v>0</v>
      </c>
      <c r="AQ1098" s="16">
        <f t="shared" ref="AQ1098:AQ1161" si="326">K1098-AL1098</f>
        <v>0</v>
      </c>
      <c r="AR1098" s="9">
        <f t="shared" ref="AR1098:AR1161" si="327">IFERROR(AO1098/I1098,0)</f>
        <v>0.46170478188298364</v>
      </c>
      <c r="AS1098" s="9">
        <f t="shared" si="318"/>
        <v>0</v>
      </c>
      <c r="AT1098" s="9">
        <f t="shared" si="319"/>
        <v>0</v>
      </c>
    </row>
    <row r="1099" spans="2:46" ht="11.25" customHeight="1" x14ac:dyDescent="0.25">
      <c r="B1099" s="8" t="s">
        <v>1</v>
      </c>
      <c r="C1099" s="33">
        <v>3011068291286</v>
      </c>
      <c r="D1099" s="34" t="s">
        <v>3</v>
      </c>
      <c r="E1099" s="8" t="s">
        <v>13</v>
      </c>
      <c r="F1099" s="8" t="s">
        <v>109</v>
      </c>
      <c r="G1099" s="8" t="s">
        <v>28</v>
      </c>
      <c r="H1099" s="8" t="s">
        <v>103</v>
      </c>
      <c r="I1099" s="16">
        <v>546</v>
      </c>
      <c r="J1099" s="16">
        <v>0</v>
      </c>
      <c r="K1099" s="16">
        <v>0</v>
      </c>
      <c r="L1099" s="16">
        <v>210</v>
      </c>
      <c r="M1099" s="16">
        <v>0</v>
      </c>
      <c r="N1099" s="16">
        <v>0</v>
      </c>
      <c r="O1099" s="12">
        <f t="shared" si="320"/>
        <v>2.6</v>
      </c>
      <c r="P1099" s="12">
        <f t="shared" si="320"/>
        <v>0</v>
      </c>
      <c r="Q1099" s="12">
        <f t="shared" si="320"/>
        <v>0</v>
      </c>
      <c r="R1099" s="12">
        <f>IFERROR(IF(I1099=0,0,VLOOKUP($C1099,'[1]Marginality pivots'!$B$7:$N$2242,11,0)), 0)</f>
        <v>1.1196540536833939</v>
      </c>
      <c r="S1099" s="12">
        <f>IFERROR(IF(J1099=0,0,VLOOKUP($C1099,'[1]Marginality pivots'!$B$7:$N$2242,12,0)), 0)</f>
        <v>0</v>
      </c>
      <c r="T1099" s="12">
        <f>IFERROR(IF(K1099=0,0,VLOOKUP($C1099,'[1]Marginality pivots'!$B$7:$N$2242,13,0)), 0)</f>
        <v>0</v>
      </c>
      <c r="U1099" s="12">
        <v>1.3995675671042425</v>
      </c>
      <c r="V1099" s="12">
        <v>0</v>
      </c>
      <c r="W1099" s="12">
        <v>0</v>
      </c>
      <c r="X1099" s="12">
        <v>1.3995675671042425</v>
      </c>
      <c r="Y1099" s="12">
        <v>0</v>
      </c>
      <c r="Z1099" s="12">
        <v>0</v>
      </c>
      <c r="AA1099" s="12">
        <v>1.3995675671042425</v>
      </c>
      <c r="AB1099" s="12">
        <v>0</v>
      </c>
      <c r="AC1099" s="12">
        <v>0</v>
      </c>
      <c r="AD1099" s="16">
        <f t="shared" si="310"/>
        <v>293.90918909189094</v>
      </c>
      <c r="AE1099" s="16">
        <f t="shared" si="311"/>
        <v>0</v>
      </c>
      <c r="AF1099" s="16">
        <f t="shared" si="312"/>
        <v>0</v>
      </c>
      <c r="AG1099" s="16">
        <f t="shared" si="313"/>
        <v>293.90918909189094</v>
      </c>
      <c r="AH1099" s="16">
        <f t="shared" si="314"/>
        <v>0</v>
      </c>
      <c r="AI1099" s="16">
        <f t="shared" si="315"/>
        <v>0</v>
      </c>
      <c r="AJ1099" s="16">
        <f t="shared" si="321"/>
        <v>293.90918909189094</v>
      </c>
      <c r="AK1099" s="16">
        <f t="shared" si="322"/>
        <v>0</v>
      </c>
      <c r="AL1099" s="16">
        <f t="shared" si="323"/>
        <v>0</v>
      </c>
      <c r="AM1099" s="16">
        <f t="shared" si="316"/>
        <v>235.12735127351272</v>
      </c>
      <c r="AN1099" s="16">
        <f t="shared" si="317"/>
        <v>0</v>
      </c>
      <c r="AO1099" s="16">
        <f t="shared" si="324"/>
        <v>252.09081090810906</v>
      </c>
      <c r="AP1099" s="16">
        <f t="shared" si="325"/>
        <v>0</v>
      </c>
      <c r="AQ1099" s="16">
        <f t="shared" si="326"/>
        <v>0</v>
      </c>
      <c r="AR1099" s="9">
        <f t="shared" si="327"/>
        <v>0.46170478188298364</v>
      </c>
      <c r="AS1099" s="9">
        <f t="shared" si="318"/>
        <v>0</v>
      </c>
      <c r="AT1099" s="9">
        <f t="shared" si="319"/>
        <v>0</v>
      </c>
    </row>
    <row r="1100" spans="2:46" ht="11.25" customHeight="1" x14ac:dyDescent="0.25">
      <c r="B1100" s="8" t="s">
        <v>1</v>
      </c>
      <c r="C1100" s="33">
        <v>3058058004403</v>
      </c>
      <c r="D1100" s="34" t="s">
        <v>3</v>
      </c>
      <c r="E1100" s="8" t="s">
        <v>13</v>
      </c>
      <c r="F1100" s="8" t="s">
        <v>109</v>
      </c>
      <c r="G1100" s="8" t="s">
        <v>27</v>
      </c>
      <c r="H1100" s="8" t="s">
        <v>104</v>
      </c>
      <c r="I1100" s="16">
        <v>0</v>
      </c>
      <c r="J1100" s="16">
        <v>544</v>
      </c>
      <c r="K1100" s="16">
        <v>0</v>
      </c>
      <c r="L1100" s="16">
        <v>0</v>
      </c>
      <c r="M1100" s="16">
        <v>85</v>
      </c>
      <c r="N1100" s="16">
        <v>0</v>
      </c>
      <c r="O1100" s="12">
        <f t="shared" si="320"/>
        <v>0</v>
      </c>
      <c r="P1100" s="12">
        <f t="shared" si="320"/>
        <v>6.4</v>
      </c>
      <c r="Q1100" s="12">
        <f t="shared" si="320"/>
        <v>0</v>
      </c>
      <c r="R1100" s="12">
        <f>IFERROR(IF(I1100=0,0,VLOOKUP($C1100,'[1]Marginality pivots'!$B$7:$N$2242,11,0)), 0)</f>
        <v>0</v>
      </c>
      <c r="S1100" s="12">
        <f>IFERROR(IF(J1100=0,0,VLOOKUP($C1100,'[1]Marginality pivots'!$B$7:$N$2242,12,0)), 0)</f>
        <v>4.8734056729487909</v>
      </c>
      <c r="T1100" s="12">
        <f>IFERROR(IF(K1100=0,0,VLOOKUP($C1100,'[1]Marginality pivots'!$B$7:$N$2242,13,0)), 0)</f>
        <v>0</v>
      </c>
      <c r="U1100" s="12">
        <v>0</v>
      </c>
      <c r="V1100" s="12">
        <v>7.2613744526936985</v>
      </c>
      <c r="W1100" s="12">
        <v>0</v>
      </c>
      <c r="X1100" s="12">
        <v>0</v>
      </c>
      <c r="Y1100" s="12">
        <v>6.9202360555872824</v>
      </c>
      <c r="Z1100" s="12">
        <v>0</v>
      </c>
      <c r="AA1100" s="12">
        <v>0</v>
      </c>
      <c r="AB1100" s="12">
        <v>6.9202360555872824</v>
      </c>
      <c r="AC1100" s="12">
        <v>0</v>
      </c>
      <c r="AD1100" s="16">
        <f t="shared" si="310"/>
        <v>0</v>
      </c>
      <c r="AE1100" s="16">
        <f t="shared" si="311"/>
        <v>617.21682847896443</v>
      </c>
      <c r="AF1100" s="16">
        <f t="shared" si="312"/>
        <v>0</v>
      </c>
      <c r="AG1100" s="16">
        <f t="shared" si="313"/>
        <v>0</v>
      </c>
      <c r="AH1100" s="16">
        <f t="shared" si="314"/>
        <v>588.22006472491898</v>
      </c>
      <c r="AI1100" s="16">
        <f t="shared" si="315"/>
        <v>0</v>
      </c>
      <c r="AJ1100" s="16">
        <f t="shared" si="321"/>
        <v>0</v>
      </c>
      <c r="AK1100" s="16">
        <f t="shared" si="322"/>
        <v>588.22006472491898</v>
      </c>
      <c r="AL1100" s="16">
        <f t="shared" si="323"/>
        <v>0</v>
      </c>
      <c r="AM1100" s="16">
        <f t="shared" si="316"/>
        <v>0</v>
      </c>
      <c r="AN1100" s="16">
        <f t="shared" si="317"/>
        <v>414.23948220064722</v>
      </c>
      <c r="AO1100" s="16">
        <f t="shared" si="324"/>
        <v>0</v>
      </c>
      <c r="AP1100" s="16">
        <f t="shared" si="325"/>
        <v>-44.220064724918984</v>
      </c>
      <c r="AQ1100" s="16">
        <f t="shared" si="326"/>
        <v>0</v>
      </c>
      <c r="AR1100" s="9">
        <f t="shared" si="327"/>
        <v>0</v>
      </c>
      <c r="AS1100" s="9">
        <f t="shared" si="318"/>
        <v>-8.1286883685512845E-2</v>
      </c>
      <c r="AT1100" s="9">
        <f t="shared" si="319"/>
        <v>0</v>
      </c>
    </row>
    <row r="1101" spans="2:46" ht="11.25" customHeight="1" x14ac:dyDescent="0.25">
      <c r="B1101" s="8" t="s">
        <v>1</v>
      </c>
      <c r="C1101" s="33" t="s">
        <v>470</v>
      </c>
      <c r="D1101" s="34" t="s">
        <v>3</v>
      </c>
      <c r="E1101" s="8" t="s">
        <v>13</v>
      </c>
      <c r="F1101" s="8" t="s">
        <v>109</v>
      </c>
      <c r="G1101" s="8" t="s">
        <v>24</v>
      </c>
      <c r="H1101" s="8" t="s">
        <v>104</v>
      </c>
      <c r="I1101" s="16">
        <v>0</v>
      </c>
      <c r="J1101" s="16">
        <v>540</v>
      </c>
      <c r="K1101" s="16">
        <v>0</v>
      </c>
      <c r="L1101" s="16">
        <v>0</v>
      </c>
      <c r="M1101" s="16">
        <v>45</v>
      </c>
      <c r="N1101" s="16">
        <v>0</v>
      </c>
      <c r="O1101" s="12">
        <f t="shared" si="320"/>
        <v>0</v>
      </c>
      <c r="P1101" s="12">
        <f t="shared" si="320"/>
        <v>12</v>
      </c>
      <c r="Q1101" s="12">
        <f t="shared" si="320"/>
        <v>0</v>
      </c>
      <c r="R1101" s="12">
        <f>IFERROR(IF(I1101=0,0,VLOOKUP($C1101,'[1]Marginality pivots'!$B$7:$N$2242,11,0)), 0)</f>
        <v>0</v>
      </c>
      <c r="S1101" s="12">
        <f>IFERROR(IF(J1101=0,0,VLOOKUP($C1101,'[1]Marginality pivots'!$B$7:$N$2242,12,0)), 0)</f>
        <v>8.9977738668282825</v>
      </c>
      <c r="T1101" s="12">
        <f>IFERROR(IF(K1101=0,0,VLOOKUP($C1101,'[1]Marginality pivots'!$B$7:$N$2242,13,0)), 0)</f>
        <v>0</v>
      </c>
      <c r="U1101" s="12">
        <v>0</v>
      </c>
      <c r="V1101" s="12">
        <v>13.406683061574141</v>
      </c>
      <c r="W1101" s="12">
        <v>0</v>
      </c>
      <c r="X1101" s="12">
        <v>0</v>
      </c>
      <c r="Y1101" s="12">
        <v>12.77683889089616</v>
      </c>
      <c r="Z1101" s="12">
        <v>0</v>
      </c>
      <c r="AA1101" s="12">
        <v>0</v>
      </c>
      <c r="AB1101" s="12">
        <v>12.77683889089616</v>
      </c>
      <c r="AC1101" s="12">
        <v>0</v>
      </c>
      <c r="AD1101" s="16">
        <f t="shared" si="310"/>
        <v>0</v>
      </c>
      <c r="AE1101" s="16">
        <f t="shared" si="311"/>
        <v>603.30073777083635</v>
      </c>
      <c r="AF1101" s="16">
        <f t="shared" si="312"/>
        <v>0</v>
      </c>
      <c r="AG1101" s="16">
        <f t="shared" si="313"/>
        <v>0</v>
      </c>
      <c r="AH1101" s="16">
        <f t="shared" si="314"/>
        <v>574.95775009032718</v>
      </c>
      <c r="AI1101" s="16">
        <f t="shared" si="315"/>
        <v>0</v>
      </c>
      <c r="AJ1101" s="16">
        <f t="shared" si="321"/>
        <v>0</v>
      </c>
      <c r="AK1101" s="16">
        <f t="shared" si="322"/>
        <v>574.95775009032718</v>
      </c>
      <c r="AL1101" s="16">
        <f t="shared" si="323"/>
        <v>0</v>
      </c>
      <c r="AM1101" s="16">
        <f t="shared" si="316"/>
        <v>0</v>
      </c>
      <c r="AN1101" s="16">
        <f t="shared" si="317"/>
        <v>404.89982400727274</v>
      </c>
      <c r="AO1101" s="16">
        <f t="shared" si="324"/>
        <v>0</v>
      </c>
      <c r="AP1101" s="16">
        <f t="shared" si="325"/>
        <v>-34.957750090327181</v>
      </c>
      <c r="AQ1101" s="16">
        <f t="shared" si="326"/>
        <v>0</v>
      </c>
      <c r="AR1101" s="9">
        <f t="shared" si="327"/>
        <v>0</v>
      </c>
      <c r="AS1101" s="9">
        <f t="shared" si="318"/>
        <v>-6.4736574241346628E-2</v>
      </c>
      <c r="AT1101" s="9">
        <f t="shared" si="319"/>
        <v>0</v>
      </c>
    </row>
    <row r="1102" spans="2:46" ht="11.25" customHeight="1" x14ac:dyDescent="0.25">
      <c r="B1102" s="8" t="s">
        <v>1</v>
      </c>
      <c r="C1102" s="33">
        <v>3054969131007</v>
      </c>
      <c r="D1102" s="34" t="s">
        <v>3</v>
      </c>
      <c r="E1102" s="8" t="s">
        <v>13</v>
      </c>
      <c r="F1102" s="8" t="s">
        <v>109</v>
      </c>
      <c r="G1102" s="8" t="s">
        <v>27</v>
      </c>
      <c r="H1102" s="8" t="s">
        <v>104</v>
      </c>
      <c r="I1102" s="16">
        <v>540</v>
      </c>
      <c r="J1102" s="16">
        <v>0</v>
      </c>
      <c r="K1102" s="16">
        <v>0</v>
      </c>
      <c r="L1102" s="16">
        <v>9</v>
      </c>
      <c r="M1102" s="16">
        <v>0</v>
      </c>
      <c r="N1102" s="16">
        <v>0</v>
      </c>
      <c r="O1102" s="12">
        <f t="shared" si="320"/>
        <v>60</v>
      </c>
      <c r="P1102" s="12">
        <f t="shared" si="320"/>
        <v>0</v>
      </c>
      <c r="Q1102" s="12">
        <f t="shared" si="320"/>
        <v>0</v>
      </c>
      <c r="R1102" s="12">
        <f>IFERROR(IF(I1102=0,0,VLOOKUP($C1102,'[1]Marginality pivots'!$B$7:$N$2242,11,0)), 0)</f>
        <v>3.6949781262518506</v>
      </c>
      <c r="S1102" s="12">
        <f>IFERROR(IF(J1102=0,0,VLOOKUP($C1102,'[1]Marginality pivots'!$B$7:$N$2242,12,0)), 0)</f>
        <v>0</v>
      </c>
      <c r="T1102" s="12">
        <f>IFERROR(IF(K1102=0,0,VLOOKUP($C1102,'[1]Marginality pivots'!$B$7:$N$2242,13,0)), 0)</f>
        <v>0</v>
      </c>
      <c r="U1102" s="12">
        <v>4.6187226578148133</v>
      </c>
      <c r="V1102" s="12">
        <v>0</v>
      </c>
      <c r="W1102" s="12">
        <v>0</v>
      </c>
      <c r="X1102" s="12">
        <v>4.6187226578148133</v>
      </c>
      <c r="Y1102" s="12">
        <v>0</v>
      </c>
      <c r="Z1102" s="12">
        <v>0</v>
      </c>
      <c r="AA1102" s="12">
        <v>4.6187226578148133</v>
      </c>
      <c r="AB1102" s="12">
        <v>0</v>
      </c>
      <c r="AC1102" s="12">
        <v>0</v>
      </c>
      <c r="AD1102" s="16">
        <f t="shared" si="310"/>
        <v>41.56850392033332</v>
      </c>
      <c r="AE1102" s="16">
        <f t="shared" si="311"/>
        <v>0</v>
      </c>
      <c r="AF1102" s="16">
        <f t="shared" si="312"/>
        <v>0</v>
      </c>
      <c r="AG1102" s="16">
        <f t="shared" si="313"/>
        <v>41.56850392033332</v>
      </c>
      <c r="AH1102" s="16">
        <f t="shared" si="314"/>
        <v>0</v>
      </c>
      <c r="AI1102" s="16">
        <f t="shared" si="315"/>
        <v>0</v>
      </c>
      <c r="AJ1102" s="16">
        <f t="shared" si="321"/>
        <v>41.56850392033332</v>
      </c>
      <c r="AK1102" s="16">
        <f t="shared" si="322"/>
        <v>0</v>
      </c>
      <c r="AL1102" s="16">
        <f t="shared" si="323"/>
        <v>0</v>
      </c>
      <c r="AM1102" s="16">
        <f t="shared" si="316"/>
        <v>33.254803136266659</v>
      </c>
      <c r="AN1102" s="16">
        <f t="shared" si="317"/>
        <v>0</v>
      </c>
      <c r="AO1102" s="16">
        <f t="shared" si="324"/>
        <v>498.43149607966666</v>
      </c>
      <c r="AP1102" s="16">
        <f t="shared" si="325"/>
        <v>0</v>
      </c>
      <c r="AQ1102" s="16">
        <f t="shared" si="326"/>
        <v>0</v>
      </c>
      <c r="AR1102" s="9">
        <f t="shared" si="327"/>
        <v>0.92302128903641978</v>
      </c>
      <c r="AS1102" s="9">
        <f t="shared" si="318"/>
        <v>0</v>
      </c>
      <c r="AT1102" s="9">
        <f t="shared" si="319"/>
        <v>0</v>
      </c>
    </row>
    <row r="1103" spans="2:46" ht="11.25" customHeight="1" x14ac:dyDescent="0.25">
      <c r="B1103" s="8" t="s">
        <v>1</v>
      </c>
      <c r="C1103" s="33">
        <v>3056065400071</v>
      </c>
      <c r="D1103" s="34" t="s">
        <v>3</v>
      </c>
      <c r="E1103" s="8" t="s">
        <v>18</v>
      </c>
      <c r="F1103" s="8" t="s">
        <v>121</v>
      </c>
      <c r="G1103" s="8" t="s">
        <v>25</v>
      </c>
      <c r="H1103" s="8" t="s">
        <v>103</v>
      </c>
      <c r="I1103" s="16">
        <v>0</v>
      </c>
      <c r="J1103" s="16">
        <v>0</v>
      </c>
      <c r="K1103" s="16">
        <v>540</v>
      </c>
      <c r="L1103" s="16">
        <v>0</v>
      </c>
      <c r="M1103" s="16">
        <v>0</v>
      </c>
      <c r="N1103" s="16">
        <v>300</v>
      </c>
      <c r="O1103" s="12">
        <f t="shared" si="320"/>
        <v>0</v>
      </c>
      <c r="P1103" s="12">
        <f t="shared" si="320"/>
        <v>0</v>
      </c>
      <c r="Q1103" s="12">
        <f t="shared" si="320"/>
        <v>1.8</v>
      </c>
      <c r="R1103" s="12">
        <f>IFERROR(IF(I1103=0,0,VLOOKUP($C1103,'[1]Marginality pivots'!$B$7:$N$2242,11,0)), 0)</f>
        <v>0</v>
      </c>
      <c r="S1103" s="12">
        <f>IFERROR(IF(J1103=0,0,VLOOKUP($C1103,'[1]Marginality pivots'!$B$7:$N$2242,12,0)), 0)</f>
        <v>0</v>
      </c>
      <c r="T1103" s="12">
        <f>IFERROR(IF(K1103=0,0,VLOOKUP($C1103,'[1]Marginality pivots'!$B$7:$N$2242,13,0)), 0)</f>
        <v>0.58411564625850332</v>
      </c>
      <c r="U1103" s="12">
        <v>0</v>
      </c>
      <c r="V1103" s="12">
        <v>0</v>
      </c>
      <c r="W1103" s="12">
        <v>0.61040085034013591</v>
      </c>
      <c r="X1103" s="12">
        <v>0</v>
      </c>
      <c r="Y1103" s="12">
        <v>0</v>
      </c>
      <c r="Z1103" s="12">
        <v>0.75935034013605429</v>
      </c>
      <c r="AA1103" s="12">
        <v>0</v>
      </c>
      <c r="AB1103" s="12">
        <v>0</v>
      </c>
      <c r="AC1103" s="12">
        <v>0.75935034013605429</v>
      </c>
      <c r="AD1103" s="16">
        <f t="shared" si="310"/>
        <v>0</v>
      </c>
      <c r="AE1103" s="16">
        <f t="shared" si="311"/>
        <v>0</v>
      </c>
      <c r="AF1103" s="16">
        <f t="shared" si="312"/>
        <v>183.12025510204077</v>
      </c>
      <c r="AG1103" s="16">
        <f t="shared" si="313"/>
        <v>0</v>
      </c>
      <c r="AH1103" s="16">
        <f t="shared" si="314"/>
        <v>0</v>
      </c>
      <c r="AI1103" s="16">
        <f t="shared" si="315"/>
        <v>227.80510204081628</v>
      </c>
      <c r="AJ1103" s="16">
        <f t="shared" si="321"/>
        <v>0</v>
      </c>
      <c r="AK1103" s="16">
        <f t="shared" si="322"/>
        <v>0</v>
      </c>
      <c r="AL1103" s="16">
        <f t="shared" si="323"/>
        <v>227.80510204081628</v>
      </c>
      <c r="AM1103" s="16">
        <f t="shared" si="316"/>
        <v>0</v>
      </c>
      <c r="AN1103" s="16">
        <f t="shared" si="317"/>
        <v>0</v>
      </c>
      <c r="AO1103" s="16">
        <f t="shared" si="324"/>
        <v>0</v>
      </c>
      <c r="AP1103" s="16">
        <f t="shared" si="325"/>
        <v>0</v>
      </c>
      <c r="AQ1103" s="16">
        <f t="shared" si="326"/>
        <v>312.19489795918372</v>
      </c>
      <c r="AR1103" s="9">
        <f t="shared" si="327"/>
        <v>0</v>
      </c>
      <c r="AS1103" s="9">
        <f t="shared" si="318"/>
        <v>0</v>
      </c>
      <c r="AT1103" s="9">
        <f t="shared" si="319"/>
        <v>0.57813869992441425</v>
      </c>
    </row>
    <row r="1104" spans="2:46" ht="11.25" customHeight="1" x14ac:dyDescent="0.25">
      <c r="B1104" s="8" t="s">
        <v>1</v>
      </c>
      <c r="C1104" s="33">
        <v>3011068290203</v>
      </c>
      <c r="D1104" s="34" t="s">
        <v>3</v>
      </c>
      <c r="E1104" s="8" t="s">
        <v>13</v>
      </c>
      <c r="F1104" s="8" t="s">
        <v>109</v>
      </c>
      <c r="G1104" s="8" t="s">
        <v>28</v>
      </c>
      <c r="H1104" s="8" t="s">
        <v>103</v>
      </c>
      <c r="I1104" s="16">
        <v>537.6</v>
      </c>
      <c r="J1104" s="16">
        <v>0</v>
      </c>
      <c r="K1104" s="16">
        <v>0</v>
      </c>
      <c r="L1104" s="16">
        <v>210</v>
      </c>
      <c r="M1104" s="16">
        <v>0</v>
      </c>
      <c r="N1104" s="16">
        <v>0</v>
      </c>
      <c r="O1104" s="12">
        <f t="shared" si="320"/>
        <v>2.56</v>
      </c>
      <c r="P1104" s="12">
        <f t="shared" si="320"/>
        <v>0</v>
      </c>
      <c r="Q1104" s="12">
        <f t="shared" si="320"/>
        <v>0</v>
      </c>
      <c r="R1104" s="12">
        <f>IFERROR(IF(I1104=0,0,VLOOKUP($C1104,'[1]Marginality pivots'!$B$7:$N$2242,11,0)), 0)</f>
        <v>1.3513326309733686</v>
      </c>
      <c r="S1104" s="12">
        <f>IFERROR(IF(J1104=0,0,VLOOKUP($C1104,'[1]Marginality pivots'!$B$7:$N$2242,12,0)), 0)</f>
        <v>0</v>
      </c>
      <c r="T1104" s="12">
        <f>IFERROR(IF(K1104=0,0,VLOOKUP($C1104,'[1]Marginality pivots'!$B$7:$N$2242,13,0)), 0)</f>
        <v>0</v>
      </c>
      <c r="U1104" s="12">
        <v>1.6891657887167109</v>
      </c>
      <c r="V1104" s="12">
        <v>0</v>
      </c>
      <c r="W1104" s="12">
        <v>0</v>
      </c>
      <c r="X1104" s="12">
        <v>1.6891657887167109</v>
      </c>
      <c r="Y1104" s="12">
        <v>0</v>
      </c>
      <c r="Z1104" s="12">
        <v>0</v>
      </c>
      <c r="AA1104" s="12">
        <v>1.6891657887167109</v>
      </c>
      <c r="AB1104" s="12">
        <v>0</v>
      </c>
      <c r="AC1104" s="12">
        <v>0</v>
      </c>
      <c r="AD1104" s="16">
        <f t="shared" si="310"/>
        <v>354.72481563050928</v>
      </c>
      <c r="AE1104" s="16">
        <f t="shared" si="311"/>
        <v>0</v>
      </c>
      <c r="AF1104" s="16">
        <f t="shared" si="312"/>
        <v>0</v>
      </c>
      <c r="AG1104" s="16">
        <f t="shared" si="313"/>
        <v>354.72481563050928</v>
      </c>
      <c r="AH1104" s="16">
        <f t="shared" si="314"/>
        <v>0</v>
      </c>
      <c r="AI1104" s="16">
        <f t="shared" si="315"/>
        <v>0</v>
      </c>
      <c r="AJ1104" s="16">
        <f t="shared" si="321"/>
        <v>354.72481563050928</v>
      </c>
      <c r="AK1104" s="16">
        <f t="shared" si="322"/>
        <v>0</v>
      </c>
      <c r="AL1104" s="16">
        <f t="shared" si="323"/>
        <v>0</v>
      </c>
      <c r="AM1104" s="16">
        <f t="shared" si="316"/>
        <v>283.77985250440742</v>
      </c>
      <c r="AN1104" s="16">
        <f t="shared" si="317"/>
        <v>0</v>
      </c>
      <c r="AO1104" s="16">
        <f t="shared" si="324"/>
        <v>182.87518436949074</v>
      </c>
      <c r="AP1104" s="16">
        <f t="shared" si="325"/>
        <v>0</v>
      </c>
      <c r="AQ1104" s="16">
        <f t="shared" si="326"/>
        <v>0</v>
      </c>
      <c r="AR1104" s="9">
        <f t="shared" si="327"/>
        <v>0.34016961378253485</v>
      </c>
      <c r="AS1104" s="9">
        <f t="shared" si="318"/>
        <v>0</v>
      </c>
      <c r="AT1104" s="9">
        <f t="shared" si="319"/>
        <v>0</v>
      </c>
    </row>
    <row r="1105" spans="2:46" ht="11.25" customHeight="1" x14ac:dyDescent="0.25">
      <c r="B1105" s="8" t="s">
        <v>1</v>
      </c>
      <c r="C1105" s="33">
        <v>3011065383192</v>
      </c>
      <c r="D1105" s="34" t="s">
        <v>3</v>
      </c>
      <c r="E1105" s="8" t="s">
        <v>18</v>
      </c>
      <c r="F1105" s="8" t="s">
        <v>121</v>
      </c>
      <c r="G1105" s="8" t="s">
        <v>24</v>
      </c>
      <c r="H1105" s="8" t="s">
        <v>103</v>
      </c>
      <c r="I1105" s="16">
        <v>105</v>
      </c>
      <c r="J1105" s="16">
        <v>222</v>
      </c>
      <c r="K1105" s="16">
        <v>210.08999999999997</v>
      </c>
      <c r="L1105" s="16">
        <v>35</v>
      </c>
      <c r="M1105" s="16">
        <v>74</v>
      </c>
      <c r="N1105" s="16">
        <v>70</v>
      </c>
      <c r="O1105" s="12">
        <f t="shared" si="320"/>
        <v>3</v>
      </c>
      <c r="P1105" s="12">
        <f t="shared" si="320"/>
        <v>3</v>
      </c>
      <c r="Q1105" s="12">
        <f t="shared" si="320"/>
        <v>3.0012857142857139</v>
      </c>
      <c r="R1105" s="12">
        <f>IFERROR(IF(I1105=0,0,VLOOKUP($C1105,'[1]Marginality pivots'!$B$7:$N$2242,11,0)), 0)</f>
        <v>2.0956091913860315</v>
      </c>
      <c r="S1105" s="12">
        <f>IFERROR(IF(J1105=0,0,VLOOKUP($C1105,'[1]Marginality pivots'!$B$7:$N$2242,12,0)), 0)</f>
        <v>2.2096217127627753</v>
      </c>
      <c r="T1105" s="12">
        <f>IFERROR(IF(K1105=0,0,VLOOKUP($C1105,'[1]Marginality pivots'!$B$7:$N$2242,13,0)), 0)</f>
        <v>2.3214285714285716</v>
      </c>
      <c r="U1105" s="12">
        <v>2.6195114892325395</v>
      </c>
      <c r="V1105" s="12">
        <v>3.2923363520165352</v>
      </c>
      <c r="W1105" s="12">
        <v>2.4258928571428573</v>
      </c>
      <c r="X1105" s="12">
        <v>2.6195114892325395</v>
      </c>
      <c r="Y1105" s="12">
        <v>3.1376628321231408</v>
      </c>
      <c r="Z1105" s="12">
        <v>3.0178571428571432</v>
      </c>
      <c r="AA1105" s="12">
        <v>2.6195114892325395</v>
      </c>
      <c r="AB1105" s="12">
        <v>3.1376628321231408</v>
      </c>
      <c r="AC1105" s="12">
        <v>3.0178571428571432</v>
      </c>
      <c r="AD1105" s="16">
        <f t="shared" si="310"/>
        <v>91.682902123138888</v>
      </c>
      <c r="AE1105" s="16">
        <f t="shared" si="311"/>
        <v>243.63289004922359</v>
      </c>
      <c r="AF1105" s="16">
        <f t="shared" si="312"/>
        <v>169.8125</v>
      </c>
      <c r="AG1105" s="16">
        <f t="shared" si="313"/>
        <v>91.682902123138888</v>
      </c>
      <c r="AH1105" s="16">
        <f t="shared" si="314"/>
        <v>232.18704957711242</v>
      </c>
      <c r="AI1105" s="16">
        <f t="shared" si="315"/>
        <v>211.25000000000003</v>
      </c>
      <c r="AJ1105" s="16">
        <f t="shared" si="321"/>
        <v>91.682902123138888</v>
      </c>
      <c r="AK1105" s="16">
        <f t="shared" si="322"/>
        <v>232.18704957711242</v>
      </c>
      <c r="AL1105" s="16">
        <f t="shared" si="323"/>
        <v>211.25000000000003</v>
      </c>
      <c r="AM1105" s="16">
        <f t="shared" si="316"/>
        <v>73.346321698511105</v>
      </c>
      <c r="AN1105" s="16">
        <f t="shared" si="317"/>
        <v>163.51200674444539</v>
      </c>
      <c r="AO1105" s="16">
        <f t="shared" si="324"/>
        <v>13.317097876861112</v>
      </c>
      <c r="AP1105" s="16">
        <f t="shared" si="325"/>
        <v>-10.187049577112418</v>
      </c>
      <c r="AQ1105" s="16">
        <f t="shared" si="326"/>
        <v>-1.1600000000000534</v>
      </c>
      <c r="AR1105" s="9">
        <f t="shared" si="327"/>
        <v>0.12682950358915346</v>
      </c>
      <c r="AS1105" s="9">
        <f t="shared" si="318"/>
        <v>-4.5887610707713598E-2</v>
      </c>
      <c r="AT1105" s="9">
        <f t="shared" si="319"/>
        <v>-5.5214431910136303E-3</v>
      </c>
    </row>
    <row r="1106" spans="2:46" ht="11.25" customHeight="1" x14ac:dyDescent="0.25">
      <c r="B1106" s="8" t="s">
        <v>1</v>
      </c>
      <c r="C1106" s="33">
        <v>3056051811107</v>
      </c>
      <c r="D1106" s="34" t="s">
        <v>3</v>
      </c>
      <c r="E1106" s="8" t="s">
        <v>14</v>
      </c>
      <c r="F1106" s="8" t="s">
        <v>107</v>
      </c>
      <c r="G1106" s="8" t="s">
        <v>25</v>
      </c>
      <c r="H1106" s="8" t="s">
        <v>103</v>
      </c>
      <c r="I1106" s="16">
        <v>264</v>
      </c>
      <c r="J1106" s="16">
        <v>0</v>
      </c>
      <c r="K1106" s="16">
        <v>264</v>
      </c>
      <c r="L1106" s="16">
        <v>240</v>
      </c>
      <c r="M1106" s="16">
        <v>0</v>
      </c>
      <c r="N1106" s="16">
        <v>240</v>
      </c>
      <c r="O1106" s="12">
        <f t="shared" si="320"/>
        <v>1.1000000000000001</v>
      </c>
      <c r="P1106" s="12">
        <f t="shared" si="320"/>
        <v>0</v>
      </c>
      <c r="Q1106" s="12">
        <f t="shared" si="320"/>
        <v>1.1000000000000001</v>
      </c>
      <c r="R1106" s="12">
        <f>IFERROR(IF(I1106=0,0,VLOOKUP($C1106,'[1]Marginality pivots'!$B$7:$N$2242,11,0)), 0)</f>
        <v>0.64277111888765959</v>
      </c>
      <c r="S1106" s="12">
        <f>IFERROR(IF(J1106=0,0,VLOOKUP($C1106,'[1]Marginality pivots'!$B$7:$N$2242,12,0)), 0)</f>
        <v>0</v>
      </c>
      <c r="T1106" s="12">
        <f>IFERROR(IF(K1106=0,0,VLOOKUP($C1106,'[1]Marginality pivots'!$B$7:$N$2242,13,0)), 0)</f>
        <v>0.62515850340136048</v>
      </c>
      <c r="U1106" s="12">
        <v>0.80346389860957446</v>
      </c>
      <c r="V1106" s="12">
        <v>0</v>
      </c>
      <c r="W1106" s="12">
        <v>0.65329063605442161</v>
      </c>
      <c r="X1106" s="12">
        <v>0.80346389860957446</v>
      </c>
      <c r="Y1106" s="12">
        <v>0</v>
      </c>
      <c r="Z1106" s="12">
        <v>0.81270605442176869</v>
      </c>
      <c r="AA1106" s="12">
        <v>0.80346389860957446</v>
      </c>
      <c r="AB1106" s="12">
        <v>0</v>
      </c>
      <c r="AC1106" s="12">
        <v>0.81270605442176869</v>
      </c>
      <c r="AD1106" s="16">
        <f t="shared" si="310"/>
        <v>192.83133566629786</v>
      </c>
      <c r="AE1106" s="16">
        <f t="shared" si="311"/>
        <v>0</v>
      </c>
      <c r="AF1106" s="16">
        <f t="shared" si="312"/>
        <v>156.78975265306119</v>
      </c>
      <c r="AG1106" s="16">
        <f t="shared" si="313"/>
        <v>192.83133566629786</v>
      </c>
      <c r="AH1106" s="16">
        <f t="shared" si="314"/>
        <v>0</v>
      </c>
      <c r="AI1106" s="16">
        <f t="shared" si="315"/>
        <v>195.04945306122448</v>
      </c>
      <c r="AJ1106" s="16">
        <f t="shared" si="321"/>
        <v>192.83133566629786</v>
      </c>
      <c r="AK1106" s="16">
        <f t="shared" si="322"/>
        <v>0</v>
      </c>
      <c r="AL1106" s="16">
        <f t="shared" si="323"/>
        <v>195.04945306122448</v>
      </c>
      <c r="AM1106" s="16">
        <f t="shared" si="316"/>
        <v>154.26506853303829</v>
      </c>
      <c r="AN1106" s="16">
        <f t="shared" si="317"/>
        <v>0</v>
      </c>
      <c r="AO1106" s="16">
        <f t="shared" si="324"/>
        <v>71.168664333702139</v>
      </c>
      <c r="AP1106" s="16">
        <f t="shared" si="325"/>
        <v>0</v>
      </c>
      <c r="AQ1106" s="16">
        <f t="shared" si="326"/>
        <v>68.950546938775517</v>
      </c>
      <c r="AR1106" s="9">
        <f t="shared" si="327"/>
        <v>0.26957827399129597</v>
      </c>
      <c r="AS1106" s="9">
        <f t="shared" si="318"/>
        <v>0</v>
      </c>
      <c r="AT1106" s="9">
        <f t="shared" si="319"/>
        <v>0.26117631416202847</v>
      </c>
    </row>
    <row r="1107" spans="2:46" ht="11.25" customHeight="1" x14ac:dyDescent="0.25">
      <c r="B1107" s="8" t="s">
        <v>1</v>
      </c>
      <c r="C1107" s="33">
        <v>3056051811307</v>
      </c>
      <c r="D1107" s="34" t="s">
        <v>3</v>
      </c>
      <c r="E1107" s="8" t="s">
        <v>14</v>
      </c>
      <c r="F1107" s="8" t="s">
        <v>107</v>
      </c>
      <c r="G1107" s="8" t="s">
        <v>25</v>
      </c>
      <c r="H1107" s="8" t="s">
        <v>103</v>
      </c>
      <c r="I1107" s="16">
        <v>264</v>
      </c>
      <c r="J1107" s="16">
        <v>0</v>
      </c>
      <c r="K1107" s="16">
        <v>264</v>
      </c>
      <c r="L1107" s="16">
        <v>240</v>
      </c>
      <c r="M1107" s="16">
        <v>0</v>
      </c>
      <c r="N1107" s="16">
        <v>240</v>
      </c>
      <c r="O1107" s="12">
        <f t="shared" si="320"/>
        <v>1.1000000000000001</v>
      </c>
      <c r="P1107" s="12">
        <f t="shared" si="320"/>
        <v>0</v>
      </c>
      <c r="Q1107" s="12">
        <f t="shared" si="320"/>
        <v>1.1000000000000001</v>
      </c>
      <c r="R1107" s="12">
        <f>IFERROR(IF(I1107=0,0,VLOOKUP($C1107,'[1]Marginality pivots'!$B$7:$N$2242,11,0)), 0)</f>
        <v>0.6493630671600833</v>
      </c>
      <c r="S1107" s="12">
        <f>IFERROR(IF(J1107=0,0,VLOOKUP($C1107,'[1]Marginality pivots'!$B$7:$N$2242,12,0)), 0)</f>
        <v>0</v>
      </c>
      <c r="T1107" s="12">
        <f>IFERROR(IF(K1107=0,0,VLOOKUP($C1107,'[1]Marginality pivots'!$B$7:$N$2242,13,0)), 0)</f>
        <v>0.63210952380952379</v>
      </c>
      <c r="U1107" s="12">
        <v>0.81170383395010415</v>
      </c>
      <c r="V1107" s="12">
        <v>0</v>
      </c>
      <c r="W1107" s="12">
        <v>0.66055445238095234</v>
      </c>
      <c r="X1107" s="12">
        <v>0.81170383395010415</v>
      </c>
      <c r="Y1107" s="12">
        <v>0</v>
      </c>
      <c r="Z1107" s="12">
        <v>0.82174238095238095</v>
      </c>
      <c r="AA1107" s="12">
        <v>0.81170383395010415</v>
      </c>
      <c r="AB1107" s="12">
        <v>0</v>
      </c>
      <c r="AC1107" s="12">
        <v>0.82174238095238095</v>
      </c>
      <c r="AD1107" s="16">
        <f t="shared" si="310"/>
        <v>194.80892014802498</v>
      </c>
      <c r="AE1107" s="16">
        <f t="shared" si="311"/>
        <v>0</v>
      </c>
      <c r="AF1107" s="16">
        <f t="shared" si="312"/>
        <v>158.53306857142857</v>
      </c>
      <c r="AG1107" s="16">
        <f t="shared" si="313"/>
        <v>194.80892014802498</v>
      </c>
      <c r="AH1107" s="16">
        <f t="shared" si="314"/>
        <v>0</v>
      </c>
      <c r="AI1107" s="16">
        <f t="shared" si="315"/>
        <v>197.21817142857142</v>
      </c>
      <c r="AJ1107" s="16">
        <f t="shared" si="321"/>
        <v>194.80892014802498</v>
      </c>
      <c r="AK1107" s="16">
        <f t="shared" si="322"/>
        <v>0</v>
      </c>
      <c r="AL1107" s="16">
        <f t="shared" si="323"/>
        <v>197.21817142857142</v>
      </c>
      <c r="AM1107" s="16">
        <f t="shared" si="316"/>
        <v>155.84713611842</v>
      </c>
      <c r="AN1107" s="16">
        <f t="shared" si="317"/>
        <v>0</v>
      </c>
      <c r="AO1107" s="16">
        <f t="shared" si="324"/>
        <v>69.191079851975019</v>
      </c>
      <c r="AP1107" s="16">
        <f t="shared" si="325"/>
        <v>0</v>
      </c>
      <c r="AQ1107" s="16">
        <f t="shared" si="326"/>
        <v>66.781828571428576</v>
      </c>
      <c r="AR1107" s="9">
        <f t="shared" si="327"/>
        <v>0.26208742368172355</v>
      </c>
      <c r="AS1107" s="9">
        <f t="shared" si="318"/>
        <v>0</v>
      </c>
      <c r="AT1107" s="9">
        <f t="shared" si="319"/>
        <v>0.25296147186147189</v>
      </c>
    </row>
    <row r="1108" spans="2:46" ht="11.25" customHeight="1" x14ac:dyDescent="0.25">
      <c r="B1108" s="8" t="s">
        <v>1</v>
      </c>
      <c r="C1108" s="33">
        <v>2011051250100</v>
      </c>
      <c r="D1108" s="34" t="s">
        <v>3</v>
      </c>
      <c r="E1108" s="8" t="s">
        <v>20</v>
      </c>
      <c r="F1108" s="8" t="s">
        <v>20</v>
      </c>
      <c r="G1108" s="8" t="s">
        <v>33</v>
      </c>
      <c r="H1108" s="8" t="s">
        <v>104</v>
      </c>
      <c r="I1108" s="16">
        <v>0</v>
      </c>
      <c r="J1108" s="16">
        <v>525.31600000000003</v>
      </c>
      <c r="K1108" s="16">
        <v>0</v>
      </c>
      <c r="L1108" s="16">
        <v>0</v>
      </c>
      <c r="M1108" s="16">
        <v>1100</v>
      </c>
      <c r="N1108" s="16">
        <v>0</v>
      </c>
      <c r="O1108" s="12">
        <f t="shared" si="320"/>
        <v>0</v>
      </c>
      <c r="P1108" s="12">
        <f t="shared" si="320"/>
        <v>0.47756000000000004</v>
      </c>
      <c r="Q1108" s="12">
        <f t="shared" si="320"/>
        <v>0</v>
      </c>
      <c r="R1108" s="12">
        <f>IFERROR(IF(I1108=0,0,VLOOKUP($C1108,'[1]Marginality pivots'!$B$7:$N$2242,11,0)), 0)</f>
        <v>0</v>
      </c>
      <c r="S1108" s="12">
        <f>IFERROR(IF(J1108=0,0,VLOOKUP($C1108,'[1]Marginality pivots'!$B$7:$N$2242,12,0)), 0)</f>
        <v>0.40910746057774688</v>
      </c>
      <c r="T1108" s="12">
        <f>IFERROR(IF(K1108=0,0,VLOOKUP($C1108,'[1]Marginality pivots'!$B$7:$N$2242,13,0)), 0)</f>
        <v>0</v>
      </c>
      <c r="U1108" s="12">
        <v>0</v>
      </c>
      <c r="V1108" s="12">
        <v>0.6095701162608429</v>
      </c>
      <c r="W1108" s="12">
        <v>0</v>
      </c>
      <c r="X1108" s="12">
        <v>0</v>
      </c>
      <c r="Y1108" s="12">
        <v>0.58093259402040054</v>
      </c>
      <c r="Z1108" s="12">
        <v>0</v>
      </c>
      <c r="AA1108" s="12">
        <v>0</v>
      </c>
      <c r="AB1108" s="12">
        <v>0.58093259402040054</v>
      </c>
      <c r="AC1108" s="12">
        <v>0</v>
      </c>
      <c r="AD1108" s="16">
        <f t="shared" si="310"/>
        <v>0</v>
      </c>
      <c r="AE1108" s="16">
        <f t="shared" si="311"/>
        <v>670.52712788692713</v>
      </c>
      <c r="AF1108" s="16">
        <f t="shared" si="312"/>
        <v>0</v>
      </c>
      <c r="AG1108" s="16">
        <f t="shared" si="313"/>
        <v>0</v>
      </c>
      <c r="AH1108" s="16">
        <f t="shared" si="314"/>
        <v>639.0258534224406</v>
      </c>
      <c r="AI1108" s="16">
        <f t="shared" si="315"/>
        <v>0</v>
      </c>
      <c r="AJ1108" s="16">
        <f t="shared" si="321"/>
        <v>0</v>
      </c>
      <c r="AK1108" s="16">
        <f t="shared" si="322"/>
        <v>639.0258534224406</v>
      </c>
      <c r="AL1108" s="16">
        <f t="shared" si="323"/>
        <v>0</v>
      </c>
      <c r="AM1108" s="16">
        <f t="shared" si="316"/>
        <v>0</v>
      </c>
      <c r="AN1108" s="16">
        <f t="shared" si="317"/>
        <v>450.01820663552155</v>
      </c>
      <c r="AO1108" s="16">
        <f t="shared" si="324"/>
        <v>0</v>
      </c>
      <c r="AP1108" s="16">
        <f t="shared" si="325"/>
        <v>-113.70985342244057</v>
      </c>
      <c r="AQ1108" s="16">
        <f t="shared" si="326"/>
        <v>0</v>
      </c>
      <c r="AR1108" s="9">
        <f t="shared" si="327"/>
        <v>0</v>
      </c>
      <c r="AS1108" s="9">
        <f t="shared" si="318"/>
        <v>-0.21645990874528964</v>
      </c>
      <c r="AT1108" s="9">
        <f t="shared" si="319"/>
        <v>0</v>
      </c>
    </row>
    <row r="1109" spans="2:46" ht="11.25" customHeight="1" x14ac:dyDescent="0.25">
      <c r="B1109" s="8" t="s">
        <v>1</v>
      </c>
      <c r="C1109" s="33" t="s">
        <v>471</v>
      </c>
      <c r="D1109" s="34" t="s">
        <v>3</v>
      </c>
      <c r="E1109" s="8" t="s">
        <v>21</v>
      </c>
      <c r="F1109" s="8" t="s">
        <v>370</v>
      </c>
      <c r="G1109" s="8" t="s">
        <v>33</v>
      </c>
      <c r="H1109" s="8" t="s">
        <v>104</v>
      </c>
      <c r="I1109" s="16">
        <v>0</v>
      </c>
      <c r="J1109" s="16">
        <v>0</v>
      </c>
      <c r="K1109" s="16">
        <v>525.20000000000005</v>
      </c>
      <c r="L1109" s="16">
        <v>0</v>
      </c>
      <c r="M1109" s="16">
        <v>0</v>
      </c>
      <c r="N1109" s="16">
        <v>40</v>
      </c>
      <c r="O1109" s="12">
        <f t="shared" si="320"/>
        <v>0</v>
      </c>
      <c r="P1109" s="12">
        <f t="shared" si="320"/>
        <v>0</v>
      </c>
      <c r="Q1109" s="12">
        <f t="shared" si="320"/>
        <v>13.13</v>
      </c>
      <c r="R1109" s="12">
        <f>IFERROR(IF(I1109=0,0,VLOOKUP($C1109,'[1]Marginality pivots'!$B$7:$N$2242,11,0)), 0)</f>
        <v>0</v>
      </c>
      <c r="S1109" s="12">
        <f>IFERROR(IF(J1109=0,0,VLOOKUP($C1109,'[1]Marginality pivots'!$B$7:$N$2242,12,0)), 0)</f>
        <v>0</v>
      </c>
      <c r="T1109" s="12">
        <f>IFERROR(IF(K1109=0,0,VLOOKUP($C1109,'[1]Marginality pivots'!$B$7:$N$2242,13,0)), 0)</f>
        <v>0</v>
      </c>
      <c r="U1109" s="12">
        <v>0</v>
      </c>
      <c r="V1109" s="12">
        <v>0</v>
      </c>
      <c r="W1109" s="12">
        <v>0</v>
      </c>
      <c r="X1109" s="12">
        <v>0</v>
      </c>
      <c r="Y1109" s="12">
        <v>0</v>
      </c>
      <c r="Z1109" s="12">
        <v>0</v>
      </c>
      <c r="AA1109" s="12">
        <v>0</v>
      </c>
      <c r="AB1109" s="12">
        <v>0</v>
      </c>
      <c r="AC1109" s="12">
        <v>0</v>
      </c>
      <c r="AD1109" s="16">
        <f t="shared" si="310"/>
        <v>0</v>
      </c>
      <c r="AE1109" s="16">
        <f t="shared" si="311"/>
        <v>0</v>
      </c>
      <c r="AF1109" s="16">
        <f t="shared" si="312"/>
        <v>0</v>
      </c>
      <c r="AG1109" s="16">
        <f t="shared" si="313"/>
        <v>0</v>
      </c>
      <c r="AH1109" s="16">
        <f t="shared" si="314"/>
        <v>0</v>
      </c>
      <c r="AI1109" s="16">
        <f t="shared" si="315"/>
        <v>0</v>
      </c>
      <c r="AJ1109" s="16">
        <f t="shared" si="321"/>
        <v>0</v>
      </c>
      <c r="AK1109" s="16">
        <f t="shared" si="322"/>
        <v>0</v>
      </c>
      <c r="AL1109" s="16">
        <f t="shared" si="323"/>
        <v>0</v>
      </c>
      <c r="AM1109" s="16">
        <f t="shared" si="316"/>
        <v>0</v>
      </c>
      <c r="AN1109" s="16">
        <f t="shared" si="317"/>
        <v>0</v>
      </c>
      <c r="AO1109" s="16">
        <f t="shared" si="324"/>
        <v>0</v>
      </c>
      <c r="AP1109" s="16">
        <f t="shared" si="325"/>
        <v>0</v>
      </c>
      <c r="AQ1109" s="16">
        <f t="shared" si="326"/>
        <v>525.20000000000005</v>
      </c>
      <c r="AR1109" s="9">
        <f t="shared" si="327"/>
        <v>0</v>
      </c>
      <c r="AS1109" s="9">
        <f t="shared" si="318"/>
        <v>0</v>
      </c>
      <c r="AT1109" s="9">
        <f t="shared" si="319"/>
        <v>1</v>
      </c>
    </row>
    <row r="1110" spans="2:46" ht="11.25" customHeight="1" x14ac:dyDescent="0.25">
      <c r="B1110" s="8" t="s">
        <v>1</v>
      </c>
      <c r="C1110" s="33" t="s">
        <v>472</v>
      </c>
      <c r="D1110" s="34" t="s">
        <v>3</v>
      </c>
      <c r="E1110" s="8" t="s">
        <v>14</v>
      </c>
      <c r="F1110" s="8" t="s">
        <v>117</v>
      </c>
      <c r="G1110" s="8" t="s">
        <v>25</v>
      </c>
      <c r="H1110" s="8" t="s">
        <v>103</v>
      </c>
      <c r="I1110" s="16">
        <v>523.29999999999995</v>
      </c>
      <c r="J1110" s="16">
        <v>0</v>
      </c>
      <c r="K1110" s="16">
        <v>0</v>
      </c>
      <c r="L1110" s="16">
        <v>25</v>
      </c>
      <c r="M1110" s="16">
        <v>0</v>
      </c>
      <c r="N1110" s="16">
        <v>0</v>
      </c>
      <c r="O1110" s="12">
        <f t="shared" si="320"/>
        <v>20.931999999999999</v>
      </c>
      <c r="P1110" s="12">
        <f t="shared" si="320"/>
        <v>0</v>
      </c>
      <c r="Q1110" s="12">
        <f t="shared" si="320"/>
        <v>0</v>
      </c>
      <c r="R1110" s="12">
        <f>IFERROR(IF(I1110=0,0,VLOOKUP($C1110,'[1]Marginality pivots'!$B$7:$N$2242,11,0)), 0)</f>
        <v>2.4456639419335371</v>
      </c>
      <c r="S1110" s="12">
        <f>IFERROR(IF(J1110=0,0,VLOOKUP($C1110,'[1]Marginality pivots'!$B$7:$N$2242,12,0)), 0)</f>
        <v>0</v>
      </c>
      <c r="T1110" s="12">
        <f>IFERROR(IF(K1110=0,0,VLOOKUP($C1110,'[1]Marginality pivots'!$B$7:$N$2242,13,0)), 0)</f>
        <v>0</v>
      </c>
      <c r="U1110" s="12">
        <v>3.0570799274169214</v>
      </c>
      <c r="V1110" s="12">
        <v>0</v>
      </c>
      <c r="W1110" s="12">
        <v>0</v>
      </c>
      <c r="X1110" s="12">
        <v>3.0570799274169214</v>
      </c>
      <c r="Y1110" s="12">
        <v>0</v>
      </c>
      <c r="Z1110" s="12">
        <v>0</v>
      </c>
      <c r="AA1110" s="12">
        <v>3.0570799274169214</v>
      </c>
      <c r="AB1110" s="12">
        <v>0</v>
      </c>
      <c r="AC1110" s="12">
        <v>0</v>
      </c>
      <c r="AD1110" s="16">
        <f t="shared" si="310"/>
        <v>76.426998185423031</v>
      </c>
      <c r="AE1110" s="16">
        <f t="shared" si="311"/>
        <v>0</v>
      </c>
      <c r="AF1110" s="16">
        <f t="shared" si="312"/>
        <v>0</v>
      </c>
      <c r="AG1110" s="16">
        <f t="shared" si="313"/>
        <v>76.426998185423031</v>
      </c>
      <c r="AH1110" s="16">
        <f t="shared" si="314"/>
        <v>0</v>
      </c>
      <c r="AI1110" s="16">
        <f t="shared" si="315"/>
        <v>0</v>
      </c>
      <c r="AJ1110" s="16">
        <f t="shared" si="321"/>
        <v>76.426998185423031</v>
      </c>
      <c r="AK1110" s="16">
        <f t="shared" si="322"/>
        <v>0</v>
      </c>
      <c r="AL1110" s="16">
        <f t="shared" si="323"/>
        <v>0</v>
      </c>
      <c r="AM1110" s="16">
        <f t="shared" si="316"/>
        <v>61.141598548338429</v>
      </c>
      <c r="AN1110" s="16">
        <f t="shared" si="317"/>
        <v>0</v>
      </c>
      <c r="AO1110" s="16">
        <f t="shared" si="324"/>
        <v>446.87300181457692</v>
      </c>
      <c r="AP1110" s="16">
        <f t="shared" si="325"/>
        <v>0</v>
      </c>
      <c r="AQ1110" s="16">
        <f t="shared" si="326"/>
        <v>0</v>
      </c>
      <c r="AR1110" s="9">
        <f t="shared" si="327"/>
        <v>0.85395184753406639</v>
      </c>
      <c r="AS1110" s="9">
        <f t="shared" si="318"/>
        <v>0</v>
      </c>
      <c r="AT1110" s="9">
        <f t="shared" si="319"/>
        <v>0</v>
      </c>
    </row>
    <row r="1111" spans="2:46" ht="11.25" customHeight="1" x14ac:dyDescent="0.25">
      <c r="B1111" s="8" t="s">
        <v>1</v>
      </c>
      <c r="C1111" s="33" t="s">
        <v>473</v>
      </c>
      <c r="D1111" s="34" t="s">
        <v>3</v>
      </c>
      <c r="E1111" s="8" t="s">
        <v>14</v>
      </c>
      <c r="F1111" s="8" t="s">
        <v>117</v>
      </c>
      <c r="G1111" s="8" t="s">
        <v>25</v>
      </c>
      <c r="H1111" s="8" t="s">
        <v>103</v>
      </c>
      <c r="I1111" s="16">
        <v>0</v>
      </c>
      <c r="J1111" s="16">
        <v>0</v>
      </c>
      <c r="K1111" s="16">
        <v>521.37</v>
      </c>
      <c r="L1111" s="16">
        <v>0</v>
      </c>
      <c r="M1111" s="16">
        <v>0</v>
      </c>
      <c r="N1111" s="16">
        <v>16</v>
      </c>
      <c r="O1111" s="12">
        <f t="shared" si="320"/>
        <v>0</v>
      </c>
      <c r="P1111" s="12">
        <f t="shared" si="320"/>
        <v>0</v>
      </c>
      <c r="Q1111" s="12">
        <f t="shared" si="320"/>
        <v>32.585625</v>
      </c>
      <c r="R1111" s="12">
        <f>IFERROR(IF(I1111=0,0,VLOOKUP($C1111,'[1]Marginality pivots'!$B$7:$N$2242,11,0)), 0)</f>
        <v>0</v>
      </c>
      <c r="S1111" s="12">
        <f>IFERROR(IF(J1111=0,0,VLOOKUP($C1111,'[1]Marginality pivots'!$B$7:$N$2242,12,0)), 0)</f>
        <v>0</v>
      </c>
      <c r="T1111" s="12">
        <f>IFERROR(IF(K1111=0,0,VLOOKUP($C1111,'[1]Marginality pivots'!$B$7:$N$2242,13,0)), 0)</f>
        <v>5.0029154518950438</v>
      </c>
      <c r="U1111" s="12">
        <v>0</v>
      </c>
      <c r="V1111" s="12">
        <v>0</v>
      </c>
      <c r="W1111" s="12">
        <v>5.2280466472303209</v>
      </c>
      <c r="X1111" s="12">
        <v>0</v>
      </c>
      <c r="Y1111" s="12">
        <v>0</v>
      </c>
      <c r="Z1111" s="12">
        <v>6.5037900874635568</v>
      </c>
      <c r="AA1111" s="12">
        <v>0</v>
      </c>
      <c r="AB1111" s="12">
        <v>0</v>
      </c>
      <c r="AC1111" s="12">
        <v>6.5037900874635568</v>
      </c>
      <c r="AD1111" s="16">
        <f t="shared" si="310"/>
        <v>0</v>
      </c>
      <c r="AE1111" s="16">
        <f t="shared" si="311"/>
        <v>0</v>
      </c>
      <c r="AF1111" s="16">
        <f t="shared" si="312"/>
        <v>83.648746355685134</v>
      </c>
      <c r="AG1111" s="16">
        <f t="shared" si="313"/>
        <v>0</v>
      </c>
      <c r="AH1111" s="16">
        <f t="shared" si="314"/>
        <v>0</v>
      </c>
      <c r="AI1111" s="16">
        <f t="shared" si="315"/>
        <v>104.06064139941691</v>
      </c>
      <c r="AJ1111" s="16">
        <f t="shared" si="321"/>
        <v>0</v>
      </c>
      <c r="AK1111" s="16">
        <f t="shared" si="322"/>
        <v>0</v>
      </c>
      <c r="AL1111" s="16">
        <f t="shared" si="323"/>
        <v>104.06064139941691</v>
      </c>
      <c r="AM1111" s="16">
        <f t="shared" si="316"/>
        <v>0</v>
      </c>
      <c r="AN1111" s="16">
        <f t="shared" si="317"/>
        <v>0</v>
      </c>
      <c r="AO1111" s="16">
        <f t="shared" si="324"/>
        <v>0</v>
      </c>
      <c r="AP1111" s="16">
        <f t="shared" si="325"/>
        <v>0</v>
      </c>
      <c r="AQ1111" s="16">
        <f t="shared" si="326"/>
        <v>417.3093586005831</v>
      </c>
      <c r="AR1111" s="9">
        <f t="shared" si="327"/>
        <v>0</v>
      </c>
      <c r="AS1111" s="9">
        <f t="shared" si="318"/>
        <v>0</v>
      </c>
      <c r="AT1111" s="9">
        <f t="shared" si="319"/>
        <v>0.80040922684577764</v>
      </c>
    </row>
    <row r="1112" spans="2:46" ht="11.25" customHeight="1" x14ac:dyDescent="0.25">
      <c r="B1112" s="8" t="s">
        <v>1</v>
      </c>
      <c r="C1112" s="33" t="s">
        <v>362</v>
      </c>
      <c r="D1112" s="34" t="s">
        <v>3</v>
      </c>
      <c r="E1112" s="8" t="s">
        <v>14</v>
      </c>
      <c r="F1112" s="8" t="s">
        <v>117</v>
      </c>
      <c r="G1112" s="8" t="s">
        <v>25</v>
      </c>
      <c r="H1112" s="8" t="s">
        <v>103</v>
      </c>
      <c r="I1112" s="16">
        <v>0</v>
      </c>
      <c r="J1112" s="16">
        <v>518.4</v>
      </c>
      <c r="K1112" s="16">
        <v>0</v>
      </c>
      <c r="L1112" s="16">
        <v>0</v>
      </c>
      <c r="M1112" s="16">
        <v>108</v>
      </c>
      <c r="N1112" s="16">
        <v>0</v>
      </c>
      <c r="O1112" s="12">
        <f t="shared" si="320"/>
        <v>0</v>
      </c>
      <c r="P1112" s="12">
        <f t="shared" si="320"/>
        <v>4.8</v>
      </c>
      <c r="Q1112" s="12">
        <f t="shared" si="320"/>
        <v>0</v>
      </c>
      <c r="R1112" s="12">
        <f>IFERROR(IF(I1112=0,0,VLOOKUP($C1112,'[1]Marginality pivots'!$B$7:$N$2242,11,0)), 0)</f>
        <v>0</v>
      </c>
      <c r="S1112" s="12">
        <f>IFERROR(IF(J1112=0,0,VLOOKUP($C1112,'[1]Marginality pivots'!$B$7:$N$2242,12,0)), 0)</f>
        <v>0.96471420855879142</v>
      </c>
      <c r="T1112" s="12">
        <f>IFERROR(IF(K1112=0,0,VLOOKUP($C1112,'[1]Marginality pivots'!$B$7:$N$2242,13,0)), 0)</f>
        <v>0</v>
      </c>
      <c r="U1112" s="12">
        <v>0</v>
      </c>
      <c r="V1112" s="12">
        <v>1.4374241707525992</v>
      </c>
      <c r="W1112" s="12">
        <v>0</v>
      </c>
      <c r="X1112" s="12">
        <v>0</v>
      </c>
      <c r="Y1112" s="12">
        <v>1.3698941761534837</v>
      </c>
      <c r="Z1112" s="12">
        <v>0</v>
      </c>
      <c r="AA1112" s="12">
        <v>0</v>
      </c>
      <c r="AB1112" s="12">
        <v>1.3698941761534837</v>
      </c>
      <c r="AC1112" s="12">
        <v>0</v>
      </c>
      <c r="AD1112" s="16">
        <f t="shared" si="310"/>
        <v>0</v>
      </c>
      <c r="AE1112" s="16">
        <f t="shared" si="311"/>
        <v>155.24181044128071</v>
      </c>
      <c r="AF1112" s="16">
        <f t="shared" si="312"/>
        <v>0</v>
      </c>
      <c r="AG1112" s="16">
        <f t="shared" si="313"/>
        <v>0</v>
      </c>
      <c r="AH1112" s="16">
        <f t="shared" si="314"/>
        <v>147.94857102457624</v>
      </c>
      <c r="AI1112" s="16">
        <f t="shared" si="315"/>
        <v>0</v>
      </c>
      <c r="AJ1112" s="16">
        <f t="shared" si="321"/>
        <v>0</v>
      </c>
      <c r="AK1112" s="16">
        <f t="shared" si="322"/>
        <v>147.94857102457624</v>
      </c>
      <c r="AL1112" s="16">
        <f t="shared" si="323"/>
        <v>0</v>
      </c>
      <c r="AM1112" s="16">
        <f t="shared" si="316"/>
        <v>0</v>
      </c>
      <c r="AN1112" s="16">
        <f t="shared" si="317"/>
        <v>104.18913452434947</v>
      </c>
      <c r="AO1112" s="16">
        <f t="shared" si="324"/>
        <v>0</v>
      </c>
      <c r="AP1112" s="16">
        <f t="shared" si="325"/>
        <v>370.45142897542371</v>
      </c>
      <c r="AQ1112" s="16">
        <f t="shared" si="326"/>
        <v>0</v>
      </c>
      <c r="AR1112" s="9">
        <f t="shared" si="327"/>
        <v>0</v>
      </c>
      <c r="AS1112" s="9">
        <f t="shared" si="318"/>
        <v>0.7146053799680242</v>
      </c>
      <c r="AT1112" s="9">
        <f t="shared" si="319"/>
        <v>0</v>
      </c>
    </row>
    <row r="1113" spans="2:46" ht="11.25" customHeight="1" x14ac:dyDescent="0.25">
      <c r="B1113" s="8" t="s">
        <v>1</v>
      </c>
      <c r="C1113" s="33" t="s">
        <v>474</v>
      </c>
      <c r="D1113" s="34" t="s">
        <v>3</v>
      </c>
      <c r="E1113" s="8" t="s">
        <v>19</v>
      </c>
      <c r="F1113" s="8" t="s">
        <v>19</v>
      </c>
      <c r="G1113" s="8" t="s">
        <v>27</v>
      </c>
      <c r="H1113" s="8" t="s">
        <v>103</v>
      </c>
      <c r="I1113" s="16">
        <v>0</v>
      </c>
      <c r="J1113" s="16">
        <v>0</v>
      </c>
      <c r="K1113" s="16">
        <v>518.4</v>
      </c>
      <c r="L1113" s="16">
        <v>0</v>
      </c>
      <c r="M1113" s="16">
        <v>0</v>
      </c>
      <c r="N1113" s="16">
        <v>54</v>
      </c>
      <c r="O1113" s="12">
        <f t="shared" si="320"/>
        <v>0</v>
      </c>
      <c r="P1113" s="12">
        <f t="shared" si="320"/>
        <v>0</v>
      </c>
      <c r="Q1113" s="12">
        <f t="shared" si="320"/>
        <v>9.6</v>
      </c>
      <c r="R1113" s="12">
        <f>IFERROR(IF(I1113=0,0,VLOOKUP($C1113,'[1]Marginality pivots'!$B$7:$N$2242,11,0)), 0)</f>
        <v>0</v>
      </c>
      <c r="S1113" s="12">
        <f>IFERROR(IF(J1113=0,0,VLOOKUP($C1113,'[1]Marginality pivots'!$B$7:$N$2242,12,0)), 0)</f>
        <v>0</v>
      </c>
      <c r="T1113" s="12">
        <f>IFERROR(IF(K1113=0,0,VLOOKUP($C1113,'[1]Marginality pivots'!$B$7:$N$2242,13,0)), 0)</f>
        <v>5.2619047619047628</v>
      </c>
      <c r="U1113" s="12">
        <v>0</v>
      </c>
      <c r="V1113" s="12">
        <v>0</v>
      </c>
      <c r="W1113" s="12">
        <v>5.4986904761904771</v>
      </c>
      <c r="X1113" s="12">
        <v>0</v>
      </c>
      <c r="Y1113" s="12">
        <v>0</v>
      </c>
      <c r="Z1113" s="12">
        <v>6.8404761904761919</v>
      </c>
      <c r="AA1113" s="12">
        <v>0</v>
      </c>
      <c r="AB1113" s="12">
        <v>0</v>
      </c>
      <c r="AC1113" s="12">
        <v>6.8404761904761919</v>
      </c>
      <c r="AD1113" s="16">
        <f t="shared" si="310"/>
        <v>0</v>
      </c>
      <c r="AE1113" s="16">
        <f t="shared" si="311"/>
        <v>0</v>
      </c>
      <c r="AF1113" s="16">
        <f t="shared" si="312"/>
        <v>296.92928571428575</v>
      </c>
      <c r="AG1113" s="16">
        <f t="shared" si="313"/>
        <v>0</v>
      </c>
      <c r="AH1113" s="16">
        <f t="shared" si="314"/>
        <v>0</v>
      </c>
      <c r="AI1113" s="16">
        <f t="shared" si="315"/>
        <v>369.38571428571436</v>
      </c>
      <c r="AJ1113" s="16">
        <f t="shared" si="321"/>
        <v>0</v>
      </c>
      <c r="AK1113" s="16">
        <f t="shared" si="322"/>
        <v>0</v>
      </c>
      <c r="AL1113" s="16">
        <f t="shared" si="323"/>
        <v>369.38571428571436</v>
      </c>
      <c r="AM1113" s="16">
        <f t="shared" si="316"/>
        <v>0</v>
      </c>
      <c r="AN1113" s="16">
        <f t="shared" si="317"/>
        <v>0</v>
      </c>
      <c r="AO1113" s="16">
        <f t="shared" si="324"/>
        <v>0</v>
      </c>
      <c r="AP1113" s="16">
        <f t="shared" si="325"/>
        <v>0</v>
      </c>
      <c r="AQ1113" s="16">
        <f t="shared" si="326"/>
        <v>149.01428571428562</v>
      </c>
      <c r="AR1113" s="9">
        <f t="shared" si="327"/>
        <v>0</v>
      </c>
      <c r="AS1113" s="9">
        <f t="shared" si="318"/>
        <v>0</v>
      </c>
      <c r="AT1113" s="9">
        <f t="shared" si="319"/>
        <v>0.28745039682539664</v>
      </c>
    </row>
    <row r="1114" spans="2:46" ht="11.25" customHeight="1" x14ac:dyDescent="0.25">
      <c r="B1114" s="8" t="s">
        <v>1</v>
      </c>
      <c r="C1114" s="33" t="s">
        <v>475</v>
      </c>
      <c r="D1114" s="34" t="s">
        <v>3</v>
      </c>
      <c r="E1114" s="8" t="s">
        <v>13</v>
      </c>
      <c r="F1114" s="8" t="s">
        <v>109</v>
      </c>
      <c r="G1114" s="8" t="s">
        <v>24</v>
      </c>
      <c r="H1114" s="8" t="s">
        <v>103</v>
      </c>
      <c r="I1114" s="16">
        <v>0</v>
      </c>
      <c r="J1114" s="16">
        <v>512.16</v>
      </c>
      <c r="K1114" s="16">
        <v>0</v>
      </c>
      <c r="L1114" s="16">
        <v>0</v>
      </c>
      <c r="M1114" s="16">
        <v>48</v>
      </c>
      <c r="N1114" s="16">
        <v>0</v>
      </c>
      <c r="O1114" s="12">
        <f t="shared" si="320"/>
        <v>0</v>
      </c>
      <c r="P1114" s="12">
        <f t="shared" si="320"/>
        <v>10.67</v>
      </c>
      <c r="Q1114" s="12">
        <f t="shared" si="320"/>
        <v>0</v>
      </c>
      <c r="R1114" s="12">
        <f>IFERROR(IF(I1114=0,0,VLOOKUP($C1114,'[1]Marginality pivots'!$B$7:$N$2242,11,0)), 0)</f>
        <v>0</v>
      </c>
      <c r="S1114" s="12">
        <f>IFERROR(IF(J1114=0,0,VLOOKUP($C1114,'[1]Marginality pivots'!$B$7:$N$2242,12,0)), 0)</f>
        <v>1.6833131029704049</v>
      </c>
      <c r="T1114" s="12">
        <f>IFERROR(IF(K1114=0,0,VLOOKUP($C1114,'[1]Marginality pivots'!$B$7:$N$2242,13,0)), 0)</f>
        <v>0</v>
      </c>
      <c r="U1114" s="12">
        <v>0</v>
      </c>
      <c r="V1114" s="12">
        <v>2.5081365234259034</v>
      </c>
      <c r="W1114" s="12">
        <v>0</v>
      </c>
      <c r="X1114" s="12">
        <v>0</v>
      </c>
      <c r="Y1114" s="12">
        <v>2.3903046062179749</v>
      </c>
      <c r="Z1114" s="12">
        <v>0</v>
      </c>
      <c r="AA1114" s="12">
        <v>0</v>
      </c>
      <c r="AB1114" s="12">
        <v>2.3903046062179749</v>
      </c>
      <c r="AC1114" s="12">
        <v>0</v>
      </c>
      <c r="AD1114" s="16">
        <f t="shared" si="310"/>
        <v>0</v>
      </c>
      <c r="AE1114" s="16">
        <f t="shared" si="311"/>
        <v>120.39055312444336</v>
      </c>
      <c r="AF1114" s="16">
        <f t="shared" si="312"/>
        <v>0</v>
      </c>
      <c r="AG1114" s="16">
        <f t="shared" si="313"/>
        <v>0</v>
      </c>
      <c r="AH1114" s="16">
        <f t="shared" si="314"/>
        <v>114.7346210984628</v>
      </c>
      <c r="AI1114" s="16">
        <f t="shared" si="315"/>
        <v>0</v>
      </c>
      <c r="AJ1114" s="16">
        <f t="shared" si="321"/>
        <v>0</v>
      </c>
      <c r="AK1114" s="16">
        <f t="shared" si="322"/>
        <v>114.7346210984628</v>
      </c>
      <c r="AL1114" s="16">
        <f t="shared" si="323"/>
        <v>0</v>
      </c>
      <c r="AM1114" s="16">
        <f t="shared" si="316"/>
        <v>0</v>
      </c>
      <c r="AN1114" s="16">
        <f t="shared" si="317"/>
        <v>80.79902894257944</v>
      </c>
      <c r="AO1114" s="16">
        <f t="shared" si="324"/>
        <v>0</v>
      </c>
      <c r="AP1114" s="16">
        <f t="shared" si="325"/>
        <v>397.42537890153716</v>
      </c>
      <c r="AQ1114" s="16">
        <f t="shared" si="326"/>
        <v>0</v>
      </c>
      <c r="AR1114" s="9">
        <f t="shared" si="327"/>
        <v>0</v>
      </c>
      <c r="AS1114" s="9">
        <f t="shared" si="318"/>
        <v>0.77597894974526938</v>
      </c>
      <c r="AT1114" s="9">
        <f t="shared" si="319"/>
        <v>0</v>
      </c>
    </row>
    <row r="1115" spans="2:46" ht="11.25" customHeight="1" x14ac:dyDescent="0.25">
      <c r="B1115" s="8" t="s">
        <v>1</v>
      </c>
      <c r="C1115" s="33" t="s">
        <v>476</v>
      </c>
      <c r="D1115" s="34" t="s">
        <v>3</v>
      </c>
      <c r="E1115" s="8" t="s">
        <v>14</v>
      </c>
      <c r="F1115" s="8" t="s">
        <v>117</v>
      </c>
      <c r="G1115" s="8" t="s">
        <v>25</v>
      </c>
      <c r="H1115" s="8" t="s">
        <v>103</v>
      </c>
      <c r="I1115" s="16">
        <v>0</v>
      </c>
      <c r="J1115" s="16">
        <v>501.6</v>
      </c>
      <c r="K1115" s="16">
        <v>0</v>
      </c>
      <c r="L1115" s="16">
        <v>0</v>
      </c>
      <c r="M1115" s="16">
        <v>95</v>
      </c>
      <c r="N1115" s="16">
        <v>0</v>
      </c>
      <c r="O1115" s="12">
        <f t="shared" si="320"/>
        <v>0</v>
      </c>
      <c r="P1115" s="12">
        <f t="shared" si="320"/>
        <v>5.28</v>
      </c>
      <c r="Q1115" s="12">
        <f t="shared" si="320"/>
        <v>0</v>
      </c>
      <c r="R1115" s="12">
        <f>IFERROR(IF(I1115=0,0,VLOOKUP($C1115,'[1]Marginality pivots'!$B$7:$N$2242,11,0)), 0)</f>
        <v>0</v>
      </c>
      <c r="S1115" s="12">
        <f>IFERROR(IF(J1115=0,0,VLOOKUP($C1115,'[1]Marginality pivots'!$B$7:$N$2242,12,0)), 0)</f>
        <v>4.0205596801827532</v>
      </c>
      <c r="T1115" s="12">
        <f>IFERROR(IF(K1115=0,0,VLOOKUP($C1115,'[1]Marginality pivots'!$B$7:$N$2242,13,0)), 0)</f>
        <v>0</v>
      </c>
      <c r="U1115" s="12">
        <v>0</v>
      </c>
      <c r="V1115" s="12">
        <v>5.9906339234723021</v>
      </c>
      <c r="W1115" s="12">
        <v>0</v>
      </c>
      <c r="X1115" s="12">
        <v>0</v>
      </c>
      <c r="Y1115" s="12">
        <v>5.7091947458595094</v>
      </c>
      <c r="Z1115" s="12">
        <v>0</v>
      </c>
      <c r="AA1115" s="12">
        <v>0</v>
      </c>
      <c r="AB1115" s="12">
        <v>5.7091947458595094</v>
      </c>
      <c r="AC1115" s="12">
        <v>0</v>
      </c>
      <c r="AD1115" s="16">
        <f t="shared" si="310"/>
        <v>0</v>
      </c>
      <c r="AE1115" s="16">
        <f t="shared" si="311"/>
        <v>569.11022272986872</v>
      </c>
      <c r="AF1115" s="16">
        <f t="shared" si="312"/>
        <v>0</v>
      </c>
      <c r="AG1115" s="16">
        <f t="shared" si="313"/>
        <v>0</v>
      </c>
      <c r="AH1115" s="16">
        <f t="shared" si="314"/>
        <v>542.37350085665344</v>
      </c>
      <c r="AI1115" s="16">
        <f t="shared" si="315"/>
        <v>0</v>
      </c>
      <c r="AJ1115" s="16">
        <f t="shared" si="321"/>
        <v>0</v>
      </c>
      <c r="AK1115" s="16">
        <f t="shared" si="322"/>
        <v>542.37350085665344</v>
      </c>
      <c r="AL1115" s="16">
        <f t="shared" si="323"/>
        <v>0</v>
      </c>
      <c r="AM1115" s="16">
        <f t="shared" si="316"/>
        <v>0</v>
      </c>
      <c r="AN1115" s="16">
        <f t="shared" si="317"/>
        <v>381.95316961736154</v>
      </c>
      <c r="AO1115" s="16">
        <f t="shared" si="324"/>
        <v>0</v>
      </c>
      <c r="AP1115" s="16">
        <f t="shared" si="325"/>
        <v>-40.773500856653413</v>
      </c>
      <c r="AQ1115" s="16">
        <f t="shared" si="326"/>
        <v>0</v>
      </c>
      <c r="AR1115" s="9">
        <f t="shared" si="327"/>
        <v>0</v>
      </c>
      <c r="AS1115" s="9">
        <f t="shared" si="318"/>
        <v>-8.1286883685513178E-2</v>
      </c>
      <c r="AT1115" s="9">
        <f t="shared" si="319"/>
        <v>0</v>
      </c>
    </row>
    <row r="1116" spans="2:46" ht="11.25" customHeight="1" x14ac:dyDescent="0.25">
      <c r="B1116" s="8" t="s">
        <v>1</v>
      </c>
      <c r="C1116" s="33">
        <v>3056051811407</v>
      </c>
      <c r="D1116" s="34" t="s">
        <v>3</v>
      </c>
      <c r="E1116" s="8" t="s">
        <v>14</v>
      </c>
      <c r="F1116" s="8" t="s">
        <v>107</v>
      </c>
      <c r="G1116" s="8" t="s">
        <v>25</v>
      </c>
      <c r="H1116" s="8" t="s">
        <v>103</v>
      </c>
      <c r="I1116" s="16">
        <v>499.20000000000005</v>
      </c>
      <c r="J1116" s="16">
        <v>0</v>
      </c>
      <c r="K1116" s="16">
        <v>0</v>
      </c>
      <c r="L1116" s="16">
        <v>480</v>
      </c>
      <c r="M1116" s="16">
        <v>0</v>
      </c>
      <c r="N1116" s="16">
        <v>0</v>
      </c>
      <c r="O1116" s="12">
        <f t="shared" si="320"/>
        <v>1.04</v>
      </c>
      <c r="P1116" s="12">
        <f t="shared" si="320"/>
        <v>0</v>
      </c>
      <c r="Q1116" s="12">
        <f t="shared" si="320"/>
        <v>0</v>
      </c>
      <c r="R1116" s="12">
        <f>IFERROR(IF(I1116=0,0,VLOOKUP($C1116,'[1]Marginality pivots'!$B$7:$N$2242,11,0)), 0)</f>
        <v>0.67191601327777983</v>
      </c>
      <c r="S1116" s="12">
        <f>IFERROR(IF(J1116=0,0,VLOOKUP($C1116,'[1]Marginality pivots'!$B$7:$N$2242,12,0)), 0)</f>
        <v>0</v>
      </c>
      <c r="T1116" s="12">
        <f>IFERROR(IF(K1116=0,0,VLOOKUP($C1116,'[1]Marginality pivots'!$B$7:$N$2242,13,0)), 0)</f>
        <v>0</v>
      </c>
      <c r="U1116" s="12">
        <v>0.83989501659722476</v>
      </c>
      <c r="V1116" s="12">
        <v>0</v>
      </c>
      <c r="W1116" s="12">
        <v>0</v>
      </c>
      <c r="X1116" s="12">
        <v>0.83989501659722476</v>
      </c>
      <c r="Y1116" s="12">
        <v>0</v>
      </c>
      <c r="Z1116" s="12">
        <v>0</v>
      </c>
      <c r="AA1116" s="12">
        <v>0.83989501659722476</v>
      </c>
      <c r="AB1116" s="12">
        <v>0</v>
      </c>
      <c r="AC1116" s="12">
        <v>0</v>
      </c>
      <c r="AD1116" s="16">
        <f t="shared" si="310"/>
        <v>403.14960796666787</v>
      </c>
      <c r="AE1116" s="16">
        <f t="shared" si="311"/>
        <v>0</v>
      </c>
      <c r="AF1116" s="16">
        <f t="shared" si="312"/>
        <v>0</v>
      </c>
      <c r="AG1116" s="16">
        <f t="shared" si="313"/>
        <v>403.14960796666787</v>
      </c>
      <c r="AH1116" s="16">
        <f t="shared" si="314"/>
        <v>0</v>
      </c>
      <c r="AI1116" s="16">
        <f t="shared" si="315"/>
        <v>0</v>
      </c>
      <c r="AJ1116" s="16">
        <f t="shared" si="321"/>
        <v>403.14960796666787</v>
      </c>
      <c r="AK1116" s="16">
        <f t="shared" si="322"/>
        <v>0</v>
      </c>
      <c r="AL1116" s="16">
        <f t="shared" si="323"/>
        <v>0</v>
      </c>
      <c r="AM1116" s="16">
        <f t="shared" si="316"/>
        <v>322.51968637333431</v>
      </c>
      <c r="AN1116" s="16">
        <f t="shared" si="317"/>
        <v>0</v>
      </c>
      <c r="AO1116" s="16">
        <f t="shared" si="324"/>
        <v>96.050392033332173</v>
      </c>
      <c r="AP1116" s="16">
        <f t="shared" si="325"/>
        <v>0</v>
      </c>
      <c r="AQ1116" s="16">
        <f t="shared" si="326"/>
        <v>0</v>
      </c>
      <c r="AR1116" s="9">
        <f t="shared" si="327"/>
        <v>0.19240863788728399</v>
      </c>
      <c r="AS1116" s="9">
        <f t="shared" si="318"/>
        <v>0</v>
      </c>
      <c r="AT1116" s="9">
        <f t="shared" si="319"/>
        <v>0</v>
      </c>
    </row>
    <row r="1117" spans="2:46" ht="11.25" customHeight="1" x14ac:dyDescent="0.25">
      <c r="B1117" s="8" t="s">
        <v>1</v>
      </c>
      <c r="C1117" s="33" t="s">
        <v>477</v>
      </c>
      <c r="D1117" s="34" t="s">
        <v>3</v>
      </c>
      <c r="E1117" s="8" t="s">
        <v>14</v>
      </c>
      <c r="F1117" s="8" t="s">
        <v>117</v>
      </c>
      <c r="G1117" s="8" t="s">
        <v>27</v>
      </c>
      <c r="H1117" s="8" t="s">
        <v>103</v>
      </c>
      <c r="I1117" s="16">
        <v>0</v>
      </c>
      <c r="J1117" s="16">
        <v>5.13</v>
      </c>
      <c r="K1117" s="16">
        <v>0</v>
      </c>
      <c r="L1117" s="16">
        <v>0</v>
      </c>
      <c r="M1117" s="16">
        <v>3</v>
      </c>
      <c r="N1117" s="16">
        <v>0</v>
      </c>
      <c r="O1117" s="12">
        <f t="shared" si="320"/>
        <v>0</v>
      </c>
      <c r="P1117" s="12">
        <f t="shared" si="320"/>
        <v>1.71</v>
      </c>
      <c r="Q1117" s="12">
        <f t="shared" si="320"/>
        <v>0</v>
      </c>
      <c r="R1117" s="12">
        <f>IFERROR(IF(I1117=0,0,VLOOKUP($C1117,'[1]Marginality pivots'!$B$7:$N$2242,11,0)), 0)</f>
        <v>0</v>
      </c>
      <c r="S1117" s="12">
        <f>IFERROR(IF(J1117=0,0,VLOOKUP($C1117,'[1]Marginality pivots'!$B$7:$N$2242,12,0)), 0)</f>
        <v>1.3021130782410051</v>
      </c>
      <c r="T1117" s="12">
        <f>IFERROR(IF(K1117=0,0,VLOOKUP($C1117,'[1]Marginality pivots'!$B$7:$N$2242,13,0)), 0)</f>
        <v>0</v>
      </c>
      <c r="U1117" s="12">
        <v>0</v>
      </c>
      <c r="V1117" s="12">
        <v>1.9401484865790977</v>
      </c>
      <c r="W1117" s="12">
        <v>0</v>
      </c>
      <c r="X1117" s="12">
        <v>0</v>
      </c>
      <c r="Y1117" s="12">
        <v>1.849000571102227</v>
      </c>
      <c r="Z1117" s="12">
        <v>0</v>
      </c>
      <c r="AA1117" s="12">
        <v>0</v>
      </c>
      <c r="AB1117" s="12">
        <v>1.849000571102227</v>
      </c>
      <c r="AC1117" s="12">
        <v>0</v>
      </c>
      <c r="AD1117" s="16">
        <f t="shared" si="310"/>
        <v>0</v>
      </c>
      <c r="AE1117" s="16">
        <f t="shared" si="311"/>
        <v>5.820445459737293</v>
      </c>
      <c r="AF1117" s="16">
        <f t="shared" si="312"/>
        <v>0</v>
      </c>
      <c r="AG1117" s="16">
        <f t="shared" si="313"/>
        <v>0</v>
      </c>
      <c r="AH1117" s="16">
        <f t="shared" si="314"/>
        <v>5.5470017133066811</v>
      </c>
      <c r="AI1117" s="16">
        <f t="shared" si="315"/>
        <v>0</v>
      </c>
      <c r="AJ1117" s="16">
        <f t="shared" si="321"/>
        <v>0</v>
      </c>
      <c r="AK1117" s="16">
        <f t="shared" si="322"/>
        <v>5.5470017133066811</v>
      </c>
      <c r="AL1117" s="16">
        <f t="shared" si="323"/>
        <v>0</v>
      </c>
      <c r="AM1117" s="16">
        <f t="shared" si="316"/>
        <v>0</v>
      </c>
      <c r="AN1117" s="16">
        <f t="shared" si="317"/>
        <v>3.9063392347230153</v>
      </c>
      <c r="AO1117" s="16">
        <f t="shared" si="324"/>
        <v>0</v>
      </c>
      <c r="AP1117" s="16">
        <f t="shared" si="325"/>
        <v>-0.41700171330668123</v>
      </c>
      <c r="AQ1117" s="16">
        <f t="shared" si="326"/>
        <v>0</v>
      </c>
      <c r="AR1117" s="9">
        <f t="shared" si="327"/>
        <v>0</v>
      </c>
      <c r="AS1117" s="9">
        <f t="shared" si="318"/>
        <v>-8.1286883685512915E-2</v>
      </c>
      <c r="AT1117" s="9">
        <f t="shared" si="319"/>
        <v>0</v>
      </c>
    </row>
    <row r="1118" spans="2:46" ht="11.25" customHeight="1" x14ac:dyDescent="0.25">
      <c r="B1118" s="8" t="s">
        <v>1</v>
      </c>
      <c r="C1118" s="33" t="s">
        <v>477</v>
      </c>
      <c r="D1118" s="34" t="s">
        <v>3</v>
      </c>
      <c r="E1118" s="8" t="s">
        <v>14</v>
      </c>
      <c r="F1118" s="8" t="s">
        <v>117</v>
      </c>
      <c r="G1118" s="8" t="s">
        <v>27</v>
      </c>
      <c r="H1118" s="8" t="s">
        <v>104</v>
      </c>
      <c r="I1118" s="16">
        <v>492.95999999999992</v>
      </c>
      <c r="J1118" s="16">
        <v>0</v>
      </c>
      <c r="K1118" s="16">
        <v>0</v>
      </c>
      <c r="L1118" s="16">
        <v>56</v>
      </c>
      <c r="M1118" s="16">
        <v>0</v>
      </c>
      <c r="N1118" s="16">
        <v>0</v>
      </c>
      <c r="O1118" s="12">
        <f t="shared" si="320"/>
        <v>8.8028571428571407</v>
      </c>
      <c r="P1118" s="12">
        <f t="shared" si="320"/>
        <v>0</v>
      </c>
      <c r="Q1118" s="12">
        <f t="shared" si="320"/>
        <v>0</v>
      </c>
      <c r="R1118" s="12">
        <f>IFERROR(IF(I1118=0,0,VLOOKUP($C1118,'[1]Marginality pivots'!$B$7:$N$2242,11,0)), 0)</f>
        <v>0.56774244213030367</v>
      </c>
      <c r="S1118" s="12">
        <f>IFERROR(IF(J1118=0,0,VLOOKUP($C1118,'[1]Marginality pivots'!$B$7:$N$2242,12,0)), 0)</f>
        <v>0</v>
      </c>
      <c r="T1118" s="12">
        <f>IFERROR(IF(K1118=0,0,VLOOKUP($C1118,'[1]Marginality pivots'!$B$7:$N$2242,13,0)), 0)</f>
        <v>0</v>
      </c>
      <c r="U1118" s="12">
        <v>0.70967805266287964</v>
      </c>
      <c r="V1118" s="12">
        <v>0</v>
      </c>
      <c r="W1118" s="12">
        <v>0</v>
      </c>
      <c r="X1118" s="12">
        <v>0.70967805266287964</v>
      </c>
      <c r="Y1118" s="12">
        <v>0</v>
      </c>
      <c r="Z1118" s="12">
        <v>0</v>
      </c>
      <c r="AA1118" s="12">
        <v>0.70967805266287964</v>
      </c>
      <c r="AB1118" s="12">
        <v>0</v>
      </c>
      <c r="AC1118" s="12">
        <v>0</v>
      </c>
      <c r="AD1118" s="16">
        <f t="shared" si="310"/>
        <v>39.74197094912126</v>
      </c>
      <c r="AE1118" s="16">
        <f t="shared" si="311"/>
        <v>0</v>
      </c>
      <c r="AF1118" s="16">
        <f t="shared" si="312"/>
        <v>0</v>
      </c>
      <c r="AG1118" s="16">
        <f t="shared" si="313"/>
        <v>39.74197094912126</v>
      </c>
      <c r="AH1118" s="16">
        <f t="shared" si="314"/>
        <v>0</v>
      </c>
      <c r="AI1118" s="16">
        <f t="shared" si="315"/>
        <v>0</v>
      </c>
      <c r="AJ1118" s="16">
        <f t="shared" si="321"/>
        <v>39.74197094912126</v>
      </c>
      <c r="AK1118" s="16">
        <f t="shared" si="322"/>
        <v>0</v>
      </c>
      <c r="AL1118" s="16">
        <f t="shared" si="323"/>
        <v>0</v>
      </c>
      <c r="AM1118" s="16">
        <f t="shared" si="316"/>
        <v>31.793576759297004</v>
      </c>
      <c r="AN1118" s="16">
        <f t="shared" si="317"/>
        <v>0</v>
      </c>
      <c r="AO1118" s="16">
        <f t="shared" si="324"/>
        <v>453.21802905087867</v>
      </c>
      <c r="AP1118" s="16">
        <f t="shared" si="325"/>
        <v>0</v>
      </c>
      <c r="AQ1118" s="16">
        <f t="shared" si="326"/>
        <v>0</v>
      </c>
      <c r="AR1118" s="9">
        <f t="shared" si="327"/>
        <v>0.9193809417617631</v>
      </c>
      <c r="AS1118" s="9">
        <f t="shared" si="318"/>
        <v>0</v>
      </c>
      <c r="AT1118" s="9">
        <f t="shared" si="319"/>
        <v>0</v>
      </c>
    </row>
    <row r="1119" spans="2:46" ht="11.25" customHeight="1" x14ac:dyDescent="0.25">
      <c r="B1119" s="8" t="s">
        <v>1</v>
      </c>
      <c r="C1119" s="33" t="s">
        <v>414</v>
      </c>
      <c r="D1119" s="34" t="s">
        <v>3</v>
      </c>
      <c r="E1119" s="8" t="s">
        <v>13</v>
      </c>
      <c r="F1119" s="8" t="s">
        <v>109</v>
      </c>
      <c r="G1119" s="8" t="s">
        <v>24</v>
      </c>
      <c r="H1119" s="8" t="s">
        <v>103</v>
      </c>
      <c r="I1119" s="16">
        <v>0</v>
      </c>
      <c r="J1119" s="16">
        <v>0</v>
      </c>
      <c r="K1119" s="16">
        <v>495.88</v>
      </c>
      <c r="L1119" s="16">
        <v>0</v>
      </c>
      <c r="M1119" s="16">
        <v>0</v>
      </c>
      <c r="N1119" s="16">
        <v>42</v>
      </c>
      <c r="O1119" s="12">
        <f t="shared" si="320"/>
        <v>0</v>
      </c>
      <c r="P1119" s="12">
        <f t="shared" si="320"/>
        <v>0</v>
      </c>
      <c r="Q1119" s="12">
        <f t="shared" si="320"/>
        <v>11.806666666666667</v>
      </c>
      <c r="R1119" s="12">
        <f>IFERROR(IF(I1119=0,0,VLOOKUP($C1119,'[1]Marginality pivots'!$B$7:$N$2242,11,0)), 0)</f>
        <v>0</v>
      </c>
      <c r="S1119" s="12">
        <f>IFERROR(IF(J1119=0,0,VLOOKUP($C1119,'[1]Marginality pivots'!$B$7:$N$2242,12,0)), 0)</f>
        <v>0</v>
      </c>
      <c r="T1119" s="12">
        <f>IFERROR(IF(K1119=0,0,VLOOKUP($C1119,'[1]Marginality pivots'!$B$7:$N$2242,13,0)), 0)</f>
        <v>5.9403121377168224</v>
      </c>
      <c r="U1119" s="12">
        <v>0</v>
      </c>
      <c r="V1119" s="12">
        <v>0</v>
      </c>
      <c r="W1119" s="12">
        <v>6.2076261839140789</v>
      </c>
      <c r="X1119" s="12">
        <v>0</v>
      </c>
      <c r="Y1119" s="12">
        <v>0</v>
      </c>
      <c r="Z1119" s="12">
        <v>7.7224057790318694</v>
      </c>
      <c r="AA1119" s="12">
        <v>0</v>
      </c>
      <c r="AB1119" s="12">
        <v>0</v>
      </c>
      <c r="AC1119" s="12">
        <v>7.7224057790318694</v>
      </c>
      <c r="AD1119" s="16">
        <f t="shared" si="310"/>
        <v>0</v>
      </c>
      <c r="AE1119" s="16">
        <f t="shared" si="311"/>
        <v>0</v>
      </c>
      <c r="AF1119" s="16">
        <f t="shared" si="312"/>
        <v>260.72029972439134</v>
      </c>
      <c r="AG1119" s="16">
        <f t="shared" si="313"/>
        <v>0</v>
      </c>
      <c r="AH1119" s="16">
        <f t="shared" si="314"/>
        <v>0</v>
      </c>
      <c r="AI1119" s="16">
        <f t="shared" si="315"/>
        <v>324.34104271933853</v>
      </c>
      <c r="AJ1119" s="16">
        <f t="shared" si="321"/>
        <v>0</v>
      </c>
      <c r="AK1119" s="16">
        <f t="shared" si="322"/>
        <v>0</v>
      </c>
      <c r="AL1119" s="16">
        <f t="shared" si="323"/>
        <v>324.34104271933853</v>
      </c>
      <c r="AM1119" s="16">
        <f t="shared" si="316"/>
        <v>0</v>
      </c>
      <c r="AN1119" s="16">
        <f t="shared" si="317"/>
        <v>0</v>
      </c>
      <c r="AO1119" s="16">
        <f t="shared" si="324"/>
        <v>0</v>
      </c>
      <c r="AP1119" s="16">
        <f t="shared" si="325"/>
        <v>0</v>
      </c>
      <c r="AQ1119" s="16">
        <f t="shared" si="326"/>
        <v>171.53895728066146</v>
      </c>
      <c r="AR1119" s="9">
        <f t="shared" si="327"/>
        <v>0</v>
      </c>
      <c r="AS1119" s="9">
        <f t="shared" si="318"/>
        <v>0</v>
      </c>
      <c r="AT1119" s="9">
        <f t="shared" si="319"/>
        <v>0.34592836428301499</v>
      </c>
    </row>
    <row r="1120" spans="2:46" ht="11.25" customHeight="1" x14ac:dyDescent="0.25">
      <c r="B1120" s="8" t="s">
        <v>1</v>
      </c>
      <c r="C1120" s="33" t="s">
        <v>452</v>
      </c>
      <c r="D1120" s="34" t="s">
        <v>3</v>
      </c>
      <c r="E1120" s="8" t="s">
        <v>14</v>
      </c>
      <c r="F1120" s="8" t="s">
        <v>117</v>
      </c>
      <c r="G1120" s="8" t="s">
        <v>25</v>
      </c>
      <c r="H1120" s="8" t="s">
        <v>103</v>
      </c>
      <c r="I1120" s="16">
        <v>0</v>
      </c>
      <c r="J1120" s="16">
        <v>492.48000000000008</v>
      </c>
      <c r="K1120" s="16">
        <v>0</v>
      </c>
      <c r="L1120" s="16">
        <v>0</v>
      </c>
      <c r="M1120" s="16">
        <v>114</v>
      </c>
      <c r="N1120" s="16">
        <v>0</v>
      </c>
      <c r="O1120" s="12">
        <f t="shared" si="320"/>
        <v>0</v>
      </c>
      <c r="P1120" s="12">
        <f t="shared" si="320"/>
        <v>4.32</v>
      </c>
      <c r="Q1120" s="12">
        <f t="shared" si="320"/>
        <v>0</v>
      </c>
      <c r="R1120" s="12">
        <f>IFERROR(IF(I1120=0,0,VLOOKUP($C1120,'[1]Marginality pivots'!$B$7:$N$2242,11,0)), 0)</f>
        <v>0</v>
      </c>
      <c r="S1120" s="12">
        <f>IFERROR(IF(J1120=0,0,VLOOKUP($C1120,'[1]Marginality pivots'!$B$7:$N$2242,12,0)), 0)</f>
        <v>0.76763293585782555</v>
      </c>
      <c r="T1120" s="12">
        <f>IFERROR(IF(K1120=0,0,VLOOKUP($C1120,'[1]Marginality pivots'!$B$7:$N$2242,13,0)), 0)</f>
        <v>0</v>
      </c>
      <c r="U1120" s="12">
        <v>0</v>
      </c>
      <c r="V1120" s="12">
        <v>1.14377307442816</v>
      </c>
      <c r="W1120" s="12">
        <v>0</v>
      </c>
      <c r="X1120" s="12">
        <v>0</v>
      </c>
      <c r="Y1120" s="12">
        <v>1.0900387689181121</v>
      </c>
      <c r="Z1120" s="12">
        <v>0</v>
      </c>
      <c r="AA1120" s="12">
        <v>0</v>
      </c>
      <c r="AB1120" s="12">
        <v>1.0900387689181121</v>
      </c>
      <c r="AC1120" s="12">
        <v>0</v>
      </c>
      <c r="AD1120" s="16">
        <f t="shared" si="310"/>
        <v>0</v>
      </c>
      <c r="AE1120" s="16">
        <f t="shared" si="311"/>
        <v>130.39013048481024</v>
      </c>
      <c r="AF1120" s="16">
        <f t="shared" si="312"/>
        <v>0</v>
      </c>
      <c r="AG1120" s="16">
        <f t="shared" si="313"/>
        <v>0</v>
      </c>
      <c r="AH1120" s="16">
        <f t="shared" si="314"/>
        <v>124.26441965666478</v>
      </c>
      <c r="AI1120" s="16">
        <f t="shared" si="315"/>
        <v>0</v>
      </c>
      <c r="AJ1120" s="16">
        <f t="shared" si="321"/>
        <v>0</v>
      </c>
      <c r="AK1120" s="16">
        <f t="shared" si="322"/>
        <v>124.26441965666478</v>
      </c>
      <c r="AL1120" s="16">
        <f t="shared" si="323"/>
        <v>0</v>
      </c>
      <c r="AM1120" s="16">
        <f t="shared" si="316"/>
        <v>0</v>
      </c>
      <c r="AN1120" s="16">
        <f t="shared" si="317"/>
        <v>87.510154687792109</v>
      </c>
      <c r="AO1120" s="16">
        <f t="shared" si="324"/>
        <v>0</v>
      </c>
      <c r="AP1120" s="16">
        <f t="shared" si="325"/>
        <v>368.21558034333532</v>
      </c>
      <c r="AQ1120" s="16">
        <f t="shared" si="326"/>
        <v>0</v>
      </c>
      <c r="AR1120" s="9">
        <f t="shared" si="327"/>
        <v>0</v>
      </c>
      <c r="AS1120" s="9">
        <f t="shared" si="318"/>
        <v>0.74767621089858527</v>
      </c>
      <c r="AT1120" s="9">
        <f t="shared" si="319"/>
        <v>0</v>
      </c>
    </row>
    <row r="1121" spans="2:46" ht="11.25" customHeight="1" x14ac:dyDescent="0.25">
      <c r="B1121" s="8" t="s">
        <v>1</v>
      </c>
      <c r="C1121" s="33" t="s">
        <v>478</v>
      </c>
      <c r="D1121" s="34" t="s">
        <v>3</v>
      </c>
      <c r="E1121" s="8" t="s">
        <v>13</v>
      </c>
      <c r="F1121" s="8" t="s">
        <v>109</v>
      </c>
      <c r="G1121" s="8" t="s">
        <v>24</v>
      </c>
      <c r="H1121" s="8" t="s">
        <v>103</v>
      </c>
      <c r="I1121" s="16">
        <v>0</v>
      </c>
      <c r="J1121" s="16">
        <v>0</v>
      </c>
      <c r="K1121" s="16">
        <v>486.98</v>
      </c>
      <c r="L1121" s="16">
        <v>0</v>
      </c>
      <c r="M1121" s="16">
        <v>0</v>
      </c>
      <c r="N1121" s="16">
        <v>48</v>
      </c>
      <c r="O1121" s="12">
        <f t="shared" si="320"/>
        <v>0</v>
      </c>
      <c r="P1121" s="12">
        <f t="shared" si="320"/>
        <v>0</v>
      </c>
      <c r="Q1121" s="12">
        <f t="shared" si="320"/>
        <v>10.145416666666668</v>
      </c>
      <c r="R1121" s="12">
        <f>IFERROR(IF(I1121=0,0,VLOOKUP($C1121,'[1]Marginality pivots'!$B$7:$N$2242,11,0)), 0)</f>
        <v>0</v>
      </c>
      <c r="S1121" s="12">
        <f>IFERROR(IF(J1121=0,0,VLOOKUP($C1121,'[1]Marginality pivots'!$B$7:$N$2242,12,0)), 0)</f>
        <v>0</v>
      </c>
      <c r="T1121" s="12">
        <f>IFERROR(IF(K1121=0,0,VLOOKUP($C1121,'[1]Marginality pivots'!$B$7:$N$2242,13,0)), 0)</f>
        <v>6.9176598694140026</v>
      </c>
      <c r="U1121" s="12">
        <v>0</v>
      </c>
      <c r="V1121" s="12">
        <v>0</v>
      </c>
      <c r="W1121" s="12">
        <v>7.2289545635376324</v>
      </c>
      <c r="X1121" s="12">
        <v>0</v>
      </c>
      <c r="Y1121" s="12">
        <v>0</v>
      </c>
      <c r="Z1121" s="12">
        <v>8.9929578302382041</v>
      </c>
      <c r="AA1121" s="12">
        <v>0</v>
      </c>
      <c r="AB1121" s="12">
        <v>0</v>
      </c>
      <c r="AC1121" s="12">
        <v>8.9929578302382041</v>
      </c>
      <c r="AD1121" s="16">
        <f t="shared" si="310"/>
        <v>0</v>
      </c>
      <c r="AE1121" s="16">
        <f t="shared" si="311"/>
        <v>0</v>
      </c>
      <c r="AF1121" s="16">
        <f t="shared" si="312"/>
        <v>346.98981904980633</v>
      </c>
      <c r="AG1121" s="16">
        <f t="shared" si="313"/>
        <v>0</v>
      </c>
      <c r="AH1121" s="16">
        <f t="shared" si="314"/>
        <v>0</v>
      </c>
      <c r="AI1121" s="16">
        <f t="shared" si="315"/>
        <v>431.66197585143379</v>
      </c>
      <c r="AJ1121" s="16">
        <f t="shared" si="321"/>
        <v>0</v>
      </c>
      <c r="AK1121" s="16">
        <f t="shared" si="322"/>
        <v>0</v>
      </c>
      <c r="AL1121" s="16">
        <f t="shared" si="323"/>
        <v>431.66197585143379</v>
      </c>
      <c r="AM1121" s="16">
        <f t="shared" si="316"/>
        <v>0</v>
      </c>
      <c r="AN1121" s="16">
        <f t="shared" si="317"/>
        <v>0</v>
      </c>
      <c r="AO1121" s="16">
        <f t="shared" si="324"/>
        <v>0</v>
      </c>
      <c r="AP1121" s="16">
        <f t="shared" si="325"/>
        <v>0</v>
      </c>
      <c r="AQ1121" s="16">
        <f t="shared" si="326"/>
        <v>55.318024148566224</v>
      </c>
      <c r="AR1121" s="9">
        <f t="shared" si="327"/>
        <v>0</v>
      </c>
      <c r="AS1121" s="9">
        <f t="shared" si="318"/>
        <v>0</v>
      </c>
      <c r="AT1121" s="9">
        <f t="shared" si="319"/>
        <v>0.11359403702116354</v>
      </c>
    </row>
    <row r="1122" spans="2:46" ht="11.25" customHeight="1" x14ac:dyDescent="0.25">
      <c r="B1122" s="8" t="s">
        <v>1</v>
      </c>
      <c r="C1122" s="33" t="s">
        <v>479</v>
      </c>
      <c r="D1122" s="34" t="s">
        <v>3</v>
      </c>
      <c r="E1122" s="8" t="s">
        <v>20</v>
      </c>
      <c r="F1122" s="8" t="s">
        <v>20</v>
      </c>
      <c r="G1122" s="8" t="s">
        <v>27</v>
      </c>
      <c r="H1122" s="8" t="s">
        <v>103</v>
      </c>
      <c r="I1122" s="16">
        <v>0</v>
      </c>
      <c r="J1122" s="16">
        <v>481.08000000000004</v>
      </c>
      <c r="K1122" s="16">
        <v>0</v>
      </c>
      <c r="L1122" s="16">
        <v>0</v>
      </c>
      <c r="M1122" s="16">
        <v>3</v>
      </c>
      <c r="N1122" s="16">
        <v>0</v>
      </c>
      <c r="O1122" s="12">
        <f t="shared" si="320"/>
        <v>0</v>
      </c>
      <c r="P1122" s="12">
        <f t="shared" si="320"/>
        <v>160.36000000000001</v>
      </c>
      <c r="Q1122" s="12">
        <f t="shared" si="320"/>
        <v>0</v>
      </c>
      <c r="R1122" s="12">
        <f>IFERROR(IF(I1122=0,0,VLOOKUP($C1122,'[1]Marginality pivots'!$B$7:$N$2242,11,0)), 0)</f>
        <v>0</v>
      </c>
      <c r="S1122" s="12">
        <f>IFERROR(IF(J1122=0,0,VLOOKUP($C1122,'[1]Marginality pivots'!$B$7:$N$2242,12,0)), 0)</f>
        <v>122.10927089282315</v>
      </c>
      <c r="T1122" s="12">
        <f>IFERROR(IF(K1122=0,0,VLOOKUP($C1122,'[1]Marginality pivots'!$B$7:$N$2242,13,0)), 0)</f>
        <v>0</v>
      </c>
      <c r="U1122" s="12">
        <v>0</v>
      </c>
      <c r="V1122" s="12">
        <v>181.94281363030649</v>
      </c>
      <c r="W1122" s="12">
        <v>0</v>
      </c>
      <c r="X1122" s="12">
        <v>0</v>
      </c>
      <c r="Y1122" s="12">
        <v>173.39516466780887</v>
      </c>
      <c r="Z1122" s="12">
        <v>0</v>
      </c>
      <c r="AA1122" s="12">
        <v>0</v>
      </c>
      <c r="AB1122" s="12">
        <v>173.39516466780887</v>
      </c>
      <c r="AC1122" s="12">
        <v>0</v>
      </c>
      <c r="AD1122" s="16">
        <f t="shared" si="310"/>
        <v>0</v>
      </c>
      <c r="AE1122" s="16">
        <f t="shared" si="311"/>
        <v>545.82844089091941</v>
      </c>
      <c r="AF1122" s="16">
        <f t="shared" si="312"/>
        <v>0</v>
      </c>
      <c r="AG1122" s="16">
        <f t="shared" si="313"/>
        <v>0</v>
      </c>
      <c r="AH1122" s="16">
        <f t="shared" si="314"/>
        <v>520.18549400342658</v>
      </c>
      <c r="AI1122" s="16">
        <f t="shared" si="315"/>
        <v>0</v>
      </c>
      <c r="AJ1122" s="16">
        <f t="shared" si="321"/>
        <v>0</v>
      </c>
      <c r="AK1122" s="16">
        <f t="shared" si="322"/>
        <v>520.18549400342658</v>
      </c>
      <c r="AL1122" s="16">
        <f t="shared" si="323"/>
        <v>0</v>
      </c>
      <c r="AM1122" s="16">
        <f t="shared" si="316"/>
        <v>0</v>
      </c>
      <c r="AN1122" s="16">
        <f t="shared" si="317"/>
        <v>366.32781267846946</v>
      </c>
      <c r="AO1122" s="16">
        <f t="shared" si="324"/>
        <v>0</v>
      </c>
      <c r="AP1122" s="16">
        <f t="shared" si="325"/>
        <v>-39.105494003426543</v>
      </c>
      <c r="AQ1122" s="16">
        <f t="shared" si="326"/>
        <v>0</v>
      </c>
      <c r="AR1122" s="9">
        <f t="shared" si="327"/>
        <v>0</v>
      </c>
      <c r="AS1122" s="9">
        <f t="shared" si="318"/>
        <v>-8.1286883685512887E-2</v>
      </c>
      <c r="AT1122" s="9">
        <f t="shared" si="319"/>
        <v>0</v>
      </c>
    </row>
    <row r="1123" spans="2:46" ht="11.25" customHeight="1" x14ac:dyDescent="0.25">
      <c r="B1123" s="8" t="s">
        <v>1</v>
      </c>
      <c r="C1123" s="33">
        <v>3054953911103</v>
      </c>
      <c r="D1123" s="34" t="s">
        <v>3</v>
      </c>
      <c r="E1123" s="8" t="s">
        <v>14</v>
      </c>
      <c r="F1123" s="8" t="s">
        <v>133</v>
      </c>
      <c r="G1123" s="8" t="s">
        <v>27</v>
      </c>
      <c r="H1123" s="8" t="s">
        <v>103</v>
      </c>
      <c r="I1123" s="16">
        <v>480</v>
      </c>
      <c r="J1123" s="16">
        <v>0</v>
      </c>
      <c r="K1123" s="16">
        <v>0</v>
      </c>
      <c r="L1123" s="16">
        <v>3</v>
      </c>
      <c r="M1123" s="16">
        <v>0</v>
      </c>
      <c r="N1123" s="16">
        <v>0</v>
      </c>
      <c r="O1123" s="12">
        <f t="shared" si="320"/>
        <v>160</v>
      </c>
      <c r="P1123" s="12">
        <f t="shared" si="320"/>
        <v>0</v>
      </c>
      <c r="Q1123" s="12">
        <f t="shared" si="320"/>
        <v>0</v>
      </c>
      <c r="R1123" s="12">
        <f>IFERROR(IF(I1123=0,0,VLOOKUP($C1123,'[1]Marginality pivots'!$B$7:$N$2242,11,0)), 0)</f>
        <v>29.656479535383585</v>
      </c>
      <c r="S1123" s="12">
        <f>IFERROR(IF(J1123=0,0,VLOOKUP($C1123,'[1]Marginality pivots'!$B$7:$N$2242,12,0)), 0)</f>
        <v>0</v>
      </c>
      <c r="T1123" s="12">
        <f>IFERROR(IF(K1123=0,0,VLOOKUP($C1123,'[1]Marginality pivots'!$B$7:$N$2242,13,0)), 0)</f>
        <v>0</v>
      </c>
      <c r="U1123" s="12">
        <v>37.070599419229481</v>
      </c>
      <c r="V1123" s="12">
        <v>0</v>
      </c>
      <c r="W1123" s="12">
        <v>0</v>
      </c>
      <c r="X1123" s="12">
        <v>37.070599419229481</v>
      </c>
      <c r="Y1123" s="12">
        <v>0</v>
      </c>
      <c r="Z1123" s="12">
        <v>0</v>
      </c>
      <c r="AA1123" s="12">
        <v>37.070599419229481</v>
      </c>
      <c r="AB1123" s="12">
        <v>0</v>
      </c>
      <c r="AC1123" s="12">
        <v>0</v>
      </c>
      <c r="AD1123" s="16">
        <f t="shared" si="310"/>
        <v>111.21179825768844</v>
      </c>
      <c r="AE1123" s="16">
        <f t="shared" si="311"/>
        <v>0</v>
      </c>
      <c r="AF1123" s="16">
        <f t="shared" si="312"/>
        <v>0</v>
      </c>
      <c r="AG1123" s="16">
        <f t="shared" si="313"/>
        <v>111.21179825768844</v>
      </c>
      <c r="AH1123" s="16">
        <f t="shared" si="314"/>
        <v>0</v>
      </c>
      <c r="AI1123" s="16">
        <f t="shared" si="315"/>
        <v>0</v>
      </c>
      <c r="AJ1123" s="16">
        <f t="shared" si="321"/>
        <v>111.21179825768844</v>
      </c>
      <c r="AK1123" s="16">
        <f t="shared" si="322"/>
        <v>0</v>
      </c>
      <c r="AL1123" s="16">
        <f t="shared" si="323"/>
        <v>0</v>
      </c>
      <c r="AM1123" s="16">
        <f t="shared" si="316"/>
        <v>88.96943860615076</v>
      </c>
      <c r="AN1123" s="16">
        <f t="shared" si="317"/>
        <v>0</v>
      </c>
      <c r="AO1123" s="16">
        <f t="shared" si="324"/>
        <v>368.78820174231157</v>
      </c>
      <c r="AP1123" s="16">
        <f t="shared" si="325"/>
        <v>0</v>
      </c>
      <c r="AQ1123" s="16">
        <f t="shared" si="326"/>
        <v>0</v>
      </c>
      <c r="AR1123" s="9">
        <f t="shared" si="327"/>
        <v>0.76830875362981577</v>
      </c>
      <c r="AS1123" s="9">
        <f t="shared" si="318"/>
        <v>0</v>
      </c>
      <c r="AT1123" s="9">
        <f t="shared" si="319"/>
        <v>0</v>
      </c>
    </row>
    <row r="1124" spans="2:46" ht="11.25" customHeight="1" x14ac:dyDescent="0.25">
      <c r="B1124" s="8" t="s">
        <v>1</v>
      </c>
      <c r="C1124" s="33" t="s">
        <v>480</v>
      </c>
      <c r="D1124" s="34" t="s">
        <v>3</v>
      </c>
      <c r="E1124" s="8" t="s">
        <v>20</v>
      </c>
      <c r="F1124" s="8" t="s">
        <v>20</v>
      </c>
      <c r="G1124" s="8" t="s">
        <v>27</v>
      </c>
      <c r="H1124" s="8" t="s">
        <v>103</v>
      </c>
      <c r="I1124" s="16">
        <v>0</v>
      </c>
      <c r="J1124" s="16">
        <v>0</v>
      </c>
      <c r="K1124" s="16">
        <v>82.68</v>
      </c>
      <c r="L1124" s="16">
        <v>0</v>
      </c>
      <c r="M1124" s="16">
        <v>0</v>
      </c>
      <c r="N1124" s="16">
        <v>52</v>
      </c>
      <c r="O1124" s="12">
        <f t="shared" si="320"/>
        <v>0</v>
      </c>
      <c r="P1124" s="12">
        <f t="shared" si="320"/>
        <v>0</v>
      </c>
      <c r="Q1124" s="12">
        <f t="shared" si="320"/>
        <v>1.59</v>
      </c>
      <c r="R1124" s="12">
        <f>IFERROR(IF(I1124=0,0,VLOOKUP($C1124,'[1]Marginality pivots'!$B$7:$N$2242,11,0)), 0)</f>
        <v>0</v>
      </c>
      <c r="S1124" s="12">
        <f>IFERROR(IF(J1124=0,0,VLOOKUP($C1124,'[1]Marginality pivots'!$B$7:$N$2242,12,0)), 0)</f>
        <v>0</v>
      </c>
      <c r="T1124" s="12">
        <f>IFERROR(IF(K1124=0,0,VLOOKUP($C1124,'[1]Marginality pivots'!$B$7:$N$2242,13,0)), 0)</f>
        <v>7.0562585034013603</v>
      </c>
      <c r="U1124" s="12">
        <v>0</v>
      </c>
      <c r="V1124" s="12">
        <v>0</v>
      </c>
      <c r="W1124" s="12">
        <v>7.3737901360544207</v>
      </c>
      <c r="X1124" s="12">
        <v>0</v>
      </c>
      <c r="Y1124" s="12">
        <v>0</v>
      </c>
      <c r="Z1124" s="12">
        <v>9.1731360544217679</v>
      </c>
      <c r="AA1124" s="12">
        <v>0</v>
      </c>
      <c r="AB1124" s="12">
        <v>0</v>
      </c>
      <c r="AC1124" s="12">
        <v>9.1731360544217679</v>
      </c>
      <c r="AD1124" s="16">
        <f t="shared" si="310"/>
        <v>0</v>
      </c>
      <c r="AE1124" s="16">
        <f t="shared" si="311"/>
        <v>0</v>
      </c>
      <c r="AF1124" s="16">
        <f t="shared" si="312"/>
        <v>383.43708707482989</v>
      </c>
      <c r="AG1124" s="16">
        <f t="shared" si="313"/>
        <v>0</v>
      </c>
      <c r="AH1124" s="16">
        <f t="shared" si="314"/>
        <v>0</v>
      </c>
      <c r="AI1124" s="16">
        <f t="shared" si="315"/>
        <v>477.00307482993196</v>
      </c>
      <c r="AJ1124" s="16">
        <f t="shared" si="321"/>
        <v>0</v>
      </c>
      <c r="AK1124" s="16">
        <f t="shared" si="322"/>
        <v>0</v>
      </c>
      <c r="AL1124" s="16">
        <f t="shared" si="323"/>
        <v>477.00307482993196</v>
      </c>
      <c r="AM1124" s="16">
        <f t="shared" si="316"/>
        <v>0</v>
      </c>
      <c r="AN1124" s="16">
        <f t="shared" si="317"/>
        <v>0</v>
      </c>
      <c r="AO1124" s="16">
        <f t="shared" si="324"/>
        <v>0</v>
      </c>
      <c r="AP1124" s="16">
        <f t="shared" si="325"/>
        <v>0</v>
      </c>
      <c r="AQ1124" s="16">
        <f t="shared" si="326"/>
        <v>-394.32307482993195</v>
      </c>
      <c r="AR1124" s="9">
        <f t="shared" si="327"/>
        <v>0</v>
      </c>
      <c r="AS1124" s="9">
        <f t="shared" si="318"/>
        <v>0</v>
      </c>
      <c r="AT1124" s="9">
        <f t="shared" si="319"/>
        <v>-4.7692679587558287</v>
      </c>
    </row>
    <row r="1125" spans="2:46" ht="11.25" customHeight="1" x14ac:dyDescent="0.25">
      <c r="B1125" s="8" t="s">
        <v>1</v>
      </c>
      <c r="C1125" s="33" t="s">
        <v>480</v>
      </c>
      <c r="D1125" s="34" t="s">
        <v>3</v>
      </c>
      <c r="E1125" s="8" t="s">
        <v>20</v>
      </c>
      <c r="F1125" s="8" t="s">
        <v>20</v>
      </c>
      <c r="G1125" s="8" t="s">
        <v>33</v>
      </c>
      <c r="H1125" s="8" t="s">
        <v>104</v>
      </c>
      <c r="I1125" s="16">
        <v>0</v>
      </c>
      <c r="J1125" s="16">
        <v>0</v>
      </c>
      <c r="K1125" s="16">
        <v>396.09000000000003</v>
      </c>
      <c r="L1125" s="16">
        <v>0</v>
      </c>
      <c r="M1125" s="16">
        <v>0</v>
      </c>
      <c r="N1125" s="16">
        <v>81</v>
      </c>
      <c r="O1125" s="12">
        <f t="shared" si="320"/>
        <v>0</v>
      </c>
      <c r="P1125" s="12">
        <f t="shared" si="320"/>
        <v>0</v>
      </c>
      <c r="Q1125" s="12">
        <f t="shared" si="320"/>
        <v>4.8900000000000006</v>
      </c>
      <c r="R1125" s="12">
        <f>IFERROR(IF(I1125=0,0,VLOOKUP($C1125,'[1]Marginality pivots'!$B$7:$N$2242,11,0)), 0)</f>
        <v>0</v>
      </c>
      <c r="S1125" s="12">
        <f>IFERROR(IF(J1125=0,0,VLOOKUP($C1125,'[1]Marginality pivots'!$B$7:$N$2242,12,0)), 0)</f>
        <v>0</v>
      </c>
      <c r="T1125" s="12">
        <f>IFERROR(IF(K1125=0,0,VLOOKUP($C1125,'[1]Marginality pivots'!$B$7:$N$2242,13,0)), 0)</f>
        <v>7.0562585034013603</v>
      </c>
      <c r="U1125" s="12">
        <v>0</v>
      </c>
      <c r="V1125" s="12">
        <v>0</v>
      </c>
      <c r="W1125" s="12">
        <v>7.3737901360544207</v>
      </c>
      <c r="X1125" s="12">
        <v>0</v>
      </c>
      <c r="Y1125" s="12">
        <v>0</v>
      </c>
      <c r="Z1125" s="12">
        <v>9.1731360544217679</v>
      </c>
      <c r="AA1125" s="12">
        <v>0</v>
      </c>
      <c r="AB1125" s="12">
        <v>0</v>
      </c>
      <c r="AC1125" s="12">
        <v>9.1731360544217679</v>
      </c>
      <c r="AD1125" s="16">
        <f t="shared" si="310"/>
        <v>0</v>
      </c>
      <c r="AE1125" s="16">
        <f t="shared" si="311"/>
        <v>0</v>
      </c>
      <c r="AF1125" s="16">
        <f t="shared" si="312"/>
        <v>597.27700102040808</v>
      </c>
      <c r="AG1125" s="16">
        <f t="shared" si="313"/>
        <v>0</v>
      </c>
      <c r="AH1125" s="16">
        <f t="shared" si="314"/>
        <v>0</v>
      </c>
      <c r="AI1125" s="16">
        <f t="shared" si="315"/>
        <v>743.02402040816321</v>
      </c>
      <c r="AJ1125" s="16">
        <f t="shared" si="321"/>
        <v>0</v>
      </c>
      <c r="AK1125" s="16">
        <f t="shared" si="322"/>
        <v>0</v>
      </c>
      <c r="AL1125" s="16">
        <f t="shared" si="323"/>
        <v>743.02402040816321</v>
      </c>
      <c r="AM1125" s="16">
        <f t="shared" si="316"/>
        <v>0</v>
      </c>
      <c r="AN1125" s="16">
        <f t="shared" si="317"/>
        <v>0</v>
      </c>
      <c r="AO1125" s="16">
        <f t="shared" si="324"/>
        <v>0</v>
      </c>
      <c r="AP1125" s="16">
        <f t="shared" si="325"/>
        <v>0</v>
      </c>
      <c r="AQ1125" s="16">
        <f t="shared" si="326"/>
        <v>-346.93402040816318</v>
      </c>
      <c r="AR1125" s="9">
        <f t="shared" si="327"/>
        <v>0</v>
      </c>
      <c r="AS1125" s="9">
        <f t="shared" si="318"/>
        <v>0</v>
      </c>
      <c r="AT1125" s="9">
        <f t="shared" si="319"/>
        <v>-0.87589694364453319</v>
      </c>
    </row>
    <row r="1126" spans="2:46" ht="11.25" customHeight="1" x14ac:dyDescent="0.25">
      <c r="B1126" s="8" t="s">
        <v>1</v>
      </c>
      <c r="C1126" s="33" t="s">
        <v>481</v>
      </c>
      <c r="D1126" s="34" t="s">
        <v>3</v>
      </c>
      <c r="E1126" s="8" t="s">
        <v>20</v>
      </c>
      <c r="F1126" s="8" t="s">
        <v>20</v>
      </c>
      <c r="G1126" s="8" t="s">
        <v>27</v>
      </c>
      <c r="H1126" s="8" t="s">
        <v>103</v>
      </c>
      <c r="I1126" s="16">
        <v>0</v>
      </c>
      <c r="J1126" s="16">
        <v>0</v>
      </c>
      <c r="K1126" s="16">
        <v>76.320000000000007</v>
      </c>
      <c r="L1126" s="16">
        <v>0</v>
      </c>
      <c r="M1126" s="16">
        <v>0</v>
      </c>
      <c r="N1126" s="16">
        <v>48</v>
      </c>
      <c r="O1126" s="12">
        <f t="shared" si="320"/>
        <v>0</v>
      </c>
      <c r="P1126" s="12">
        <f t="shared" si="320"/>
        <v>0</v>
      </c>
      <c r="Q1126" s="12">
        <f t="shared" si="320"/>
        <v>1.59</v>
      </c>
      <c r="R1126" s="12">
        <f>IFERROR(IF(I1126=0,0,VLOOKUP($C1126,'[1]Marginality pivots'!$B$7:$N$2242,11,0)), 0)</f>
        <v>0</v>
      </c>
      <c r="S1126" s="12">
        <f>IFERROR(IF(J1126=0,0,VLOOKUP($C1126,'[1]Marginality pivots'!$B$7:$N$2242,12,0)), 0)</f>
        <v>0</v>
      </c>
      <c r="T1126" s="12">
        <f>IFERROR(IF(K1126=0,0,VLOOKUP($C1126,'[1]Marginality pivots'!$B$7:$N$2242,13,0)), 0)</f>
        <v>7.0562585034013603</v>
      </c>
      <c r="U1126" s="12">
        <v>0</v>
      </c>
      <c r="V1126" s="12">
        <v>0</v>
      </c>
      <c r="W1126" s="12">
        <v>7.3737901360544207</v>
      </c>
      <c r="X1126" s="12">
        <v>0</v>
      </c>
      <c r="Y1126" s="12">
        <v>0</v>
      </c>
      <c r="Z1126" s="12">
        <v>9.1731360544217679</v>
      </c>
      <c r="AA1126" s="12">
        <v>0</v>
      </c>
      <c r="AB1126" s="12">
        <v>0</v>
      </c>
      <c r="AC1126" s="12">
        <v>9.1731360544217679</v>
      </c>
      <c r="AD1126" s="16">
        <f t="shared" si="310"/>
        <v>0</v>
      </c>
      <c r="AE1126" s="16">
        <f t="shared" si="311"/>
        <v>0</v>
      </c>
      <c r="AF1126" s="16">
        <f t="shared" si="312"/>
        <v>353.94192653061219</v>
      </c>
      <c r="AG1126" s="16">
        <f t="shared" si="313"/>
        <v>0</v>
      </c>
      <c r="AH1126" s="16">
        <f t="shared" si="314"/>
        <v>0</v>
      </c>
      <c r="AI1126" s="16">
        <f t="shared" si="315"/>
        <v>440.31053061224486</v>
      </c>
      <c r="AJ1126" s="16">
        <f t="shared" si="321"/>
        <v>0</v>
      </c>
      <c r="AK1126" s="16">
        <f t="shared" si="322"/>
        <v>0</v>
      </c>
      <c r="AL1126" s="16">
        <f t="shared" si="323"/>
        <v>440.31053061224486</v>
      </c>
      <c r="AM1126" s="16">
        <f t="shared" si="316"/>
        <v>0</v>
      </c>
      <c r="AN1126" s="16">
        <f t="shared" si="317"/>
        <v>0</v>
      </c>
      <c r="AO1126" s="16">
        <f t="shared" si="324"/>
        <v>0</v>
      </c>
      <c r="AP1126" s="16">
        <f t="shared" si="325"/>
        <v>0</v>
      </c>
      <c r="AQ1126" s="16">
        <f t="shared" si="326"/>
        <v>-363.99053061224487</v>
      </c>
      <c r="AR1126" s="9">
        <f t="shared" si="327"/>
        <v>0</v>
      </c>
      <c r="AS1126" s="9">
        <f t="shared" si="318"/>
        <v>0</v>
      </c>
      <c r="AT1126" s="9">
        <f t="shared" si="319"/>
        <v>-4.7692679587558287</v>
      </c>
    </row>
    <row r="1127" spans="2:46" ht="11.25" customHeight="1" x14ac:dyDescent="0.25">
      <c r="B1127" s="8" t="s">
        <v>1</v>
      </c>
      <c r="C1127" s="33" t="s">
        <v>481</v>
      </c>
      <c r="D1127" s="34" t="s">
        <v>3</v>
      </c>
      <c r="E1127" s="8" t="s">
        <v>20</v>
      </c>
      <c r="F1127" s="8" t="s">
        <v>20</v>
      </c>
      <c r="G1127" s="8" t="s">
        <v>33</v>
      </c>
      <c r="H1127" s="8" t="s">
        <v>104</v>
      </c>
      <c r="I1127" s="16">
        <v>0</v>
      </c>
      <c r="J1127" s="16">
        <v>0</v>
      </c>
      <c r="K1127" s="16">
        <v>400.95</v>
      </c>
      <c r="L1127" s="16">
        <v>0</v>
      </c>
      <c r="M1127" s="16">
        <v>0</v>
      </c>
      <c r="N1127" s="16">
        <v>81</v>
      </c>
      <c r="O1127" s="12">
        <f t="shared" si="320"/>
        <v>0</v>
      </c>
      <c r="P1127" s="12">
        <f t="shared" si="320"/>
        <v>0</v>
      </c>
      <c r="Q1127" s="12">
        <f t="shared" si="320"/>
        <v>4.95</v>
      </c>
      <c r="R1127" s="12">
        <f>IFERROR(IF(I1127=0,0,VLOOKUP($C1127,'[1]Marginality pivots'!$B$7:$N$2242,11,0)), 0)</f>
        <v>0</v>
      </c>
      <c r="S1127" s="12">
        <f>IFERROR(IF(J1127=0,0,VLOOKUP($C1127,'[1]Marginality pivots'!$B$7:$N$2242,12,0)), 0)</f>
        <v>0</v>
      </c>
      <c r="T1127" s="12">
        <f>IFERROR(IF(K1127=0,0,VLOOKUP($C1127,'[1]Marginality pivots'!$B$7:$N$2242,13,0)), 0)</f>
        <v>7.0562585034013603</v>
      </c>
      <c r="U1127" s="12">
        <v>0</v>
      </c>
      <c r="V1127" s="12">
        <v>0</v>
      </c>
      <c r="W1127" s="12">
        <v>7.3737901360544207</v>
      </c>
      <c r="X1127" s="12">
        <v>0</v>
      </c>
      <c r="Y1127" s="12">
        <v>0</v>
      </c>
      <c r="Z1127" s="12">
        <v>9.1731360544217679</v>
      </c>
      <c r="AA1127" s="12">
        <v>0</v>
      </c>
      <c r="AB1127" s="12">
        <v>0</v>
      </c>
      <c r="AC1127" s="12">
        <v>9.1731360544217679</v>
      </c>
      <c r="AD1127" s="16">
        <f t="shared" si="310"/>
        <v>0</v>
      </c>
      <c r="AE1127" s="16">
        <f t="shared" si="311"/>
        <v>0</v>
      </c>
      <c r="AF1127" s="16">
        <f t="shared" si="312"/>
        <v>597.27700102040808</v>
      </c>
      <c r="AG1127" s="16">
        <f t="shared" si="313"/>
        <v>0</v>
      </c>
      <c r="AH1127" s="16">
        <f t="shared" si="314"/>
        <v>0</v>
      </c>
      <c r="AI1127" s="16">
        <f t="shared" si="315"/>
        <v>743.02402040816321</v>
      </c>
      <c r="AJ1127" s="16">
        <f t="shared" si="321"/>
        <v>0</v>
      </c>
      <c r="AK1127" s="16">
        <f t="shared" si="322"/>
        <v>0</v>
      </c>
      <c r="AL1127" s="16">
        <f t="shared" si="323"/>
        <v>743.02402040816321</v>
      </c>
      <c r="AM1127" s="16">
        <f t="shared" si="316"/>
        <v>0</v>
      </c>
      <c r="AN1127" s="16">
        <f t="shared" si="317"/>
        <v>0</v>
      </c>
      <c r="AO1127" s="16">
        <f t="shared" si="324"/>
        <v>0</v>
      </c>
      <c r="AP1127" s="16">
        <f t="shared" si="325"/>
        <v>0</v>
      </c>
      <c r="AQ1127" s="16">
        <f t="shared" si="326"/>
        <v>-342.07402040816322</v>
      </c>
      <c r="AR1127" s="9">
        <f t="shared" si="327"/>
        <v>0</v>
      </c>
      <c r="AS1127" s="9">
        <f t="shared" si="318"/>
        <v>0</v>
      </c>
      <c r="AT1127" s="9">
        <f t="shared" si="319"/>
        <v>-0.85315879887308455</v>
      </c>
    </row>
    <row r="1128" spans="2:46" ht="11.25" customHeight="1" x14ac:dyDescent="0.25">
      <c r="B1128" s="8" t="s">
        <v>1</v>
      </c>
      <c r="C1128" s="33" t="s">
        <v>482</v>
      </c>
      <c r="D1128" s="34" t="s">
        <v>3</v>
      </c>
      <c r="E1128" s="8" t="s">
        <v>18</v>
      </c>
      <c r="F1128" s="8" t="s">
        <v>121</v>
      </c>
      <c r="G1128" s="8" t="s">
        <v>24</v>
      </c>
      <c r="H1128" s="8" t="s">
        <v>103</v>
      </c>
      <c r="I1128" s="16">
        <v>237.60000000000002</v>
      </c>
      <c r="J1128" s="16">
        <v>237.60000000000002</v>
      </c>
      <c r="K1128" s="16">
        <v>0</v>
      </c>
      <c r="L1128" s="16">
        <v>90</v>
      </c>
      <c r="M1128" s="16">
        <v>90</v>
      </c>
      <c r="N1128" s="16">
        <v>0</v>
      </c>
      <c r="O1128" s="12">
        <f t="shared" si="320"/>
        <v>2.64</v>
      </c>
      <c r="P1128" s="12">
        <f t="shared" si="320"/>
        <v>2.64</v>
      </c>
      <c r="Q1128" s="12">
        <f t="shared" si="320"/>
        <v>0</v>
      </c>
      <c r="R1128" s="12">
        <f>IFERROR(IF(I1128=0,0,VLOOKUP($C1128,'[1]Marginality pivots'!$B$7:$N$2242,11,0)), 0)</f>
        <v>1.5339859280945751</v>
      </c>
      <c r="S1128" s="12">
        <f>IFERROR(IF(J1128=0,0,VLOOKUP($C1128,'[1]Marginality pivots'!$B$7:$N$2242,12,0)), 0)</f>
        <v>2.0102798400913766</v>
      </c>
      <c r="T1128" s="12">
        <f>IFERROR(IF(K1128=0,0,VLOOKUP($C1128,'[1]Marginality pivots'!$B$7:$N$2242,13,0)), 0)</f>
        <v>0</v>
      </c>
      <c r="U1128" s="12">
        <v>1.9174824101182188</v>
      </c>
      <c r="V1128" s="12">
        <v>2.995316961736151</v>
      </c>
      <c r="W1128" s="12">
        <v>0</v>
      </c>
      <c r="X1128" s="12">
        <v>1.9174824101182188</v>
      </c>
      <c r="Y1128" s="12">
        <v>2.8545973729297547</v>
      </c>
      <c r="Z1128" s="12">
        <v>0</v>
      </c>
      <c r="AA1128" s="12">
        <v>1.9174824101182188</v>
      </c>
      <c r="AB1128" s="12">
        <v>2.8545973729297547</v>
      </c>
      <c r="AC1128" s="12">
        <v>0</v>
      </c>
      <c r="AD1128" s="16">
        <f t="shared" si="310"/>
        <v>172.57341691063971</v>
      </c>
      <c r="AE1128" s="16">
        <f t="shared" si="311"/>
        <v>269.57852655625356</v>
      </c>
      <c r="AF1128" s="16">
        <f t="shared" si="312"/>
        <v>0</v>
      </c>
      <c r="AG1128" s="16">
        <f t="shared" si="313"/>
        <v>172.57341691063971</v>
      </c>
      <c r="AH1128" s="16">
        <f t="shared" si="314"/>
        <v>256.91376356367795</v>
      </c>
      <c r="AI1128" s="16">
        <f t="shared" si="315"/>
        <v>0</v>
      </c>
      <c r="AJ1128" s="16">
        <f t="shared" si="321"/>
        <v>172.57341691063971</v>
      </c>
      <c r="AK1128" s="16">
        <f t="shared" si="322"/>
        <v>256.91376356367795</v>
      </c>
      <c r="AL1128" s="16">
        <f t="shared" si="323"/>
        <v>0</v>
      </c>
      <c r="AM1128" s="16">
        <f t="shared" si="316"/>
        <v>138.05873352851177</v>
      </c>
      <c r="AN1128" s="16">
        <f t="shared" si="317"/>
        <v>180.9251856082239</v>
      </c>
      <c r="AO1128" s="16">
        <f t="shared" si="324"/>
        <v>65.026583089360315</v>
      </c>
      <c r="AP1128" s="16">
        <f t="shared" si="325"/>
        <v>-19.313763563677924</v>
      </c>
      <c r="AQ1128" s="16">
        <f t="shared" si="326"/>
        <v>0</v>
      </c>
      <c r="AR1128" s="9">
        <f t="shared" si="327"/>
        <v>0.27368090525825045</v>
      </c>
      <c r="AS1128" s="9">
        <f t="shared" si="318"/>
        <v>-8.1286883685513137E-2</v>
      </c>
      <c r="AT1128" s="9">
        <f t="shared" si="319"/>
        <v>0</v>
      </c>
    </row>
    <row r="1129" spans="2:46" ht="11.25" customHeight="1" x14ac:dyDescent="0.25">
      <c r="B1129" s="8" t="s">
        <v>1</v>
      </c>
      <c r="C1129" s="33" t="s">
        <v>483</v>
      </c>
      <c r="D1129" s="34" t="s">
        <v>3</v>
      </c>
      <c r="E1129" s="8" t="s">
        <v>19</v>
      </c>
      <c r="F1129" s="8" t="s">
        <v>19</v>
      </c>
      <c r="G1129" s="8" t="s">
        <v>27</v>
      </c>
      <c r="H1129" s="8" t="s">
        <v>103</v>
      </c>
      <c r="I1129" s="16">
        <v>0</v>
      </c>
      <c r="J1129" s="16">
        <v>0</v>
      </c>
      <c r="K1129" s="16">
        <v>470.4</v>
      </c>
      <c r="L1129" s="16">
        <v>0</v>
      </c>
      <c r="M1129" s="16">
        <v>0</v>
      </c>
      <c r="N1129" s="16">
        <v>49</v>
      </c>
      <c r="O1129" s="12">
        <f t="shared" si="320"/>
        <v>0</v>
      </c>
      <c r="P1129" s="12">
        <f t="shared" si="320"/>
        <v>0</v>
      </c>
      <c r="Q1129" s="12">
        <f t="shared" si="320"/>
        <v>9.6</v>
      </c>
      <c r="R1129" s="12">
        <f>IFERROR(IF(I1129=0,0,VLOOKUP($C1129,'[1]Marginality pivots'!$B$7:$N$2242,11,0)), 0)</f>
        <v>0</v>
      </c>
      <c r="S1129" s="12">
        <f>IFERROR(IF(J1129=0,0,VLOOKUP($C1129,'[1]Marginality pivots'!$B$7:$N$2242,12,0)), 0)</f>
        <v>0</v>
      </c>
      <c r="T1129" s="12">
        <f>IFERROR(IF(K1129=0,0,VLOOKUP($C1129,'[1]Marginality pivots'!$B$7:$N$2242,13,0)), 0)</f>
        <v>5.380876870748299</v>
      </c>
      <c r="U1129" s="12">
        <v>0</v>
      </c>
      <c r="V1129" s="12">
        <v>0</v>
      </c>
      <c r="W1129" s="12">
        <v>5.6230163299319722</v>
      </c>
      <c r="X1129" s="12">
        <v>0</v>
      </c>
      <c r="Y1129" s="12">
        <v>0</v>
      </c>
      <c r="Z1129" s="12">
        <v>6.9951399319727887</v>
      </c>
      <c r="AA1129" s="12">
        <v>0</v>
      </c>
      <c r="AB1129" s="12">
        <v>0</v>
      </c>
      <c r="AC1129" s="12">
        <v>6.9951399319727887</v>
      </c>
      <c r="AD1129" s="16">
        <f t="shared" si="310"/>
        <v>0</v>
      </c>
      <c r="AE1129" s="16">
        <f t="shared" si="311"/>
        <v>0</v>
      </c>
      <c r="AF1129" s="16">
        <f t="shared" si="312"/>
        <v>275.52780016666662</v>
      </c>
      <c r="AG1129" s="16">
        <f t="shared" si="313"/>
        <v>0</v>
      </c>
      <c r="AH1129" s="16">
        <f t="shared" si="314"/>
        <v>0</v>
      </c>
      <c r="AI1129" s="16">
        <f t="shared" si="315"/>
        <v>342.76185666666663</v>
      </c>
      <c r="AJ1129" s="16">
        <f t="shared" si="321"/>
        <v>0</v>
      </c>
      <c r="AK1129" s="16">
        <f t="shared" si="322"/>
        <v>0</v>
      </c>
      <c r="AL1129" s="16">
        <f t="shared" si="323"/>
        <v>342.76185666666663</v>
      </c>
      <c r="AM1129" s="16">
        <f t="shared" si="316"/>
        <v>0</v>
      </c>
      <c r="AN1129" s="16">
        <f t="shared" si="317"/>
        <v>0</v>
      </c>
      <c r="AO1129" s="16">
        <f t="shared" si="324"/>
        <v>0</v>
      </c>
      <c r="AP1129" s="16">
        <f t="shared" si="325"/>
        <v>0</v>
      </c>
      <c r="AQ1129" s="16">
        <f t="shared" si="326"/>
        <v>127.63814333333335</v>
      </c>
      <c r="AR1129" s="9">
        <f t="shared" si="327"/>
        <v>0</v>
      </c>
      <c r="AS1129" s="9">
        <f t="shared" si="318"/>
        <v>0</v>
      </c>
      <c r="AT1129" s="9">
        <f t="shared" si="319"/>
        <v>0.27133959041950118</v>
      </c>
    </row>
    <row r="1130" spans="2:46" ht="11.25" customHeight="1" x14ac:dyDescent="0.25">
      <c r="B1130" s="8" t="s">
        <v>1</v>
      </c>
      <c r="C1130" s="33" t="s">
        <v>484</v>
      </c>
      <c r="D1130" s="34" t="s">
        <v>3</v>
      </c>
      <c r="E1130" s="8" t="s">
        <v>13</v>
      </c>
      <c r="F1130" s="8" t="s">
        <v>109</v>
      </c>
      <c r="G1130" s="8" t="s">
        <v>24</v>
      </c>
      <c r="H1130" s="8" t="s">
        <v>103</v>
      </c>
      <c r="I1130" s="16">
        <v>0</v>
      </c>
      <c r="J1130" s="16">
        <v>466.65</v>
      </c>
      <c r="K1130" s="16">
        <v>0</v>
      </c>
      <c r="L1130" s="16">
        <v>0</v>
      </c>
      <c r="M1130" s="16">
        <v>45</v>
      </c>
      <c r="N1130" s="16">
        <v>0</v>
      </c>
      <c r="O1130" s="12">
        <f t="shared" si="320"/>
        <v>0</v>
      </c>
      <c r="P1130" s="12">
        <f t="shared" si="320"/>
        <v>10.37</v>
      </c>
      <c r="Q1130" s="12">
        <f t="shared" si="320"/>
        <v>0</v>
      </c>
      <c r="R1130" s="12">
        <f>IFERROR(IF(I1130=0,0,VLOOKUP($C1130,'[1]Marginality pivots'!$B$7:$N$2242,11,0)), 0)</f>
        <v>0</v>
      </c>
      <c r="S1130" s="12">
        <f>IFERROR(IF(J1130=0,0,VLOOKUP($C1130,'[1]Marginality pivots'!$B$7:$N$2242,12,0)), 0)</f>
        <v>7.8964401294498376</v>
      </c>
      <c r="T1130" s="12">
        <f>IFERROR(IF(K1130=0,0,VLOOKUP($C1130,'[1]Marginality pivots'!$B$7:$N$2242,13,0)), 0)</f>
        <v>0</v>
      </c>
      <c r="U1130" s="12">
        <v>0</v>
      </c>
      <c r="V1130" s="12">
        <v>11.765695792880258</v>
      </c>
      <c r="W1130" s="12">
        <v>0</v>
      </c>
      <c r="X1130" s="12">
        <v>0</v>
      </c>
      <c r="Y1130" s="12">
        <v>11.212944983818769</v>
      </c>
      <c r="Z1130" s="12">
        <v>0</v>
      </c>
      <c r="AA1130" s="12">
        <v>0</v>
      </c>
      <c r="AB1130" s="12">
        <v>11.212944983818769</v>
      </c>
      <c r="AC1130" s="12">
        <v>0</v>
      </c>
      <c r="AD1130" s="16">
        <f t="shared" si="310"/>
        <v>0</v>
      </c>
      <c r="AE1130" s="16">
        <f t="shared" si="311"/>
        <v>529.45631067961165</v>
      </c>
      <c r="AF1130" s="16">
        <f t="shared" si="312"/>
        <v>0</v>
      </c>
      <c r="AG1130" s="16">
        <f t="shared" si="313"/>
        <v>0</v>
      </c>
      <c r="AH1130" s="16">
        <f t="shared" si="314"/>
        <v>504.58252427184459</v>
      </c>
      <c r="AI1130" s="16">
        <f t="shared" si="315"/>
        <v>0</v>
      </c>
      <c r="AJ1130" s="16">
        <f t="shared" si="321"/>
        <v>0</v>
      </c>
      <c r="AK1130" s="16">
        <f t="shared" si="322"/>
        <v>504.58252427184459</v>
      </c>
      <c r="AL1130" s="16">
        <f t="shared" si="323"/>
        <v>0</v>
      </c>
      <c r="AM1130" s="16">
        <f t="shared" si="316"/>
        <v>0</v>
      </c>
      <c r="AN1130" s="16">
        <f t="shared" si="317"/>
        <v>355.33980582524271</v>
      </c>
      <c r="AO1130" s="16">
        <f t="shared" si="324"/>
        <v>0</v>
      </c>
      <c r="AP1130" s="16">
        <f t="shared" si="325"/>
        <v>-37.932524271844613</v>
      </c>
      <c r="AQ1130" s="16">
        <f t="shared" si="326"/>
        <v>0</v>
      </c>
      <c r="AR1130" s="9">
        <f t="shared" si="327"/>
        <v>0</v>
      </c>
      <c r="AS1130" s="9">
        <f t="shared" si="318"/>
        <v>-8.1286883685512942E-2</v>
      </c>
      <c r="AT1130" s="9">
        <f t="shared" si="319"/>
        <v>0</v>
      </c>
    </row>
    <row r="1131" spans="2:46" ht="11.25" customHeight="1" x14ac:dyDescent="0.25">
      <c r="B1131" s="8" t="s">
        <v>1</v>
      </c>
      <c r="C1131" s="33">
        <v>3047352640001</v>
      </c>
      <c r="D1131" s="34" t="s">
        <v>3</v>
      </c>
      <c r="E1131" s="8" t="s">
        <v>15</v>
      </c>
      <c r="F1131" s="8" t="s">
        <v>111</v>
      </c>
      <c r="G1131" s="8" t="s">
        <v>32</v>
      </c>
      <c r="H1131" s="8" t="s">
        <v>103</v>
      </c>
      <c r="I1131" s="16">
        <v>277.065</v>
      </c>
      <c r="J1131" s="16">
        <v>92.355000000000004</v>
      </c>
      <c r="K1131" s="16">
        <v>92.36</v>
      </c>
      <c r="L1131" s="16">
        <v>90</v>
      </c>
      <c r="M1131" s="16">
        <v>30</v>
      </c>
      <c r="N1131" s="16">
        <v>30</v>
      </c>
      <c r="O1131" s="12">
        <f t="shared" si="320"/>
        <v>3.0785</v>
      </c>
      <c r="P1131" s="12">
        <f t="shared" si="320"/>
        <v>3.0785</v>
      </c>
      <c r="Q1131" s="12">
        <f t="shared" si="320"/>
        <v>3.0786666666666664</v>
      </c>
      <c r="R1131" s="12">
        <f>IFERROR(IF(I1131=0,0,VLOOKUP($C1131,'[1]Marginality pivots'!$B$7:$N$2242,11,0)), 0)</f>
        <v>1.5400512198399299</v>
      </c>
      <c r="S1131" s="12">
        <f>IFERROR(IF(J1131=0,0,VLOOKUP($C1131,'[1]Marginality pivots'!$B$7:$N$2242,12,0)), 0)</f>
        <v>0.15025427646786874</v>
      </c>
      <c r="T1131" s="12">
        <f>IFERROR(IF(K1131=0,0,VLOOKUP($C1131,'[1]Marginality pivots'!$B$7:$N$2242,13,0)), 0)</f>
        <v>0.15785714285714286</v>
      </c>
      <c r="U1131" s="12">
        <v>1.9250640247999122</v>
      </c>
      <c r="V1131" s="12">
        <v>0.22387887193712441</v>
      </c>
      <c r="W1131" s="12">
        <v>0.16496071428571429</v>
      </c>
      <c r="X1131" s="12">
        <v>1.9250640247999122</v>
      </c>
      <c r="Y1131" s="12">
        <v>0.21336107258437359</v>
      </c>
      <c r="Z1131" s="12">
        <v>0.20521428571428574</v>
      </c>
      <c r="AA1131" s="12">
        <v>1.9250640247999122</v>
      </c>
      <c r="AB1131" s="12">
        <v>0.21336107258437359</v>
      </c>
      <c r="AC1131" s="12">
        <v>0.20521428571428574</v>
      </c>
      <c r="AD1131" s="16">
        <f t="shared" si="310"/>
        <v>173.25576223199209</v>
      </c>
      <c r="AE1131" s="16">
        <f t="shared" si="311"/>
        <v>6.7163661581137326</v>
      </c>
      <c r="AF1131" s="16">
        <f t="shared" si="312"/>
        <v>4.9488214285714287</v>
      </c>
      <c r="AG1131" s="16">
        <f t="shared" si="313"/>
        <v>173.25576223199209</v>
      </c>
      <c r="AH1131" s="16">
        <f t="shared" si="314"/>
        <v>6.4008321775312078</v>
      </c>
      <c r="AI1131" s="16">
        <f t="shared" si="315"/>
        <v>6.156428571428572</v>
      </c>
      <c r="AJ1131" s="16">
        <f t="shared" si="321"/>
        <v>173.25576223199209</v>
      </c>
      <c r="AK1131" s="16">
        <f t="shared" si="322"/>
        <v>6.4008321775312078</v>
      </c>
      <c r="AL1131" s="16">
        <f t="shared" si="323"/>
        <v>6.156428571428572</v>
      </c>
      <c r="AM1131" s="16">
        <f t="shared" si="316"/>
        <v>138.60460978559368</v>
      </c>
      <c r="AN1131" s="16">
        <f t="shared" si="317"/>
        <v>4.5076282940360617</v>
      </c>
      <c r="AO1131" s="16">
        <f t="shared" si="324"/>
        <v>103.8092377680079</v>
      </c>
      <c r="AP1131" s="16">
        <f t="shared" si="325"/>
        <v>85.95416782246879</v>
      </c>
      <c r="AQ1131" s="16">
        <f t="shared" si="326"/>
        <v>86.203571428571422</v>
      </c>
      <c r="AR1131" s="9">
        <f t="shared" si="327"/>
        <v>0.37467467117105335</v>
      </c>
      <c r="AS1131" s="9">
        <f t="shared" si="318"/>
        <v>0.93069317115985906</v>
      </c>
      <c r="AT1131" s="9">
        <f t="shared" si="319"/>
        <v>0.93334312936954766</v>
      </c>
    </row>
    <row r="1132" spans="2:46" ht="11.25" customHeight="1" x14ac:dyDescent="0.25">
      <c r="B1132" s="8" t="s">
        <v>1</v>
      </c>
      <c r="C1132" s="33" t="s">
        <v>485</v>
      </c>
      <c r="D1132" s="34" t="s">
        <v>3</v>
      </c>
      <c r="E1132" s="8" t="s">
        <v>14</v>
      </c>
      <c r="F1132" s="8" t="s">
        <v>117</v>
      </c>
      <c r="G1132" s="8" t="s">
        <v>25</v>
      </c>
      <c r="H1132" s="8" t="s">
        <v>103</v>
      </c>
      <c r="I1132" s="16">
        <v>0</v>
      </c>
      <c r="J1132" s="16">
        <v>0</v>
      </c>
      <c r="K1132" s="16">
        <v>461.26</v>
      </c>
      <c r="L1132" s="16">
        <v>0</v>
      </c>
      <c r="M1132" s="16">
        <v>0</v>
      </c>
      <c r="N1132" s="16">
        <v>86</v>
      </c>
      <c r="O1132" s="12">
        <f t="shared" si="320"/>
        <v>0</v>
      </c>
      <c r="P1132" s="12">
        <f t="shared" si="320"/>
        <v>0</v>
      </c>
      <c r="Q1132" s="12">
        <f t="shared" si="320"/>
        <v>5.3634883720930233</v>
      </c>
      <c r="R1132" s="12">
        <f>IFERROR(IF(I1132=0,0,VLOOKUP($C1132,'[1]Marginality pivots'!$B$7:$N$2242,11,0)), 0)</f>
        <v>0</v>
      </c>
      <c r="S1132" s="12">
        <f>IFERROR(IF(J1132=0,0,VLOOKUP($C1132,'[1]Marginality pivots'!$B$7:$N$2242,12,0)), 0)</f>
        <v>0</v>
      </c>
      <c r="T1132" s="12">
        <f>IFERROR(IF(K1132=0,0,VLOOKUP($C1132,'[1]Marginality pivots'!$B$7:$N$2242,13,0)), 0)</f>
        <v>4.4457612244897966</v>
      </c>
      <c r="U1132" s="12">
        <v>0</v>
      </c>
      <c r="V1132" s="12">
        <v>0</v>
      </c>
      <c r="W1132" s="12">
        <v>4.645820479591837</v>
      </c>
      <c r="X1132" s="12">
        <v>0</v>
      </c>
      <c r="Y1132" s="12">
        <v>0</v>
      </c>
      <c r="Z1132" s="12">
        <v>5.7794895918367359</v>
      </c>
      <c r="AA1132" s="12">
        <v>0</v>
      </c>
      <c r="AB1132" s="12">
        <v>0</v>
      </c>
      <c r="AC1132" s="12">
        <v>5.7794895918367359</v>
      </c>
      <c r="AD1132" s="16">
        <f t="shared" si="310"/>
        <v>0</v>
      </c>
      <c r="AE1132" s="16">
        <f t="shared" si="311"/>
        <v>0</v>
      </c>
      <c r="AF1132" s="16">
        <f t="shared" si="312"/>
        <v>399.54056124489796</v>
      </c>
      <c r="AG1132" s="16">
        <f t="shared" si="313"/>
        <v>0</v>
      </c>
      <c r="AH1132" s="16">
        <f t="shared" si="314"/>
        <v>0</v>
      </c>
      <c r="AI1132" s="16">
        <f t="shared" si="315"/>
        <v>497.03610489795926</v>
      </c>
      <c r="AJ1132" s="16">
        <f t="shared" si="321"/>
        <v>0</v>
      </c>
      <c r="AK1132" s="16">
        <f t="shared" si="322"/>
        <v>0</v>
      </c>
      <c r="AL1132" s="16">
        <f t="shared" si="323"/>
        <v>497.03610489795926</v>
      </c>
      <c r="AM1132" s="16">
        <f t="shared" si="316"/>
        <v>0</v>
      </c>
      <c r="AN1132" s="16">
        <f t="shared" si="317"/>
        <v>0</v>
      </c>
      <c r="AO1132" s="16">
        <f t="shared" si="324"/>
        <v>0</v>
      </c>
      <c r="AP1132" s="16">
        <f t="shared" si="325"/>
        <v>0</v>
      </c>
      <c r="AQ1132" s="16">
        <f t="shared" si="326"/>
        <v>-35.776104897959272</v>
      </c>
      <c r="AR1132" s="9">
        <f t="shared" si="327"/>
        <v>0</v>
      </c>
      <c r="AS1132" s="9">
        <f t="shared" si="318"/>
        <v>0</v>
      </c>
      <c r="AT1132" s="9">
        <f t="shared" si="319"/>
        <v>-7.7561689498242367E-2</v>
      </c>
    </row>
    <row r="1133" spans="2:46" ht="11.25" customHeight="1" x14ac:dyDescent="0.25">
      <c r="B1133" s="8" t="s">
        <v>1</v>
      </c>
      <c r="C1133" s="33">
        <v>3054957600006</v>
      </c>
      <c r="D1133" s="34" t="s">
        <v>3</v>
      </c>
      <c r="E1133" s="8" t="s">
        <v>14</v>
      </c>
      <c r="F1133" s="8" t="s">
        <v>251</v>
      </c>
      <c r="G1133" s="8" t="s">
        <v>27</v>
      </c>
      <c r="H1133" s="8" t="s">
        <v>103</v>
      </c>
      <c r="I1133" s="16">
        <v>203.04</v>
      </c>
      <c r="J1133" s="16">
        <v>253.79999999999998</v>
      </c>
      <c r="K1133" s="16">
        <v>0</v>
      </c>
      <c r="L1133" s="16">
        <v>108</v>
      </c>
      <c r="M1133" s="16">
        <v>135</v>
      </c>
      <c r="N1133" s="16">
        <v>0</v>
      </c>
      <c r="O1133" s="12">
        <f t="shared" si="320"/>
        <v>1.88</v>
      </c>
      <c r="P1133" s="12">
        <f t="shared" si="320"/>
        <v>1.88</v>
      </c>
      <c r="Q1133" s="12">
        <f t="shared" si="320"/>
        <v>0</v>
      </c>
      <c r="R1133" s="12">
        <f>IFERROR(IF(I1133=0,0,VLOOKUP($C1133,'[1]Marginality pivots'!$B$7:$N$2242,11,0)), 0)</f>
        <v>0.95136189726473852</v>
      </c>
      <c r="S1133" s="12">
        <f>IFERROR(IF(J1133=0,0,VLOOKUP($C1133,'[1]Marginality pivots'!$B$7:$N$2242,12,0)), 0)</f>
        <v>1.4315629164287071</v>
      </c>
      <c r="T1133" s="12">
        <f>IFERROR(IF(K1133=0,0,VLOOKUP($C1133,'[1]Marginality pivots'!$B$7:$N$2242,13,0)), 0)</f>
        <v>0</v>
      </c>
      <c r="U1133" s="12">
        <v>1.1892023715809232</v>
      </c>
      <c r="V1133" s="12">
        <v>2.1330287454787737</v>
      </c>
      <c r="W1133" s="12">
        <v>0</v>
      </c>
      <c r="X1133" s="12">
        <v>1.1892023715809232</v>
      </c>
      <c r="Y1133" s="12">
        <v>2.0328193413287639</v>
      </c>
      <c r="Z1133" s="12">
        <v>0</v>
      </c>
      <c r="AA1133" s="12">
        <v>1.1892023715809232</v>
      </c>
      <c r="AB1133" s="12">
        <v>2.0328193413287639</v>
      </c>
      <c r="AC1133" s="12">
        <v>0</v>
      </c>
      <c r="AD1133" s="16">
        <f t="shared" si="310"/>
        <v>128.43385613073971</v>
      </c>
      <c r="AE1133" s="16">
        <f t="shared" si="311"/>
        <v>287.95888063963446</v>
      </c>
      <c r="AF1133" s="16">
        <f t="shared" si="312"/>
        <v>0</v>
      </c>
      <c r="AG1133" s="16">
        <f t="shared" si="313"/>
        <v>128.43385613073971</v>
      </c>
      <c r="AH1133" s="16">
        <f t="shared" si="314"/>
        <v>274.43061107938314</v>
      </c>
      <c r="AI1133" s="16">
        <f t="shared" si="315"/>
        <v>0</v>
      </c>
      <c r="AJ1133" s="16">
        <f t="shared" si="321"/>
        <v>128.43385613073971</v>
      </c>
      <c r="AK1133" s="16">
        <f t="shared" si="322"/>
        <v>274.43061107938314</v>
      </c>
      <c r="AL1133" s="16">
        <f t="shared" si="323"/>
        <v>0</v>
      </c>
      <c r="AM1133" s="16">
        <f t="shared" si="316"/>
        <v>102.74708490459176</v>
      </c>
      <c r="AN1133" s="16">
        <f t="shared" si="317"/>
        <v>193.26099371787546</v>
      </c>
      <c r="AO1133" s="16">
        <f t="shared" si="324"/>
        <v>74.606143869260279</v>
      </c>
      <c r="AP1133" s="16">
        <f t="shared" si="325"/>
        <v>-20.630611079383158</v>
      </c>
      <c r="AQ1133" s="16">
        <f t="shared" si="326"/>
        <v>0</v>
      </c>
      <c r="AR1133" s="9">
        <f t="shared" si="327"/>
        <v>0.36744554703142379</v>
      </c>
      <c r="AS1133" s="9">
        <f t="shared" si="318"/>
        <v>-8.1286883685512845E-2</v>
      </c>
      <c r="AT1133" s="9">
        <f t="shared" si="319"/>
        <v>0</v>
      </c>
    </row>
    <row r="1134" spans="2:46" ht="11.25" customHeight="1" x14ac:dyDescent="0.25">
      <c r="B1134" s="8" t="s">
        <v>1</v>
      </c>
      <c r="C1134" s="33" t="s">
        <v>486</v>
      </c>
      <c r="D1134" s="34" t="s">
        <v>3</v>
      </c>
      <c r="E1134" s="8" t="s">
        <v>20</v>
      </c>
      <c r="F1134" s="8" t="s">
        <v>20</v>
      </c>
      <c r="G1134" s="8" t="s">
        <v>27</v>
      </c>
      <c r="H1134" s="8" t="s">
        <v>103</v>
      </c>
      <c r="I1134" s="16">
        <v>0</v>
      </c>
      <c r="J1134" s="16">
        <v>456.48</v>
      </c>
      <c r="K1134" s="16">
        <v>0</v>
      </c>
      <c r="L1134" s="16">
        <v>0</v>
      </c>
      <c r="M1134" s="16">
        <v>3</v>
      </c>
      <c r="N1134" s="16">
        <v>0</v>
      </c>
      <c r="O1134" s="12">
        <f t="shared" si="320"/>
        <v>0</v>
      </c>
      <c r="P1134" s="12">
        <f t="shared" si="320"/>
        <v>152.16</v>
      </c>
      <c r="Q1134" s="12">
        <f t="shared" si="320"/>
        <v>0</v>
      </c>
      <c r="R1134" s="12">
        <f>IFERROR(IF(I1134=0,0,VLOOKUP($C1134,'[1]Marginality pivots'!$B$7:$N$2242,11,0)), 0)</f>
        <v>0</v>
      </c>
      <c r="S1134" s="12">
        <f>IFERROR(IF(J1134=0,0,VLOOKUP($C1134,'[1]Marginality pivots'!$B$7:$N$2242,12,0)), 0)</f>
        <v>115.86521987435749</v>
      </c>
      <c r="T1134" s="12">
        <f>IFERROR(IF(K1134=0,0,VLOOKUP($C1134,'[1]Marginality pivots'!$B$7:$N$2242,13,0)), 0)</f>
        <v>0</v>
      </c>
      <c r="U1134" s="12">
        <v>0</v>
      </c>
      <c r="V1134" s="12">
        <v>172.63917761279265</v>
      </c>
      <c r="W1134" s="12">
        <v>0</v>
      </c>
      <c r="X1134" s="12">
        <v>0</v>
      </c>
      <c r="Y1134" s="12">
        <v>164.52861222158762</v>
      </c>
      <c r="Z1134" s="12">
        <v>0</v>
      </c>
      <c r="AA1134" s="12">
        <v>0</v>
      </c>
      <c r="AB1134" s="12">
        <v>164.52861222158762</v>
      </c>
      <c r="AC1134" s="12">
        <v>0</v>
      </c>
      <c r="AD1134" s="16">
        <f t="shared" si="310"/>
        <v>0</v>
      </c>
      <c r="AE1134" s="16">
        <f t="shared" si="311"/>
        <v>517.91753283837795</v>
      </c>
      <c r="AF1134" s="16">
        <f t="shared" si="312"/>
        <v>0</v>
      </c>
      <c r="AG1134" s="16">
        <f t="shared" si="313"/>
        <v>0</v>
      </c>
      <c r="AH1134" s="16">
        <f t="shared" si="314"/>
        <v>493.58583666476284</v>
      </c>
      <c r="AI1134" s="16">
        <f t="shared" si="315"/>
        <v>0</v>
      </c>
      <c r="AJ1134" s="16">
        <f t="shared" si="321"/>
        <v>0</v>
      </c>
      <c r="AK1134" s="16">
        <f t="shared" si="322"/>
        <v>493.58583666476284</v>
      </c>
      <c r="AL1134" s="16">
        <f t="shared" si="323"/>
        <v>0</v>
      </c>
      <c r="AM1134" s="16">
        <f t="shared" si="316"/>
        <v>0</v>
      </c>
      <c r="AN1134" s="16">
        <f t="shared" si="317"/>
        <v>347.59565962307249</v>
      </c>
      <c r="AO1134" s="16">
        <f t="shared" si="324"/>
        <v>0</v>
      </c>
      <c r="AP1134" s="16">
        <f t="shared" si="325"/>
        <v>-37.105836664762819</v>
      </c>
      <c r="AQ1134" s="16">
        <f t="shared" si="326"/>
        <v>0</v>
      </c>
      <c r="AR1134" s="9">
        <f t="shared" si="327"/>
        <v>0</v>
      </c>
      <c r="AS1134" s="9">
        <f t="shared" si="318"/>
        <v>-8.1286883685512651E-2</v>
      </c>
      <c r="AT1134" s="9">
        <f t="shared" si="319"/>
        <v>0</v>
      </c>
    </row>
    <row r="1135" spans="2:46" ht="11.25" customHeight="1" x14ac:dyDescent="0.25">
      <c r="B1135" s="8" t="s">
        <v>1</v>
      </c>
      <c r="C1135" s="33" t="s">
        <v>487</v>
      </c>
      <c r="D1135" s="34" t="s">
        <v>3</v>
      </c>
      <c r="E1135" s="8" t="s">
        <v>15</v>
      </c>
      <c r="F1135" s="8" t="s">
        <v>111</v>
      </c>
      <c r="G1135" s="8" t="s">
        <v>24</v>
      </c>
      <c r="H1135" s="8" t="s">
        <v>103</v>
      </c>
      <c r="I1135" s="16">
        <v>0</v>
      </c>
      <c r="J1135" s="16">
        <v>150.94999999999999</v>
      </c>
      <c r="K1135" s="16">
        <v>301.80999999999995</v>
      </c>
      <c r="L1135" s="16">
        <v>0</v>
      </c>
      <c r="M1135" s="16">
        <v>36</v>
      </c>
      <c r="N1135" s="16">
        <v>72</v>
      </c>
      <c r="O1135" s="12">
        <f t="shared" si="320"/>
        <v>0</v>
      </c>
      <c r="P1135" s="12">
        <f t="shared" si="320"/>
        <v>4.1930555555555555</v>
      </c>
      <c r="Q1135" s="12">
        <f t="shared" si="320"/>
        <v>4.1918055555555549</v>
      </c>
      <c r="R1135" s="12">
        <f>IFERROR(IF(I1135=0,0,VLOOKUP($C1135,'[1]Marginality pivots'!$B$7:$N$2242,11,0)), 0)</f>
        <v>0</v>
      </c>
      <c r="S1135" s="12">
        <f>IFERROR(IF(J1135=0,0,VLOOKUP($C1135,'[1]Marginality pivots'!$B$7:$N$2242,12,0)), 0)</f>
        <v>2.0903779257985677</v>
      </c>
      <c r="T1135" s="12">
        <f>IFERROR(IF(K1135=0,0,VLOOKUP($C1135,'[1]Marginality pivots'!$B$7:$N$2242,13,0)), 0)</f>
        <v>2.1961510488439751</v>
      </c>
      <c r="U1135" s="12">
        <v>0</v>
      </c>
      <c r="V1135" s="12">
        <v>3.1146631094398658</v>
      </c>
      <c r="W1135" s="12">
        <v>2.2949778460419537</v>
      </c>
      <c r="X1135" s="12">
        <v>0</v>
      </c>
      <c r="Y1135" s="12">
        <v>2.968336654633966</v>
      </c>
      <c r="Z1135" s="12">
        <v>2.8549963634971678</v>
      </c>
      <c r="AA1135" s="12">
        <v>0</v>
      </c>
      <c r="AB1135" s="12">
        <v>2.968336654633966</v>
      </c>
      <c r="AC1135" s="12">
        <v>2.8549963634971678</v>
      </c>
      <c r="AD1135" s="16">
        <f t="shared" si="310"/>
        <v>0</v>
      </c>
      <c r="AE1135" s="16">
        <f t="shared" si="311"/>
        <v>112.12787193983517</v>
      </c>
      <c r="AF1135" s="16">
        <f t="shared" si="312"/>
        <v>165.23840491502065</v>
      </c>
      <c r="AG1135" s="16">
        <f t="shared" si="313"/>
        <v>0</v>
      </c>
      <c r="AH1135" s="16">
        <f t="shared" si="314"/>
        <v>106.86011956682277</v>
      </c>
      <c r="AI1135" s="16">
        <f t="shared" si="315"/>
        <v>205.55973817179608</v>
      </c>
      <c r="AJ1135" s="16">
        <f t="shared" si="321"/>
        <v>0</v>
      </c>
      <c r="AK1135" s="16">
        <f t="shared" si="322"/>
        <v>106.86011956682277</v>
      </c>
      <c r="AL1135" s="16">
        <f t="shared" si="323"/>
        <v>205.55973817179608</v>
      </c>
      <c r="AM1135" s="16">
        <f t="shared" si="316"/>
        <v>0</v>
      </c>
      <c r="AN1135" s="16">
        <f t="shared" si="317"/>
        <v>75.253605328748435</v>
      </c>
      <c r="AO1135" s="16">
        <f t="shared" si="324"/>
        <v>0</v>
      </c>
      <c r="AP1135" s="16">
        <f t="shared" si="325"/>
        <v>44.089880433177214</v>
      </c>
      <c r="AQ1135" s="16">
        <f t="shared" si="326"/>
        <v>96.250261828203861</v>
      </c>
      <c r="AR1135" s="9">
        <f t="shared" si="327"/>
        <v>0</v>
      </c>
      <c r="AS1135" s="9">
        <f t="shared" si="318"/>
        <v>0.29208267925258175</v>
      </c>
      <c r="AT1135" s="9">
        <f t="shared" si="319"/>
        <v>0.3189101150664454</v>
      </c>
    </row>
    <row r="1136" spans="2:46" ht="11.25" customHeight="1" x14ac:dyDescent="0.25">
      <c r="B1136" s="8" t="s">
        <v>1</v>
      </c>
      <c r="C1136" s="33" t="s">
        <v>487</v>
      </c>
      <c r="D1136" s="34" t="s">
        <v>3</v>
      </c>
      <c r="E1136" s="8" t="s">
        <v>15</v>
      </c>
      <c r="F1136" s="8" t="s">
        <v>111</v>
      </c>
      <c r="G1136" s="8" t="s">
        <v>24</v>
      </c>
      <c r="H1136" s="8" t="s">
        <v>103</v>
      </c>
      <c r="I1136" s="16">
        <v>0</v>
      </c>
      <c r="J1136" s="16">
        <v>452.52</v>
      </c>
      <c r="K1136" s="16">
        <v>0</v>
      </c>
      <c r="L1136" s="16">
        <v>0</v>
      </c>
      <c r="M1136" s="16">
        <v>108</v>
      </c>
      <c r="N1136" s="16">
        <v>0</v>
      </c>
      <c r="O1136" s="12">
        <f t="shared" si="320"/>
        <v>0</v>
      </c>
      <c r="P1136" s="12">
        <f t="shared" si="320"/>
        <v>4.1899999999999995</v>
      </c>
      <c r="Q1136" s="12">
        <f t="shared" si="320"/>
        <v>0</v>
      </c>
      <c r="R1136" s="12">
        <f>IFERROR(IF(I1136=0,0,VLOOKUP($C1136,'[1]Marginality pivots'!$B$7:$N$2242,11,0)), 0)</f>
        <v>0</v>
      </c>
      <c r="S1136" s="12">
        <f>IFERROR(IF(J1136=0,0,VLOOKUP($C1136,'[1]Marginality pivots'!$B$7:$N$2242,12,0)), 0)</f>
        <v>2.0903779257985677</v>
      </c>
      <c r="T1136" s="12">
        <f>IFERROR(IF(K1136=0,0,VLOOKUP($C1136,'[1]Marginality pivots'!$B$7:$N$2242,13,0)), 0)</f>
        <v>0</v>
      </c>
      <c r="U1136" s="12">
        <v>0</v>
      </c>
      <c r="V1136" s="12">
        <v>3.1146631094398658</v>
      </c>
      <c r="W1136" s="12">
        <v>0</v>
      </c>
      <c r="X1136" s="12">
        <v>0</v>
      </c>
      <c r="Y1136" s="12">
        <v>2.968336654633966</v>
      </c>
      <c r="Z1136" s="12">
        <v>0</v>
      </c>
      <c r="AA1136" s="12">
        <v>0</v>
      </c>
      <c r="AB1136" s="12">
        <v>2.968336654633966</v>
      </c>
      <c r="AC1136" s="12">
        <v>0</v>
      </c>
      <c r="AD1136" s="16">
        <f t="shared" si="310"/>
        <v>0</v>
      </c>
      <c r="AE1136" s="16">
        <f t="shared" si="311"/>
        <v>336.38361581950551</v>
      </c>
      <c r="AF1136" s="16">
        <f t="shared" si="312"/>
        <v>0</v>
      </c>
      <c r="AG1136" s="16">
        <f t="shared" si="313"/>
        <v>0</v>
      </c>
      <c r="AH1136" s="16">
        <f t="shared" si="314"/>
        <v>320.58035870046831</v>
      </c>
      <c r="AI1136" s="16">
        <f t="shared" si="315"/>
        <v>0</v>
      </c>
      <c r="AJ1136" s="16">
        <f t="shared" si="321"/>
        <v>0</v>
      </c>
      <c r="AK1136" s="16">
        <f t="shared" si="322"/>
        <v>320.58035870046831</v>
      </c>
      <c r="AL1136" s="16">
        <f t="shared" si="323"/>
        <v>0</v>
      </c>
      <c r="AM1136" s="16">
        <f t="shared" si="316"/>
        <v>0</v>
      </c>
      <c r="AN1136" s="16">
        <f t="shared" si="317"/>
        <v>225.76081598624532</v>
      </c>
      <c r="AO1136" s="16">
        <f t="shared" si="324"/>
        <v>0</v>
      </c>
      <c r="AP1136" s="16">
        <f t="shared" si="325"/>
        <v>131.93964129953167</v>
      </c>
      <c r="AQ1136" s="16">
        <f t="shared" si="326"/>
        <v>0</v>
      </c>
      <c r="AR1136" s="9">
        <f t="shared" si="327"/>
        <v>0</v>
      </c>
      <c r="AS1136" s="9">
        <f t="shared" si="318"/>
        <v>0.29156643087494843</v>
      </c>
      <c r="AT1136" s="9">
        <f t="shared" si="319"/>
        <v>0</v>
      </c>
    </row>
    <row r="1137" spans="2:46" ht="11.25" customHeight="1" x14ac:dyDescent="0.25">
      <c r="B1137" s="8" t="s">
        <v>1</v>
      </c>
      <c r="C1137" s="33" t="s">
        <v>451</v>
      </c>
      <c r="D1137" s="34" t="s">
        <v>3</v>
      </c>
      <c r="E1137" s="8" t="s">
        <v>13</v>
      </c>
      <c r="F1137" s="8" t="s">
        <v>109</v>
      </c>
      <c r="G1137" s="8" t="s">
        <v>24</v>
      </c>
      <c r="H1137" s="8" t="s">
        <v>103</v>
      </c>
      <c r="I1137" s="16">
        <v>0</v>
      </c>
      <c r="J1137" s="16">
        <v>0</v>
      </c>
      <c r="K1137" s="16">
        <v>450.25</v>
      </c>
      <c r="L1137" s="16">
        <v>0</v>
      </c>
      <c r="M1137" s="16">
        <v>0</v>
      </c>
      <c r="N1137" s="16">
        <v>1250</v>
      </c>
      <c r="O1137" s="12">
        <f t="shared" si="320"/>
        <v>0</v>
      </c>
      <c r="P1137" s="12">
        <f t="shared" si="320"/>
        <v>0</v>
      </c>
      <c r="Q1137" s="12">
        <f t="shared" si="320"/>
        <v>0.36020000000000002</v>
      </c>
      <c r="R1137" s="12">
        <f>IFERROR(IF(I1137=0,0,VLOOKUP($C1137,'[1]Marginality pivots'!$B$7:$N$2242,11,0)), 0)</f>
        <v>0</v>
      </c>
      <c r="S1137" s="12">
        <f>IFERROR(IF(J1137=0,0,VLOOKUP($C1137,'[1]Marginality pivots'!$B$7:$N$2242,12,0)), 0)</f>
        <v>0</v>
      </c>
      <c r="T1137" s="12">
        <f>IFERROR(IF(K1137=0,0,VLOOKUP($C1137,'[1]Marginality pivots'!$B$7:$N$2242,13,0)), 0)</f>
        <v>5.1115646258503393E-2</v>
      </c>
      <c r="U1137" s="12">
        <v>0</v>
      </c>
      <c r="V1137" s="12">
        <v>0</v>
      </c>
      <c r="W1137" s="12">
        <v>5.3415850340136045E-2</v>
      </c>
      <c r="X1137" s="12">
        <v>0</v>
      </c>
      <c r="Y1137" s="12">
        <v>0</v>
      </c>
      <c r="Z1137" s="12">
        <v>6.6450340136054414E-2</v>
      </c>
      <c r="AA1137" s="12">
        <v>0</v>
      </c>
      <c r="AB1137" s="12">
        <v>0</v>
      </c>
      <c r="AC1137" s="12">
        <v>6.6450340136054414E-2</v>
      </c>
      <c r="AD1137" s="16">
        <f t="shared" si="310"/>
        <v>0</v>
      </c>
      <c r="AE1137" s="16">
        <f t="shared" si="311"/>
        <v>0</v>
      </c>
      <c r="AF1137" s="16">
        <f t="shared" si="312"/>
        <v>66.769812925170058</v>
      </c>
      <c r="AG1137" s="16">
        <f t="shared" si="313"/>
        <v>0</v>
      </c>
      <c r="AH1137" s="16">
        <f t="shared" si="314"/>
        <v>0</v>
      </c>
      <c r="AI1137" s="16">
        <f t="shared" si="315"/>
        <v>83.062925170068013</v>
      </c>
      <c r="AJ1137" s="16">
        <f t="shared" si="321"/>
        <v>0</v>
      </c>
      <c r="AK1137" s="16">
        <f t="shared" si="322"/>
        <v>0</v>
      </c>
      <c r="AL1137" s="16">
        <f t="shared" si="323"/>
        <v>83.062925170068013</v>
      </c>
      <c r="AM1137" s="16">
        <f t="shared" si="316"/>
        <v>0</v>
      </c>
      <c r="AN1137" s="16">
        <f t="shared" si="317"/>
        <v>0</v>
      </c>
      <c r="AO1137" s="16">
        <f t="shared" si="324"/>
        <v>0</v>
      </c>
      <c r="AP1137" s="16">
        <f t="shared" si="325"/>
        <v>0</v>
      </c>
      <c r="AQ1137" s="16">
        <f t="shared" si="326"/>
        <v>367.18707482993199</v>
      </c>
      <c r="AR1137" s="9">
        <f t="shared" si="327"/>
        <v>0</v>
      </c>
      <c r="AS1137" s="9">
        <f t="shared" si="318"/>
        <v>0</v>
      </c>
      <c r="AT1137" s="9">
        <f t="shared" si="319"/>
        <v>0.81551821172666739</v>
      </c>
    </row>
    <row r="1138" spans="2:46" ht="11.25" customHeight="1" x14ac:dyDescent="0.25">
      <c r="B1138" s="8" t="s">
        <v>1</v>
      </c>
      <c r="C1138" s="33" t="s">
        <v>488</v>
      </c>
      <c r="D1138" s="34" t="s">
        <v>3</v>
      </c>
      <c r="E1138" s="8" t="s">
        <v>21</v>
      </c>
      <c r="F1138" s="8" t="s">
        <v>370</v>
      </c>
      <c r="G1138" s="8" t="s">
        <v>33</v>
      </c>
      <c r="H1138" s="8" t="s">
        <v>104</v>
      </c>
      <c r="I1138" s="16">
        <v>0</v>
      </c>
      <c r="J1138" s="16">
        <v>0</v>
      </c>
      <c r="K1138" s="16">
        <v>450</v>
      </c>
      <c r="L1138" s="16">
        <v>0</v>
      </c>
      <c r="M1138" s="16">
        <v>0</v>
      </c>
      <c r="N1138" s="16">
        <v>40</v>
      </c>
      <c r="O1138" s="12">
        <f t="shared" si="320"/>
        <v>0</v>
      </c>
      <c r="P1138" s="12">
        <f t="shared" si="320"/>
        <v>0</v>
      </c>
      <c r="Q1138" s="12">
        <f t="shared" si="320"/>
        <v>11.25</v>
      </c>
      <c r="R1138" s="12">
        <f>IFERROR(IF(I1138=0,0,VLOOKUP($C1138,'[1]Marginality pivots'!$B$7:$N$2242,11,0)), 0)</f>
        <v>0</v>
      </c>
      <c r="S1138" s="12">
        <f>IFERROR(IF(J1138=0,0,VLOOKUP($C1138,'[1]Marginality pivots'!$B$7:$N$2242,12,0)), 0)</f>
        <v>0</v>
      </c>
      <c r="T1138" s="12">
        <f>IFERROR(IF(K1138=0,0,VLOOKUP($C1138,'[1]Marginality pivots'!$B$7:$N$2242,13,0)), 0)</f>
        <v>0</v>
      </c>
      <c r="U1138" s="12">
        <v>0</v>
      </c>
      <c r="V1138" s="12">
        <v>0</v>
      </c>
      <c r="W1138" s="12">
        <v>0</v>
      </c>
      <c r="X1138" s="12">
        <v>0</v>
      </c>
      <c r="Y1138" s="12">
        <v>0</v>
      </c>
      <c r="Z1138" s="12">
        <v>0</v>
      </c>
      <c r="AA1138" s="12">
        <v>0</v>
      </c>
      <c r="AB1138" s="12">
        <v>0</v>
      </c>
      <c r="AC1138" s="12">
        <v>0</v>
      </c>
      <c r="AD1138" s="16">
        <f t="shared" si="310"/>
        <v>0</v>
      </c>
      <c r="AE1138" s="16">
        <f t="shared" si="311"/>
        <v>0</v>
      </c>
      <c r="AF1138" s="16">
        <f t="shared" si="312"/>
        <v>0</v>
      </c>
      <c r="AG1138" s="16">
        <f t="shared" si="313"/>
        <v>0</v>
      </c>
      <c r="AH1138" s="16">
        <f t="shared" si="314"/>
        <v>0</v>
      </c>
      <c r="AI1138" s="16">
        <f t="shared" si="315"/>
        <v>0</v>
      </c>
      <c r="AJ1138" s="16">
        <f t="shared" si="321"/>
        <v>0</v>
      </c>
      <c r="AK1138" s="16">
        <f t="shared" si="322"/>
        <v>0</v>
      </c>
      <c r="AL1138" s="16">
        <f t="shared" si="323"/>
        <v>0</v>
      </c>
      <c r="AM1138" s="16">
        <f t="shared" si="316"/>
        <v>0</v>
      </c>
      <c r="AN1138" s="16">
        <f t="shared" si="317"/>
        <v>0</v>
      </c>
      <c r="AO1138" s="16">
        <f t="shared" si="324"/>
        <v>0</v>
      </c>
      <c r="AP1138" s="16">
        <f t="shared" si="325"/>
        <v>0</v>
      </c>
      <c r="AQ1138" s="16">
        <f t="shared" si="326"/>
        <v>450</v>
      </c>
      <c r="AR1138" s="9">
        <f t="shared" si="327"/>
        <v>0</v>
      </c>
      <c r="AS1138" s="9">
        <f t="shared" si="318"/>
        <v>0</v>
      </c>
      <c r="AT1138" s="9">
        <f t="shared" si="319"/>
        <v>1</v>
      </c>
    </row>
    <row r="1139" spans="2:46" ht="11.25" customHeight="1" x14ac:dyDescent="0.25">
      <c r="B1139" s="8" t="s">
        <v>1</v>
      </c>
      <c r="C1139" s="33" t="s">
        <v>489</v>
      </c>
      <c r="D1139" s="34" t="s">
        <v>3</v>
      </c>
      <c r="E1139" s="8" t="s">
        <v>21</v>
      </c>
      <c r="F1139" s="8" t="s">
        <v>370</v>
      </c>
      <c r="G1139" s="8" t="s">
        <v>33</v>
      </c>
      <c r="H1139" s="8" t="s">
        <v>104</v>
      </c>
      <c r="I1139" s="16">
        <v>0</v>
      </c>
      <c r="J1139" s="16">
        <v>0</v>
      </c>
      <c r="K1139" s="16">
        <v>450</v>
      </c>
      <c r="L1139" s="16">
        <v>0</v>
      </c>
      <c r="M1139" s="16">
        <v>0</v>
      </c>
      <c r="N1139" s="16">
        <v>40</v>
      </c>
      <c r="O1139" s="12">
        <f t="shared" si="320"/>
        <v>0</v>
      </c>
      <c r="P1139" s="12">
        <f t="shared" si="320"/>
        <v>0</v>
      </c>
      <c r="Q1139" s="12">
        <f t="shared" si="320"/>
        <v>11.25</v>
      </c>
      <c r="R1139" s="12">
        <f>IFERROR(IF(I1139=0,0,VLOOKUP($C1139,'[1]Marginality pivots'!$B$7:$N$2242,11,0)), 0)</f>
        <v>0</v>
      </c>
      <c r="S1139" s="12">
        <f>IFERROR(IF(J1139=0,0,VLOOKUP($C1139,'[1]Marginality pivots'!$B$7:$N$2242,12,0)), 0)</f>
        <v>0</v>
      </c>
      <c r="T1139" s="12">
        <f>IFERROR(IF(K1139=0,0,VLOOKUP($C1139,'[1]Marginality pivots'!$B$7:$N$2242,13,0)), 0)</f>
        <v>0</v>
      </c>
      <c r="U1139" s="12">
        <v>0</v>
      </c>
      <c r="V1139" s="12">
        <v>0</v>
      </c>
      <c r="W1139" s="12">
        <v>0</v>
      </c>
      <c r="X1139" s="12">
        <v>0</v>
      </c>
      <c r="Y1139" s="12">
        <v>0</v>
      </c>
      <c r="Z1139" s="12">
        <v>0</v>
      </c>
      <c r="AA1139" s="12">
        <v>0</v>
      </c>
      <c r="AB1139" s="12">
        <v>0</v>
      </c>
      <c r="AC1139" s="12">
        <v>0</v>
      </c>
      <c r="AD1139" s="16">
        <f t="shared" si="310"/>
        <v>0</v>
      </c>
      <c r="AE1139" s="16">
        <f t="shared" si="311"/>
        <v>0</v>
      </c>
      <c r="AF1139" s="16">
        <f t="shared" si="312"/>
        <v>0</v>
      </c>
      <c r="AG1139" s="16">
        <f t="shared" si="313"/>
        <v>0</v>
      </c>
      <c r="AH1139" s="16">
        <f t="shared" si="314"/>
        <v>0</v>
      </c>
      <c r="AI1139" s="16">
        <f t="shared" si="315"/>
        <v>0</v>
      </c>
      <c r="AJ1139" s="16">
        <f t="shared" si="321"/>
        <v>0</v>
      </c>
      <c r="AK1139" s="16">
        <f t="shared" si="322"/>
        <v>0</v>
      </c>
      <c r="AL1139" s="16">
        <f t="shared" si="323"/>
        <v>0</v>
      </c>
      <c r="AM1139" s="16">
        <f t="shared" si="316"/>
        <v>0</v>
      </c>
      <c r="AN1139" s="16">
        <f t="shared" si="317"/>
        <v>0</v>
      </c>
      <c r="AO1139" s="16">
        <f t="shared" si="324"/>
        <v>0</v>
      </c>
      <c r="AP1139" s="16">
        <f t="shared" si="325"/>
        <v>0</v>
      </c>
      <c r="AQ1139" s="16">
        <f t="shared" si="326"/>
        <v>450</v>
      </c>
      <c r="AR1139" s="9">
        <f t="shared" si="327"/>
        <v>0</v>
      </c>
      <c r="AS1139" s="9">
        <f t="shared" si="318"/>
        <v>0</v>
      </c>
      <c r="AT1139" s="9">
        <f t="shared" si="319"/>
        <v>1</v>
      </c>
    </row>
    <row r="1140" spans="2:46" ht="11.25" customHeight="1" x14ac:dyDescent="0.25">
      <c r="B1140" s="8" t="s">
        <v>1</v>
      </c>
      <c r="C1140" s="33" t="s">
        <v>490</v>
      </c>
      <c r="D1140" s="34" t="s">
        <v>3</v>
      </c>
      <c r="E1140" s="8" t="s">
        <v>13</v>
      </c>
      <c r="F1140" s="8" t="s">
        <v>109</v>
      </c>
      <c r="G1140" s="8" t="s">
        <v>24</v>
      </c>
      <c r="H1140" s="8" t="s">
        <v>103</v>
      </c>
      <c r="I1140" s="16">
        <v>149.52000000000001</v>
      </c>
      <c r="J1140" s="16">
        <v>149.52000000000001</v>
      </c>
      <c r="K1140" s="16">
        <v>149.56</v>
      </c>
      <c r="L1140" s="16">
        <v>12</v>
      </c>
      <c r="M1140" s="16">
        <v>12</v>
      </c>
      <c r="N1140" s="16">
        <v>12</v>
      </c>
      <c r="O1140" s="12">
        <f t="shared" si="320"/>
        <v>12.46</v>
      </c>
      <c r="P1140" s="12">
        <f t="shared" si="320"/>
        <v>12.46</v>
      </c>
      <c r="Q1140" s="12">
        <f t="shared" si="320"/>
        <v>12.463333333333333</v>
      </c>
      <c r="R1140" s="12">
        <f>IFERROR(IF(I1140=0,0,VLOOKUP($C1140,'[1]Marginality pivots'!$B$7:$N$2242,11,0)), 0)</f>
        <v>7.6531647669417877</v>
      </c>
      <c r="S1140" s="12">
        <f>IFERROR(IF(J1140=0,0,VLOOKUP($C1140,'[1]Marginality pivots'!$B$7:$N$2242,12,0)), 0)</f>
        <v>8.0351163035688469</v>
      </c>
      <c r="T1140" s="12">
        <f>IFERROR(IF(K1140=0,0,VLOOKUP($C1140,'[1]Marginality pivots'!$B$7:$N$2242,13,0)), 0)</f>
        <v>8.4416931885294311</v>
      </c>
      <c r="U1140" s="12">
        <v>9.5664559586772349</v>
      </c>
      <c r="V1140" s="12">
        <v>11.972323292317581</v>
      </c>
      <c r="W1140" s="12">
        <v>8.821569382013255</v>
      </c>
      <c r="X1140" s="12">
        <v>9.5664559586772349</v>
      </c>
      <c r="Y1140" s="12">
        <v>11.409865151067763</v>
      </c>
      <c r="Z1140" s="12">
        <v>10.97420114508826</v>
      </c>
      <c r="AA1140" s="12">
        <v>9.5664559586772349</v>
      </c>
      <c r="AB1140" s="12">
        <v>11.409865151067763</v>
      </c>
      <c r="AC1140" s="12">
        <v>10.97420114508826</v>
      </c>
      <c r="AD1140" s="16">
        <f t="shared" si="310"/>
        <v>114.79747150412682</v>
      </c>
      <c r="AE1140" s="16">
        <f t="shared" si="311"/>
        <v>143.66787950781097</v>
      </c>
      <c r="AF1140" s="16">
        <f t="shared" si="312"/>
        <v>105.85883258415906</v>
      </c>
      <c r="AG1140" s="16">
        <f t="shared" si="313"/>
        <v>114.79747150412682</v>
      </c>
      <c r="AH1140" s="16">
        <f t="shared" si="314"/>
        <v>136.91838181281315</v>
      </c>
      <c r="AI1140" s="16">
        <f t="shared" si="315"/>
        <v>131.69041374105913</v>
      </c>
      <c r="AJ1140" s="16">
        <f t="shared" si="321"/>
        <v>114.79747150412682</v>
      </c>
      <c r="AK1140" s="16">
        <f t="shared" si="322"/>
        <v>136.91838181281315</v>
      </c>
      <c r="AL1140" s="16">
        <f t="shared" si="323"/>
        <v>131.69041374105913</v>
      </c>
      <c r="AM1140" s="16">
        <f t="shared" si="316"/>
        <v>91.837977203301449</v>
      </c>
      <c r="AN1140" s="16">
        <f t="shared" si="317"/>
        <v>96.421395642826155</v>
      </c>
      <c r="AO1140" s="16">
        <f t="shared" si="324"/>
        <v>34.722528495873192</v>
      </c>
      <c r="AP1140" s="16">
        <f t="shared" si="325"/>
        <v>12.601618187186858</v>
      </c>
      <c r="AQ1140" s="16">
        <f t="shared" si="326"/>
        <v>17.86958625894087</v>
      </c>
      <c r="AR1140" s="9">
        <f t="shared" si="327"/>
        <v>0.23222664858128136</v>
      </c>
      <c r="AS1140" s="9">
        <f t="shared" si="318"/>
        <v>8.4280485468076899E-2</v>
      </c>
      <c r="AT1140" s="9">
        <f t="shared" si="319"/>
        <v>0.11948105281452842</v>
      </c>
    </row>
    <row r="1141" spans="2:46" ht="11.25" customHeight="1" x14ac:dyDescent="0.25">
      <c r="B1141" s="8" t="s">
        <v>1</v>
      </c>
      <c r="C1141" s="33">
        <v>3056068570085</v>
      </c>
      <c r="D1141" s="34" t="s">
        <v>3</v>
      </c>
      <c r="E1141" s="8" t="s">
        <v>16</v>
      </c>
      <c r="F1141" s="8" t="s">
        <v>105</v>
      </c>
      <c r="G1141" s="8" t="s">
        <v>25</v>
      </c>
      <c r="H1141" s="8" t="s">
        <v>103</v>
      </c>
      <c r="I1141" s="16">
        <v>0</v>
      </c>
      <c r="J1141" s="16">
        <v>224.1</v>
      </c>
      <c r="K1141" s="16">
        <v>224.1</v>
      </c>
      <c r="L1141" s="16">
        <v>0</v>
      </c>
      <c r="M1141" s="16">
        <v>270</v>
      </c>
      <c r="N1141" s="16">
        <v>270</v>
      </c>
      <c r="O1141" s="12">
        <f t="shared" si="320"/>
        <v>0</v>
      </c>
      <c r="P1141" s="12">
        <f t="shared" si="320"/>
        <v>0.83</v>
      </c>
      <c r="Q1141" s="12">
        <f t="shared" si="320"/>
        <v>0.83</v>
      </c>
      <c r="R1141" s="12">
        <f>IFERROR(IF(I1141=0,0,VLOOKUP($C1141,'[1]Marginality pivots'!$B$7:$N$2242,11,0)), 0)</f>
        <v>0</v>
      </c>
      <c r="S1141" s="12">
        <f>IFERROR(IF(J1141=0,0,VLOOKUP($C1141,'[1]Marginality pivots'!$B$7:$N$2242,12,0)), 0)</f>
        <v>0.51461037489429429</v>
      </c>
      <c r="T1141" s="12">
        <f>IFERROR(IF(K1141=0,0,VLOOKUP($C1141,'[1]Marginality pivots'!$B$7:$N$2242,13,0)), 0)</f>
        <v>0.54064965986394553</v>
      </c>
      <c r="U1141" s="12">
        <v>0</v>
      </c>
      <c r="V1141" s="12">
        <v>0.76676945859249845</v>
      </c>
      <c r="W1141" s="12">
        <v>0.56497889455782302</v>
      </c>
      <c r="X1141" s="12">
        <v>0</v>
      </c>
      <c r="Y1141" s="12">
        <v>0.73074673234989784</v>
      </c>
      <c r="Z1141" s="12">
        <v>0.70284455782312927</v>
      </c>
      <c r="AA1141" s="12">
        <v>0</v>
      </c>
      <c r="AB1141" s="12">
        <v>0.73074673234989784</v>
      </c>
      <c r="AC1141" s="12">
        <v>0.70284455782312927</v>
      </c>
      <c r="AD1141" s="16">
        <f t="shared" si="310"/>
        <v>0</v>
      </c>
      <c r="AE1141" s="16">
        <f t="shared" si="311"/>
        <v>207.02775381997458</v>
      </c>
      <c r="AF1141" s="16">
        <f t="shared" si="312"/>
        <v>152.54430153061222</v>
      </c>
      <c r="AG1141" s="16">
        <f t="shared" si="313"/>
        <v>0</v>
      </c>
      <c r="AH1141" s="16">
        <f t="shared" si="314"/>
        <v>197.30161773447242</v>
      </c>
      <c r="AI1141" s="16">
        <f t="shared" si="315"/>
        <v>189.7680306122449</v>
      </c>
      <c r="AJ1141" s="16">
        <f t="shared" si="321"/>
        <v>0</v>
      </c>
      <c r="AK1141" s="16">
        <f t="shared" si="322"/>
        <v>197.30161773447242</v>
      </c>
      <c r="AL1141" s="16">
        <f t="shared" si="323"/>
        <v>189.7680306122449</v>
      </c>
      <c r="AM1141" s="16">
        <f t="shared" si="316"/>
        <v>0</v>
      </c>
      <c r="AN1141" s="16">
        <f t="shared" si="317"/>
        <v>138.94480122145947</v>
      </c>
      <c r="AO1141" s="16">
        <f t="shared" si="324"/>
        <v>0</v>
      </c>
      <c r="AP1141" s="16">
        <f t="shared" si="325"/>
        <v>26.798382265527579</v>
      </c>
      <c r="AQ1141" s="16">
        <f t="shared" si="326"/>
        <v>34.331969387755095</v>
      </c>
      <c r="AR1141" s="9">
        <f t="shared" si="327"/>
        <v>0</v>
      </c>
      <c r="AS1141" s="9">
        <f t="shared" si="318"/>
        <v>0.11958225018084596</v>
      </c>
      <c r="AT1141" s="9">
        <f t="shared" si="319"/>
        <v>0.15319932792394064</v>
      </c>
    </row>
    <row r="1142" spans="2:46" ht="11.25" customHeight="1" x14ac:dyDescent="0.25">
      <c r="B1142" s="8" t="s">
        <v>1</v>
      </c>
      <c r="C1142" s="33" t="s">
        <v>491</v>
      </c>
      <c r="D1142" s="34" t="s">
        <v>3</v>
      </c>
      <c r="E1142" s="8" t="s">
        <v>16</v>
      </c>
      <c r="F1142" s="8" t="s">
        <v>116</v>
      </c>
      <c r="G1142" s="8" t="s">
        <v>49</v>
      </c>
      <c r="H1142" s="8" t="s">
        <v>103</v>
      </c>
      <c r="I1142" s="16">
        <v>0</v>
      </c>
      <c r="J1142" s="16">
        <v>0</v>
      </c>
      <c r="K1142" s="16">
        <v>446.64</v>
      </c>
      <c r="L1142" s="16">
        <v>0</v>
      </c>
      <c r="M1142" s="16">
        <v>0</v>
      </c>
      <c r="N1142" s="16">
        <v>120</v>
      </c>
      <c r="O1142" s="12">
        <f t="shared" si="320"/>
        <v>0</v>
      </c>
      <c r="P1142" s="12">
        <f t="shared" si="320"/>
        <v>0</v>
      </c>
      <c r="Q1142" s="12">
        <f t="shared" si="320"/>
        <v>3.722</v>
      </c>
      <c r="R1142" s="12">
        <f>IFERROR(IF(I1142=0,0,VLOOKUP($C1142,'[1]Marginality pivots'!$B$7:$N$2242,11,0)), 0)</f>
        <v>0</v>
      </c>
      <c r="S1142" s="12">
        <f>IFERROR(IF(J1142=0,0,VLOOKUP($C1142,'[1]Marginality pivots'!$B$7:$N$2242,12,0)), 0)</f>
        <v>0</v>
      </c>
      <c r="T1142" s="12">
        <f>IFERROR(IF(K1142=0,0,VLOOKUP($C1142,'[1]Marginality pivots'!$B$7:$N$2242,13,0)), 0)</f>
        <v>1.7061575836122225</v>
      </c>
      <c r="U1142" s="12">
        <v>0</v>
      </c>
      <c r="V1142" s="12">
        <v>0</v>
      </c>
      <c r="W1142" s="12">
        <v>1.7829346748747723</v>
      </c>
      <c r="X1142" s="12">
        <v>0</v>
      </c>
      <c r="Y1142" s="12">
        <v>0</v>
      </c>
      <c r="Z1142" s="12">
        <v>2.2180048586958891</v>
      </c>
      <c r="AA1142" s="12">
        <v>0</v>
      </c>
      <c r="AB1142" s="12">
        <v>0</v>
      </c>
      <c r="AC1142" s="12">
        <v>2.2180048586958891</v>
      </c>
      <c r="AD1142" s="16">
        <f t="shared" si="310"/>
        <v>0</v>
      </c>
      <c r="AE1142" s="16">
        <f t="shared" si="311"/>
        <v>0</v>
      </c>
      <c r="AF1142" s="16">
        <f t="shared" si="312"/>
        <v>213.95216098497266</v>
      </c>
      <c r="AG1142" s="16">
        <f t="shared" si="313"/>
        <v>0</v>
      </c>
      <c r="AH1142" s="16">
        <f t="shared" si="314"/>
        <v>0</v>
      </c>
      <c r="AI1142" s="16">
        <f t="shared" si="315"/>
        <v>266.16058304350668</v>
      </c>
      <c r="AJ1142" s="16">
        <f t="shared" si="321"/>
        <v>0</v>
      </c>
      <c r="AK1142" s="16">
        <f t="shared" si="322"/>
        <v>0</v>
      </c>
      <c r="AL1142" s="16">
        <f t="shared" si="323"/>
        <v>266.16058304350668</v>
      </c>
      <c r="AM1142" s="16">
        <f t="shared" si="316"/>
        <v>0</v>
      </c>
      <c r="AN1142" s="16">
        <f t="shared" si="317"/>
        <v>0</v>
      </c>
      <c r="AO1142" s="16">
        <f t="shared" si="324"/>
        <v>0</v>
      </c>
      <c r="AP1142" s="16">
        <f t="shared" si="325"/>
        <v>0</v>
      </c>
      <c r="AQ1142" s="16">
        <f t="shared" si="326"/>
        <v>180.47941695649331</v>
      </c>
      <c r="AR1142" s="9">
        <f t="shared" si="327"/>
        <v>0</v>
      </c>
      <c r="AS1142" s="9">
        <f t="shared" si="318"/>
        <v>0</v>
      </c>
      <c r="AT1142" s="9">
        <f t="shared" si="319"/>
        <v>0.40408252050083582</v>
      </c>
    </row>
    <row r="1143" spans="2:46" ht="11.25" customHeight="1" x14ac:dyDescent="0.25">
      <c r="B1143" s="8" t="s">
        <v>1</v>
      </c>
      <c r="C1143" s="33">
        <v>3047357920003</v>
      </c>
      <c r="D1143" s="34" t="s">
        <v>3</v>
      </c>
      <c r="E1143" s="8" t="s">
        <v>15</v>
      </c>
      <c r="F1143" s="8" t="s">
        <v>111</v>
      </c>
      <c r="G1143" s="8" t="s">
        <v>26</v>
      </c>
      <c r="H1143" s="8" t="s">
        <v>103</v>
      </c>
      <c r="I1143" s="16">
        <v>222.10200000000003</v>
      </c>
      <c r="J1143" s="16">
        <v>222.10200000000003</v>
      </c>
      <c r="K1143" s="16">
        <v>0</v>
      </c>
      <c r="L1143" s="16">
        <v>54</v>
      </c>
      <c r="M1143" s="16">
        <v>54</v>
      </c>
      <c r="N1143" s="16">
        <v>0</v>
      </c>
      <c r="O1143" s="12">
        <f t="shared" si="320"/>
        <v>4.1130000000000004</v>
      </c>
      <c r="P1143" s="12">
        <f t="shared" si="320"/>
        <v>4.1130000000000004</v>
      </c>
      <c r="Q1143" s="12">
        <f t="shared" si="320"/>
        <v>0</v>
      </c>
      <c r="R1143" s="12">
        <f>IFERROR(IF(I1143=0,0,VLOOKUP($C1143,'[1]Marginality pivots'!$B$7:$N$2242,11,0)), 0)</f>
        <v>2.547303705099107</v>
      </c>
      <c r="S1143" s="12">
        <f>IFERROR(IF(J1143=0,0,VLOOKUP($C1143,'[1]Marginality pivots'!$B$7:$N$2242,12,0)), 0)</f>
        <v>3.1319246145059965</v>
      </c>
      <c r="T1143" s="12">
        <f>IFERROR(IF(K1143=0,0,VLOOKUP($C1143,'[1]Marginality pivots'!$B$7:$N$2242,13,0)), 0)</f>
        <v>0</v>
      </c>
      <c r="U1143" s="12">
        <v>3.1841296313738838</v>
      </c>
      <c r="V1143" s="12">
        <v>4.6665676756139343</v>
      </c>
      <c r="W1143" s="12">
        <v>0</v>
      </c>
      <c r="X1143" s="12">
        <v>3.1841296313738838</v>
      </c>
      <c r="Y1143" s="12">
        <v>4.447332952598515</v>
      </c>
      <c r="Z1143" s="12">
        <v>0</v>
      </c>
      <c r="AA1143" s="12">
        <v>3.1841296313738838</v>
      </c>
      <c r="AB1143" s="12">
        <v>4.447332952598515</v>
      </c>
      <c r="AC1143" s="12">
        <v>0</v>
      </c>
      <c r="AD1143" s="16">
        <f t="shared" si="310"/>
        <v>171.94300009418973</v>
      </c>
      <c r="AE1143" s="16">
        <f t="shared" si="311"/>
        <v>251.99465448315246</v>
      </c>
      <c r="AF1143" s="16">
        <f t="shared" si="312"/>
        <v>0</v>
      </c>
      <c r="AG1143" s="16">
        <f t="shared" si="313"/>
        <v>171.94300009418973</v>
      </c>
      <c r="AH1143" s="16">
        <f t="shared" si="314"/>
        <v>240.15597944031981</v>
      </c>
      <c r="AI1143" s="16">
        <f t="shared" si="315"/>
        <v>0</v>
      </c>
      <c r="AJ1143" s="16">
        <f t="shared" si="321"/>
        <v>171.94300009418973</v>
      </c>
      <c r="AK1143" s="16">
        <f t="shared" si="322"/>
        <v>240.15597944031981</v>
      </c>
      <c r="AL1143" s="16">
        <f t="shared" si="323"/>
        <v>0</v>
      </c>
      <c r="AM1143" s="16">
        <f t="shared" si="316"/>
        <v>137.55440007535177</v>
      </c>
      <c r="AN1143" s="16">
        <f t="shared" si="317"/>
        <v>169.12392918332381</v>
      </c>
      <c r="AO1143" s="16">
        <f t="shared" si="324"/>
        <v>50.158999905810305</v>
      </c>
      <c r="AP1143" s="16">
        <f t="shared" si="325"/>
        <v>-18.053979440319779</v>
      </c>
      <c r="AQ1143" s="16">
        <f t="shared" si="326"/>
        <v>0</v>
      </c>
      <c r="AR1143" s="9">
        <f t="shared" si="327"/>
        <v>0.22583767775981439</v>
      </c>
      <c r="AS1143" s="9">
        <f t="shared" si="318"/>
        <v>-8.1286883685512859E-2</v>
      </c>
      <c r="AT1143" s="9">
        <f t="shared" si="319"/>
        <v>0</v>
      </c>
    </row>
    <row r="1144" spans="2:46" ht="11.25" customHeight="1" x14ac:dyDescent="0.25">
      <c r="B1144" s="8" t="s">
        <v>1</v>
      </c>
      <c r="C1144" s="33">
        <v>3056070150065</v>
      </c>
      <c r="D1144" s="34" t="s">
        <v>3</v>
      </c>
      <c r="E1144" s="8" t="s">
        <v>14</v>
      </c>
      <c r="F1144" s="8" t="s">
        <v>117</v>
      </c>
      <c r="G1144" s="8" t="s">
        <v>25</v>
      </c>
      <c r="H1144" s="8" t="s">
        <v>103</v>
      </c>
      <c r="I1144" s="16">
        <v>0</v>
      </c>
      <c r="J1144" s="16">
        <v>0</v>
      </c>
      <c r="K1144" s="16">
        <v>444</v>
      </c>
      <c r="L1144" s="16">
        <v>0</v>
      </c>
      <c r="M1144" s="16">
        <v>0</v>
      </c>
      <c r="N1144" s="16">
        <v>240</v>
      </c>
      <c r="O1144" s="12">
        <f t="shared" si="320"/>
        <v>0</v>
      </c>
      <c r="P1144" s="12">
        <f t="shared" si="320"/>
        <v>0</v>
      </c>
      <c r="Q1144" s="12">
        <f t="shared" si="320"/>
        <v>1.85</v>
      </c>
      <c r="R1144" s="12">
        <f>IFERROR(IF(I1144=0,0,VLOOKUP($C1144,'[1]Marginality pivots'!$B$7:$N$2242,11,0)), 0)</f>
        <v>0</v>
      </c>
      <c r="S1144" s="12">
        <f>IFERROR(IF(J1144=0,0,VLOOKUP($C1144,'[1]Marginality pivots'!$B$7:$N$2242,12,0)), 0)</f>
        <v>0</v>
      </c>
      <c r="T1144" s="12">
        <f>IFERROR(IF(K1144=0,0,VLOOKUP($C1144,'[1]Marginality pivots'!$B$7:$N$2242,13,0)), 0)</f>
        <v>0.91324097162980933</v>
      </c>
      <c r="U1144" s="12">
        <v>0</v>
      </c>
      <c r="V1144" s="12">
        <v>0</v>
      </c>
      <c r="W1144" s="12">
        <v>0.95433681535315074</v>
      </c>
      <c r="X1144" s="12">
        <v>0</v>
      </c>
      <c r="Y1144" s="12">
        <v>0</v>
      </c>
      <c r="Z1144" s="12">
        <v>1.1872132631187522</v>
      </c>
      <c r="AA1144" s="12">
        <v>0</v>
      </c>
      <c r="AB1144" s="12">
        <v>0</v>
      </c>
      <c r="AC1144" s="12">
        <v>1.1872132631187522</v>
      </c>
      <c r="AD1144" s="16">
        <f t="shared" si="310"/>
        <v>0</v>
      </c>
      <c r="AE1144" s="16">
        <f t="shared" si="311"/>
        <v>0</v>
      </c>
      <c r="AF1144" s="16">
        <f t="shared" si="312"/>
        <v>229.04083568475619</v>
      </c>
      <c r="AG1144" s="16">
        <f t="shared" si="313"/>
        <v>0</v>
      </c>
      <c r="AH1144" s="16">
        <f t="shared" si="314"/>
        <v>0</v>
      </c>
      <c r="AI1144" s="16">
        <f t="shared" si="315"/>
        <v>284.93118314850051</v>
      </c>
      <c r="AJ1144" s="16">
        <f t="shared" si="321"/>
        <v>0</v>
      </c>
      <c r="AK1144" s="16">
        <f t="shared" si="322"/>
        <v>0</v>
      </c>
      <c r="AL1144" s="16">
        <f t="shared" si="323"/>
        <v>284.93118314850051</v>
      </c>
      <c r="AM1144" s="16">
        <f t="shared" si="316"/>
        <v>0</v>
      </c>
      <c r="AN1144" s="16">
        <f t="shared" si="317"/>
        <v>0</v>
      </c>
      <c r="AO1144" s="16">
        <f t="shared" si="324"/>
        <v>0</v>
      </c>
      <c r="AP1144" s="16">
        <f t="shared" si="325"/>
        <v>0</v>
      </c>
      <c r="AQ1144" s="16">
        <f t="shared" si="326"/>
        <v>159.06881685149949</v>
      </c>
      <c r="AR1144" s="9">
        <f t="shared" si="327"/>
        <v>0</v>
      </c>
      <c r="AS1144" s="9">
        <f t="shared" si="318"/>
        <v>0</v>
      </c>
      <c r="AT1144" s="9">
        <f t="shared" si="319"/>
        <v>0.35826310101689074</v>
      </c>
    </row>
    <row r="1145" spans="2:46" ht="11.25" customHeight="1" x14ac:dyDescent="0.25">
      <c r="B1145" s="8" t="s">
        <v>1</v>
      </c>
      <c r="C1145" s="33" t="s">
        <v>492</v>
      </c>
      <c r="D1145" s="34" t="s">
        <v>3</v>
      </c>
      <c r="E1145" s="8" t="s">
        <v>13</v>
      </c>
      <c r="F1145" s="8" t="s">
        <v>109</v>
      </c>
      <c r="G1145" s="8" t="s">
        <v>24</v>
      </c>
      <c r="H1145" s="8" t="s">
        <v>103</v>
      </c>
      <c r="I1145" s="16">
        <v>294</v>
      </c>
      <c r="J1145" s="16">
        <v>147</v>
      </c>
      <c r="K1145" s="16">
        <v>0</v>
      </c>
      <c r="L1145" s="16">
        <v>24</v>
      </c>
      <c r="M1145" s="16">
        <v>12</v>
      </c>
      <c r="N1145" s="16">
        <v>0</v>
      </c>
      <c r="O1145" s="12">
        <f t="shared" si="320"/>
        <v>12.25</v>
      </c>
      <c r="P1145" s="12">
        <f t="shared" si="320"/>
        <v>12.25</v>
      </c>
      <c r="Q1145" s="12">
        <f t="shared" si="320"/>
        <v>0</v>
      </c>
      <c r="R1145" s="12">
        <f>IFERROR(IF(I1145=0,0,VLOOKUP($C1145,'[1]Marginality pivots'!$B$7:$N$2242,11,0)), 0)</f>
        <v>7.4713664783706655</v>
      </c>
      <c r="S1145" s="12">
        <f>IFERROR(IF(J1145=0,0,VLOOKUP($C1145,'[1]Marginality pivots'!$B$7:$N$2242,12,0)), 0)</f>
        <v>0</v>
      </c>
      <c r="T1145" s="12">
        <f>IFERROR(IF(K1145=0,0,VLOOKUP($C1145,'[1]Marginality pivots'!$B$7:$N$2242,13,0)), 0)</f>
        <v>0</v>
      </c>
      <c r="U1145" s="12">
        <v>9.3392080979633327</v>
      </c>
      <c r="V1145" s="12">
        <v>0</v>
      </c>
      <c r="W1145" s="12">
        <v>0</v>
      </c>
      <c r="X1145" s="12">
        <v>9.3392080979633327</v>
      </c>
      <c r="Y1145" s="12">
        <v>0</v>
      </c>
      <c r="Z1145" s="12">
        <v>0</v>
      </c>
      <c r="AA1145" s="12">
        <v>9.3392080979633327</v>
      </c>
      <c r="AB1145" s="12">
        <v>0</v>
      </c>
      <c r="AC1145" s="12">
        <v>0</v>
      </c>
      <c r="AD1145" s="16">
        <f t="shared" si="310"/>
        <v>224.14099435111999</v>
      </c>
      <c r="AE1145" s="16">
        <f t="shared" si="311"/>
        <v>0</v>
      </c>
      <c r="AF1145" s="16">
        <f t="shared" si="312"/>
        <v>0</v>
      </c>
      <c r="AG1145" s="16">
        <f t="shared" si="313"/>
        <v>224.14099435111999</v>
      </c>
      <c r="AH1145" s="16">
        <f t="shared" si="314"/>
        <v>0</v>
      </c>
      <c r="AI1145" s="16">
        <f t="shared" si="315"/>
        <v>0</v>
      </c>
      <c r="AJ1145" s="16">
        <f t="shared" si="321"/>
        <v>224.14099435111999</v>
      </c>
      <c r="AK1145" s="16">
        <f t="shared" si="322"/>
        <v>0</v>
      </c>
      <c r="AL1145" s="16">
        <f t="shared" si="323"/>
        <v>0</v>
      </c>
      <c r="AM1145" s="16">
        <f t="shared" si="316"/>
        <v>179.31279548089597</v>
      </c>
      <c r="AN1145" s="16">
        <f t="shared" si="317"/>
        <v>0</v>
      </c>
      <c r="AO1145" s="16">
        <f t="shared" si="324"/>
        <v>69.859005648880014</v>
      </c>
      <c r="AP1145" s="16">
        <f t="shared" si="325"/>
        <v>147</v>
      </c>
      <c r="AQ1145" s="16">
        <f t="shared" si="326"/>
        <v>0</v>
      </c>
      <c r="AR1145" s="9">
        <f t="shared" si="327"/>
        <v>0.237615665472381</v>
      </c>
      <c r="AS1145" s="9">
        <f t="shared" si="318"/>
        <v>1</v>
      </c>
      <c r="AT1145" s="9">
        <f t="shared" si="319"/>
        <v>0</v>
      </c>
    </row>
    <row r="1146" spans="2:46" ht="11.25" customHeight="1" x14ac:dyDescent="0.25">
      <c r="B1146" s="8" t="s">
        <v>1</v>
      </c>
      <c r="C1146" s="33" t="s">
        <v>493</v>
      </c>
      <c r="D1146" s="34" t="s">
        <v>3</v>
      </c>
      <c r="E1146" s="8" t="s">
        <v>16</v>
      </c>
      <c r="F1146" s="8" t="s">
        <v>112</v>
      </c>
      <c r="G1146" s="8" t="s">
        <v>25</v>
      </c>
      <c r="H1146" s="8" t="s">
        <v>103</v>
      </c>
      <c r="I1146" s="16">
        <v>0</v>
      </c>
      <c r="J1146" s="16">
        <v>108.8</v>
      </c>
      <c r="K1146" s="16">
        <v>326.39999999999998</v>
      </c>
      <c r="L1146" s="16">
        <v>0</v>
      </c>
      <c r="M1146" s="16">
        <v>20</v>
      </c>
      <c r="N1146" s="16">
        <v>60</v>
      </c>
      <c r="O1146" s="12">
        <f t="shared" si="320"/>
        <v>0</v>
      </c>
      <c r="P1146" s="12">
        <f t="shared" si="320"/>
        <v>5.4399999999999995</v>
      </c>
      <c r="Q1146" s="12">
        <f t="shared" si="320"/>
        <v>5.4399999999999995</v>
      </c>
      <c r="R1146" s="12">
        <f>IFERROR(IF(I1146=0,0,VLOOKUP($C1146,'[1]Marginality pivots'!$B$7:$N$2242,11,0)), 0)</f>
        <v>0</v>
      </c>
      <c r="S1146" s="12">
        <f>IFERROR(IF(J1146=0,0,VLOOKUP($C1146,'[1]Marginality pivots'!$B$7:$N$2242,12,0)), 0)</f>
        <v>2.069137679109355</v>
      </c>
      <c r="T1146" s="12">
        <f>IFERROR(IF(K1146=0,0,VLOOKUP($C1146,'[1]Marginality pivots'!$B$7:$N$2242,13,0)), 0)</f>
        <v>2.1738360456722883</v>
      </c>
      <c r="U1146" s="12">
        <v>0</v>
      </c>
      <c r="V1146" s="12">
        <v>3.0830151418729388</v>
      </c>
      <c r="W1146" s="12">
        <v>2.2716586677275412</v>
      </c>
      <c r="X1146" s="12">
        <v>0</v>
      </c>
      <c r="Y1146" s="12">
        <v>2.938175504335284</v>
      </c>
      <c r="Z1146" s="12">
        <v>2.825986859373975</v>
      </c>
      <c r="AA1146" s="12">
        <v>0</v>
      </c>
      <c r="AB1146" s="12">
        <v>2.938175504335284</v>
      </c>
      <c r="AC1146" s="12">
        <v>2.825986859373975</v>
      </c>
      <c r="AD1146" s="16">
        <f t="shared" si="310"/>
        <v>0</v>
      </c>
      <c r="AE1146" s="16">
        <f t="shared" si="311"/>
        <v>61.660302837458772</v>
      </c>
      <c r="AF1146" s="16">
        <f t="shared" si="312"/>
        <v>136.29952006365247</v>
      </c>
      <c r="AG1146" s="16">
        <f t="shared" si="313"/>
        <v>0</v>
      </c>
      <c r="AH1146" s="16">
        <f t="shared" si="314"/>
        <v>58.763510086705679</v>
      </c>
      <c r="AI1146" s="16">
        <f t="shared" si="315"/>
        <v>169.55921156243849</v>
      </c>
      <c r="AJ1146" s="16">
        <f t="shared" si="321"/>
        <v>0</v>
      </c>
      <c r="AK1146" s="16">
        <f t="shared" si="322"/>
        <v>58.763510086705679</v>
      </c>
      <c r="AL1146" s="16">
        <f t="shared" si="323"/>
        <v>169.55921156243849</v>
      </c>
      <c r="AM1146" s="16">
        <f t="shared" si="316"/>
        <v>0</v>
      </c>
      <c r="AN1146" s="16">
        <f t="shared" si="317"/>
        <v>41.3827535821871</v>
      </c>
      <c r="AO1146" s="16">
        <f t="shared" si="324"/>
        <v>0</v>
      </c>
      <c r="AP1146" s="16">
        <f t="shared" si="325"/>
        <v>50.036489913294318</v>
      </c>
      <c r="AQ1146" s="16">
        <f t="shared" si="326"/>
        <v>156.84078843756149</v>
      </c>
      <c r="AR1146" s="9">
        <f t="shared" si="327"/>
        <v>0</v>
      </c>
      <c r="AS1146" s="9">
        <f t="shared" si="318"/>
        <v>0.45989420876189629</v>
      </c>
      <c r="AT1146" s="9">
        <f t="shared" si="319"/>
        <v>0.48051712143860753</v>
      </c>
    </row>
    <row r="1147" spans="2:46" ht="11.25" customHeight="1" x14ac:dyDescent="0.25">
      <c r="B1147" s="8" t="s">
        <v>1</v>
      </c>
      <c r="C1147" s="33" t="s">
        <v>494</v>
      </c>
      <c r="D1147" s="34" t="s">
        <v>3</v>
      </c>
      <c r="E1147" s="8" t="s">
        <v>20</v>
      </c>
      <c r="F1147" s="8" t="s">
        <v>20</v>
      </c>
      <c r="G1147" s="8" t="s">
        <v>27</v>
      </c>
      <c r="H1147" s="8" t="s">
        <v>103</v>
      </c>
      <c r="I1147" s="16">
        <v>0</v>
      </c>
      <c r="J1147" s="16">
        <v>320.72000000000003</v>
      </c>
      <c r="K1147" s="16">
        <v>0</v>
      </c>
      <c r="L1147" s="16">
        <v>0</v>
      </c>
      <c r="M1147" s="16">
        <v>2</v>
      </c>
      <c r="N1147" s="16">
        <v>0</v>
      </c>
      <c r="O1147" s="12">
        <f t="shared" si="320"/>
        <v>0</v>
      </c>
      <c r="P1147" s="12">
        <f t="shared" si="320"/>
        <v>160.36000000000001</v>
      </c>
      <c r="Q1147" s="12">
        <f t="shared" si="320"/>
        <v>0</v>
      </c>
      <c r="R1147" s="12">
        <f>IFERROR(IF(I1147=0,0,VLOOKUP($C1147,'[1]Marginality pivots'!$B$7:$N$2242,11,0)), 0)</f>
        <v>0</v>
      </c>
      <c r="S1147" s="12">
        <f>IFERROR(IF(J1147=0,0,VLOOKUP($C1147,'[1]Marginality pivots'!$B$7:$N$2242,12,0)), 0)</f>
        <v>64.503005085529367</v>
      </c>
      <c r="T1147" s="12">
        <f>IFERROR(IF(K1147=0,0,VLOOKUP($C1147,'[1]Marginality pivots'!$B$7:$N$2242,13,0)), 0)</f>
        <v>0</v>
      </c>
      <c r="U1147" s="12">
        <v>0</v>
      </c>
      <c r="V1147" s="12">
        <v>96.109477577438753</v>
      </c>
      <c r="W1147" s="12">
        <v>0</v>
      </c>
      <c r="X1147" s="12">
        <v>0</v>
      </c>
      <c r="Y1147" s="12">
        <v>91.594267221451702</v>
      </c>
      <c r="Z1147" s="12">
        <v>0</v>
      </c>
      <c r="AA1147" s="12">
        <v>0</v>
      </c>
      <c r="AB1147" s="12">
        <v>91.594267221451702</v>
      </c>
      <c r="AC1147" s="12">
        <v>0</v>
      </c>
      <c r="AD1147" s="16">
        <f t="shared" si="310"/>
        <v>0</v>
      </c>
      <c r="AE1147" s="16">
        <f t="shared" si="311"/>
        <v>192.21895515487751</v>
      </c>
      <c r="AF1147" s="16">
        <f t="shared" si="312"/>
        <v>0</v>
      </c>
      <c r="AG1147" s="16">
        <f t="shared" si="313"/>
        <v>0</v>
      </c>
      <c r="AH1147" s="16">
        <f t="shared" si="314"/>
        <v>183.1885344429034</v>
      </c>
      <c r="AI1147" s="16">
        <f t="shared" si="315"/>
        <v>0</v>
      </c>
      <c r="AJ1147" s="16">
        <f t="shared" si="321"/>
        <v>0</v>
      </c>
      <c r="AK1147" s="16">
        <f t="shared" si="322"/>
        <v>183.1885344429034</v>
      </c>
      <c r="AL1147" s="16">
        <f t="shared" si="323"/>
        <v>0</v>
      </c>
      <c r="AM1147" s="16">
        <f t="shared" si="316"/>
        <v>0</v>
      </c>
      <c r="AN1147" s="16">
        <f t="shared" si="317"/>
        <v>129.00601017105873</v>
      </c>
      <c r="AO1147" s="16">
        <f t="shared" si="324"/>
        <v>0</v>
      </c>
      <c r="AP1147" s="16">
        <f t="shared" si="325"/>
        <v>137.53146555709662</v>
      </c>
      <c r="AQ1147" s="16">
        <f t="shared" si="326"/>
        <v>0</v>
      </c>
      <c r="AR1147" s="9">
        <f t="shared" si="327"/>
        <v>0</v>
      </c>
      <c r="AS1147" s="9">
        <f t="shared" si="318"/>
        <v>0.42882098265495328</v>
      </c>
      <c r="AT1147" s="9">
        <f t="shared" si="319"/>
        <v>0</v>
      </c>
    </row>
    <row r="1148" spans="2:46" ht="11.25" customHeight="1" x14ac:dyDescent="0.25">
      <c r="B1148" s="8" t="s">
        <v>1</v>
      </c>
      <c r="C1148" s="33" t="s">
        <v>494</v>
      </c>
      <c r="D1148" s="34" t="s">
        <v>3</v>
      </c>
      <c r="E1148" s="8" t="s">
        <v>20</v>
      </c>
      <c r="F1148" s="8" t="s">
        <v>20</v>
      </c>
      <c r="G1148" s="8" t="s">
        <v>31</v>
      </c>
      <c r="H1148" s="8" t="s">
        <v>103</v>
      </c>
      <c r="I1148" s="16">
        <v>0</v>
      </c>
      <c r="J1148" s="16">
        <v>108.88</v>
      </c>
      <c r="K1148" s="16">
        <v>0</v>
      </c>
      <c r="L1148" s="16">
        <v>0</v>
      </c>
      <c r="M1148" s="16">
        <v>4</v>
      </c>
      <c r="N1148" s="16">
        <v>0</v>
      </c>
      <c r="O1148" s="12">
        <f t="shared" si="320"/>
        <v>0</v>
      </c>
      <c r="P1148" s="12">
        <f t="shared" si="320"/>
        <v>27.22</v>
      </c>
      <c r="Q1148" s="12">
        <f t="shared" si="320"/>
        <v>0</v>
      </c>
      <c r="R1148" s="12">
        <f>IFERROR(IF(I1148=0,0,VLOOKUP($C1148,'[1]Marginality pivots'!$B$7:$N$2242,11,0)), 0)</f>
        <v>0</v>
      </c>
      <c r="S1148" s="12">
        <f>IFERROR(IF(J1148=0,0,VLOOKUP($C1148,'[1]Marginality pivots'!$B$7:$N$2242,12,0)), 0)</f>
        <v>64.503005085529367</v>
      </c>
      <c r="T1148" s="12">
        <f>IFERROR(IF(K1148=0,0,VLOOKUP($C1148,'[1]Marginality pivots'!$B$7:$N$2242,13,0)), 0)</f>
        <v>0</v>
      </c>
      <c r="U1148" s="12">
        <v>0</v>
      </c>
      <c r="V1148" s="12">
        <v>96.109477577438753</v>
      </c>
      <c r="W1148" s="12">
        <v>0</v>
      </c>
      <c r="X1148" s="12">
        <v>0</v>
      </c>
      <c r="Y1148" s="12">
        <v>91.594267221451702</v>
      </c>
      <c r="Z1148" s="12">
        <v>0</v>
      </c>
      <c r="AA1148" s="12">
        <v>0</v>
      </c>
      <c r="AB1148" s="12">
        <v>91.594267221451702</v>
      </c>
      <c r="AC1148" s="12">
        <v>0</v>
      </c>
      <c r="AD1148" s="16">
        <f t="shared" si="310"/>
        <v>0</v>
      </c>
      <c r="AE1148" s="16">
        <f t="shared" si="311"/>
        <v>384.43791030975501</v>
      </c>
      <c r="AF1148" s="16">
        <f t="shared" si="312"/>
        <v>0</v>
      </c>
      <c r="AG1148" s="16">
        <f t="shared" si="313"/>
        <v>0</v>
      </c>
      <c r="AH1148" s="16">
        <f t="shared" si="314"/>
        <v>366.37706888580681</v>
      </c>
      <c r="AI1148" s="16">
        <f t="shared" si="315"/>
        <v>0</v>
      </c>
      <c r="AJ1148" s="16">
        <f t="shared" si="321"/>
        <v>0</v>
      </c>
      <c r="AK1148" s="16">
        <f t="shared" si="322"/>
        <v>366.37706888580681</v>
      </c>
      <c r="AL1148" s="16">
        <f t="shared" si="323"/>
        <v>0</v>
      </c>
      <c r="AM1148" s="16">
        <f t="shared" si="316"/>
        <v>0</v>
      </c>
      <c r="AN1148" s="16">
        <f t="shared" si="317"/>
        <v>258.01202034211747</v>
      </c>
      <c r="AO1148" s="16">
        <f t="shared" si="324"/>
        <v>0</v>
      </c>
      <c r="AP1148" s="16">
        <f t="shared" si="325"/>
        <v>-257.49706888580681</v>
      </c>
      <c r="AQ1148" s="16">
        <f t="shared" si="326"/>
        <v>0</v>
      </c>
      <c r="AR1148" s="9">
        <f t="shared" si="327"/>
        <v>0</v>
      </c>
      <c r="AS1148" s="9">
        <f t="shared" si="318"/>
        <v>-2.3649620580988873</v>
      </c>
      <c r="AT1148" s="9">
        <f t="shared" si="319"/>
        <v>0</v>
      </c>
    </row>
    <row r="1149" spans="2:46" ht="11.25" customHeight="1" x14ac:dyDescent="0.25">
      <c r="B1149" s="8" t="s">
        <v>1</v>
      </c>
      <c r="C1149" s="33">
        <v>3056051411178</v>
      </c>
      <c r="D1149" s="34" t="s">
        <v>3</v>
      </c>
      <c r="E1149" s="8" t="s">
        <v>16</v>
      </c>
      <c r="F1149" s="8" t="s">
        <v>105</v>
      </c>
      <c r="G1149" s="8" t="s">
        <v>25</v>
      </c>
      <c r="H1149" s="8" t="s">
        <v>103</v>
      </c>
      <c r="I1149" s="16">
        <v>190.39999999999998</v>
      </c>
      <c r="J1149" s="16">
        <v>47.599999999999994</v>
      </c>
      <c r="K1149" s="16">
        <v>190.4</v>
      </c>
      <c r="L1149" s="16">
        <v>80</v>
      </c>
      <c r="M1149" s="16">
        <v>20</v>
      </c>
      <c r="N1149" s="16">
        <v>80</v>
      </c>
      <c r="O1149" s="12">
        <f t="shared" si="320"/>
        <v>2.38</v>
      </c>
      <c r="P1149" s="12">
        <f t="shared" si="320"/>
        <v>2.38</v>
      </c>
      <c r="Q1149" s="12">
        <f t="shared" si="320"/>
        <v>2.38</v>
      </c>
      <c r="R1149" s="12">
        <f>IFERROR(IF(I1149=0,0,VLOOKUP($C1149,'[1]Marginality pivots'!$B$7:$N$2242,11,0)), 0)</f>
        <v>1.7938414678264429</v>
      </c>
      <c r="S1149" s="12">
        <f>IFERROR(IF(J1149=0,0,VLOOKUP($C1149,'[1]Marginality pivots'!$B$7:$N$2242,12,0)), 0)</f>
        <v>1.8001362815285014</v>
      </c>
      <c r="T1149" s="12">
        <f>IFERROR(IF(K1149=0,0,VLOOKUP($C1149,'[1]Marginality pivots'!$B$7:$N$2242,13,0)), 0)</f>
        <v>1.8912231773738433</v>
      </c>
      <c r="U1149" s="12">
        <v>2.2423018347830537</v>
      </c>
      <c r="V1149" s="12">
        <v>2.6822030594774668</v>
      </c>
      <c r="W1149" s="12">
        <v>1.976328220355666</v>
      </c>
      <c r="X1149" s="12">
        <v>2.2423018347830537</v>
      </c>
      <c r="Y1149" s="12">
        <v>2.5561935197704719</v>
      </c>
      <c r="Z1149" s="12">
        <v>2.4585901305859963</v>
      </c>
      <c r="AA1149" s="12">
        <v>2.2423018347830537</v>
      </c>
      <c r="AB1149" s="12">
        <v>2.5561935197704719</v>
      </c>
      <c r="AC1149" s="12">
        <v>2.4585901305859963</v>
      </c>
      <c r="AD1149" s="16">
        <f t="shared" si="310"/>
        <v>179.38414678264428</v>
      </c>
      <c r="AE1149" s="16">
        <f t="shared" si="311"/>
        <v>53.644061189549333</v>
      </c>
      <c r="AF1149" s="16">
        <f t="shared" si="312"/>
        <v>158.10625762845328</v>
      </c>
      <c r="AG1149" s="16">
        <f t="shared" si="313"/>
        <v>179.38414678264428</v>
      </c>
      <c r="AH1149" s="16">
        <f t="shared" si="314"/>
        <v>51.12387039540944</v>
      </c>
      <c r="AI1149" s="16">
        <f t="shared" si="315"/>
        <v>196.6872104468797</v>
      </c>
      <c r="AJ1149" s="16">
        <f t="shared" si="321"/>
        <v>179.38414678264428</v>
      </c>
      <c r="AK1149" s="16">
        <f t="shared" si="322"/>
        <v>51.12387039540944</v>
      </c>
      <c r="AL1149" s="16">
        <f t="shared" si="323"/>
        <v>196.6872104468797</v>
      </c>
      <c r="AM1149" s="16">
        <f t="shared" si="316"/>
        <v>143.50731742611543</v>
      </c>
      <c r="AN1149" s="16">
        <f t="shared" si="317"/>
        <v>36.002725630570026</v>
      </c>
      <c r="AO1149" s="16">
        <f t="shared" si="324"/>
        <v>11.015853217355698</v>
      </c>
      <c r="AP1149" s="16">
        <f t="shared" si="325"/>
        <v>-3.5238703954094461</v>
      </c>
      <c r="AQ1149" s="16">
        <f t="shared" si="326"/>
        <v>-6.2872104468796977</v>
      </c>
      <c r="AR1149" s="9">
        <f t="shared" si="327"/>
        <v>5.7856371939893375E-2</v>
      </c>
      <c r="AS1149" s="9">
        <f t="shared" si="318"/>
        <v>-7.403089065986232E-2</v>
      </c>
      <c r="AT1149" s="9">
        <f t="shared" si="319"/>
        <v>-3.3021063271426981E-2</v>
      </c>
    </row>
    <row r="1150" spans="2:46" ht="11.25" customHeight="1" x14ac:dyDescent="0.25">
      <c r="B1150" s="8" t="s">
        <v>1</v>
      </c>
      <c r="C1150" s="33">
        <v>3065069500001</v>
      </c>
      <c r="D1150" s="34" t="s">
        <v>3</v>
      </c>
      <c r="E1150" s="8" t="s">
        <v>14</v>
      </c>
      <c r="F1150" s="8" t="s">
        <v>107</v>
      </c>
      <c r="G1150" s="8" t="s">
        <v>30</v>
      </c>
      <c r="H1150" s="8" t="s">
        <v>103</v>
      </c>
      <c r="I1150" s="16">
        <v>424.83</v>
      </c>
      <c r="J1150" s="16">
        <v>0</v>
      </c>
      <c r="K1150" s="16">
        <v>0</v>
      </c>
      <c r="L1150" s="16">
        <v>119</v>
      </c>
      <c r="M1150" s="16">
        <v>0</v>
      </c>
      <c r="N1150" s="16">
        <v>0</v>
      </c>
      <c r="O1150" s="12">
        <f t="shared" si="320"/>
        <v>3.57</v>
      </c>
      <c r="P1150" s="12">
        <f t="shared" si="320"/>
        <v>0</v>
      </c>
      <c r="Q1150" s="12">
        <f t="shared" si="320"/>
        <v>0</v>
      </c>
      <c r="R1150" s="12">
        <f>IFERROR(IF(I1150=0,0,VLOOKUP($C1150,'[1]Marginality pivots'!$B$7:$N$2242,11,0)), 0)</f>
        <v>0.70748353071766013</v>
      </c>
      <c r="S1150" s="12">
        <f>IFERROR(IF(J1150=0,0,VLOOKUP($C1150,'[1]Marginality pivots'!$B$7:$N$2242,12,0)), 0)</f>
        <v>0</v>
      </c>
      <c r="T1150" s="12">
        <f>IFERROR(IF(K1150=0,0,VLOOKUP($C1150,'[1]Marginality pivots'!$B$7:$N$2242,13,0)), 0)</f>
        <v>0</v>
      </c>
      <c r="U1150" s="12">
        <v>0.8843544133970751</v>
      </c>
      <c r="V1150" s="12">
        <v>0</v>
      </c>
      <c r="W1150" s="12">
        <v>0</v>
      </c>
      <c r="X1150" s="12">
        <v>0.8843544133970751</v>
      </c>
      <c r="Y1150" s="12">
        <v>0</v>
      </c>
      <c r="Z1150" s="12">
        <v>0</v>
      </c>
      <c r="AA1150" s="12">
        <v>0.8843544133970751</v>
      </c>
      <c r="AB1150" s="12">
        <v>0</v>
      </c>
      <c r="AC1150" s="12">
        <v>0</v>
      </c>
      <c r="AD1150" s="16">
        <f t="shared" si="310"/>
        <v>105.23817519425194</v>
      </c>
      <c r="AE1150" s="16">
        <f t="shared" si="311"/>
        <v>0</v>
      </c>
      <c r="AF1150" s="16">
        <f t="shared" si="312"/>
        <v>0</v>
      </c>
      <c r="AG1150" s="16">
        <f t="shared" si="313"/>
        <v>105.23817519425194</v>
      </c>
      <c r="AH1150" s="16">
        <f t="shared" si="314"/>
        <v>0</v>
      </c>
      <c r="AI1150" s="16">
        <f t="shared" si="315"/>
        <v>0</v>
      </c>
      <c r="AJ1150" s="16">
        <f t="shared" si="321"/>
        <v>105.23817519425194</v>
      </c>
      <c r="AK1150" s="16">
        <f t="shared" si="322"/>
        <v>0</v>
      </c>
      <c r="AL1150" s="16">
        <f t="shared" si="323"/>
        <v>0</v>
      </c>
      <c r="AM1150" s="16">
        <f t="shared" si="316"/>
        <v>84.19054015540155</v>
      </c>
      <c r="AN1150" s="16">
        <f t="shared" si="317"/>
        <v>0</v>
      </c>
      <c r="AO1150" s="16">
        <f t="shared" si="324"/>
        <v>319.59182480574805</v>
      </c>
      <c r="AP1150" s="16">
        <f t="shared" si="325"/>
        <v>0</v>
      </c>
      <c r="AQ1150" s="16">
        <f t="shared" si="326"/>
        <v>0</v>
      </c>
      <c r="AR1150" s="9">
        <f t="shared" si="327"/>
        <v>0.75228167691958681</v>
      </c>
      <c r="AS1150" s="9">
        <f t="shared" si="318"/>
        <v>0</v>
      </c>
      <c r="AT1150" s="9">
        <f t="shared" si="319"/>
        <v>0</v>
      </c>
    </row>
    <row r="1151" spans="2:46" ht="11.25" customHeight="1" x14ac:dyDescent="0.25">
      <c r="B1151" s="8" t="s">
        <v>1</v>
      </c>
      <c r="C1151" s="33">
        <v>2037130210000</v>
      </c>
      <c r="D1151" s="34" t="s">
        <v>3</v>
      </c>
      <c r="E1151" s="8" t="s">
        <v>20</v>
      </c>
      <c r="F1151" s="8" t="s">
        <v>20</v>
      </c>
      <c r="G1151" s="8" t="s">
        <v>54</v>
      </c>
      <c r="H1151" s="8" t="s">
        <v>220</v>
      </c>
      <c r="I1151" s="16">
        <v>422.40000000000003</v>
      </c>
      <c r="J1151" s="16">
        <v>0</v>
      </c>
      <c r="K1151" s="16">
        <v>0</v>
      </c>
      <c r="L1151" s="16">
        <v>6000</v>
      </c>
      <c r="M1151" s="16">
        <v>0</v>
      </c>
      <c r="N1151" s="16">
        <v>0</v>
      </c>
      <c r="O1151" s="12">
        <f t="shared" si="320"/>
        <v>7.0400000000000004E-2</v>
      </c>
      <c r="P1151" s="12">
        <f t="shared" si="320"/>
        <v>0</v>
      </c>
      <c r="Q1151" s="12">
        <f t="shared" si="320"/>
        <v>0</v>
      </c>
      <c r="R1151" s="12">
        <f>IFERROR(IF(I1151=0,0,VLOOKUP($C1151,'[1]Marginality pivots'!$B$7:$N$2242,11,0)), 0)</f>
        <v>5.5672032857953441E-2</v>
      </c>
      <c r="S1151" s="12">
        <f>IFERROR(IF(J1151=0,0,VLOOKUP($C1151,'[1]Marginality pivots'!$B$7:$N$2242,12,0)), 0)</f>
        <v>0</v>
      </c>
      <c r="T1151" s="12">
        <f>IFERROR(IF(K1151=0,0,VLOOKUP($C1151,'[1]Marginality pivots'!$B$7:$N$2242,13,0)), 0)</f>
        <v>0</v>
      </c>
      <c r="U1151" s="12">
        <v>6.9590041072441794E-2</v>
      </c>
      <c r="V1151" s="12">
        <v>0</v>
      </c>
      <c r="W1151" s="12">
        <v>0</v>
      </c>
      <c r="X1151" s="12">
        <v>6.9590041072441794E-2</v>
      </c>
      <c r="Y1151" s="12">
        <v>0</v>
      </c>
      <c r="Z1151" s="12">
        <v>0</v>
      </c>
      <c r="AA1151" s="12">
        <v>6.9590041072441794E-2</v>
      </c>
      <c r="AB1151" s="12">
        <v>0</v>
      </c>
      <c r="AC1151" s="12">
        <v>0</v>
      </c>
      <c r="AD1151" s="16">
        <f t="shared" si="310"/>
        <v>417.54024643465078</v>
      </c>
      <c r="AE1151" s="16">
        <f t="shared" si="311"/>
        <v>0</v>
      </c>
      <c r="AF1151" s="16">
        <f t="shared" si="312"/>
        <v>0</v>
      </c>
      <c r="AG1151" s="16">
        <f t="shared" si="313"/>
        <v>417.54024643465078</v>
      </c>
      <c r="AH1151" s="16">
        <f t="shared" si="314"/>
        <v>0</v>
      </c>
      <c r="AI1151" s="16">
        <f t="shared" si="315"/>
        <v>0</v>
      </c>
      <c r="AJ1151" s="16">
        <f t="shared" si="321"/>
        <v>417.54024643465078</v>
      </c>
      <c r="AK1151" s="16">
        <f t="shared" si="322"/>
        <v>0</v>
      </c>
      <c r="AL1151" s="16">
        <f t="shared" si="323"/>
        <v>0</v>
      </c>
      <c r="AM1151" s="16">
        <f t="shared" si="316"/>
        <v>334.03219714772064</v>
      </c>
      <c r="AN1151" s="16">
        <f t="shared" si="317"/>
        <v>0</v>
      </c>
      <c r="AO1151" s="16">
        <f t="shared" si="324"/>
        <v>4.8597535653492514</v>
      </c>
      <c r="AP1151" s="16">
        <f t="shared" si="325"/>
        <v>0</v>
      </c>
      <c r="AQ1151" s="16">
        <f t="shared" si="326"/>
        <v>0</v>
      </c>
      <c r="AR1151" s="9">
        <f t="shared" si="327"/>
        <v>1.1505098402815462E-2</v>
      </c>
      <c r="AS1151" s="9">
        <f t="shared" si="318"/>
        <v>0</v>
      </c>
      <c r="AT1151" s="9">
        <f t="shared" si="319"/>
        <v>0</v>
      </c>
    </row>
    <row r="1152" spans="2:46" ht="11.25" customHeight="1" x14ac:dyDescent="0.25">
      <c r="B1152" s="8" t="s">
        <v>1</v>
      </c>
      <c r="C1152" s="33" t="s">
        <v>495</v>
      </c>
      <c r="D1152" s="34" t="s">
        <v>3</v>
      </c>
      <c r="E1152" s="8" t="s">
        <v>14</v>
      </c>
      <c r="F1152" s="8" t="s">
        <v>107</v>
      </c>
      <c r="G1152" s="8" t="s">
        <v>27</v>
      </c>
      <c r="H1152" s="8" t="s">
        <v>103</v>
      </c>
      <c r="I1152" s="16">
        <v>8.2200000000000006</v>
      </c>
      <c r="J1152" s="16">
        <v>0</v>
      </c>
      <c r="K1152" s="16">
        <v>0</v>
      </c>
      <c r="L1152" s="16">
        <v>6</v>
      </c>
      <c r="M1152" s="16">
        <v>0</v>
      </c>
      <c r="N1152" s="16">
        <v>0</v>
      </c>
      <c r="O1152" s="12">
        <f t="shared" si="320"/>
        <v>1.37</v>
      </c>
      <c r="P1152" s="12">
        <f t="shared" si="320"/>
        <v>0</v>
      </c>
      <c r="Q1152" s="12">
        <f t="shared" si="320"/>
        <v>0</v>
      </c>
      <c r="R1152" s="12">
        <f>IFERROR(IF(I1152=0,0,VLOOKUP($C1152,'[1]Marginality pivots'!$B$7:$N$2242,11,0)), 0)</f>
        <v>0.87812334975321304</v>
      </c>
      <c r="S1152" s="12">
        <f>IFERROR(IF(J1152=0,0,VLOOKUP($C1152,'[1]Marginality pivots'!$B$7:$N$2242,12,0)), 0)</f>
        <v>0</v>
      </c>
      <c r="T1152" s="12">
        <f>IFERROR(IF(K1152=0,0,VLOOKUP($C1152,'[1]Marginality pivots'!$B$7:$N$2242,13,0)), 0)</f>
        <v>0</v>
      </c>
      <c r="U1152" s="12">
        <v>1.0976541871915164</v>
      </c>
      <c r="V1152" s="12">
        <v>0</v>
      </c>
      <c r="W1152" s="12">
        <v>0</v>
      </c>
      <c r="X1152" s="12">
        <v>1.0976541871915164</v>
      </c>
      <c r="Y1152" s="12">
        <v>0</v>
      </c>
      <c r="Z1152" s="12">
        <v>0</v>
      </c>
      <c r="AA1152" s="12">
        <v>1.0976541871915164</v>
      </c>
      <c r="AB1152" s="12">
        <v>0</v>
      </c>
      <c r="AC1152" s="12">
        <v>0</v>
      </c>
      <c r="AD1152" s="16">
        <f t="shared" si="310"/>
        <v>6.5859251231490985</v>
      </c>
      <c r="AE1152" s="16">
        <f t="shared" si="311"/>
        <v>0</v>
      </c>
      <c r="AF1152" s="16">
        <f t="shared" si="312"/>
        <v>0</v>
      </c>
      <c r="AG1152" s="16">
        <f t="shared" si="313"/>
        <v>6.5859251231490985</v>
      </c>
      <c r="AH1152" s="16">
        <f t="shared" si="314"/>
        <v>0</v>
      </c>
      <c r="AI1152" s="16">
        <f t="shared" si="315"/>
        <v>0</v>
      </c>
      <c r="AJ1152" s="16">
        <f t="shared" si="321"/>
        <v>6.5859251231490985</v>
      </c>
      <c r="AK1152" s="16">
        <f t="shared" si="322"/>
        <v>0</v>
      </c>
      <c r="AL1152" s="16">
        <f t="shared" si="323"/>
        <v>0</v>
      </c>
      <c r="AM1152" s="16">
        <f t="shared" si="316"/>
        <v>5.2687400985192783</v>
      </c>
      <c r="AN1152" s="16">
        <f t="shared" si="317"/>
        <v>0</v>
      </c>
      <c r="AO1152" s="16">
        <f t="shared" si="324"/>
        <v>1.6340748768509021</v>
      </c>
      <c r="AP1152" s="16">
        <f t="shared" si="325"/>
        <v>0</v>
      </c>
      <c r="AQ1152" s="16">
        <f t="shared" si="326"/>
        <v>0</v>
      </c>
      <c r="AR1152" s="9">
        <f t="shared" si="327"/>
        <v>0.19879256409378371</v>
      </c>
      <c r="AS1152" s="9">
        <f t="shared" si="318"/>
        <v>0</v>
      </c>
      <c r="AT1152" s="9">
        <f t="shared" si="319"/>
        <v>0</v>
      </c>
    </row>
    <row r="1153" spans="2:46" ht="11.25" customHeight="1" x14ac:dyDescent="0.25">
      <c r="B1153" s="8" t="s">
        <v>1</v>
      </c>
      <c r="C1153" s="33" t="s">
        <v>495</v>
      </c>
      <c r="D1153" s="34" t="s">
        <v>3</v>
      </c>
      <c r="E1153" s="8" t="s">
        <v>14</v>
      </c>
      <c r="F1153" s="8" t="s">
        <v>107</v>
      </c>
      <c r="G1153" s="8" t="s">
        <v>27</v>
      </c>
      <c r="H1153" s="8" t="s">
        <v>104</v>
      </c>
      <c r="I1153" s="16">
        <v>411.6</v>
      </c>
      <c r="J1153" s="16">
        <v>0</v>
      </c>
      <c r="K1153" s="16">
        <v>0</v>
      </c>
      <c r="L1153" s="16">
        <v>280</v>
      </c>
      <c r="M1153" s="16">
        <v>0</v>
      </c>
      <c r="N1153" s="16">
        <v>0</v>
      </c>
      <c r="O1153" s="12">
        <f t="shared" si="320"/>
        <v>1.47</v>
      </c>
      <c r="P1153" s="12">
        <f t="shared" si="320"/>
        <v>0</v>
      </c>
      <c r="Q1153" s="12">
        <f t="shared" si="320"/>
        <v>0</v>
      </c>
      <c r="R1153" s="12">
        <f>IFERROR(IF(I1153=0,0,VLOOKUP($C1153,'[1]Marginality pivots'!$B$7:$N$2242,11,0)), 0)</f>
        <v>0.87812334975321304</v>
      </c>
      <c r="S1153" s="12">
        <f>IFERROR(IF(J1153=0,0,VLOOKUP($C1153,'[1]Marginality pivots'!$B$7:$N$2242,12,0)), 0)</f>
        <v>0</v>
      </c>
      <c r="T1153" s="12">
        <f>IFERROR(IF(K1153=0,0,VLOOKUP($C1153,'[1]Marginality pivots'!$B$7:$N$2242,13,0)), 0)</f>
        <v>0</v>
      </c>
      <c r="U1153" s="12">
        <v>1.0976541871915164</v>
      </c>
      <c r="V1153" s="12">
        <v>0</v>
      </c>
      <c r="W1153" s="12">
        <v>0</v>
      </c>
      <c r="X1153" s="12">
        <v>1.0976541871915164</v>
      </c>
      <c r="Y1153" s="12">
        <v>0</v>
      </c>
      <c r="Z1153" s="12">
        <v>0</v>
      </c>
      <c r="AA1153" s="12">
        <v>1.0976541871915164</v>
      </c>
      <c r="AB1153" s="12">
        <v>0</v>
      </c>
      <c r="AC1153" s="12">
        <v>0</v>
      </c>
      <c r="AD1153" s="16">
        <f t="shared" si="310"/>
        <v>307.34317241362459</v>
      </c>
      <c r="AE1153" s="16">
        <f t="shared" si="311"/>
        <v>0</v>
      </c>
      <c r="AF1153" s="16">
        <f t="shared" si="312"/>
        <v>0</v>
      </c>
      <c r="AG1153" s="16">
        <f t="shared" si="313"/>
        <v>307.34317241362459</v>
      </c>
      <c r="AH1153" s="16">
        <f t="shared" si="314"/>
        <v>0</v>
      </c>
      <c r="AI1153" s="16">
        <f t="shared" si="315"/>
        <v>0</v>
      </c>
      <c r="AJ1153" s="16">
        <f t="shared" si="321"/>
        <v>307.34317241362459</v>
      </c>
      <c r="AK1153" s="16">
        <f t="shared" si="322"/>
        <v>0</v>
      </c>
      <c r="AL1153" s="16">
        <f t="shared" si="323"/>
        <v>0</v>
      </c>
      <c r="AM1153" s="16">
        <f t="shared" si="316"/>
        <v>245.87453793089966</v>
      </c>
      <c r="AN1153" s="16">
        <f t="shared" si="317"/>
        <v>0</v>
      </c>
      <c r="AO1153" s="16">
        <f t="shared" si="324"/>
        <v>104.25682758637544</v>
      </c>
      <c r="AP1153" s="16">
        <f t="shared" si="325"/>
        <v>0</v>
      </c>
      <c r="AQ1153" s="16">
        <f t="shared" si="326"/>
        <v>0</v>
      </c>
      <c r="AR1153" s="9">
        <f t="shared" si="327"/>
        <v>0.25329647129828819</v>
      </c>
      <c r="AS1153" s="9">
        <f t="shared" si="318"/>
        <v>0</v>
      </c>
      <c r="AT1153" s="9">
        <f t="shared" si="319"/>
        <v>0</v>
      </c>
    </row>
    <row r="1154" spans="2:46" ht="11.25" customHeight="1" x14ac:dyDescent="0.25">
      <c r="B1154" s="8" t="s">
        <v>1</v>
      </c>
      <c r="C1154" s="33" t="s">
        <v>496</v>
      </c>
      <c r="D1154" s="34" t="s">
        <v>3</v>
      </c>
      <c r="E1154" s="8" t="s">
        <v>13</v>
      </c>
      <c r="F1154" s="8" t="s">
        <v>109</v>
      </c>
      <c r="G1154" s="8" t="s">
        <v>24</v>
      </c>
      <c r="H1154" s="8" t="s">
        <v>103</v>
      </c>
      <c r="I1154" s="16">
        <v>0</v>
      </c>
      <c r="J1154" s="16">
        <v>0</v>
      </c>
      <c r="K1154" s="16">
        <v>418.86</v>
      </c>
      <c r="L1154" s="16">
        <v>0</v>
      </c>
      <c r="M1154" s="16">
        <v>0</v>
      </c>
      <c r="N1154" s="16">
        <v>140</v>
      </c>
      <c r="O1154" s="12">
        <f t="shared" si="320"/>
        <v>0</v>
      </c>
      <c r="P1154" s="12">
        <f t="shared" si="320"/>
        <v>0</v>
      </c>
      <c r="Q1154" s="12">
        <f t="shared" si="320"/>
        <v>2.991857142857143</v>
      </c>
      <c r="R1154" s="12">
        <f>IFERROR(IF(I1154=0,0,VLOOKUP($C1154,'[1]Marginality pivots'!$B$7:$N$2242,11,0)), 0)</f>
        <v>0</v>
      </c>
      <c r="S1154" s="12">
        <f>IFERROR(IF(J1154=0,0,VLOOKUP($C1154,'[1]Marginality pivots'!$B$7:$N$2242,12,0)), 0)</f>
        <v>0</v>
      </c>
      <c r="T1154" s="12">
        <f>IFERROR(IF(K1154=0,0,VLOOKUP($C1154,'[1]Marginality pivots'!$B$7:$N$2242,13,0)), 0)</f>
        <v>1.8390312925170069</v>
      </c>
      <c r="U1154" s="12">
        <v>0</v>
      </c>
      <c r="V1154" s="12">
        <v>0</v>
      </c>
      <c r="W1154" s="12">
        <v>1.9217877006802722</v>
      </c>
      <c r="X1154" s="12">
        <v>0</v>
      </c>
      <c r="Y1154" s="12">
        <v>0</v>
      </c>
      <c r="Z1154" s="12">
        <v>2.390740680272109</v>
      </c>
      <c r="AA1154" s="12">
        <v>0</v>
      </c>
      <c r="AB1154" s="12">
        <v>0</v>
      </c>
      <c r="AC1154" s="12">
        <v>2.390740680272109</v>
      </c>
      <c r="AD1154" s="16">
        <f t="shared" si="310"/>
        <v>0</v>
      </c>
      <c r="AE1154" s="16">
        <f t="shared" si="311"/>
        <v>0</v>
      </c>
      <c r="AF1154" s="16">
        <f t="shared" si="312"/>
        <v>269.05027809523813</v>
      </c>
      <c r="AG1154" s="16">
        <f t="shared" si="313"/>
        <v>0</v>
      </c>
      <c r="AH1154" s="16">
        <f t="shared" si="314"/>
        <v>0</v>
      </c>
      <c r="AI1154" s="16">
        <f t="shared" si="315"/>
        <v>334.70369523809524</v>
      </c>
      <c r="AJ1154" s="16">
        <f t="shared" si="321"/>
        <v>0</v>
      </c>
      <c r="AK1154" s="16">
        <f t="shared" si="322"/>
        <v>0</v>
      </c>
      <c r="AL1154" s="16">
        <f t="shared" si="323"/>
        <v>334.70369523809524</v>
      </c>
      <c r="AM1154" s="16">
        <f t="shared" si="316"/>
        <v>0</v>
      </c>
      <c r="AN1154" s="16">
        <f t="shared" si="317"/>
        <v>0</v>
      </c>
      <c r="AO1154" s="16">
        <f t="shared" si="324"/>
        <v>0</v>
      </c>
      <c r="AP1154" s="16">
        <f t="shared" si="325"/>
        <v>0</v>
      </c>
      <c r="AQ1154" s="16">
        <f t="shared" si="326"/>
        <v>84.156304761904778</v>
      </c>
      <c r="AR1154" s="9">
        <f t="shared" si="327"/>
        <v>0</v>
      </c>
      <c r="AS1154" s="9">
        <f t="shared" si="318"/>
        <v>0</v>
      </c>
      <c r="AT1154" s="9">
        <f t="shared" si="319"/>
        <v>0.20091750169962463</v>
      </c>
    </row>
    <row r="1155" spans="2:46" ht="11.25" customHeight="1" x14ac:dyDescent="0.25">
      <c r="B1155" s="8" t="s">
        <v>1</v>
      </c>
      <c r="C1155" s="33" t="s">
        <v>497</v>
      </c>
      <c r="D1155" s="34" t="s">
        <v>3</v>
      </c>
      <c r="E1155" s="8" t="s">
        <v>20</v>
      </c>
      <c r="F1155" s="8" t="s">
        <v>20</v>
      </c>
      <c r="G1155" s="8" t="s">
        <v>27</v>
      </c>
      <c r="H1155" s="8" t="s">
        <v>103</v>
      </c>
      <c r="I1155" s="16">
        <v>0</v>
      </c>
      <c r="J1155" s="16">
        <v>0</v>
      </c>
      <c r="K1155" s="16">
        <v>128.51999999999998</v>
      </c>
      <c r="L1155" s="16">
        <v>0</v>
      </c>
      <c r="M1155" s="16">
        <v>0</v>
      </c>
      <c r="N1155" s="16">
        <v>42</v>
      </c>
      <c r="O1155" s="12">
        <f t="shared" si="320"/>
        <v>0</v>
      </c>
      <c r="P1155" s="12">
        <f t="shared" si="320"/>
        <v>0</v>
      </c>
      <c r="Q1155" s="12">
        <f t="shared" si="320"/>
        <v>3.0599999999999996</v>
      </c>
      <c r="R1155" s="12">
        <f>IFERROR(IF(I1155=0,0,VLOOKUP($C1155,'[1]Marginality pivots'!$B$7:$N$2242,11,0)), 0)</f>
        <v>0</v>
      </c>
      <c r="S1155" s="12">
        <f>IFERROR(IF(J1155=0,0,VLOOKUP($C1155,'[1]Marginality pivots'!$B$7:$N$2242,12,0)), 0)</f>
        <v>0</v>
      </c>
      <c r="T1155" s="12">
        <f>IFERROR(IF(K1155=0,0,VLOOKUP($C1155,'[1]Marginality pivots'!$B$7:$N$2242,13,0)), 0)</f>
        <v>7.0562585034013603</v>
      </c>
      <c r="U1155" s="12">
        <v>0</v>
      </c>
      <c r="V1155" s="12">
        <v>0</v>
      </c>
      <c r="W1155" s="12">
        <v>7.3737901360544207</v>
      </c>
      <c r="X1155" s="12">
        <v>0</v>
      </c>
      <c r="Y1155" s="12">
        <v>0</v>
      </c>
      <c r="Z1155" s="12">
        <v>9.1731360544217679</v>
      </c>
      <c r="AA1155" s="12">
        <v>0</v>
      </c>
      <c r="AB1155" s="12">
        <v>0</v>
      </c>
      <c r="AC1155" s="12">
        <v>9.1731360544217679</v>
      </c>
      <c r="AD1155" s="16">
        <f t="shared" si="310"/>
        <v>0</v>
      </c>
      <c r="AE1155" s="16">
        <f t="shared" si="311"/>
        <v>0</v>
      </c>
      <c r="AF1155" s="16">
        <f t="shared" si="312"/>
        <v>309.69918571428565</v>
      </c>
      <c r="AG1155" s="16">
        <f t="shared" si="313"/>
        <v>0</v>
      </c>
      <c r="AH1155" s="16">
        <f t="shared" si="314"/>
        <v>0</v>
      </c>
      <c r="AI1155" s="16">
        <f t="shared" si="315"/>
        <v>385.27171428571427</v>
      </c>
      <c r="AJ1155" s="16">
        <f t="shared" si="321"/>
        <v>0</v>
      </c>
      <c r="AK1155" s="16">
        <f t="shared" si="322"/>
        <v>0</v>
      </c>
      <c r="AL1155" s="16">
        <f t="shared" si="323"/>
        <v>385.27171428571427</v>
      </c>
      <c r="AM1155" s="16">
        <f t="shared" si="316"/>
        <v>0</v>
      </c>
      <c r="AN1155" s="16">
        <f t="shared" si="317"/>
        <v>0</v>
      </c>
      <c r="AO1155" s="16">
        <f t="shared" si="324"/>
        <v>0</v>
      </c>
      <c r="AP1155" s="16">
        <f t="shared" si="325"/>
        <v>0</v>
      </c>
      <c r="AQ1155" s="16">
        <f t="shared" si="326"/>
        <v>-256.75171428571429</v>
      </c>
      <c r="AR1155" s="9">
        <f t="shared" si="327"/>
        <v>0</v>
      </c>
      <c r="AS1155" s="9">
        <f t="shared" si="318"/>
        <v>0</v>
      </c>
      <c r="AT1155" s="9">
        <f t="shared" si="319"/>
        <v>-1.9977568805299901</v>
      </c>
    </row>
    <row r="1156" spans="2:46" ht="11.25" customHeight="1" x14ac:dyDescent="0.25">
      <c r="B1156" s="8" t="s">
        <v>1</v>
      </c>
      <c r="C1156" s="33" t="s">
        <v>497</v>
      </c>
      <c r="D1156" s="34" t="s">
        <v>3</v>
      </c>
      <c r="E1156" s="8" t="s">
        <v>20</v>
      </c>
      <c r="F1156" s="8" t="s">
        <v>20</v>
      </c>
      <c r="G1156" s="8" t="s">
        <v>33</v>
      </c>
      <c r="H1156" s="8" t="s">
        <v>104</v>
      </c>
      <c r="I1156" s="16">
        <v>0</v>
      </c>
      <c r="J1156" s="16">
        <v>0</v>
      </c>
      <c r="K1156" s="16">
        <v>287.31</v>
      </c>
      <c r="L1156" s="16">
        <v>0</v>
      </c>
      <c r="M1156" s="16">
        <v>0</v>
      </c>
      <c r="N1156" s="16">
        <v>61</v>
      </c>
      <c r="O1156" s="12">
        <f t="shared" si="320"/>
        <v>0</v>
      </c>
      <c r="P1156" s="12">
        <f t="shared" si="320"/>
        <v>0</v>
      </c>
      <c r="Q1156" s="12">
        <f t="shared" si="320"/>
        <v>4.71</v>
      </c>
      <c r="R1156" s="12">
        <f>IFERROR(IF(I1156=0,0,VLOOKUP($C1156,'[1]Marginality pivots'!$B$7:$N$2242,11,0)), 0)</f>
        <v>0</v>
      </c>
      <c r="S1156" s="12">
        <f>IFERROR(IF(J1156=0,0,VLOOKUP($C1156,'[1]Marginality pivots'!$B$7:$N$2242,12,0)), 0)</f>
        <v>0</v>
      </c>
      <c r="T1156" s="12">
        <f>IFERROR(IF(K1156=0,0,VLOOKUP($C1156,'[1]Marginality pivots'!$B$7:$N$2242,13,0)), 0)</f>
        <v>7.0562585034013603</v>
      </c>
      <c r="U1156" s="12">
        <v>0</v>
      </c>
      <c r="V1156" s="12">
        <v>0</v>
      </c>
      <c r="W1156" s="12">
        <v>7.3737901360544207</v>
      </c>
      <c r="X1156" s="12">
        <v>0</v>
      </c>
      <c r="Y1156" s="12">
        <v>0</v>
      </c>
      <c r="Z1156" s="12">
        <v>9.1731360544217679</v>
      </c>
      <c r="AA1156" s="12">
        <v>0</v>
      </c>
      <c r="AB1156" s="12">
        <v>0</v>
      </c>
      <c r="AC1156" s="12">
        <v>9.1731360544217679</v>
      </c>
      <c r="AD1156" s="16">
        <f t="shared" si="310"/>
        <v>0</v>
      </c>
      <c r="AE1156" s="16">
        <f t="shared" si="311"/>
        <v>0</v>
      </c>
      <c r="AF1156" s="16">
        <f t="shared" si="312"/>
        <v>449.80119829931965</v>
      </c>
      <c r="AG1156" s="16">
        <f t="shared" si="313"/>
        <v>0</v>
      </c>
      <c r="AH1156" s="16">
        <f t="shared" si="314"/>
        <v>0</v>
      </c>
      <c r="AI1156" s="16">
        <f t="shared" si="315"/>
        <v>559.56129931972782</v>
      </c>
      <c r="AJ1156" s="16">
        <f t="shared" si="321"/>
        <v>0</v>
      </c>
      <c r="AK1156" s="16">
        <f t="shared" si="322"/>
        <v>0</v>
      </c>
      <c r="AL1156" s="16">
        <f t="shared" si="323"/>
        <v>559.56129931972782</v>
      </c>
      <c r="AM1156" s="16">
        <f t="shared" si="316"/>
        <v>0</v>
      </c>
      <c r="AN1156" s="16">
        <f t="shared" si="317"/>
        <v>0</v>
      </c>
      <c r="AO1156" s="16">
        <f t="shared" si="324"/>
        <v>0</v>
      </c>
      <c r="AP1156" s="16">
        <f t="shared" si="325"/>
        <v>0</v>
      </c>
      <c r="AQ1156" s="16">
        <f t="shared" si="326"/>
        <v>-272.25129931972782</v>
      </c>
      <c r="AR1156" s="9">
        <f t="shared" si="327"/>
        <v>0</v>
      </c>
      <c r="AS1156" s="9">
        <f t="shared" si="318"/>
        <v>0</v>
      </c>
      <c r="AT1156" s="9">
        <f t="shared" si="319"/>
        <v>-0.94758727270101217</v>
      </c>
    </row>
    <row r="1157" spans="2:46" ht="11.25" customHeight="1" x14ac:dyDescent="0.25">
      <c r="B1157" s="8" t="s">
        <v>1</v>
      </c>
      <c r="C1157" s="33" t="s">
        <v>498</v>
      </c>
      <c r="D1157" s="34" t="s">
        <v>3</v>
      </c>
      <c r="E1157" s="8" t="s">
        <v>20</v>
      </c>
      <c r="F1157" s="8" t="s">
        <v>20</v>
      </c>
      <c r="G1157" s="8" t="s">
        <v>27</v>
      </c>
      <c r="H1157" s="8" t="s">
        <v>103</v>
      </c>
      <c r="I1157" s="16">
        <v>0</v>
      </c>
      <c r="J1157" s="16">
        <v>0</v>
      </c>
      <c r="K1157" s="16">
        <v>127.67999999999999</v>
      </c>
      <c r="L1157" s="16">
        <v>0</v>
      </c>
      <c r="M1157" s="16">
        <v>0</v>
      </c>
      <c r="N1157" s="16">
        <v>42</v>
      </c>
      <c r="O1157" s="12">
        <f t="shared" si="320"/>
        <v>0</v>
      </c>
      <c r="P1157" s="12">
        <f t="shared" si="320"/>
        <v>0</v>
      </c>
      <c r="Q1157" s="12">
        <f t="shared" si="320"/>
        <v>3.04</v>
      </c>
      <c r="R1157" s="12">
        <f>IFERROR(IF(I1157=0,0,VLOOKUP($C1157,'[1]Marginality pivots'!$B$7:$N$2242,11,0)), 0)</f>
        <v>0</v>
      </c>
      <c r="S1157" s="12">
        <f>IFERROR(IF(J1157=0,0,VLOOKUP($C1157,'[1]Marginality pivots'!$B$7:$N$2242,12,0)), 0)</f>
        <v>0</v>
      </c>
      <c r="T1157" s="12">
        <f>IFERROR(IF(K1157=0,0,VLOOKUP($C1157,'[1]Marginality pivots'!$B$7:$N$2242,13,0)), 0)</f>
        <v>7.0562585034013603</v>
      </c>
      <c r="U1157" s="12">
        <v>0</v>
      </c>
      <c r="V1157" s="12">
        <v>0</v>
      </c>
      <c r="W1157" s="12">
        <v>7.3737901360544207</v>
      </c>
      <c r="X1157" s="12">
        <v>0</v>
      </c>
      <c r="Y1157" s="12">
        <v>0</v>
      </c>
      <c r="Z1157" s="12">
        <v>9.1731360544217679</v>
      </c>
      <c r="AA1157" s="12">
        <v>0</v>
      </c>
      <c r="AB1157" s="12">
        <v>0</v>
      </c>
      <c r="AC1157" s="12">
        <v>9.1731360544217679</v>
      </c>
      <c r="AD1157" s="16">
        <f t="shared" si="310"/>
        <v>0</v>
      </c>
      <c r="AE1157" s="16">
        <f t="shared" si="311"/>
        <v>0</v>
      </c>
      <c r="AF1157" s="16">
        <f t="shared" si="312"/>
        <v>309.69918571428565</v>
      </c>
      <c r="AG1157" s="16">
        <f t="shared" si="313"/>
        <v>0</v>
      </c>
      <c r="AH1157" s="16">
        <f t="shared" si="314"/>
        <v>0</v>
      </c>
      <c r="AI1157" s="16">
        <f t="shared" si="315"/>
        <v>385.27171428571427</v>
      </c>
      <c r="AJ1157" s="16">
        <f t="shared" si="321"/>
        <v>0</v>
      </c>
      <c r="AK1157" s="16">
        <f t="shared" si="322"/>
        <v>0</v>
      </c>
      <c r="AL1157" s="16">
        <f t="shared" si="323"/>
        <v>385.27171428571427</v>
      </c>
      <c r="AM1157" s="16">
        <f t="shared" si="316"/>
        <v>0</v>
      </c>
      <c r="AN1157" s="16">
        <f t="shared" si="317"/>
        <v>0</v>
      </c>
      <c r="AO1157" s="16">
        <f t="shared" si="324"/>
        <v>0</v>
      </c>
      <c r="AP1157" s="16">
        <f t="shared" si="325"/>
        <v>0</v>
      </c>
      <c r="AQ1157" s="16">
        <f t="shared" si="326"/>
        <v>-257.59171428571426</v>
      </c>
      <c r="AR1157" s="9">
        <f t="shared" si="327"/>
        <v>0</v>
      </c>
      <c r="AS1157" s="9">
        <f t="shared" si="318"/>
        <v>0</v>
      </c>
      <c r="AT1157" s="9">
        <f t="shared" si="319"/>
        <v>-2.0174789652703184</v>
      </c>
    </row>
    <row r="1158" spans="2:46" ht="11.25" customHeight="1" x14ac:dyDescent="0.25">
      <c r="B1158" s="8" t="s">
        <v>1</v>
      </c>
      <c r="C1158" s="33" t="s">
        <v>498</v>
      </c>
      <c r="D1158" s="34" t="s">
        <v>3</v>
      </c>
      <c r="E1158" s="8" t="s">
        <v>20</v>
      </c>
      <c r="F1158" s="8" t="s">
        <v>20</v>
      </c>
      <c r="G1158" s="8" t="s">
        <v>33</v>
      </c>
      <c r="H1158" s="8" t="s">
        <v>104</v>
      </c>
      <c r="I1158" s="16">
        <v>0</v>
      </c>
      <c r="J1158" s="16">
        <v>0</v>
      </c>
      <c r="K1158" s="16">
        <v>285.48</v>
      </c>
      <c r="L1158" s="16">
        <v>0</v>
      </c>
      <c r="M1158" s="16">
        <v>0</v>
      </c>
      <c r="N1158" s="16">
        <v>61</v>
      </c>
      <c r="O1158" s="12">
        <f t="shared" si="320"/>
        <v>0</v>
      </c>
      <c r="P1158" s="12">
        <f t="shared" si="320"/>
        <v>0</v>
      </c>
      <c r="Q1158" s="12">
        <f t="shared" si="320"/>
        <v>4.6800000000000006</v>
      </c>
      <c r="R1158" s="12">
        <f>IFERROR(IF(I1158=0,0,VLOOKUP($C1158,'[1]Marginality pivots'!$B$7:$N$2242,11,0)), 0)</f>
        <v>0</v>
      </c>
      <c r="S1158" s="12">
        <f>IFERROR(IF(J1158=0,0,VLOOKUP($C1158,'[1]Marginality pivots'!$B$7:$N$2242,12,0)), 0)</f>
        <v>0</v>
      </c>
      <c r="T1158" s="12">
        <f>IFERROR(IF(K1158=0,0,VLOOKUP($C1158,'[1]Marginality pivots'!$B$7:$N$2242,13,0)), 0)</f>
        <v>7.0562585034013603</v>
      </c>
      <c r="U1158" s="12">
        <v>0</v>
      </c>
      <c r="V1158" s="12">
        <v>0</v>
      </c>
      <c r="W1158" s="12">
        <v>7.3737901360544207</v>
      </c>
      <c r="X1158" s="12">
        <v>0</v>
      </c>
      <c r="Y1158" s="12">
        <v>0</v>
      </c>
      <c r="Z1158" s="12">
        <v>9.1731360544217679</v>
      </c>
      <c r="AA1158" s="12">
        <v>0</v>
      </c>
      <c r="AB1158" s="12">
        <v>0</v>
      </c>
      <c r="AC1158" s="12">
        <v>9.1731360544217679</v>
      </c>
      <c r="AD1158" s="16">
        <f t="shared" si="310"/>
        <v>0</v>
      </c>
      <c r="AE1158" s="16">
        <f t="shared" si="311"/>
        <v>0</v>
      </c>
      <c r="AF1158" s="16">
        <f t="shared" si="312"/>
        <v>449.80119829931965</v>
      </c>
      <c r="AG1158" s="16">
        <f t="shared" si="313"/>
        <v>0</v>
      </c>
      <c r="AH1158" s="16">
        <f t="shared" si="314"/>
        <v>0</v>
      </c>
      <c r="AI1158" s="16">
        <f t="shared" si="315"/>
        <v>559.56129931972782</v>
      </c>
      <c r="AJ1158" s="16">
        <f t="shared" si="321"/>
        <v>0</v>
      </c>
      <c r="AK1158" s="16">
        <f t="shared" si="322"/>
        <v>0</v>
      </c>
      <c r="AL1158" s="16">
        <f t="shared" si="323"/>
        <v>559.56129931972782</v>
      </c>
      <c r="AM1158" s="16">
        <f t="shared" si="316"/>
        <v>0</v>
      </c>
      <c r="AN1158" s="16">
        <f t="shared" si="317"/>
        <v>0</v>
      </c>
      <c r="AO1158" s="16">
        <f t="shared" si="324"/>
        <v>0</v>
      </c>
      <c r="AP1158" s="16">
        <f t="shared" si="325"/>
        <v>0</v>
      </c>
      <c r="AQ1158" s="16">
        <f t="shared" si="326"/>
        <v>-274.0812993197278</v>
      </c>
      <c r="AR1158" s="9">
        <f t="shared" si="327"/>
        <v>0</v>
      </c>
      <c r="AS1158" s="9">
        <f t="shared" si="318"/>
        <v>0</v>
      </c>
      <c r="AT1158" s="9">
        <f t="shared" si="319"/>
        <v>-0.9600718065003776</v>
      </c>
    </row>
    <row r="1159" spans="2:46" ht="11.25" customHeight="1" x14ac:dyDescent="0.25">
      <c r="B1159" s="8" t="s">
        <v>1</v>
      </c>
      <c r="C1159" s="33">
        <v>3054969610306</v>
      </c>
      <c r="D1159" s="34" t="s">
        <v>3</v>
      </c>
      <c r="E1159" s="8" t="s">
        <v>14</v>
      </c>
      <c r="F1159" s="8" t="s">
        <v>117</v>
      </c>
      <c r="G1159" s="8" t="s">
        <v>27</v>
      </c>
      <c r="H1159" s="8" t="s">
        <v>103</v>
      </c>
      <c r="I1159" s="16">
        <v>0</v>
      </c>
      <c r="J1159" s="16">
        <v>0</v>
      </c>
      <c r="K1159" s="16">
        <v>223.56</v>
      </c>
      <c r="L1159" s="16">
        <v>0</v>
      </c>
      <c r="M1159" s="16">
        <v>0</v>
      </c>
      <c r="N1159" s="16">
        <v>18</v>
      </c>
      <c r="O1159" s="12">
        <f t="shared" si="320"/>
        <v>0</v>
      </c>
      <c r="P1159" s="12">
        <f t="shared" si="320"/>
        <v>0</v>
      </c>
      <c r="Q1159" s="12">
        <f t="shared" si="320"/>
        <v>12.42</v>
      </c>
      <c r="R1159" s="12">
        <f>IFERROR(IF(I1159=0,0,VLOOKUP($C1159,'[1]Marginality pivots'!$B$7:$N$2242,11,0)), 0)</f>
        <v>0</v>
      </c>
      <c r="S1159" s="12">
        <f>IFERROR(IF(J1159=0,0,VLOOKUP($C1159,'[1]Marginality pivots'!$B$7:$N$2242,12,0)), 0)</f>
        <v>0</v>
      </c>
      <c r="T1159" s="12">
        <f>IFERROR(IF(K1159=0,0,VLOOKUP($C1159,'[1]Marginality pivots'!$B$7:$N$2242,13,0)), 0)</f>
        <v>1.7094916825251001</v>
      </c>
      <c r="U1159" s="12">
        <v>0</v>
      </c>
      <c r="V1159" s="12">
        <v>0</v>
      </c>
      <c r="W1159" s="12">
        <v>1.7864188082387296</v>
      </c>
      <c r="X1159" s="12">
        <v>0</v>
      </c>
      <c r="Y1159" s="12">
        <v>0</v>
      </c>
      <c r="Z1159" s="12">
        <v>2.2223391872826301</v>
      </c>
      <c r="AA1159" s="12">
        <v>0</v>
      </c>
      <c r="AB1159" s="12">
        <v>0</v>
      </c>
      <c r="AC1159" s="12">
        <v>2.2223391872826301</v>
      </c>
      <c r="AD1159" s="16">
        <f t="shared" si="310"/>
        <v>0</v>
      </c>
      <c r="AE1159" s="16">
        <f t="shared" si="311"/>
        <v>0</v>
      </c>
      <c r="AF1159" s="16">
        <f t="shared" si="312"/>
        <v>32.15553854829713</v>
      </c>
      <c r="AG1159" s="16">
        <f t="shared" si="313"/>
        <v>0</v>
      </c>
      <c r="AH1159" s="16">
        <f t="shared" si="314"/>
        <v>0</v>
      </c>
      <c r="AI1159" s="16">
        <f t="shared" si="315"/>
        <v>40.002105371087339</v>
      </c>
      <c r="AJ1159" s="16">
        <f t="shared" si="321"/>
        <v>0</v>
      </c>
      <c r="AK1159" s="16">
        <f t="shared" si="322"/>
        <v>0</v>
      </c>
      <c r="AL1159" s="16">
        <f t="shared" si="323"/>
        <v>40.002105371087339</v>
      </c>
      <c r="AM1159" s="16">
        <f t="shared" si="316"/>
        <v>0</v>
      </c>
      <c r="AN1159" s="16">
        <f t="shared" si="317"/>
        <v>0</v>
      </c>
      <c r="AO1159" s="16">
        <f t="shared" si="324"/>
        <v>0</v>
      </c>
      <c r="AP1159" s="16">
        <f t="shared" si="325"/>
        <v>0</v>
      </c>
      <c r="AQ1159" s="16">
        <f t="shared" si="326"/>
        <v>183.55789462891266</v>
      </c>
      <c r="AR1159" s="9">
        <f t="shared" si="327"/>
        <v>0</v>
      </c>
      <c r="AS1159" s="9">
        <f t="shared" si="318"/>
        <v>0</v>
      </c>
      <c r="AT1159" s="9">
        <f t="shared" si="319"/>
        <v>0.82106769828642268</v>
      </c>
    </row>
    <row r="1160" spans="2:46" ht="11.25" customHeight="1" x14ac:dyDescent="0.25">
      <c r="B1160" s="8" t="s">
        <v>1</v>
      </c>
      <c r="C1160" s="33">
        <v>3054969610306</v>
      </c>
      <c r="D1160" s="34" t="s">
        <v>3</v>
      </c>
      <c r="E1160" s="8" t="s">
        <v>14</v>
      </c>
      <c r="F1160" s="8" t="s">
        <v>117</v>
      </c>
      <c r="G1160" s="8" t="s">
        <v>27</v>
      </c>
      <c r="H1160" s="8" t="s">
        <v>104</v>
      </c>
      <c r="I1160" s="16">
        <v>0</v>
      </c>
      <c r="J1160" s="16">
        <v>0</v>
      </c>
      <c r="K1160" s="16">
        <v>185.26999999999998</v>
      </c>
      <c r="L1160" s="16">
        <v>0</v>
      </c>
      <c r="M1160" s="16">
        <v>0</v>
      </c>
      <c r="N1160" s="16">
        <v>21</v>
      </c>
      <c r="O1160" s="12">
        <f t="shared" si="320"/>
        <v>0</v>
      </c>
      <c r="P1160" s="12">
        <f t="shared" si="320"/>
        <v>0</v>
      </c>
      <c r="Q1160" s="12">
        <f t="shared" si="320"/>
        <v>8.8223809523809518</v>
      </c>
      <c r="R1160" s="12">
        <f>IFERROR(IF(I1160=0,0,VLOOKUP($C1160,'[1]Marginality pivots'!$B$7:$N$2242,11,0)), 0)</f>
        <v>0</v>
      </c>
      <c r="S1160" s="12">
        <f>IFERROR(IF(J1160=0,0,VLOOKUP($C1160,'[1]Marginality pivots'!$B$7:$N$2242,12,0)), 0)</f>
        <v>0</v>
      </c>
      <c r="T1160" s="12">
        <f>IFERROR(IF(K1160=0,0,VLOOKUP($C1160,'[1]Marginality pivots'!$B$7:$N$2242,13,0)), 0)</f>
        <v>1.7094916825251001</v>
      </c>
      <c r="U1160" s="12">
        <v>0</v>
      </c>
      <c r="V1160" s="12">
        <v>0</v>
      </c>
      <c r="W1160" s="12">
        <v>1.7864188082387296</v>
      </c>
      <c r="X1160" s="12">
        <v>0</v>
      </c>
      <c r="Y1160" s="12">
        <v>0</v>
      </c>
      <c r="Z1160" s="12">
        <v>2.2223391872826301</v>
      </c>
      <c r="AA1160" s="12">
        <v>0</v>
      </c>
      <c r="AB1160" s="12">
        <v>0</v>
      </c>
      <c r="AC1160" s="12">
        <v>2.2223391872826301</v>
      </c>
      <c r="AD1160" s="16">
        <f t="shared" si="310"/>
        <v>0</v>
      </c>
      <c r="AE1160" s="16">
        <f t="shared" si="311"/>
        <v>0</v>
      </c>
      <c r="AF1160" s="16">
        <f t="shared" si="312"/>
        <v>37.514794973013323</v>
      </c>
      <c r="AG1160" s="16">
        <f t="shared" si="313"/>
        <v>0</v>
      </c>
      <c r="AH1160" s="16">
        <f t="shared" si="314"/>
        <v>0</v>
      </c>
      <c r="AI1160" s="16">
        <f t="shared" si="315"/>
        <v>46.669122932935231</v>
      </c>
      <c r="AJ1160" s="16">
        <f t="shared" si="321"/>
        <v>0</v>
      </c>
      <c r="AK1160" s="16">
        <f t="shared" si="322"/>
        <v>0</v>
      </c>
      <c r="AL1160" s="16">
        <f t="shared" si="323"/>
        <v>46.669122932935231</v>
      </c>
      <c r="AM1160" s="16">
        <f t="shared" si="316"/>
        <v>0</v>
      </c>
      <c r="AN1160" s="16">
        <f t="shared" si="317"/>
        <v>0</v>
      </c>
      <c r="AO1160" s="16">
        <f t="shared" si="324"/>
        <v>0</v>
      </c>
      <c r="AP1160" s="16">
        <f t="shared" si="325"/>
        <v>0</v>
      </c>
      <c r="AQ1160" s="16">
        <f t="shared" si="326"/>
        <v>138.60087706706474</v>
      </c>
      <c r="AR1160" s="9">
        <f t="shared" si="327"/>
        <v>0</v>
      </c>
      <c r="AS1160" s="9">
        <f t="shared" si="318"/>
        <v>0</v>
      </c>
      <c r="AT1160" s="9">
        <f t="shared" si="319"/>
        <v>0.74810210539787747</v>
      </c>
    </row>
    <row r="1161" spans="2:46" ht="11.25" customHeight="1" x14ac:dyDescent="0.25">
      <c r="B1161" s="8" t="s">
        <v>1</v>
      </c>
      <c r="C1161" s="33">
        <v>3054969610406</v>
      </c>
      <c r="D1161" s="34" t="s">
        <v>3</v>
      </c>
      <c r="E1161" s="8" t="s">
        <v>14</v>
      </c>
      <c r="F1161" s="8" t="s">
        <v>117</v>
      </c>
      <c r="G1161" s="8" t="s">
        <v>27</v>
      </c>
      <c r="H1161" s="8" t="s">
        <v>103</v>
      </c>
      <c r="I1161" s="16">
        <v>0</v>
      </c>
      <c r="J1161" s="16">
        <v>0</v>
      </c>
      <c r="K1161" s="16">
        <v>223.56</v>
      </c>
      <c r="L1161" s="16">
        <v>0</v>
      </c>
      <c r="M1161" s="16">
        <v>0</v>
      </c>
      <c r="N1161" s="16">
        <v>18</v>
      </c>
      <c r="O1161" s="12">
        <f t="shared" si="320"/>
        <v>0</v>
      </c>
      <c r="P1161" s="12">
        <f t="shared" si="320"/>
        <v>0</v>
      </c>
      <c r="Q1161" s="12">
        <f t="shared" si="320"/>
        <v>12.42</v>
      </c>
      <c r="R1161" s="12">
        <f>IFERROR(IF(I1161=0,0,VLOOKUP($C1161,'[1]Marginality pivots'!$B$7:$N$2242,11,0)), 0)</f>
        <v>0</v>
      </c>
      <c r="S1161" s="12">
        <f>IFERROR(IF(J1161=0,0,VLOOKUP($C1161,'[1]Marginality pivots'!$B$7:$N$2242,12,0)), 0)</f>
        <v>0</v>
      </c>
      <c r="T1161" s="12">
        <f>IFERROR(IF(K1161=0,0,VLOOKUP($C1161,'[1]Marginality pivots'!$B$7:$N$2242,13,0)), 0)</f>
        <v>1.7094916825251001</v>
      </c>
      <c r="U1161" s="12">
        <v>0</v>
      </c>
      <c r="V1161" s="12">
        <v>0</v>
      </c>
      <c r="W1161" s="12">
        <v>1.7864188082387296</v>
      </c>
      <c r="X1161" s="12">
        <v>0</v>
      </c>
      <c r="Y1161" s="12">
        <v>0</v>
      </c>
      <c r="Z1161" s="12">
        <v>2.2223391872826301</v>
      </c>
      <c r="AA1161" s="12">
        <v>0</v>
      </c>
      <c r="AB1161" s="12">
        <v>0</v>
      </c>
      <c r="AC1161" s="12">
        <v>2.2223391872826301</v>
      </c>
      <c r="AD1161" s="16">
        <f t="shared" ref="AD1161:AD1224" si="328">IF(I1161=0,0,(U1161*L1161))</f>
        <v>0</v>
      </c>
      <c r="AE1161" s="16">
        <f t="shared" ref="AE1161:AE1224" si="329">IF(J1161=0,0,(V1161*M1161))</f>
        <v>0</v>
      </c>
      <c r="AF1161" s="16">
        <f t="shared" ref="AF1161:AF1224" si="330">IF(K1161=0,0,(W1161*N1161))</f>
        <v>32.15553854829713</v>
      </c>
      <c r="AG1161" s="16">
        <f t="shared" ref="AG1161:AG1224" si="331">IF(I1161=0,0,(X1161*L1161))</f>
        <v>0</v>
      </c>
      <c r="AH1161" s="16">
        <f t="shared" ref="AH1161:AH1224" si="332">IF(J1161=0,0,(Y1161*M1161))</f>
        <v>0</v>
      </c>
      <c r="AI1161" s="16">
        <f t="shared" ref="AI1161:AI1224" si="333">IF(K1161=0,0,(Z1161*N1161))</f>
        <v>40.002105371087339</v>
      </c>
      <c r="AJ1161" s="16">
        <f t="shared" si="321"/>
        <v>0</v>
      </c>
      <c r="AK1161" s="16">
        <f t="shared" si="322"/>
        <v>0</v>
      </c>
      <c r="AL1161" s="16">
        <f t="shared" si="323"/>
        <v>40.002105371087339</v>
      </c>
      <c r="AM1161" s="16">
        <f t="shared" ref="AM1161:AM1224" si="334">IF(I1161=0,0,(L1161*R1161))</f>
        <v>0</v>
      </c>
      <c r="AN1161" s="16">
        <f t="shared" ref="AN1161:AN1224" si="335">IF(J1161=0,0,(M1161*S1161))</f>
        <v>0</v>
      </c>
      <c r="AO1161" s="16">
        <f t="shared" si="324"/>
        <v>0</v>
      </c>
      <c r="AP1161" s="16">
        <f t="shared" si="325"/>
        <v>0</v>
      </c>
      <c r="AQ1161" s="16">
        <f t="shared" si="326"/>
        <v>183.55789462891266</v>
      </c>
      <c r="AR1161" s="9">
        <f t="shared" si="327"/>
        <v>0</v>
      </c>
      <c r="AS1161" s="9">
        <f t="shared" ref="AS1161:AS1224" si="336">IFERROR(AP1161/J1161,0)</f>
        <v>0</v>
      </c>
      <c r="AT1161" s="9">
        <f t="shared" ref="AT1161:AT1224" si="337">IFERROR(AQ1161/K1161,0)</f>
        <v>0.82106769828642268</v>
      </c>
    </row>
    <row r="1162" spans="2:46" ht="11.25" customHeight="1" x14ac:dyDescent="0.25">
      <c r="B1162" s="8" t="s">
        <v>1</v>
      </c>
      <c r="C1162" s="33">
        <v>3054969610406</v>
      </c>
      <c r="D1162" s="34" t="s">
        <v>3</v>
      </c>
      <c r="E1162" s="8" t="s">
        <v>14</v>
      </c>
      <c r="F1162" s="8" t="s">
        <v>117</v>
      </c>
      <c r="G1162" s="8" t="s">
        <v>27</v>
      </c>
      <c r="H1162" s="8" t="s">
        <v>104</v>
      </c>
      <c r="I1162" s="16">
        <v>0</v>
      </c>
      <c r="J1162" s="16">
        <v>0</v>
      </c>
      <c r="K1162" s="16">
        <v>185.26999999999998</v>
      </c>
      <c r="L1162" s="16">
        <v>0</v>
      </c>
      <c r="M1162" s="16">
        <v>0</v>
      </c>
      <c r="N1162" s="16">
        <v>21</v>
      </c>
      <c r="O1162" s="12">
        <f t="shared" ref="O1162:Q1225" si="338">IFERROR(I1162/L1162, 0)</f>
        <v>0</v>
      </c>
      <c r="P1162" s="12">
        <f t="shared" si="338"/>
        <v>0</v>
      </c>
      <c r="Q1162" s="12">
        <f t="shared" si="338"/>
        <v>8.8223809523809518</v>
      </c>
      <c r="R1162" s="12">
        <f>IFERROR(IF(I1162=0,0,VLOOKUP($C1162,'[1]Marginality pivots'!$B$7:$N$2242,11,0)), 0)</f>
        <v>0</v>
      </c>
      <c r="S1162" s="12">
        <f>IFERROR(IF(J1162=0,0,VLOOKUP($C1162,'[1]Marginality pivots'!$B$7:$N$2242,12,0)), 0)</f>
        <v>0</v>
      </c>
      <c r="T1162" s="12">
        <f>IFERROR(IF(K1162=0,0,VLOOKUP($C1162,'[1]Marginality pivots'!$B$7:$N$2242,13,0)), 0)</f>
        <v>1.7094916825251001</v>
      </c>
      <c r="U1162" s="12">
        <v>0</v>
      </c>
      <c r="V1162" s="12">
        <v>0</v>
      </c>
      <c r="W1162" s="12">
        <v>1.7864188082387296</v>
      </c>
      <c r="X1162" s="12">
        <v>0</v>
      </c>
      <c r="Y1162" s="12">
        <v>0</v>
      </c>
      <c r="Z1162" s="12">
        <v>2.2223391872826301</v>
      </c>
      <c r="AA1162" s="12">
        <v>0</v>
      </c>
      <c r="AB1162" s="12">
        <v>0</v>
      </c>
      <c r="AC1162" s="12">
        <v>2.2223391872826301</v>
      </c>
      <c r="AD1162" s="16">
        <f t="shared" si="328"/>
        <v>0</v>
      </c>
      <c r="AE1162" s="16">
        <f t="shared" si="329"/>
        <v>0</v>
      </c>
      <c r="AF1162" s="16">
        <f t="shared" si="330"/>
        <v>37.514794973013323</v>
      </c>
      <c r="AG1162" s="16">
        <f t="shared" si="331"/>
        <v>0</v>
      </c>
      <c r="AH1162" s="16">
        <f t="shared" si="332"/>
        <v>0</v>
      </c>
      <c r="AI1162" s="16">
        <f t="shared" si="333"/>
        <v>46.669122932935231</v>
      </c>
      <c r="AJ1162" s="16">
        <f t="shared" ref="AJ1162:AJ1225" si="339">IF(I1162=0,0,(X1162*L1162))</f>
        <v>0</v>
      </c>
      <c r="AK1162" s="16">
        <f t="shared" ref="AK1162:AK1225" si="340">IF(J1162=0,0,(Y1162*M1162))</f>
        <v>0</v>
      </c>
      <c r="AL1162" s="16">
        <f t="shared" ref="AL1162:AL1225" si="341">IF(K1162=0,0,(Z1162*N1162))</f>
        <v>46.669122932935231</v>
      </c>
      <c r="AM1162" s="16">
        <f t="shared" si="334"/>
        <v>0</v>
      </c>
      <c r="AN1162" s="16">
        <f t="shared" si="335"/>
        <v>0</v>
      </c>
      <c r="AO1162" s="16">
        <f t="shared" ref="AO1162:AO1225" si="342">I1162-AJ1162</f>
        <v>0</v>
      </c>
      <c r="AP1162" s="16">
        <f t="shared" ref="AP1162:AP1225" si="343">J1162-AK1162</f>
        <v>0</v>
      </c>
      <c r="AQ1162" s="16">
        <f t="shared" ref="AQ1162:AQ1225" si="344">K1162-AL1162</f>
        <v>138.60087706706474</v>
      </c>
      <c r="AR1162" s="9">
        <f t="shared" ref="AR1162:AR1225" si="345">IFERROR(AO1162/I1162,0)</f>
        <v>0</v>
      </c>
      <c r="AS1162" s="9">
        <f t="shared" si="336"/>
        <v>0</v>
      </c>
      <c r="AT1162" s="9">
        <f t="shared" si="337"/>
        <v>0.74810210539787747</v>
      </c>
    </row>
    <row r="1163" spans="2:46" ht="11.25" customHeight="1" x14ac:dyDescent="0.25">
      <c r="B1163" s="8" t="s">
        <v>1</v>
      </c>
      <c r="C1163" s="33" t="s">
        <v>499</v>
      </c>
      <c r="D1163" s="34" t="s">
        <v>3</v>
      </c>
      <c r="E1163" s="8" t="s">
        <v>20</v>
      </c>
      <c r="F1163" s="8" t="s">
        <v>20</v>
      </c>
      <c r="G1163" s="8" t="s">
        <v>27</v>
      </c>
      <c r="H1163" s="8" t="s">
        <v>103</v>
      </c>
      <c r="I1163" s="16">
        <v>0</v>
      </c>
      <c r="J1163" s="16">
        <v>304.32</v>
      </c>
      <c r="K1163" s="16">
        <v>0</v>
      </c>
      <c r="L1163" s="16">
        <v>0</v>
      </c>
      <c r="M1163" s="16">
        <v>2</v>
      </c>
      <c r="N1163" s="16">
        <v>0</v>
      </c>
      <c r="O1163" s="12">
        <f t="shared" si="338"/>
        <v>0</v>
      </c>
      <c r="P1163" s="12">
        <f t="shared" si="338"/>
        <v>152.16</v>
      </c>
      <c r="Q1163" s="12">
        <f t="shared" si="338"/>
        <v>0</v>
      </c>
      <c r="R1163" s="12">
        <f>IFERROR(IF(I1163=0,0,VLOOKUP($C1163,'[1]Marginality pivots'!$B$7:$N$2242,11,0)), 0)</f>
        <v>0</v>
      </c>
      <c r="S1163" s="12">
        <f>IFERROR(IF(J1163=0,0,VLOOKUP($C1163,'[1]Marginality pivots'!$B$7:$N$2242,12,0)), 0)</f>
        <v>60.904517146664482</v>
      </c>
      <c r="T1163" s="12">
        <f>IFERROR(IF(K1163=0,0,VLOOKUP($C1163,'[1]Marginality pivots'!$B$7:$N$2242,13,0)), 0)</f>
        <v>0</v>
      </c>
      <c r="U1163" s="12">
        <v>0</v>
      </c>
      <c r="V1163" s="12">
        <v>90.747730548530072</v>
      </c>
      <c r="W1163" s="12">
        <v>0</v>
      </c>
      <c r="X1163" s="12">
        <v>0</v>
      </c>
      <c r="Y1163" s="12">
        <v>86.484414348263556</v>
      </c>
      <c r="Z1163" s="12">
        <v>0</v>
      </c>
      <c r="AA1163" s="12">
        <v>0</v>
      </c>
      <c r="AB1163" s="12">
        <v>86.484414348263556</v>
      </c>
      <c r="AC1163" s="12">
        <v>0</v>
      </c>
      <c r="AD1163" s="16">
        <f t="shared" si="328"/>
        <v>0</v>
      </c>
      <c r="AE1163" s="16">
        <f t="shared" si="329"/>
        <v>181.49546109706014</v>
      </c>
      <c r="AF1163" s="16">
        <f t="shared" si="330"/>
        <v>0</v>
      </c>
      <c r="AG1163" s="16">
        <f t="shared" si="331"/>
        <v>0</v>
      </c>
      <c r="AH1163" s="16">
        <f t="shared" si="332"/>
        <v>172.96882869652711</v>
      </c>
      <c r="AI1163" s="16">
        <f t="shared" si="333"/>
        <v>0</v>
      </c>
      <c r="AJ1163" s="16">
        <f t="shared" si="339"/>
        <v>0</v>
      </c>
      <c r="AK1163" s="16">
        <f t="shared" si="340"/>
        <v>172.96882869652711</v>
      </c>
      <c r="AL1163" s="16">
        <f t="shared" si="341"/>
        <v>0</v>
      </c>
      <c r="AM1163" s="16">
        <f t="shared" si="334"/>
        <v>0</v>
      </c>
      <c r="AN1163" s="16">
        <f t="shared" si="335"/>
        <v>121.80903429332896</v>
      </c>
      <c r="AO1163" s="16">
        <f t="shared" si="342"/>
        <v>0</v>
      </c>
      <c r="AP1163" s="16">
        <f t="shared" si="343"/>
        <v>131.35117130347288</v>
      </c>
      <c r="AQ1163" s="16">
        <f t="shared" si="344"/>
        <v>0</v>
      </c>
      <c r="AR1163" s="9">
        <f t="shared" si="345"/>
        <v>0</v>
      </c>
      <c r="AS1163" s="9">
        <f t="shared" si="336"/>
        <v>0.43162188256924583</v>
      </c>
      <c r="AT1163" s="9">
        <f t="shared" si="337"/>
        <v>0</v>
      </c>
    </row>
    <row r="1164" spans="2:46" ht="11.25" customHeight="1" x14ac:dyDescent="0.25">
      <c r="B1164" s="8" t="s">
        <v>1</v>
      </c>
      <c r="C1164" s="33" t="s">
        <v>499</v>
      </c>
      <c r="D1164" s="34" t="s">
        <v>3</v>
      </c>
      <c r="E1164" s="8" t="s">
        <v>20</v>
      </c>
      <c r="F1164" s="8" t="s">
        <v>20</v>
      </c>
      <c r="G1164" s="8" t="s">
        <v>31</v>
      </c>
      <c r="H1164" s="8" t="s">
        <v>103</v>
      </c>
      <c r="I1164" s="16">
        <v>0</v>
      </c>
      <c r="J1164" s="16">
        <v>103.4</v>
      </c>
      <c r="K1164" s="16">
        <v>0</v>
      </c>
      <c r="L1164" s="16">
        <v>0</v>
      </c>
      <c r="M1164" s="16">
        <v>4</v>
      </c>
      <c r="N1164" s="16">
        <v>0</v>
      </c>
      <c r="O1164" s="12">
        <f t="shared" si="338"/>
        <v>0</v>
      </c>
      <c r="P1164" s="12">
        <f t="shared" si="338"/>
        <v>25.85</v>
      </c>
      <c r="Q1164" s="12">
        <f t="shared" si="338"/>
        <v>0</v>
      </c>
      <c r="R1164" s="12">
        <f>IFERROR(IF(I1164=0,0,VLOOKUP($C1164,'[1]Marginality pivots'!$B$7:$N$2242,11,0)), 0)</f>
        <v>0</v>
      </c>
      <c r="S1164" s="12">
        <f>IFERROR(IF(J1164=0,0,VLOOKUP($C1164,'[1]Marginality pivots'!$B$7:$N$2242,12,0)), 0)</f>
        <v>60.904517146664482</v>
      </c>
      <c r="T1164" s="12">
        <f>IFERROR(IF(K1164=0,0,VLOOKUP($C1164,'[1]Marginality pivots'!$B$7:$N$2242,13,0)), 0)</f>
        <v>0</v>
      </c>
      <c r="U1164" s="12">
        <v>0</v>
      </c>
      <c r="V1164" s="12">
        <v>90.747730548530072</v>
      </c>
      <c r="W1164" s="12">
        <v>0</v>
      </c>
      <c r="X1164" s="12">
        <v>0</v>
      </c>
      <c r="Y1164" s="12">
        <v>86.484414348263556</v>
      </c>
      <c r="Z1164" s="12">
        <v>0</v>
      </c>
      <c r="AA1164" s="12">
        <v>0</v>
      </c>
      <c r="AB1164" s="12">
        <v>86.484414348263556</v>
      </c>
      <c r="AC1164" s="12">
        <v>0</v>
      </c>
      <c r="AD1164" s="16">
        <f t="shared" si="328"/>
        <v>0</v>
      </c>
      <c r="AE1164" s="16">
        <f t="shared" si="329"/>
        <v>362.99092219412029</v>
      </c>
      <c r="AF1164" s="16">
        <f t="shared" si="330"/>
        <v>0</v>
      </c>
      <c r="AG1164" s="16">
        <f t="shared" si="331"/>
        <v>0</v>
      </c>
      <c r="AH1164" s="16">
        <f t="shared" si="332"/>
        <v>345.93765739305422</v>
      </c>
      <c r="AI1164" s="16">
        <f t="shared" si="333"/>
        <v>0</v>
      </c>
      <c r="AJ1164" s="16">
        <f t="shared" si="339"/>
        <v>0</v>
      </c>
      <c r="AK1164" s="16">
        <f t="shared" si="340"/>
        <v>345.93765739305422</v>
      </c>
      <c r="AL1164" s="16">
        <f t="shared" si="341"/>
        <v>0</v>
      </c>
      <c r="AM1164" s="16">
        <f t="shared" si="334"/>
        <v>0</v>
      </c>
      <c r="AN1164" s="16">
        <f t="shared" si="335"/>
        <v>243.61806858665793</v>
      </c>
      <c r="AO1164" s="16">
        <f t="shared" si="342"/>
        <v>0</v>
      </c>
      <c r="AP1164" s="16">
        <f t="shared" si="343"/>
        <v>-242.53765739305422</v>
      </c>
      <c r="AQ1164" s="16">
        <f t="shared" si="344"/>
        <v>0</v>
      </c>
      <c r="AR1164" s="9">
        <f t="shared" si="345"/>
        <v>0</v>
      </c>
      <c r="AS1164" s="9">
        <f t="shared" si="336"/>
        <v>-2.3456253132790543</v>
      </c>
      <c r="AT1164" s="9">
        <f t="shared" si="337"/>
        <v>0</v>
      </c>
    </row>
    <row r="1165" spans="2:46" ht="11.25" customHeight="1" x14ac:dyDescent="0.25">
      <c r="B1165" s="8" t="s">
        <v>1</v>
      </c>
      <c r="C1165" s="33" t="s">
        <v>500</v>
      </c>
      <c r="D1165" s="34" t="s">
        <v>3</v>
      </c>
      <c r="E1165" s="8" t="s">
        <v>14</v>
      </c>
      <c r="F1165" s="8" t="s">
        <v>117</v>
      </c>
      <c r="G1165" s="8" t="s">
        <v>27</v>
      </c>
      <c r="H1165" s="8" t="s">
        <v>103</v>
      </c>
      <c r="I1165" s="16">
        <v>407.37</v>
      </c>
      <c r="J1165" s="16">
        <v>0</v>
      </c>
      <c r="K1165" s="16">
        <v>0</v>
      </c>
      <c r="L1165" s="16">
        <v>4</v>
      </c>
      <c r="M1165" s="16">
        <v>0</v>
      </c>
      <c r="N1165" s="16">
        <v>0</v>
      </c>
      <c r="O1165" s="12">
        <f t="shared" si="338"/>
        <v>101.8425</v>
      </c>
      <c r="P1165" s="12">
        <f t="shared" si="338"/>
        <v>0</v>
      </c>
      <c r="Q1165" s="12">
        <f t="shared" si="338"/>
        <v>0</v>
      </c>
      <c r="R1165" s="12">
        <f>IFERROR(IF(I1165=0,0,VLOOKUP($C1165,'[1]Marginality pivots'!$B$7:$N$2242,11,0)), 0)</f>
        <v>6.4748112628185099</v>
      </c>
      <c r="S1165" s="12">
        <f>IFERROR(IF(J1165=0,0,VLOOKUP($C1165,'[1]Marginality pivots'!$B$7:$N$2242,12,0)), 0)</f>
        <v>0</v>
      </c>
      <c r="T1165" s="12">
        <f>IFERROR(IF(K1165=0,0,VLOOKUP($C1165,'[1]Marginality pivots'!$B$7:$N$2242,13,0)), 0)</f>
        <v>0</v>
      </c>
      <c r="U1165" s="12">
        <v>8.0935140785231372</v>
      </c>
      <c r="V1165" s="12">
        <v>0</v>
      </c>
      <c r="W1165" s="12">
        <v>0</v>
      </c>
      <c r="X1165" s="12">
        <v>8.0935140785231372</v>
      </c>
      <c r="Y1165" s="12">
        <v>0</v>
      </c>
      <c r="Z1165" s="12">
        <v>0</v>
      </c>
      <c r="AA1165" s="12">
        <v>8.0935140785231372</v>
      </c>
      <c r="AB1165" s="12">
        <v>0</v>
      </c>
      <c r="AC1165" s="12">
        <v>0</v>
      </c>
      <c r="AD1165" s="16">
        <f t="shared" si="328"/>
        <v>32.374056314092549</v>
      </c>
      <c r="AE1165" s="16">
        <f t="shared" si="329"/>
        <v>0</v>
      </c>
      <c r="AF1165" s="16">
        <f t="shared" si="330"/>
        <v>0</v>
      </c>
      <c r="AG1165" s="16">
        <f t="shared" si="331"/>
        <v>32.374056314092549</v>
      </c>
      <c r="AH1165" s="16">
        <f t="shared" si="332"/>
        <v>0</v>
      </c>
      <c r="AI1165" s="16">
        <f t="shared" si="333"/>
        <v>0</v>
      </c>
      <c r="AJ1165" s="16">
        <f t="shared" si="339"/>
        <v>32.374056314092549</v>
      </c>
      <c r="AK1165" s="16">
        <f t="shared" si="340"/>
        <v>0</v>
      </c>
      <c r="AL1165" s="16">
        <f t="shared" si="341"/>
        <v>0</v>
      </c>
      <c r="AM1165" s="16">
        <f t="shared" si="334"/>
        <v>25.89924505127404</v>
      </c>
      <c r="AN1165" s="16">
        <f t="shared" si="335"/>
        <v>0</v>
      </c>
      <c r="AO1165" s="16">
        <f t="shared" si="342"/>
        <v>374.99594368590743</v>
      </c>
      <c r="AP1165" s="16">
        <f t="shared" si="343"/>
        <v>0</v>
      </c>
      <c r="AQ1165" s="16">
        <f t="shared" si="344"/>
        <v>0</v>
      </c>
      <c r="AR1165" s="9">
        <f t="shared" si="345"/>
        <v>0.92052911035645102</v>
      </c>
      <c r="AS1165" s="9">
        <f t="shared" si="336"/>
        <v>0</v>
      </c>
      <c r="AT1165" s="9">
        <f t="shared" si="337"/>
        <v>0</v>
      </c>
    </row>
    <row r="1166" spans="2:46" ht="11.25" customHeight="1" x14ac:dyDescent="0.25">
      <c r="B1166" s="8" t="s">
        <v>1</v>
      </c>
      <c r="C1166" s="33">
        <v>3047368911105</v>
      </c>
      <c r="D1166" s="34" t="s">
        <v>3</v>
      </c>
      <c r="E1166" s="8" t="s">
        <v>15</v>
      </c>
      <c r="F1166" s="8" t="s">
        <v>111</v>
      </c>
      <c r="G1166" s="8" t="s">
        <v>26</v>
      </c>
      <c r="H1166" s="8" t="s">
        <v>103</v>
      </c>
      <c r="I1166" s="16">
        <v>0</v>
      </c>
      <c r="J1166" s="16">
        <v>406.56000000000006</v>
      </c>
      <c r="K1166" s="16">
        <v>0</v>
      </c>
      <c r="L1166" s="16">
        <v>0</v>
      </c>
      <c r="M1166" s="16">
        <v>96</v>
      </c>
      <c r="N1166" s="16">
        <v>0</v>
      </c>
      <c r="O1166" s="12">
        <f t="shared" si="338"/>
        <v>0</v>
      </c>
      <c r="P1166" s="12">
        <f t="shared" si="338"/>
        <v>4.2350000000000003</v>
      </c>
      <c r="Q1166" s="12">
        <f t="shared" si="338"/>
        <v>0</v>
      </c>
      <c r="R1166" s="12">
        <f>IFERROR(IF(I1166=0,0,VLOOKUP($C1166,'[1]Marginality pivots'!$B$7:$N$2242,11,0)), 0)</f>
        <v>0</v>
      </c>
      <c r="S1166" s="12">
        <f>IFERROR(IF(J1166=0,0,VLOOKUP($C1166,'[1]Marginality pivots'!$B$7:$N$2242,12,0)), 0)</f>
        <v>0.81296371450275229</v>
      </c>
      <c r="T1166" s="12">
        <f>IFERROR(IF(K1166=0,0,VLOOKUP($C1166,'[1]Marginality pivots'!$B$7:$N$2242,13,0)), 0)</f>
        <v>0</v>
      </c>
      <c r="U1166" s="12">
        <v>0</v>
      </c>
      <c r="V1166" s="12">
        <v>1.2113159346091009</v>
      </c>
      <c r="W1166" s="12">
        <v>0</v>
      </c>
      <c r="X1166" s="12">
        <v>0</v>
      </c>
      <c r="Y1166" s="12">
        <v>1.1544084745939083</v>
      </c>
      <c r="Z1166" s="12">
        <v>0</v>
      </c>
      <c r="AA1166" s="12">
        <v>0</v>
      </c>
      <c r="AB1166" s="12">
        <v>1.1544084745939083</v>
      </c>
      <c r="AC1166" s="12">
        <v>0</v>
      </c>
      <c r="AD1166" s="16">
        <f t="shared" si="328"/>
        <v>0</v>
      </c>
      <c r="AE1166" s="16">
        <f t="shared" si="329"/>
        <v>116.28632972247368</v>
      </c>
      <c r="AF1166" s="16">
        <f t="shared" si="330"/>
        <v>0</v>
      </c>
      <c r="AG1166" s="16">
        <f t="shared" si="331"/>
        <v>0</v>
      </c>
      <c r="AH1166" s="16">
        <f t="shared" si="332"/>
        <v>110.82321356101519</v>
      </c>
      <c r="AI1166" s="16">
        <f t="shared" si="333"/>
        <v>0</v>
      </c>
      <c r="AJ1166" s="16">
        <f t="shared" si="339"/>
        <v>0</v>
      </c>
      <c r="AK1166" s="16">
        <f t="shared" si="340"/>
        <v>110.82321356101519</v>
      </c>
      <c r="AL1166" s="16">
        <f t="shared" si="341"/>
        <v>0</v>
      </c>
      <c r="AM1166" s="16">
        <f t="shared" si="334"/>
        <v>0</v>
      </c>
      <c r="AN1166" s="16">
        <f t="shared" si="335"/>
        <v>78.044516592264216</v>
      </c>
      <c r="AO1166" s="16">
        <f t="shared" si="342"/>
        <v>0</v>
      </c>
      <c r="AP1166" s="16">
        <f t="shared" si="343"/>
        <v>295.73678643898484</v>
      </c>
      <c r="AQ1166" s="16">
        <f t="shared" si="344"/>
        <v>0</v>
      </c>
      <c r="AR1166" s="9">
        <f t="shared" si="345"/>
        <v>0</v>
      </c>
      <c r="AS1166" s="9">
        <f t="shared" si="336"/>
        <v>0.72741240269329199</v>
      </c>
      <c r="AT1166" s="9">
        <f t="shared" si="337"/>
        <v>0</v>
      </c>
    </row>
    <row r="1167" spans="2:46" ht="11.25" customHeight="1" x14ac:dyDescent="0.25">
      <c r="B1167" s="8" t="s">
        <v>1</v>
      </c>
      <c r="C1167" s="33">
        <v>3011069510101</v>
      </c>
      <c r="D1167" s="34" t="s">
        <v>3</v>
      </c>
      <c r="E1167" s="8" t="s">
        <v>14</v>
      </c>
      <c r="F1167" s="8" t="s">
        <v>117</v>
      </c>
      <c r="G1167" s="8" t="s">
        <v>24</v>
      </c>
      <c r="H1167" s="8" t="s">
        <v>103</v>
      </c>
      <c r="I1167" s="16">
        <v>203.2</v>
      </c>
      <c r="J1167" s="16">
        <v>0</v>
      </c>
      <c r="K1167" s="16">
        <v>203.27</v>
      </c>
      <c r="L1167" s="16">
        <v>32</v>
      </c>
      <c r="M1167" s="16">
        <v>0</v>
      </c>
      <c r="N1167" s="16">
        <v>32</v>
      </c>
      <c r="O1167" s="12">
        <f t="shared" si="338"/>
        <v>6.35</v>
      </c>
      <c r="P1167" s="12">
        <f t="shared" si="338"/>
        <v>0</v>
      </c>
      <c r="Q1167" s="12">
        <f t="shared" si="338"/>
        <v>6.3521875000000003</v>
      </c>
      <c r="R1167" s="12">
        <f>IFERROR(IF(I1167=0,0,VLOOKUP($C1167,'[1]Marginality pivots'!$B$7:$N$2242,11,0)), 0)</f>
        <v>4.8201107011070121</v>
      </c>
      <c r="S1167" s="12">
        <f>IFERROR(IF(J1167=0,0,VLOOKUP($C1167,'[1]Marginality pivots'!$B$7:$N$2242,12,0)), 0)</f>
        <v>0</v>
      </c>
      <c r="T1167" s="12">
        <f>IFERROR(IF(K1167=0,0,VLOOKUP($C1167,'[1]Marginality pivots'!$B$7:$N$2242,13,0)), 0)</f>
        <v>3.0930201019314469</v>
      </c>
      <c r="U1167" s="12">
        <v>6.0251383763837651</v>
      </c>
      <c r="V1167" s="12">
        <v>0</v>
      </c>
      <c r="W1167" s="12">
        <v>3.232206006518362</v>
      </c>
      <c r="X1167" s="12">
        <v>6.0251383763837651</v>
      </c>
      <c r="Y1167" s="12">
        <v>0</v>
      </c>
      <c r="Z1167" s="12">
        <v>4.0209261325108816</v>
      </c>
      <c r="AA1167" s="12">
        <v>6.0251383763837651</v>
      </c>
      <c r="AB1167" s="12">
        <v>0</v>
      </c>
      <c r="AC1167" s="12">
        <v>4.0209261325108816</v>
      </c>
      <c r="AD1167" s="16">
        <f t="shared" si="328"/>
        <v>192.80442804428048</v>
      </c>
      <c r="AE1167" s="16">
        <f t="shared" si="329"/>
        <v>0</v>
      </c>
      <c r="AF1167" s="16">
        <f t="shared" si="330"/>
        <v>103.43059220858758</v>
      </c>
      <c r="AG1167" s="16">
        <f t="shared" si="331"/>
        <v>192.80442804428048</v>
      </c>
      <c r="AH1167" s="16">
        <f t="shared" si="332"/>
        <v>0</v>
      </c>
      <c r="AI1167" s="16">
        <f t="shared" si="333"/>
        <v>128.66963624034821</v>
      </c>
      <c r="AJ1167" s="16">
        <f t="shared" si="339"/>
        <v>192.80442804428048</v>
      </c>
      <c r="AK1167" s="16">
        <f t="shared" si="340"/>
        <v>0</v>
      </c>
      <c r="AL1167" s="16">
        <f t="shared" si="341"/>
        <v>128.66963624034821</v>
      </c>
      <c r="AM1167" s="16">
        <f t="shared" si="334"/>
        <v>154.24354243542439</v>
      </c>
      <c r="AN1167" s="16">
        <f t="shared" si="335"/>
        <v>0</v>
      </c>
      <c r="AO1167" s="16">
        <f t="shared" si="342"/>
        <v>10.395571955719504</v>
      </c>
      <c r="AP1167" s="16">
        <f t="shared" si="343"/>
        <v>0</v>
      </c>
      <c r="AQ1167" s="16">
        <f t="shared" si="344"/>
        <v>74.600363759651799</v>
      </c>
      <c r="AR1167" s="9">
        <f t="shared" si="345"/>
        <v>5.1159310805706223E-2</v>
      </c>
      <c r="AS1167" s="9">
        <f t="shared" si="336"/>
        <v>0</v>
      </c>
      <c r="AT1167" s="9">
        <f t="shared" si="337"/>
        <v>0.3670013467784316</v>
      </c>
    </row>
    <row r="1168" spans="2:46" ht="11.25" customHeight="1" x14ac:dyDescent="0.25">
      <c r="B1168" s="8" t="s">
        <v>1</v>
      </c>
      <c r="C1168" s="33" t="s">
        <v>501</v>
      </c>
      <c r="D1168" s="34" t="s">
        <v>3</v>
      </c>
      <c r="E1168" s="8" t="s">
        <v>20</v>
      </c>
      <c r="F1168" s="8" t="s">
        <v>20</v>
      </c>
      <c r="G1168" s="8" t="s">
        <v>27</v>
      </c>
      <c r="H1168" s="8" t="s">
        <v>103</v>
      </c>
      <c r="I1168" s="16">
        <v>0</v>
      </c>
      <c r="J1168" s="16">
        <v>0</v>
      </c>
      <c r="K1168" s="16">
        <v>320.72000000000003</v>
      </c>
      <c r="L1168" s="16">
        <v>0</v>
      </c>
      <c r="M1168" s="16">
        <v>0</v>
      </c>
      <c r="N1168" s="16">
        <v>2</v>
      </c>
      <c r="O1168" s="12">
        <f t="shared" si="338"/>
        <v>0</v>
      </c>
      <c r="P1168" s="12">
        <f t="shared" si="338"/>
        <v>0</v>
      </c>
      <c r="Q1168" s="12">
        <f t="shared" si="338"/>
        <v>160.36000000000001</v>
      </c>
      <c r="R1168" s="12">
        <f>IFERROR(IF(I1168=0,0,VLOOKUP($C1168,'[1]Marginality pivots'!$B$7:$N$2242,11,0)), 0)</f>
        <v>0</v>
      </c>
      <c r="S1168" s="12">
        <f>IFERROR(IF(J1168=0,0,VLOOKUP($C1168,'[1]Marginality pivots'!$B$7:$N$2242,12,0)), 0)</f>
        <v>0</v>
      </c>
      <c r="T1168" s="12">
        <f>IFERROR(IF(K1168=0,0,VLOOKUP($C1168,'[1]Marginality pivots'!$B$7:$N$2242,13,0)), 0)</f>
        <v>9.7006940798827568</v>
      </c>
      <c r="U1168" s="12">
        <v>0</v>
      </c>
      <c r="V1168" s="12">
        <v>0</v>
      </c>
      <c r="W1168" s="12">
        <v>10.137225313477479</v>
      </c>
      <c r="X1168" s="12">
        <v>0</v>
      </c>
      <c r="Y1168" s="12">
        <v>0</v>
      </c>
      <c r="Z1168" s="12">
        <v>12.610902303847585</v>
      </c>
      <c r="AA1168" s="12">
        <v>0</v>
      </c>
      <c r="AB1168" s="12">
        <v>0</v>
      </c>
      <c r="AC1168" s="12">
        <v>12.610902303847585</v>
      </c>
      <c r="AD1168" s="16">
        <f t="shared" si="328"/>
        <v>0</v>
      </c>
      <c r="AE1168" s="16">
        <f t="shared" si="329"/>
        <v>0</v>
      </c>
      <c r="AF1168" s="16">
        <f t="shared" si="330"/>
        <v>20.274450626954959</v>
      </c>
      <c r="AG1168" s="16">
        <f t="shared" si="331"/>
        <v>0</v>
      </c>
      <c r="AH1168" s="16">
        <f t="shared" si="332"/>
        <v>0</v>
      </c>
      <c r="AI1168" s="16">
        <f t="shared" si="333"/>
        <v>25.221804607695169</v>
      </c>
      <c r="AJ1168" s="16">
        <f t="shared" si="339"/>
        <v>0</v>
      </c>
      <c r="AK1168" s="16">
        <f t="shared" si="340"/>
        <v>0</v>
      </c>
      <c r="AL1168" s="16">
        <f t="shared" si="341"/>
        <v>25.221804607695169</v>
      </c>
      <c r="AM1168" s="16">
        <f t="shared" si="334"/>
        <v>0</v>
      </c>
      <c r="AN1168" s="16">
        <f t="shared" si="335"/>
        <v>0</v>
      </c>
      <c r="AO1168" s="16">
        <f t="shared" si="342"/>
        <v>0</v>
      </c>
      <c r="AP1168" s="16">
        <f t="shared" si="343"/>
        <v>0</v>
      </c>
      <c r="AQ1168" s="16">
        <f t="shared" si="344"/>
        <v>295.49819539230486</v>
      </c>
      <c r="AR1168" s="9">
        <f t="shared" si="345"/>
        <v>0</v>
      </c>
      <c r="AS1168" s="9">
        <f t="shared" si="336"/>
        <v>0</v>
      </c>
      <c r="AT1168" s="9">
        <f t="shared" si="337"/>
        <v>0.92135880329354214</v>
      </c>
    </row>
    <row r="1169" spans="2:46" ht="11.25" customHeight="1" x14ac:dyDescent="0.25">
      <c r="B1169" s="8" t="s">
        <v>1</v>
      </c>
      <c r="C1169" s="33" t="s">
        <v>501</v>
      </c>
      <c r="D1169" s="34" t="s">
        <v>3</v>
      </c>
      <c r="E1169" s="8" t="s">
        <v>20</v>
      </c>
      <c r="F1169" s="8" t="s">
        <v>20</v>
      </c>
      <c r="G1169" s="8" t="s">
        <v>31</v>
      </c>
      <c r="H1169" s="8" t="s">
        <v>103</v>
      </c>
      <c r="I1169" s="16">
        <v>0</v>
      </c>
      <c r="J1169" s="16">
        <v>0</v>
      </c>
      <c r="K1169" s="16">
        <v>80.64</v>
      </c>
      <c r="L1169" s="16">
        <v>0</v>
      </c>
      <c r="M1169" s="16">
        <v>0</v>
      </c>
      <c r="N1169" s="16">
        <v>3</v>
      </c>
      <c r="O1169" s="12">
        <f t="shared" si="338"/>
        <v>0</v>
      </c>
      <c r="P1169" s="12">
        <f t="shared" si="338"/>
        <v>0</v>
      </c>
      <c r="Q1169" s="12">
        <f t="shared" si="338"/>
        <v>26.88</v>
      </c>
      <c r="R1169" s="12">
        <f>IFERROR(IF(I1169=0,0,VLOOKUP($C1169,'[1]Marginality pivots'!$B$7:$N$2242,11,0)), 0)</f>
        <v>0</v>
      </c>
      <c r="S1169" s="12">
        <f>IFERROR(IF(J1169=0,0,VLOOKUP($C1169,'[1]Marginality pivots'!$B$7:$N$2242,12,0)), 0)</f>
        <v>0</v>
      </c>
      <c r="T1169" s="12">
        <f>IFERROR(IF(K1169=0,0,VLOOKUP($C1169,'[1]Marginality pivots'!$B$7:$N$2242,13,0)), 0)</f>
        <v>9.7006940798827568</v>
      </c>
      <c r="U1169" s="12">
        <v>0</v>
      </c>
      <c r="V1169" s="12">
        <v>0</v>
      </c>
      <c r="W1169" s="12">
        <v>10.137225313477479</v>
      </c>
      <c r="X1169" s="12">
        <v>0</v>
      </c>
      <c r="Y1169" s="12">
        <v>0</v>
      </c>
      <c r="Z1169" s="12">
        <v>12.610902303847585</v>
      </c>
      <c r="AA1169" s="12">
        <v>0</v>
      </c>
      <c r="AB1169" s="12">
        <v>0</v>
      </c>
      <c r="AC1169" s="12">
        <v>12.610902303847585</v>
      </c>
      <c r="AD1169" s="16">
        <f t="shared" si="328"/>
        <v>0</v>
      </c>
      <c r="AE1169" s="16">
        <f t="shared" si="329"/>
        <v>0</v>
      </c>
      <c r="AF1169" s="16">
        <f t="shared" si="330"/>
        <v>30.411675940432438</v>
      </c>
      <c r="AG1169" s="16">
        <f t="shared" si="331"/>
        <v>0</v>
      </c>
      <c r="AH1169" s="16">
        <f t="shared" si="332"/>
        <v>0</v>
      </c>
      <c r="AI1169" s="16">
        <f t="shared" si="333"/>
        <v>37.832706911542758</v>
      </c>
      <c r="AJ1169" s="16">
        <f t="shared" si="339"/>
        <v>0</v>
      </c>
      <c r="AK1169" s="16">
        <f t="shared" si="340"/>
        <v>0</v>
      </c>
      <c r="AL1169" s="16">
        <f t="shared" si="341"/>
        <v>37.832706911542758</v>
      </c>
      <c r="AM1169" s="16">
        <f t="shared" si="334"/>
        <v>0</v>
      </c>
      <c r="AN1169" s="16">
        <f t="shared" si="335"/>
        <v>0</v>
      </c>
      <c r="AO1169" s="16">
        <f t="shared" si="342"/>
        <v>0</v>
      </c>
      <c r="AP1169" s="16">
        <f t="shared" si="343"/>
        <v>0</v>
      </c>
      <c r="AQ1169" s="16">
        <f t="shared" si="344"/>
        <v>42.807293088457243</v>
      </c>
      <c r="AR1169" s="9">
        <f t="shared" si="345"/>
        <v>0</v>
      </c>
      <c r="AS1169" s="9">
        <f t="shared" si="336"/>
        <v>0</v>
      </c>
      <c r="AT1169" s="9">
        <f t="shared" si="337"/>
        <v>0.53084440833900348</v>
      </c>
    </row>
    <row r="1170" spans="2:46" ht="11.25" customHeight="1" x14ac:dyDescent="0.25">
      <c r="B1170" s="8" t="s">
        <v>1</v>
      </c>
      <c r="C1170" s="33" t="s">
        <v>502</v>
      </c>
      <c r="D1170" s="34" t="s">
        <v>3</v>
      </c>
      <c r="E1170" s="8" t="s">
        <v>13</v>
      </c>
      <c r="F1170" s="8" t="s">
        <v>109</v>
      </c>
      <c r="G1170" s="8" t="s">
        <v>24</v>
      </c>
      <c r="H1170" s="8" t="s">
        <v>104</v>
      </c>
      <c r="I1170" s="16">
        <v>400</v>
      </c>
      <c r="J1170" s="16">
        <v>0</v>
      </c>
      <c r="K1170" s="16">
        <v>0</v>
      </c>
      <c r="L1170" s="16">
        <v>5</v>
      </c>
      <c r="M1170" s="16">
        <v>0</v>
      </c>
      <c r="N1170" s="16">
        <v>0</v>
      </c>
      <c r="O1170" s="12">
        <f t="shared" si="338"/>
        <v>80</v>
      </c>
      <c r="P1170" s="12">
        <f t="shared" si="338"/>
        <v>0</v>
      </c>
      <c r="Q1170" s="12">
        <f t="shared" si="338"/>
        <v>0</v>
      </c>
      <c r="R1170" s="12">
        <f>IFERROR(IF(I1170=0,0,VLOOKUP($C1170,'[1]Marginality pivots'!$B$7:$N$2242,11,0)), 0)</f>
        <v>22.054191130146595</v>
      </c>
      <c r="S1170" s="12">
        <f>IFERROR(IF(J1170=0,0,VLOOKUP($C1170,'[1]Marginality pivots'!$B$7:$N$2242,12,0)), 0)</f>
        <v>0</v>
      </c>
      <c r="T1170" s="12">
        <f>IFERROR(IF(K1170=0,0,VLOOKUP($C1170,'[1]Marginality pivots'!$B$7:$N$2242,13,0)), 0)</f>
        <v>0</v>
      </c>
      <c r="U1170" s="12">
        <v>27.567738912683243</v>
      </c>
      <c r="V1170" s="12">
        <v>0</v>
      </c>
      <c r="W1170" s="12">
        <v>0</v>
      </c>
      <c r="X1170" s="12">
        <v>27.567738912683243</v>
      </c>
      <c r="Y1170" s="12">
        <v>0</v>
      </c>
      <c r="Z1170" s="12">
        <v>0</v>
      </c>
      <c r="AA1170" s="12">
        <v>27.567738912683243</v>
      </c>
      <c r="AB1170" s="12">
        <v>0</v>
      </c>
      <c r="AC1170" s="12">
        <v>0</v>
      </c>
      <c r="AD1170" s="16">
        <f t="shared" si="328"/>
        <v>137.83869456341623</v>
      </c>
      <c r="AE1170" s="16">
        <f t="shared" si="329"/>
        <v>0</v>
      </c>
      <c r="AF1170" s="16">
        <f t="shared" si="330"/>
        <v>0</v>
      </c>
      <c r="AG1170" s="16">
        <f t="shared" si="331"/>
        <v>137.83869456341623</v>
      </c>
      <c r="AH1170" s="16">
        <f t="shared" si="332"/>
        <v>0</v>
      </c>
      <c r="AI1170" s="16">
        <f t="shared" si="333"/>
        <v>0</v>
      </c>
      <c r="AJ1170" s="16">
        <f t="shared" si="339"/>
        <v>137.83869456341623</v>
      </c>
      <c r="AK1170" s="16">
        <f t="shared" si="340"/>
        <v>0</v>
      </c>
      <c r="AL1170" s="16">
        <f t="shared" si="341"/>
        <v>0</v>
      </c>
      <c r="AM1170" s="16">
        <f t="shared" si="334"/>
        <v>110.27095565073297</v>
      </c>
      <c r="AN1170" s="16">
        <f t="shared" si="335"/>
        <v>0</v>
      </c>
      <c r="AO1170" s="16">
        <f t="shared" si="342"/>
        <v>262.1613054365838</v>
      </c>
      <c r="AP1170" s="16">
        <f t="shared" si="343"/>
        <v>0</v>
      </c>
      <c r="AQ1170" s="16">
        <f t="shared" si="344"/>
        <v>0</v>
      </c>
      <c r="AR1170" s="9">
        <f t="shared" si="345"/>
        <v>0.65540326359145951</v>
      </c>
      <c r="AS1170" s="9">
        <f t="shared" si="336"/>
        <v>0</v>
      </c>
      <c r="AT1170" s="9">
        <f t="shared" si="337"/>
        <v>0</v>
      </c>
    </row>
    <row r="1171" spans="2:46" ht="11.25" customHeight="1" x14ac:dyDescent="0.25">
      <c r="B1171" s="8" t="s">
        <v>1</v>
      </c>
      <c r="C1171" s="33" t="s">
        <v>503</v>
      </c>
      <c r="D1171" s="34" t="s">
        <v>3</v>
      </c>
      <c r="E1171" s="8" t="s">
        <v>14</v>
      </c>
      <c r="F1171" s="8" t="s">
        <v>133</v>
      </c>
      <c r="G1171" s="8" t="s">
        <v>28</v>
      </c>
      <c r="H1171" s="8" t="s">
        <v>103</v>
      </c>
      <c r="I1171" s="16">
        <v>0</v>
      </c>
      <c r="J1171" s="16">
        <v>400</v>
      </c>
      <c r="K1171" s="16">
        <v>0</v>
      </c>
      <c r="L1171" s="16">
        <v>0</v>
      </c>
      <c r="M1171" s="16">
        <v>10</v>
      </c>
      <c r="N1171" s="16">
        <v>0</v>
      </c>
      <c r="O1171" s="12">
        <f t="shared" si="338"/>
        <v>0</v>
      </c>
      <c r="P1171" s="12">
        <f t="shared" si="338"/>
        <v>40</v>
      </c>
      <c r="Q1171" s="12">
        <f t="shared" si="338"/>
        <v>0</v>
      </c>
      <c r="R1171" s="12">
        <f>IFERROR(IF(I1171=0,0,VLOOKUP($C1171,'[1]Marginality pivots'!$B$7:$N$2242,11,0)), 0)</f>
        <v>0</v>
      </c>
      <c r="S1171" s="12">
        <f>IFERROR(IF(J1171=0,0,VLOOKUP($C1171,'[1]Marginality pivots'!$B$7:$N$2242,12,0)), 0)</f>
        <v>30.458785455929945</v>
      </c>
      <c r="T1171" s="12">
        <f>IFERROR(IF(K1171=0,0,VLOOKUP($C1171,'[1]Marginality pivots'!$B$7:$N$2242,13,0)), 0)</f>
        <v>0</v>
      </c>
      <c r="U1171" s="12">
        <v>0</v>
      </c>
      <c r="V1171" s="12">
        <v>45.383590329335618</v>
      </c>
      <c r="W1171" s="12">
        <v>0</v>
      </c>
      <c r="X1171" s="12">
        <v>0</v>
      </c>
      <c r="Y1171" s="12">
        <v>43.251475347420516</v>
      </c>
      <c r="Z1171" s="12">
        <v>0</v>
      </c>
      <c r="AA1171" s="12">
        <v>0</v>
      </c>
      <c r="AB1171" s="12">
        <v>43.251475347420516</v>
      </c>
      <c r="AC1171" s="12">
        <v>0</v>
      </c>
      <c r="AD1171" s="16">
        <f t="shared" si="328"/>
        <v>0</v>
      </c>
      <c r="AE1171" s="16">
        <f t="shared" si="329"/>
        <v>453.83590329335618</v>
      </c>
      <c r="AF1171" s="16">
        <f t="shared" si="330"/>
        <v>0</v>
      </c>
      <c r="AG1171" s="16">
        <f t="shared" si="331"/>
        <v>0</v>
      </c>
      <c r="AH1171" s="16">
        <f t="shared" si="332"/>
        <v>432.51475347420518</v>
      </c>
      <c r="AI1171" s="16">
        <f t="shared" si="333"/>
        <v>0</v>
      </c>
      <c r="AJ1171" s="16">
        <f t="shared" si="339"/>
        <v>0</v>
      </c>
      <c r="AK1171" s="16">
        <f t="shared" si="340"/>
        <v>432.51475347420518</v>
      </c>
      <c r="AL1171" s="16">
        <f t="shared" si="341"/>
        <v>0</v>
      </c>
      <c r="AM1171" s="16">
        <f t="shared" si="334"/>
        <v>0</v>
      </c>
      <c r="AN1171" s="16">
        <f t="shared" si="335"/>
        <v>304.58785455929944</v>
      </c>
      <c r="AO1171" s="16">
        <f t="shared" si="342"/>
        <v>0</v>
      </c>
      <c r="AP1171" s="16">
        <f t="shared" si="343"/>
        <v>-32.514753474205179</v>
      </c>
      <c r="AQ1171" s="16">
        <f t="shared" si="344"/>
        <v>0</v>
      </c>
      <c r="AR1171" s="9">
        <f t="shared" si="345"/>
        <v>0</v>
      </c>
      <c r="AS1171" s="9">
        <f t="shared" si="336"/>
        <v>-8.1286883685512942E-2</v>
      </c>
      <c r="AT1171" s="9">
        <f t="shared" si="337"/>
        <v>0</v>
      </c>
    </row>
    <row r="1172" spans="2:46" ht="11.25" customHeight="1" x14ac:dyDescent="0.25">
      <c r="B1172" s="8" t="s">
        <v>1</v>
      </c>
      <c r="C1172" s="33" t="s">
        <v>504</v>
      </c>
      <c r="D1172" s="34" t="s">
        <v>3</v>
      </c>
      <c r="E1172" s="8" t="s">
        <v>13</v>
      </c>
      <c r="F1172" s="8" t="s">
        <v>109</v>
      </c>
      <c r="G1172" s="8" t="s">
        <v>24</v>
      </c>
      <c r="H1172" s="8" t="s">
        <v>104</v>
      </c>
      <c r="I1172" s="16">
        <v>400</v>
      </c>
      <c r="J1172" s="16">
        <v>0</v>
      </c>
      <c r="K1172" s="16">
        <v>0</v>
      </c>
      <c r="L1172" s="16">
        <v>5</v>
      </c>
      <c r="M1172" s="16">
        <v>0</v>
      </c>
      <c r="N1172" s="16">
        <v>0</v>
      </c>
      <c r="O1172" s="12">
        <f t="shared" si="338"/>
        <v>80</v>
      </c>
      <c r="P1172" s="12">
        <f t="shared" si="338"/>
        <v>0</v>
      </c>
      <c r="Q1172" s="12">
        <f t="shared" si="338"/>
        <v>0</v>
      </c>
      <c r="R1172" s="12">
        <f>IFERROR(IF(I1172=0,0,VLOOKUP($C1172,'[1]Marginality pivots'!$B$7:$N$2242,11,0)), 0)</f>
        <v>22.054191130146595</v>
      </c>
      <c r="S1172" s="12">
        <f>IFERROR(IF(J1172=0,0,VLOOKUP($C1172,'[1]Marginality pivots'!$B$7:$N$2242,12,0)), 0)</f>
        <v>0</v>
      </c>
      <c r="T1172" s="12">
        <f>IFERROR(IF(K1172=0,0,VLOOKUP($C1172,'[1]Marginality pivots'!$B$7:$N$2242,13,0)), 0)</f>
        <v>0</v>
      </c>
      <c r="U1172" s="12">
        <v>27.567738912683243</v>
      </c>
      <c r="V1172" s="12">
        <v>0</v>
      </c>
      <c r="W1172" s="12">
        <v>0</v>
      </c>
      <c r="X1172" s="12">
        <v>27.567738912683243</v>
      </c>
      <c r="Y1172" s="12">
        <v>0</v>
      </c>
      <c r="Z1172" s="12">
        <v>0</v>
      </c>
      <c r="AA1172" s="12">
        <v>27.567738912683243</v>
      </c>
      <c r="AB1172" s="12">
        <v>0</v>
      </c>
      <c r="AC1172" s="12">
        <v>0</v>
      </c>
      <c r="AD1172" s="16">
        <f t="shared" si="328"/>
        <v>137.83869456341623</v>
      </c>
      <c r="AE1172" s="16">
        <f t="shared" si="329"/>
        <v>0</v>
      </c>
      <c r="AF1172" s="16">
        <f t="shared" si="330"/>
        <v>0</v>
      </c>
      <c r="AG1172" s="16">
        <f t="shared" si="331"/>
        <v>137.83869456341623</v>
      </c>
      <c r="AH1172" s="16">
        <f t="shared" si="332"/>
        <v>0</v>
      </c>
      <c r="AI1172" s="16">
        <f t="shared" si="333"/>
        <v>0</v>
      </c>
      <c r="AJ1172" s="16">
        <f t="shared" si="339"/>
        <v>137.83869456341623</v>
      </c>
      <c r="AK1172" s="16">
        <f t="shared" si="340"/>
        <v>0</v>
      </c>
      <c r="AL1172" s="16">
        <f t="shared" si="341"/>
        <v>0</v>
      </c>
      <c r="AM1172" s="16">
        <f t="shared" si="334"/>
        <v>110.27095565073297</v>
      </c>
      <c r="AN1172" s="16">
        <f t="shared" si="335"/>
        <v>0</v>
      </c>
      <c r="AO1172" s="16">
        <f t="shared" si="342"/>
        <v>262.1613054365838</v>
      </c>
      <c r="AP1172" s="16">
        <f t="shared" si="343"/>
        <v>0</v>
      </c>
      <c r="AQ1172" s="16">
        <f t="shared" si="344"/>
        <v>0</v>
      </c>
      <c r="AR1172" s="9">
        <f t="shared" si="345"/>
        <v>0.65540326359145951</v>
      </c>
      <c r="AS1172" s="9">
        <f t="shared" si="336"/>
        <v>0</v>
      </c>
      <c r="AT1172" s="9">
        <f t="shared" si="337"/>
        <v>0</v>
      </c>
    </row>
    <row r="1173" spans="2:46" ht="11.25" customHeight="1" x14ac:dyDescent="0.25">
      <c r="B1173" s="8" t="s">
        <v>1</v>
      </c>
      <c r="C1173" s="33">
        <v>3011070261009</v>
      </c>
      <c r="D1173" s="34" t="s">
        <v>3</v>
      </c>
      <c r="E1173" s="8" t="s">
        <v>13</v>
      </c>
      <c r="F1173" s="8" t="s">
        <v>109</v>
      </c>
      <c r="G1173" s="8" t="s">
        <v>28</v>
      </c>
      <c r="H1173" s="8" t="s">
        <v>103</v>
      </c>
      <c r="I1173" s="16">
        <v>0</v>
      </c>
      <c r="J1173" s="16">
        <v>0</v>
      </c>
      <c r="K1173" s="16">
        <v>400</v>
      </c>
      <c r="L1173" s="16">
        <v>0</v>
      </c>
      <c r="M1173" s="16">
        <v>0</v>
      </c>
      <c r="N1173" s="16">
        <v>4</v>
      </c>
      <c r="O1173" s="12">
        <f t="shared" si="338"/>
        <v>0</v>
      </c>
      <c r="P1173" s="12">
        <f t="shared" si="338"/>
        <v>0</v>
      </c>
      <c r="Q1173" s="12">
        <f t="shared" si="338"/>
        <v>100</v>
      </c>
      <c r="R1173" s="12">
        <f>IFERROR(IF(I1173=0,0,VLOOKUP($C1173,'[1]Marginality pivots'!$B$7:$N$2242,11,0)), 0)</f>
        <v>0</v>
      </c>
      <c r="S1173" s="12">
        <f>IFERROR(IF(J1173=0,0,VLOOKUP($C1173,'[1]Marginality pivots'!$B$7:$N$2242,12,0)), 0)</f>
        <v>0</v>
      </c>
      <c r="T1173" s="12">
        <f>IFERROR(IF(K1173=0,0,VLOOKUP($C1173,'[1]Marginality pivots'!$B$7:$N$2242,13,0)), 0)</f>
        <v>5.9589864285714285</v>
      </c>
      <c r="U1173" s="12">
        <v>0</v>
      </c>
      <c r="V1173" s="12">
        <v>0</v>
      </c>
      <c r="W1173" s="12">
        <v>6.2271408178571424</v>
      </c>
      <c r="X1173" s="12">
        <v>0</v>
      </c>
      <c r="Y1173" s="12">
        <v>0</v>
      </c>
      <c r="Z1173" s="12">
        <v>7.7466823571428574</v>
      </c>
      <c r="AA1173" s="12">
        <v>0</v>
      </c>
      <c r="AB1173" s="12">
        <v>0</v>
      </c>
      <c r="AC1173" s="12">
        <v>7.7466823571428574</v>
      </c>
      <c r="AD1173" s="16">
        <f t="shared" si="328"/>
        <v>0</v>
      </c>
      <c r="AE1173" s="16">
        <f t="shared" si="329"/>
        <v>0</v>
      </c>
      <c r="AF1173" s="16">
        <f t="shared" si="330"/>
        <v>24.908563271428569</v>
      </c>
      <c r="AG1173" s="16">
        <f t="shared" si="331"/>
        <v>0</v>
      </c>
      <c r="AH1173" s="16">
        <f t="shared" si="332"/>
        <v>0</v>
      </c>
      <c r="AI1173" s="16">
        <f t="shared" si="333"/>
        <v>30.986729428571429</v>
      </c>
      <c r="AJ1173" s="16">
        <f t="shared" si="339"/>
        <v>0</v>
      </c>
      <c r="AK1173" s="16">
        <f t="shared" si="340"/>
        <v>0</v>
      </c>
      <c r="AL1173" s="16">
        <f t="shared" si="341"/>
        <v>30.986729428571429</v>
      </c>
      <c r="AM1173" s="16">
        <f t="shared" si="334"/>
        <v>0</v>
      </c>
      <c r="AN1173" s="16">
        <f t="shared" si="335"/>
        <v>0</v>
      </c>
      <c r="AO1173" s="16">
        <f t="shared" si="342"/>
        <v>0</v>
      </c>
      <c r="AP1173" s="16">
        <f t="shared" si="343"/>
        <v>0</v>
      </c>
      <c r="AQ1173" s="16">
        <f t="shared" si="344"/>
        <v>369.01327057142856</v>
      </c>
      <c r="AR1173" s="9">
        <f t="shared" si="345"/>
        <v>0</v>
      </c>
      <c r="AS1173" s="9">
        <f t="shared" si="336"/>
        <v>0</v>
      </c>
      <c r="AT1173" s="9">
        <f t="shared" si="337"/>
        <v>0.92253317642857136</v>
      </c>
    </row>
    <row r="1174" spans="2:46" ht="11.25" customHeight="1" x14ac:dyDescent="0.25">
      <c r="B1174" s="8" t="s">
        <v>1</v>
      </c>
      <c r="C1174" s="33" t="s">
        <v>505</v>
      </c>
      <c r="D1174" s="34" t="s">
        <v>3</v>
      </c>
      <c r="E1174" s="8" t="s">
        <v>14</v>
      </c>
      <c r="F1174" s="8" t="s">
        <v>117</v>
      </c>
      <c r="G1174" s="8" t="s">
        <v>25</v>
      </c>
      <c r="H1174" s="8" t="s">
        <v>103</v>
      </c>
      <c r="I1174" s="16">
        <v>229.5</v>
      </c>
      <c r="J1174" s="16">
        <v>169.60000000000002</v>
      </c>
      <c r="K1174" s="16">
        <v>0</v>
      </c>
      <c r="L1174" s="16">
        <v>53</v>
      </c>
      <c r="M1174" s="16">
        <v>41</v>
      </c>
      <c r="N1174" s="16">
        <v>0</v>
      </c>
      <c r="O1174" s="12">
        <f t="shared" si="338"/>
        <v>4.3301886792452828</v>
      </c>
      <c r="P1174" s="12">
        <f t="shared" si="338"/>
        <v>4.1365853658536587</v>
      </c>
      <c r="Q1174" s="12">
        <f t="shared" si="338"/>
        <v>0</v>
      </c>
      <c r="R1174" s="12">
        <f>IFERROR(IF(I1174=0,0,VLOOKUP($C1174,'[1]Marginality pivots'!$B$7:$N$2242,11,0)), 0)</f>
        <v>1.2012736009713039</v>
      </c>
      <c r="S1174" s="12">
        <f>IFERROR(IF(J1174=0,0,VLOOKUP($C1174,'[1]Marginality pivots'!$B$7:$N$2242,12,0)), 0)</f>
        <v>3.1498841544669016</v>
      </c>
      <c r="T1174" s="12">
        <f>IFERROR(IF(K1174=0,0,VLOOKUP($C1174,'[1]Marginality pivots'!$B$7:$N$2242,13,0)), 0)</f>
        <v>0</v>
      </c>
      <c r="U1174" s="12">
        <v>1.5015920012141297</v>
      </c>
      <c r="V1174" s="12">
        <v>4.6933273901556838</v>
      </c>
      <c r="W1174" s="12">
        <v>0</v>
      </c>
      <c r="X1174" s="12">
        <v>1.5015920012141297</v>
      </c>
      <c r="Y1174" s="12">
        <v>4.4728354993429997</v>
      </c>
      <c r="Z1174" s="12">
        <v>0</v>
      </c>
      <c r="AA1174" s="12">
        <v>1.5015920012141297</v>
      </c>
      <c r="AB1174" s="12">
        <v>4.4728354993429997</v>
      </c>
      <c r="AC1174" s="12">
        <v>0</v>
      </c>
      <c r="AD1174" s="16">
        <f t="shared" si="328"/>
        <v>79.584376064348874</v>
      </c>
      <c r="AE1174" s="16">
        <f t="shared" si="329"/>
        <v>192.42642299638302</v>
      </c>
      <c r="AF1174" s="16">
        <f t="shared" si="330"/>
        <v>0</v>
      </c>
      <c r="AG1174" s="16">
        <f t="shared" si="331"/>
        <v>79.584376064348874</v>
      </c>
      <c r="AH1174" s="16">
        <f t="shared" si="332"/>
        <v>183.38625547306299</v>
      </c>
      <c r="AI1174" s="16">
        <f t="shared" si="333"/>
        <v>0</v>
      </c>
      <c r="AJ1174" s="16">
        <f t="shared" si="339"/>
        <v>79.584376064348874</v>
      </c>
      <c r="AK1174" s="16">
        <f t="shared" si="340"/>
        <v>183.38625547306299</v>
      </c>
      <c r="AL1174" s="16">
        <f t="shared" si="341"/>
        <v>0</v>
      </c>
      <c r="AM1174" s="16">
        <f t="shared" si="334"/>
        <v>63.667500851479105</v>
      </c>
      <c r="AN1174" s="16">
        <f t="shared" si="335"/>
        <v>129.14525033314297</v>
      </c>
      <c r="AO1174" s="16">
        <f t="shared" si="342"/>
        <v>149.91562393565113</v>
      </c>
      <c r="AP1174" s="16">
        <f t="shared" si="343"/>
        <v>-13.786255473062965</v>
      </c>
      <c r="AQ1174" s="16">
        <f t="shared" si="344"/>
        <v>0</v>
      </c>
      <c r="AR1174" s="9">
        <f t="shared" si="345"/>
        <v>0.65322711954532087</v>
      </c>
      <c r="AS1174" s="9">
        <f t="shared" si="336"/>
        <v>-8.1286883685512762E-2</v>
      </c>
      <c r="AT1174" s="9">
        <f t="shared" si="337"/>
        <v>0</v>
      </c>
    </row>
    <row r="1175" spans="2:46" ht="11.25" customHeight="1" x14ac:dyDescent="0.25">
      <c r="B1175" s="8" t="s">
        <v>1</v>
      </c>
      <c r="C1175" s="33" t="s">
        <v>506</v>
      </c>
      <c r="D1175" s="34" t="s">
        <v>3</v>
      </c>
      <c r="E1175" s="8" t="s">
        <v>14</v>
      </c>
      <c r="F1175" s="8" t="s">
        <v>117</v>
      </c>
      <c r="G1175" s="8" t="s">
        <v>27</v>
      </c>
      <c r="H1175" s="8" t="s">
        <v>103</v>
      </c>
      <c r="I1175" s="16">
        <v>397.44</v>
      </c>
      <c r="J1175" s="16">
        <v>0</v>
      </c>
      <c r="K1175" s="16">
        <v>0</v>
      </c>
      <c r="L1175" s="16">
        <v>4</v>
      </c>
      <c r="M1175" s="16">
        <v>0</v>
      </c>
      <c r="N1175" s="16">
        <v>0</v>
      </c>
      <c r="O1175" s="12">
        <f t="shared" si="338"/>
        <v>99.36</v>
      </c>
      <c r="P1175" s="12">
        <f t="shared" si="338"/>
        <v>0</v>
      </c>
      <c r="Q1175" s="12">
        <f t="shared" si="338"/>
        <v>0</v>
      </c>
      <c r="R1175" s="12">
        <f>IFERROR(IF(I1175=0,0,VLOOKUP($C1175,'[1]Marginality pivots'!$B$7:$N$2242,11,0)), 0)</f>
        <v>5.7030503687389817</v>
      </c>
      <c r="S1175" s="12">
        <f>IFERROR(IF(J1175=0,0,VLOOKUP($C1175,'[1]Marginality pivots'!$B$7:$N$2242,12,0)), 0)</f>
        <v>0</v>
      </c>
      <c r="T1175" s="12">
        <f>IFERROR(IF(K1175=0,0,VLOOKUP($C1175,'[1]Marginality pivots'!$B$7:$N$2242,13,0)), 0)</f>
        <v>0</v>
      </c>
      <c r="U1175" s="12">
        <v>7.1288129609237272</v>
      </c>
      <c r="V1175" s="12">
        <v>0</v>
      </c>
      <c r="W1175" s="12">
        <v>0</v>
      </c>
      <c r="X1175" s="12">
        <v>7.1288129609237272</v>
      </c>
      <c r="Y1175" s="12">
        <v>0</v>
      </c>
      <c r="Z1175" s="12">
        <v>0</v>
      </c>
      <c r="AA1175" s="12">
        <v>7.1288129609237272</v>
      </c>
      <c r="AB1175" s="12">
        <v>0</v>
      </c>
      <c r="AC1175" s="12">
        <v>0</v>
      </c>
      <c r="AD1175" s="16">
        <f t="shared" si="328"/>
        <v>28.515251843694909</v>
      </c>
      <c r="AE1175" s="16">
        <f t="shared" si="329"/>
        <v>0</v>
      </c>
      <c r="AF1175" s="16">
        <f t="shared" si="330"/>
        <v>0</v>
      </c>
      <c r="AG1175" s="16">
        <f t="shared" si="331"/>
        <v>28.515251843694909</v>
      </c>
      <c r="AH1175" s="16">
        <f t="shared" si="332"/>
        <v>0</v>
      </c>
      <c r="AI1175" s="16">
        <f t="shared" si="333"/>
        <v>0</v>
      </c>
      <c r="AJ1175" s="16">
        <f t="shared" si="339"/>
        <v>28.515251843694909</v>
      </c>
      <c r="AK1175" s="16">
        <f t="shared" si="340"/>
        <v>0</v>
      </c>
      <c r="AL1175" s="16">
        <f t="shared" si="341"/>
        <v>0</v>
      </c>
      <c r="AM1175" s="16">
        <f t="shared" si="334"/>
        <v>22.812201474955927</v>
      </c>
      <c r="AN1175" s="16">
        <f t="shared" si="335"/>
        <v>0</v>
      </c>
      <c r="AO1175" s="16">
        <f t="shared" si="342"/>
        <v>368.9247481563051</v>
      </c>
      <c r="AP1175" s="16">
        <f t="shared" si="343"/>
        <v>0</v>
      </c>
      <c r="AQ1175" s="16">
        <f t="shared" si="344"/>
        <v>0</v>
      </c>
      <c r="AR1175" s="9">
        <f t="shared" si="345"/>
        <v>0.92825268759134738</v>
      </c>
      <c r="AS1175" s="9">
        <f t="shared" si="336"/>
        <v>0</v>
      </c>
      <c r="AT1175" s="9">
        <f t="shared" si="337"/>
        <v>0</v>
      </c>
    </row>
    <row r="1176" spans="2:46" ht="11.25" customHeight="1" x14ac:dyDescent="0.25">
      <c r="B1176" s="8" t="s">
        <v>1</v>
      </c>
      <c r="C1176" s="33" t="s">
        <v>507</v>
      </c>
      <c r="D1176" s="34" t="s">
        <v>3</v>
      </c>
      <c r="E1176" s="8" t="s">
        <v>13</v>
      </c>
      <c r="F1176" s="8" t="s">
        <v>109</v>
      </c>
      <c r="G1176" s="8" t="s">
        <v>24</v>
      </c>
      <c r="H1176" s="8" t="s">
        <v>103</v>
      </c>
      <c r="I1176" s="16">
        <v>0</v>
      </c>
      <c r="J1176" s="16">
        <v>0</v>
      </c>
      <c r="K1176" s="16">
        <v>396.15</v>
      </c>
      <c r="L1176" s="16">
        <v>0</v>
      </c>
      <c r="M1176" s="16">
        <v>0</v>
      </c>
      <c r="N1176" s="16">
        <v>1100</v>
      </c>
      <c r="O1176" s="12">
        <f t="shared" si="338"/>
        <v>0</v>
      </c>
      <c r="P1176" s="12">
        <f t="shared" si="338"/>
        <v>0</v>
      </c>
      <c r="Q1176" s="12">
        <f t="shared" si="338"/>
        <v>0.36013636363636364</v>
      </c>
      <c r="R1176" s="12">
        <f>IFERROR(IF(I1176=0,0,VLOOKUP($C1176,'[1]Marginality pivots'!$B$7:$N$2242,11,0)), 0)</f>
        <v>0</v>
      </c>
      <c r="S1176" s="12">
        <f>IFERROR(IF(J1176=0,0,VLOOKUP($C1176,'[1]Marginality pivots'!$B$7:$N$2242,12,0)), 0)</f>
        <v>0</v>
      </c>
      <c r="T1176" s="12">
        <f>IFERROR(IF(K1176=0,0,VLOOKUP($C1176,'[1]Marginality pivots'!$B$7:$N$2242,13,0)), 0)</f>
        <v>5.1115646258503393E-2</v>
      </c>
      <c r="U1176" s="12">
        <v>0</v>
      </c>
      <c r="V1176" s="12">
        <v>0</v>
      </c>
      <c r="W1176" s="12">
        <v>5.3415850340136045E-2</v>
      </c>
      <c r="X1176" s="12">
        <v>0</v>
      </c>
      <c r="Y1176" s="12">
        <v>0</v>
      </c>
      <c r="Z1176" s="12">
        <v>6.6450340136054414E-2</v>
      </c>
      <c r="AA1176" s="12">
        <v>0</v>
      </c>
      <c r="AB1176" s="12">
        <v>0</v>
      </c>
      <c r="AC1176" s="12">
        <v>6.6450340136054414E-2</v>
      </c>
      <c r="AD1176" s="16">
        <f t="shared" si="328"/>
        <v>0</v>
      </c>
      <c r="AE1176" s="16">
        <f t="shared" si="329"/>
        <v>0</v>
      </c>
      <c r="AF1176" s="16">
        <f t="shared" si="330"/>
        <v>58.757435374149651</v>
      </c>
      <c r="AG1176" s="16">
        <f t="shared" si="331"/>
        <v>0</v>
      </c>
      <c r="AH1176" s="16">
        <f t="shared" si="332"/>
        <v>0</v>
      </c>
      <c r="AI1176" s="16">
        <f t="shared" si="333"/>
        <v>73.095374149659861</v>
      </c>
      <c r="AJ1176" s="16">
        <f t="shared" si="339"/>
        <v>0</v>
      </c>
      <c r="AK1176" s="16">
        <f t="shared" si="340"/>
        <v>0</v>
      </c>
      <c r="AL1176" s="16">
        <f t="shared" si="341"/>
        <v>73.095374149659861</v>
      </c>
      <c r="AM1176" s="16">
        <f t="shared" si="334"/>
        <v>0</v>
      </c>
      <c r="AN1176" s="16">
        <f t="shared" si="335"/>
        <v>0</v>
      </c>
      <c r="AO1176" s="16">
        <f t="shared" si="342"/>
        <v>0</v>
      </c>
      <c r="AP1176" s="16">
        <f t="shared" si="343"/>
        <v>0</v>
      </c>
      <c r="AQ1176" s="16">
        <f t="shared" si="344"/>
        <v>323.05462585034013</v>
      </c>
      <c r="AR1176" s="9">
        <f t="shared" si="345"/>
        <v>0</v>
      </c>
      <c r="AS1176" s="9">
        <f t="shared" si="336"/>
        <v>0</v>
      </c>
      <c r="AT1176" s="9">
        <f t="shared" si="337"/>
        <v>0.81548561365730188</v>
      </c>
    </row>
    <row r="1177" spans="2:46" ht="11.25" customHeight="1" x14ac:dyDescent="0.25">
      <c r="B1177" s="8" t="s">
        <v>1</v>
      </c>
      <c r="C1177" s="33" t="s">
        <v>508</v>
      </c>
      <c r="D1177" s="34" t="s">
        <v>3</v>
      </c>
      <c r="E1177" s="8" t="s">
        <v>14</v>
      </c>
      <c r="F1177" s="8" t="s">
        <v>117</v>
      </c>
      <c r="G1177" s="8" t="s">
        <v>27</v>
      </c>
      <c r="H1177" s="8" t="s">
        <v>104</v>
      </c>
      <c r="I1177" s="16">
        <v>396</v>
      </c>
      <c r="J1177" s="16">
        <v>0</v>
      </c>
      <c r="K1177" s="16">
        <v>0</v>
      </c>
      <c r="L1177" s="16">
        <v>50</v>
      </c>
      <c r="M1177" s="16">
        <v>0</v>
      </c>
      <c r="N1177" s="16">
        <v>0</v>
      </c>
      <c r="O1177" s="12">
        <f t="shared" si="338"/>
        <v>7.92</v>
      </c>
      <c r="P1177" s="12">
        <f t="shared" si="338"/>
        <v>0</v>
      </c>
      <c r="Q1177" s="12">
        <f t="shared" si="338"/>
        <v>0</v>
      </c>
      <c r="R1177" s="12">
        <f>IFERROR(IF(I1177=0,0,VLOOKUP($C1177,'[1]Marginality pivots'!$B$7:$N$2242,11,0)), 0)</f>
        <v>8.3824367655441264E-3</v>
      </c>
      <c r="S1177" s="12">
        <f>IFERROR(IF(J1177=0,0,VLOOKUP($C1177,'[1]Marginality pivots'!$B$7:$N$2242,12,0)), 0)</f>
        <v>0</v>
      </c>
      <c r="T1177" s="12">
        <f>IFERROR(IF(K1177=0,0,VLOOKUP($C1177,'[1]Marginality pivots'!$B$7:$N$2242,13,0)), 0)</f>
        <v>0</v>
      </c>
      <c r="U1177" s="12">
        <v>1.0478045956930158E-2</v>
      </c>
      <c r="V1177" s="12">
        <v>0</v>
      </c>
      <c r="W1177" s="12">
        <v>0</v>
      </c>
      <c r="X1177" s="12">
        <v>1.0478045956930158E-2</v>
      </c>
      <c r="Y1177" s="12">
        <v>0</v>
      </c>
      <c r="Z1177" s="12">
        <v>0</v>
      </c>
      <c r="AA1177" s="12">
        <v>1.0478045956930158E-2</v>
      </c>
      <c r="AB1177" s="12">
        <v>0</v>
      </c>
      <c r="AC1177" s="12">
        <v>0</v>
      </c>
      <c r="AD1177" s="16">
        <f t="shared" si="328"/>
        <v>0.52390229784650788</v>
      </c>
      <c r="AE1177" s="16">
        <f t="shared" si="329"/>
        <v>0</v>
      </c>
      <c r="AF1177" s="16">
        <f t="shared" si="330"/>
        <v>0</v>
      </c>
      <c r="AG1177" s="16">
        <f t="shared" si="331"/>
        <v>0.52390229784650788</v>
      </c>
      <c r="AH1177" s="16">
        <f t="shared" si="332"/>
        <v>0</v>
      </c>
      <c r="AI1177" s="16">
        <f t="shared" si="333"/>
        <v>0</v>
      </c>
      <c r="AJ1177" s="16">
        <f t="shared" si="339"/>
        <v>0.52390229784650788</v>
      </c>
      <c r="AK1177" s="16">
        <f t="shared" si="340"/>
        <v>0</v>
      </c>
      <c r="AL1177" s="16">
        <f t="shared" si="341"/>
        <v>0</v>
      </c>
      <c r="AM1177" s="16">
        <f t="shared" si="334"/>
        <v>0.41912183827720634</v>
      </c>
      <c r="AN1177" s="16">
        <f t="shared" si="335"/>
        <v>0</v>
      </c>
      <c r="AO1177" s="16">
        <f t="shared" si="342"/>
        <v>395.47609770215348</v>
      </c>
      <c r="AP1177" s="16">
        <f t="shared" si="343"/>
        <v>0</v>
      </c>
      <c r="AQ1177" s="16">
        <f t="shared" si="344"/>
        <v>0</v>
      </c>
      <c r="AR1177" s="9">
        <f t="shared" si="345"/>
        <v>0.99867701439937751</v>
      </c>
      <c r="AS1177" s="9">
        <f t="shared" si="336"/>
        <v>0</v>
      </c>
      <c r="AT1177" s="9">
        <f t="shared" si="337"/>
        <v>0</v>
      </c>
    </row>
    <row r="1178" spans="2:46" ht="11.25" customHeight="1" x14ac:dyDescent="0.25">
      <c r="B1178" s="8" t="s">
        <v>1</v>
      </c>
      <c r="C1178" s="33">
        <v>3056056080075</v>
      </c>
      <c r="D1178" s="34" t="s">
        <v>3</v>
      </c>
      <c r="E1178" s="8" t="s">
        <v>14</v>
      </c>
      <c r="F1178" s="8" t="s">
        <v>108</v>
      </c>
      <c r="G1178" s="8" t="s">
        <v>25</v>
      </c>
      <c r="H1178" s="8" t="s">
        <v>103</v>
      </c>
      <c r="I1178" s="16">
        <v>391.68</v>
      </c>
      <c r="J1178" s="16">
        <v>0</v>
      </c>
      <c r="K1178" s="16">
        <v>0</v>
      </c>
      <c r="L1178" s="16">
        <v>256</v>
      </c>
      <c r="M1178" s="16">
        <v>0</v>
      </c>
      <c r="N1178" s="16">
        <v>0</v>
      </c>
      <c r="O1178" s="12">
        <f t="shared" si="338"/>
        <v>1.53</v>
      </c>
      <c r="P1178" s="12">
        <f t="shared" si="338"/>
        <v>0</v>
      </c>
      <c r="Q1178" s="12">
        <f t="shared" si="338"/>
        <v>0</v>
      </c>
      <c r="R1178" s="12">
        <f>IFERROR(IF(I1178=0,0,VLOOKUP($C1178,'[1]Marginality pivots'!$B$7:$N$2242,11,0)), 0)</f>
        <v>1.0322874156343371</v>
      </c>
      <c r="S1178" s="12">
        <f>IFERROR(IF(J1178=0,0,VLOOKUP($C1178,'[1]Marginality pivots'!$B$7:$N$2242,12,0)), 0)</f>
        <v>0</v>
      </c>
      <c r="T1178" s="12">
        <f>IFERROR(IF(K1178=0,0,VLOOKUP($C1178,'[1]Marginality pivots'!$B$7:$N$2242,13,0)), 0)</f>
        <v>0</v>
      </c>
      <c r="U1178" s="12">
        <v>1.2903592695429213</v>
      </c>
      <c r="V1178" s="12">
        <v>0</v>
      </c>
      <c r="W1178" s="12">
        <v>0</v>
      </c>
      <c r="X1178" s="12">
        <v>1.2903592695429213</v>
      </c>
      <c r="Y1178" s="12">
        <v>0</v>
      </c>
      <c r="Z1178" s="12">
        <v>0</v>
      </c>
      <c r="AA1178" s="12">
        <v>1.2903592695429213</v>
      </c>
      <c r="AB1178" s="12">
        <v>0</v>
      </c>
      <c r="AC1178" s="12">
        <v>0</v>
      </c>
      <c r="AD1178" s="16">
        <f t="shared" si="328"/>
        <v>330.33197300298787</v>
      </c>
      <c r="AE1178" s="16">
        <f t="shared" si="329"/>
        <v>0</v>
      </c>
      <c r="AF1178" s="16">
        <f t="shared" si="330"/>
        <v>0</v>
      </c>
      <c r="AG1178" s="16">
        <f t="shared" si="331"/>
        <v>330.33197300298787</v>
      </c>
      <c r="AH1178" s="16">
        <f t="shared" si="332"/>
        <v>0</v>
      </c>
      <c r="AI1178" s="16">
        <f t="shared" si="333"/>
        <v>0</v>
      </c>
      <c r="AJ1178" s="16">
        <f t="shared" si="339"/>
        <v>330.33197300298787</v>
      </c>
      <c r="AK1178" s="16">
        <f t="shared" si="340"/>
        <v>0</v>
      </c>
      <c r="AL1178" s="16">
        <f t="shared" si="341"/>
        <v>0</v>
      </c>
      <c r="AM1178" s="16">
        <f t="shared" si="334"/>
        <v>264.2655784023903</v>
      </c>
      <c r="AN1178" s="16">
        <f t="shared" si="335"/>
        <v>0</v>
      </c>
      <c r="AO1178" s="16">
        <f t="shared" si="342"/>
        <v>61.348026997012141</v>
      </c>
      <c r="AP1178" s="16">
        <f t="shared" si="343"/>
        <v>0</v>
      </c>
      <c r="AQ1178" s="16">
        <f t="shared" si="344"/>
        <v>0</v>
      </c>
      <c r="AR1178" s="9">
        <f t="shared" si="345"/>
        <v>0.15662792840331941</v>
      </c>
      <c r="AS1178" s="9">
        <f t="shared" si="336"/>
        <v>0</v>
      </c>
      <c r="AT1178" s="9">
        <f t="shared" si="337"/>
        <v>0</v>
      </c>
    </row>
    <row r="1179" spans="2:46" ht="11.25" customHeight="1" x14ac:dyDescent="0.25">
      <c r="B1179" s="8" t="s">
        <v>1</v>
      </c>
      <c r="C1179" s="33">
        <v>3011065371292</v>
      </c>
      <c r="D1179" s="34" t="s">
        <v>3</v>
      </c>
      <c r="E1179" s="8" t="s">
        <v>18</v>
      </c>
      <c r="F1179" s="8" t="s">
        <v>121</v>
      </c>
      <c r="G1179" s="8" t="s">
        <v>24</v>
      </c>
      <c r="H1179" s="8" t="s">
        <v>103</v>
      </c>
      <c r="I1179" s="16">
        <v>390</v>
      </c>
      <c r="J1179" s="16">
        <v>0</v>
      </c>
      <c r="K1179" s="16">
        <v>0</v>
      </c>
      <c r="L1179" s="16">
        <v>150</v>
      </c>
      <c r="M1179" s="16">
        <v>0</v>
      </c>
      <c r="N1179" s="16">
        <v>0</v>
      </c>
      <c r="O1179" s="12">
        <f t="shared" si="338"/>
        <v>2.6</v>
      </c>
      <c r="P1179" s="12">
        <f t="shared" si="338"/>
        <v>0</v>
      </c>
      <c r="Q1179" s="12">
        <f t="shared" si="338"/>
        <v>0</v>
      </c>
      <c r="R1179" s="12">
        <f>IFERROR(IF(I1179=0,0,VLOOKUP($C1179,'[1]Marginality pivots'!$B$7:$N$2242,11,0)), 0)</f>
        <v>1.7016346634054573</v>
      </c>
      <c r="S1179" s="12">
        <f>IFERROR(IF(J1179=0,0,VLOOKUP($C1179,'[1]Marginality pivots'!$B$7:$N$2242,12,0)), 0)</f>
        <v>0</v>
      </c>
      <c r="T1179" s="12">
        <f>IFERROR(IF(K1179=0,0,VLOOKUP($C1179,'[1]Marginality pivots'!$B$7:$N$2242,13,0)), 0)</f>
        <v>0</v>
      </c>
      <c r="U1179" s="12">
        <v>2.1270433292568218</v>
      </c>
      <c r="V1179" s="12">
        <v>0</v>
      </c>
      <c r="W1179" s="12">
        <v>0</v>
      </c>
      <c r="X1179" s="12">
        <v>2.1270433292568218</v>
      </c>
      <c r="Y1179" s="12">
        <v>0</v>
      </c>
      <c r="Z1179" s="12">
        <v>0</v>
      </c>
      <c r="AA1179" s="12">
        <v>2.1270433292568218</v>
      </c>
      <c r="AB1179" s="12">
        <v>0</v>
      </c>
      <c r="AC1179" s="12">
        <v>0</v>
      </c>
      <c r="AD1179" s="16">
        <f t="shared" si="328"/>
        <v>319.05649938852326</v>
      </c>
      <c r="AE1179" s="16">
        <f t="shared" si="329"/>
        <v>0</v>
      </c>
      <c r="AF1179" s="16">
        <f t="shared" si="330"/>
        <v>0</v>
      </c>
      <c r="AG1179" s="16">
        <f t="shared" si="331"/>
        <v>319.05649938852326</v>
      </c>
      <c r="AH1179" s="16">
        <f t="shared" si="332"/>
        <v>0</v>
      </c>
      <c r="AI1179" s="16">
        <f t="shared" si="333"/>
        <v>0</v>
      </c>
      <c r="AJ1179" s="16">
        <f t="shared" si="339"/>
        <v>319.05649938852326</v>
      </c>
      <c r="AK1179" s="16">
        <f t="shared" si="340"/>
        <v>0</v>
      </c>
      <c r="AL1179" s="16">
        <f t="shared" si="341"/>
        <v>0</v>
      </c>
      <c r="AM1179" s="16">
        <f t="shared" si="334"/>
        <v>255.24519951081859</v>
      </c>
      <c r="AN1179" s="16">
        <f t="shared" si="335"/>
        <v>0</v>
      </c>
      <c r="AO1179" s="16">
        <f t="shared" si="342"/>
        <v>70.943500611476736</v>
      </c>
      <c r="AP1179" s="16">
        <f t="shared" si="343"/>
        <v>0</v>
      </c>
      <c r="AQ1179" s="16">
        <f t="shared" si="344"/>
        <v>0</v>
      </c>
      <c r="AR1179" s="9">
        <f t="shared" si="345"/>
        <v>0.18190641182429931</v>
      </c>
      <c r="AS1179" s="9">
        <f t="shared" si="336"/>
        <v>0</v>
      </c>
      <c r="AT1179" s="9">
        <f t="shared" si="337"/>
        <v>0</v>
      </c>
    </row>
    <row r="1180" spans="2:46" ht="11.25" customHeight="1" x14ac:dyDescent="0.25">
      <c r="B1180" s="8" t="s">
        <v>1</v>
      </c>
      <c r="C1180" s="33" t="s">
        <v>509</v>
      </c>
      <c r="D1180" s="34" t="s">
        <v>3</v>
      </c>
      <c r="E1180" s="8" t="s">
        <v>14</v>
      </c>
      <c r="F1180" s="8" t="s">
        <v>117</v>
      </c>
      <c r="G1180" s="8" t="s">
        <v>27</v>
      </c>
      <c r="H1180" s="8" t="s">
        <v>103</v>
      </c>
      <c r="I1180" s="16">
        <v>0</v>
      </c>
      <c r="J1180" s="16">
        <v>60.75</v>
      </c>
      <c r="K1180" s="16">
        <v>0</v>
      </c>
      <c r="L1180" s="16">
        <v>0</v>
      </c>
      <c r="M1180" s="16">
        <v>10</v>
      </c>
      <c r="N1180" s="16">
        <v>0</v>
      </c>
      <c r="O1180" s="12">
        <f t="shared" si="338"/>
        <v>0</v>
      </c>
      <c r="P1180" s="12">
        <f t="shared" si="338"/>
        <v>6.0750000000000002</v>
      </c>
      <c r="Q1180" s="12">
        <f t="shared" si="338"/>
        <v>0</v>
      </c>
      <c r="R1180" s="12">
        <f>IFERROR(IF(I1180=0,0,VLOOKUP($C1180,'[1]Marginality pivots'!$B$7:$N$2242,11,0)), 0)</f>
        <v>0</v>
      </c>
      <c r="S1180" s="12">
        <f>IFERROR(IF(J1180=0,0,VLOOKUP($C1180,'[1]Marginality pivots'!$B$7:$N$2242,12,0)), 0)</f>
        <v>1.1366276338921586</v>
      </c>
      <c r="T1180" s="12">
        <f>IFERROR(IF(K1180=0,0,VLOOKUP($C1180,'[1]Marginality pivots'!$B$7:$N$2242,13,0)), 0)</f>
        <v>0</v>
      </c>
      <c r="U1180" s="12">
        <v>0</v>
      </c>
      <c r="V1180" s="12">
        <v>1.6935751744993164</v>
      </c>
      <c r="W1180" s="12">
        <v>0</v>
      </c>
      <c r="X1180" s="12">
        <v>0</v>
      </c>
      <c r="Y1180" s="12">
        <v>1.6140112401268651</v>
      </c>
      <c r="Z1180" s="12">
        <v>0</v>
      </c>
      <c r="AA1180" s="12">
        <v>0</v>
      </c>
      <c r="AB1180" s="12">
        <v>1.6140112401268651</v>
      </c>
      <c r="AC1180" s="12">
        <v>0</v>
      </c>
      <c r="AD1180" s="16">
        <f t="shared" si="328"/>
        <v>0</v>
      </c>
      <c r="AE1180" s="16">
        <f t="shared" si="329"/>
        <v>16.935751744993162</v>
      </c>
      <c r="AF1180" s="16">
        <f t="shared" si="330"/>
        <v>0</v>
      </c>
      <c r="AG1180" s="16">
        <f t="shared" si="331"/>
        <v>0</v>
      </c>
      <c r="AH1180" s="16">
        <f t="shared" si="332"/>
        <v>16.140112401268652</v>
      </c>
      <c r="AI1180" s="16">
        <f t="shared" si="333"/>
        <v>0</v>
      </c>
      <c r="AJ1180" s="16">
        <f t="shared" si="339"/>
        <v>0</v>
      </c>
      <c r="AK1180" s="16">
        <f t="shared" si="340"/>
        <v>16.140112401268652</v>
      </c>
      <c r="AL1180" s="16">
        <f t="shared" si="341"/>
        <v>0</v>
      </c>
      <c r="AM1180" s="16">
        <f t="shared" si="334"/>
        <v>0</v>
      </c>
      <c r="AN1180" s="16">
        <f t="shared" si="335"/>
        <v>11.366276338921587</v>
      </c>
      <c r="AO1180" s="16">
        <f t="shared" si="342"/>
        <v>0</v>
      </c>
      <c r="AP1180" s="16">
        <f t="shared" si="343"/>
        <v>44.609887598731348</v>
      </c>
      <c r="AQ1180" s="16">
        <f t="shared" si="344"/>
        <v>0</v>
      </c>
      <c r="AR1180" s="9">
        <f t="shared" si="345"/>
        <v>0</v>
      </c>
      <c r="AS1180" s="9">
        <f t="shared" si="336"/>
        <v>0.73431913742767652</v>
      </c>
      <c r="AT1180" s="9">
        <f t="shared" si="337"/>
        <v>0</v>
      </c>
    </row>
    <row r="1181" spans="2:46" ht="11.25" customHeight="1" x14ac:dyDescent="0.25">
      <c r="B1181" s="8" t="s">
        <v>1</v>
      </c>
      <c r="C1181" s="34" t="s">
        <v>509</v>
      </c>
      <c r="D1181" s="34" t="s">
        <v>3</v>
      </c>
      <c r="E1181" s="8" t="s">
        <v>14</v>
      </c>
      <c r="F1181" s="8" t="s">
        <v>117</v>
      </c>
      <c r="G1181" s="8" t="s">
        <v>27</v>
      </c>
      <c r="H1181" s="8" t="s">
        <v>104</v>
      </c>
      <c r="I1181" s="16">
        <v>0</v>
      </c>
      <c r="J1181" s="16">
        <v>326.39999999999998</v>
      </c>
      <c r="K1181" s="16">
        <v>0</v>
      </c>
      <c r="L1181" s="16">
        <v>0</v>
      </c>
      <c r="M1181" s="16">
        <v>40</v>
      </c>
      <c r="N1181" s="16">
        <v>0</v>
      </c>
      <c r="O1181" s="12">
        <f t="shared" si="338"/>
        <v>0</v>
      </c>
      <c r="P1181" s="12">
        <f t="shared" si="338"/>
        <v>8.16</v>
      </c>
      <c r="Q1181" s="12">
        <f t="shared" si="338"/>
        <v>0</v>
      </c>
      <c r="R1181" s="12">
        <f>IFERROR(IF(I1181=0,0,VLOOKUP($C1181,'[1]Marginality pivots'!$B$7:$N$2242,11,0)), 0)</f>
        <v>0</v>
      </c>
      <c r="S1181" s="12">
        <f>IFERROR(IF(J1181=0,0,VLOOKUP($C1181,'[1]Marginality pivots'!$B$7:$N$2242,12,0)), 0)</f>
        <v>1.1366276338921586</v>
      </c>
      <c r="T1181" s="12">
        <f>IFERROR(IF(K1181=0,0,VLOOKUP($C1181,'[1]Marginality pivots'!$B$7:$N$2242,13,0)), 0)</f>
        <v>0</v>
      </c>
      <c r="U1181" s="12">
        <v>0</v>
      </c>
      <c r="V1181" s="12">
        <v>1.6935751744993164</v>
      </c>
      <c r="W1181" s="12">
        <v>0</v>
      </c>
      <c r="X1181" s="12">
        <v>0</v>
      </c>
      <c r="Y1181" s="12">
        <v>1.6140112401268651</v>
      </c>
      <c r="Z1181" s="12">
        <v>0</v>
      </c>
      <c r="AA1181" s="12">
        <v>0</v>
      </c>
      <c r="AB1181" s="12">
        <v>1.6140112401268651</v>
      </c>
      <c r="AC1181" s="12">
        <v>0</v>
      </c>
      <c r="AD1181" s="16">
        <f t="shared" si="328"/>
        <v>0</v>
      </c>
      <c r="AE1181" s="16">
        <f t="shared" si="329"/>
        <v>67.743006979972648</v>
      </c>
      <c r="AF1181" s="16">
        <f t="shared" si="330"/>
        <v>0</v>
      </c>
      <c r="AG1181" s="16">
        <f t="shared" si="331"/>
        <v>0</v>
      </c>
      <c r="AH1181" s="16">
        <f t="shared" si="332"/>
        <v>64.560449605074609</v>
      </c>
      <c r="AI1181" s="16">
        <f t="shared" si="333"/>
        <v>0</v>
      </c>
      <c r="AJ1181" s="16">
        <f t="shared" si="339"/>
        <v>0</v>
      </c>
      <c r="AK1181" s="16">
        <f t="shared" si="340"/>
        <v>64.560449605074609</v>
      </c>
      <c r="AL1181" s="16">
        <f t="shared" si="341"/>
        <v>0</v>
      </c>
      <c r="AM1181" s="16">
        <f t="shared" si="334"/>
        <v>0</v>
      </c>
      <c r="AN1181" s="16">
        <f t="shared" si="335"/>
        <v>45.465105355686347</v>
      </c>
      <c r="AO1181" s="16">
        <f t="shared" si="342"/>
        <v>0</v>
      </c>
      <c r="AP1181" s="16">
        <f t="shared" si="343"/>
        <v>261.83955039492537</v>
      </c>
      <c r="AQ1181" s="16">
        <f t="shared" si="344"/>
        <v>0</v>
      </c>
      <c r="AR1181" s="9">
        <f t="shared" si="345"/>
        <v>0</v>
      </c>
      <c r="AS1181" s="9">
        <f t="shared" si="336"/>
        <v>0.80220450488641359</v>
      </c>
      <c r="AT1181" s="9">
        <f t="shared" si="337"/>
        <v>0</v>
      </c>
    </row>
    <row r="1182" spans="2:46" ht="11.25" customHeight="1" x14ac:dyDescent="0.25">
      <c r="B1182" s="8" t="s">
        <v>1</v>
      </c>
      <c r="C1182" s="33" t="s">
        <v>510</v>
      </c>
      <c r="D1182" s="34" t="s">
        <v>3</v>
      </c>
      <c r="E1182" s="8" t="s">
        <v>14</v>
      </c>
      <c r="F1182" s="8" t="s">
        <v>117</v>
      </c>
      <c r="G1182" s="8" t="s">
        <v>32</v>
      </c>
      <c r="H1182" s="8" t="s">
        <v>103</v>
      </c>
      <c r="I1182" s="16">
        <v>20</v>
      </c>
      <c r="J1182" s="16">
        <v>0</v>
      </c>
      <c r="K1182" s="16">
        <v>0</v>
      </c>
      <c r="L1182" s="16">
        <v>2</v>
      </c>
      <c r="M1182" s="16">
        <v>0</v>
      </c>
      <c r="N1182" s="16">
        <v>0</v>
      </c>
      <c r="O1182" s="12">
        <f t="shared" si="338"/>
        <v>10</v>
      </c>
      <c r="P1182" s="12">
        <f t="shared" si="338"/>
        <v>0</v>
      </c>
      <c r="Q1182" s="12">
        <f t="shared" si="338"/>
        <v>0</v>
      </c>
      <c r="R1182" s="12">
        <f>IFERROR(IF(I1182=0,0,VLOOKUP($C1182,'[1]Marginality pivots'!$B$7:$N$2242,11,0)), 0)</f>
        <v>2.4220087053811712</v>
      </c>
      <c r="S1182" s="12">
        <f>IFERROR(IF(J1182=0,0,VLOOKUP($C1182,'[1]Marginality pivots'!$B$7:$N$2242,12,0)), 0)</f>
        <v>0</v>
      </c>
      <c r="T1182" s="12">
        <f>IFERROR(IF(K1182=0,0,VLOOKUP($C1182,'[1]Marginality pivots'!$B$7:$N$2242,13,0)), 0)</f>
        <v>0</v>
      </c>
      <c r="U1182" s="12">
        <v>3.0275108817264638</v>
      </c>
      <c r="V1182" s="12">
        <v>0</v>
      </c>
      <c r="W1182" s="12">
        <v>0</v>
      </c>
      <c r="X1182" s="12">
        <v>3.0275108817264638</v>
      </c>
      <c r="Y1182" s="12">
        <v>0</v>
      </c>
      <c r="Z1182" s="12">
        <v>0</v>
      </c>
      <c r="AA1182" s="12">
        <v>3.0275108817264638</v>
      </c>
      <c r="AB1182" s="12">
        <v>0</v>
      </c>
      <c r="AC1182" s="12">
        <v>0</v>
      </c>
      <c r="AD1182" s="16">
        <f t="shared" si="328"/>
        <v>6.0550217634529275</v>
      </c>
      <c r="AE1182" s="16">
        <f t="shared" si="329"/>
        <v>0</v>
      </c>
      <c r="AF1182" s="16">
        <f t="shared" si="330"/>
        <v>0</v>
      </c>
      <c r="AG1182" s="16">
        <f t="shared" si="331"/>
        <v>6.0550217634529275</v>
      </c>
      <c r="AH1182" s="16">
        <f t="shared" si="332"/>
        <v>0</v>
      </c>
      <c r="AI1182" s="16">
        <f t="shared" si="333"/>
        <v>0</v>
      </c>
      <c r="AJ1182" s="16">
        <f t="shared" si="339"/>
        <v>6.0550217634529275</v>
      </c>
      <c r="AK1182" s="16">
        <f t="shared" si="340"/>
        <v>0</v>
      </c>
      <c r="AL1182" s="16">
        <f t="shared" si="341"/>
        <v>0</v>
      </c>
      <c r="AM1182" s="16">
        <f t="shared" si="334"/>
        <v>4.8440174107623424</v>
      </c>
      <c r="AN1182" s="16">
        <f t="shared" si="335"/>
        <v>0</v>
      </c>
      <c r="AO1182" s="16">
        <f t="shared" si="342"/>
        <v>13.944978236547072</v>
      </c>
      <c r="AP1182" s="16">
        <f t="shared" si="343"/>
        <v>0</v>
      </c>
      <c r="AQ1182" s="16">
        <f t="shared" si="344"/>
        <v>0</v>
      </c>
      <c r="AR1182" s="9">
        <f t="shared" si="345"/>
        <v>0.6972489118273536</v>
      </c>
      <c r="AS1182" s="9">
        <f t="shared" si="336"/>
        <v>0</v>
      </c>
      <c r="AT1182" s="9">
        <f t="shared" si="337"/>
        <v>0</v>
      </c>
    </row>
    <row r="1183" spans="2:46" ht="11.25" customHeight="1" x14ac:dyDescent="0.25">
      <c r="B1183" s="8" t="s">
        <v>1</v>
      </c>
      <c r="C1183" s="33" t="s">
        <v>510</v>
      </c>
      <c r="D1183" s="34" t="s">
        <v>3</v>
      </c>
      <c r="E1183" s="8" t="s">
        <v>14</v>
      </c>
      <c r="F1183" s="8" t="s">
        <v>117</v>
      </c>
      <c r="G1183" s="8" t="s">
        <v>25</v>
      </c>
      <c r="H1183" s="8" t="s">
        <v>103</v>
      </c>
      <c r="I1183" s="16">
        <v>0</v>
      </c>
      <c r="J1183" s="16">
        <v>360</v>
      </c>
      <c r="K1183" s="16">
        <v>0</v>
      </c>
      <c r="L1183" s="16">
        <v>0</v>
      </c>
      <c r="M1183" s="16">
        <v>6</v>
      </c>
      <c r="N1183" s="16">
        <v>0</v>
      </c>
      <c r="O1183" s="12">
        <f t="shared" si="338"/>
        <v>0</v>
      </c>
      <c r="P1183" s="12">
        <f t="shared" si="338"/>
        <v>60</v>
      </c>
      <c r="Q1183" s="12">
        <f t="shared" si="338"/>
        <v>0</v>
      </c>
      <c r="R1183" s="12">
        <f>IFERROR(IF(I1183=0,0,VLOOKUP($C1183,'[1]Marginality pivots'!$B$7:$N$2242,11,0)), 0)</f>
        <v>0</v>
      </c>
      <c r="S1183" s="12">
        <f>IFERROR(IF(J1183=0,0,VLOOKUP($C1183,'[1]Marginality pivots'!$B$7:$N$2242,12,0)), 0)</f>
        <v>45.688178183894912</v>
      </c>
      <c r="T1183" s="12">
        <f>IFERROR(IF(K1183=0,0,VLOOKUP($C1183,'[1]Marginality pivots'!$B$7:$N$2242,13,0)), 0)</f>
        <v>0</v>
      </c>
      <c r="U1183" s="12">
        <v>0</v>
      </c>
      <c r="V1183" s="12">
        <v>68.075385494003413</v>
      </c>
      <c r="W1183" s="12">
        <v>0</v>
      </c>
      <c r="X1183" s="12">
        <v>0</v>
      </c>
      <c r="Y1183" s="12">
        <v>64.877213021130771</v>
      </c>
      <c r="Z1183" s="12">
        <v>0</v>
      </c>
      <c r="AA1183" s="12">
        <v>0</v>
      </c>
      <c r="AB1183" s="12">
        <v>64.877213021130771</v>
      </c>
      <c r="AC1183" s="12">
        <v>0</v>
      </c>
      <c r="AD1183" s="16">
        <f t="shared" si="328"/>
        <v>0</v>
      </c>
      <c r="AE1183" s="16">
        <f t="shared" si="329"/>
        <v>408.45231296402051</v>
      </c>
      <c r="AF1183" s="16">
        <f t="shared" si="330"/>
        <v>0</v>
      </c>
      <c r="AG1183" s="16">
        <f t="shared" si="331"/>
        <v>0</v>
      </c>
      <c r="AH1183" s="16">
        <f t="shared" si="332"/>
        <v>389.2632781267846</v>
      </c>
      <c r="AI1183" s="16">
        <f t="shared" si="333"/>
        <v>0</v>
      </c>
      <c r="AJ1183" s="16">
        <f t="shared" si="339"/>
        <v>0</v>
      </c>
      <c r="AK1183" s="16">
        <f t="shared" si="340"/>
        <v>389.2632781267846</v>
      </c>
      <c r="AL1183" s="16">
        <f t="shared" si="341"/>
        <v>0</v>
      </c>
      <c r="AM1183" s="16">
        <f t="shared" si="334"/>
        <v>0</v>
      </c>
      <c r="AN1183" s="16">
        <f t="shared" si="335"/>
        <v>274.12906910336949</v>
      </c>
      <c r="AO1183" s="16">
        <f t="shared" si="342"/>
        <v>0</v>
      </c>
      <c r="AP1183" s="16">
        <f t="shared" si="343"/>
        <v>-29.263278126784598</v>
      </c>
      <c r="AQ1183" s="16">
        <f t="shared" si="344"/>
        <v>0</v>
      </c>
      <c r="AR1183" s="9">
        <f t="shared" si="345"/>
        <v>0</v>
      </c>
      <c r="AS1183" s="9">
        <f t="shared" si="336"/>
        <v>-8.1286883685512776E-2</v>
      </c>
      <c r="AT1183" s="9">
        <f t="shared" si="337"/>
        <v>0</v>
      </c>
    </row>
    <row r="1184" spans="2:46" ht="11.25" customHeight="1" x14ac:dyDescent="0.25">
      <c r="B1184" s="8" t="s">
        <v>1</v>
      </c>
      <c r="C1184" s="33" t="s">
        <v>510</v>
      </c>
      <c r="D1184" s="34" t="s">
        <v>3</v>
      </c>
      <c r="E1184" s="8" t="s">
        <v>14</v>
      </c>
      <c r="F1184" s="8" t="s">
        <v>117</v>
      </c>
      <c r="G1184" s="8" t="s">
        <v>25</v>
      </c>
      <c r="H1184" s="8" t="s">
        <v>104</v>
      </c>
      <c r="I1184" s="16">
        <v>6.08</v>
      </c>
      <c r="J1184" s="16">
        <v>0</v>
      </c>
      <c r="K1184" s="16">
        <v>0</v>
      </c>
      <c r="L1184" s="16">
        <v>1</v>
      </c>
      <c r="M1184" s="16">
        <v>0</v>
      </c>
      <c r="N1184" s="16">
        <v>0</v>
      </c>
      <c r="O1184" s="12">
        <f t="shared" si="338"/>
        <v>6.08</v>
      </c>
      <c r="P1184" s="12">
        <f t="shared" si="338"/>
        <v>0</v>
      </c>
      <c r="Q1184" s="12">
        <f t="shared" si="338"/>
        <v>0</v>
      </c>
      <c r="R1184" s="12">
        <f>IFERROR(IF(I1184=0,0,VLOOKUP($C1184,'[1]Marginality pivots'!$B$7:$N$2242,11,0)), 0)</f>
        <v>2.4220087053811712</v>
      </c>
      <c r="S1184" s="12">
        <f>IFERROR(IF(J1184=0,0,VLOOKUP($C1184,'[1]Marginality pivots'!$B$7:$N$2242,12,0)), 0)</f>
        <v>0</v>
      </c>
      <c r="T1184" s="12">
        <f>IFERROR(IF(K1184=0,0,VLOOKUP($C1184,'[1]Marginality pivots'!$B$7:$N$2242,13,0)), 0)</f>
        <v>0</v>
      </c>
      <c r="U1184" s="12">
        <v>3.0275108817264638</v>
      </c>
      <c r="V1184" s="12">
        <v>0</v>
      </c>
      <c r="W1184" s="12">
        <v>0</v>
      </c>
      <c r="X1184" s="12">
        <v>3.0275108817264638</v>
      </c>
      <c r="Y1184" s="12">
        <v>0</v>
      </c>
      <c r="Z1184" s="12">
        <v>0</v>
      </c>
      <c r="AA1184" s="12">
        <v>3.0275108817264638</v>
      </c>
      <c r="AB1184" s="12">
        <v>0</v>
      </c>
      <c r="AC1184" s="12">
        <v>0</v>
      </c>
      <c r="AD1184" s="16">
        <f t="shared" si="328"/>
        <v>3.0275108817264638</v>
      </c>
      <c r="AE1184" s="16">
        <f t="shared" si="329"/>
        <v>0</v>
      </c>
      <c r="AF1184" s="16">
        <f t="shared" si="330"/>
        <v>0</v>
      </c>
      <c r="AG1184" s="16">
        <f t="shared" si="331"/>
        <v>3.0275108817264638</v>
      </c>
      <c r="AH1184" s="16">
        <f t="shared" si="332"/>
        <v>0</v>
      </c>
      <c r="AI1184" s="16">
        <f t="shared" si="333"/>
        <v>0</v>
      </c>
      <c r="AJ1184" s="16">
        <f t="shared" si="339"/>
        <v>3.0275108817264638</v>
      </c>
      <c r="AK1184" s="16">
        <f t="shared" si="340"/>
        <v>0</v>
      </c>
      <c r="AL1184" s="16">
        <f t="shared" si="341"/>
        <v>0</v>
      </c>
      <c r="AM1184" s="16">
        <f t="shared" si="334"/>
        <v>2.4220087053811712</v>
      </c>
      <c r="AN1184" s="16">
        <f t="shared" si="335"/>
        <v>0</v>
      </c>
      <c r="AO1184" s="16">
        <f t="shared" si="342"/>
        <v>3.0524891182735363</v>
      </c>
      <c r="AP1184" s="16">
        <f t="shared" si="343"/>
        <v>0</v>
      </c>
      <c r="AQ1184" s="16">
        <f t="shared" si="344"/>
        <v>0</v>
      </c>
      <c r="AR1184" s="9">
        <f t="shared" si="345"/>
        <v>0.50205413129498955</v>
      </c>
      <c r="AS1184" s="9">
        <f t="shared" si="336"/>
        <v>0</v>
      </c>
      <c r="AT1184" s="9">
        <f t="shared" si="337"/>
        <v>0</v>
      </c>
    </row>
    <row r="1185" spans="2:46" ht="11.25" customHeight="1" x14ac:dyDescent="0.25">
      <c r="B1185" s="8" t="s">
        <v>1</v>
      </c>
      <c r="C1185" s="33">
        <v>3056070155065</v>
      </c>
      <c r="D1185" s="34" t="s">
        <v>3</v>
      </c>
      <c r="E1185" s="8" t="s">
        <v>14</v>
      </c>
      <c r="F1185" s="8" t="s">
        <v>117</v>
      </c>
      <c r="G1185" s="8" t="s">
        <v>25</v>
      </c>
      <c r="H1185" s="8" t="s">
        <v>103</v>
      </c>
      <c r="I1185" s="16">
        <v>0</v>
      </c>
      <c r="J1185" s="16">
        <v>0</v>
      </c>
      <c r="K1185" s="16">
        <v>384</v>
      </c>
      <c r="L1185" s="16">
        <v>0</v>
      </c>
      <c r="M1185" s="16">
        <v>0</v>
      </c>
      <c r="N1185" s="16">
        <v>240</v>
      </c>
      <c r="O1185" s="12">
        <f t="shared" si="338"/>
        <v>0</v>
      </c>
      <c r="P1185" s="12">
        <f t="shared" si="338"/>
        <v>0</v>
      </c>
      <c r="Q1185" s="12">
        <f t="shared" si="338"/>
        <v>1.6</v>
      </c>
      <c r="R1185" s="12">
        <f>IFERROR(IF(I1185=0,0,VLOOKUP($C1185,'[1]Marginality pivots'!$B$7:$N$2242,11,0)), 0)</f>
        <v>0</v>
      </c>
      <c r="S1185" s="12">
        <f>IFERROR(IF(J1185=0,0,VLOOKUP($C1185,'[1]Marginality pivots'!$B$7:$N$2242,12,0)), 0)</f>
        <v>0</v>
      </c>
      <c r="T1185" s="12">
        <f>IFERROR(IF(K1185=0,0,VLOOKUP($C1185,'[1]Marginality pivots'!$B$7:$N$2242,13,0)), 0)</f>
        <v>0.90744421768707473</v>
      </c>
      <c r="U1185" s="12">
        <v>0</v>
      </c>
      <c r="V1185" s="12">
        <v>0</v>
      </c>
      <c r="W1185" s="12">
        <v>0.94827920748299299</v>
      </c>
      <c r="X1185" s="12">
        <v>0</v>
      </c>
      <c r="Y1185" s="12">
        <v>0</v>
      </c>
      <c r="Z1185" s="12">
        <v>1.1796774829931971</v>
      </c>
      <c r="AA1185" s="12">
        <v>0</v>
      </c>
      <c r="AB1185" s="12">
        <v>0</v>
      </c>
      <c r="AC1185" s="12">
        <v>1.1796774829931971</v>
      </c>
      <c r="AD1185" s="16">
        <f t="shared" si="328"/>
        <v>0</v>
      </c>
      <c r="AE1185" s="16">
        <f t="shared" si="329"/>
        <v>0</v>
      </c>
      <c r="AF1185" s="16">
        <f t="shared" si="330"/>
        <v>227.58700979591831</v>
      </c>
      <c r="AG1185" s="16">
        <f t="shared" si="331"/>
        <v>0</v>
      </c>
      <c r="AH1185" s="16">
        <f t="shared" si="332"/>
        <v>0</v>
      </c>
      <c r="AI1185" s="16">
        <f t="shared" si="333"/>
        <v>283.12259591836732</v>
      </c>
      <c r="AJ1185" s="16">
        <f t="shared" si="339"/>
        <v>0</v>
      </c>
      <c r="AK1185" s="16">
        <f t="shared" si="340"/>
        <v>0</v>
      </c>
      <c r="AL1185" s="16">
        <f t="shared" si="341"/>
        <v>283.12259591836732</v>
      </c>
      <c r="AM1185" s="16">
        <f t="shared" si="334"/>
        <v>0</v>
      </c>
      <c r="AN1185" s="16">
        <f t="shared" si="335"/>
        <v>0</v>
      </c>
      <c r="AO1185" s="16">
        <f t="shared" si="342"/>
        <v>0</v>
      </c>
      <c r="AP1185" s="16">
        <f t="shared" si="343"/>
        <v>0</v>
      </c>
      <c r="AQ1185" s="16">
        <f t="shared" si="344"/>
        <v>100.87740408163268</v>
      </c>
      <c r="AR1185" s="9">
        <f t="shared" si="345"/>
        <v>0</v>
      </c>
      <c r="AS1185" s="9">
        <f t="shared" si="336"/>
        <v>0</v>
      </c>
      <c r="AT1185" s="9">
        <f t="shared" si="337"/>
        <v>0.26270157312925174</v>
      </c>
    </row>
    <row r="1186" spans="2:46" ht="11.25" customHeight="1" x14ac:dyDescent="0.25">
      <c r="B1186" s="8" t="s">
        <v>1</v>
      </c>
      <c r="C1186" s="33" t="s">
        <v>511</v>
      </c>
      <c r="D1186" s="34" t="s">
        <v>3</v>
      </c>
      <c r="E1186" s="8" t="s">
        <v>13</v>
      </c>
      <c r="F1186" s="8" t="s">
        <v>109</v>
      </c>
      <c r="G1186" s="8" t="s">
        <v>24</v>
      </c>
      <c r="H1186" s="8" t="s">
        <v>103</v>
      </c>
      <c r="I1186" s="16">
        <v>0</v>
      </c>
      <c r="J1186" s="16">
        <v>41.5</v>
      </c>
      <c r="K1186" s="16">
        <v>342.35</v>
      </c>
      <c r="L1186" s="16">
        <v>0</v>
      </c>
      <c r="M1186" s="16">
        <v>4</v>
      </c>
      <c r="N1186" s="16">
        <v>33</v>
      </c>
      <c r="O1186" s="12">
        <f t="shared" si="338"/>
        <v>0</v>
      </c>
      <c r="P1186" s="12">
        <f t="shared" si="338"/>
        <v>10.375</v>
      </c>
      <c r="Q1186" s="12">
        <f t="shared" si="338"/>
        <v>10.374242424242425</v>
      </c>
      <c r="R1186" s="12">
        <f>IFERROR(IF(I1186=0,0,VLOOKUP($C1186,'[1]Marginality pivots'!$B$7:$N$2242,11,0)), 0)</f>
        <v>0</v>
      </c>
      <c r="S1186" s="12">
        <f>IFERROR(IF(J1186=0,0,VLOOKUP($C1186,'[1]Marginality pivots'!$B$7:$N$2242,12,0)), 0)</f>
        <v>3.7486768607275369</v>
      </c>
      <c r="T1186" s="12">
        <f>IFERROR(IF(K1186=0,0,VLOOKUP($C1186,'[1]Marginality pivots'!$B$7:$N$2242,13,0)), 0)</f>
        <v>3.9383599098803508</v>
      </c>
      <c r="U1186" s="12">
        <v>0</v>
      </c>
      <c r="V1186" s="12">
        <v>5.5855285224840303</v>
      </c>
      <c r="W1186" s="12">
        <v>4.1155861058249661</v>
      </c>
      <c r="X1186" s="12">
        <v>0</v>
      </c>
      <c r="Y1186" s="12">
        <v>5.3231211422331022</v>
      </c>
      <c r="Z1186" s="12">
        <v>5.1198678828444564</v>
      </c>
      <c r="AA1186" s="12">
        <v>0</v>
      </c>
      <c r="AB1186" s="12">
        <v>5.3231211422331022</v>
      </c>
      <c r="AC1186" s="12">
        <v>5.1198678828444564</v>
      </c>
      <c r="AD1186" s="16">
        <f t="shared" si="328"/>
        <v>0</v>
      </c>
      <c r="AE1186" s="16">
        <f t="shared" si="329"/>
        <v>22.342114089936121</v>
      </c>
      <c r="AF1186" s="16">
        <f t="shared" si="330"/>
        <v>135.81434149222389</v>
      </c>
      <c r="AG1186" s="16">
        <f t="shared" si="331"/>
        <v>0</v>
      </c>
      <c r="AH1186" s="16">
        <f t="shared" si="332"/>
        <v>21.292484568932409</v>
      </c>
      <c r="AI1186" s="16">
        <f t="shared" si="333"/>
        <v>168.95564013386706</v>
      </c>
      <c r="AJ1186" s="16">
        <f t="shared" si="339"/>
        <v>0</v>
      </c>
      <c r="AK1186" s="16">
        <f t="shared" si="340"/>
        <v>21.292484568932409</v>
      </c>
      <c r="AL1186" s="16">
        <f t="shared" si="341"/>
        <v>168.95564013386706</v>
      </c>
      <c r="AM1186" s="16">
        <f t="shared" si="334"/>
        <v>0</v>
      </c>
      <c r="AN1186" s="16">
        <f t="shared" si="335"/>
        <v>14.994707442910148</v>
      </c>
      <c r="AO1186" s="16">
        <f t="shared" si="342"/>
        <v>0</v>
      </c>
      <c r="AP1186" s="16">
        <f t="shared" si="343"/>
        <v>20.207515431067591</v>
      </c>
      <c r="AQ1186" s="16">
        <f t="shared" si="344"/>
        <v>173.39435986613296</v>
      </c>
      <c r="AR1186" s="9">
        <f t="shared" si="345"/>
        <v>0</v>
      </c>
      <c r="AS1186" s="9">
        <f t="shared" si="336"/>
        <v>0.48692808267632748</v>
      </c>
      <c r="AT1186" s="9">
        <f t="shared" si="337"/>
        <v>0.5064827219691338</v>
      </c>
    </row>
    <row r="1187" spans="2:46" ht="11.25" customHeight="1" x14ac:dyDescent="0.25">
      <c r="B1187" s="8" t="s">
        <v>1</v>
      </c>
      <c r="C1187" s="33" t="s">
        <v>512</v>
      </c>
      <c r="D1187" s="34" t="s">
        <v>3</v>
      </c>
      <c r="E1187" s="8" t="s">
        <v>20</v>
      </c>
      <c r="F1187" s="8" t="s">
        <v>20</v>
      </c>
      <c r="G1187" s="8" t="s">
        <v>27</v>
      </c>
      <c r="H1187" s="8" t="s">
        <v>103</v>
      </c>
      <c r="I1187" s="16">
        <v>0</v>
      </c>
      <c r="J1187" s="16">
        <v>0</v>
      </c>
      <c r="K1187" s="16">
        <v>304.32</v>
      </c>
      <c r="L1187" s="16">
        <v>0</v>
      </c>
      <c r="M1187" s="16">
        <v>0</v>
      </c>
      <c r="N1187" s="16">
        <v>2</v>
      </c>
      <c r="O1187" s="12">
        <f t="shared" si="338"/>
        <v>0</v>
      </c>
      <c r="P1187" s="12">
        <f t="shared" si="338"/>
        <v>0</v>
      </c>
      <c r="Q1187" s="12">
        <f t="shared" si="338"/>
        <v>152.16</v>
      </c>
      <c r="R1187" s="12">
        <f>IFERROR(IF(I1187=0,0,VLOOKUP($C1187,'[1]Marginality pivots'!$B$7:$N$2242,11,0)), 0)</f>
        <v>0</v>
      </c>
      <c r="S1187" s="12">
        <f>IFERROR(IF(J1187=0,0,VLOOKUP($C1187,'[1]Marginality pivots'!$B$7:$N$2242,12,0)), 0)</f>
        <v>0</v>
      </c>
      <c r="T1187" s="12">
        <f>IFERROR(IF(K1187=0,0,VLOOKUP($C1187,'[1]Marginality pivots'!$B$7:$N$2242,13,0)), 0)</f>
        <v>8.4125873580943615</v>
      </c>
      <c r="U1187" s="12">
        <v>0</v>
      </c>
      <c r="V1187" s="12">
        <v>0</v>
      </c>
      <c r="W1187" s="12">
        <v>8.7911537892086073</v>
      </c>
      <c r="X1187" s="12">
        <v>0</v>
      </c>
      <c r="Y1187" s="12">
        <v>0</v>
      </c>
      <c r="Z1187" s="12">
        <v>10.936363565522671</v>
      </c>
      <c r="AA1187" s="12">
        <v>0</v>
      </c>
      <c r="AB1187" s="12">
        <v>0</v>
      </c>
      <c r="AC1187" s="12">
        <v>10.936363565522671</v>
      </c>
      <c r="AD1187" s="16">
        <f t="shared" si="328"/>
        <v>0</v>
      </c>
      <c r="AE1187" s="16">
        <f t="shared" si="329"/>
        <v>0</v>
      </c>
      <c r="AF1187" s="16">
        <f t="shared" si="330"/>
        <v>17.582307578417215</v>
      </c>
      <c r="AG1187" s="16">
        <f t="shared" si="331"/>
        <v>0</v>
      </c>
      <c r="AH1187" s="16">
        <f t="shared" si="332"/>
        <v>0</v>
      </c>
      <c r="AI1187" s="16">
        <f t="shared" si="333"/>
        <v>21.872727131045341</v>
      </c>
      <c r="AJ1187" s="16">
        <f t="shared" si="339"/>
        <v>0</v>
      </c>
      <c r="AK1187" s="16">
        <f t="shared" si="340"/>
        <v>0</v>
      </c>
      <c r="AL1187" s="16">
        <f t="shared" si="341"/>
        <v>21.872727131045341</v>
      </c>
      <c r="AM1187" s="16">
        <f t="shared" si="334"/>
        <v>0</v>
      </c>
      <c r="AN1187" s="16">
        <f t="shared" si="335"/>
        <v>0</v>
      </c>
      <c r="AO1187" s="16">
        <f t="shared" si="342"/>
        <v>0</v>
      </c>
      <c r="AP1187" s="16">
        <f t="shared" si="343"/>
        <v>0</v>
      </c>
      <c r="AQ1187" s="16">
        <f t="shared" si="344"/>
        <v>282.44727286895466</v>
      </c>
      <c r="AR1187" s="9">
        <f t="shared" si="345"/>
        <v>0</v>
      </c>
      <c r="AS1187" s="9">
        <f t="shared" si="336"/>
        <v>0</v>
      </c>
      <c r="AT1187" s="9">
        <f t="shared" si="337"/>
        <v>0.92812589665140199</v>
      </c>
    </row>
    <row r="1188" spans="2:46" ht="11.25" customHeight="1" x14ac:dyDescent="0.25">
      <c r="B1188" s="8" t="s">
        <v>1</v>
      </c>
      <c r="C1188" s="33" t="s">
        <v>512</v>
      </c>
      <c r="D1188" s="34" t="s">
        <v>3</v>
      </c>
      <c r="E1188" s="8" t="s">
        <v>20</v>
      </c>
      <c r="F1188" s="8" t="s">
        <v>20</v>
      </c>
      <c r="G1188" s="8" t="s">
        <v>31</v>
      </c>
      <c r="H1188" s="8" t="s">
        <v>103</v>
      </c>
      <c r="I1188" s="16">
        <v>0</v>
      </c>
      <c r="J1188" s="16">
        <v>0</v>
      </c>
      <c r="K1188" s="16">
        <v>76.53</v>
      </c>
      <c r="L1188" s="16">
        <v>0</v>
      </c>
      <c r="M1188" s="16">
        <v>0</v>
      </c>
      <c r="N1188" s="16">
        <v>3</v>
      </c>
      <c r="O1188" s="12">
        <f t="shared" si="338"/>
        <v>0</v>
      </c>
      <c r="P1188" s="12">
        <f t="shared" si="338"/>
        <v>0</v>
      </c>
      <c r="Q1188" s="12">
        <f t="shared" si="338"/>
        <v>25.51</v>
      </c>
      <c r="R1188" s="12">
        <f>IFERROR(IF(I1188=0,0,VLOOKUP($C1188,'[1]Marginality pivots'!$B$7:$N$2242,11,0)), 0)</f>
        <v>0</v>
      </c>
      <c r="S1188" s="12">
        <f>IFERROR(IF(J1188=0,0,VLOOKUP($C1188,'[1]Marginality pivots'!$B$7:$N$2242,12,0)), 0)</f>
        <v>0</v>
      </c>
      <c r="T1188" s="12">
        <f>IFERROR(IF(K1188=0,0,VLOOKUP($C1188,'[1]Marginality pivots'!$B$7:$N$2242,13,0)), 0)</f>
        <v>8.4125873580943615</v>
      </c>
      <c r="U1188" s="12">
        <v>0</v>
      </c>
      <c r="V1188" s="12">
        <v>0</v>
      </c>
      <c r="W1188" s="12">
        <v>8.7911537892086073</v>
      </c>
      <c r="X1188" s="12">
        <v>0</v>
      </c>
      <c r="Y1188" s="12">
        <v>0</v>
      </c>
      <c r="Z1188" s="12">
        <v>10.936363565522671</v>
      </c>
      <c r="AA1188" s="12">
        <v>0</v>
      </c>
      <c r="AB1188" s="12">
        <v>0</v>
      </c>
      <c r="AC1188" s="12">
        <v>10.936363565522671</v>
      </c>
      <c r="AD1188" s="16">
        <f t="shared" si="328"/>
        <v>0</v>
      </c>
      <c r="AE1188" s="16">
        <f t="shared" si="329"/>
        <v>0</v>
      </c>
      <c r="AF1188" s="16">
        <f t="shared" si="330"/>
        <v>26.373461367625822</v>
      </c>
      <c r="AG1188" s="16">
        <f t="shared" si="331"/>
        <v>0</v>
      </c>
      <c r="AH1188" s="16">
        <f t="shared" si="332"/>
        <v>0</v>
      </c>
      <c r="AI1188" s="16">
        <f t="shared" si="333"/>
        <v>32.809090696568013</v>
      </c>
      <c r="AJ1188" s="16">
        <f t="shared" si="339"/>
        <v>0</v>
      </c>
      <c r="AK1188" s="16">
        <f t="shared" si="340"/>
        <v>0</v>
      </c>
      <c r="AL1188" s="16">
        <f t="shared" si="341"/>
        <v>32.809090696568013</v>
      </c>
      <c r="AM1188" s="16">
        <f t="shared" si="334"/>
        <v>0</v>
      </c>
      <c r="AN1188" s="16">
        <f t="shared" si="335"/>
        <v>0</v>
      </c>
      <c r="AO1188" s="16">
        <f t="shared" si="342"/>
        <v>0</v>
      </c>
      <c r="AP1188" s="16">
        <f t="shared" si="343"/>
        <v>0</v>
      </c>
      <c r="AQ1188" s="16">
        <f t="shared" si="344"/>
        <v>43.720909303431988</v>
      </c>
      <c r="AR1188" s="9">
        <f t="shared" si="345"/>
        <v>0</v>
      </c>
      <c r="AS1188" s="9">
        <f t="shared" si="336"/>
        <v>0</v>
      </c>
      <c r="AT1188" s="9">
        <f t="shared" si="337"/>
        <v>0.57129111856045978</v>
      </c>
    </row>
    <row r="1189" spans="2:46" ht="11.25" customHeight="1" x14ac:dyDescent="0.25">
      <c r="B1189" s="8" t="s">
        <v>1</v>
      </c>
      <c r="C1189" s="33" t="s">
        <v>513</v>
      </c>
      <c r="D1189" s="34" t="s">
        <v>3</v>
      </c>
      <c r="E1189" s="8" t="s">
        <v>16</v>
      </c>
      <c r="F1189" s="8" t="s">
        <v>112</v>
      </c>
      <c r="G1189" s="8" t="s">
        <v>25</v>
      </c>
      <c r="H1189" s="8" t="s">
        <v>103</v>
      </c>
      <c r="I1189" s="16">
        <v>380</v>
      </c>
      <c r="J1189" s="16">
        <v>0</v>
      </c>
      <c r="K1189" s="16">
        <v>0</v>
      </c>
      <c r="L1189" s="16">
        <v>100</v>
      </c>
      <c r="M1189" s="16">
        <v>0</v>
      </c>
      <c r="N1189" s="16">
        <v>0</v>
      </c>
      <c r="O1189" s="12">
        <f t="shared" si="338"/>
        <v>3.8</v>
      </c>
      <c r="P1189" s="12">
        <f t="shared" si="338"/>
        <v>0</v>
      </c>
      <c r="Q1189" s="12">
        <f t="shared" si="338"/>
        <v>0</v>
      </c>
      <c r="R1189" s="12">
        <f>IFERROR(IF(I1189=0,0,VLOOKUP($C1189,'[1]Marginality pivots'!$B$7:$N$2242,11,0)), 0)</f>
        <v>1.4166318133769573</v>
      </c>
      <c r="S1189" s="12">
        <f>IFERROR(IF(J1189=0,0,VLOOKUP($C1189,'[1]Marginality pivots'!$B$7:$N$2242,12,0)), 0)</f>
        <v>0</v>
      </c>
      <c r="T1189" s="12">
        <f>IFERROR(IF(K1189=0,0,VLOOKUP($C1189,'[1]Marginality pivots'!$B$7:$N$2242,13,0)), 0)</f>
        <v>0</v>
      </c>
      <c r="U1189" s="12">
        <v>1.7707897667211967</v>
      </c>
      <c r="V1189" s="12">
        <v>0</v>
      </c>
      <c r="W1189" s="12">
        <v>0</v>
      </c>
      <c r="X1189" s="12">
        <v>1.7707897667211967</v>
      </c>
      <c r="Y1189" s="12">
        <v>0</v>
      </c>
      <c r="Z1189" s="12">
        <v>0</v>
      </c>
      <c r="AA1189" s="12">
        <v>1.7707897667211967</v>
      </c>
      <c r="AB1189" s="12">
        <v>0</v>
      </c>
      <c r="AC1189" s="12">
        <v>0</v>
      </c>
      <c r="AD1189" s="16">
        <f t="shared" si="328"/>
        <v>177.07897667211967</v>
      </c>
      <c r="AE1189" s="16">
        <f t="shared" si="329"/>
        <v>0</v>
      </c>
      <c r="AF1189" s="16">
        <f t="shared" si="330"/>
        <v>0</v>
      </c>
      <c r="AG1189" s="16">
        <f t="shared" si="331"/>
        <v>177.07897667211967</v>
      </c>
      <c r="AH1189" s="16">
        <f t="shared" si="332"/>
        <v>0</v>
      </c>
      <c r="AI1189" s="16">
        <f t="shared" si="333"/>
        <v>0</v>
      </c>
      <c r="AJ1189" s="16">
        <f t="shared" si="339"/>
        <v>177.07897667211967</v>
      </c>
      <c r="AK1189" s="16">
        <f t="shared" si="340"/>
        <v>0</v>
      </c>
      <c r="AL1189" s="16">
        <f t="shared" si="341"/>
        <v>0</v>
      </c>
      <c r="AM1189" s="16">
        <f t="shared" si="334"/>
        <v>141.66318133769573</v>
      </c>
      <c r="AN1189" s="16">
        <f t="shared" si="335"/>
        <v>0</v>
      </c>
      <c r="AO1189" s="16">
        <f t="shared" si="342"/>
        <v>202.92102332788033</v>
      </c>
      <c r="AP1189" s="16">
        <f t="shared" si="343"/>
        <v>0</v>
      </c>
      <c r="AQ1189" s="16">
        <f t="shared" si="344"/>
        <v>0</v>
      </c>
      <c r="AR1189" s="9">
        <f t="shared" si="345"/>
        <v>0.5340026929681061</v>
      </c>
      <c r="AS1189" s="9">
        <f t="shared" si="336"/>
        <v>0</v>
      </c>
      <c r="AT1189" s="9">
        <f t="shared" si="337"/>
        <v>0</v>
      </c>
    </row>
    <row r="1190" spans="2:46" ht="11.25" customHeight="1" x14ac:dyDescent="0.25">
      <c r="B1190" s="8" t="s">
        <v>1</v>
      </c>
      <c r="C1190" s="33" t="s">
        <v>514</v>
      </c>
      <c r="D1190" s="34" t="s">
        <v>3</v>
      </c>
      <c r="E1190" s="8" t="s">
        <v>16</v>
      </c>
      <c r="F1190" s="8" t="s">
        <v>112</v>
      </c>
      <c r="G1190" s="8" t="s">
        <v>25</v>
      </c>
      <c r="H1190" s="8" t="s">
        <v>103</v>
      </c>
      <c r="I1190" s="16">
        <v>0</v>
      </c>
      <c r="J1190" s="16">
        <v>0</v>
      </c>
      <c r="K1190" s="16">
        <v>380</v>
      </c>
      <c r="L1190" s="16">
        <v>0</v>
      </c>
      <c r="M1190" s="16">
        <v>0</v>
      </c>
      <c r="N1190" s="16">
        <v>100</v>
      </c>
      <c r="O1190" s="12">
        <f t="shared" si="338"/>
        <v>0</v>
      </c>
      <c r="P1190" s="12">
        <f t="shared" si="338"/>
        <v>0</v>
      </c>
      <c r="Q1190" s="12">
        <f t="shared" si="338"/>
        <v>3.8</v>
      </c>
      <c r="R1190" s="12">
        <f>IFERROR(IF(I1190=0,0,VLOOKUP($C1190,'[1]Marginality pivots'!$B$7:$N$2242,11,0)), 0)</f>
        <v>0</v>
      </c>
      <c r="S1190" s="12">
        <f>IFERROR(IF(J1190=0,0,VLOOKUP($C1190,'[1]Marginality pivots'!$B$7:$N$2242,12,0)), 0)</f>
        <v>0</v>
      </c>
      <c r="T1190" s="12">
        <f>IFERROR(IF(K1190=0,0,VLOOKUP($C1190,'[1]Marginality pivots'!$B$7:$N$2242,13,0)), 0)</f>
        <v>1.3763625948771792</v>
      </c>
      <c r="U1190" s="12">
        <v>0</v>
      </c>
      <c r="V1190" s="12">
        <v>0</v>
      </c>
      <c r="W1190" s="12">
        <v>1.438298911646652</v>
      </c>
      <c r="X1190" s="12">
        <v>0</v>
      </c>
      <c r="Y1190" s="12">
        <v>0</v>
      </c>
      <c r="Z1190" s="12">
        <v>1.7892713733403329</v>
      </c>
      <c r="AA1190" s="12">
        <v>0</v>
      </c>
      <c r="AB1190" s="12">
        <v>0</v>
      </c>
      <c r="AC1190" s="12">
        <v>1.7892713733403329</v>
      </c>
      <c r="AD1190" s="16">
        <f t="shared" si="328"/>
        <v>0</v>
      </c>
      <c r="AE1190" s="16">
        <f t="shared" si="329"/>
        <v>0</v>
      </c>
      <c r="AF1190" s="16">
        <f t="shared" si="330"/>
        <v>143.82989116466521</v>
      </c>
      <c r="AG1190" s="16">
        <f t="shared" si="331"/>
        <v>0</v>
      </c>
      <c r="AH1190" s="16">
        <f t="shared" si="332"/>
        <v>0</v>
      </c>
      <c r="AI1190" s="16">
        <f t="shared" si="333"/>
        <v>178.92713733403329</v>
      </c>
      <c r="AJ1190" s="16">
        <f t="shared" si="339"/>
        <v>0</v>
      </c>
      <c r="AK1190" s="16">
        <f t="shared" si="340"/>
        <v>0</v>
      </c>
      <c r="AL1190" s="16">
        <f t="shared" si="341"/>
        <v>178.92713733403329</v>
      </c>
      <c r="AM1190" s="16">
        <f t="shared" si="334"/>
        <v>0</v>
      </c>
      <c r="AN1190" s="16">
        <f t="shared" si="335"/>
        <v>0</v>
      </c>
      <c r="AO1190" s="16">
        <f t="shared" si="342"/>
        <v>0</v>
      </c>
      <c r="AP1190" s="16">
        <f t="shared" si="343"/>
        <v>0</v>
      </c>
      <c r="AQ1190" s="16">
        <f t="shared" si="344"/>
        <v>201.07286266596671</v>
      </c>
      <c r="AR1190" s="9">
        <f t="shared" si="345"/>
        <v>0</v>
      </c>
      <c r="AS1190" s="9">
        <f t="shared" si="336"/>
        <v>0</v>
      </c>
      <c r="AT1190" s="9">
        <f t="shared" si="337"/>
        <v>0.52913911227885979</v>
      </c>
    </row>
    <row r="1191" spans="2:46" ht="11.25" customHeight="1" x14ac:dyDescent="0.25">
      <c r="B1191" s="8" t="s">
        <v>1</v>
      </c>
      <c r="C1191" s="33">
        <v>3047352480001</v>
      </c>
      <c r="D1191" s="34" t="s">
        <v>3</v>
      </c>
      <c r="E1191" s="8" t="s">
        <v>15</v>
      </c>
      <c r="F1191" s="8" t="s">
        <v>111</v>
      </c>
      <c r="G1191" s="8" t="s">
        <v>26</v>
      </c>
      <c r="H1191" s="8" t="s">
        <v>103</v>
      </c>
      <c r="I1191" s="16">
        <v>242.78799999999995</v>
      </c>
      <c r="J1191" s="16">
        <v>134.595</v>
      </c>
      <c r="K1191" s="16">
        <v>0</v>
      </c>
      <c r="L1191" s="16">
        <v>92</v>
      </c>
      <c r="M1191" s="16">
        <v>51</v>
      </c>
      <c r="N1191" s="16">
        <v>0</v>
      </c>
      <c r="O1191" s="12">
        <f t="shared" si="338"/>
        <v>2.6389999999999993</v>
      </c>
      <c r="P1191" s="12">
        <f t="shared" si="338"/>
        <v>2.6391176470588236</v>
      </c>
      <c r="Q1191" s="12">
        <f t="shared" si="338"/>
        <v>0</v>
      </c>
      <c r="R1191" s="12">
        <f>IFERROR(IF(I1191=0,0,VLOOKUP($C1191,'[1]Marginality pivots'!$B$7:$N$2242,11,0)), 0)</f>
        <v>1.8389633880178491</v>
      </c>
      <c r="S1191" s="12">
        <f>IFERROR(IF(J1191=0,0,VLOOKUP($C1191,'[1]Marginality pivots'!$B$7:$N$2242,12,0)), 0)</f>
        <v>2.0096079551180837</v>
      </c>
      <c r="T1191" s="12">
        <f>IFERROR(IF(K1191=0,0,VLOOKUP($C1191,'[1]Marginality pivots'!$B$7:$N$2242,13,0)), 0)</f>
        <v>0</v>
      </c>
      <c r="U1191" s="12">
        <v>2.2987042350223112</v>
      </c>
      <c r="V1191" s="12">
        <v>2.9943158531259448</v>
      </c>
      <c r="W1191" s="12">
        <v>0</v>
      </c>
      <c r="X1191" s="12">
        <v>2.2987042350223112</v>
      </c>
      <c r="Y1191" s="12">
        <v>2.8536432962676788</v>
      </c>
      <c r="Z1191" s="12">
        <v>0</v>
      </c>
      <c r="AA1191" s="12">
        <v>2.2987042350223112</v>
      </c>
      <c r="AB1191" s="12">
        <v>2.8536432962676788</v>
      </c>
      <c r="AC1191" s="12">
        <v>0</v>
      </c>
      <c r="AD1191" s="16">
        <f t="shared" si="328"/>
        <v>211.48078962205264</v>
      </c>
      <c r="AE1191" s="16">
        <f t="shared" si="329"/>
        <v>152.71010850942318</v>
      </c>
      <c r="AF1191" s="16">
        <f t="shared" si="330"/>
        <v>0</v>
      </c>
      <c r="AG1191" s="16">
        <f t="shared" si="331"/>
        <v>211.48078962205264</v>
      </c>
      <c r="AH1191" s="16">
        <f t="shared" si="332"/>
        <v>145.53580810965161</v>
      </c>
      <c r="AI1191" s="16">
        <f t="shared" si="333"/>
        <v>0</v>
      </c>
      <c r="AJ1191" s="16">
        <f t="shared" si="339"/>
        <v>211.48078962205264</v>
      </c>
      <c r="AK1191" s="16">
        <f t="shared" si="340"/>
        <v>145.53580810965161</v>
      </c>
      <c r="AL1191" s="16">
        <f t="shared" si="341"/>
        <v>0</v>
      </c>
      <c r="AM1191" s="16">
        <f t="shared" si="334"/>
        <v>169.18463169764212</v>
      </c>
      <c r="AN1191" s="16">
        <f t="shared" si="335"/>
        <v>102.49000571102226</v>
      </c>
      <c r="AO1191" s="16">
        <f t="shared" si="342"/>
        <v>31.307210377947314</v>
      </c>
      <c r="AP1191" s="16">
        <f t="shared" si="343"/>
        <v>-10.940808109651613</v>
      </c>
      <c r="AQ1191" s="16">
        <f t="shared" si="344"/>
        <v>0</v>
      </c>
      <c r="AR1191" s="9">
        <f t="shared" si="345"/>
        <v>0.12894875520185231</v>
      </c>
      <c r="AS1191" s="9">
        <f t="shared" si="336"/>
        <v>-8.1286883685512928E-2</v>
      </c>
      <c r="AT1191" s="9">
        <f t="shared" si="337"/>
        <v>0</v>
      </c>
    </row>
    <row r="1192" spans="2:46" ht="11.25" customHeight="1" x14ac:dyDescent="0.25">
      <c r="B1192" s="8" t="s">
        <v>1</v>
      </c>
      <c r="C1192" s="33">
        <v>3056070156065</v>
      </c>
      <c r="D1192" s="34" t="s">
        <v>3</v>
      </c>
      <c r="E1192" s="8" t="s">
        <v>14</v>
      </c>
      <c r="F1192" s="8" t="s">
        <v>117</v>
      </c>
      <c r="G1192" s="8" t="s">
        <v>25</v>
      </c>
      <c r="H1192" s="8" t="s">
        <v>103</v>
      </c>
      <c r="I1192" s="16">
        <v>0</v>
      </c>
      <c r="J1192" s="16">
        <v>0</v>
      </c>
      <c r="K1192" s="16">
        <v>375.23</v>
      </c>
      <c r="L1192" s="16">
        <v>0</v>
      </c>
      <c r="M1192" s="16">
        <v>0</v>
      </c>
      <c r="N1192" s="16">
        <v>260</v>
      </c>
      <c r="O1192" s="12">
        <f t="shared" si="338"/>
        <v>0</v>
      </c>
      <c r="P1192" s="12">
        <f t="shared" si="338"/>
        <v>0</v>
      </c>
      <c r="Q1192" s="12">
        <f t="shared" si="338"/>
        <v>1.4431923076923077</v>
      </c>
      <c r="R1192" s="12">
        <f>IFERROR(IF(I1192=0,0,VLOOKUP($C1192,'[1]Marginality pivots'!$B$7:$N$2242,11,0)), 0)</f>
        <v>0</v>
      </c>
      <c r="S1192" s="12">
        <f>IFERROR(IF(J1192=0,0,VLOOKUP($C1192,'[1]Marginality pivots'!$B$7:$N$2242,12,0)), 0)</f>
        <v>0</v>
      </c>
      <c r="T1192" s="12">
        <f>IFERROR(IF(K1192=0,0,VLOOKUP($C1192,'[1]Marginality pivots'!$B$7:$N$2242,13,0)), 0)</f>
        <v>1.0744897959183675</v>
      </c>
      <c r="U1192" s="12">
        <v>0</v>
      </c>
      <c r="V1192" s="12">
        <v>0</v>
      </c>
      <c r="W1192" s="12">
        <v>1.122841836734694</v>
      </c>
      <c r="X1192" s="12">
        <v>0</v>
      </c>
      <c r="Y1192" s="12">
        <v>0</v>
      </c>
      <c r="Z1192" s="12">
        <v>1.3968367346938777</v>
      </c>
      <c r="AA1192" s="12">
        <v>0</v>
      </c>
      <c r="AB1192" s="12">
        <v>0</v>
      </c>
      <c r="AC1192" s="12">
        <v>1.3968367346938777</v>
      </c>
      <c r="AD1192" s="16">
        <f t="shared" si="328"/>
        <v>0</v>
      </c>
      <c r="AE1192" s="16">
        <f t="shared" si="329"/>
        <v>0</v>
      </c>
      <c r="AF1192" s="16">
        <f t="shared" si="330"/>
        <v>291.93887755102043</v>
      </c>
      <c r="AG1192" s="16">
        <f t="shared" si="331"/>
        <v>0</v>
      </c>
      <c r="AH1192" s="16">
        <f t="shared" si="332"/>
        <v>0</v>
      </c>
      <c r="AI1192" s="16">
        <f t="shared" si="333"/>
        <v>363.1775510204082</v>
      </c>
      <c r="AJ1192" s="16">
        <f t="shared" si="339"/>
        <v>0</v>
      </c>
      <c r="AK1192" s="16">
        <f t="shared" si="340"/>
        <v>0</v>
      </c>
      <c r="AL1192" s="16">
        <f t="shared" si="341"/>
        <v>363.1775510204082</v>
      </c>
      <c r="AM1192" s="16">
        <f t="shared" si="334"/>
        <v>0</v>
      </c>
      <c r="AN1192" s="16">
        <f t="shared" si="335"/>
        <v>0</v>
      </c>
      <c r="AO1192" s="16">
        <f t="shared" si="342"/>
        <v>0</v>
      </c>
      <c r="AP1192" s="16">
        <f t="shared" si="343"/>
        <v>0</v>
      </c>
      <c r="AQ1192" s="16">
        <f t="shared" si="344"/>
        <v>12.052448979591816</v>
      </c>
      <c r="AR1192" s="9">
        <f t="shared" si="345"/>
        <v>0</v>
      </c>
      <c r="AS1192" s="9">
        <f t="shared" si="336"/>
        <v>0</v>
      </c>
      <c r="AT1192" s="9">
        <f t="shared" si="337"/>
        <v>3.2120163578583306E-2</v>
      </c>
    </row>
    <row r="1193" spans="2:46" ht="11.25" customHeight="1" x14ac:dyDescent="0.25">
      <c r="B1193" s="8" t="s">
        <v>1</v>
      </c>
      <c r="C1193" s="33" t="s">
        <v>515</v>
      </c>
      <c r="D1193" s="34" t="s">
        <v>3</v>
      </c>
      <c r="E1193" s="8" t="s">
        <v>13</v>
      </c>
      <c r="F1193" s="8" t="s">
        <v>109</v>
      </c>
      <c r="G1193" s="8" t="s">
        <v>24</v>
      </c>
      <c r="H1193" s="8" t="s">
        <v>103</v>
      </c>
      <c r="I1193" s="16">
        <v>183.68</v>
      </c>
      <c r="J1193" s="16">
        <v>183.74</v>
      </c>
      <c r="K1193" s="16">
        <v>0</v>
      </c>
      <c r="L1193" s="16">
        <v>16</v>
      </c>
      <c r="M1193" s="16">
        <v>16</v>
      </c>
      <c r="N1193" s="16">
        <v>0</v>
      </c>
      <c r="O1193" s="12">
        <f t="shared" si="338"/>
        <v>11.48</v>
      </c>
      <c r="P1193" s="12">
        <f t="shared" si="338"/>
        <v>11.483750000000001</v>
      </c>
      <c r="Q1193" s="12">
        <f t="shared" si="338"/>
        <v>0</v>
      </c>
      <c r="R1193" s="12">
        <f>IFERROR(IF(I1193=0,0,VLOOKUP($C1193,'[1]Marginality pivots'!$B$7:$N$2242,11,0)), 0)</f>
        <v>0</v>
      </c>
      <c r="S1193" s="12">
        <f>IFERROR(IF(J1193=0,0,VLOOKUP($C1193,'[1]Marginality pivots'!$B$7:$N$2242,12,0)), 0)</f>
        <v>0</v>
      </c>
      <c r="T1193" s="12">
        <f>IFERROR(IF(K1193=0,0,VLOOKUP($C1193,'[1]Marginality pivots'!$B$7:$N$2242,13,0)), 0)</f>
        <v>0</v>
      </c>
      <c r="U1193" s="12">
        <v>0</v>
      </c>
      <c r="V1193" s="12">
        <v>0</v>
      </c>
      <c r="W1193" s="12">
        <v>0</v>
      </c>
      <c r="X1193" s="12">
        <v>0</v>
      </c>
      <c r="Y1193" s="12">
        <v>0</v>
      </c>
      <c r="Z1193" s="12">
        <v>0</v>
      </c>
      <c r="AA1193" s="12">
        <v>0</v>
      </c>
      <c r="AB1193" s="12">
        <v>0</v>
      </c>
      <c r="AC1193" s="12">
        <v>0</v>
      </c>
      <c r="AD1193" s="16">
        <f t="shared" si="328"/>
        <v>0</v>
      </c>
      <c r="AE1193" s="16">
        <f t="shared" si="329"/>
        <v>0</v>
      </c>
      <c r="AF1193" s="16">
        <f t="shared" si="330"/>
        <v>0</v>
      </c>
      <c r="AG1193" s="16">
        <f t="shared" si="331"/>
        <v>0</v>
      </c>
      <c r="AH1193" s="16">
        <f t="shared" si="332"/>
        <v>0</v>
      </c>
      <c r="AI1193" s="16">
        <f t="shared" si="333"/>
        <v>0</v>
      </c>
      <c r="AJ1193" s="16">
        <f t="shared" si="339"/>
        <v>0</v>
      </c>
      <c r="AK1193" s="16">
        <f t="shared" si="340"/>
        <v>0</v>
      </c>
      <c r="AL1193" s="16">
        <f t="shared" si="341"/>
        <v>0</v>
      </c>
      <c r="AM1193" s="16">
        <f t="shared" si="334"/>
        <v>0</v>
      </c>
      <c r="AN1193" s="16">
        <f t="shared" si="335"/>
        <v>0</v>
      </c>
      <c r="AO1193" s="16">
        <f t="shared" si="342"/>
        <v>183.68</v>
      </c>
      <c r="AP1193" s="16">
        <f t="shared" si="343"/>
        <v>183.74</v>
      </c>
      <c r="AQ1193" s="16">
        <f t="shared" si="344"/>
        <v>0</v>
      </c>
      <c r="AR1193" s="9">
        <f t="shared" si="345"/>
        <v>1</v>
      </c>
      <c r="AS1193" s="9">
        <f t="shared" si="336"/>
        <v>1</v>
      </c>
      <c r="AT1193" s="9">
        <f t="shared" si="337"/>
        <v>0</v>
      </c>
    </row>
    <row r="1194" spans="2:46" ht="11.25" customHeight="1" x14ac:dyDescent="0.25">
      <c r="B1194" s="8" t="s">
        <v>1</v>
      </c>
      <c r="C1194" s="33" t="s">
        <v>516</v>
      </c>
      <c r="D1194" s="34" t="s">
        <v>3</v>
      </c>
      <c r="E1194" s="8" t="s">
        <v>20</v>
      </c>
      <c r="F1194" s="8" t="s">
        <v>20</v>
      </c>
      <c r="G1194" s="8" t="s">
        <v>27</v>
      </c>
      <c r="H1194" s="8" t="s">
        <v>103</v>
      </c>
      <c r="I1194" s="16">
        <v>0</v>
      </c>
      <c r="J1194" s="16">
        <v>0</v>
      </c>
      <c r="K1194" s="16">
        <v>360.24</v>
      </c>
      <c r="L1194" s="16">
        <v>0</v>
      </c>
      <c r="M1194" s="16">
        <v>0</v>
      </c>
      <c r="N1194" s="16">
        <v>264</v>
      </c>
      <c r="O1194" s="12">
        <f t="shared" si="338"/>
        <v>0</v>
      </c>
      <c r="P1194" s="12">
        <f t="shared" si="338"/>
        <v>0</v>
      </c>
      <c r="Q1194" s="12">
        <f t="shared" si="338"/>
        <v>1.3645454545454545</v>
      </c>
      <c r="R1194" s="12">
        <f>IFERROR(IF(I1194=0,0,VLOOKUP($C1194,'[1]Marginality pivots'!$B$7:$N$2242,11,0)), 0)</f>
        <v>0</v>
      </c>
      <c r="S1194" s="12">
        <f>IFERROR(IF(J1194=0,0,VLOOKUP($C1194,'[1]Marginality pivots'!$B$7:$N$2242,12,0)), 0)</f>
        <v>0</v>
      </c>
      <c r="T1194" s="12">
        <f>IFERROR(IF(K1194=0,0,VLOOKUP($C1194,'[1]Marginality pivots'!$B$7:$N$2242,13,0)), 0)</f>
        <v>5.2619047619047619</v>
      </c>
      <c r="U1194" s="12">
        <v>0</v>
      </c>
      <c r="V1194" s="12">
        <v>0</v>
      </c>
      <c r="W1194" s="12">
        <v>5.4986904761904754</v>
      </c>
      <c r="X1194" s="12">
        <v>0</v>
      </c>
      <c r="Y1194" s="12">
        <v>0</v>
      </c>
      <c r="Z1194" s="12">
        <v>6.840476190476191</v>
      </c>
      <c r="AA1194" s="12">
        <v>0</v>
      </c>
      <c r="AB1194" s="12">
        <v>0</v>
      </c>
      <c r="AC1194" s="12">
        <v>6.840476190476191</v>
      </c>
      <c r="AD1194" s="16">
        <f t="shared" si="328"/>
        <v>0</v>
      </c>
      <c r="AE1194" s="16">
        <f t="shared" si="329"/>
        <v>0</v>
      </c>
      <c r="AF1194" s="16">
        <f t="shared" si="330"/>
        <v>1451.6542857142854</v>
      </c>
      <c r="AG1194" s="16">
        <f t="shared" si="331"/>
        <v>0</v>
      </c>
      <c r="AH1194" s="16">
        <f t="shared" si="332"/>
        <v>0</v>
      </c>
      <c r="AI1194" s="16">
        <f t="shared" si="333"/>
        <v>1805.8857142857144</v>
      </c>
      <c r="AJ1194" s="16">
        <f t="shared" si="339"/>
        <v>0</v>
      </c>
      <c r="AK1194" s="16">
        <f t="shared" si="340"/>
        <v>0</v>
      </c>
      <c r="AL1194" s="16">
        <f t="shared" si="341"/>
        <v>1805.8857142857144</v>
      </c>
      <c r="AM1194" s="16">
        <f t="shared" si="334"/>
        <v>0</v>
      </c>
      <c r="AN1194" s="16">
        <f t="shared" si="335"/>
        <v>0</v>
      </c>
      <c r="AO1194" s="16">
        <f t="shared" si="342"/>
        <v>0</v>
      </c>
      <c r="AP1194" s="16">
        <f t="shared" si="343"/>
        <v>0</v>
      </c>
      <c r="AQ1194" s="16">
        <f t="shared" si="344"/>
        <v>-1445.6457142857143</v>
      </c>
      <c r="AR1194" s="9">
        <f t="shared" si="345"/>
        <v>0</v>
      </c>
      <c r="AS1194" s="9">
        <f t="shared" si="336"/>
        <v>0</v>
      </c>
      <c r="AT1194" s="9">
        <f t="shared" si="337"/>
        <v>-4.0130072015481746</v>
      </c>
    </row>
    <row r="1195" spans="2:46" ht="11.25" customHeight="1" x14ac:dyDescent="0.25">
      <c r="B1195" s="8" t="s">
        <v>1</v>
      </c>
      <c r="C1195" s="33" t="s">
        <v>517</v>
      </c>
      <c r="D1195" s="34" t="s">
        <v>3</v>
      </c>
      <c r="E1195" s="8" t="s">
        <v>14</v>
      </c>
      <c r="F1195" s="8" t="s">
        <v>117</v>
      </c>
      <c r="G1195" s="8" t="s">
        <v>37</v>
      </c>
      <c r="H1195" s="8" t="s">
        <v>103</v>
      </c>
      <c r="I1195" s="16">
        <v>0</v>
      </c>
      <c r="J1195" s="16">
        <v>72.010000000000005</v>
      </c>
      <c r="K1195" s="16">
        <v>288.04000000000002</v>
      </c>
      <c r="L1195" s="16">
        <v>0</v>
      </c>
      <c r="M1195" s="16">
        <v>1</v>
      </c>
      <c r="N1195" s="16">
        <v>4</v>
      </c>
      <c r="O1195" s="12">
        <f t="shared" si="338"/>
        <v>0</v>
      </c>
      <c r="P1195" s="12">
        <f t="shared" si="338"/>
        <v>72.010000000000005</v>
      </c>
      <c r="Q1195" s="12">
        <f t="shared" si="338"/>
        <v>72.010000000000005</v>
      </c>
      <c r="R1195" s="12">
        <f>IFERROR(IF(I1195=0,0,VLOOKUP($C1195,'[1]Marginality pivots'!$B$7:$N$2242,11,0)), 0)</f>
        <v>0</v>
      </c>
      <c r="S1195" s="12">
        <f>IFERROR(IF(J1195=0,0,VLOOKUP($C1195,'[1]Marginality pivots'!$B$7:$N$2242,12,0)), 0)</f>
        <v>4.6550879251376927</v>
      </c>
      <c r="T1195" s="12">
        <f>IFERROR(IF(K1195=0,0,VLOOKUP($C1195,'[1]Marginality pivots'!$B$7:$N$2242,13,0)), 0)</f>
        <v>4.8906353741496602</v>
      </c>
      <c r="U1195" s="12">
        <v>0</v>
      </c>
      <c r="V1195" s="12">
        <v>6.9360810084551616</v>
      </c>
      <c r="W1195" s="12">
        <v>5.1107139659863945</v>
      </c>
      <c r="X1195" s="12">
        <v>0</v>
      </c>
      <c r="Y1195" s="12">
        <v>6.6102248536955228</v>
      </c>
      <c r="Z1195" s="12">
        <v>6.3578259863945581</v>
      </c>
      <c r="AA1195" s="12">
        <v>0</v>
      </c>
      <c r="AB1195" s="12">
        <v>6.6102248536955228</v>
      </c>
      <c r="AC1195" s="12">
        <v>6.3578259863945581</v>
      </c>
      <c r="AD1195" s="16">
        <f t="shared" si="328"/>
        <v>0</v>
      </c>
      <c r="AE1195" s="16">
        <f t="shared" si="329"/>
        <v>6.9360810084551616</v>
      </c>
      <c r="AF1195" s="16">
        <f t="shared" si="330"/>
        <v>20.442855863945578</v>
      </c>
      <c r="AG1195" s="16">
        <f t="shared" si="331"/>
        <v>0</v>
      </c>
      <c r="AH1195" s="16">
        <f t="shared" si="332"/>
        <v>6.6102248536955228</v>
      </c>
      <c r="AI1195" s="16">
        <f t="shared" si="333"/>
        <v>25.431303945578232</v>
      </c>
      <c r="AJ1195" s="16">
        <f t="shared" si="339"/>
        <v>0</v>
      </c>
      <c r="AK1195" s="16">
        <f t="shared" si="340"/>
        <v>6.6102248536955228</v>
      </c>
      <c r="AL1195" s="16">
        <f t="shared" si="341"/>
        <v>25.431303945578232</v>
      </c>
      <c r="AM1195" s="16">
        <f t="shared" si="334"/>
        <v>0</v>
      </c>
      <c r="AN1195" s="16">
        <f t="shared" si="335"/>
        <v>4.6550879251376927</v>
      </c>
      <c r="AO1195" s="16">
        <f t="shared" si="342"/>
        <v>0</v>
      </c>
      <c r="AP1195" s="16">
        <f t="shared" si="343"/>
        <v>65.399775146304478</v>
      </c>
      <c r="AQ1195" s="16">
        <f t="shared" si="344"/>
        <v>262.60869605442178</v>
      </c>
      <c r="AR1195" s="9">
        <f t="shared" si="345"/>
        <v>0</v>
      </c>
      <c r="AS1195" s="9">
        <f t="shared" si="336"/>
        <v>0.90820407091104671</v>
      </c>
      <c r="AT1195" s="9">
        <f t="shared" si="337"/>
        <v>0.91170912392175307</v>
      </c>
    </row>
    <row r="1196" spans="2:46" ht="11.25" customHeight="1" x14ac:dyDescent="0.25">
      <c r="B1196" s="8" t="s">
        <v>1</v>
      </c>
      <c r="C1196" s="33" t="s">
        <v>518</v>
      </c>
      <c r="D1196" s="34" t="s">
        <v>3</v>
      </c>
      <c r="E1196" s="8" t="s">
        <v>14</v>
      </c>
      <c r="F1196" s="8" t="s">
        <v>133</v>
      </c>
      <c r="G1196" s="8" t="s">
        <v>28</v>
      </c>
      <c r="H1196" s="8" t="s">
        <v>103</v>
      </c>
      <c r="I1196" s="16">
        <v>0</v>
      </c>
      <c r="J1196" s="16">
        <v>360</v>
      </c>
      <c r="K1196" s="16">
        <v>0</v>
      </c>
      <c r="L1196" s="16">
        <v>0</v>
      </c>
      <c r="M1196" s="16">
        <v>9</v>
      </c>
      <c r="N1196" s="16">
        <v>0</v>
      </c>
      <c r="O1196" s="12">
        <f t="shared" si="338"/>
        <v>0</v>
      </c>
      <c r="P1196" s="12">
        <f t="shared" si="338"/>
        <v>40</v>
      </c>
      <c r="Q1196" s="12">
        <f t="shared" si="338"/>
        <v>0</v>
      </c>
      <c r="R1196" s="12">
        <f>IFERROR(IF(I1196=0,0,VLOOKUP($C1196,'[1]Marginality pivots'!$B$7:$N$2242,11,0)), 0)</f>
        <v>0</v>
      </c>
      <c r="S1196" s="12">
        <f>IFERROR(IF(J1196=0,0,VLOOKUP($C1196,'[1]Marginality pivots'!$B$7:$N$2242,12,0)), 0)</f>
        <v>30.458785455929942</v>
      </c>
      <c r="T1196" s="12">
        <f>IFERROR(IF(K1196=0,0,VLOOKUP($C1196,'[1]Marginality pivots'!$B$7:$N$2242,13,0)), 0)</f>
        <v>0</v>
      </c>
      <c r="U1196" s="12">
        <v>0</v>
      </c>
      <c r="V1196" s="12">
        <v>45.383590329335611</v>
      </c>
      <c r="W1196" s="12">
        <v>0</v>
      </c>
      <c r="X1196" s="12">
        <v>0</v>
      </c>
      <c r="Y1196" s="12">
        <v>43.251475347420516</v>
      </c>
      <c r="Z1196" s="12">
        <v>0</v>
      </c>
      <c r="AA1196" s="12">
        <v>0</v>
      </c>
      <c r="AB1196" s="12">
        <v>43.251475347420516</v>
      </c>
      <c r="AC1196" s="12">
        <v>0</v>
      </c>
      <c r="AD1196" s="16">
        <f t="shared" si="328"/>
        <v>0</v>
      </c>
      <c r="AE1196" s="16">
        <f t="shared" si="329"/>
        <v>408.45231296402051</v>
      </c>
      <c r="AF1196" s="16">
        <f t="shared" si="330"/>
        <v>0</v>
      </c>
      <c r="AG1196" s="16">
        <f t="shared" si="331"/>
        <v>0</v>
      </c>
      <c r="AH1196" s="16">
        <f t="shared" si="332"/>
        <v>389.26327812678466</v>
      </c>
      <c r="AI1196" s="16">
        <f t="shared" si="333"/>
        <v>0</v>
      </c>
      <c r="AJ1196" s="16">
        <f t="shared" si="339"/>
        <v>0</v>
      </c>
      <c r="AK1196" s="16">
        <f t="shared" si="340"/>
        <v>389.26327812678466</v>
      </c>
      <c r="AL1196" s="16">
        <f t="shared" si="341"/>
        <v>0</v>
      </c>
      <c r="AM1196" s="16">
        <f t="shared" si="334"/>
        <v>0</v>
      </c>
      <c r="AN1196" s="16">
        <f t="shared" si="335"/>
        <v>274.12906910336949</v>
      </c>
      <c r="AO1196" s="16">
        <f t="shared" si="342"/>
        <v>0</v>
      </c>
      <c r="AP1196" s="16">
        <f t="shared" si="343"/>
        <v>-29.263278126784655</v>
      </c>
      <c r="AQ1196" s="16">
        <f t="shared" si="344"/>
        <v>0</v>
      </c>
      <c r="AR1196" s="9">
        <f t="shared" si="345"/>
        <v>0</v>
      </c>
      <c r="AS1196" s="9">
        <f t="shared" si="336"/>
        <v>-8.1286883685512928E-2</v>
      </c>
      <c r="AT1196" s="9">
        <f t="shared" si="337"/>
        <v>0</v>
      </c>
    </row>
    <row r="1197" spans="2:46" ht="11.25" customHeight="1" x14ac:dyDescent="0.25">
      <c r="B1197" s="8" t="s">
        <v>1</v>
      </c>
      <c r="C1197" s="33">
        <v>3047357900003</v>
      </c>
      <c r="D1197" s="34" t="s">
        <v>3</v>
      </c>
      <c r="E1197" s="8" t="s">
        <v>15</v>
      </c>
      <c r="F1197" s="8" t="s">
        <v>111</v>
      </c>
      <c r="G1197" s="8" t="s">
        <v>26</v>
      </c>
      <c r="H1197" s="8" t="s">
        <v>103</v>
      </c>
      <c r="I1197" s="16">
        <v>354.56399999999996</v>
      </c>
      <c r="J1197" s="16">
        <v>0</v>
      </c>
      <c r="K1197" s="16">
        <v>0</v>
      </c>
      <c r="L1197" s="16">
        <v>108</v>
      </c>
      <c r="M1197" s="16">
        <v>0</v>
      </c>
      <c r="N1197" s="16">
        <v>0</v>
      </c>
      <c r="O1197" s="12">
        <f t="shared" si="338"/>
        <v>3.2829999999999995</v>
      </c>
      <c r="P1197" s="12">
        <f t="shared" si="338"/>
        <v>0</v>
      </c>
      <c r="Q1197" s="12">
        <f t="shared" si="338"/>
        <v>0</v>
      </c>
      <c r="R1197" s="12">
        <f>IFERROR(IF(I1197=0,0,VLOOKUP($C1197,'[1]Marginality pivots'!$B$7:$N$2242,11,0)), 0)</f>
        <v>2.1193204336697535</v>
      </c>
      <c r="S1197" s="12">
        <f>IFERROR(IF(J1197=0,0,VLOOKUP($C1197,'[1]Marginality pivots'!$B$7:$N$2242,12,0)), 0)</f>
        <v>0</v>
      </c>
      <c r="T1197" s="12">
        <f>IFERROR(IF(K1197=0,0,VLOOKUP($C1197,'[1]Marginality pivots'!$B$7:$N$2242,13,0)), 0)</f>
        <v>0</v>
      </c>
      <c r="U1197" s="12">
        <v>2.6491505420871917</v>
      </c>
      <c r="V1197" s="12">
        <v>0</v>
      </c>
      <c r="W1197" s="12">
        <v>0</v>
      </c>
      <c r="X1197" s="12">
        <v>2.6491505420871917</v>
      </c>
      <c r="Y1197" s="12">
        <v>0</v>
      </c>
      <c r="Z1197" s="12">
        <v>0</v>
      </c>
      <c r="AA1197" s="12">
        <v>2.6491505420871917</v>
      </c>
      <c r="AB1197" s="12">
        <v>0</v>
      </c>
      <c r="AC1197" s="12">
        <v>0</v>
      </c>
      <c r="AD1197" s="16">
        <f t="shared" si="328"/>
        <v>286.10825854541667</v>
      </c>
      <c r="AE1197" s="16">
        <f t="shared" si="329"/>
        <v>0</v>
      </c>
      <c r="AF1197" s="16">
        <f t="shared" si="330"/>
        <v>0</v>
      </c>
      <c r="AG1197" s="16">
        <f t="shared" si="331"/>
        <v>286.10825854541667</v>
      </c>
      <c r="AH1197" s="16">
        <f t="shared" si="332"/>
        <v>0</v>
      </c>
      <c r="AI1197" s="16">
        <f t="shared" si="333"/>
        <v>0</v>
      </c>
      <c r="AJ1197" s="16">
        <f t="shared" si="339"/>
        <v>286.10825854541667</v>
      </c>
      <c r="AK1197" s="16">
        <f t="shared" si="340"/>
        <v>0</v>
      </c>
      <c r="AL1197" s="16">
        <f t="shared" si="341"/>
        <v>0</v>
      </c>
      <c r="AM1197" s="16">
        <f t="shared" si="334"/>
        <v>228.88660683633339</v>
      </c>
      <c r="AN1197" s="16">
        <f t="shared" si="335"/>
        <v>0</v>
      </c>
      <c r="AO1197" s="16">
        <f t="shared" si="342"/>
        <v>68.45574145458329</v>
      </c>
      <c r="AP1197" s="16">
        <f t="shared" si="343"/>
        <v>0</v>
      </c>
      <c r="AQ1197" s="16">
        <f t="shared" si="344"/>
        <v>0</v>
      </c>
      <c r="AR1197" s="9">
        <f t="shared" si="345"/>
        <v>0.19307019735388617</v>
      </c>
      <c r="AS1197" s="9">
        <f t="shared" si="336"/>
        <v>0</v>
      </c>
      <c r="AT1197" s="9">
        <f t="shared" si="337"/>
        <v>0</v>
      </c>
    </row>
    <row r="1198" spans="2:46" ht="11.25" customHeight="1" x14ac:dyDescent="0.25">
      <c r="B1198" s="8" t="s">
        <v>1</v>
      </c>
      <c r="C1198" s="33">
        <v>3054969350007</v>
      </c>
      <c r="D1198" s="34" t="s">
        <v>3</v>
      </c>
      <c r="E1198" s="8" t="s">
        <v>14</v>
      </c>
      <c r="F1198" s="8" t="s">
        <v>117</v>
      </c>
      <c r="G1198" s="8" t="s">
        <v>27</v>
      </c>
      <c r="H1198" s="8" t="s">
        <v>103</v>
      </c>
      <c r="I1198" s="16">
        <v>302.58000000000004</v>
      </c>
      <c r="J1198" s="16">
        <v>51.659999999999989</v>
      </c>
      <c r="K1198" s="16">
        <v>0</v>
      </c>
      <c r="L1198" s="16">
        <v>246</v>
      </c>
      <c r="M1198" s="16">
        <v>42</v>
      </c>
      <c r="N1198" s="16">
        <v>0</v>
      </c>
      <c r="O1198" s="12">
        <f t="shared" si="338"/>
        <v>1.2300000000000002</v>
      </c>
      <c r="P1198" s="12">
        <f t="shared" si="338"/>
        <v>1.2299999999999998</v>
      </c>
      <c r="Q1198" s="12">
        <f t="shared" si="338"/>
        <v>0</v>
      </c>
      <c r="R1198" s="12">
        <f>IFERROR(IF(I1198=0,0,VLOOKUP($C1198,'[1]Marginality pivots'!$B$7:$N$2242,11,0)), 0)</f>
        <v>1.0310397221619274</v>
      </c>
      <c r="S1198" s="12">
        <f>IFERROR(IF(J1198=0,0,VLOOKUP($C1198,'[1]Marginality pivots'!$B$7:$N$2242,12,0)), 0)</f>
        <v>0.97459641030044863</v>
      </c>
      <c r="T1198" s="12">
        <f>IFERROR(IF(K1198=0,0,VLOOKUP($C1198,'[1]Marginality pivots'!$B$7:$N$2242,13,0)), 0)</f>
        <v>0</v>
      </c>
      <c r="U1198" s="12">
        <v>1.2887996527024093</v>
      </c>
      <c r="V1198" s="12">
        <v>1.4521486513476685</v>
      </c>
      <c r="W1198" s="12">
        <v>0</v>
      </c>
      <c r="X1198" s="12">
        <v>1.2887996527024093</v>
      </c>
      <c r="Y1198" s="12">
        <v>1.383926902626637</v>
      </c>
      <c r="Z1198" s="12">
        <v>0</v>
      </c>
      <c r="AA1198" s="12">
        <v>1.2887996527024093</v>
      </c>
      <c r="AB1198" s="12">
        <v>1.383926902626637</v>
      </c>
      <c r="AC1198" s="12">
        <v>0</v>
      </c>
      <c r="AD1198" s="16">
        <f t="shared" si="328"/>
        <v>317.04471456479268</v>
      </c>
      <c r="AE1198" s="16">
        <f t="shared" si="329"/>
        <v>60.990243356602079</v>
      </c>
      <c r="AF1198" s="16">
        <f t="shared" si="330"/>
        <v>0</v>
      </c>
      <c r="AG1198" s="16">
        <f t="shared" si="331"/>
        <v>317.04471456479268</v>
      </c>
      <c r="AH1198" s="16">
        <f t="shared" si="332"/>
        <v>58.124929910318755</v>
      </c>
      <c r="AI1198" s="16">
        <f t="shared" si="333"/>
        <v>0</v>
      </c>
      <c r="AJ1198" s="16">
        <f t="shared" si="339"/>
        <v>317.04471456479268</v>
      </c>
      <c r="AK1198" s="16">
        <f t="shared" si="340"/>
        <v>58.124929910318755</v>
      </c>
      <c r="AL1198" s="16">
        <f t="shared" si="341"/>
        <v>0</v>
      </c>
      <c r="AM1198" s="16">
        <f t="shared" si="334"/>
        <v>253.63577165183415</v>
      </c>
      <c r="AN1198" s="16">
        <f t="shared" si="335"/>
        <v>40.933049232618842</v>
      </c>
      <c r="AO1198" s="16">
        <f t="shared" si="342"/>
        <v>-14.464714564792644</v>
      </c>
      <c r="AP1198" s="16">
        <f t="shared" si="343"/>
        <v>-6.4649299103187658</v>
      </c>
      <c r="AQ1198" s="16">
        <f t="shared" si="344"/>
        <v>0</v>
      </c>
      <c r="AR1198" s="9">
        <f t="shared" si="345"/>
        <v>-4.7804595693015539E-2</v>
      </c>
      <c r="AS1198" s="9">
        <f t="shared" si="336"/>
        <v>-0.12514382327368886</v>
      </c>
      <c r="AT1198" s="9">
        <f t="shared" si="337"/>
        <v>0</v>
      </c>
    </row>
    <row r="1199" spans="2:46" ht="11.25" customHeight="1" x14ac:dyDescent="0.25">
      <c r="B1199" s="8" t="s">
        <v>1</v>
      </c>
      <c r="C1199" s="33" t="s">
        <v>367</v>
      </c>
      <c r="D1199" s="34" t="s">
        <v>3</v>
      </c>
      <c r="E1199" s="8" t="s">
        <v>14</v>
      </c>
      <c r="F1199" s="8" t="s">
        <v>117</v>
      </c>
      <c r="G1199" s="8" t="s">
        <v>25</v>
      </c>
      <c r="H1199" s="8" t="s">
        <v>104</v>
      </c>
      <c r="I1199" s="16">
        <v>0</v>
      </c>
      <c r="J1199" s="16">
        <v>0</v>
      </c>
      <c r="K1199" s="16">
        <v>351</v>
      </c>
      <c r="L1199" s="16">
        <v>0</v>
      </c>
      <c r="M1199" s="16">
        <v>0</v>
      </c>
      <c r="N1199" s="16">
        <v>0</v>
      </c>
      <c r="O1199" s="12">
        <f t="shared" si="338"/>
        <v>0</v>
      </c>
      <c r="P1199" s="12">
        <f t="shared" si="338"/>
        <v>0</v>
      </c>
      <c r="Q1199" s="12">
        <f t="shared" si="338"/>
        <v>0</v>
      </c>
      <c r="R1199" s="12">
        <f>IFERROR(IF(I1199=0,0,VLOOKUP($C1199,'[1]Marginality pivots'!$B$7:$N$2242,11,0)), 0)</f>
        <v>0</v>
      </c>
      <c r="S1199" s="12">
        <f>IFERROR(IF(J1199=0,0,VLOOKUP($C1199,'[1]Marginality pivots'!$B$7:$N$2242,12,0)), 0)</f>
        <v>0</v>
      </c>
      <c r="T1199" s="12">
        <f>IFERROR(IF(K1199=0,0,VLOOKUP($C1199,'[1]Marginality pivots'!$B$7:$N$2242,13,0)), 0)</f>
        <v>0</v>
      </c>
      <c r="U1199" s="12">
        <v>0</v>
      </c>
      <c r="V1199" s="12">
        <v>0</v>
      </c>
      <c r="W1199" s="12">
        <v>0</v>
      </c>
      <c r="X1199" s="12">
        <v>0</v>
      </c>
      <c r="Y1199" s="12">
        <v>0</v>
      </c>
      <c r="Z1199" s="12">
        <v>0</v>
      </c>
      <c r="AA1199" s="12">
        <v>0</v>
      </c>
      <c r="AB1199" s="12">
        <v>0</v>
      </c>
      <c r="AC1199" s="12">
        <v>0</v>
      </c>
      <c r="AD1199" s="16">
        <f t="shared" si="328"/>
        <v>0</v>
      </c>
      <c r="AE1199" s="16">
        <f t="shared" si="329"/>
        <v>0</v>
      </c>
      <c r="AF1199" s="16">
        <f t="shared" si="330"/>
        <v>0</v>
      </c>
      <c r="AG1199" s="16">
        <f t="shared" si="331"/>
        <v>0</v>
      </c>
      <c r="AH1199" s="16">
        <f t="shared" si="332"/>
        <v>0</v>
      </c>
      <c r="AI1199" s="16">
        <f t="shared" si="333"/>
        <v>0</v>
      </c>
      <c r="AJ1199" s="16">
        <f t="shared" si="339"/>
        <v>0</v>
      </c>
      <c r="AK1199" s="16">
        <f t="shared" si="340"/>
        <v>0</v>
      </c>
      <c r="AL1199" s="16">
        <f t="shared" si="341"/>
        <v>0</v>
      </c>
      <c r="AM1199" s="16">
        <f t="shared" si="334"/>
        <v>0</v>
      </c>
      <c r="AN1199" s="16">
        <f t="shared" si="335"/>
        <v>0</v>
      </c>
      <c r="AO1199" s="16">
        <f t="shared" si="342"/>
        <v>0</v>
      </c>
      <c r="AP1199" s="16">
        <f t="shared" si="343"/>
        <v>0</v>
      </c>
      <c r="AQ1199" s="16">
        <f t="shared" si="344"/>
        <v>351</v>
      </c>
      <c r="AR1199" s="9">
        <f t="shared" si="345"/>
        <v>0</v>
      </c>
      <c r="AS1199" s="9">
        <f t="shared" si="336"/>
        <v>0</v>
      </c>
      <c r="AT1199" s="9">
        <f t="shared" si="337"/>
        <v>1</v>
      </c>
    </row>
    <row r="1200" spans="2:46" ht="11.25" customHeight="1" x14ac:dyDescent="0.25">
      <c r="B1200" s="8" t="s">
        <v>1</v>
      </c>
      <c r="C1200" s="33" t="s">
        <v>519</v>
      </c>
      <c r="D1200" s="34" t="s">
        <v>3</v>
      </c>
      <c r="E1200" s="8" t="s">
        <v>14</v>
      </c>
      <c r="F1200" s="8" t="s">
        <v>117</v>
      </c>
      <c r="G1200" s="8" t="s">
        <v>25</v>
      </c>
      <c r="H1200" s="8" t="s">
        <v>103</v>
      </c>
      <c r="I1200" s="16">
        <v>0</v>
      </c>
      <c r="J1200" s="16">
        <v>2.88</v>
      </c>
      <c r="K1200" s="16">
        <v>347.6</v>
      </c>
      <c r="L1200" s="16">
        <v>0</v>
      </c>
      <c r="M1200" s="16">
        <v>2</v>
      </c>
      <c r="N1200" s="16">
        <v>240</v>
      </c>
      <c r="O1200" s="12">
        <f t="shared" si="338"/>
        <v>0</v>
      </c>
      <c r="P1200" s="12">
        <f t="shared" si="338"/>
        <v>1.44</v>
      </c>
      <c r="Q1200" s="12">
        <f t="shared" si="338"/>
        <v>1.4483333333333335</v>
      </c>
      <c r="R1200" s="12">
        <f>IFERROR(IF(I1200=0,0,VLOOKUP($C1200,'[1]Marginality pivots'!$B$7:$N$2242,11,0)), 0)</f>
        <v>0</v>
      </c>
      <c r="S1200" s="12">
        <f>IFERROR(IF(J1200=0,0,VLOOKUP($C1200,'[1]Marginality pivots'!$B$7:$N$2242,12,0)), 0)</f>
        <v>0.76552853422662315</v>
      </c>
      <c r="T1200" s="12">
        <f>IFERROR(IF(K1200=0,0,VLOOKUP($C1200,'[1]Marginality pivots'!$B$7:$N$2242,13,0)), 0)</f>
        <v>0.80426427805849021</v>
      </c>
      <c r="U1200" s="12">
        <v>0</v>
      </c>
      <c r="V1200" s="12">
        <v>1.1406375159976685</v>
      </c>
      <c r="W1200" s="12">
        <v>0.84045617057112221</v>
      </c>
      <c r="X1200" s="12">
        <v>0</v>
      </c>
      <c r="Y1200" s="12">
        <v>1.0870505186018049</v>
      </c>
      <c r="Z1200" s="12">
        <v>1.0455435614760373</v>
      </c>
      <c r="AA1200" s="12">
        <v>0</v>
      </c>
      <c r="AB1200" s="12">
        <v>1.0870505186018049</v>
      </c>
      <c r="AC1200" s="12">
        <v>1.0455435614760373</v>
      </c>
      <c r="AD1200" s="16">
        <f t="shared" si="328"/>
        <v>0</v>
      </c>
      <c r="AE1200" s="16">
        <f t="shared" si="329"/>
        <v>2.281275031995337</v>
      </c>
      <c r="AF1200" s="16">
        <f t="shared" si="330"/>
        <v>201.70948093706932</v>
      </c>
      <c r="AG1200" s="16">
        <f t="shared" si="331"/>
        <v>0</v>
      </c>
      <c r="AH1200" s="16">
        <f t="shared" si="332"/>
        <v>2.1741010372036098</v>
      </c>
      <c r="AI1200" s="16">
        <f t="shared" si="333"/>
        <v>250.93045475424896</v>
      </c>
      <c r="AJ1200" s="16">
        <f t="shared" si="339"/>
        <v>0</v>
      </c>
      <c r="AK1200" s="16">
        <f t="shared" si="340"/>
        <v>2.1741010372036098</v>
      </c>
      <c r="AL1200" s="16">
        <f t="shared" si="341"/>
        <v>250.93045475424896</v>
      </c>
      <c r="AM1200" s="16">
        <f t="shared" si="334"/>
        <v>0</v>
      </c>
      <c r="AN1200" s="16">
        <f t="shared" si="335"/>
        <v>1.5310570684532463</v>
      </c>
      <c r="AO1200" s="16">
        <f t="shared" si="342"/>
        <v>0</v>
      </c>
      <c r="AP1200" s="16">
        <f t="shared" si="343"/>
        <v>0.70589896279639008</v>
      </c>
      <c r="AQ1200" s="16">
        <f t="shared" si="344"/>
        <v>96.669545245751067</v>
      </c>
      <c r="AR1200" s="9">
        <f t="shared" si="345"/>
        <v>0</v>
      </c>
      <c r="AS1200" s="9">
        <f t="shared" si="336"/>
        <v>0.24510380652652433</v>
      </c>
      <c r="AT1200" s="9">
        <f t="shared" si="337"/>
        <v>0.27810571129387529</v>
      </c>
    </row>
    <row r="1201" spans="2:46" ht="11.25" customHeight="1" x14ac:dyDescent="0.25">
      <c r="B1201" s="8" t="s">
        <v>1</v>
      </c>
      <c r="C1201" s="33" t="s">
        <v>520</v>
      </c>
      <c r="D1201" s="34" t="s">
        <v>3</v>
      </c>
      <c r="E1201" s="8" t="s">
        <v>14</v>
      </c>
      <c r="F1201" s="8" t="s">
        <v>117</v>
      </c>
      <c r="G1201" s="8" t="s">
        <v>25</v>
      </c>
      <c r="H1201" s="8" t="s">
        <v>103</v>
      </c>
      <c r="I1201" s="16">
        <v>0</v>
      </c>
      <c r="J1201" s="16">
        <v>0</v>
      </c>
      <c r="K1201" s="16">
        <v>349.91</v>
      </c>
      <c r="L1201" s="16">
        <v>0</v>
      </c>
      <c r="M1201" s="16">
        <v>0</v>
      </c>
      <c r="N1201" s="16">
        <v>94</v>
      </c>
      <c r="O1201" s="12">
        <f t="shared" si="338"/>
        <v>0</v>
      </c>
      <c r="P1201" s="12">
        <f t="shared" si="338"/>
        <v>0</v>
      </c>
      <c r="Q1201" s="12">
        <f t="shared" si="338"/>
        <v>3.7224468085106386</v>
      </c>
      <c r="R1201" s="12">
        <f>IFERROR(IF(I1201=0,0,VLOOKUP($C1201,'[1]Marginality pivots'!$B$7:$N$2242,11,0)), 0)</f>
        <v>0</v>
      </c>
      <c r="S1201" s="12">
        <f>IFERROR(IF(J1201=0,0,VLOOKUP($C1201,'[1]Marginality pivots'!$B$7:$N$2242,12,0)), 0)</f>
        <v>0</v>
      </c>
      <c r="T1201" s="12">
        <f>IFERROR(IF(K1201=0,0,VLOOKUP($C1201,'[1]Marginality pivots'!$B$7:$N$2242,13,0)), 0)</f>
        <v>5.6845551020408163</v>
      </c>
      <c r="U1201" s="12">
        <v>0</v>
      </c>
      <c r="V1201" s="12">
        <v>0</v>
      </c>
      <c r="W1201" s="12">
        <v>5.9403600816326527</v>
      </c>
      <c r="X1201" s="12">
        <v>0</v>
      </c>
      <c r="Y1201" s="12">
        <v>0</v>
      </c>
      <c r="Z1201" s="12">
        <v>7.3899216326530617</v>
      </c>
      <c r="AA1201" s="12">
        <v>0</v>
      </c>
      <c r="AB1201" s="12">
        <v>0</v>
      </c>
      <c r="AC1201" s="12">
        <v>7.3899216326530617</v>
      </c>
      <c r="AD1201" s="16">
        <f t="shared" si="328"/>
        <v>0</v>
      </c>
      <c r="AE1201" s="16">
        <f t="shared" si="329"/>
        <v>0</v>
      </c>
      <c r="AF1201" s="16">
        <f t="shared" si="330"/>
        <v>558.39384767346939</v>
      </c>
      <c r="AG1201" s="16">
        <f t="shared" si="331"/>
        <v>0</v>
      </c>
      <c r="AH1201" s="16">
        <f t="shared" si="332"/>
        <v>0</v>
      </c>
      <c r="AI1201" s="16">
        <f t="shared" si="333"/>
        <v>694.65263346938775</v>
      </c>
      <c r="AJ1201" s="16">
        <f t="shared" si="339"/>
        <v>0</v>
      </c>
      <c r="AK1201" s="16">
        <f t="shared" si="340"/>
        <v>0</v>
      </c>
      <c r="AL1201" s="16">
        <f t="shared" si="341"/>
        <v>694.65263346938775</v>
      </c>
      <c r="AM1201" s="16">
        <f t="shared" si="334"/>
        <v>0</v>
      </c>
      <c r="AN1201" s="16">
        <f t="shared" si="335"/>
        <v>0</v>
      </c>
      <c r="AO1201" s="16">
        <f t="shared" si="342"/>
        <v>0</v>
      </c>
      <c r="AP1201" s="16">
        <f t="shared" si="343"/>
        <v>0</v>
      </c>
      <c r="AQ1201" s="16">
        <f t="shared" si="344"/>
        <v>-344.74263346938773</v>
      </c>
      <c r="AR1201" s="9">
        <f t="shared" si="345"/>
        <v>0</v>
      </c>
      <c r="AS1201" s="9">
        <f t="shared" si="336"/>
        <v>0</v>
      </c>
      <c r="AT1201" s="9">
        <f t="shared" si="337"/>
        <v>-0.98523229821779235</v>
      </c>
    </row>
    <row r="1202" spans="2:46" ht="11.25" customHeight="1" x14ac:dyDescent="0.25">
      <c r="B1202" s="8" t="s">
        <v>1</v>
      </c>
      <c r="C1202" s="33" t="s">
        <v>521</v>
      </c>
      <c r="D1202" s="34" t="s">
        <v>3</v>
      </c>
      <c r="E1202" s="8" t="s">
        <v>14</v>
      </c>
      <c r="F1202" s="8" t="s">
        <v>117</v>
      </c>
      <c r="G1202" s="8" t="s">
        <v>25</v>
      </c>
      <c r="H1202" s="8" t="s">
        <v>104</v>
      </c>
      <c r="I1202" s="16">
        <v>0</v>
      </c>
      <c r="J1202" s="16">
        <v>349.59000000000003</v>
      </c>
      <c r="K1202" s="16">
        <v>0</v>
      </c>
      <c r="L1202" s="16">
        <v>0</v>
      </c>
      <c r="M1202" s="16">
        <v>43</v>
      </c>
      <c r="N1202" s="16">
        <v>0</v>
      </c>
      <c r="O1202" s="12">
        <f t="shared" si="338"/>
        <v>0</v>
      </c>
      <c r="P1202" s="12">
        <f t="shared" si="338"/>
        <v>8.1300000000000008</v>
      </c>
      <c r="Q1202" s="12">
        <f t="shared" si="338"/>
        <v>0</v>
      </c>
      <c r="R1202" s="12">
        <f>IFERROR(IF(I1202=0,0,VLOOKUP($C1202,'[1]Marginality pivots'!$B$7:$N$2242,11,0)), 0)</f>
        <v>0</v>
      </c>
      <c r="S1202" s="12">
        <f>IFERROR(IF(J1202=0,0,VLOOKUP($C1202,'[1]Marginality pivots'!$B$7:$N$2242,12,0)), 0)</f>
        <v>6.1907481439177614</v>
      </c>
      <c r="T1202" s="12">
        <f>IFERROR(IF(K1202=0,0,VLOOKUP($C1202,'[1]Marginality pivots'!$B$7:$N$2242,13,0)), 0)</f>
        <v>0</v>
      </c>
      <c r="U1202" s="12">
        <v>0</v>
      </c>
      <c r="V1202" s="12">
        <v>9.2242147344374636</v>
      </c>
      <c r="W1202" s="12">
        <v>0</v>
      </c>
      <c r="X1202" s="12">
        <v>0</v>
      </c>
      <c r="Y1202" s="12">
        <v>8.7908623643632211</v>
      </c>
      <c r="Z1202" s="12">
        <v>0</v>
      </c>
      <c r="AA1202" s="12">
        <v>0</v>
      </c>
      <c r="AB1202" s="12">
        <v>8.7908623643632211</v>
      </c>
      <c r="AC1202" s="12">
        <v>0</v>
      </c>
      <c r="AD1202" s="16">
        <f t="shared" si="328"/>
        <v>0</v>
      </c>
      <c r="AE1202" s="16">
        <f t="shared" si="329"/>
        <v>396.64123358081093</v>
      </c>
      <c r="AF1202" s="16">
        <f t="shared" si="330"/>
        <v>0</v>
      </c>
      <c r="AG1202" s="16">
        <f t="shared" si="331"/>
        <v>0</v>
      </c>
      <c r="AH1202" s="16">
        <f t="shared" si="332"/>
        <v>378.00708166761854</v>
      </c>
      <c r="AI1202" s="16">
        <f t="shared" si="333"/>
        <v>0</v>
      </c>
      <c r="AJ1202" s="16">
        <f t="shared" si="339"/>
        <v>0</v>
      </c>
      <c r="AK1202" s="16">
        <f t="shared" si="340"/>
        <v>378.00708166761854</v>
      </c>
      <c r="AL1202" s="16">
        <f t="shared" si="341"/>
        <v>0</v>
      </c>
      <c r="AM1202" s="16">
        <f t="shared" si="334"/>
        <v>0</v>
      </c>
      <c r="AN1202" s="16">
        <f t="shared" si="335"/>
        <v>266.20217018846375</v>
      </c>
      <c r="AO1202" s="16">
        <f t="shared" si="342"/>
        <v>0</v>
      </c>
      <c r="AP1202" s="16">
        <f t="shared" si="343"/>
        <v>-28.417081667618504</v>
      </c>
      <c r="AQ1202" s="16">
        <f t="shared" si="344"/>
        <v>0</v>
      </c>
      <c r="AR1202" s="9">
        <f t="shared" si="345"/>
        <v>0</v>
      </c>
      <c r="AS1202" s="9">
        <f t="shared" si="336"/>
        <v>-8.1286883685513039E-2</v>
      </c>
      <c r="AT1202" s="9">
        <f t="shared" si="337"/>
        <v>0</v>
      </c>
    </row>
    <row r="1203" spans="2:46" ht="11.25" customHeight="1" x14ac:dyDescent="0.25">
      <c r="B1203" s="8" t="s">
        <v>1</v>
      </c>
      <c r="C1203" s="33" t="s">
        <v>522</v>
      </c>
      <c r="D1203" s="34" t="s">
        <v>3</v>
      </c>
      <c r="E1203" s="8" t="s">
        <v>14</v>
      </c>
      <c r="F1203" s="8" t="s">
        <v>117</v>
      </c>
      <c r="G1203" s="8" t="s">
        <v>27</v>
      </c>
      <c r="H1203" s="8" t="s">
        <v>104</v>
      </c>
      <c r="I1203" s="16">
        <v>348.94000000000005</v>
      </c>
      <c r="J1203" s="16">
        <v>0</v>
      </c>
      <c r="K1203" s="16">
        <v>0</v>
      </c>
      <c r="L1203" s="16">
        <v>146</v>
      </c>
      <c r="M1203" s="16">
        <v>0</v>
      </c>
      <c r="N1203" s="16">
        <v>0</v>
      </c>
      <c r="O1203" s="12">
        <f t="shared" si="338"/>
        <v>2.3900000000000006</v>
      </c>
      <c r="P1203" s="12">
        <f t="shared" si="338"/>
        <v>0</v>
      </c>
      <c r="Q1203" s="12">
        <f t="shared" si="338"/>
        <v>0</v>
      </c>
      <c r="R1203" s="12">
        <f>IFERROR(IF(I1203=0,0,VLOOKUP($C1203,'[1]Marginality pivots'!$B$7:$N$2242,11,0)), 0)</f>
        <v>2.9191296572255179</v>
      </c>
      <c r="S1203" s="12">
        <f>IFERROR(IF(J1203=0,0,VLOOKUP($C1203,'[1]Marginality pivots'!$B$7:$N$2242,12,0)), 0)</f>
        <v>0</v>
      </c>
      <c r="T1203" s="12">
        <f>IFERROR(IF(K1203=0,0,VLOOKUP($C1203,'[1]Marginality pivots'!$B$7:$N$2242,13,0)), 0)</f>
        <v>0</v>
      </c>
      <c r="U1203" s="12">
        <v>3.6489120715318974</v>
      </c>
      <c r="V1203" s="12">
        <v>0</v>
      </c>
      <c r="W1203" s="12">
        <v>0</v>
      </c>
      <c r="X1203" s="12">
        <v>3.6489120715318974</v>
      </c>
      <c r="Y1203" s="12">
        <v>0</v>
      </c>
      <c r="Z1203" s="12">
        <v>0</v>
      </c>
      <c r="AA1203" s="12">
        <v>3.6489120715318974</v>
      </c>
      <c r="AB1203" s="12">
        <v>0</v>
      </c>
      <c r="AC1203" s="12">
        <v>0</v>
      </c>
      <c r="AD1203" s="16">
        <f t="shared" si="328"/>
        <v>532.741162443657</v>
      </c>
      <c r="AE1203" s="16">
        <f t="shared" si="329"/>
        <v>0</v>
      </c>
      <c r="AF1203" s="16">
        <f t="shared" si="330"/>
        <v>0</v>
      </c>
      <c r="AG1203" s="16">
        <f t="shared" si="331"/>
        <v>532.741162443657</v>
      </c>
      <c r="AH1203" s="16">
        <f t="shared" si="332"/>
        <v>0</v>
      </c>
      <c r="AI1203" s="16">
        <f t="shared" si="333"/>
        <v>0</v>
      </c>
      <c r="AJ1203" s="16">
        <f t="shared" si="339"/>
        <v>532.741162443657</v>
      </c>
      <c r="AK1203" s="16">
        <f t="shared" si="340"/>
        <v>0</v>
      </c>
      <c r="AL1203" s="16">
        <f t="shared" si="341"/>
        <v>0</v>
      </c>
      <c r="AM1203" s="16">
        <f t="shared" si="334"/>
        <v>426.1929299549256</v>
      </c>
      <c r="AN1203" s="16">
        <f t="shared" si="335"/>
        <v>0</v>
      </c>
      <c r="AO1203" s="16">
        <f t="shared" si="342"/>
        <v>-183.80116244365695</v>
      </c>
      <c r="AP1203" s="16">
        <f t="shared" si="343"/>
        <v>0</v>
      </c>
      <c r="AQ1203" s="16">
        <f t="shared" si="344"/>
        <v>0</v>
      </c>
      <c r="AR1203" s="9">
        <f t="shared" si="345"/>
        <v>-0.52674145252380611</v>
      </c>
      <c r="AS1203" s="9">
        <f t="shared" si="336"/>
        <v>0</v>
      </c>
      <c r="AT1203" s="9">
        <f t="shared" si="337"/>
        <v>0</v>
      </c>
    </row>
    <row r="1204" spans="2:46" ht="11.25" customHeight="1" x14ac:dyDescent="0.25">
      <c r="B1204" s="8" t="s">
        <v>1</v>
      </c>
      <c r="C1204" s="33">
        <v>3054969921106</v>
      </c>
      <c r="D1204" s="34" t="s">
        <v>3</v>
      </c>
      <c r="E1204" s="8" t="s">
        <v>13</v>
      </c>
      <c r="F1204" s="8" t="s">
        <v>125</v>
      </c>
      <c r="G1204" s="8" t="s">
        <v>27</v>
      </c>
      <c r="H1204" s="8" t="s">
        <v>103</v>
      </c>
      <c r="I1204" s="16">
        <v>0</v>
      </c>
      <c r="J1204" s="16">
        <v>348.75</v>
      </c>
      <c r="K1204" s="16">
        <v>0</v>
      </c>
      <c r="L1204" s="16">
        <v>0</v>
      </c>
      <c r="M1204" s="16">
        <v>38</v>
      </c>
      <c r="N1204" s="16">
        <v>0</v>
      </c>
      <c r="O1204" s="12">
        <f t="shared" si="338"/>
        <v>0</v>
      </c>
      <c r="P1204" s="12">
        <f t="shared" si="338"/>
        <v>9.1776315789473681</v>
      </c>
      <c r="Q1204" s="12">
        <f t="shared" si="338"/>
        <v>0</v>
      </c>
      <c r="R1204" s="12">
        <f>IFERROR(IF(I1204=0,0,VLOOKUP($C1204,'[1]Marginality pivots'!$B$7:$N$2242,11,0)), 0)</f>
        <v>0</v>
      </c>
      <c r="S1204" s="12">
        <f>IFERROR(IF(J1204=0,0,VLOOKUP($C1204,'[1]Marginality pivots'!$B$7:$N$2242,12,0)), 0)</f>
        <v>2.3728581314583344</v>
      </c>
      <c r="T1204" s="12">
        <f>IFERROR(IF(K1204=0,0,VLOOKUP($C1204,'[1]Marginality pivots'!$B$7:$N$2242,13,0)), 0)</f>
        <v>0</v>
      </c>
      <c r="U1204" s="12">
        <v>0</v>
      </c>
      <c r="V1204" s="12">
        <v>3.535558615872918</v>
      </c>
      <c r="W1204" s="12">
        <v>0</v>
      </c>
      <c r="X1204" s="12">
        <v>0</v>
      </c>
      <c r="Y1204" s="12">
        <v>3.3694585466708347</v>
      </c>
      <c r="Z1204" s="12">
        <v>0</v>
      </c>
      <c r="AA1204" s="12">
        <v>0</v>
      </c>
      <c r="AB1204" s="12">
        <v>3.3694585466708347</v>
      </c>
      <c r="AC1204" s="12">
        <v>0</v>
      </c>
      <c r="AD1204" s="16">
        <f t="shared" si="328"/>
        <v>0</v>
      </c>
      <c r="AE1204" s="16">
        <f t="shared" si="329"/>
        <v>134.3512274031709</v>
      </c>
      <c r="AF1204" s="16">
        <f t="shared" si="330"/>
        <v>0</v>
      </c>
      <c r="AG1204" s="16">
        <f t="shared" si="331"/>
        <v>0</v>
      </c>
      <c r="AH1204" s="16">
        <f t="shared" si="332"/>
        <v>128.0394247734917</v>
      </c>
      <c r="AI1204" s="16">
        <f t="shared" si="333"/>
        <v>0</v>
      </c>
      <c r="AJ1204" s="16">
        <f t="shared" si="339"/>
        <v>0</v>
      </c>
      <c r="AK1204" s="16">
        <f t="shared" si="340"/>
        <v>128.0394247734917</v>
      </c>
      <c r="AL1204" s="16">
        <f t="shared" si="341"/>
        <v>0</v>
      </c>
      <c r="AM1204" s="16">
        <f t="shared" si="334"/>
        <v>0</v>
      </c>
      <c r="AN1204" s="16">
        <f t="shared" si="335"/>
        <v>90.168608995416704</v>
      </c>
      <c r="AO1204" s="16">
        <f t="shared" si="342"/>
        <v>0</v>
      </c>
      <c r="AP1204" s="16">
        <f t="shared" si="343"/>
        <v>220.7105752265083</v>
      </c>
      <c r="AQ1204" s="16">
        <f t="shared" si="344"/>
        <v>0</v>
      </c>
      <c r="AR1204" s="9">
        <f t="shared" si="345"/>
        <v>0</v>
      </c>
      <c r="AS1204" s="9">
        <f t="shared" si="336"/>
        <v>0.63286186444876935</v>
      </c>
      <c r="AT1204" s="9">
        <f t="shared" si="337"/>
        <v>0</v>
      </c>
    </row>
    <row r="1205" spans="2:46" ht="11.25" customHeight="1" x14ac:dyDescent="0.25">
      <c r="B1205" s="8" t="s">
        <v>1</v>
      </c>
      <c r="C1205" s="33">
        <v>3011061650000</v>
      </c>
      <c r="D1205" s="34" t="s">
        <v>3</v>
      </c>
      <c r="E1205" s="8" t="s">
        <v>17</v>
      </c>
      <c r="F1205" s="8" t="s">
        <v>17</v>
      </c>
      <c r="G1205" s="8" t="s">
        <v>24</v>
      </c>
      <c r="H1205" s="8" t="s">
        <v>103</v>
      </c>
      <c r="I1205" s="16">
        <v>0</v>
      </c>
      <c r="J1205" s="16">
        <v>174</v>
      </c>
      <c r="K1205" s="16">
        <v>174.03</v>
      </c>
      <c r="L1205" s="16">
        <v>0</v>
      </c>
      <c r="M1205" s="16">
        <v>60</v>
      </c>
      <c r="N1205" s="16">
        <v>60</v>
      </c>
      <c r="O1205" s="12">
        <f t="shared" si="338"/>
        <v>0</v>
      </c>
      <c r="P1205" s="12">
        <f t="shared" si="338"/>
        <v>2.9</v>
      </c>
      <c r="Q1205" s="12">
        <f t="shared" si="338"/>
        <v>2.9005000000000001</v>
      </c>
      <c r="R1205" s="12">
        <f>IFERROR(IF(I1205=0,0,VLOOKUP($C1205,'[1]Marginality pivots'!$B$7:$N$2242,11,0)), 0)</f>
        <v>0</v>
      </c>
      <c r="S1205" s="12">
        <f>IFERROR(IF(J1205=0,0,VLOOKUP($C1205,'[1]Marginality pivots'!$B$7:$N$2242,12,0)), 0)</f>
        <v>1.963665543013009</v>
      </c>
      <c r="T1205" s="12">
        <f>IFERROR(IF(K1205=0,0,VLOOKUP($C1205,'[1]Marginality pivots'!$B$7:$N$2242,13,0)), 0)</f>
        <v>2.0630270194894673</v>
      </c>
      <c r="U1205" s="12">
        <v>0</v>
      </c>
      <c r="V1205" s="12">
        <v>2.9258616590893833</v>
      </c>
      <c r="W1205" s="12">
        <v>2.155863235366493</v>
      </c>
      <c r="X1205" s="12">
        <v>0</v>
      </c>
      <c r="Y1205" s="12">
        <v>2.7884050710784725</v>
      </c>
      <c r="Z1205" s="12">
        <v>2.6819351253363077</v>
      </c>
      <c r="AA1205" s="12">
        <v>0</v>
      </c>
      <c r="AB1205" s="12">
        <v>2.7884050710784725</v>
      </c>
      <c r="AC1205" s="12">
        <v>2.6819351253363077</v>
      </c>
      <c r="AD1205" s="16">
        <f t="shared" si="328"/>
        <v>0</v>
      </c>
      <c r="AE1205" s="16">
        <f t="shared" si="329"/>
        <v>175.55169954536299</v>
      </c>
      <c r="AF1205" s="16">
        <f t="shared" si="330"/>
        <v>129.35179412198957</v>
      </c>
      <c r="AG1205" s="16">
        <f t="shared" si="331"/>
        <v>0</v>
      </c>
      <c r="AH1205" s="16">
        <f t="shared" si="332"/>
        <v>167.30430426470835</v>
      </c>
      <c r="AI1205" s="16">
        <f t="shared" si="333"/>
        <v>160.91610752017846</v>
      </c>
      <c r="AJ1205" s="16">
        <f t="shared" si="339"/>
        <v>0</v>
      </c>
      <c r="AK1205" s="16">
        <f t="shared" si="340"/>
        <v>167.30430426470835</v>
      </c>
      <c r="AL1205" s="16">
        <f t="shared" si="341"/>
        <v>160.91610752017846</v>
      </c>
      <c r="AM1205" s="16">
        <f t="shared" si="334"/>
        <v>0</v>
      </c>
      <c r="AN1205" s="16">
        <f t="shared" si="335"/>
        <v>117.81993258078055</v>
      </c>
      <c r="AO1205" s="16">
        <f t="shared" si="342"/>
        <v>0</v>
      </c>
      <c r="AP1205" s="16">
        <f t="shared" si="343"/>
        <v>6.6956957352916504</v>
      </c>
      <c r="AQ1205" s="16">
        <f t="shared" si="344"/>
        <v>13.113892479821544</v>
      </c>
      <c r="AR1205" s="9">
        <f t="shared" si="345"/>
        <v>0</v>
      </c>
      <c r="AS1205" s="9">
        <f t="shared" si="336"/>
        <v>3.8481009972940516E-2</v>
      </c>
      <c r="AT1205" s="9">
        <f t="shared" si="337"/>
        <v>7.5354206055401621E-2</v>
      </c>
    </row>
    <row r="1206" spans="2:46" ht="11.25" customHeight="1" x14ac:dyDescent="0.25">
      <c r="B1206" s="8" t="s">
        <v>1</v>
      </c>
      <c r="C1206" s="33">
        <v>3011061650000</v>
      </c>
      <c r="D1206" s="34" t="s">
        <v>3</v>
      </c>
      <c r="E1206" s="8" t="s">
        <v>17</v>
      </c>
      <c r="F1206" s="8" t="s">
        <v>17</v>
      </c>
      <c r="G1206" s="8" t="s">
        <v>33</v>
      </c>
      <c r="H1206" s="8" t="s">
        <v>104</v>
      </c>
      <c r="I1206" s="16">
        <v>0</v>
      </c>
      <c r="J1206" s="16">
        <v>0</v>
      </c>
      <c r="K1206" s="16">
        <v>0</v>
      </c>
      <c r="L1206" s="16">
        <v>0</v>
      </c>
      <c r="M1206" s="16">
        <v>0</v>
      </c>
      <c r="N1206" s="16">
        <v>0</v>
      </c>
      <c r="O1206" s="12">
        <f t="shared" si="338"/>
        <v>0</v>
      </c>
      <c r="P1206" s="12">
        <f t="shared" si="338"/>
        <v>0</v>
      </c>
      <c r="Q1206" s="12">
        <f t="shared" si="338"/>
        <v>0</v>
      </c>
      <c r="R1206" s="12">
        <f>IFERROR(IF(I1206=0,0,VLOOKUP($C1206,'[1]Marginality pivots'!$B$7:$N$2242,11,0)), 0)</f>
        <v>0</v>
      </c>
      <c r="S1206" s="12">
        <f>IFERROR(IF(J1206=0,0,VLOOKUP($C1206,'[1]Marginality pivots'!$B$7:$N$2242,12,0)), 0)</f>
        <v>0</v>
      </c>
      <c r="T1206" s="12">
        <f>IFERROR(IF(K1206=0,0,VLOOKUP($C1206,'[1]Marginality pivots'!$B$7:$N$2242,13,0)), 0)</f>
        <v>0</v>
      </c>
      <c r="U1206" s="12">
        <v>0</v>
      </c>
      <c r="V1206" s="12">
        <v>0</v>
      </c>
      <c r="W1206" s="12">
        <v>0</v>
      </c>
      <c r="X1206" s="12">
        <v>0</v>
      </c>
      <c r="Y1206" s="12">
        <v>0</v>
      </c>
      <c r="Z1206" s="12">
        <v>0</v>
      </c>
      <c r="AA1206" s="12">
        <v>0</v>
      </c>
      <c r="AB1206" s="12">
        <v>0</v>
      </c>
      <c r="AC1206" s="12">
        <v>0</v>
      </c>
      <c r="AD1206" s="16">
        <f t="shared" si="328"/>
        <v>0</v>
      </c>
      <c r="AE1206" s="16">
        <f t="shared" si="329"/>
        <v>0</v>
      </c>
      <c r="AF1206" s="16">
        <f t="shared" si="330"/>
        <v>0</v>
      </c>
      <c r="AG1206" s="16">
        <f t="shared" si="331"/>
        <v>0</v>
      </c>
      <c r="AH1206" s="16">
        <f t="shared" si="332"/>
        <v>0</v>
      </c>
      <c r="AI1206" s="16">
        <f t="shared" si="333"/>
        <v>0</v>
      </c>
      <c r="AJ1206" s="16">
        <f t="shared" si="339"/>
        <v>0</v>
      </c>
      <c r="AK1206" s="16">
        <f t="shared" si="340"/>
        <v>0</v>
      </c>
      <c r="AL1206" s="16">
        <f t="shared" si="341"/>
        <v>0</v>
      </c>
      <c r="AM1206" s="16">
        <f t="shared" si="334"/>
        <v>0</v>
      </c>
      <c r="AN1206" s="16">
        <f t="shared" si="335"/>
        <v>0</v>
      </c>
      <c r="AO1206" s="16">
        <f t="shared" si="342"/>
        <v>0</v>
      </c>
      <c r="AP1206" s="16">
        <f t="shared" si="343"/>
        <v>0</v>
      </c>
      <c r="AQ1206" s="16">
        <f t="shared" si="344"/>
        <v>0</v>
      </c>
      <c r="AR1206" s="9">
        <f t="shared" si="345"/>
        <v>0</v>
      </c>
      <c r="AS1206" s="9">
        <f t="shared" si="336"/>
        <v>0</v>
      </c>
      <c r="AT1206" s="9">
        <f t="shared" si="337"/>
        <v>0</v>
      </c>
    </row>
    <row r="1207" spans="2:46" ht="11.25" customHeight="1" x14ac:dyDescent="0.25">
      <c r="B1207" s="8" t="s">
        <v>1</v>
      </c>
      <c r="C1207" s="33" t="s">
        <v>393</v>
      </c>
      <c r="D1207" s="34" t="s">
        <v>3</v>
      </c>
      <c r="E1207" s="8" t="s">
        <v>20</v>
      </c>
      <c r="F1207" s="8" t="s">
        <v>20</v>
      </c>
      <c r="G1207" s="8" t="s">
        <v>27</v>
      </c>
      <c r="H1207" s="8" t="s">
        <v>103</v>
      </c>
      <c r="I1207" s="16">
        <v>0</v>
      </c>
      <c r="J1207" s="16">
        <v>146.68</v>
      </c>
      <c r="K1207" s="16">
        <v>0</v>
      </c>
      <c r="L1207" s="16">
        <v>0</v>
      </c>
      <c r="M1207" s="16">
        <v>1</v>
      </c>
      <c r="N1207" s="16">
        <v>0</v>
      </c>
      <c r="O1207" s="12">
        <f t="shared" si="338"/>
        <v>0</v>
      </c>
      <c r="P1207" s="12">
        <f t="shared" si="338"/>
        <v>146.68</v>
      </c>
      <c r="Q1207" s="12">
        <f t="shared" si="338"/>
        <v>0</v>
      </c>
      <c r="R1207" s="12">
        <f>IFERROR(IF(I1207=0,0,VLOOKUP($C1207,'[1]Marginality pivots'!$B$7:$N$2242,11,0)), 0)</f>
        <v>0</v>
      </c>
      <c r="S1207" s="12">
        <f>IFERROR(IF(J1207=0,0,VLOOKUP($C1207,'[1]Marginality pivots'!$B$7:$N$2242,12,0)), 0)</f>
        <v>68.068218720954974</v>
      </c>
      <c r="T1207" s="12">
        <f>IFERROR(IF(K1207=0,0,VLOOKUP($C1207,'[1]Marginality pivots'!$B$7:$N$2242,13,0)), 0)</f>
        <v>0</v>
      </c>
      <c r="U1207" s="12">
        <v>0</v>
      </c>
      <c r="V1207" s="12">
        <v>101.42164589422291</v>
      </c>
      <c r="W1207" s="12">
        <v>0</v>
      </c>
      <c r="X1207" s="12">
        <v>0</v>
      </c>
      <c r="Y1207" s="12">
        <v>96.65687058375606</v>
      </c>
      <c r="Z1207" s="12">
        <v>0</v>
      </c>
      <c r="AA1207" s="12">
        <v>0</v>
      </c>
      <c r="AB1207" s="12">
        <v>96.65687058375606</v>
      </c>
      <c r="AC1207" s="12">
        <v>0</v>
      </c>
      <c r="AD1207" s="16">
        <f t="shared" si="328"/>
        <v>0</v>
      </c>
      <c r="AE1207" s="16">
        <f t="shared" si="329"/>
        <v>101.42164589422291</v>
      </c>
      <c r="AF1207" s="16">
        <f t="shared" si="330"/>
        <v>0</v>
      </c>
      <c r="AG1207" s="16">
        <f t="shared" si="331"/>
        <v>0</v>
      </c>
      <c r="AH1207" s="16">
        <f t="shared" si="332"/>
        <v>96.65687058375606</v>
      </c>
      <c r="AI1207" s="16">
        <f t="shared" si="333"/>
        <v>0</v>
      </c>
      <c r="AJ1207" s="16">
        <f t="shared" si="339"/>
        <v>0</v>
      </c>
      <c r="AK1207" s="16">
        <f t="shared" si="340"/>
        <v>96.65687058375606</v>
      </c>
      <c r="AL1207" s="16">
        <f t="shared" si="341"/>
        <v>0</v>
      </c>
      <c r="AM1207" s="16">
        <f t="shared" si="334"/>
        <v>0</v>
      </c>
      <c r="AN1207" s="16">
        <f t="shared" si="335"/>
        <v>68.068218720954974</v>
      </c>
      <c r="AO1207" s="16">
        <f t="shared" si="342"/>
        <v>0</v>
      </c>
      <c r="AP1207" s="16">
        <f t="shared" si="343"/>
        <v>50.023129416243947</v>
      </c>
      <c r="AQ1207" s="16">
        <f t="shared" si="344"/>
        <v>0</v>
      </c>
      <c r="AR1207" s="9">
        <f t="shared" si="345"/>
        <v>0</v>
      </c>
      <c r="AS1207" s="9">
        <f t="shared" si="336"/>
        <v>0.3410357882209159</v>
      </c>
      <c r="AT1207" s="9">
        <f t="shared" si="337"/>
        <v>0</v>
      </c>
    </row>
    <row r="1208" spans="2:46" ht="11.25" customHeight="1" x14ac:dyDescent="0.25">
      <c r="B1208" s="8" t="s">
        <v>1</v>
      </c>
      <c r="C1208" s="33" t="s">
        <v>393</v>
      </c>
      <c r="D1208" s="34" t="s">
        <v>3</v>
      </c>
      <c r="E1208" s="8" t="s">
        <v>20</v>
      </c>
      <c r="F1208" s="8" t="s">
        <v>20</v>
      </c>
      <c r="G1208" s="8" t="s">
        <v>31</v>
      </c>
      <c r="H1208" s="8" t="s">
        <v>103</v>
      </c>
      <c r="I1208" s="16">
        <v>0</v>
      </c>
      <c r="J1208" s="16">
        <v>199.52</v>
      </c>
      <c r="K1208" s="16">
        <v>0</v>
      </c>
      <c r="L1208" s="16">
        <v>0</v>
      </c>
      <c r="M1208" s="16">
        <v>8</v>
      </c>
      <c r="N1208" s="16">
        <v>0</v>
      </c>
      <c r="O1208" s="12">
        <f t="shared" si="338"/>
        <v>0</v>
      </c>
      <c r="P1208" s="12">
        <f t="shared" si="338"/>
        <v>24.94</v>
      </c>
      <c r="Q1208" s="12">
        <f t="shared" si="338"/>
        <v>0</v>
      </c>
      <c r="R1208" s="12">
        <f>IFERROR(IF(I1208=0,0,VLOOKUP($C1208,'[1]Marginality pivots'!$B$7:$N$2242,11,0)), 0)</f>
        <v>0</v>
      </c>
      <c r="S1208" s="12">
        <f>IFERROR(IF(J1208=0,0,VLOOKUP($C1208,'[1]Marginality pivots'!$B$7:$N$2242,12,0)), 0)</f>
        <v>68.068218720954974</v>
      </c>
      <c r="T1208" s="12">
        <f>IFERROR(IF(K1208=0,0,VLOOKUP($C1208,'[1]Marginality pivots'!$B$7:$N$2242,13,0)), 0)</f>
        <v>0</v>
      </c>
      <c r="U1208" s="12">
        <v>0</v>
      </c>
      <c r="V1208" s="12">
        <v>101.42164589422291</v>
      </c>
      <c r="W1208" s="12">
        <v>0</v>
      </c>
      <c r="X1208" s="12">
        <v>0</v>
      </c>
      <c r="Y1208" s="12">
        <v>96.65687058375606</v>
      </c>
      <c r="Z1208" s="12">
        <v>0</v>
      </c>
      <c r="AA1208" s="12">
        <v>0</v>
      </c>
      <c r="AB1208" s="12">
        <v>96.65687058375606</v>
      </c>
      <c r="AC1208" s="12">
        <v>0</v>
      </c>
      <c r="AD1208" s="16">
        <f t="shared" si="328"/>
        <v>0</v>
      </c>
      <c r="AE1208" s="16">
        <f t="shared" si="329"/>
        <v>811.37316715378324</v>
      </c>
      <c r="AF1208" s="16">
        <f t="shared" si="330"/>
        <v>0</v>
      </c>
      <c r="AG1208" s="16">
        <f t="shared" si="331"/>
        <v>0</v>
      </c>
      <c r="AH1208" s="16">
        <f t="shared" si="332"/>
        <v>773.25496467004848</v>
      </c>
      <c r="AI1208" s="16">
        <f t="shared" si="333"/>
        <v>0</v>
      </c>
      <c r="AJ1208" s="16">
        <f t="shared" si="339"/>
        <v>0</v>
      </c>
      <c r="AK1208" s="16">
        <f t="shared" si="340"/>
        <v>773.25496467004848</v>
      </c>
      <c r="AL1208" s="16">
        <f t="shared" si="341"/>
        <v>0</v>
      </c>
      <c r="AM1208" s="16">
        <f t="shared" si="334"/>
        <v>0</v>
      </c>
      <c r="AN1208" s="16">
        <f t="shared" si="335"/>
        <v>544.54574976763979</v>
      </c>
      <c r="AO1208" s="16">
        <f t="shared" si="342"/>
        <v>0</v>
      </c>
      <c r="AP1208" s="16">
        <f t="shared" si="343"/>
        <v>-573.7349646700485</v>
      </c>
      <c r="AQ1208" s="16">
        <f t="shared" si="344"/>
        <v>0</v>
      </c>
      <c r="AR1208" s="9">
        <f t="shared" si="345"/>
        <v>0</v>
      </c>
      <c r="AS1208" s="9">
        <f t="shared" si="336"/>
        <v>-2.8755762062452308</v>
      </c>
      <c r="AT1208" s="9">
        <f t="shared" si="337"/>
        <v>0</v>
      </c>
    </row>
    <row r="1209" spans="2:46" ht="11.25" customHeight="1" x14ac:dyDescent="0.25">
      <c r="B1209" s="8" t="s">
        <v>1</v>
      </c>
      <c r="C1209" s="33" t="s">
        <v>523</v>
      </c>
      <c r="D1209" s="34" t="s">
        <v>3</v>
      </c>
      <c r="E1209" s="8" t="s">
        <v>13</v>
      </c>
      <c r="F1209" s="8" t="s">
        <v>109</v>
      </c>
      <c r="G1209" s="8" t="s">
        <v>28</v>
      </c>
      <c r="H1209" s="8" t="s">
        <v>103</v>
      </c>
      <c r="I1209" s="16">
        <v>167.52</v>
      </c>
      <c r="J1209" s="16">
        <v>167.52</v>
      </c>
      <c r="K1209" s="16">
        <v>0</v>
      </c>
      <c r="L1209" s="16">
        <v>12</v>
      </c>
      <c r="M1209" s="16">
        <v>12</v>
      </c>
      <c r="N1209" s="16">
        <v>0</v>
      </c>
      <c r="O1209" s="12">
        <f t="shared" si="338"/>
        <v>13.96</v>
      </c>
      <c r="P1209" s="12">
        <f t="shared" si="338"/>
        <v>13.96</v>
      </c>
      <c r="Q1209" s="12">
        <f t="shared" si="338"/>
        <v>0</v>
      </c>
      <c r="R1209" s="12">
        <f>IFERROR(IF(I1209=0,0,VLOOKUP($C1209,'[1]Marginality pivots'!$B$7:$N$2242,11,0)), 0)</f>
        <v>10.528340577523423</v>
      </c>
      <c r="S1209" s="12">
        <f>IFERROR(IF(J1209=0,0,VLOOKUP($C1209,'[1]Marginality pivots'!$B$7:$N$2242,12,0)), 0)</f>
        <v>11.955073291452502</v>
      </c>
      <c r="T1209" s="12">
        <f>IFERROR(IF(K1209=0,0,VLOOKUP($C1209,'[1]Marginality pivots'!$B$7:$N$2242,13,0)), 0)</f>
        <v>0</v>
      </c>
      <c r="U1209" s="12">
        <v>13.160425721904279</v>
      </c>
      <c r="V1209" s="12">
        <v>17.813059204264228</v>
      </c>
      <c r="W1209" s="12">
        <v>0</v>
      </c>
      <c r="X1209" s="12">
        <v>13.160425721904279</v>
      </c>
      <c r="Y1209" s="12">
        <v>16.976204073862551</v>
      </c>
      <c r="Z1209" s="12">
        <v>0</v>
      </c>
      <c r="AA1209" s="12">
        <v>13.160425721904279</v>
      </c>
      <c r="AB1209" s="12">
        <v>16.976204073862551</v>
      </c>
      <c r="AC1209" s="12">
        <v>0</v>
      </c>
      <c r="AD1209" s="16">
        <f t="shared" si="328"/>
        <v>157.92510866285136</v>
      </c>
      <c r="AE1209" s="16">
        <f t="shared" si="329"/>
        <v>213.75671045117073</v>
      </c>
      <c r="AF1209" s="16">
        <f t="shared" si="330"/>
        <v>0</v>
      </c>
      <c r="AG1209" s="16">
        <f t="shared" si="331"/>
        <v>157.92510866285136</v>
      </c>
      <c r="AH1209" s="16">
        <f t="shared" si="332"/>
        <v>203.71444888635062</v>
      </c>
      <c r="AI1209" s="16">
        <f t="shared" si="333"/>
        <v>0</v>
      </c>
      <c r="AJ1209" s="16">
        <f t="shared" si="339"/>
        <v>157.92510866285136</v>
      </c>
      <c r="AK1209" s="16">
        <f t="shared" si="340"/>
        <v>203.71444888635062</v>
      </c>
      <c r="AL1209" s="16">
        <f t="shared" si="341"/>
        <v>0</v>
      </c>
      <c r="AM1209" s="16">
        <f t="shared" si="334"/>
        <v>126.34008693028107</v>
      </c>
      <c r="AN1209" s="16">
        <f t="shared" si="335"/>
        <v>143.46087949743003</v>
      </c>
      <c r="AO1209" s="16">
        <f t="shared" si="342"/>
        <v>9.5948913371486526</v>
      </c>
      <c r="AP1209" s="16">
        <f t="shared" si="343"/>
        <v>-36.194448886350614</v>
      </c>
      <c r="AQ1209" s="16">
        <f t="shared" si="344"/>
        <v>0</v>
      </c>
      <c r="AR1209" s="9">
        <f t="shared" si="345"/>
        <v>5.7276094419464255E-2</v>
      </c>
      <c r="AS1209" s="9">
        <f t="shared" si="336"/>
        <v>-0.21606046374373575</v>
      </c>
      <c r="AT1209" s="9">
        <f t="shared" si="337"/>
        <v>0</v>
      </c>
    </row>
    <row r="1210" spans="2:46" ht="11.25" customHeight="1" x14ac:dyDescent="0.25">
      <c r="B1210" s="8" t="s">
        <v>1</v>
      </c>
      <c r="C1210" s="33">
        <v>3047352290001</v>
      </c>
      <c r="D1210" s="34" t="s">
        <v>3</v>
      </c>
      <c r="E1210" s="8" t="s">
        <v>15</v>
      </c>
      <c r="F1210" s="8" t="s">
        <v>111</v>
      </c>
      <c r="G1210" s="8" t="s">
        <v>26</v>
      </c>
      <c r="H1210" s="8" t="s">
        <v>103</v>
      </c>
      <c r="I1210" s="16">
        <v>144.36000000000001</v>
      </c>
      <c r="J1210" s="16">
        <v>144.36000000000001</v>
      </c>
      <c r="K1210" s="16">
        <v>43.32</v>
      </c>
      <c r="L1210" s="16">
        <v>40</v>
      </c>
      <c r="M1210" s="16">
        <v>40</v>
      </c>
      <c r="N1210" s="16">
        <v>4</v>
      </c>
      <c r="O1210" s="12">
        <f t="shared" si="338"/>
        <v>3.6090000000000004</v>
      </c>
      <c r="P1210" s="12">
        <f t="shared" si="338"/>
        <v>3.6090000000000004</v>
      </c>
      <c r="Q1210" s="12">
        <f t="shared" si="338"/>
        <v>10.83</v>
      </c>
      <c r="R1210" s="12">
        <f>IFERROR(IF(I1210=0,0,VLOOKUP($C1210,'[1]Marginality pivots'!$B$7:$N$2242,11,0)), 0)</f>
        <v>1.9080494053162902</v>
      </c>
      <c r="S1210" s="12">
        <f>IFERROR(IF(J1210=0,0,VLOOKUP($C1210,'[1]Marginality pivots'!$B$7:$N$2242,12,0)), 0)</f>
        <v>0.15025427646786871</v>
      </c>
      <c r="T1210" s="12">
        <f>IFERROR(IF(K1210=0,0,VLOOKUP($C1210,'[1]Marginality pivots'!$B$7:$N$2242,13,0)), 0)</f>
        <v>0.15785714285714286</v>
      </c>
      <c r="U1210" s="12">
        <v>2.3850617566453627</v>
      </c>
      <c r="V1210" s="12">
        <v>0.22387887193712439</v>
      </c>
      <c r="W1210" s="12">
        <v>0.16496071428571429</v>
      </c>
      <c r="X1210" s="12">
        <v>2.3850617566453627</v>
      </c>
      <c r="Y1210" s="12">
        <v>0.21336107258437356</v>
      </c>
      <c r="Z1210" s="12">
        <v>0.20521428571428574</v>
      </c>
      <c r="AA1210" s="12">
        <v>2.3850617566453627</v>
      </c>
      <c r="AB1210" s="12">
        <v>0.21336107258437356</v>
      </c>
      <c r="AC1210" s="12">
        <v>0.20521428571428574</v>
      </c>
      <c r="AD1210" s="16">
        <f t="shared" si="328"/>
        <v>95.402470265814515</v>
      </c>
      <c r="AE1210" s="16">
        <f t="shared" si="329"/>
        <v>8.9551548774849756</v>
      </c>
      <c r="AF1210" s="16">
        <f t="shared" si="330"/>
        <v>0.65984285714285718</v>
      </c>
      <c r="AG1210" s="16">
        <f t="shared" si="331"/>
        <v>95.402470265814515</v>
      </c>
      <c r="AH1210" s="16">
        <f t="shared" si="332"/>
        <v>8.5344429033749432</v>
      </c>
      <c r="AI1210" s="16">
        <f t="shared" si="333"/>
        <v>0.82085714285714295</v>
      </c>
      <c r="AJ1210" s="16">
        <f t="shared" si="339"/>
        <v>95.402470265814515</v>
      </c>
      <c r="AK1210" s="16">
        <f t="shared" si="340"/>
        <v>8.5344429033749432</v>
      </c>
      <c r="AL1210" s="16">
        <f t="shared" si="341"/>
        <v>0.82085714285714295</v>
      </c>
      <c r="AM1210" s="16">
        <f t="shared" si="334"/>
        <v>76.321976212651606</v>
      </c>
      <c r="AN1210" s="16">
        <f t="shared" si="335"/>
        <v>6.0101710587147483</v>
      </c>
      <c r="AO1210" s="16">
        <f t="shared" si="342"/>
        <v>48.957529734185499</v>
      </c>
      <c r="AP1210" s="16">
        <f t="shared" si="343"/>
        <v>135.82555709662506</v>
      </c>
      <c r="AQ1210" s="16">
        <f t="shared" si="344"/>
        <v>42.499142857142857</v>
      </c>
      <c r="AR1210" s="9">
        <f t="shared" si="345"/>
        <v>0.33913500785664652</v>
      </c>
      <c r="AS1210" s="9">
        <f t="shared" si="336"/>
        <v>0.94088083330995465</v>
      </c>
      <c r="AT1210" s="9">
        <f t="shared" si="337"/>
        <v>0.9810513124917557</v>
      </c>
    </row>
    <row r="1211" spans="2:46" ht="11.25" customHeight="1" x14ac:dyDescent="0.25">
      <c r="B1211" s="8" t="s">
        <v>1</v>
      </c>
      <c r="C1211" s="33" t="s">
        <v>524</v>
      </c>
      <c r="D1211" s="34" t="s">
        <v>3</v>
      </c>
      <c r="E1211" s="8" t="s">
        <v>14</v>
      </c>
      <c r="F1211" s="8" t="s">
        <v>117</v>
      </c>
      <c r="G1211" s="8" t="s">
        <v>27</v>
      </c>
      <c r="H1211" s="8" t="s">
        <v>103</v>
      </c>
      <c r="I1211" s="16">
        <v>330.96</v>
      </c>
      <c r="J1211" s="16">
        <v>0</v>
      </c>
      <c r="K1211" s="16">
        <v>0</v>
      </c>
      <c r="L1211" s="16">
        <v>3</v>
      </c>
      <c r="M1211" s="16">
        <v>0</v>
      </c>
      <c r="N1211" s="16">
        <v>0</v>
      </c>
      <c r="O1211" s="12">
        <f t="shared" si="338"/>
        <v>110.32</v>
      </c>
      <c r="P1211" s="12">
        <f t="shared" si="338"/>
        <v>0</v>
      </c>
      <c r="Q1211" s="12">
        <f t="shared" si="338"/>
        <v>0</v>
      </c>
      <c r="R1211" s="12">
        <f>IFERROR(IF(I1211=0,0,VLOOKUP($C1211,'[1]Marginality pivots'!$B$7:$N$2242,11,0)), 0)</f>
        <v>5.7030503687389817</v>
      </c>
      <c r="S1211" s="12">
        <f>IFERROR(IF(J1211=0,0,VLOOKUP($C1211,'[1]Marginality pivots'!$B$7:$N$2242,12,0)), 0)</f>
        <v>0</v>
      </c>
      <c r="T1211" s="12">
        <f>IFERROR(IF(K1211=0,0,VLOOKUP($C1211,'[1]Marginality pivots'!$B$7:$N$2242,13,0)), 0)</f>
        <v>0</v>
      </c>
      <c r="U1211" s="12">
        <v>7.1288129609237272</v>
      </c>
      <c r="V1211" s="12">
        <v>0</v>
      </c>
      <c r="W1211" s="12">
        <v>0</v>
      </c>
      <c r="X1211" s="12">
        <v>7.1288129609237272</v>
      </c>
      <c r="Y1211" s="12">
        <v>0</v>
      </c>
      <c r="Z1211" s="12">
        <v>0</v>
      </c>
      <c r="AA1211" s="12">
        <v>7.1288129609237272</v>
      </c>
      <c r="AB1211" s="12">
        <v>0</v>
      </c>
      <c r="AC1211" s="12">
        <v>0</v>
      </c>
      <c r="AD1211" s="16">
        <f t="shared" si="328"/>
        <v>21.386438882771181</v>
      </c>
      <c r="AE1211" s="16">
        <f t="shared" si="329"/>
        <v>0</v>
      </c>
      <c r="AF1211" s="16">
        <f t="shared" si="330"/>
        <v>0</v>
      </c>
      <c r="AG1211" s="16">
        <f t="shared" si="331"/>
        <v>21.386438882771181</v>
      </c>
      <c r="AH1211" s="16">
        <f t="shared" si="332"/>
        <v>0</v>
      </c>
      <c r="AI1211" s="16">
        <f t="shared" si="333"/>
        <v>0</v>
      </c>
      <c r="AJ1211" s="16">
        <f t="shared" si="339"/>
        <v>21.386438882771181</v>
      </c>
      <c r="AK1211" s="16">
        <f t="shared" si="340"/>
        <v>0</v>
      </c>
      <c r="AL1211" s="16">
        <f t="shared" si="341"/>
        <v>0</v>
      </c>
      <c r="AM1211" s="16">
        <f t="shared" si="334"/>
        <v>17.109151106216945</v>
      </c>
      <c r="AN1211" s="16">
        <f t="shared" si="335"/>
        <v>0</v>
      </c>
      <c r="AO1211" s="16">
        <f t="shared" si="342"/>
        <v>309.57356111722879</v>
      </c>
      <c r="AP1211" s="16">
        <f t="shared" si="343"/>
        <v>0</v>
      </c>
      <c r="AQ1211" s="16">
        <f t="shared" si="344"/>
        <v>0</v>
      </c>
      <c r="AR1211" s="9">
        <f t="shared" si="345"/>
        <v>0.93538059317509314</v>
      </c>
      <c r="AS1211" s="9">
        <f t="shared" si="336"/>
        <v>0</v>
      </c>
      <c r="AT1211" s="9">
        <f t="shared" si="337"/>
        <v>0</v>
      </c>
    </row>
    <row r="1212" spans="2:46" ht="11.25" customHeight="1" x14ac:dyDescent="0.25">
      <c r="B1212" s="8" t="s">
        <v>1</v>
      </c>
      <c r="C1212" s="33" t="s">
        <v>525</v>
      </c>
      <c r="D1212" s="34" t="s">
        <v>3</v>
      </c>
      <c r="E1212" s="8" t="s">
        <v>15</v>
      </c>
      <c r="F1212" s="8" t="s">
        <v>111</v>
      </c>
      <c r="G1212" s="8" t="s">
        <v>26</v>
      </c>
      <c r="H1212" s="8" t="s">
        <v>103</v>
      </c>
      <c r="I1212" s="16">
        <v>168.15</v>
      </c>
      <c r="J1212" s="16">
        <v>0</v>
      </c>
      <c r="K1212" s="16">
        <v>161.41999999999999</v>
      </c>
      <c r="L1212" s="16">
        <v>50</v>
      </c>
      <c r="M1212" s="16">
        <v>0</v>
      </c>
      <c r="N1212" s="16">
        <v>48</v>
      </c>
      <c r="O1212" s="12">
        <f t="shared" si="338"/>
        <v>3.363</v>
      </c>
      <c r="P1212" s="12">
        <f t="shared" si="338"/>
        <v>0</v>
      </c>
      <c r="Q1212" s="12">
        <f t="shared" si="338"/>
        <v>3.3629166666666666</v>
      </c>
      <c r="R1212" s="12">
        <f>IFERROR(IF(I1212=0,0,VLOOKUP($C1212,'[1]Marginality pivots'!$B$7:$N$2242,11,0)), 0)</f>
        <v>2.3619661490732557</v>
      </c>
      <c r="S1212" s="12">
        <f>IFERROR(IF(J1212=0,0,VLOOKUP($C1212,'[1]Marginality pivots'!$B$7:$N$2242,12,0)), 0)</f>
        <v>0</v>
      </c>
      <c r="T1212" s="12">
        <f>IFERROR(IF(K1212=0,0,VLOOKUP($C1212,'[1]Marginality pivots'!$B$7:$N$2242,13,0)), 0)</f>
        <v>0.15414285714285714</v>
      </c>
      <c r="U1212" s="12">
        <v>2.9524576863415697</v>
      </c>
      <c r="V1212" s="12">
        <v>0</v>
      </c>
      <c r="W1212" s="12">
        <v>0.1610792857142857</v>
      </c>
      <c r="X1212" s="12">
        <v>2.9524576863415697</v>
      </c>
      <c r="Y1212" s="12">
        <v>0</v>
      </c>
      <c r="Z1212" s="12">
        <v>0.20038571428571428</v>
      </c>
      <c r="AA1212" s="12">
        <v>2.9524576863415697</v>
      </c>
      <c r="AB1212" s="12">
        <v>0</v>
      </c>
      <c r="AC1212" s="12">
        <v>0.20038571428571428</v>
      </c>
      <c r="AD1212" s="16">
        <f t="shared" si="328"/>
        <v>147.62288431707847</v>
      </c>
      <c r="AE1212" s="16">
        <f t="shared" si="329"/>
        <v>0</v>
      </c>
      <c r="AF1212" s="16">
        <f t="shared" si="330"/>
        <v>7.7318057142857137</v>
      </c>
      <c r="AG1212" s="16">
        <f t="shared" si="331"/>
        <v>147.62288431707847</v>
      </c>
      <c r="AH1212" s="16">
        <f t="shared" si="332"/>
        <v>0</v>
      </c>
      <c r="AI1212" s="16">
        <f t="shared" si="333"/>
        <v>9.6185142857142854</v>
      </c>
      <c r="AJ1212" s="16">
        <f t="shared" si="339"/>
        <v>147.62288431707847</v>
      </c>
      <c r="AK1212" s="16">
        <f t="shared" si="340"/>
        <v>0</v>
      </c>
      <c r="AL1212" s="16">
        <f t="shared" si="341"/>
        <v>9.6185142857142854</v>
      </c>
      <c r="AM1212" s="16">
        <f t="shared" si="334"/>
        <v>118.09830745366278</v>
      </c>
      <c r="AN1212" s="16">
        <f t="shared" si="335"/>
        <v>0</v>
      </c>
      <c r="AO1212" s="16">
        <f t="shared" si="342"/>
        <v>20.527115682921533</v>
      </c>
      <c r="AP1212" s="16">
        <f t="shared" si="343"/>
        <v>0</v>
      </c>
      <c r="AQ1212" s="16">
        <f t="shared" si="344"/>
        <v>151.80148571428569</v>
      </c>
      <c r="AR1212" s="9">
        <f t="shared" si="345"/>
        <v>0.12207621577711289</v>
      </c>
      <c r="AS1212" s="9">
        <f t="shared" si="336"/>
        <v>0</v>
      </c>
      <c r="AT1212" s="9">
        <f t="shared" si="337"/>
        <v>0.94041311928066973</v>
      </c>
    </row>
    <row r="1213" spans="2:46" ht="11.25" customHeight="1" x14ac:dyDescent="0.25">
      <c r="B1213" s="8" t="s">
        <v>1</v>
      </c>
      <c r="C1213" s="33" t="s">
        <v>526</v>
      </c>
      <c r="D1213" s="34" t="s">
        <v>3</v>
      </c>
      <c r="E1213" s="8" t="s">
        <v>19</v>
      </c>
      <c r="F1213" s="8" t="s">
        <v>19</v>
      </c>
      <c r="G1213" s="8" t="s">
        <v>27</v>
      </c>
      <c r="H1213" s="8" t="s">
        <v>103</v>
      </c>
      <c r="I1213" s="16">
        <v>0</v>
      </c>
      <c r="J1213" s="16">
        <v>0</v>
      </c>
      <c r="K1213" s="16">
        <v>328.65</v>
      </c>
      <c r="L1213" s="16">
        <v>0</v>
      </c>
      <c r="M1213" s="16">
        <v>0</v>
      </c>
      <c r="N1213" s="16">
        <v>21</v>
      </c>
      <c r="O1213" s="12">
        <f t="shared" si="338"/>
        <v>0</v>
      </c>
      <c r="P1213" s="12">
        <f t="shared" si="338"/>
        <v>0</v>
      </c>
      <c r="Q1213" s="12">
        <f t="shared" si="338"/>
        <v>15.649999999999999</v>
      </c>
      <c r="R1213" s="12">
        <f>IFERROR(IF(I1213=0,0,VLOOKUP($C1213,'[1]Marginality pivots'!$B$7:$N$2242,11,0)), 0)</f>
        <v>0</v>
      </c>
      <c r="S1213" s="12">
        <f>IFERROR(IF(J1213=0,0,VLOOKUP($C1213,'[1]Marginality pivots'!$B$7:$N$2242,12,0)), 0)</f>
        <v>0</v>
      </c>
      <c r="T1213" s="12">
        <f>IFERROR(IF(K1213=0,0,VLOOKUP($C1213,'[1]Marginality pivots'!$B$7:$N$2242,13,0)), 0)</f>
        <v>5.8119727891156456</v>
      </c>
      <c r="U1213" s="12">
        <v>0</v>
      </c>
      <c r="V1213" s="12">
        <v>0</v>
      </c>
      <c r="W1213" s="12">
        <v>6.0735115646258491</v>
      </c>
      <c r="X1213" s="12">
        <v>0</v>
      </c>
      <c r="Y1213" s="12">
        <v>0</v>
      </c>
      <c r="Z1213" s="12">
        <v>7.5555646258503399</v>
      </c>
      <c r="AA1213" s="12">
        <v>0</v>
      </c>
      <c r="AB1213" s="12">
        <v>0</v>
      </c>
      <c r="AC1213" s="12">
        <v>7.5555646258503399</v>
      </c>
      <c r="AD1213" s="16">
        <f t="shared" si="328"/>
        <v>0</v>
      </c>
      <c r="AE1213" s="16">
        <f t="shared" si="329"/>
        <v>0</v>
      </c>
      <c r="AF1213" s="16">
        <f t="shared" si="330"/>
        <v>127.54374285714283</v>
      </c>
      <c r="AG1213" s="16">
        <f t="shared" si="331"/>
        <v>0</v>
      </c>
      <c r="AH1213" s="16">
        <f t="shared" si="332"/>
        <v>0</v>
      </c>
      <c r="AI1213" s="16">
        <f t="shared" si="333"/>
        <v>158.66685714285714</v>
      </c>
      <c r="AJ1213" s="16">
        <f t="shared" si="339"/>
        <v>0</v>
      </c>
      <c r="AK1213" s="16">
        <f t="shared" si="340"/>
        <v>0</v>
      </c>
      <c r="AL1213" s="16">
        <f t="shared" si="341"/>
        <v>158.66685714285714</v>
      </c>
      <c r="AM1213" s="16">
        <f t="shared" si="334"/>
        <v>0</v>
      </c>
      <c r="AN1213" s="16">
        <f t="shared" si="335"/>
        <v>0</v>
      </c>
      <c r="AO1213" s="16">
        <f t="shared" si="342"/>
        <v>0</v>
      </c>
      <c r="AP1213" s="16">
        <f t="shared" si="343"/>
        <v>0</v>
      </c>
      <c r="AQ1213" s="16">
        <f t="shared" si="344"/>
        <v>169.98314285714284</v>
      </c>
      <c r="AR1213" s="9">
        <f t="shared" si="345"/>
        <v>0</v>
      </c>
      <c r="AS1213" s="9">
        <f t="shared" si="336"/>
        <v>0</v>
      </c>
      <c r="AT1213" s="9">
        <f t="shared" si="337"/>
        <v>0.51721631783703892</v>
      </c>
    </row>
    <row r="1214" spans="2:46" ht="11.25" customHeight="1" x14ac:dyDescent="0.25">
      <c r="B1214" s="8" t="s">
        <v>1</v>
      </c>
      <c r="C1214" s="33" t="s">
        <v>400</v>
      </c>
      <c r="D1214" s="34" t="s">
        <v>3</v>
      </c>
      <c r="E1214" s="8" t="s">
        <v>20</v>
      </c>
      <c r="F1214" s="8" t="s">
        <v>20</v>
      </c>
      <c r="G1214" s="8" t="s">
        <v>27</v>
      </c>
      <c r="H1214" s="8" t="s">
        <v>103</v>
      </c>
      <c r="I1214" s="16">
        <v>0</v>
      </c>
      <c r="J1214" s="16">
        <v>138.46</v>
      </c>
      <c r="K1214" s="16">
        <v>0</v>
      </c>
      <c r="L1214" s="16">
        <v>0</v>
      </c>
      <c r="M1214" s="16">
        <v>1</v>
      </c>
      <c r="N1214" s="16">
        <v>0</v>
      </c>
      <c r="O1214" s="12">
        <f t="shared" si="338"/>
        <v>0</v>
      </c>
      <c r="P1214" s="12">
        <f t="shared" si="338"/>
        <v>138.46</v>
      </c>
      <c r="Q1214" s="12">
        <f t="shared" si="338"/>
        <v>0</v>
      </c>
      <c r="R1214" s="12">
        <f>IFERROR(IF(I1214=0,0,VLOOKUP($C1214,'[1]Marginality pivots'!$B$7:$N$2242,11,0)), 0)</f>
        <v>0</v>
      </c>
      <c r="S1214" s="12">
        <f>IFERROR(IF(J1214=0,0,VLOOKUP($C1214,'[1]Marginality pivots'!$B$7:$N$2242,12,0)), 0)</f>
        <v>64.263558078856889</v>
      </c>
      <c r="T1214" s="12">
        <f>IFERROR(IF(K1214=0,0,VLOOKUP($C1214,'[1]Marginality pivots'!$B$7:$N$2242,13,0)), 0)</f>
        <v>0</v>
      </c>
      <c r="U1214" s="12">
        <v>0</v>
      </c>
      <c r="V1214" s="12">
        <v>95.752701537496762</v>
      </c>
      <c r="W1214" s="12">
        <v>0</v>
      </c>
      <c r="X1214" s="12">
        <v>0</v>
      </c>
      <c r="Y1214" s="12">
        <v>91.254252471976784</v>
      </c>
      <c r="Z1214" s="12">
        <v>0</v>
      </c>
      <c r="AA1214" s="12">
        <v>0</v>
      </c>
      <c r="AB1214" s="12">
        <v>91.254252471976784</v>
      </c>
      <c r="AC1214" s="12">
        <v>0</v>
      </c>
      <c r="AD1214" s="16">
        <f t="shared" si="328"/>
        <v>0</v>
      </c>
      <c r="AE1214" s="16">
        <f t="shared" si="329"/>
        <v>95.752701537496762</v>
      </c>
      <c r="AF1214" s="16">
        <f t="shared" si="330"/>
        <v>0</v>
      </c>
      <c r="AG1214" s="16">
        <f t="shared" si="331"/>
        <v>0</v>
      </c>
      <c r="AH1214" s="16">
        <f t="shared" si="332"/>
        <v>91.254252471976784</v>
      </c>
      <c r="AI1214" s="16">
        <f t="shared" si="333"/>
        <v>0</v>
      </c>
      <c r="AJ1214" s="16">
        <f t="shared" si="339"/>
        <v>0</v>
      </c>
      <c r="AK1214" s="16">
        <f t="shared" si="340"/>
        <v>91.254252471976784</v>
      </c>
      <c r="AL1214" s="16">
        <f t="shared" si="341"/>
        <v>0</v>
      </c>
      <c r="AM1214" s="16">
        <f t="shared" si="334"/>
        <v>0</v>
      </c>
      <c r="AN1214" s="16">
        <f t="shared" si="335"/>
        <v>64.263558078856889</v>
      </c>
      <c r="AO1214" s="16">
        <f t="shared" si="342"/>
        <v>0</v>
      </c>
      <c r="AP1214" s="16">
        <f t="shared" si="343"/>
        <v>47.205747528023224</v>
      </c>
      <c r="AQ1214" s="16">
        <f t="shared" si="344"/>
        <v>0</v>
      </c>
      <c r="AR1214" s="9">
        <f t="shared" si="345"/>
        <v>0</v>
      </c>
      <c r="AS1214" s="9">
        <f t="shared" si="336"/>
        <v>0.34093418697113403</v>
      </c>
      <c r="AT1214" s="9">
        <f t="shared" si="337"/>
        <v>0</v>
      </c>
    </row>
    <row r="1215" spans="2:46" ht="11.25" customHeight="1" x14ac:dyDescent="0.25">
      <c r="B1215" s="8" t="s">
        <v>1</v>
      </c>
      <c r="C1215" s="33" t="s">
        <v>400</v>
      </c>
      <c r="D1215" s="34" t="s">
        <v>3</v>
      </c>
      <c r="E1215" s="8" t="s">
        <v>20</v>
      </c>
      <c r="F1215" s="8" t="s">
        <v>20</v>
      </c>
      <c r="G1215" s="8" t="s">
        <v>31</v>
      </c>
      <c r="H1215" s="8" t="s">
        <v>103</v>
      </c>
      <c r="I1215" s="16">
        <v>0</v>
      </c>
      <c r="J1215" s="16">
        <v>188.56</v>
      </c>
      <c r="K1215" s="16">
        <v>0</v>
      </c>
      <c r="L1215" s="16">
        <v>0</v>
      </c>
      <c r="M1215" s="16">
        <v>8</v>
      </c>
      <c r="N1215" s="16">
        <v>0</v>
      </c>
      <c r="O1215" s="12">
        <f t="shared" si="338"/>
        <v>0</v>
      </c>
      <c r="P1215" s="12">
        <f t="shared" si="338"/>
        <v>23.57</v>
      </c>
      <c r="Q1215" s="12">
        <f t="shared" si="338"/>
        <v>0</v>
      </c>
      <c r="R1215" s="12">
        <f>IFERROR(IF(I1215=0,0,VLOOKUP($C1215,'[1]Marginality pivots'!$B$7:$N$2242,11,0)), 0)</f>
        <v>0</v>
      </c>
      <c r="S1215" s="12">
        <f>IFERROR(IF(J1215=0,0,VLOOKUP($C1215,'[1]Marginality pivots'!$B$7:$N$2242,12,0)), 0)</f>
        <v>64.263558078856889</v>
      </c>
      <c r="T1215" s="12">
        <f>IFERROR(IF(K1215=0,0,VLOOKUP($C1215,'[1]Marginality pivots'!$B$7:$N$2242,13,0)), 0)</f>
        <v>0</v>
      </c>
      <c r="U1215" s="12">
        <v>0</v>
      </c>
      <c r="V1215" s="12">
        <v>95.752701537496762</v>
      </c>
      <c r="W1215" s="12">
        <v>0</v>
      </c>
      <c r="X1215" s="12">
        <v>0</v>
      </c>
      <c r="Y1215" s="12">
        <v>91.254252471976784</v>
      </c>
      <c r="Z1215" s="12">
        <v>0</v>
      </c>
      <c r="AA1215" s="12">
        <v>0</v>
      </c>
      <c r="AB1215" s="12">
        <v>91.254252471976784</v>
      </c>
      <c r="AC1215" s="12">
        <v>0</v>
      </c>
      <c r="AD1215" s="16">
        <f t="shared" si="328"/>
        <v>0</v>
      </c>
      <c r="AE1215" s="16">
        <f t="shared" si="329"/>
        <v>766.02161229997409</v>
      </c>
      <c r="AF1215" s="16">
        <f t="shared" si="330"/>
        <v>0</v>
      </c>
      <c r="AG1215" s="16">
        <f t="shared" si="331"/>
        <v>0</v>
      </c>
      <c r="AH1215" s="16">
        <f t="shared" si="332"/>
        <v>730.03401977581427</v>
      </c>
      <c r="AI1215" s="16">
        <f t="shared" si="333"/>
        <v>0</v>
      </c>
      <c r="AJ1215" s="16">
        <f t="shared" si="339"/>
        <v>0</v>
      </c>
      <c r="AK1215" s="16">
        <f t="shared" si="340"/>
        <v>730.03401977581427</v>
      </c>
      <c r="AL1215" s="16">
        <f t="shared" si="341"/>
        <v>0</v>
      </c>
      <c r="AM1215" s="16">
        <f t="shared" si="334"/>
        <v>0</v>
      </c>
      <c r="AN1215" s="16">
        <f t="shared" si="335"/>
        <v>514.10846463085511</v>
      </c>
      <c r="AO1215" s="16">
        <f t="shared" si="342"/>
        <v>0</v>
      </c>
      <c r="AP1215" s="16">
        <f t="shared" si="343"/>
        <v>-541.47401977581421</v>
      </c>
      <c r="AQ1215" s="16">
        <f t="shared" si="344"/>
        <v>0</v>
      </c>
      <c r="AR1215" s="9">
        <f t="shared" si="345"/>
        <v>0</v>
      </c>
      <c r="AS1215" s="9">
        <f t="shared" si="336"/>
        <v>-2.8716271731852685</v>
      </c>
      <c r="AT1215" s="9">
        <f t="shared" si="337"/>
        <v>0</v>
      </c>
    </row>
    <row r="1216" spans="2:46" ht="11.25" customHeight="1" x14ac:dyDescent="0.25">
      <c r="B1216" s="8" t="s">
        <v>1</v>
      </c>
      <c r="C1216" s="33" t="s">
        <v>493</v>
      </c>
      <c r="D1216" s="34" t="s">
        <v>3</v>
      </c>
      <c r="E1216" s="8" t="s">
        <v>16</v>
      </c>
      <c r="F1216" s="8" t="s">
        <v>112</v>
      </c>
      <c r="G1216" s="8" t="s">
        <v>25</v>
      </c>
      <c r="H1216" s="8" t="s">
        <v>103</v>
      </c>
      <c r="I1216" s="16">
        <v>272</v>
      </c>
      <c r="J1216" s="16">
        <v>54.400000000000006</v>
      </c>
      <c r="K1216" s="16">
        <v>0</v>
      </c>
      <c r="L1216" s="16">
        <v>50</v>
      </c>
      <c r="M1216" s="16">
        <v>10</v>
      </c>
      <c r="N1216" s="16">
        <v>0</v>
      </c>
      <c r="O1216" s="12">
        <f t="shared" si="338"/>
        <v>5.44</v>
      </c>
      <c r="P1216" s="12">
        <f t="shared" si="338"/>
        <v>5.44</v>
      </c>
      <c r="Q1216" s="12">
        <f t="shared" si="338"/>
        <v>0</v>
      </c>
      <c r="R1216" s="12">
        <f>IFERROR(IF(I1216=0,0,VLOOKUP($C1216,'[1]Marginality pivots'!$B$7:$N$2242,11,0)), 0)</f>
        <v>2.2297281796347379</v>
      </c>
      <c r="S1216" s="12">
        <f>IFERROR(IF(J1216=0,0,VLOOKUP($C1216,'[1]Marginality pivots'!$B$7:$N$2242,12,0)), 0)</f>
        <v>2.069137679109355</v>
      </c>
      <c r="T1216" s="12">
        <f>IFERROR(IF(K1216=0,0,VLOOKUP($C1216,'[1]Marginality pivots'!$B$7:$N$2242,13,0)), 0)</f>
        <v>0</v>
      </c>
      <c r="U1216" s="12">
        <v>2.7871602245434222</v>
      </c>
      <c r="V1216" s="12">
        <v>3.0830151418729388</v>
      </c>
      <c r="W1216" s="12">
        <v>0</v>
      </c>
      <c r="X1216" s="12">
        <v>2.7871602245434222</v>
      </c>
      <c r="Y1216" s="12">
        <v>2.938175504335284</v>
      </c>
      <c r="Z1216" s="12">
        <v>0</v>
      </c>
      <c r="AA1216" s="12">
        <v>2.7871602245434222</v>
      </c>
      <c r="AB1216" s="12">
        <v>2.938175504335284</v>
      </c>
      <c r="AC1216" s="12">
        <v>0</v>
      </c>
      <c r="AD1216" s="16">
        <f t="shared" si="328"/>
        <v>139.35801122717112</v>
      </c>
      <c r="AE1216" s="16">
        <f t="shared" si="329"/>
        <v>30.830151418729386</v>
      </c>
      <c r="AF1216" s="16">
        <f t="shared" si="330"/>
        <v>0</v>
      </c>
      <c r="AG1216" s="16">
        <f t="shared" si="331"/>
        <v>139.35801122717112</v>
      </c>
      <c r="AH1216" s="16">
        <f t="shared" si="332"/>
        <v>29.38175504335284</v>
      </c>
      <c r="AI1216" s="16">
        <f t="shared" si="333"/>
        <v>0</v>
      </c>
      <c r="AJ1216" s="16">
        <f t="shared" si="339"/>
        <v>139.35801122717112</v>
      </c>
      <c r="AK1216" s="16">
        <f t="shared" si="340"/>
        <v>29.38175504335284</v>
      </c>
      <c r="AL1216" s="16">
        <f t="shared" si="341"/>
        <v>0</v>
      </c>
      <c r="AM1216" s="16">
        <f t="shared" si="334"/>
        <v>111.4864089817369</v>
      </c>
      <c r="AN1216" s="16">
        <f t="shared" si="335"/>
        <v>20.69137679109355</v>
      </c>
      <c r="AO1216" s="16">
        <f t="shared" si="342"/>
        <v>132.64198877282888</v>
      </c>
      <c r="AP1216" s="16">
        <f t="shared" si="343"/>
        <v>25.018244956647166</v>
      </c>
      <c r="AQ1216" s="16">
        <f t="shared" si="344"/>
        <v>0</v>
      </c>
      <c r="AR1216" s="9">
        <f t="shared" si="345"/>
        <v>0.48765437048834148</v>
      </c>
      <c r="AS1216" s="9">
        <f t="shared" si="336"/>
        <v>0.45989420876189641</v>
      </c>
      <c r="AT1216" s="9">
        <f t="shared" si="337"/>
        <v>0</v>
      </c>
    </row>
    <row r="1217" spans="2:46" ht="11.25" customHeight="1" x14ac:dyDescent="0.25">
      <c r="B1217" s="8" t="s">
        <v>1</v>
      </c>
      <c r="C1217" s="33" t="s">
        <v>527</v>
      </c>
      <c r="D1217" s="34" t="s">
        <v>3</v>
      </c>
      <c r="E1217" s="8" t="s">
        <v>14</v>
      </c>
      <c r="F1217" s="8" t="s">
        <v>117</v>
      </c>
      <c r="G1217" s="8" t="s">
        <v>25</v>
      </c>
      <c r="H1217" s="8" t="s">
        <v>103</v>
      </c>
      <c r="I1217" s="16">
        <v>326.27000000000004</v>
      </c>
      <c r="J1217" s="16">
        <v>0</v>
      </c>
      <c r="K1217" s="16">
        <v>0</v>
      </c>
      <c r="L1217" s="16">
        <v>59</v>
      </c>
      <c r="M1217" s="16">
        <v>0</v>
      </c>
      <c r="N1217" s="16">
        <v>0</v>
      </c>
      <c r="O1217" s="12">
        <f t="shared" si="338"/>
        <v>5.53</v>
      </c>
      <c r="P1217" s="12">
        <f t="shared" si="338"/>
        <v>0</v>
      </c>
      <c r="Q1217" s="12">
        <f t="shared" si="338"/>
        <v>0</v>
      </c>
      <c r="R1217" s="12">
        <f>IFERROR(IF(I1217=0,0,VLOOKUP($C1217,'[1]Marginality pivots'!$B$7:$N$2242,11,0)), 0)</f>
        <v>1.8930601806018059</v>
      </c>
      <c r="S1217" s="12">
        <f>IFERROR(IF(J1217=0,0,VLOOKUP($C1217,'[1]Marginality pivots'!$B$7:$N$2242,12,0)), 0)</f>
        <v>0</v>
      </c>
      <c r="T1217" s="12">
        <f>IFERROR(IF(K1217=0,0,VLOOKUP($C1217,'[1]Marginality pivots'!$B$7:$N$2242,13,0)), 0)</f>
        <v>0</v>
      </c>
      <c r="U1217" s="12">
        <v>2.3663252257522576</v>
      </c>
      <c r="V1217" s="12">
        <v>0</v>
      </c>
      <c r="W1217" s="12">
        <v>0</v>
      </c>
      <c r="X1217" s="12">
        <v>2.3663252257522576</v>
      </c>
      <c r="Y1217" s="12">
        <v>0</v>
      </c>
      <c r="Z1217" s="12">
        <v>0</v>
      </c>
      <c r="AA1217" s="12">
        <v>2.3663252257522576</v>
      </c>
      <c r="AB1217" s="12">
        <v>0</v>
      </c>
      <c r="AC1217" s="12">
        <v>0</v>
      </c>
      <c r="AD1217" s="16">
        <f t="shared" si="328"/>
        <v>139.6131883193832</v>
      </c>
      <c r="AE1217" s="16">
        <f t="shared" si="329"/>
        <v>0</v>
      </c>
      <c r="AF1217" s="16">
        <f t="shared" si="330"/>
        <v>0</v>
      </c>
      <c r="AG1217" s="16">
        <f t="shared" si="331"/>
        <v>139.6131883193832</v>
      </c>
      <c r="AH1217" s="16">
        <f t="shared" si="332"/>
        <v>0</v>
      </c>
      <c r="AI1217" s="16">
        <f t="shared" si="333"/>
        <v>0</v>
      </c>
      <c r="AJ1217" s="16">
        <f t="shared" si="339"/>
        <v>139.6131883193832</v>
      </c>
      <c r="AK1217" s="16">
        <f t="shared" si="340"/>
        <v>0</v>
      </c>
      <c r="AL1217" s="16">
        <f t="shared" si="341"/>
        <v>0</v>
      </c>
      <c r="AM1217" s="16">
        <f t="shared" si="334"/>
        <v>111.69055065550656</v>
      </c>
      <c r="AN1217" s="16">
        <f t="shared" si="335"/>
        <v>0</v>
      </c>
      <c r="AO1217" s="16">
        <f t="shared" si="342"/>
        <v>186.65681168061684</v>
      </c>
      <c r="AP1217" s="16">
        <f t="shared" si="343"/>
        <v>0</v>
      </c>
      <c r="AQ1217" s="16">
        <f t="shared" si="344"/>
        <v>0</v>
      </c>
      <c r="AR1217" s="9">
        <f t="shared" si="345"/>
        <v>0.57209308756740374</v>
      </c>
      <c r="AS1217" s="9">
        <f t="shared" si="336"/>
        <v>0</v>
      </c>
      <c r="AT1217" s="9">
        <f t="shared" si="337"/>
        <v>0</v>
      </c>
    </row>
    <row r="1218" spans="2:46" ht="11.25" customHeight="1" x14ac:dyDescent="0.25">
      <c r="B1218" s="8" t="s">
        <v>1</v>
      </c>
      <c r="C1218" s="33" t="s">
        <v>528</v>
      </c>
      <c r="D1218" s="34" t="s">
        <v>3</v>
      </c>
      <c r="E1218" s="8" t="s">
        <v>14</v>
      </c>
      <c r="F1218" s="8" t="s">
        <v>107</v>
      </c>
      <c r="G1218" s="8" t="s">
        <v>27</v>
      </c>
      <c r="H1218" s="8" t="s">
        <v>104</v>
      </c>
      <c r="I1218" s="16">
        <v>323.39999999999998</v>
      </c>
      <c r="J1218" s="16">
        <v>0</v>
      </c>
      <c r="K1218" s="16">
        <v>0</v>
      </c>
      <c r="L1218" s="16">
        <v>220</v>
      </c>
      <c r="M1218" s="16">
        <v>0</v>
      </c>
      <c r="N1218" s="16">
        <v>0</v>
      </c>
      <c r="O1218" s="12">
        <f t="shared" si="338"/>
        <v>1.47</v>
      </c>
      <c r="P1218" s="12">
        <f t="shared" si="338"/>
        <v>0</v>
      </c>
      <c r="Q1218" s="12">
        <f t="shared" si="338"/>
        <v>0</v>
      </c>
      <c r="R1218" s="12">
        <f>IFERROR(IF(I1218=0,0,VLOOKUP($C1218,'[1]Marginality pivots'!$B$7:$N$2242,11,0)), 0)</f>
        <v>0.71849469965287904</v>
      </c>
      <c r="S1218" s="12">
        <f>IFERROR(IF(J1218=0,0,VLOOKUP($C1218,'[1]Marginality pivots'!$B$7:$N$2242,12,0)), 0)</f>
        <v>0</v>
      </c>
      <c r="T1218" s="12">
        <f>IFERROR(IF(K1218=0,0,VLOOKUP($C1218,'[1]Marginality pivots'!$B$7:$N$2242,13,0)), 0)</f>
        <v>0</v>
      </c>
      <c r="U1218" s="12">
        <v>0.89811837456609878</v>
      </c>
      <c r="V1218" s="12">
        <v>0</v>
      </c>
      <c r="W1218" s="12">
        <v>0</v>
      </c>
      <c r="X1218" s="12">
        <v>0.89811837456609878</v>
      </c>
      <c r="Y1218" s="12">
        <v>0</v>
      </c>
      <c r="Z1218" s="12">
        <v>0</v>
      </c>
      <c r="AA1218" s="12">
        <v>0.89811837456609878</v>
      </c>
      <c r="AB1218" s="12">
        <v>0</v>
      </c>
      <c r="AC1218" s="12">
        <v>0</v>
      </c>
      <c r="AD1218" s="16">
        <f t="shared" si="328"/>
        <v>197.58604240454173</v>
      </c>
      <c r="AE1218" s="16">
        <f t="shared" si="329"/>
        <v>0</v>
      </c>
      <c r="AF1218" s="16">
        <f t="shared" si="330"/>
        <v>0</v>
      </c>
      <c r="AG1218" s="16">
        <f t="shared" si="331"/>
        <v>197.58604240454173</v>
      </c>
      <c r="AH1218" s="16">
        <f t="shared" si="332"/>
        <v>0</v>
      </c>
      <c r="AI1218" s="16">
        <f t="shared" si="333"/>
        <v>0</v>
      </c>
      <c r="AJ1218" s="16">
        <f t="shared" si="339"/>
        <v>197.58604240454173</v>
      </c>
      <c r="AK1218" s="16">
        <f t="shared" si="340"/>
        <v>0</v>
      </c>
      <c r="AL1218" s="16">
        <f t="shared" si="341"/>
        <v>0</v>
      </c>
      <c r="AM1218" s="16">
        <f t="shared" si="334"/>
        <v>158.06883392363338</v>
      </c>
      <c r="AN1218" s="16">
        <f t="shared" si="335"/>
        <v>0</v>
      </c>
      <c r="AO1218" s="16">
        <f t="shared" si="342"/>
        <v>125.81395759545825</v>
      </c>
      <c r="AP1218" s="16">
        <f t="shared" si="343"/>
        <v>0</v>
      </c>
      <c r="AQ1218" s="16">
        <f t="shared" si="344"/>
        <v>0</v>
      </c>
      <c r="AR1218" s="9">
        <f t="shared" si="345"/>
        <v>0.38903511934278989</v>
      </c>
      <c r="AS1218" s="9">
        <f t="shared" si="336"/>
        <v>0</v>
      </c>
      <c r="AT1218" s="9">
        <f t="shared" si="337"/>
        <v>0</v>
      </c>
    </row>
    <row r="1219" spans="2:46" ht="11.25" customHeight="1" x14ac:dyDescent="0.25">
      <c r="B1219" s="8" t="s">
        <v>1</v>
      </c>
      <c r="C1219" s="33" t="s">
        <v>529</v>
      </c>
      <c r="D1219" s="34" t="s">
        <v>3</v>
      </c>
      <c r="E1219" s="8" t="s">
        <v>14</v>
      </c>
      <c r="F1219" s="8" t="s">
        <v>530</v>
      </c>
      <c r="G1219" s="8" t="s">
        <v>27</v>
      </c>
      <c r="H1219" s="8" t="s">
        <v>103</v>
      </c>
      <c r="I1219" s="16">
        <v>0</v>
      </c>
      <c r="J1219" s="16">
        <v>321.3</v>
      </c>
      <c r="K1219" s="16">
        <v>0</v>
      </c>
      <c r="L1219" s="16">
        <v>0</v>
      </c>
      <c r="M1219" s="16">
        <v>2</v>
      </c>
      <c r="N1219" s="16">
        <v>0</v>
      </c>
      <c r="O1219" s="12">
        <f t="shared" si="338"/>
        <v>0</v>
      </c>
      <c r="P1219" s="12">
        <f t="shared" si="338"/>
        <v>160.65</v>
      </c>
      <c r="Q1219" s="12">
        <f t="shared" si="338"/>
        <v>0</v>
      </c>
      <c r="R1219" s="12">
        <f>IFERROR(IF(I1219=0,0,VLOOKUP($C1219,'[1]Marginality pivots'!$B$7:$N$2242,11,0)), 0)</f>
        <v>0</v>
      </c>
      <c r="S1219" s="12">
        <f>IFERROR(IF(J1219=0,0,VLOOKUP($C1219,'[1]Marginality pivots'!$B$7:$N$2242,12,0)), 0)</f>
        <v>8.7036856707525381</v>
      </c>
      <c r="T1219" s="12">
        <f>IFERROR(IF(K1219=0,0,VLOOKUP($C1219,'[1]Marginality pivots'!$B$7:$N$2242,13,0)), 0)</f>
        <v>0</v>
      </c>
      <c r="U1219" s="12">
        <v>0</v>
      </c>
      <c r="V1219" s="12">
        <v>12.968491649421281</v>
      </c>
      <c r="W1219" s="12">
        <v>0</v>
      </c>
      <c r="X1219" s="12">
        <v>0</v>
      </c>
      <c r="Y1219" s="12">
        <v>12.359233652468603</v>
      </c>
      <c r="Z1219" s="12">
        <v>0</v>
      </c>
      <c r="AA1219" s="12">
        <v>0</v>
      </c>
      <c r="AB1219" s="12">
        <v>12.359233652468603</v>
      </c>
      <c r="AC1219" s="12">
        <v>0</v>
      </c>
      <c r="AD1219" s="16">
        <f t="shared" si="328"/>
        <v>0</v>
      </c>
      <c r="AE1219" s="16">
        <f t="shared" si="329"/>
        <v>25.936983298842563</v>
      </c>
      <c r="AF1219" s="16">
        <f t="shared" si="330"/>
        <v>0</v>
      </c>
      <c r="AG1219" s="16">
        <f t="shared" si="331"/>
        <v>0</v>
      </c>
      <c r="AH1219" s="16">
        <f t="shared" si="332"/>
        <v>24.718467304937207</v>
      </c>
      <c r="AI1219" s="16">
        <f t="shared" si="333"/>
        <v>0</v>
      </c>
      <c r="AJ1219" s="16">
        <f t="shared" si="339"/>
        <v>0</v>
      </c>
      <c r="AK1219" s="16">
        <f t="shared" si="340"/>
        <v>24.718467304937207</v>
      </c>
      <c r="AL1219" s="16">
        <f t="shared" si="341"/>
        <v>0</v>
      </c>
      <c r="AM1219" s="16">
        <f t="shared" si="334"/>
        <v>0</v>
      </c>
      <c r="AN1219" s="16">
        <f t="shared" si="335"/>
        <v>17.407371341505076</v>
      </c>
      <c r="AO1219" s="16">
        <f t="shared" si="342"/>
        <v>0</v>
      </c>
      <c r="AP1219" s="16">
        <f t="shared" si="343"/>
        <v>296.58153269506283</v>
      </c>
      <c r="AQ1219" s="16">
        <f t="shared" si="344"/>
        <v>0</v>
      </c>
      <c r="AR1219" s="9">
        <f t="shared" si="345"/>
        <v>0</v>
      </c>
      <c r="AS1219" s="9">
        <f t="shared" si="336"/>
        <v>0.92306732864943297</v>
      </c>
      <c r="AT1219" s="9">
        <f t="shared" si="337"/>
        <v>0</v>
      </c>
    </row>
    <row r="1220" spans="2:46" ht="11.25" customHeight="1" x14ac:dyDescent="0.25">
      <c r="B1220" s="8" t="s">
        <v>1</v>
      </c>
      <c r="C1220" s="33" t="s">
        <v>531</v>
      </c>
      <c r="D1220" s="34" t="s">
        <v>3</v>
      </c>
      <c r="E1220" s="8" t="s">
        <v>13</v>
      </c>
      <c r="F1220" s="8" t="s">
        <v>109</v>
      </c>
      <c r="G1220" s="8" t="s">
        <v>24</v>
      </c>
      <c r="H1220" s="8" t="s">
        <v>104</v>
      </c>
      <c r="I1220" s="16">
        <v>0</v>
      </c>
      <c r="J1220" s="16">
        <v>320</v>
      </c>
      <c r="K1220" s="16">
        <v>0</v>
      </c>
      <c r="L1220" s="16">
        <v>0</v>
      </c>
      <c r="M1220" s="16">
        <v>10</v>
      </c>
      <c r="N1220" s="16">
        <v>0</v>
      </c>
      <c r="O1220" s="12">
        <f t="shared" si="338"/>
        <v>0</v>
      </c>
      <c r="P1220" s="12">
        <f t="shared" si="338"/>
        <v>32</v>
      </c>
      <c r="Q1220" s="12">
        <f t="shared" si="338"/>
        <v>0</v>
      </c>
      <c r="R1220" s="12">
        <f>IFERROR(IF(I1220=0,0,VLOOKUP($C1220,'[1]Marginality pivots'!$B$7:$N$2242,11,0)), 0)</f>
        <v>0</v>
      </c>
      <c r="S1220" s="12">
        <f>IFERROR(IF(J1220=0,0,VLOOKUP($C1220,'[1]Marginality pivots'!$B$7:$N$2242,12,0)), 0)</f>
        <v>24.367028364743955</v>
      </c>
      <c r="T1220" s="12">
        <f>IFERROR(IF(K1220=0,0,VLOOKUP($C1220,'[1]Marginality pivots'!$B$7:$N$2242,13,0)), 0)</f>
        <v>0</v>
      </c>
      <c r="U1220" s="12">
        <v>0</v>
      </c>
      <c r="V1220" s="12">
        <v>36.306872263468492</v>
      </c>
      <c r="W1220" s="12">
        <v>0</v>
      </c>
      <c r="X1220" s="12">
        <v>0</v>
      </c>
      <c r="Y1220" s="12">
        <v>34.601180277936415</v>
      </c>
      <c r="Z1220" s="12">
        <v>0</v>
      </c>
      <c r="AA1220" s="12">
        <v>0</v>
      </c>
      <c r="AB1220" s="12">
        <v>34.601180277936415</v>
      </c>
      <c r="AC1220" s="12">
        <v>0</v>
      </c>
      <c r="AD1220" s="16">
        <f t="shared" si="328"/>
        <v>0</v>
      </c>
      <c r="AE1220" s="16">
        <f t="shared" si="329"/>
        <v>363.06872263468495</v>
      </c>
      <c r="AF1220" s="16">
        <f t="shared" si="330"/>
        <v>0</v>
      </c>
      <c r="AG1220" s="16">
        <f t="shared" si="331"/>
        <v>0</v>
      </c>
      <c r="AH1220" s="16">
        <f t="shared" si="332"/>
        <v>346.01180277936413</v>
      </c>
      <c r="AI1220" s="16">
        <f t="shared" si="333"/>
        <v>0</v>
      </c>
      <c r="AJ1220" s="16">
        <f t="shared" si="339"/>
        <v>0</v>
      </c>
      <c r="AK1220" s="16">
        <f t="shared" si="340"/>
        <v>346.01180277936413</v>
      </c>
      <c r="AL1220" s="16">
        <f t="shared" si="341"/>
        <v>0</v>
      </c>
      <c r="AM1220" s="16">
        <f t="shared" si="334"/>
        <v>0</v>
      </c>
      <c r="AN1220" s="16">
        <f t="shared" si="335"/>
        <v>243.67028364743956</v>
      </c>
      <c r="AO1220" s="16">
        <f t="shared" si="342"/>
        <v>0</v>
      </c>
      <c r="AP1220" s="16">
        <f t="shared" si="343"/>
        <v>-26.011802779364132</v>
      </c>
      <c r="AQ1220" s="16">
        <f t="shared" si="344"/>
        <v>0</v>
      </c>
      <c r="AR1220" s="9">
        <f t="shared" si="345"/>
        <v>0</v>
      </c>
      <c r="AS1220" s="9">
        <f t="shared" si="336"/>
        <v>-8.1286883685512915E-2</v>
      </c>
      <c r="AT1220" s="9">
        <f t="shared" si="337"/>
        <v>0</v>
      </c>
    </row>
    <row r="1221" spans="2:46" ht="11.25" customHeight="1" x14ac:dyDescent="0.25">
      <c r="B1221" s="8" t="s">
        <v>1</v>
      </c>
      <c r="C1221" s="33" t="s">
        <v>532</v>
      </c>
      <c r="D1221" s="34" t="s">
        <v>3</v>
      </c>
      <c r="E1221" s="8" t="s">
        <v>13</v>
      </c>
      <c r="F1221" s="8" t="s">
        <v>109</v>
      </c>
      <c r="G1221" s="8" t="s">
        <v>24</v>
      </c>
      <c r="H1221" s="8" t="s">
        <v>104</v>
      </c>
      <c r="I1221" s="16">
        <v>0</v>
      </c>
      <c r="J1221" s="16">
        <v>320</v>
      </c>
      <c r="K1221" s="16">
        <v>0</v>
      </c>
      <c r="L1221" s="16">
        <v>0</v>
      </c>
      <c r="M1221" s="16">
        <v>10</v>
      </c>
      <c r="N1221" s="16">
        <v>0</v>
      </c>
      <c r="O1221" s="12">
        <f t="shared" si="338"/>
        <v>0</v>
      </c>
      <c r="P1221" s="12">
        <f t="shared" si="338"/>
        <v>32</v>
      </c>
      <c r="Q1221" s="12">
        <f t="shared" si="338"/>
        <v>0</v>
      </c>
      <c r="R1221" s="12">
        <f>IFERROR(IF(I1221=0,0,VLOOKUP($C1221,'[1]Marginality pivots'!$B$7:$N$2242,11,0)), 0)</f>
        <v>0</v>
      </c>
      <c r="S1221" s="12">
        <f>IFERROR(IF(J1221=0,0,VLOOKUP($C1221,'[1]Marginality pivots'!$B$7:$N$2242,12,0)), 0)</f>
        <v>24.367028364743955</v>
      </c>
      <c r="T1221" s="12">
        <f>IFERROR(IF(K1221=0,0,VLOOKUP($C1221,'[1]Marginality pivots'!$B$7:$N$2242,13,0)), 0)</f>
        <v>0</v>
      </c>
      <c r="U1221" s="12">
        <v>0</v>
      </c>
      <c r="V1221" s="12">
        <v>36.306872263468492</v>
      </c>
      <c r="W1221" s="12">
        <v>0</v>
      </c>
      <c r="X1221" s="12">
        <v>0</v>
      </c>
      <c r="Y1221" s="12">
        <v>34.601180277936415</v>
      </c>
      <c r="Z1221" s="12">
        <v>0</v>
      </c>
      <c r="AA1221" s="12">
        <v>0</v>
      </c>
      <c r="AB1221" s="12">
        <v>34.601180277936415</v>
      </c>
      <c r="AC1221" s="12">
        <v>0</v>
      </c>
      <c r="AD1221" s="16">
        <f t="shared" si="328"/>
        <v>0</v>
      </c>
      <c r="AE1221" s="16">
        <f t="shared" si="329"/>
        <v>363.06872263468495</v>
      </c>
      <c r="AF1221" s="16">
        <f t="shared" si="330"/>
        <v>0</v>
      </c>
      <c r="AG1221" s="16">
        <f t="shared" si="331"/>
        <v>0</v>
      </c>
      <c r="AH1221" s="16">
        <f t="shared" si="332"/>
        <v>346.01180277936413</v>
      </c>
      <c r="AI1221" s="16">
        <f t="shared" si="333"/>
        <v>0</v>
      </c>
      <c r="AJ1221" s="16">
        <f t="shared" si="339"/>
        <v>0</v>
      </c>
      <c r="AK1221" s="16">
        <f t="shared" si="340"/>
        <v>346.01180277936413</v>
      </c>
      <c r="AL1221" s="16">
        <f t="shared" si="341"/>
        <v>0</v>
      </c>
      <c r="AM1221" s="16">
        <f t="shared" si="334"/>
        <v>0</v>
      </c>
      <c r="AN1221" s="16">
        <f t="shared" si="335"/>
        <v>243.67028364743956</v>
      </c>
      <c r="AO1221" s="16">
        <f t="shared" si="342"/>
        <v>0</v>
      </c>
      <c r="AP1221" s="16">
        <f t="shared" si="343"/>
        <v>-26.011802779364132</v>
      </c>
      <c r="AQ1221" s="16">
        <f t="shared" si="344"/>
        <v>0</v>
      </c>
      <c r="AR1221" s="9">
        <f t="shared" si="345"/>
        <v>0</v>
      </c>
      <c r="AS1221" s="9">
        <f t="shared" si="336"/>
        <v>-8.1286883685512915E-2</v>
      </c>
      <c r="AT1221" s="9">
        <f t="shared" si="337"/>
        <v>0</v>
      </c>
    </row>
    <row r="1222" spans="2:46" ht="11.25" customHeight="1" x14ac:dyDescent="0.25">
      <c r="B1222" s="8" t="s">
        <v>1</v>
      </c>
      <c r="C1222" s="33" t="s">
        <v>533</v>
      </c>
      <c r="D1222" s="34" t="s">
        <v>3</v>
      </c>
      <c r="E1222" s="8" t="s">
        <v>14</v>
      </c>
      <c r="F1222" s="8" t="s">
        <v>108</v>
      </c>
      <c r="G1222" s="8" t="s">
        <v>32</v>
      </c>
      <c r="H1222" s="8" t="s">
        <v>103</v>
      </c>
      <c r="I1222" s="16">
        <v>0</v>
      </c>
      <c r="J1222" s="16">
        <v>0</v>
      </c>
      <c r="K1222" s="16">
        <v>318</v>
      </c>
      <c r="L1222" s="16">
        <v>0</v>
      </c>
      <c r="M1222" s="16">
        <v>0</v>
      </c>
      <c r="N1222" s="16">
        <v>150</v>
      </c>
      <c r="O1222" s="12">
        <f t="shared" si="338"/>
        <v>0</v>
      </c>
      <c r="P1222" s="12">
        <f t="shared" si="338"/>
        <v>0</v>
      </c>
      <c r="Q1222" s="12">
        <f t="shared" si="338"/>
        <v>2.12</v>
      </c>
      <c r="R1222" s="12">
        <f>IFERROR(IF(I1222=0,0,VLOOKUP($C1222,'[1]Marginality pivots'!$B$7:$N$2242,11,0)), 0)</f>
        <v>0</v>
      </c>
      <c r="S1222" s="12">
        <f>IFERROR(IF(J1222=0,0,VLOOKUP($C1222,'[1]Marginality pivots'!$B$7:$N$2242,12,0)), 0)</f>
        <v>0</v>
      </c>
      <c r="T1222" s="12">
        <f>IFERROR(IF(K1222=0,0,VLOOKUP($C1222,'[1]Marginality pivots'!$B$7:$N$2242,13,0)), 0)</f>
        <v>1.4081829931972789</v>
      </c>
      <c r="U1222" s="12">
        <v>0</v>
      </c>
      <c r="V1222" s="12">
        <v>0</v>
      </c>
      <c r="W1222" s="12">
        <v>1.4715512278911564</v>
      </c>
      <c r="X1222" s="12">
        <v>0</v>
      </c>
      <c r="Y1222" s="12">
        <v>0</v>
      </c>
      <c r="Z1222" s="12">
        <v>1.8306378911564627</v>
      </c>
      <c r="AA1222" s="12">
        <v>0</v>
      </c>
      <c r="AB1222" s="12">
        <v>0</v>
      </c>
      <c r="AC1222" s="12">
        <v>1.8306378911564627</v>
      </c>
      <c r="AD1222" s="16">
        <f t="shared" si="328"/>
        <v>0</v>
      </c>
      <c r="AE1222" s="16">
        <f t="shared" si="329"/>
        <v>0</v>
      </c>
      <c r="AF1222" s="16">
        <f t="shared" si="330"/>
        <v>220.73268418367346</v>
      </c>
      <c r="AG1222" s="16">
        <f t="shared" si="331"/>
        <v>0</v>
      </c>
      <c r="AH1222" s="16">
        <f t="shared" si="332"/>
        <v>0</v>
      </c>
      <c r="AI1222" s="16">
        <f t="shared" si="333"/>
        <v>274.59568367346941</v>
      </c>
      <c r="AJ1222" s="16">
        <f t="shared" si="339"/>
        <v>0</v>
      </c>
      <c r="AK1222" s="16">
        <f t="shared" si="340"/>
        <v>0</v>
      </c>
      <c r="AL1222" s="16">
        <f t="shared" si="341"/>
        <v>274.59568367346941</v>
      </c>
      <c r="AM1222" s="16">
        <f t="shared" si="334"/>
        <v>0</v>
      </c>
      <c r="AN1222" s="16">
        <f t="shared" si="335"/>
        <v>0</v>
      </c>
      <c r="AO1222" s="16">
        <f t="shared" si="342"/>
        <v>0</v>
      </c>
      <c r="AP1222" s="16">
        <f t="shared" si="343"/>
        <v>0</v>
      </c>
      <c r="AQ1222" s="16">
        <f t="shared" si="344"/>
        <v>43.404316326530591</v>
      </c>
      <c r="AR1222" s="9">
        <f t="shared" si="345"/>
        <v>0</v>
      </c>
      <c r="AS1222" s="9">
        <f t="shared" si="336"/>
        <v>0</v>
      </c>
      <c r="AT1222" s="9">
        <f t="shared" si="337"/>
        <v>0.13649156077525343</v>
      </c>
    </row>
    <row r="1223" spans="2:46" ht="11.25" customHeight="1" x14ac:dyDescent="0.25">
      <c r="B1223" s="8" t="s">
        <v>1</v>
      </c>
      <c r="C1223" s="33" t="s">
        <v>534</v>
      </c>
      <c r="D1223" s="34" t="s">
        <v>3</v>
      </c>
      <c r="E1223" s="8" t="s">
        <v>14</v>
      </c>
      <c r="F1223" s="8" t="s">
        <v>107</v>
      </c>
      <c r="G1223" s="8" t="s">
        <v>27</v>
      </c>
      <c r="H1223" s="8" t="s">
        <v>104</v>
      </c>
      <c r="I1223" s="16">
        <v>316.05</v>
      </c>
      <c r="J1223" s="16">
        <v>0</v>
      </c>
      <c r="K1223" s="16">
        <v>0</v>
      </c>
      <c r="L1223" s="16">
        <v>215</v>
      </c>
      <c r="M1223" s="16">
        <v>0</v>
      </c>
      <c r="N1223" s="16">
        <v>0</v>
      </c>
      <c r="O1223" s="12">
        <f t="shared" si="338"/>
        <v>1.47</v>
      </c>
      <c r="P1223" s="12">
        <f t="shared" si="338"/>
        <v>0</v>
      </c>
      <c r="Q1223" s="12">
        <f t="shared" si="338"/>
        <v>0</v>
      </c>
      <c r="R1223" s="12">
        <f>IFERROR(IF(I1223=0,0,VLOOKUP($C1223,'[1]Marginality pivots'!$B$7:$N$2242,11,0)), 0)</f>
        <v>0.87812334975321304</v>
      </c>
      <c r="S1223" s="12">
        <f>IFERROR(IF(J1223=0,0,VLOOKUP($C1223,'[1]Marginality pivots'!$B$7:$N$2242,12,0)), 0)</f>
        <v>0</v>
      </c>
      <c r="T1223" s="12">
        <f>IFERROR(IF(K1223=0,0,VLOOKUP($C1223,'[1]Marginality pivots'!$B$7:$N$2242,13,0)), 0)</f>
        <v>0</v>
      </c>
      <c r="U1223" s="12">
        <v>1.0976541871915164</v>
      </c>
      <c r="V1223" s="12">
        <v>0</v>
      </c>
      <c r="W1223" s="12">
        <v>0</v>
      </c>
      <c r="X1223" s="12">
        <v>1.0976541871915164</v>
      </c>
      <c r="Y1223" s="12">
        <v>0</v>
      </c>
      <c r="Z1223" s="12">
        <v>0</v>
      </c>
      <c r="AA1223" s="12">
        <v>1.0976541871915164</v>
      </c>
      <c r="AB1223" s="12">
        <v>0</v>
      </c>
      <c r="AC1223" s="12">
        <v>0</v>
      </c>
      <c r="AD1223" s="16">
        <f t="shared" si="328"/>
        <v>235.99565024617604</v>
      </c>
      <c r="AE1223" s="16">
        <f t="shared" si="329"/>
        <v>0</v>
      </c>
      <c r="AF1223" s="16">
        <f t="shared" si="330"/>
        <v>0</v>
      </c>
      <c r="AG1223" s="16">
        <f t="shared" si="331"/>
        <v>235.99565024617604</v>
      </c>
      <c r="AH1223" s="16">
        <f t="shared" si="332"/>
        <v>0</v>
      </c>
      <c r="AI1223" s="16">
        <f t="shared" si="333"/>
        <v>0</v>
      </c>
      <c r="AJ1223" s="16">
        <f t="shared" si="339"/>
        <v>235.99565024617604</v>
      </c>
      <c r="AK1223" s="16">
        <f t="shared" si="340"/>
        <v>0</v>
      </c>
      <c r="AL1223" s="16">
        <f t="shared" si="341"/>
        <v>0</v>
      </c>
      <c r="AM1223" s="16">
        <f t="shared" si="334"/>
        <v>188.7965201969408</v>
      </c>
      <c r="AN1223" s="16">
        <f t="shared" si="335"/>
        <v>0</v>
      </c>
      <c r="AO1223" s="16">
        <f t="shared" si="342"/>
        <v>80.054349753823971</v>
      </c>
      <c r="AP1223" s="16">
        <f t="shared" si="343"/>
        <v>0</v>
      </c>
      <c r="AQ1223" s="16">
        <f t="shared" si="344"/>
        <v>0</v>
      </c>
      <c r="AR1223" s="9">
        <f t="shared" si="345"/>
        <v>0.25329647129828814</v>
      </c>
      <c r="AS1223" s="9">
        <f t="shared" si="336"/>
        <v>0</v>
      </c>
      <c r="AT1223" s="9">
        <f t="shared" si="337"/>
        <v>0</v>
      </c>
    </row>
    <row r="1224" spans="2:46" ht="11.25" customHeight="1" x14ac:dyDescent="0.25">
      <c r="B1224" s="8" t="s">
        <v>1</v>
      </c>
      <c r="C1224" s="33" t="s">
        <v>535</v>
      </c>
      <c r="D1224" s="34" t="s">
        <v>3</v>
      </c>
      <c r="E1224" s="8" t="s">
        <v>14</v>
      </c>
      <c r="F1224" s="8" t="s">
        <v>117</v>
      </c>
      <c r="G1224" s="8" t="s">
        <v>25</v>
      </c>
      <c r="H1224" s="8" t="s">
        <v>104</v>
      </c>
      <c r="I1224" s="16">
        <v>314.16000000000003</v>
      </c>
      <c r="J1224" s="16">
        <v>0</v>
      </c>
      <c r="K1224" s="16">
        <v>0</v>
      </c>
      <c r="L1224" s="16">
        <v>77</v>
      </c>
      <c r="M1224" s="16">
        <v>0</v>
      </c>
      <c r="N1224" s="16">
        <v>0</v>
      </c>
      <c r="O1224" s="12">
        <f t="shared" si="338"/>
        <v>4.08</v>
      </c>
      <c r="P1224" s="12">
        <f t="shared" si="338"/>
        <v>0</v>
      </c>
      <c r="Q1224" s="12">
        <f t="shared" si="338"/>
        <v>0</v>
      </c>
      <c r="R1224" s="12">
        <f>IFERROR(IF(I1224=0,0,VLOOKUP($C1224,'[1]Marginality pivots'!$B$7:$N$2242,11,0)), 0)</f>
        <v>2.1658899362102861</v>
      </c>
      <c r="S1224" s="12">
        <f>IFERROR(IF(J1224=0,0,VLOOKUP($C1224,'[1]Marginality pivots'!$B$7:$N$2242,12,0)), 0)</f>
        <v>0</v>
      </c>
      <c r="T1224" s="12">
        <f>IFERROR(IF(K1224=0,0,VLOOKUP($C1224,'[1]Marginality pivots'!$B$7:$N$2242,13,0)), 0)</f>
        <v>0</v>
      </c>
      <c r="U1224" s="12">
        <v>2.7073624202628577</v>
      </c>
      <c r="V1224" s="12">
        <v>0</v>
      </c>
      <c r="W1224" s="12">
        <v>0</v>
      </c>
      <c r="X1224" s="12">
        <v>2.7073624202628577</v>
      </c>
      <c r="Y1224" s="12">
        <v>0</v>
      </c>
      <c r="Z1224" s="12">
        <v>0</v>
      </c>
      <c r="AA1224" s="12">
        <v>2.7073624202628577</v>
      </c>
      <c r="AB1224" s="12">
        <v>0</v>
      </c>
      <c r="AC1224" s="12">
        <v>0</v>
      </c>
      <c r="AD1224" s="16">
        <f t="shared" si="328"/>
        <v>208.46690636024005</v>
      </c>
      <c r="AE1224" s="16">
        <f t="shared" si="329"/>
        <v>0</v>
      </c>
      <c r="AF1224" s="16">
        <f t="shared" si="330"/>
        <v>0</v>
      </c>
      <c r="AG1224" s="16">
        <f t="shared" si="331"/>
        <v>208.46690636024005</v>
      </c>
      <c r="AH1224" s="16">
        <f t="shared" si="332"/>
        <v>0</v>
      </c>
      <c r="AI1224" s="16">
        <f t="shared" si="333"/>
        <v>0</v>
      </c>
      <c r="AJ1224" s="16">
        <f t="shared" si="339"/>
        <v>208.46690636024005</v>
      </c>
      <c r="AK1224" s="16">
        <f t="shared" si="340"/>
        <v>0</v>
      </c>
      <c r="AL1224" s="16">
        <f t="shared" si="341"/>
        <v>0</v>
      </c>
      <c r="AM1224" s="16">
        <f t="shared" si="334"/>
        <v>166.77352508819203</v>
      </c>
      <c r="AN1224" s="16">
        <f t="shared" si="335"/>
        <v>0</v>
      </c>
      <c r="AO1224" s="16">
        <f t="shared" si="342"/>
        <v>105.69309363975998</v>
      </c>
      <c r="AP1224" s="16">
        <f t="shared" si="343"/>
        <v>0</v>
      </c>
      <c r="AQ1224" s="16">
        <f t="shared" si="344"/>
        <v>0</v>
      </c>
      <c r="AR1224" s="9">
        <f t="shared" si="345"/>
        <v>0.33643077934733884</v>
      </c>
      <c r="AS1224" s="9">
        <f t="shared" si="336"/>
        <v>0</v>
      </c>
      <c r="AT1224" s="9">
        <f t="shared" si="337"/>
        <v>0</v>
      </c>
    </row>
    <row r="1225" spans="2:46" ht="11.25" customHeight="1" x14ac:dyDescent="0.25">
      <c r="B1225" s="8" t="s">
        <v>1</v>
      </c>
      <c r="C1225" s="33" t="s">
        <v>536</v>
      </c>
      <c r="D1225" s="34" t="s">
        <v>3</v>
      </c>
      <c r="E1225" s="8" t="s">
        <v>13</v>
      </c>
      <c r="F1225" s="8" t="s">
        <v>109</v>
      </c>
      <c r="G1225" s="8" t="s">
        <v>24</v>
      </c>
      <c r="H1225" s="8" t="s">
        <v>103</v>
      </c>
      <c r="I1225" s="16">
        <v>0</v>
      </c>
      <c r="J1225" s="16">
        <v>155.39999999999998</v>
      </c>
      <c r="K1225" s="16">
        <v>155.44999999999999</v>
      </c>
      <c r="L1225" s="16">
        <v>0</v>
      </c>
      <c r="M1225" s="16">
        <v>12</v>
      </c>
      <c r="N1225" s="16">
        <v>12</v>
      </c>
      <c r="O1225" s="12">
        <f t="shared" si="338"/>
        <v>0</v>
      </c>
      <c r="P1225" s="12">
        <f t="shared" si="338"/>
        <v>12.949999999999998</v>
      </c>
      <c r="Q1225" s="12">
        <f t="shared" si="338"/>
        <v>12.954166666666666</v>
      </c>
      <c r="R1225" s="12">
        <f>IFERROR(IF(I1225=0,0,VLOOKUP($C1225,'[1]Marginality pivots'!$B$7:$N$2242,11,0)), 0)</f>
        <v>0</v>
      </c>
      <c r="S1225" s="12">
        <f>IFERROR(IF(J1225=0,0,VLOOKUP($C1225,'[1]Marginality pivots'!$B$7:$N$2242,12,0)), 0)</f>
        <v>0.88384868510510983</v>
      </c>
      <c r="T1225" s="12">
        <f>IFERROR(IF(K1225=0,0,VLOOKUP($C1225,'[1]Marginality pivots'!$B$7:$N$2242,13,0)), 0)</f>
        <v>0.92857142857142849</v>
      </c>
      <c r="U1225" s="12">
        <v>0</v>
      </c>
      <c r="V1225" s="12">
        <v>1.3169345408066135</v>
      </c>
      <c r="W1225" s="12">
        <v>0.9703571428571427</v>
      </c>
      <c r="X1225" s="12">
        <v>0</v>
      </c>
      <c r="Y1225" s="12">
        <v>1.2550651328492559</v>
      </c>
      <c r="Z1225" s="12">
        <v>1.2071428571428571</v>
      </c>
      <c r="AA1225" s="12">
        <v>0</v>
      </c>
      <c r="AB1225" s="12">
        <v>1.2550651328492559</v>
      </c>
      <c r="AC1225" s="12">
        <v>1.2071428571428571</v>
      </c>
      <c r="AD1225" s="16">
        <f t="shared" ref="AD1225:AD1288" si="346">IF(I1225=0,0,(U1225*L1225))</f>
        <v>0</v>
      </c>
      <c r="AE1225" s="16">
        <f t="shared" ref="AE1225:AE1288" si="347">IF(J1225=0,0,(V1225*M1225))</f>
        <v>15.803214489679362</v>
      </c>
      <c r="AF1225" s="16">
        <f t="shared" ref="AF1225:AF1288" si="348">IF(K1225=0,0,(W1225*N1225))</f>
        <v>11.644285714285711</v>
      </c>
      <c r="AG1225" s="16">
        <f t="shared" ref="AG1225:AG1288" si="349">IF(I1225=0,0,(X1225*L1225))</f>
        <v>0</v>
      </c>
      <c r="AH1225" s="16">
        <f t="shared" ref="AH1225:AH1288" si="350">IF(J1225=0,0,(Y1225*M1225))</f>
        <v>15.06078159419107</v>
      </c>
      <c r="AI1225" s="16">
        <f t="shared" ref="AI1225:AI1288" si="351">IF(K1225=0,0,(Z1225*N1225))</f>
        <v>14.485714285714284</v>
      </c>
      <c r="AJ1225" s="16">
        <f t="shared" si="339"/>
        <v>0</v>
      </c>
      <c r="AK1225" s="16">
        <f t="shared" si="340"/>
        <v>15.06078159419107</v>
      </c>
      <c r="AL1225" s="16">
        <f t="shared" si="341"/>
        <v>14.485714285714284</v>
      </c>
      <c r="AM1225" s="16">
        <f t="shared" ref="AM1225:AM1288" si="352">IF(I1225=0,0,(L1225*R1225))</f>
        <v>0</v>
      </c>
      <c r="AN1225" s="16">
        <f t="shared" ref="AN1225:AN1288" si="353">IF(J1225=0,0,(M1225*S1225))</f>
        <v>10.606184221261318</v>
      </c>
      <c r="AO1225" s="16">
        <f t="shared" si="342"/>
        <v>0</v>
      </c>
      <c r="AP1225" s="16">
        <f t="shared" si="343"/>
        <v>140.33921840580891</v>
      </c>
      <c r="AQ1225" s="16">
        <f t="shared" si="344"/>
        <v>140.96428571428569</v>
      </c>
      <c r="AR1225" s="9">
        <f t="shared" si="345"/>
        <v>0</v>
      </c>
      <c r="AS1225" s="9">
        <f t="shared" ref="AS1225:AS1288" si="354">IFERROR(AP1225/J1225,0)</f>
        <v>0.90308377352515401</v>
      </c>
      <c r="AT1225" s="9">
        <f t="shared" ref="AT1225:AT1288" si="355">IFERROR(AQ1225/K1225,0)</f>
        <v>0.90681431787896882</v>
      </c>
    </row>
    <row r="1226" spans="2:46" ht="11.25" customHeight="1" x14ac:dyDescent="0.25">
      <c r="B1226" s="8" t="s">
        <v>1</v>
      </c>
      <c r="C1226" s="33" t="s">
        <v>537</v>
      </c>
      <c r="D1226" s="34" t="s">
        <v>3</v>
      </c>
      <c r="E1226" s="8" t="s">
        <v>14</v>
      </c>
      <c r="F1226" s="8" t="s">
        <v>117</v>
      </c>
      <c r="G1226" s="8" t="s">
        <v>25</v>
      </c>
      <c r="H1226" s="8" t="s">
        <v>103</v>
      </c>
      <c r="I1226" s="16">
        <v>0</v>
      </c>
      <c r="J1226" s="16">
        <v>310</v>
      </c>
      <c r="K1226" s="16">
        <v>0</v>
      </c>
      <c r="L1226" s="16">
        <v>0</v>
      </c>
      <c r="M1226" s="16">
        <v>31</v>
      </c>
      <c r="N1226" s="16">
        <v>0</v>
      </c>
      <c r="O1226" s="12">
        <f t="shared" ref="O1226:Q1289" si="356">IFERROR(I1226/L1226, 0)</f>
        <v>0</v>
      </c>
      <c r="P1226" s="12">
        <f t="shared" si="356"/>
        <v>10</v>
      </c>
      <c r="Q1226" s="12">
        <f t="shared" si="356"/>
        <v>0</v>
      </c>
      <c r="R1226" s="12">
        <f>IFERROR(IF(I1226=0,0,VLOOKUP($C1226,'[1]Marginality pivots'!$B$7:$N$2242,11,0)), 0)</f>
        <v>0</v>
      </c>
      <c r="S1226" s="12">
        <f>IFERROR(IF(J1226=0,0,VLOOKUP($C1226,'[1]Marginality pivots'!$B$7:$N$2242,12,0)), 0)</f>
        <v>7.6146963639824854</v>
      </c>
      <c r="T1226" s="12">
        <f>IFERROR(IF(K1226=0,0,VLOOKUP($C1226,'[1]Marginality pivots'!$B$7:$N$2242,13,0)), 0)</f>
        <v>0</v>
      </c>
      <c r="U1226" s="12">
        <v>0</v>
      </c>
      <c r="V1226" s="12">
        <v>11.345897582333903</v>
      </c>
      <c r="W1226" s="12">
        <v>0</v>
      </c>
      <c r="X1226" s="12">
        <v>0</v>
      </c>
      <c r="Y1226" s="12">
        <v>10.812868836855129</v>
      </c>
      <c r="Z1226" s="12">
        <v>0</v>
      </c>
      <c r="AA1226" s="12">
        <v>0</v>
      </c>
      <c r="AB1226" s="12">
        <v>10.812868836855129</v>
      </c>
      <c r="AC1226" s="12">
        <v>0</v>
      </c>
      <c r="AD1226" s="16">
        <f t="shared" si="346"/>
        <v>0</v>
      </c>
      <c r="AE1226" s="16">
        <f t="shared" si="347"/>
        <v>351.72282505235097</v>
      </c>
      <c r="AF1226" s="16">
        <f t="shared" si="348"/>
        <v>0</v>
      </c>
      <c r="AG1226" s="16">
        <f t="shared" si="349"/>
        <v>0</v>
      </c>
      <c r="AH1226" s="16">
        <f t="shared" si="350"/>
        <v>335.19893394250903</v>
      </c>
      <c r="AI1226" s="16">
        <f t="shared" si="351"/>
        <v>0</v>
      </c>
      <c r="AJ1226" s="16">
        <f t="shared" ref="AJ1226:AJ1289" si="357">IF(I1226=0,0,(X1226*L1226))</f>
        <v>0</v>
      </c>
      <c r="AK1226" s="16">
        <f t="shared" ref="AK1226:AK1289" si="358">IF(J1226=0,0,(Y1226*M1226))</f>
        <v>335.19893394250903</v>
      </c>
      <c r="AL1226" s="16">
        <f t="shared" ref="AL1226:AL1289" si="359">IF(K1226=0,0,(Z1226*N1226))</f>
        <v>0</v>
      </c>
      <c r="AM1226" s="16">
        <f t="shared" si="352"/>
        <v>0</v>
      </c>
      <c r="AN1226" s="16">
        <f t="shared" si="353"/>
        <v>236.05558728345704</v>
      </c>
      <c r="AO1226" s="16">
        <f t="shared" ref="AO1226:AO1289" si="360">I1226-AJ1226</f>
        <v>0</v>
      </c>
      <c r="AP1226" s="16">
        <f t="shared" ref="AP1226:AP1289" si="361">J1226-AK1226</f>
        <v>-25.198933942509029</v>
      </c>
      <c r="AQ1226" s="16">
        <f t="shared" ref="AQ1226:AQ1289" si="362">K1226-AL1226</f>
        <v>0</v>
      </c>
      <c r="AR1226" s="9">
        <f t="shared" ref="AR1226:AR1289" si="363">IFERROR(AO1226/I1226,0)</f>
        <v>0</v>
      </c>
      <c r="AS1226" s="9">
        <f t="shared" si="354"/>
        <v>-8.1286883685512998E-2</v>
      </c>
      <c r="AT1226" s="9">
        <f t="shared" si="355"/>
        <v>0</v>
      </c>
    </row>
    <row r="1227" spans="2:46" ht="11.25" customHeight="1" x14ac:dyDescent="0.25">
      <c r="B1227" s="8" t="s">
        <v>1</v>
      </c>
      <c r="C1227" s="33" t="s">
        <v>538</v>
      </c>
      <c r="D1227" s="34" t="s">
        <v>3</v>
      </c>
      <c r="E1227" s="8" t="s">
        <v>14</v>
      </c>
      <c r="F1227" s="8" t="s">
        <v>117</v>
      </c>
      <c r="G1227" s="8" t="s">
        <v>25</v>
      </c>
      <c r="H1227" s="8" t="s">
        <v>103</v>
      </c>
      <c r="I1227" s="16">
        <v>77.42</v>
      </c>
      <c r="J1227" s="16">
        <v>232.26</v>
      </c>
      <c r="K1227" s="16">
        <v>0</v>
      </c>
      <c r="L1227" s="16">
        <v>14</v>
      </c>
      <c r="M1227" s="16">
        <v>42</v>
      </c>
      <c r="N1227" s="16">
        <v>0</v>
      </c>
      <c r="O1227" s="12">
        <f t="shared" si="356"/>
        <v>5.53</v>
      </c>
      <c r="P1227" s="12">
        <f t="shared" si="356"/>
        <v>5.5299999999999994</v>
      </c>
      <c r="Q1227" s="12">
        <f t="shared" si="356"/>
        <v>0</v>
      </c>
      <c r="R1227" s="12">
        <f>IFERROR(IF(I1227=0,0,VLOOKUP($C1227,'[1]Marginality pivots'!$B$7:$N$2242,11,0)), 0)</f>
        <v>1.8930601806018059</v>
      </c>
      <c r="S1227" s="12">
        <f>IFERROR(IF(J1227=0,0,VLOOKUP($C1227,'[1]Marginality pivots'!$B$7:$N$2242,12,0)), 0)</f>
        <v>4.2109270892823156</v>
      </c>
      <c r="T1227" s="12">
        <f>IFERROR(IF(K1227=0,0,VLOOKUP($C1227,'[1]Marginality pivots'!$B$7:$N$2242,13,0)), 0)</f>
        <v>0</v>
      </c>
      <c r="U1227" s="12">
        <v>2.3663252257522576</v>
      </c>
      <c r="V1227" s="12">
        <v>6.2742813630306502</v>
      </c>
      <c r="W1227" s="12">
        <v>0</v>
      </c>
      <c r="X1227" s="12">
        <v>2.3663252257522576</v>
      </c>
      <c r="Y1227" s="12">
        <v>5.979516466780888</v>
      </c>
      <c r="Z1227" s="12">
        <v>0</v>
      </c>
      <c r="AA1227" s="12">
        <v>2.3663252257522576</v>
      </c>
      <c r="AB1227" s="12">
        <v>5.979516466780888</v>
      </c>
      <c r="AC1227" s="12">
        <v>0</v>
      </c>
      <c r="AD1227" s="16">
        <f t="shared" si="346"/>
        <v>33.128553160531609</v>
      </c>
      <c r="AE1227" s="16">
        <f t="shared" si="347"/>
        <v>263.51981724728734</v>
      </c>
      <c r="AF1227" s="16">
        <f t="shared" si="348"/>
        <v>0</v>
      </c>
      <c r="AG1227" s="16">
        <f t="shared" si="349"/>
        <v>33.128553160531609</v>
      </c>
      <c r="AH1227" s="16">
        <f t="shared" si="350"/>
        <v>251.13969160479729</v>
      </c>
      <c r="AI1227" s="16">
        <f t="shared" si="351"/>
        <v>0</v>
      </c>
      <c r="AJ1227" s="16">
        <f t="shared" si="357"/>
        <v>33.128553160531609</v>
      </c>
      <c r="AK1227" s="16">
        <f t="shared" si="358"/>
        <v>251.13969160479729</v>
      </c>
      <c r="AL1227" s="16">
        <f t="shared" si="359"/>
        <v>0</v>
      </c>
      <c r="AM1227" s="16">
        <f t="shared" si="352"/>
        <v>26.502842528425283</v>
      </c>
      <c r="AN1227" s="16">
        <f t="shared" si="353"/>
        <v>176.85893774985726</v>
      </c>
      <c r="AO1227" s="16">
        <f t="shared" si="360"/>
        <v>44.291446839468392</v>
      </c>
      <c r="AP1227" s="16">
        <f t="shared" si="361"/>
        <v>-18.879691604797301</v>
      </c>
      <c r="AQ1227" s="16">
        <f t="shared" si="362"/>
        <v>0</v>
      </c>
      <c r="AR1227" s="9">
        <f t="shared" si="363"/>
        <v>0.57209308756740362</v>
      </c>
      <c r="AS1227" s="9">
        <f t="shared" si="354"/>
        <v>-8.1286883685513234E-2</v>
      </c>
      <c r="AT1227" s="9">
        <f t="shared" si="355"/>
        <v>0</v>
      </c>
    </row>
    <row r="1228" spans="2:46" ht="11.25" customHeight="1" x14ac:dyDescent="0.25">
      <c r="B1228" s="8" t="s">
        <v>1</v>
      </c>
      <c r="C1228" s="33">
        <v>3056070152765</v>
      </c>
      <c r="D1228" s="34" t="s">
        <v>3</v>
      </c>
      <c r="E1228" s="8" t="s">
        <v>14</v>
      </c>
      <c r="F1228" s="8" t="s">
        <v>117</v>
      </c>
      <c r="G1228" s="8" t="s">
        <v>25</v>
      </c>
      <c r="H1228" s="8" t="s">
        <v>103</v>
      </c>
      <c r="I1228" s="16">
        <v>0</v>
      </c>
      <c r="J1228" s="16">
        <v>0</v>
      </c>
      <c r="K1228" s="16">
        <v>307.2</v>
      </c>
      <c r="L1228" s="16">
        <v>0</v>
      </c>
      <c r="M1228" s="16">
        <v>0</v>
      </c>
      <c r="N1228" s="16">
        <v>240</v>
      </c>
      <c r="O1228" s="12">
        <f t="shared" si="356"/>
        <v>0</v>
      </c>
      <c r="P1228" s="12">
        <f t="shared" si="356"/>
        <v>0</v>
      </c>
      <c r="Q1228" s="12">
        <f t="shared" si="356"/>
        <v>1.28</v>
      </c>
      <c r="R1228" s="12">
        <f>IFERROR(IF(I1228=0,0,VLOOKUP($C1228,'[1]Marginality pivots'!$B$7:$N$2242,11,0)), 0)</f>
        <v>0</v>
      </c>
      <c r="S1228" s="12">
        <f>IFERROR(IF(J1228=0,0,VLOOKUP($C1228,'[1]Marginality pivots'!$B$7:$N$2242,12,0)), 0)</f>
        <v>0</v>
      </c>
      <c r="T1228" s="12">
        <f>IFERROR(IF(K1228=0,0,VLOOKUP($C1228,'[1]Marginality pivots'!$B$7:$N$2242,13,0)), 0)</f>
        <v>0.74173392829800744</v>
      </c>
      <c r="U1228" s="12">
        <v>0</v>
      </c>
      <c r="V1228" s="12">
        <v>0</v>
      </c>
      <c r="W1228" s="12">
        <v>0.77511195507141772</v>
      </c>
      <c r="X1228" s="12">
        <v>0</v>
      </c>
      <c r="Y1228" s="12">
        <v>0</v>
      </c>
      <c r="Z1228" s="12">
        <v>0.96425410678740975</v>
      </c>
      <c r="AA1228" s="12">
        <v>0</v>
      </c>
      <c r="AB1228" s="12">
        <v>0</v>
      </c>
      <c r="AC1228" s="12">
        <v>0.96425410678740975</v>
      </c>
      <c r="AD1228" s="16">
        <f t="shared" si="346"/>
        <v>0</v>
      </c>
      <c r="AE1228" s="16">
        <f t="shared" si="347"/>
        <v>0</v>
      </c>
      <c r="AF1228" s="16">
        <f t="shared" si="348"/>
        <v>186.02686921714024</v>
      </c>
      <c r="AG1228" s="16">
        <f t="shared" si="349"/>
        <v>0</v>
      </c>
      <c r="AH1228" s="16">
        <f t="shared" si="350"/>
        <v>0</v>
      </c>
      <c r="AI1228" s="16">
        <f t="shared" si="351"/>
        <v>231.42098562897834</v>
      </c>
      <c r="AJ1228" s="16">
        <f t="shared" si="357"/>
        <v>0</v>
      </c>
      <c r="AK1228" s="16">
        <f t="shared" si="358"/>
        <v>0</v>
      </c>
      <c r="AL1228" s="16">
        <f t="shared" si="359"/>
        <v>231.42098562897834</v>
      </c>
      <c r="AM1228" s="16">
        <f t="shared" si="352"/>
        <v>0</v>
      </c>
      <c r="AN1228" s="16">
        <f t="shared" si="353"/>
        <v>0</v>
      </c>
      <c r="AO1228" s="16">
        <f t="shared" si="360"/>
        <v>0</v>
      </c>
      <c r="AP1228" s="16">
        <f t="shared" si="361"/>
        <v>0</v>
      </c>
      <c r="AQ1228" s="16">
        <f t="shared" si="362"/>
        <v>75.779014371021646</v>
      </c>
      <c r="AR1228" s="9">
        <f t="shared" si="363"/>
        <v>0</v>
      </c>
      <c r="AS1228" s="9">
        <f t="shared" si="354"/>
        <v>0</v>
      </c>
      <c r="AT1228" s="9">
        <f t="shared" si="355"/>
        <v>0.24667647907233609</v>
      </c>
    </row>
    <row r="1229" spans="2:46" ht="11.25" customHeight="1" x14ac:dyDescent="0.25">
      <c r="B1229" s="8" t="s">
        <v>1</v>
      </c>
      <c r="C1229" s="33" t="s">
        <v>539</v>
      </c>
      <c r="D1229" s="34" t="s">
        <v>3</v>
      </c>
      <c r="E1229" s="8" t="s">
        <v>13</v>
      </c>
      <c r="F1229" s="8" t="s">
        <v>109</v>
      </c>
      <c r="G1229" s="8" t="s">
        <v>24</v>
      </c>
      <c r="H1229" s="8" t="s">
        <v>103</v>
      </c>
      <c r="I1229" s="16">
        <v>152.39999999999998</v>
      </c>
      <c r="J1229" s="16">
        <v>154.4</v>
      </c>
      <c r="K1229" s="16">
        <v>0</v>
      </c>
      <c r="L1229" s="16">
        <v>12</v>
      </c>
      <c r="M1229" s="16">
        <v>12</v>
      </c>
      <c r="N1229" s="16">
        <v>0</v>
      </c>
      <c r="O1229" s="12">
        <f t="shared" si="356"/>
        <v>12.699999999999998</v>
      </c>
      <c r="P1229" s="12">
        <f t="shared" si="356"/>
        <v>12.866666666666667</v>
      </c>
      <c r="Q1229" s="12">
        <f t="shared" si="356"/>
        <v>0</v>
      </c>
      <c r="R1229" s="12">
        <f>IFERROR(IF(I1229=0,0,VLOOKUP($C1229,'[1]Marginality pivots'!$B$7:$N$2242,11,0)), 0)</f>
        <v>8.9692073391322147</v>
      </c>
      <c r="S1229" s="12">
        <f>IFERROR(IF(J1229=0,0,VLOOKUP($C1229,'[1]Marginality pivots'!$B$7:$N$2242,12,0)), 0)</f>
        <v>9.5183704549781079E-5</v>
      </c>
      <c r="T1229" s="12">
        <f>IFERROR(IF(K1229=0,0,VLOOKUP($C1229,'[1]Marginality pivots'!$B$7:$N$2242,13,0)), 0)</f>
        <v>0</v>
      </c>
      <c r="U1229" s="12">
        <v>11.211509173915267</v>
      </c>
      <c r="V1229" s="12">
        <v>1.418237197791738E-4</v>
      </c>
      <c r="W1229" s="12">
        <v>0</v>
      </c>
      <c r="X1229" s="12">
        <v>11.211509173915267</v>
      </c>
      <c r="Y1229" s="12">
        <v>1.3516086046068914E-4</v>
      </c>
      <c r="Z1229" s="12">
        <v>0</v>
      </c>
      <c r="AA1229" s="12">
        <v>11.211509173915267</v>
      </c>
      <c r="AB1229" s="12">
        <v>1.3516086046068914E-4</v>
      </c>
      <c r="AC1229" s="12">
        <v>0</v>
      </c>
      <c r="AD1229" s="16">
        <f t="shared" si="346"/>
        <v>134.53811008698321</v>
      </c>
      <c r="AE1229" s="16">
        <f t="shared" si="347"/>
        <v>1.7018846373500858E-3</v>
      </c>
      <c r="AF1229" s="16">
        <f t="shared" si="348"/>
        <v>0</v>
      </c>
      <c r="AG1229" s="16">
        <f t="shared" si="349"/>
        <v>134.53811008698321</v>
      </c>
      <c r="AH1229" s="16">
        <f t="shared" si="350"/>
        <v>1.6219303255282696E-3</v>
      </c>
      <c r="AI1229" s="16">
        <f t="shared" si="351"/>
        <v>0</v>
      </c>
      <c r="AJ1229" s="16">
        <f t="shared" si="357"/>
        <v>134.53811008698321</v>
      </c>
      <c r="AK1229" s="16">
        <f t="shared" si="358"/>
        <v>1.6219303255282696E-3</v>
      </c>
      <c r="AL1229" s="16">
        <f t="shared" si="359"/>
        <v>0</v>
      </c>
      <c r="AM1229" s="16">
        <f t="shared" si="352"/>
        <v>107.63048806958658</v>
      </c>
      <c r="AN1229" s="16">
        <f t="shared" si="353"/>
        <v>1.1422044545973729E-3</v>
      </c>
      <c r="AO1229" s="16">
        <f t="shared" si="360"/>
        <v>17.861889913016768</v>
      </c>
      <c r="AP1229" s="16">
        <f t="shared" si="361"/>
        <v>154.39837806967446</v>
      </c>
      <c r="AQ1229" s="16">
        <f t="shared" si="362"/>
        <v>0</v>
      </c>
      <c r="AR1229" s="9">
        <f t="shared" si="363"/>
        <v>0.11720400205391582</v>
      </c>
      <c r="AS1229" s="9">
        <f t="shared" si="354"/>
        <v>0.99998949526991232</v>
      </c>
      <c r="AT1229" s="9">
        <f t="shared" si="355"/>
        <v>0</v>
      </c>
    </row>
    <row r="1230" spans="2:46" ht="11.25" customHeight="1" x14ac:dyDescent="0.25">
      <c r="B1230" s="8" t="s">
        <v>1</v>
      </c>
      <c r="C1230" s="33" t="s">
        <v>540</v>
      </c>
      <c r="D1230" s="34" t="s">
        <v>3</v>
      </c>
      <c r="E1230" s="8" t="s">
        <v>14</v>
      </c>
      <c r="F1230" s="8" t="s">
        <v>117</v>
      </c>
      <c r="G1230" s="8" t="s">
        <v>37</v>
      </c>
      <c r="H1230" s="8" t="s">
        <v>103</v>
      </c>
      <c r="I1230" s="16">
        <v>0</v>
      </c>
      <c r="J1230" s="16">
        <v>0</v>
      </c>
      <c r="K1230" s="16">
        <v>306</v>
      </c>
      <c r="L1230" s="16">
        <v>0</v>
      </c>
      <c r="M1230" s="16">
        <v>0</v>
      </c>
      <c r="N1230" s="16">
        <v>4</v>
      </c>
      <c r="O1230" s="12">
        <f t="shared" si="356"/>
        <v>0</v>
      </c>
      <c r="P1230" s="12">
        <f t="shared" si="356"/>
        <v>0</v>
      </c>
      <c r="Q1230" s="12">
        <f t="shared" si="356"/>
        <v>76.5</v>
      </c>
      <c r="R1230" s="12">
        <f>IFERROR(IF(I1230=0,0,VLOOKUP($C1230,'[1]Marginality pivots'!$B$7:$N$2242,11,0)), 0)</f>
        <v>0</v>
      </c>
      <c r="S1230" s="12">
        <f>IFERROR(IF(J1230=0,0,VLOOKUP($C1230,'[1]Marginality pivots'!$B$7:$N$2242,12,0)), 0)</f>
        <v>0</v>
      </c>
      <c r="T1230" s="12">
        <f>IFERROR(IF(K1230=0,0,VLOOKUP($C1230,'[1]Marginality pivots'!$B$7:$N$2242,13,0)), 0)</f>
        <v>11.380571641840014</v>
      </c>
      <c r="U1230" s="12">
        <v>0</v>
      </c>
      <c r="V1230" s="12">
        <v>0</v>
      </c>
      <c r="W1230" s="12">
        <v>11.892697365722814</v>
      </c>
      <c r="X1230" s="12">
        <v>0</v>
      </c>
      <c r="Y1230" s="12">
        <v>0</v>
      </c>
      <c r="Z1230" s="12">
        <v>14.794743134392018</v>
      </c>
      <c r="AA1230" s="12">
        <v>0</v>
      </c>
      <c r="AB1230" s="12">
        <v>0</v>
      </c>
      <c r="AC1230" s="12">
        <v>14.794743134392018</v>
      </c>
      <c r="AD1230" s="16">
        <f t="shared" si="346"/>
        <v>0</v>
      </c>
      <c r="AE1230" s="16">
        <f t="shared" si="347"/>
        <v>0</v>
      </c>
      <c r="AF1230" s="16">
        <f t="shared" si="348"/>
        <v>47.570789462891256</v>
      </c>
      <c r="AG1230" s="16">
        <f t="shared" si="349"/>
        <v>0</v>
      </c>
      <c r="AH1230" s="16">
        <f t="shared" si="350"/>
        <v>0</v>
      </c>
      <c r="AI1230" s="16">
        <f t="shared" si="351"/>
        <v>59.178972537568072</v>
      </c>
      <c r="AJ1230" s="16">
        <f t="shared" si="357"/>
        <v>0</v>
      </c>
      <c r="AK1230" s="16">
        <f t="shared" si="358"/>
        <v>0</v>
      </c>
      <c r="AL1230" s="16">
        <f t="shared" si="359"/>
        <v>59.178972537568072</v>
      </c>
      <c r="AM1230" s="16">
        <f t="shared" si="352"/>
        <v>0</v>
      </c>
      <c r="AN1230" s="16">
        <f t="shared" si="353"/>
        <v>0</v>
      </c>
      <c r="AO1230" s="16">
        <f t="shared" si="360"/>
        <v>0</v>
      </c>
      <c r="AP1230" s="16">
        <f t="shared" si="361"/>
        <v>0</v>
      </c>
      <c r="AQ1230" s="16">
        <f t="shared" si="362"/>
        <v>246.82102746243191</v>
      </c>
      <c r="AR1230" s="9">
        <f t="shared" si="363"/>
        <v>0</v>
      </c>
      <c r="AS1230" s="9">
        <f t="shared" si="354"/>
        <v>0</v>
      </c>
      <c r="AT1230" s="9">
        <f t="shared" si="355"/>
        <v>0.80660466490990823</v>
      </c>
    </row>
    <row r="1231" spans="2:46" ht="11.25" customHeight="1" x14ac:dyDescent="0.25">
      <c r="B1231" s="8" t="s">
        <v>1</v>
      </c>
      <c r="C1231" s="33" t="s">
        <v>541</v>
      </c>
      <c r="D1231" s="34" t="s">
        <v>3</v>
      </c>
      <c r="E1231" s="8" t="s">
        <v>14</v>
      </c>
      <c r="F1231" s="8" t="s">
        <v>530</v>
      </c>
      <c r="G1231" s="8" t="s">
        <v>27</v>
      </c>
      <c r="H1231" s="8" t="s">
        <v>103</v>
      </c>
      <c r="I1231" s="16">
        <v>0</v>
      </c>
      <c r="J1231" s="16">
        <v>304.86</v>
      </c>
      <c r="K1231" s="16">
        <v>0</v>
      </c>
      <c r="L1231" s="16">
        <v>0</v>
      </c>
      <c r="M1231" s="16">
        <v>2</v>
      </c>
      <c r="N1231" s="16">
        <v>0</v>
      </c>
      <c r="O1231" s="12">
        <f t="shared" si="356"/>
        <v>0</v>
      </c>
      <c r="P1231" s="12">
        <f t="shared" si="356"/>
        <v>152.43</v>
      </c>
      <c r="Q1231" s="12">
        <f t="shared" si="356"/>
        <v>0</v>
      </c>
      <c r="R1231" s="12">
        <f>IFERROR(IF(I1231=0,0,VLOOKUP($C1231,'[1]Marginality pivots'!$B$7:$N$2242,11,0)), 0)</f>
        <v>0</v>
      </c>
      <c r="S1231" s="12">
        <f>IFERROR(IF(J1231=0,0,VLOOKUP($C1231,'[1]Marginality pivots'!$B$7:$N$2242,12,0)), 0)</f>
        <v>7.7124576064022445</v>
      </c>
      <c r="T1231" s="12">
        <f>IFERROR(IF(K1231=0,0,VLOOKUP($C1231,'[1]Marginality pivots'!$B$7:$N$2242,13,0)), 0)</f>
        <v>0</v>
      </c>
      <c r="U1231" s="12">
        <v>0</v>
      </c>
      <c r="V1231" s="12">
        <v>11.491561833539345</v>
      </c>
      <c r="W1231" s="12">
        <v>0</v>
      </c>
      <c r="X1231" s="12">
        <v>0</v>
      </c>
      <c r="Y1231" s="12">
        <v>10.951689801091186</v>
      </c>
      <c r="Z1231" s="12">
        <v>0</v>
      </c>
      <c r="AA1231" s="12">
        <v>0</v>
      </c>
      <c r="AB1231" s="12">
        <v>10.951689801091186</v>
      </c>
      <c r="AC1231" s="12">
        <v>0</v>
      </c>
      <c r="AD1231" s="16">
        <f t="shared" si="346"/>
        <v>0</v>
      </c>
      <c r="AE1231" s="16">
        <f t="shared" si="347"/>
        <v>22.98312366707869</v>
      </c>
      <c r="AF1231" s="16">
        <f t="shared" si="348"/>
        <v>0</v>
      </c>
      <c r="AG1231" s="16">
        <f t="shared" si="349"/>
        <v>0</v>
      </c>
      <c r="AH1231" s="16">
        <f t="shared" si="350"/>
        <v>21.903379602182373</v>
      </c>
      <c r="AI1231" s="16">
        <f t="shared" si="351"/>
        <v>0</v>
      </c>
      <c r="AJ1231" s="16">
        <f t="shared" si="357"/>
        <v>0</v>
      </c>
      <c r="AK1231" s="16">
        <f t="shared" si="358"/>
        <v>21.903379602182373</v>
      </c>
      <c r="AL1231" s="16">
        <f t="shared" si="359"/>
        <v>0</v>
      </c>
      <c r="AM1231" s="16">
        <f t="shared" si="352"/>
        <v>0</v>
      </c>
      <c r="AN1231" s="16">
        <f t="shared" si="353"/>
        <v>15.424915212804489</v>
      </c>
      <c r="AO1231" s="16">
        <f t="shared" si="360"/>
        <v>0</v>
      </c>
      <c r="AP1231" s="16">
        <f t="shared" si="361"/>
        <v>282.95662039781763</v>
      </c>
      <c r="AQ1231" s="16">
        <f t="shared" si="362"/>
        <v>0</v>
      </c>
      <c r="AR1231" s="9">
        <f t="shared" si="363"/>
        <v>0</v>
      </c>
      <c r="AS1231" s="9">
        <f t="shared" si="354"/>
        <v>0.92815266154240506</v>
      </c>
      <c r="AT1231" s="9">
        <f t="shared" si="355"/>
        <v>0</v>
      </c>
    </row>
    <row r="1232" spans="2:46" ht="11.25" customHeight="1" x14ac:dyDescent="0.25">
      <c r="B1232" s="8" t="s">
        <v>1</v>
      </c>
      <c r="C1232" s="33" t="s">
        <v>542</v>
      </c>
      <c r="D1232" s="34" t="s">
        <v>3</v>
      </c>
      <c r="E1232" s="8" t="s">
        <v>15</v>
      </c>
      <c r="F1232" s="8" t="s">
        <v>111</v>
      </c>
      <c r="G1232" s="8" t="s">
        <v>26</v>
      </c>
      <c r="H1232" s="8" t="s">
        <v>104</v>
      </c>
      <c r="I1232" s="16">
        <v>301.2</v>
      </c>
      <c r="J1232" s="16">
        <v>0</v>
      </c>
      <c r="K1232" s="16">
        <v>0</v>
      </c>
      <c r="L1232" s="16">
        <v>20</v>
      </c>
      <c r="M1232" s="16">
        <v>0</v>
      </c>
      <c r="N1232" s="16">
        <v>0</v>
      </c>
      <c r="O1232" s="12">
        <f t="shared" si="356"/>
        <v>15.059999999999999</v>
      </c>
      <c r="P1232" s="12">
        <f t="shared" si="356"/>
        <v>0</v>
      </c>
      <c r="Q1232" s="12">
        <f t="shared" si="356"/>
        <v>0</v>
      </c>
      <c r="R1232" s="12">
        <f>IFERROR(IF(I1232=0,0,VLOOKUP($C1232,'[1]Marginality pivots'!$B$7:$N$2242,11,0)), 0)</f>
        <v>3.6561255318435535</v>
      </c>
      <c r="S1232" s="12">
        <f>IFERROR(IF(J1232=0,0,VLOOKUP($C1232,'[1]Marginality pivots'!$B$7:$N$2242,12,0)), 0)</f>
        <v>0</v>
      </c>
      <c r="T1232" s="12">
        <f>IFERROR(IF(K1232=0,0,VLOOKUP($C1232,'[1]Marginality pivots'!$B$7:$N$2242,13,0)), 0)</f>
        <v>0</v>
      </c>
      <c r="U1232" s="12">
        <v>4.5701569148044419</v>
      </c>
      <c r="V1232" s="12">
        <v>0</v>
      </c>
      <c r="W1232" s="12">
        <v>0</v>
      </c>
      <c r="X1232" s="12">
        <v>4.5701569148044419</v>
      </c>
      <c r="Y1232" s="12">
        <v>0</v>
      </c>
      <c r="Z1232" s="12">
        <v>0</v>
      </c>
      <c r="AA1232" s="12">
        <v>4.5701569148044419</v>
      </c>
      <c r="AB1232" s="12">
        <v>0</v>
      </c>
      <c r="AC1232" s="12">
        <v>0</v>
      </c>
      <c r="AD1232" s="16">
        <f t="shared" si="346"/>
        <v>91.403138296088841</v>
      </c>
      <c r="AE1232" s="16">
        <f t="shared" si="347"/>
        <v>0</v>
      </c>
      <c r="AF1232" s="16">
        <f t="shared" si="348"/>
        <v>0</v>
      </c>
      <c r="AG1232" s="16">
        <f t="shared" si="349"/>
        <v>91.403138296088841</v>
      </c>
      <c r="AH1232" s="16">
        <f t="shared" si="350"/>
        <v>0</v>
      </c>
      <c r="AI1232" s="16">
        <f t="shared" si="351"/>
        <v>0</v>
      </c>
      <c r="AJ1232" s="16">
        <f t="shared" si="357"/>
        <v>91.403138296088841</v>
      </c>
      <c r="AK1232" s="16">
        <f t="shared" si="358"/>
        <v>0</v>
      </c>
      <c r="AL1232" s="16">
        <f t="shared" si="359"/>
        <v>0</v>
      </c>
      <c r="AM1232" s="16">
        <f t="shared" si="352"/>
        <v>73.12251063687107</v>
      </c>
      <c r="AN1232" s="16">
        <f t="shared" si="353"/>
        <v>0</v>
      </c>
      <c r="AO1232" s="16">
        <f t="shared" si="360"/>
        <v>209.79686170391113</v>
      </c>
      <c r="AP1232" s="16">
        <f t="shared" si="361"/>
        <v>0</v>
      </c>
      <c r="AQ1232" s="16">
        <f t="shared" si="362"/>
        <v>0</v>
      </c>
      <c r="AR1232" s="9">
        <f t="shared" si="363"/>
        <v>0.69653672544459211</v>
      </c>
      <c r="AS1232" s="9">
        <f t="shared" si="354"/>
        <v>0</v>
      </c>
      <c r="AT1232" s="9">
        <f t="shared" si="355"/>
        <v>0</v>
      </c>
    </row>
    <row r="1233" spans="2:46" ht="11.25" customHeight="1" x14ac:dyDescent="0.25">
      <c r="B1233" s="8" t="s">
        <v>1</v>
      </c>
      <c r="C1233" s="33">
        <v>2222222222222</v>
      </c>
      <c r="D1233" s="34" t="s">
        <v>543</v>
      </c>
      <c r="E1233" s="8" t="s">
        <v>20</v>
      </c>
      <c r="F1233" s="8" t="s">
        <v>20</v>
      </c>
      <c r="G1233" s="8" t="s">
        <v>42</v>
      </c>
      <c r="H1233" s="8" t="s">
        <v>220</v>
      </c>
      <c r="I1233" s="16">
        <v>0</v>
      </c>
      <c r="J1233" s="16">
        <v>0</v>
      </c>
      <c r="K1233" s="16">
        <v>300</v>
      </c>
      <c r="L1233" s="16">
        <v>0</v>
      </c>
      <c r="M1233" s="16">
        <v>0</v>
      </c>
      <c r="N1233" s="16">
        <v>1</v>
      </c>
      <c r="O1233" s="12">
        <f t="shared" si="356"/>
        <v>0</v>
      </c>
      <c r="P1233" s="12">
        <f t="shared" si="356"/>
        <v>0</v>
      </c>
      <c r="Q1233" s="12">
        <f t="shared" si="356"/>
        <v>300</v>
      </c>
      <c r="R1233" s="12">
        <f>IFERROR(IF(I1233=0,0,VLOOKUP($C1233,'[1]Marginality pivots'!$B$7:$N$2242,11,0)), 0)</f>
        <v>0</v>
      </c>
      <c r="S1233" s="12">
        <f>IFERROR(IF(J1233=0,0,VLOOKUP($C1233,'[1]Marginality pivots'!$B$7:$N$2242,12,0)), 0)</f>
        <v>0</v>
      </c>
      <c r="T1233" s="12">
        <f>IFERROR(IF(K1233=0,0,VLOOKUP($C1233,'[1]Marginality pivots'!$B$7:$N$2242,13,0)), 0)</f>
        <v>0</v>
      </c>
      <c r="U1233" s="12">
        <v>0</v>
      </c>
      <c r="V1233" s="12">
        <v>0</v>
      </c>
      <c r="W1233" s="12">
        <v>0</v>
      </c>
      <c r="X1233" s="12">
        <v>0</v>
      </c>
      <c r="Y1233" s="12">
        <v>0</v>
      </c>
      <c r="Z1233" s="12">
        <v>0</v>
      </c>
      <c r="AA1233" s="12">
        <v>0</v>
      </c>
      <c r="AB1233" s="12">
        <v>0</v>
      </c>
      <c r="AC1233" s="12">
        <v>0</v>
      </c>
      <c r="AD1233" s="16">
        <f t="shared" si="346"/>
        <v>0</v>
      </c>
      <c r="AE1233" s="16">
        <f t="shared" si="347"/>
        <v>0</v>
      </c>
      <c r="AF1233" s="16">
        <f t="shared" si="348"/>
        <v>0</v>
      </c>
      <c r="AG1233" s="16">
        <f t="shared" si="349"/>
        <v>0</v>
      </c>
      <c r="AH1233" s="16">
        <f t="shared" si="350"/>
        <v>0</v>
      </c>
      <c r="AI1233" s="16">
        <f t="shared" si="351"/>
        <v>0</v>
      </c>
      <c r="AJ1233" s="16">
        <f t="shared" si="357"/>
        <v>0</v>
      </c>
      <c r="AK1233" s="16">
        <f t="shared" si="358"/>
        <v>0</v>
      </c>
      <c r="AL1233" s="16">
        <f t="shared" si="359"/>
        <v>0</v>
      </c>
      <c r="AM1233" s="16">
        <f t="shared" si="352"/>
        <v>0</v>
      </c>
      <c r="AN1233" s="16">
        <f t="shared" si="353"/>
        <v>0</v>
      </c>
      <c r="AO1233" s="16">
        <f t="shared" si="360"/>
        <v>0</v>
      </c>
      <c r="AP1233" s="16">
        <f t="shared" si="361"/>
        <v>0</v>
      </c>
      <c r="AQ1233" s="16">
        <f t="shared" si="362"/>
        <v>300</v>
      </c>
      <c r="AR1233" s="9">
        <f t="shared" si="363"/>
        <v>0</v>
      </c>
      <c r="AS1233" s="9">
        <f t="shared" si="354"/>
        <v>0</v>
      </c>
      <c r="AT1233" s="9">
        <f t="shared" si="355"/>
        <v>1</v>
      </c>
    </row>
    <row r="1234" spans="2:46" ht="11.25" customHeight="1" x14ac:dyDescent="0.25">
      <c r="B1234" s="8" t="s">
        <v>1</v>
      </c>
      <c r="C1234" s="33" t="s">
        <v>544</v>
      </c>
      <c r="D1234" s="34" t="s">
        <v>3</v>
      </c>
      <c r="E1234" s="8" t="s">
        <v>20</v>
      </c>
      <c r="F1234" s="8" t="s">
        <v>20</v>
      </c>
      <c r="G1234" s="8" t="s">
        <v>27</v>
      </c>
      <c r="H1234" s="8" t="s">
        <v>103</v>
      </c>
      <c r="I1234" s="16">
        <v>0</v>
      </c>
      <c r="J1234" s="16">
        <v>0</v>
      </c>
      <c r="K1234" s="16">
        <v>293.36</v>
      </c>
      <c r="L1234" s="16">
        <v>0</v>
      </c>
      <c r="M1234" s="16">
        <v>0</v>
      </c>
      <c r="N1234" s="16">
        <v>2</v>
      </c>
      <c r="O1234" s="12">
        <f t="shared" si="356"/>
        <v>0</v>
      </c>
      <c r="P1234" s="12">
        <f t="shared" si="356"/>
        <v>0</v>
      </c>
      <c r="Q1234" s="12">
        <f t="shared" si="356"/>
        <v>146.68</v>
      </c>
      <c r="R1234" s="12">
        <f>IFERROR(IF(I1234=0,0,VLOOKUP($C1234,'[1]Marginality pivots'!$B$7:$N$2242,11,0)), 0)</f>
        <v>0</v>
      </c>
      <c r="S1234" s="12">
        <f>IFERROR(IF(J1234=0,0,VLOOKUP($C1234,'[1]Marginality pivots'!$B$7:$N$2242,12,0)), 0)</f>
        <v>0</v>
      </c>
      <c r="T1234" s="12">
        <f>IFERROR(IF(K1234=0,0,VLOOKUP($C1234,'[1]Marginality pivots'!$B$7:$N$2242,13,0)), 0)</f>
        <v>4.0532761904761898</v>
      </c>
      <c r="U1234" s="12">
        <v>0</v>
      </c>
      <c r="V1234" s="12">
        <v>0</v>
      </c>
      <c r="W1234" s="12">
        <v>4.2356736190476179</v>
      </c>
      <c r="X1234" s="12">
        <v>0</v>
      </c>
      <c r="Y1234" s="12">
        <v>0</v>
      </c>
      <c r="Z1234" s="12">
        <v>5.2692590476190473</v>
      </c>
      <c r="AA1234" s="12">
        <v>0</v>
      </c>
      <c r="AB1234" s="12">
        <v>0</v>
      </c>
      <c r="AC1234" s="12">
        <v>5.2692590476190473</v>
      </c>
      <c r="AD1234" s="16">
        <f t="shared" si="346"/>
        <v>0</v>
      </c>
      <c r="AE1234" s="16">
        <f t="shared" si="347"/>
        <v>0</v>
      </c>
      <c r="AF1234" s="16">
        <f t="shared" si="348"/>
        <v>8.4713472380952357</v>
      </c>
      <c r="AG1234" s="16">
        <f t="shared" si="349"/>
        <v>0</v>
      </c>
      <c r="AH1234" s="16">
        <f t="shared" si="350"/>
        <v>0</v>
      </c>
      <c r="AI1234" s="16">
        <f t="shared" si="351"/>
        <v>10.538518095238095</v>
      </c>
      <c r="AJ1234" s="16">
        <f t="shared" si="357"/>
        <v>0</v>
      </c>
      <c r="AK1234" s="16">
        <f t="shared" si="358"/>
        <v>0</v>
      </c>
      <c r="AL1234" s="16">
        <f t="shared" si="359"/>
        <v>10.538518095238095</v>
      </c>
      <c r="AM1234" s="16">
        <f t="shared" si="352"/>
        <v>0</v>
      </c>
      <c r="AN1234" s="16">
        <f t="shared" si="353"/>
        <v>0</v>
      </c>
      <c r="AO1234" s="16">
        <f t="shared" si="360"/>
        <v>0</v>
      </c>
      <c r="AP1234" s="16">
        <f t="shared" si="361"/>
        <v>0</v>
      </c>
      <c r="AQ1234" s="16">
        <f t="shared" si="362"/>
        <v>282.82148190476192</v>
      </c>
      <c r="AR1234" s="9">
        <f t="shared" si="363"/>
        <v>0</v>
      </c>
      <c r="AS1234" s="9">
        <f t="shared" si="354"/>
        <v>0</v>
      </c>
      <c r="AT1234" s="9">
        <f t="shared" si="355"/>
        <v>0.96407649953900298</v>
      </c>
    </row>
    <row r="1235" spans="2:46" ht="11.25" customHeight="1" x14ac:dyDescent="0.25">
      <c r="B1235" s="8" t="s">
        <v>1</v>
      </c>
      <c r="C1235" s="33" t="s">
        <v>545</v>
      </c>
      <c r="D1235" s="34" t="s">
        <v>3</v>
      </c>
      <c r="E1235" s="8" t="s">
        <v>20</v>
      </c>
      <c r="F1235" s="8" t="s">
        <v>20</v>
      </c>
      <c r="G1235" s="8" t="s">
        <v>27</v>
      </c>
      <c r="H1235" s="8" t="s">
        <v>103</v>
      </c>
      <c r="I1235" s="16">
        <v>0</v>
      </c>
      <c r="J1235" s="16">
        <v>293.36</v>
      </c>
      <c r="K1235" s="16">
        <v>0</v>
      </c>
      <c r="L1235" s="16">
        <v>0</v>
      </c>
      <c r="M1235" s="16">
        <v>2</v>
      </c>
      <c r="N1235" s="16">
        <v>0</v>
      </c>
      <c r="O1235" s="12">
        <f t="shared" si="356"/>
        <v>0</v>
      </c>
      <c r="P1235" s="12">
        <f t="shared" si="356"/>
        <v>146.68</v>
      </c>
      <c r="Q1235" s="12">
        <f t="shared" si="356"/>
        <v>0</v>
      </c>
      <c r="R1235" s="12">
        <f>IFERROR(IF(I1235=0,0,VLOOKUP($C1235,'[1]Marginality pivots'!$B$7:$N$2242,11,0)), 0)</f>
        <v>0</v>
      </c>
      <c r="S1235" s="12">
        <f>IFERROR(IF(J1235=0,0,VLOOKUP($C1235,'[1]Marginality pivots'!$B$7:$N$2242,12,0)), 0)</f>
        <v>111.69236626689511</v>
      </c>
      <c r="T1235" s="12">
        <f>IFERROR(IF(K1235=0,0,VLOOKUP($C1235,'[1]Marginality pivots'!$B$7:$N$2242,13,0)), 0)</f>
        <v>0</v>
      </c>
      <c r="U1235" s="12">
        <v>0</v>
      </c>
      <c r="V1235" s="12">
        <v>166.42162573767371</v>
      </c>
      <c r="W1235" s="12">
        <v>0</v>
      </c>
      <c r="X1235" s="12">
        <v>0</v>
      </c>
      <c r="Y1235" s="12">
        <v>158.60316009899105</v>
      </c>
      <c r="Z1235" s="12">
        <v>0</v>
      </c>
      <c r="AA1235" s="12">
        <v>0</v>
      </c>
      <c r="AB1235" s="12">
        <v>158.60316009899105</v>
      </c>
      <c r="AC1235" s="12">
        <v>0</v>
      </c>
      <c r="AD1235" s="16">
        <f t="shared" si="346"/>
        <v>0</v>
      </c>
      <c r="AE1235" s="16">
        <f t="shared" si="347"/>
        <v>332.84325147534742</v>
      </c>
      <c r="AF1235" s="16">
        <f t="shared" si="348"/>
        <v>0</v>
      </c>
      <c r="AG1235" s="16">
        <f t="shared" si="349"/>
        <v>0</v>
      </c>
      <c r="AH1235" s="16">
        <f t="shared" si="350"/>
        <v>317.20632019798211</v>
      </c>
      <c r="AI1235" s="16">
        <f t="shared" si="351"/>
        <v>0</v>
      </c>
      <c r="AJ1235" s="16">
        <f t="shared" si="357"/>
        <v>0</v>
      </c>
      <c r="AK1235" s="16">
        <f t="shared" si="358"/>
        <v>317.20632019798211</v>
      </c>
      <c r="AL1235" s="16">
        <f t="shared" si="359"/>
        <v>0</v>
      </c>
      <c r="AM1235" s="16">
        <f t="shared" si="352"/>
        <v>0</v>
      </c>
      <c r="AN1235" s="16">
        <f t="shared" si="353"/>
        <v>223.38473253379021</v>
      </c>
      <c r="AO1235" s="16">
        <f t="shared" si="360"/>
        <v>0</v>
      </c>
      <c r="AP1235" s="16">
        <f t="shared" si="361"/>
        <v>-23.846320197982095</v>
      </c>
      <c r="AQ1235" s="16">
        <f t="shared" si="362"/>
        <v>0</v>
      </c>
      <c r="AR1235" s="9">
        <f t="shared" si="363"/>
        <v>0</v>
      </c>
      <c r="AS1235" s="9">
        <f t="shared" si="354"/>
        <v>-8.1286883685512998E-2</v>
      </c>
      <c r="AT1235" s="9">
        <f t="shared" si="355"/>
        <v>0</v>
      </c>
    </row>
    <row r="1236" spans="2:46" ht="11.25" customHeight="1" x14ac:dyDescent="0.25">
      <c r="B1236" s="8" t="s">
        <v>1</v>
      </c>
      <c r="C1236" s="33" t="s">
        <v>351</v>
      </c>
      <c r="D1236" s="34" t="s">
        <v>3</v>
      </c>
      <c r="E1236" s="8" t="s">
        <v>15</v>
      </c>
      <c r="F1236" s="8" t="s">
        <v>111</v>
      </c>
      <c r="G1236" s="8" t="s">
        <v>26</v>
      </c>
      <c r="H1236" s="8" t="s">
        <v>104</v>
      </c>
      <c r="I1236" s="16">
        <v>292.39999999999998</v>
      </c>
      <c r="J1236" s="16">
        <v>0</v>
      </c>
      <c r="K1236" s="16">
        <v>0</v>
      </c>
      <c r="L1236" s="16">
        <v>20</v>
      </c>
      <c r="M1236" s="16">
        <v>0</v>
      </c>
      <c r="N1236" s="16">
        <v>0</v>
      </c>
      <c r="O1236" s="12">
        <f t="shared" si="356"/>
        <v>14.62</v>
      </c>
      <c r="P1236" s="12">
        <f t="shared" si="356"/>
        <v>0</v>
      </c>
      <c r="Q1236" s="12">
        <f t="shared" si="356"/>
        <v>0</v>
      </c>
      <c r="R1236" s="12">
        <f>IFERROR(IF(I1236=0,0,VLOOKUP($C1236,'[1]Marginality pivots'!$B$7:$N$2242,11,0)), 0)</f>
        <v>3.5838496473200023</v>
      </c>
      <c r="S1236" s="12">
        <f>IFERROR(IF(J1236=0,0,VLOOKUP($C1236,'[1]Marginality pivots'!$B$7:$N$2242,12,0)), 0)</f>
        <v>0</v>
      </c>
      <c r="T1236" s="12">
        <f>IFERROR(IF(K1236=0,0,VLOOKUP($C1236,'[1]Marginality pivots'!$B$7:$N$2242,13,0)), 0)</f>
        <v>0</v>
      </c>
      <c r="U1236" s="12">
        <v>4.479812059150003</v>
      </c>
      <c r="V1236" s="12">
        <v>0</v>
      </c>
      <c r="W1236" s="12">
        <v>0</v>
      </c>
      <c r="X1236" s="12">
        <v>4.479812059150003</v>
      </c>
      <c r="Y1236" s="12">
        <v>0</v>
      </c>
      <c r="Z1236" s="12">
        <v>0</v>
      </c>
      <c r="AA1236" s="12">
        <v>4.479812059150003</v>
      </c>
      <c r="AB1236" s="12">
        <v>0</v>
      </c>
      <c r="AC1236" s="12">
        <v>0</v>
      </c>
      <c r="AD1236" s="16">
        <f t="shared" si="346"/>
        <v>89.59624118300006</v>
      </c>
      <c r="AE1236" s="16">
        <f t="shared" si="347"/>
        <v>0</v>
      </c>
      <c r="AF1236" s="16">
        <f t="shared" si="348"/>
        <v>0</v>
      </c>
      <c r="AG1236" s="16">
        <f t="shared" si="349"/>
        <v>89.59624118300006</v>
      </c>
      <c r="AH1236" s="16">
        <f t="shared" si="350"/>
        <v>0</v>
      </c>
      <c r="AI1236" s="16">
        <f t="shared" si="351"/>
        <v>0</v>
      </c>
      <c r="AJ1236" s="16">
        <f t="shared" si="357"/>
        <v>89.59624118300006</v>
      </c>
      <c r="AK1236" s="16">
        <f t="shared" si="358"/>
        <v>0</v>
      </c>
      <c r="AL1236" s="16">
        <f t="shared" si="359"/>
        <v>0</v>
      </c>
      <c r="AM1236" s="16">
        <f t="shared" si="352"/>
        <v>71.676992946400048</v>
      </c>
      <c r="AN1236" s="16">
        <f t="shared" si="353"/>
        <v>0</v>
      </c>
      <c r="AO1236" s="16">
        <f t="shared" si="360"/>
        <v>202.8037588169999</v>
      </c>
      <c r="AP1236" s="16">
        <f t="shared" si="361"/>
        <v>0</v>
      </c>
      <c r="AQ1236" s="16">
        <f t="shared" si="362"/>
        <v>0</v>
      </c>
      <c r="AR1236" s="9">
        <f t="shared" si="363"/>
        <v>0.69358330648768785</v>
      </c>
      <c r="AS1236" s="9">
        <f t="shared" si="354"/>
        <v>0</v>
      </c>
      <c r="AT1236" s="9">
        <f t="shared" si="355"/>
        <v>0</v>
      </c>
    </row>
    <row r="1237" spans="2:46" ht="11.25" customHeight="1" x14ac:dyDescent="0.25">
      <c r="B1237" s="8" t="s">
        <v>1</v>
      </c>
      <c r="C1237" s="33" t="s">
        <v>546</v>
      </c>
      <c r="D1237" s="34" t="s">
        <v>3</v>
      </c>
      <c r="E1237" s="8" t="s">
        <v>15</v>
      </c>
      <c r="F1237" s="8" t="s">
        <v>111</v>
      </c>
      <c r="G1237" s="8" t="s">
        <v>26</v>
      </c>
      <c r="H1237" s="8" t="s">
        <v>104</v>
      </c>
      <c r="I1237" s="16">
        <v>288.8</v>
      </c>
      <c r="J1237" s="16">
        <v>0</v>
      </c>
      <c r="K1237" s="16">
        <v>0</v>
      </c>
      <c r="L1237" s="16">
        <v>20</v>
      </c>
      <c r="M1237" s="16">
        <v>0</v>
      </c>
      <c r="N1237" s="16">
        <v>0</v>
      </c>
      <c r="O1237" s="12">
        <f t="shared" si="356"/>
        <v>14.440000000000001</v>
      </c>
      <c r="P1237" s="12">
        <f t="shared" si="356"/>
        <v>0</v>
      </c>
      <c r="Q1237" s="12">
        <f t="shared" si="356"/>
        <v>0</v>
      </c>
      <c r="R1237" s="12">
        <f>IFERROR(IF(I1237=0,0,VLOOKUP($C1237,'[1]Marginality pivots'!$B$7:$N$2242,11,0)), 0)</f>
        <v>3.1907150395033357</v>
      </c>
      <c r="S1237" s="12">
        <f>IFERROR(IF(J1237=0,0,VLOOKUP($C1237,'[1]Marginality pivots'!$B$7:$N$2242,12,0)), 0)</f>
        <v>0</v>
      </c>
      <c r="T1237" s="12">
        <f>IFERROR(IF(K1237=0,0,VLOOKUP($C1237,'[1]Marginality pivots'!$B$7:$N$2242,13,0)), 0)</f>
        <v>0</v>
      </c>
      <c r="U1237" s="12">
        <v>3.9883937993791694</v>
      </c>
      <c r="V1237" s="12">
        <v>0</v>
      </c>
      <c r="W1237" s="12">
        <v>0</v>
      </c>
      <c r="X1237" s="12">
        <v>3.9883937993791694</v>
      </c>
      <c r="Y1237" s="12">
        <v>0</v>
      </c>
      <c r="Z1237" s="12">
        <v>0</v>
      </c>
      <c r="AA1237" s="12">
        <v>3.9883937993791694</v>
      </c>
      <c r="AB1237" s="12">
        <v>0</v>
      </c>
      <c r="AC1237" s="12">
        <v>0</v>
      </c>
      <c r="AD1237" s="16">
        <f t="shared" si="346"/>
        <v>79.76787598758338</v>
      </c>
      <c r="AE1237" s="16">
        <f t="shared" si="347"/>
        <v>0</v>
      </c>
      <c r="AF1237" s="16">
        <f t="shared" si="348"/>
        <v>0</v>
      </c>
      <c r="AG1237" s="16">
        <f t="shared" si="349"/>
        <v>79.76787598758338</v>
      </c>
      <c r="AH1237" s="16">
        <f t="shared" si="350"/>
        <v>0</v>
      </c>
      <c r="AI1237" s="16">
        <f t="shared" si="351"/>
        <v>0</v>
      </c>
      <c r="AJ1237" s="16">
        <f t="shared" si="357"/>
        <v>79.76787598758338</v>
      </c>
      <c r="AK1237" s="16">
        <f t="shared" si="358"/>
        <v>0</v>
      </c>
      <c r="AL1237" s="16">
        <f t="shared" si="359"/>
        <v>0</v>
      </c>
      <c r="AM1237" s="16">
        <f t="shared" si="352"/>
        <v>63.81430079006671</v>
      </c>
      <c r="AN1237" s="16">
        <f t="shared" si="353"/>
        <v>0</v>
      </c>
      <c r="AO1237" s="16">
        <f t="shared" si="360"/>
        <v>209.03212401241663</v>
      </c>
      <c r="AP1237" s="16">
        <f t="shared" si="361"/>
        <v>0</v>
      </c>
      <c r="AQ1237" s="16">
        <f t="shared" si="362"/>
        <v>0</v>
      </c>
      <c r="AR1237" s="9">
        <f t="shared" si="363"/>
        <v>0.72379544325629019</v>
      </c>
      <c r="AS1237" s="9">
        <f t="shared" si="354"/>
        <v>0</v>
      </c>
      <c r="AT1237" s="9">
        <f t="shared" si="355"/>
        <v>0</v>
      </c>
    </row>
    <row r="1238" spans="2:46" ht="11.25" customHeight="1" x14ac:dyDescent="0.25">
      <c r="B1238" s="8" t="s">
        <v>1</v>
      </c>
      <c r="C1238" s="33" t="s">
        <v>547</v>
      </c>
      <c r="D1238" s="34" t="s">
        <v>3</v>
      </c>
      <c r="E1238" s="8" t="s">
        <v>13</v>
      </c>
      <c r="F1238" s="8" t="s">
        <v>109</v>
      </c>
      <c r="G1238" s="8" t="s">
        <v>24</v>
      </c>
      <c r="H1238" s="8" t="s">
        <v>103</v>
      </c>
      <c r="I1238" s="16">
        <v>141.35999999999999</v>
      </c>
      <c r="J1238" s="16">
        <v>141.41999999999999</v>
      </c>
      <c r="K1238" s="16">
        <v>0</v>
      </c>
      <c r="L1238" s="16">
        <v>12</v>
      </c>
      <c r="M1238" s="16">
        <v>12</v>
      </c>
      <c r="N1238" s="16">
        <v>0</v>
      </c>
      <c r="O1238" s="12">
        <f t="shared" si="356"/>
        <v>11.78</v>
      </c>
      <c r="P1238" s="12">
        <f t="shared" si="356"/>
        <v>11.784999999999998</v>
      </c>
      <c r="Q1238" s="12">
        <f t="shared" si="356"/>
        <v>0</v>
      </c>
      <c r="R1238" s="12">
        <f>IFERROR(IF(I1238=0,0,VLOOKUP($C1238,'[1]Marginality pivots'!$B$7:$N$2242,11,0)), 0)</f>
        <v>7.0747766301192412</v>
      </c>
      <c r="S1238" s="12">
        <f>IFERROR(IF(J1238=0,0,VLOOKUP($C1238,'[1]Marginality pivots'!$B$7:$N$2242,12,0)), 0)</f>
        <v>8.0239862935465442</v>
      </c>
      <c r="T1238" s="12">
        <f>IFERROR(IF(K1238=0,0,VLOOKUP($C1238,'[1]Marginality pivots'!$B$7:$N$2242,13,0)), 0)</f>
        <v>0</v>
      </c>
      <c r="U1238" s="12">
        <v>8.8434707876490517</v>
      </c>
      <c r="V1238" s="12">
        <v>11.955739577384351</v>
      </c>
      <c r="W1238" s="12">
        <v>0</v>
      </c>
      <c r="X1238" s="12">
        <v>8.8434707876490517</v>
      </c>
      <c r="Y1238" s="12">
        <v>11.394060536836092</v>
      </c>
      <c r="Z1238" s="12">
        <v>0</v>
      </c>
      <c r="AA1238" s="12">
        <v>8.8434707876490517</v>
      </c>
      <c r="AB1238" s="12">
        <v>11.394060536836092</v>
      </c>
      <c r="AC1238" s="12">
        <v>0</v>
      </c>
      <c r="AD1238" s="16">
        <f t="shared" si="346"/>
        <v>106.12164945178861</v>
      </c>
      <c r="AE1238" s="16">
        <f t="shared" si="347"/>
        <v>143.46887492861222</v>
      </c>
      <c r="AF1238" s="16">
        <f t="shared" si="348"/>
        <v>0</v>
      </c>
      <c r="AG1238" s="16">
        <f t="shared" si="349"/>
        <v>106.12164945178861</v>
      </c>
      <c r="AH1238" s="16">
        <f t="shared" si="350"/>
        <v>136.72872644203309</v>
      </c>
      <c r="AI1238" s="16">
        <f t="shared" si="351"/>
        <v>0</v>
      </c>
      <c r="AJ1238" s="16">
        <f t="shared" si="357"/>
        <v>106.12164945178861</v>
      </c>
      <c r="AK1238" s="16">
        <f t="shared" si="358"/>
        <v>136.72872644203309</v>
      </c>
      <c r="AL1238" s="16">
        <f t="shared" si="359"/>
        <v>0</v>
      </c>
      <c r="AM1238" s="16">
        <f t="shared" si="352"/>
        <v>84.897319561430891</v>
      </c>
      <c r="AN1238" s="16">
        <f t="shared" si="353"/>
        <v>96.287835522558538</v>
      </c>
      <c r="AO1238" s="16">
        <f t="shared" si="360"/>
        <v>35.238350548211372</v>
      </c>
      <c r="AP1238" s="16">
        <f t="shared" si="361"/>
        <v>4.6912735579668947</v>
      </c>
      <c r="AQ1238" s="16">
        <f t="shared" si="362"/>
        <v>0</v>
      </c>
      <c r="AR1238" s="9">
        <f t="shared" si="363"/>
        <v>0.24928091785661696</v>
      </c>
      <c r="AS1238" s="9">
        <f t="shared" si="354"/>
        <v>3.3172631579457608E-2</v>
      </c>
      <c r="AT1238" s="9">
        <f t="shared" si="355"/>
        <v>0</v>
      </c>
    </row>
    <row r="1239" spans="2:46" ht="11.25" customHeight="1" x14ac:dyDescent="0.25">
      <c r="B1239" s="8" t="s">
        <v>1</v>
      </c>
      <c r="C1239" s="33" t="s">
        <v>548</v>
      </c>
      <c r="D1239" s="34" t="s">
        <v>3</v>
      </c>
      <c r="E1239" s="8" t="s">
        <v>16</v>
      </c>
      <c r="F1239" s="8" t="s">
        <v>112</v>
      </c>
      <c r="G1239" s="8" t="s">
        <v>25</v>
      </c>
      <c r="H1239" s="8" t="s">
        <v>103</v>
      </c>
      <c r="I1239" s="16">
        <v>0</v>
      </c>
      <c r="J1239" s="16">
        <v>279</v>
      </c>
      <c r="K1239" s="16">
        <v>0</v>
      </c>
      <c r="L1239" s="16">
        <v>0</v>
      </c>
      <c r="M1239" s="16">
        <v>60</v>
      </c>
      <c r="N1239" s="16">
        <v>0</v>
      </c>
      <c r="O1239" s="12">
        <f t="shared" si="356"/>
        <v>0</v>
      </c>
      <c r="P1239" s="12">
        <f t="shared" si="356"/>
        <v>4.6500000000000004</v>
      </c>
      <c r="Q1239" s="12">
        <f t="shared" si="356"/>
        <v>0</v>
      </c>
      <c r="R1239" s="12">
        <f>IFERROR(IF(I1239=0,0,VLOOKUP($C1239,'[1]Marginality pivots'!$B$7:$N$2242,11,0)), 0)</f>
        <v>0</v>
      </c>
      <c r="S1239" s="12">
        <f>IFERROR(IF(J1239=0,0,VLOOKUP($C1239,'[1]Marginality pivots'!$B$7:$N$2242,12,0)), 0)</f>
        <v>3.5408338092518559</v>
      </c>
      <c r="T1239" s="12">
        <f>IFERROR(IF(K1239=0,0,VLOOKUP($C1239,'[1]Marginality pivots'!$B$7:$N$2242,13,0)), 0)</f>
        <v>0</v>
      </c>
      <c r="U1239" s="12">
        <v>0</v>
      </c>
      <c r="V1239" s="12">
        <v>5.275842375785265</v>
      </c>
      <c r="W1239" s="12">
        <v>0</v>
      </c>
      <c r="X1239" s="12">
        <v>0</v>
      </c>
      <c r="Y1239" s="12">
        <v>5.0279840091376347</v>
      </c>
      <c r="Z1239" s="12">
        <v>0</v>
      </c>
      <c r="AA1239" s="12">
        <v>0</v>
      </c>
      <c r="AB1239" s="12">
        <v>5.0279840091376347</v>
      </c>
      <c r="AC1239" s="12">
        <v>0</v>
      </c>
      <c r="AD1239" s="16">
        <f t="shared" si="346"/>
        <v>0</v>
      </c>
      <c r="AE1239" s="16">
        <f t="shared" si="347"/>
        <v>316.55054254711592</v>
      </c>
      <c r="AF1239" s="16">
        <f t="shared" si="348"/>
        <v>0</v>
      </c>
      <c r="AG1239" s="16">
        <f t="shared" si="349"/>
        <v>0</v>
      </c>
      <c r="AH1239" s="16">
        <f t="shared" si="350"/>
        <v>301.67904054825806</v>
      </c>
      <c r="AI1239" s="16">
        <f t="shared" si="351"/>
        <v>0</v>
      </c>
      <c r="AJ1239" s="16">
        <f t="shared" si="357"/>
        <v>0</v>
      </c>
      <c r="AK1239" s="16">
        <f t="shared" si="358"/>
        <v>301.67904054825806</v>
      </c>
      <c r="AL1239" s="16">
        <f t="shared" si="359"/>
        <v>0</v>
      </c>
      <c r="AM1239" s="16">
        <f t="shared" si="352"/>
        <v>0</v>
      </c>
      <c r="AN1239" s="16">
        <f t="shared" si="353"/>
        <v>212.45002855511134</v>
      </c>
      <c r="AO1239" s="16">
        <f t="shared" si="360"/>
        <v>0</v>
      </c>
      <c r="AP1239" s="16">
        <f t="shared" si="361"/>
        <v>-22.679040548258058</v>
      </c>
      <c r="AQ1239" s="16">
        <f t="shared" si="362"/>
        <v>0</v>
      </c>
      <c r="AR1239" s="9">
        <f t="shared" si="363"/>
        <v>0</v>
      </c>
      <c r="AS1239" s="9">
        <f t="shared" si="354"/>
        <v>-8.1286883685512748E-2</v>
      </c>
      <c r="AT1239" s="9">
        <f t="shared" si="355"/>
        <v>0</v>
      </c>
    </row>
    <row r="1240" spans="2:46" ht="11.25" customHeight="1" x14ac:dyDescent="0.25">
      <c r="B1240" s="8" t="s">
        <v>1</v>
      </c>
      <c r="C1240" s="33" t="s">
        <v>467</v>
      </c>
      <c r="D1240" s="34" t="s">
        <v>3</v>
      </c>
      <c r="E1240" s="8" t="s">
        <v>13</v>
      </c>
      <c r="F1240" s="8" t="s">
        <v>109</v>
      </c>
      <c r="G1240" s="8" t="s">
        <v>24</v>
      </c>
      <c r="H1240" s="8" t="s">
        <v>103</v>
      </c>
      <c r="I1240" s="16">
        <v>0</v>
      </c>
      <c r="J1240" s="16">
        <v>139.36000000000001</v>
      </c>
      <c r="K1240" s="16">
        <v>139.35</v>
      </c>
      <c r="L1240" s="16">
        <v>0</v>
      </c>
      <c r="M1240" s="16">
        <v>12</v>
      </c>
      <c r="N1240" s="16">
        <v>12</v>
      </c>
      <c r="O1240" s="12">
        <f t="shared" si="356"/>
        <v>0</v>
      </c>
      <c r="P1240" s="12">
        <f t="shared" si="356"/>
        <v>11.613333333333335</v>
      </c>
      <c r="Q1240" s="12">
        <f t="shared" si="356"/>
        <v>11.612499999999999</v>
      </c>
      <c r="R1240" s="12">
        <f>IFERROR(IF(I1240=0,0,VLOOKUP($C1240,'[1]Marginality pivots'!$B$7:$N$2242,11,0)), 0)</f>
        <v>0</v>
      </c>
      <c r="S1240" s="12">
        <f>IFERROR(IF(J1240=0,0,VLOOKUP($C1240,'[1]Marginality pivots'!$B$7:$N$2242,12,0)), 0)</f>
        <v>7.3834572122691879</v>
      </c>
      <c r="T1240" s="12">
        <f>IFERROR(IF(K1240=0,0,VLOOKUP($C1240,'[1]Marginality pivots'!$B$7:$N$2242,13,0)), 0)</f>
        <v>7.7570601472100096</v>
      </c>
      <c r="U1240" s="12">
        <v>0</v>
      </c>
      <c r="V1240" s="12">
        <v>11.001351246281089</v>
      </c>
      <c r="W1240" s="12">
        <v>8.1061278538344599</v>
      </c>
      <c r="X1240" s="12">
        <v>0</v>
      </c>
      <c r="Y1240" s="12">
        <v>10.484509241422247</v>
      </c>
      <c r="Z1240" s="12">
        <v>10.084178191373013</v>
      </c>
      <c r="AA1240" s="12">
        <v>0</v>
      </c>
      <c r="AB1240" s="12">
        <v>10.484509241422247</v>
      </c>
      <c r="AC1240" s="12">
        <v>10.084178191373013</v>
      </c>
      <c r="AD1240" s="16">
        <f t="shared" si="346"/>
        <v>0</v>
      </c>
      <c r="AE1240" s="16">
        <f t="shared" si="347"/>
        <v>132.01621495537307</v>
      </c>
      <c r="AF1240" s="16">
        <f t="shared" si="348"/>
        <v>97.273534246013526</v>
      </c>
      <c r="AG1240" s="16">
        <f t="shared" si="349"/>
        <v>0</v>
      </c>
      <c r="AH1240" s="16">
        <f t="shared" si="350"/>
        <v>125.81411089706697</v>
      </c>
      <c r="AI1240" s="16">
        <f t="shared" si="351"/>
        <v>121.01013829647616</v>
      </c>
      <c r="AJ1240" s="16">
        <f t="shared" si="357"/>
        <v>0</v>
      </c>
      <c r="AK1240" s="16">
        <f t="shared" si="358"/>
        <v>125.81411089706697</v>
      </c>
      <c r="AL1240" s="16">
        <f t="shared" si="359"/>
        <v>121.01013829647616</v>
      </c>
      <c r="AM1240" s="16">
        <f t="shared" si="352"/>
        <v>0</v>
      </c>
      <c r="AN1240" s="16">
        <f t="shared" si="353"/>
        <v>88.601486547230252</v>
      </c>
      <c r="AO1240" s="16">
        <f t="shared" si="360"/>
        <v>0</v>
      </c>
      <c r="AP1240" s="16">
        <f t="shared" si="361"/>
        <v>13.545889102933046</v>
      </c>
      <c r="AQ1240" s="16">
        <f t="shared" si="362"/>
        <v>18.339861703523837</v>
      </c>
      <c r="AR1240" s="9">
        <f t="shared" si="363"/>
        <v>0</v>
      </c>
      <c r="AS1240" s="9">
        <f t="shared" si="354"/>
        <v>9.7200696777648143E-2</v>
      </c>
      <c r="AT1240" s="9">
        <f t="shared" si="355"/>
        <v>0.1316100588699235</v>
      </c>
    </row>
    <row r="1241" spans="2:46" ht="11.25" customHeight="1" x14ac:dyDescent="0.25">
      <c r="B1241" s="8" t="s">
        <v>1</v>
      </c>
      <c r="C1241" s="33" t="s">
        <v>549</v>
      </c>
      <c r="D1241" s="34" t="s">
        <v>3</v>
      </c>
      <c r="E1241" s="8" t="s">
        <v>19</v>
      </c>
      <c r="F1241" s="8" t="s">
        <v>19</v>
      </c>
      <c r="G1241" s="8" t="s">
        <v>27</v>
      </c>
      <c r="H1241" s="8" t="s">
        <v>103</v>
      </c>
      <c r="I1241" s="16">
        <v>0</v>
      </c>
      <c r="J1241" s="16">
        <v>0</v>
      </c>
      <c r="K1241" s="16">
        <v>278.10000000000002</v>
      </c>
      <c r="L1241" s="16">
        <v>0</v>
      </c>
      <c r="M1241" s="16">
        <v>0</v>
      </c>
      <c r="N1241" s="16">
        <v>9</v>
      </c>
      <c r="O1241" s="12">
        <f t="shared" si="356"/>
        <v>0</v>
      </c>
      <c r="P1241" s="12">
        <f t="shared" si="356"/>
        <v>0</v>
      </c>
      <c r="Q1241" s="12">
        <f t="shared" si="356"/>
        <v>30.900000000000002</v>
      </c>
      <c r="R1241" s="12">
        <f>IFERROR(IF(I1241=0,0,VLOOKUP($C1241,'[1]Marginality pivots'!$B$7:$N$2242,11,0)), 0)</f>
        <v>0</v>
      </c>
      <c r="S1241" s="12">
        <f>IFERROR(IF(J1241=0,0,VLOOKUP($C1241,'[1]Marginality pivots'!$B$7:$N$2242,12,0)), 0)</f>
        <v>0</v>
      </c>
      <c r="T1241" s="12">
        <f>IFERROR(IF(K1241=0,0,VLOOKUP($C1241,'[1]Marginality pivots'!$B$7:$N$2242,13,0)), 0)</f>
        <v>8.9452380952380945</v>
      </c>
      <c r="U1241" s="12">
        <v>0</v>
      </c>
      <c r="V1241" s="12">
        <v>0</v>
      </c>
      <c r="W1241" s="12">
        <v>9.3477738095238081</v>
      </c>
      <c r="X1241" s="12">
        <v>0</v>
      </c>
      <c r="Y1241" s="12">
        <v>0</v>
      </c>
      <c r="Z1241" s="12">
        <v>11.628809523809524</v>
      </c>
      <c r="AA1241" s="12">
        <v>0</v>
      </c>
      <c r="AB1241" s="12">
        <v>0</v>
      </c>
      <c r="AC1241" s="12">
        <v>11.628809523809524</v>
      </c>
      <c r="AD1241" s="16">
        <f t="shared" si="346"/>
        <v>0</v>
      </c>
      <c r="AE1241" s="16">
        <f t="shared" si="347"/>
        <v>0</v>
      </c>
      <c r="AF1241" s="16">
        <f t="shared" si="348"/>
        <v>84.129964285714266</v>
      </c>
      <c r="AG1241" s="16">
        <f t="shared" si="349"/>
        <v>0</v>
      </c>
      <c r="AH1241" s="16">
        <f t="shared" si="350"/>
        <v>0</v>
      </c>
      <c r="AI1241" s="16">
        <f t="shared" si="351"/>
        <v>104.65928571428572</v>
      </c>
      <c r="AJ1241" s="16">
        <f t="shared" si="357"/>
        <v>0</v>
      </c>
      <c r="AK1241" s="16">
        <f t="shared" si="358"/>
        <v>0</v>
      </c>
      <c r="AL1241" s="16">
        <f t="shared" si="359"/>
        <v>104.65928571428572</v>
      </c>
      <c r="AM1241" s="16">
        <f t="shared" si="352"/>
        <v>0</v>
      </c>
      <c r="AN1241" s="16">
        <f t="shared" si="353"/>
        <v>0</v>
      </c>
      <c r="AO1241" s="16">
        <f t="shared" si="360"/>
        <v>0</v>
      </c>
      <c r="AP1241" s="16">
        <f t="shared" si="361"/>
        <v>0</v>
      </c>
      <c r="AQ1241" s="16">
        <f t="shared" si="362"/>
        <v>173.44071428571431</v>
      </c>
      <c r="AR1241" s="9">
        <f t="shared" si="363"/>
        <v>0</v>
      </c>
      <c r="AS1241" s="9">
        <f t="shared" si="354"/>
        <v>0</v>
      </c>
      <c r="AT1241" s="9">
        <f t="shared" si="355"/>
        <v>0.62366312220681153</v>
      </c>
    </row>
    <row r="1242" spans="2:46" ht="11.25" customHeight="1" x14ac:dyDescent="0.25">
      <c r="B1242" s="8" t="s">
        <v>1</v>
      </c>
      <c r="C1242" s="33" t="s">
        <v>346</v>
      </c>
      <c r="D1242" s="34" t="s">
        <v>3</v>
      </c>
      <c r="E1242" s="8" t="s">
        <v>16</v>
      </c>
      <c r="F1242" s="8" t="s">
        <v>116</v>
      </c>
      <c r="G1242" s="8" t="s">
        <v>26</v>
      </c>
      <c r="H1242" s="8" t="s">
        <v>104</v>
      </c>
      <c r="I1242" s="16">
        <v>0</v>
      </c>
      <c r="J1242" s="16">
        <v>0</v>
      </c>
      <c r="K1242" s="16">
        <v>278</v>
      </c>
      <c r="L1242" s="16">
        <v>0</v>
      </c>
      <c r="M1242" s="16">
        <v>0</v>
      </c>
      <c r="N1242" s="16">
        <v>100</v>
      </c>
      <c r="O1242" s="12">
        <f t="shared" si="356"/>
        <v>0</v>
      </c>
      <c r="P1242" s="12">
        <f t="shared" si="356"/>
        <v>0</v>
      </c>
      <c r="Q1242" s="12">
        <f t="shared" si="356"/>
        <v>2.78</v>
      </c>
      <c r="R1242" s="12">
        <f>IFERROR(IF(I1242=0,0,VLOOKUP($C1242,'[1]Marginality pivots'!$B$7:$N$2242,11,0)), 0)</f>
        <v>0</v>
      </c>
      <c r="S1242" s="12">
        <f>IFERROR(IF(J1242=0,0,VLOOKUP($C1242,'[1]Marginality pivots'!$B$7:$N$2242,12,0)), 0)</f>
        <v>0</v>
      </c>
      <c r="T1242" s="12">
        <f>IFERROR(IF(K1242=0,0,VLOOKUP($C1242,'[1]Marginality pivots'!$B$7:$N$2242,13,0)), 0)</f>
        <v>0.84405374149659862</v>
      </c>
      <c r="U1242" s="12">
        <v>0</v>
      </c>
      <c r="V1242" s="12">
        <v>0</v>
      </c>
      <c r="W1242" s="12">
        <v>0.88203615986394546</v>
      </c>
      <c r="X1242" s="12">
        <v>0</v>
      </c>
      <c r="Y1242" s="12">
        <v>0</v>
      </c>
      <c r="Z1242" s="12">
        <v>1.0972698639455782</v>
      </c>
      <c r="AA1242" s="12">
        <v>0</v>
      </c>
      <c r="AB1242" s="12">
        <v>0</v>
      </c>
      <c r="AC1242" s="12">
        <v>1.0972698639455782</v>
      </c>
      <c r="AD1242" s="16">
        <f t="shared" si="346"/>
        <v>0</v>
      </c>
      <c r="AE1242" s="16">
        <f t="shared" si="347"/>
        <v>0</v>
      </c>
      <c r="AF1242" s="16">
        <f t="shared" si="348"/>
        <v>88.203615986394539</v>
      </c>
      <c r="AG1242" s="16">
        <f t="shared" si="349"/>
        <v>0</v>
      </c>
      <c r="AH1242" s="16">
        <f t="shared" si="350"/>
        <v>0</v>
      </c>
      <c r="AI1242" s="16">
        <f t="shared" si="351"/>
        <v>109.72698639455783</v>
      </c>
      <c r="AJ1242" s="16">
        <f t="shared" si="357"/>
        <v>0</v>
      </c>
      <c r="AK1242" s="16">
        <f t="shared" si="358"/>
        <v>0</v>
      </c>
      <c r="AL1242" s="16">
        <f t="shared" si="359"/>
        <v>109.72698639455783</v>
      </c>
      <c r="AM1242" s="16">
        <f t="shared" si="352"/>
        <v>0</v>
      </c>
      <c r="AN1242" s="16">
        <f t="shared" si="353"/>
        <v>0</v>
      </c>
      <c r="AO1242" s="16">
        <f t="shared" si="360"/>
        <v>0</v>
      </c>
      <c r="AP1242" s="16">
        <f t="shared" si="361"/>
        <v>0</v>
      </c>
      <c r="AQ1242" s="16">
        <f t="shared" si="362"/>
        <v>168.27301360544217</v>
      </c>
      <c r="AR1242" s="9">
        <f t="shared" si="363"/>
        <v>0</v>
      </c>
      <c r="AS1242" s="9">
        <f t="shared" si="354"/>
        <v>0</v>
      </c>
      <c r="AT1242" s="9">
        <f t="shared" si="355"/>
        <v>0.60529861009151864</v>
      </c>
    </row>
    <row r="1243" spans="2:46" ht="11.25" customHeight="1" x14ac:dyDescent="0.25">
      <c r="B1243" s="8" t="s">
        <v>1</v>
      </c>
      <c r="C1243" s="33" t="s">
        <v>550</v>
      </c>
      <c r="D1243" s="34" t="s">
        <v>3</v>
      </c>
      <c r="E1243" s="8" t="s">
        <v>15</v>
      </c>
      <c r="F1243" s="8" t="s">
        <v>111</v>
      </c>
      <c r="G1243" s="8" t="s">
        <v>26</v>
      </c>
      <c r="H1243" s="8" t="s">
        <v>103</v>
      </c>
      <c r="I1243" s="16">
        <v>0</v>
      </c>
      <c r="J1243" s="16">
        <v>277.8</v>
      </c>
      <c r="K1243" s="16">
        <v>0</v>
      </c>
      <c r="L1243" s="16">
        <v>0</v>
      </c>
      <c r="M1243" s="16">
        <v>60</v>
      </c>
      <c r="N1243" s="16">
        <v>0</v>
      </c>
      <c r="O1243" s="12">
        <f t="shared" si="356"/>
        <v>0</v>
      </c>
      <c r="P1243" s="12">
        <f t="shared" si="356"/>
        <v>4.63</v>
      </c>
      <c r="Q1243" s="12">
        <f t="shared" si="356"/>
        <v>0</v>
      </c>
      <c r="R1243" s="12">
        <f>IFERROR(IF(I1243=0,0,VLOOKUP($C1243,'[1]Marginality pivots'!$B$7:$N$2242,11,0)), 0)</f>
        <v>0</v>
      </c>
      <c r="S1243" s="12">
        <f>IFERROR(IF(J1243=0,0,VLOOKUP($C1243,'[1]Marginality pivots'!$B$7:$N$2242,12,0)), 0)</f>
        <v>2.3170188463735006</v>
      </c>
      <c r="T1243" s="12">
        <f>IFERROR(IF(K1243=0,0,VLOOKUP($C1243,'[1]Marginality pivots'!$B$7:$N$2242,13,0)), 0)</f>
        <v>0</v>
      </c>
      <c r="U1243" s="12">
        <v>0</v>
      </c>
      <c r="V1243" s="12">
        <v>3.452358081096516</v>
      </c>
      <c r="W1243" s="12">
        <v>0</v>
      </c>
      <c r="X1243" s="12">
        <v>0</v>
      </c>
      <c r="Y1243" s="12">
        <v>3.2901667618503709</v>
      </c>
      <c r="Z1243" s="12">
        <v>0</v>
      </c>
      <c r="AA1243" s="12">
        <v>0</v>
      </c>
      <c r="AB1243" s="12">
        <v>3.2901667618503709</v>
      </c>
      <c r="AC1243" s="12">
        <v>0</v>
      </c>
      <c r="AD1243" s="16">
        <f t="shared" si="346"/>
        <v>0</v>
      </c>
      <c r="AE1243" s="16">
        <f t="shared" si="347"/>
        <v>207.14148486579097</v>
      </c>
      <c r="AF1243" s="16">
        <f t="shared" si="348"/>
        <v>0</v>
      </c>
      <c r="AG1243" s="16">
        <f t="shared" si="349"/>
        <v>0</v>
      </c>
      <c r="AH1243" s="16">
        <f t="shared" si="350"/>
        <v>197.41000571102225</v>
      </c>
      <c r="AI1243" s="16">
        <f t="shared" si="351"/>
        <v>0</v>
      </c>
      <c r="AJ1243" s="16">
        <f t="shared" si="357"/>
        <v>0</v>
      </c>
      <c r="AK1243" s="16">
        <f t="shared" si="358"/>
        <v>197.41000571102225</v>
      </c>
      <c r="AL1243" s="16">
        <f t="shared" si="359"/>
        <v>0</v>
      </c>
      <c r="AM1243" s="16">
        <f t="shared" si="352"/>
        <v>0</v>
      </c>
      <c r="AN1243" s="16">
        <f t="shared" si="353"/>
        <v>139.02113078241004</v>
      </c>
      <c r="AO1243" s="16">
        <f t="shared" si="360"/>
        <v>0</v>
      </c>
      <c r="AP1243" s="16">
        <f t="shared" si="361"/>
        <v>80.389994288977761</v>
      </c>
      <c r="AQ1243" s="16">
        <f t="shared" si="362"/>
        <v>0</v>
      </c>
      <c r="AR1243" s="9">
        <f t="shared" si="363"/>
        <v>0</v>
      </c>
      <c r="AS1243" s="9">
        <f t="shared" si="354"/>
        <v>0.28938082897400202</v>
      </c>
      <c r="AT1243" s="9">
        <f t="shared" si="355"/>
        <v>0</v>
      </c>
    </row>
    <row r="1244" spans="2:46" ht="11.25" customHeight="1" x14ac:dyDescent="0.25">
      <c r="B1244" s="8" t="s">
        <v>1</v>
      </c>
      <c r="C1244" s="33" t="s">
        <v>551</v>
      </c>
      <c r="D1244" s="34" t="s">
        <v>3</v>
      </c>
      <c r="E1244" s="8" t="s">
        <v>20</v>
      </c>
      <c r="F1244" s="8" t="s">
        <v>20</v>
      </c>
      <c r="G1244" s="8" t="s">
        <v>27</v>
      </c>
      <c r="H1244" s="8" t="s">
        <v>103</v>
      </c>
      <c r="I1244" s="16">
        <v>0</v>
      </c>
      <c r="J1244" s="16">
        <v>276.94</v>
      </c>
      <c r="K1244" s="16">
        <v>0</v>
      </c>
      <c r="L1244" s="16">
        <v>0</v>
      </c>
      <c r="M1244" s="16">
        <v>2</v>
      </c>
      <c r="N1244" s="16">
        <v>0</v>
      </c>
      <c r="O1244" s="12">
        <f t="shared" si="356"/>
        <v>0</v>
      </c>
      <c r="P1244" s="12">
        <f t="shared" si="356"/>
        <v>138.47</v>
      </c>
      <c r="Q1244" s="12">
        <f t="shared" si="356"/>
        <v>0</v>
      </c>
      <c r="R1244" s="12">
        <f>IFERROR(IF(I1244=0,0,VLOOKUP($C1244,'[1]Marginality pivots'!$B$7:$N$2242,11,0)), 0)</f>
        <v>0</v>
      </c>
      <c r="S1244" s="12">
        <f>IFERROR(IF(J1244=0,0,VLOOKUP($C1244,'[1]Marginality pivots'!$B$7:$N$2242,12,0)), 0)</f>
        <v>105.44070055206548</v>
      </c>
      <c r="T1244" s="12">
        <f>IFERROR(IF(K1244=0,0,VLOOKUP($C1244,'[1]Marginality pivots'!$B$7:$N$2242,13,0)), 0)</f>
        <v>0</v>
      </c>
      <c r="U1244" s="12">
        <v>0</v>
      </c>
      <c r="V1244" s="12">
        <v>157.10664382257755</v>
      </c>
      <c r="W1244" s="12">
        <v>0</v>
      </c>
      <c r="X1244" s="12">
        <v>0</v>
      </c>
      <c r="Y1244" s="12">
        <v>149.72579478393297</v>
      </c>
      <c r="Z1244" s="12">
        <v>0</v>
      </c>
      <c r="AA1244" s="12">
        <v>0</v>
      </c>
      <c r="AB1244" s="12">
        <v>149.72579478393297</v>
      </c>
      <c r="AC1244" s="12">
        <v>0</v>
      </c>
      <c r="AD1244" s="16">
        <f t="shared" si="346"/>
        <v>0</v>
      </c>
      <c r="AE1244" s="16">
        <f t="shared" si="347"/>
        <v>314.21328764515511</v>
      </c>
      <c r="AF1244" s="16">
        <f t="shared" si="348"/>
        <v>0</v>
      </c>
      <c r="AG1244" s="16">
        <f t="shared" si="349"/>
        <v>0</v>
      </c>
      <c r="AH1244" s="16">
        <f t="shared" si="350"/>
        <v>299.45158956786594</v>
      </c>
      <c r="AI1244" s="16">
        <f t="shared" si="351"/>
        <v>0</v>
      </c>
      <c r="AJ1244" s="16">
        <f t="shared" si="357"/>
        <v>0</v>
      </c>
      <c r="AK1244" s="16">
        <f t="shared" si="358"/>
        <v>299.45158956786594</v>
      </c>
      <c r="AL1244" s="16">
        <f t="shared" si="359"/>
        <v>0</v>
      </c>
      <c r="AM1244" s="16">
        <f t="shared" si="352"/>
        <v>0</v>
      </c>
      <c r="AN1244" s="16">
        <f t="shared" si="353"/>
        <v>210.88140110413096</v>
      </c>
      <c r="AO1244" s="16">
        <f t="shared" si="360"/>
        <v>0</v>
      </c>
      <c r="AP1244" s="16">
        <f t="shared" si="361"/>
        <v>-22.51158956786594</v>
      </c>
      <c r="AQ1244" s="16">
        <f t="shared" si="362"/>
        <v>0</v>
      </c>
      <c r="AR1244" s="9">
        <f t="shared" si="363"/>
        <v>0</v>
      </c>
      <c r="AS1244" s="9">
        <f t="shared" si="354"/>
        <v>-8.1286883685512887E-2</v>
      </c>
      <c r="AT1244" s="9">
        <f t="shared" si="355"/>
        <v>0</v>
      </c>
    </row>
    <row r="1245" spans="2:46" ht="11.25" customHeight="1" x14ac:dyDescent="0.25">
      <c r="B1245" s="8" t="s">
        <v>1</v>
      </c>
      <c r="C1245" s="33" t="s">
        <v>552</v>
      </c>
      <c r="D1245" s="34" t="s">
        <v>3</v>
      </c>
      <c r="E1245" s="8" t="s">
        <v>20</v>
      </c>
      <c r="F1245" s="8" t="s">
        <v>20</v>
      </c>
      <c r="G1245" s="8" t="s">
        <v>27</v>
      </c>
      <c r="H1245" s="8" t="s">
        <v>103</v>
      </c>
      <c r="I1245" s="16">
        <v>0</v>
      </c>
      <c r="J1245" s="16">
        <v>0</v>
      </c>
      <c r="K1245" s="16">
        <v>276.92</v>
      </c>
      <c r="L1245" s="16">
        <v>0</v>
      </c>
      <c r="M1245" s="16">
        <v>0</v>
      </c>
      <c r="N1245" s="16">
        <v>2</v>
      </c>
      <c r="O1245" s="12">
        <f t="shared" si="356"/>
        <v>0</v>
      </c>
      <c r="P1245" s="12">
        <f t="shared" si="356"/>
        <v>0</v>
      </c>
      <c r="Q1245" s="12">
        <f t="shared" si="356"/>
        <v>138.46</v>
      </c>
      <c r="R1245" s="12">
        <f>IFERROR(IF(I1245=0,0,VLOOKUP($C1245,'[1]Marginality pivots'!$B$7:$N$2242,11,0)), 0)</f>
        <v>0</v>
      </c>
      <c r="S1245" s="12">
        <f>IFERROR(IF(J1245=0,0,VLOOKUP($C1245,'[1]Marginality pivots'!$B$7:$N$2242,12,0)), 0)</f>
        <v>0</v>
      </c>
      <c r="T1245" s="12">
        <f>IFERROR(IF(K1245=0,0,VLOOKUP($C1245,'[1]Marginality pivots'!$B$7:$N$2242,13,0)), 0)</f>
        <v>7.4350850066714802</v>
      </c>
      <c r="U1245" s="12">
        <v>0</v>
      </c>
      <c r="V1245" s="12">
        <v>0</v>
      </c>
      <c r="W1245" s="12">
        <v>7.7696638319716964</v>
      </c>
      <c r="X1245" s="12">
        <v>0</v>
      </c>
      <c r="Y1245" s="12">
        <v>0</v>
      </c>
      <c r="Z1245" s="12">
        <v>9.6656105086729251</v>
      </c>
      <c r="AA1245" s="12">
        <v>0</v>
      </c>
      <c r="AB1245" s="12">
        <v>0</v>
      </c>
      <c r="AC1245" s="12">
        <v>9.6656105086729251</v>
      </c>
      <c r="AD1245" s="16">
        <f t="shared" si="346"/>
        <v>0</v>
      </c>
      <c r="AE1245" s="16">
        <f t="shared" si="347"/>
        <v>0</v>
      </c>
      <c r="AF1245" s="16">
        <f t="shared" si="348"/>
        <v>15.539327663943393</v>
      </c>
      <c r="AG1245" s="16">
        <f t="shared" si="349"/>
        <v>0</v>
      </c>
      <c r="AH1245" s="16">
        <f t="shared" si="350"/>
        <v>0</v>
      </c>
      <c r="AI1245" s="16">
        <f t="shared" si="351"/>
        <v>19.33122101734585</v>
      </c>
      <c r="AJ1245" s="16">
        <f t="shared" si="357"/>
        <v>0</v>
      </c>
      <c r="AK1245" s="16">
        <f t="shared" si="358"/>
        <v>0</v>
      </c>
      <c r="AL1245" s="16">
        <f t="shared" si="359"/>
        <v>19.33122101734585</v>
      </c>
      <c r="AM1245" s="16">
        <f t="shared" si="352"/>
        <v>0</v>
      </c>
      <c r="AN1245" s="16">
        <f t="shared" si="353"/>
        <v>0</v>
      </c>
      <c r="AO1245" s="16">
        <f t="shared" si="360"/>
        <v>0</v>
      </c>
      <c r="AP1245" s="16">
        <f t="shared" si="361"/>
        <v>0</v>
      </c>
      <c r="AQ1245" s="16">
        <f t="shared" si="362"/>
        <v>257.58877898265416</v>
      </c>
      <c r="AR1245" s="9">
        <f t="shared" si="363"/>
        <v>0</v>
      </c>
      <c r="AS1245" s="9">
        <f t="shared" si="354"/>
        <v>0</v>
      </c>
      <c r="AT1245" s="9">
        <f t="shared" si="355"/>
        <v>0.93019203734888833</v>
      </c>
    </row>
    <row r="1246" spans="2:46" ht="11.25" customHeight="1" x14ac:dyDescent="0.25">
      <c r="B1246" s="8" t="s">
        <v>1</v>
      </c>
      <c r="C1246" s="33" t="s">
        <v>553</v>
      </c>
      <c r="D1246" s="34" t="s">
        <v>3</v>
      </c>
      <c r="E1246" s="8" t="s">
        <v>13</v>
      </c>
      <c r="F1246" s="8" t="s">
        <v>109</v>
      </c>
      <c r="G1246" s="8" t="s">
        <v>24</v>
      </c>
      <c r="H1246" s="8" t="s">
        <v>103</v>
      </c>
      <c r="I1246" s="16">
        <v>0</v>
      </c>
      <c r="J1246" s="16">
        <v>0</v>
      </c>
      <c r="K1246" s="16">
        <v>275.89</v>
      </c>
      <c r="L1246" s="16">
        <v>0</v>
      </c>
      <c r="M1246" s="16">
        <v>0</v>
      </c>
      <c r="N1246" s="16">
        <v>24</v>
      </c>
      <c r="O1246" s="12">
        <f t="shared" si="356"/>
        <v>0</v>
      </c>
      <c r="P1246" s="12">
        <f t="shared" si="356"/>
        <v>0</v>
      </c>
      <c r="Q1246" s="12">
        <f t="shared" si="356"/>
        <v>11.495416666666666</v>
      </c>
      <c r="R1246" s="12">
        <f>IFERROR(IF(I1246=0,0,VLOOKUP($C1246,'[1]Marginality pivots'!$B$7:$N$2242,11,0)), 0)</f>
        <v>0</v>
      </c>
      <c r="S1246" s="12">
        <f>IFERROR(IF(J1246=0,0,VLOOKUP($C1246,'[1]Marginality pivots'!$B$7:$N$2242,12,0)), 0)</f>
        <v>0</v>
      </c>
      <c r="T1246" s="12">
        <f>IFERROR(IF(K1246=0,0,VLOOKUP($C1246,'[1]Marginality pivots'!$B$7:$N$2242,13,0)), 0)</f>
        <v>7.5823665157381273</v>
      </c>
      <c r="U1246" s="12">
        <v>0</v>
      </c>
      <c r="V1246" s="12">
        <v>0</v>
      </c>
      <c r="W1246" s="12">
        <v>7.9235730089463425</v>
      </c>
      <c r="X1246" s="12">
        <v>0</v>
      </c>
      <c r="Y1246" s="12">
        <v>0</v>
      </c>
      <c r="Z1246" s="12">
        <v>9.8570764704595657</v>
      </c>
      <c r="AA1246" s="12">
        <v>0</v>
      </c>
      <c r="AB1246" s="12">
        <v>0</v>
      </c>
      <c r="AC1246" s="12">
        <v>9.8570764704595657</v>
      </c>
      <c r="AD1246" s="16">
        <f t="shared" si="346"/>
        <v>0</v>
      </c>
      <c r="AE1246" s="16">
        <f t="shared" si="347"/>
        <v>0</v>
      </c>
      <c r="AF1246" s="16">
        <f t="shared" si="348"/>
        <v>190.16575221471223</v>
      </c>
      <c r="AG1246" s="16">
        <f t="shared" si="349"/>
        <v>0</v>
      </c>
      <c r="AH1246" s="16">
        <f t="shared" si="350"/>
        <v>0</v>
      </c>
      <c r="AI1246" s="16">
        <f t="shared" si="351"/>
        <v>236.56983529102956</v>
      </c>
      <c r="AJ1246" s="16">
        <f t="shared" si="357"/>
        <v>0</v>
      </c>
      <c r="AK1246" s="16">
        <f t="shared" si="358"/>
        <v>0</v>
      </c>
      <c r="AL1246" s="16">
        <f t="shared" si="359"/>
        <v>236.56983529102956</v>
      </c>
      <c r="AM1246" s="16">
        <f t="shared" si="352"/>
        <v>0</v>
      </c>
      <c r="AN1246" s="16">
        <f t="shared" si="353"/>
        <v>0</v>
      </c>
      <c r="AO1246" s="16">
        <f t="shared" si="360"/>
        <v>0</v>
      </c>
      <c r="AP1246" s="16">
        <f t="shared" si="361"/>
        <v>0</v>
      </c>
      <c r="AQ1246" s="16">
        <f t="shared" si="362"/>
        <v>39.320164708970424</v>
      </c>
      <c r="AR1246" s="9">
        <f t="shared" si="363"/>
        <v>0</v>
      </c>
      <c r="AS1246" s="9">
        <f t="shared" si="354"/>
        <v>0</v>
      </c>
      <c r="AT1246" s="9">
        <f t="shared" si="355"/>
        <v>0.1425211668018791</v>
      </c>
    </row>
    <row r="1247" spans="2:46" ht="11.25" customHeight="1" x14ac:dyDescent="0.25">
      <c r="B1247" s="8" t="s">
        <v>1</v>
      </c>
      <c r="C1247" s="33" t="s">
        <v>401</v>
      </c>
      <c r="D1247" s="34" t="s">
        <v>3</v>
      </c>
      <c r="E1247" s="8" t="s">
        <v>15</v>
      </c>
      <c r="F1247" s="8" t="s">
        <v>111</v>
      </c>
      <c r="G1247" s="8" t="s">
        <v>32</v>
      </c>
      <c r="H1247" s="8" t="s">
        <v>103</v>
      </c>
      <c r="I1247" s="16">
        <v>0</v>
      </c>
      <c r="J1247" s="16">
        <v>0</v>
      </c>
      <c r="K1247" s="16">
        <v>275.52</v>
      </c>
      <c r="L1247" s="16">
        <v>0</v>
      </c>
      <c r="M1247" s="16">
        <v>0</v>
      </c>
      <c r="N1247" s="16">
        <v>60</v>
      </c>
      <c r="O1247" s="12">
        <f t="shared" si="356"/>
        <v>0</v>
      </c>
      <c r="P1247" s="12">
        <f t="shared" si="356"/>
        <v>0</v>
      </c>
      <c r="Q1247" s="12">
        <f t="shared" si="356"/>
        <v>4.5919999999999996</v>
      </c>
      <c r="R1247" s="12">
        <f>IFERROR(IF(I1247=0,0,VLOOKUP($C1247,'[1]Marginality pivots'!$B$7:$N$2242,11,0)), 0)</f>
        <v>0</v>
      </c>
      <c r="S1247" s="12">
        <f>IFERROR(IF(J1247=0,0,VLOOKUP($C1247,'[1]Marginality pivots'!$B$7:$N$2242,12,0)), 0)</f>
        <v>0</v>
      </c>
      <c r="T1247" s="12">
        <f>IFERROR(IF(K1247=0,0,VLOOKUP($C1247,'[1]Marginality pivots'!$B$7:$N$2242,13,0)), 0)</f>
        <v>0.15785714285714286</v>
      </c>
      <c r="U1247" s="12">
        <v>0</v>
      </c>
      <c r="V1247" s="12">
        <v>0</v>
      </c>
      <c r="W1247" s="12">
        <v>0.16496071428571429</v>
      </c>
      <c r="X1247" s="12">
        <v>0</v>
      </c>
      <c r="Y1247" s="12">
        <v>0</v>
      </c>
      <c r="Z1247" s="12">
        <v>0.20521428571428574</v>
      </c>
      <c r="AA1247" s="12">
        <v>0</v>
      </c>
      <c r="AB1247" s="12">
        <v>0</v>
      </c>
      <c r="AC1247" s="12">
        <v>0.20521428571428574</v>
      </c>
      <c r="AD1247" s="16">
        <f t="shared" si="346"/>
        <v>0</v>
      </c>
      <c r="AE1247" s="16">
        <f t="shared" si="347"/>
        <v>0</v>
      </c>
      <c r="AF1247" s="16">
        <f t="shared" si="348"/>
        <v>9.8976428571428574</v>
      </c>
      <c r="AG1247" s="16">
        <f t="shared" si="349"/>
        <v>0</v>
      </c>
      <c r="AH1247" s="16">
        <f t="shared" si="350"/>
        <v>0</v>
      </c>
      <c r="AI1247" s="16">
        <f t="shared" si="351"/>
        <v>12.312857142857144</v>
      </c>
      <c r="AJ1247" s="16">
        <f t="shared" si="357"/>
        <v>0</v>
      </c>
      <c r="AK1247" s="16">
        <f t="shared" si="358"/>
        <v>0</v>
      </c>
      <c r="AL1247" s="16">
        <f t="shared" si="359"/>
        <v>12.312857142857144</v>
      </c>
      <c r="AM1247" s="16">
        <f t="shared" si="352"/>
        <v>0</v>
      </c>
      <c r="AN1247" s="16">
        <f t="shared" si="353"/>
        <v>0</v>
      </c>
      <c r="AO1247" s="16">
        <f t="shared" si="360"/>
        <v>0</v>
      </c>
      <c r="AP1247" s="16">
        <f t="shared" si="361"/>
        <v>0</v>
      </c>
      <c r="AQ1247" s="16">
        <f t="shared" si="362"/>
        <v>263.20714285714286</v>
      </c>
      <c r="AR1247" s="9">
        <f t="shared" si="363"/>
        <v>0</v>
      </c>
      <c r="AS1247" s="9">
        <f t="shared" si="354"/>
        <v>0</v>
      </c>
      <c r="AT1247" s="9">
        <f t="shared" si="355"/>
        <v>0.95531047784967649</v>
      </c>
    </row>
    <row r="1248" spans="2:46" ht="11.25" customHeight="1" x14ac:dyDescent="0.25">
      <c r="B1248" s="8" t="s">
        <v>1</v>
      </c>
      <c r="C1248" s="33" t="s">
        <v>554</v>
      </c>
      <c r="D1248" s="34" t="s">
        <v>3</v>
      </c>
      <c r="E1248" s="8" t="s">
        <v>16</v>
      </c>
      <c r="F1248" s="8" t="s">
        <v>105</v>
      </c>
      <c r="G1248" s="8" t="s">
        <v>26</v>
      </c>
      <c r="H1248" s="8" t="s">
        <v>104</v>
      </c>
      <c r="I1248" s="16">
        <v>0</v>
      </c>
      <c r="J1248" s="16">
        <v>0</v>
      </c>
      <c r="K1248" s="16">
        <v>272</v>
      </c>
      <c r="L1248" s="16">
        <v>0</v>
      </c>
      <c r="M1248" s="16">
        <v>0</v>
      </c>
      <c r="N1248" s="16">
        <v>100</v>
      </c>
      <c r="O1248" s="12">
        <f t="shared" si="356"/>
        <v>0</v>
      </c>
      <c r="P1248" s="12">
        <f t="shared" si="356"/>
        <v>0</v>
      </c>
      <c r="Q1248" s="12">
        <f t="shared" si="356"/>
        <v>2.72</v>
      </c>
      <c r="R1248" s="12">
        <f>IFERROR(IF(I1248=0,0,VLOOKUP($C1248,'[1]Marginality pivots'!$B$7:$N$2242,11,0)), 0)</f>
        <v>0</v>
      </c>
      <c r="S1248" s="12">
        <f>IFERROR(IF(J1248=0,0,VLOOKUP($C1248,'[1]Marginality pivots'!$B$7:$N$2242,12,0)), 0)</f>
        <v>0</v>
      </c>
      <c r="T1248" s="12">
        <f>IFERROR(IF(K1248=0,0,VLOOKUP($C1248,'[1]Marginality pivots'!$B$7:$N$2242,13,0)), 0)</f>
        <v>0.71658299319727869</v>
      </c>
      <c r="U1248" s="12">
        <v>0</v>
      </c>
      <c r="V1248" s="12">
        <v>0</v>
      </c>
      <c r="W1248" s="12">
        <v>0.74882922789115614</v>
      </c>
      <c r="X1248" s="12">
        <v>0</v>
      </c>
      <c r="Y1248" s="12">
        <v>0</v>
      </c>
      <c r="Z1248" s="12">
        <v>0.93155789115646237</v>
      </c>
      <c r="AA1248" s="12">
        <v>0</v>
      </c>
      <c r="AB1248" s="12">
        <v>0</v>
      </c>
      <c r="AC1248" s="12">
        <v>0.93155789115646237</v>
      </c>
      <c r="AD1248" s="16">
        <f t="shared" si="346"/>
        <v>0</v>
      </c>
      <c r="AE1248" s="16">
        <f t="shared" si="347"/>
        <v>0</v>
      </c>
      <c r="AF1248" s="16">
        <f t="shared" si="348"/>
        <v>74.882922789115611</v>
      </c>
      <c r="AG1248" s="16">
        <f t="shared" si="349"/>
        <v>0</v>
      </c>
      <c r="AH1248" s="16">
        <f t="shared" si="350"/>
        <v>0</v>
      </c>
      <c r="AI1248" s="16">
        <f t="shared" si="351"/>
        <v>93.155789115646243</v>
      </c>
      <c r="AJ1248" s="16">
        <f t="shared" si="357"/>
        <v>0</v>
      </c>
      <c r="AK1248" s="16">
        <f t="shared" si="358"/>
        <v>0</v>
      </c>
      <c r="AL1248" s="16">
        <f t="shared" si="359"/>
        <v>93.155789115646243</v>
      </c>
      <c r="AM1248" s="16">
        <f t="shared" si="352"/>
        <v>0</v>
      </c>
      <c r="AN1248" s="16">
        <f t="shared" si="353"/>
        <v>0</v>
      </c>
      <c r="AO1248" s="16">
        <f t="shared" si="360"/>
        <v>0</v>
      </c>
      <c r="AP1248" s="16">
        <f t="shared" si="361"/>
        <v>0</v>
      </c>
      <c r="AQ1248" s="16">
        <f t="shared" si="362"/>
        <v>178.84421088435374</v>
      </c>
      <c r="AR1248" s="9">
        <f t="shared" si="363"/>
        <v>0</v>
      </c>
      <c r="AS1248" s="9">
        <f t="shared" si="354"/>
        <v>0</v>
      </c>
      <c r="AT1248" s="9">
        <f t="shared" si="355"/>
        <v>0.65751548119247705</v>
      </c>
    </row>
    <row r="1249" spans="2:46" ht="11.25" customHeight="1" x14ac:dyDescent="0.25">
      <c r="B1249" s="8" t="s">
        <v>1</v>
      </c>
      <c r="C1249" s="33" t="s">
        <v>555</v>
      </c>
      <c r="D1249" s="34" t="s">
        <v>3</v>
      </c>
      <c r="E1249" s="8" t="s">
        <v>13</v>
      </c>
      <c r="F1249" s="8" t="s">
        <v>125</v>
      </c>
      <c r="G1249" s="8" t="s">
        <v>27</v>
      </c>
      <c r="H1249" s="8" t="s">
        <v>104</v>
      </c>
      <c r="I1249" s="16">
        <v>271.20000000000005</v>
      </c>
      <c r="J1249" s="16">
        <v>0</v>
      </c>
      <c r="K1249" s="16">
        <v>0</v>
      </c>
      <c r="L1249" s="16">
        <v>48</v>
      </c>
      <c r="M1249" s="16">
        <v>0</v>
      </c>
      <c r="N1249" s="16">
        <v>0</v>
      </c>
      <c r="O1249" s="12">
        <f t="shared" si="356"/>
        <v>5.6500000000000012</v>
      </c>
      <c r="P1249" s="12">
        <f t="shared" si="356"/>
        <v>0</v>
      </c>
      <c r="Q1249" s="12">
        <f t="shared" si="356"/>
        <v>0</v>
      </c>
      <c r="R1249" s="12">
        <f>IFERROR(IF(I1249=0,0,VLOOKUP($C1249,'[1]Marginality pivots'!$B$7:$N$2242,11,0)), 0)</f>
        <v>2.7921896866027485</v>
      </c>
      <c r="S1249" s="12">
        <f>IFERROR(IF(J1249=0,0,VLOOKUP($C1249,'[1]Marginality pivots'!$B$7:$N$2242,12,0)), 0)</f>
        <v>0</v>
      </c>
      <c r="T1249" s="12">
        <f>IFERROR(IF(K1249=0,0,VLOOKUP($C1249,'[1]Marginality pivots'!$B$7:$N$2242,13,0)), 0)</f>
        <v>0</v>
      </c>
      <c r="U1249" s="12">
        <v>3.4902371082534356</v>
      </c>
      <c r="V1249" s="12">
        <v>0</v>
      </c>
      <c r="W1249" s="12">
        <v>0</v>
      </c>
      <c r="X1249" s="12">
        <v>3.4902371082534356</v>
      </c>
      <c r="Y1249" s="12">
        <v>0</v>
      </c>
      <c r="Z1249" s="12">
        <v>0</v>
      </c>
      <c r="AA1249" s="12">
        <v>3.4902371082534356</v>
      </c>
      <c r="AB1249" s="12">
        <v>0</v>
      </c>
      <c r="AC1249" s="12">
        <v>0</v>
      </c>
      <c r="AD1249" s="16">
        <f t="shared" si="346"/>
        <v>167.53138119616492</v>
      </c>
      <c r="AE1249" s="16">
        <f t="shared" si="347"/>
        <v>0</v>
      </c>
      <c r="AF1249" s="16">
        <f t="shared" si="348"/>
        <v>0</v>
      </c>
      <c r="AG1249" s="16">
        <f t="shared" si="349"/>
        <v>167.53138119616492</v>
      </c>
      <c r="AH1249" s="16">
        <f t="shared" si="350"/>
        <v>0</v>
      </c>
      <c r="AI1249" s="16">
        <f t="shared" si="351"/>
        <v>0</v>
      </c>
      <c r="AJ1249" s="16">
        <f t="shared" si="357"/>
        <v>167.53138119616492</v>
      </c>
      <c r="AK1249" s="16">
        <f t="shared" si="358"/>
        <v>0</v>
      </c>
      <c r="AL1249" s="16">
        <f t="shared" si="359"/>
        <v>0</v>
      </c>
      <c r="AM1249" s="16">
        <f t="shared" si="352"/>
        <v>134.02510495693193</v>
      </c>
      <c r="AN1249" s="16">
        <f t="shared" si="353"/>
        <v>0</v>
      </c>
      <c r="AO1249" s="16">
        <f t="shared" si="360"/>
        <v>103.66861880383513</v>
      </c>
      <c r="AP1249" s="16">
        <f t="shared" si="361"/>
        <v>0</v>
      </c>
      <c r="AQ1249" s="16">
        <f t="shared" si="362"/>
        <v>0</v>
      </c>
      <c r="AR1249" s="9">
        <f t="shared" si="363"/>
        <v>0.3822589188931973</v>
      </c>
      <c r="AS1249" s="9">
        <f t="shared" si="354"/>
        <v>0</v>
      </c>
      <c r="AT1249" s="9">
        <f t="shared" si="355"/>
        <v>0</v>
      </c>
    </row>
    <row r="1250" spans="2:46" ht="11.25" customHeight="1" x14ac:dyDescent="0.25">
      <c r="B1250" s="8" t="s">
        <v>1</v>
      </c>
      <c r="C1250" s="33">
        <v>3047366820001</v>
      </c>
      <c r="D1250" s="34" t="s">
        <v>3</v>
      </c>
      <c r="E1250" s="8" t="s">
        <v>15</v>
      </c>
      <c r="F1250" s="8" t="s">
        <v>111</v>
      </c>
      <c r="G1250" s="8" t="s">
        <v>26</v>
      </c>
      <c r="H1250" s="8" t="s">
        <v>103</v>
      </c>
      <c r="I1250" s="16">
        <v>270</v>
      </c>
      <c r="J1250" s="16">
        <v>0</v>
      </c>
      <c r="K1250" s="16">
        <v>0</v>
      </c>
      <c r="L1250" s="16">
        <v>60</v>
      </c>
      <c r="M1250" s="16">
        <v>0</v>
      </c>
      <c r="N1250" s="16">
        <v>0</v>
      </c>
      <c r="O1250" s="12">
        <f t="shared" si="356"/>
        <v>4.5</v>
      </c>
      <c r="P1250" s="12">
        <f t="shared" si="356"/>
        <v>0</v>
      </c>
      <c r="Q1250" s="12">
        <f t="shared" si="356"/>
        <v>0</v>
      </c>
      <c r="R1250" s="12">
        <f>IFERROR(IF(I1250=0,0,VLOOKUP($C1250,'[1]Marginality pivots'!$B$7:$N$2242,11,0)), 0)</f>
        <v>1.4401034745641572</v>
      </c>
      <c r="S1250" s="12">
        <f>IFERROR(IF(J1250=0,0,VLOOKUP($C1250,'[1]Marginality pivots'!$B$7:$N$2242,12,0)), 0)</f>
        <v>0</v>
      </c>
      <c r="T1250" s="12">
        <f>IFERROR(IF(K1250=0,0,VLOOKUP($C1250,'[1]Marginality pivots'!$B$7:$N$2242,13,0)), 0)</f>
        <v>0</v>
      </c>
      <c r="U1250" s="12">
        <v>1.8001293432051966</v>
      </c>
      <c r="V1250" s="12">
        <v>0</v>
      </c>
      <c r="W1250" s="12">
        <v>0</v>
      </c>
      <c r="X1250" s="12">
        <v>1.8001293432051966</v>
      </c>
      <c r="Y1250" s="12">
        <v>0</v>
      </c>
      <c r="Z1250" s="12">
        <v>0</v>
      </c>
      <c r="AA1250" s="12">
        <v>1.8001293432051966</v>
      </c>
      <c r="AB1250" s="12">
        <v>0</v>
      </c>
      <c r="AC1250" s="12">
        <v>0</v>
      </c>
      <c r="AD1250" s="16">
        <f t="shared" si="346"/>
        <v>108.0077605923118</v>
      </c>
      <c r="AE1250" s="16">
        <f t="shared" si="347"/>
        <v>0</v>
      </c>
      <c r="AF1250" s="16">
        <f t="shared" si="348"/>
        <v>0</v>
      </c>
      <c r="AG1250" s="16">
        <f t="shared" si="349"/>
        <v>108.0077605923118</v>
      </c>
      <c r="AH1250" s="16">
        <f t="shared" si="350"/>
        <v>0</v>
      </c>
      <c r="AI1250" s="16">
        <f t="shared" si="351"/>
        <v>0</v>
      </c>
      <c r="AJ1250" s="16">
        <f t="shared" si="357"/>
        <v>108.0077605923118</v>
      </c>
      <c r="AK1250" s="16">
        <f t="shared" si="358"/>
        <v>0</v>
      </c>
      <c r="AL1250" s="16">
        <f t="shared" si="359"/>
        <v>0</v>
      </c>
      <c r="AM1250" s="16">
        <f t="shared" si="352"/>
        <v>86.406208473849432</v>
      </c>
      <c r="AN1250" s="16">
        <f t="shared" si="353"/>
        <v>0</v>
      </c>
      <c r="AO1250" s="16">
        <f t="shared" si="360"/>
        <v>161.9922394076882</v>
      </c>
      <c r="AP1250" s="16">
        <f t="shared" si="361"/>
        <v>0</v>
      </c>
      <c r="AQ1250" s="16">
        <f t="shared" si="362"/>
        <v>0</v>
      </c>
      <c r="AR1250" s="9">
        <f t="shared" si="363"/>
        <v>0.59997125706551191</v>
      </c>
      <c r="AS1250" s="9">
        <f t="shared" si="354"/>
        <v>0</v>
      </c>
      <c r="AT1250" s="9">
        <f t="shared" si="355"/>
        <v>0</v>
      </c>
    </row>
    <row r="1251" spans="2:46" ht="11.25" customHeight="1" x14ac:dyDescent="0.25">
      <c r="B1251" s="8" t="s">
        <v>1</v>
      </c>
      <c r="C1251" s="33" t="s">
        <v>556</v>
      </c>
      <c r="D1251" s="34" t="s">
        <v>3</v>
      </c>
      <c r="E1251" s="8" t="s">
        <v>14</v>
      </c>
      <c r="F1251" s="8" t="s">
        <v>117</v>
      </c>
      <c r="G1251" s="8" t="s">
        <v>25</v>
      </c>
      <c r="H1251" s="8" t="s">
        <v>103</v>
      </c>
      <c r="I1251" s="16">
        <v>0</v>
      </c>
      <c r="J1251" s="16">
        <v>259.43</v>
      </c>
      <c r="K1251" s="16">
        <v>0</v>
      </c>
      <c r="L1251" s="16">
        <v>0</v>
      </c>
      <c r="M1251" s="16">
        <v>46</v>
      </c>
      <c r="N1251" s="16">
        <v>0</v>
      </c>
      <c r="O1251" s="12">
        <f t="shared" si="356"/>
        <v>0</v>
      </c>
      <c r="P1251" s="12">
        <f t="shared" si="356"/>
        <v>5.6397826086956524</v>
      </c>
      <c r="Q1251" s="12">
        <f t="shared" si="356"/>
        <v>0</v>
      </c>
      <c r="R1251" s="12">
        <f>IFERROR(IF(I1251=0,0,VLOOKUP($C1251,'[1]Marginality pivots'!$B$7:$N$2242,11,0)), 0)</f>
        <v>0</v>
      </c>
      <c r="S1251" s="12">
        <f>IFERROR(IF(J1251=0,0,VLOOKUP($C1251,'[1]Marginality pivots'!$B$7:$N$2242,12,0)), 0)</f>
        <v>4.2945232124086443</v>
      </c>
      <c r="T1251" s="12">
        <f>IFERROR(IF(K1251=0,0,VLOOKUP($C1251,'[1]Marginality pivots'!$B$7:$N$2242,13,0)), 0)</f>
        <v>0</v>
      </c>
      <c r="U1251" s="12">
        <v>0</v>
      </c>
      <c r="V1251" s="12">
        <v>6.3988395864888803</v>
      </c>
      <c r="W1251" s="12">
        <v>0</v>
      </c>
      <c r="X1251" s="12">
        <v>0</v>
      </c>
      <c r="Y1251" s="12">
        <v>6.0982229616202748</v>
      </c>
      <c r="Z1251" s="12">
        <v>0</v>
      </c>
      <c r="AA1251" s="12">
        <v>0</v>
      </c>
      <c r="AB1251" s="12">
        <v>6.0982229616202748</v>
      </c>
      <c r="AC1251" s="12">
        <v>0</v>
      </c>
      <c r="AD1251" s="16">
        <f t="shared" si="346"/>
        <v>0</v>
      </c>
      <c r="AE1251" s="16">
        <f t="shared" si="347"/>
        <v>294.34662097848849</v>
      </c>
      <c r="AF1251" s="16">
        <f t="shared" si="348"/>
        <v>0</v>
      </c>
      <c r="AG1251" s="16">
        <f t="shared" si="349"/>
        <v>0</v>
      </c>
      <c r="AH1251" s="16">
        <f t="shared" si="350"/>
        <v>280.51825623453266</v>
      </c>
      <c r="AI1251" s="16">
        <f t="shared" si="351"/>
        <v>0</v>
      </c>
      <c r="AJ1251" s="16">
        <f t="shared" si="357"/>
        <v>0</v>
      </c>
      <c r="AK1251" s="16">
        <f t="shared" si="358"/>
        <v>280.51825623453266</v>
      </c>
      <c r="AL1251" s="16">
        <f t="shared" si="359"/>
        <v>0</v>
      </c>
      <c r="AM1251" s="16">
        <f t="shared" si="352"/>
        <v>0</v>
      </c>
      <c r="AN1251" s="16">
        <f t="shared" si="353"/>
        <v>197.54806777079764</v>
      </c>
      <c r="AO1251" s="16">
        <f t="shared" si="360"/>
        <v>0</v>
      </c>
      <c r="AP1251" s="16">
        <f t="shared" si="361"/>
        <v>-21.088256234532651</v>
      </c>
      <c r="AQ1251" s="16">
        <f t="shared" si="362"/>
        <v>0</v>
      </c>
      <c r="AR1251" s="9">
        <f t="shared" si="363"/>
        <v>0</v>
      </c>
      <c r="AS1251" s="9">
        <f t="shared" si="354"/>
        <v>-8.1286883685513053E-2</v>
      </c>
      <c r="AT1251" s="9">
        <f t="shared" si="355"/>
        <v>0</v>
      </c>
    </row>
    <row r="1252" spans="2:46" ht="11.25" customHeight="1" x14ac:dyDescent="0.25">
      <c r="B1252" s="8" t="s">
        <v>1</v>
      </c>
      <c r="C1252" s="33" t="s">
        <v>557</v>
      </c>
      <c r="D1252" s="34" t="s">
        <v>3</v>
      </c>
      <c r="E1252" s="8" t="s">
        <v>14</v>
      </c>
      <c r="F1252" s="8" t="s">
        <v>107</v>
      </c>
      <c r="G1252" s="8" t="s">
        <v>27</v>
      </c>
      <c r="H1252" s="8" t="s">
        <v>104</v>
      </c>
      <c r="I1252" s="16">
        <v>257.25</v>
      </c>
      <c r="J1252" s="16">
        <v>0</v>
      </c>
      <c r="K1252" s="16">
        <v>0</v>
      </c>
      <c r="L1252" s="16">
        <v>175</v>
      </c>
      <c r="M1252" s="16">
        <v>0</v>
      </c>
      <c r="N1252" s="16">
        <v>0</v>
      </c>
      <c r="O1252" s="12">
        <f t="shared" si="356"/>
        <v>1.47</v>
      </c>
      <c r="P1252" s="12">
        <f t="shared" si="356"/>
        <v>0</v>
      </c>
      <c r="Q1252" s="12">
        <f t="shared" si="356"/>
        <v>0</v>
      </c>
      <c r="R1252" s="12">
        <f>IFERROR(IF(I1252=0,0,VLOOKUP($C1252,'[1]Marginality pivots'!$B$7:$N$2242,11,0)), 0)</f>
        <v>1.8646596465964658</v>
      </c>
      <c r="S1252" s="12">
        <f>IFERROR(IF(J1252=0,0,VLOOKUP($C1252,'[1]Marginality pivots'!$B$7:$N$2242,12,0)), 0)</f>
        <v>0</v>
      </c>
      <c r="T1252" s="12">
        <f>IFERROR(IF(K1252=0,0,VLOOKUP($C1252,'[1]Marginality pivots'!$B$7:$N$2242,13,0)), 0)</f>
        <v>0</v>
      </c>
      <c r="U1252" s="12">
        <v>2.330824558245582</v>
      </c>
      <c r="V1252" s="12">
        <v>0</v>
      </c>
      <c r="W1252" s="12">
        <v>0</v>
      </c>
      <c r="X1252" s="12">
        <v>2.330824558245582</v>
      </c>
      <c r="Y1252" s="12">
        <v>0</v>
      </c>
      <c r="Z1252" s="12">
        <v>0</v>
      </c>
      <c r="AA1252" s="12">
        <v>2.330824558245582</v>
      </c>
      <c r="AB1252" s="12">
        <v>0</v>
      </c>
      <c r="AC1252" s="12">
        <v>0</v>
      </c>
      <c r="AD1252" s="16">
        <f t="shared" si="346"/>
        <v>407.89429769297686</v>
      </c>
      <c r="AE1252" s="16">
        <f t="shared" si="347"/>
        <v>0</v>
      </c>
      <c r="AF1252" s="16">
        <f t="shared" si="348"/>
        <v>0</v>
      </c>
      <c r="AG1252" s="16">
        <f t="shared" si="349"/>
        <v>407.89429769297686</v>
      </c>
      <c r="AH1252" s="16">
        <f t="shared" si="350"/>
        <v>0</v>
      </c>
      <c r="AI1252" s="16">
        <f t="shared" si="351"/>
        <v>0</v>
      </c>
      <c r="AJ1252" s="16">
        <f t="shared" si="357"/>
        <v>407.89429769297686</v>
      </c>
      <c r="AK1252" s="16">
        <f t="shared" si="358"/>
        <v>0</v>
      </c>
      <c r="AL1252" s="16">
        <f t="shared" si="359"/>
        <v>0</v>
      </c>
      <c r="AM1252" s="16">
        <f t="shared" si="352"/>
        <v>326.31543815438152</v>
      </c>
      <c r="AN1252" s="16">
        <f t="shared" si="353"/>
        <v>0</v>
      </c>
      <c r="AO1252" s="16">
        <f t="shared" si="360"/>
        <v>-150.64429769297686</v>
      </c>
      <c r="AP1252" s="16">
        <f t="shared" si="361"/>
        <v>0</v>
      </c>
      <c r="AQ1252" s="16">
        <f t="shared" si="362"/>
        <v>0</v>
      </c>
      <c r="AR1252" s="9">
        <f t="shared" si="363"/>
        <v>-0.58559493758202863</v>
      </c>
      <c r="AS1252" s="9">
        <f t="shared" si="354"/>
        <v>0</v>
      </c>
      <c r="AT1252" s="9">
        <f t="shared" si="355"/>
        <v>0</v>
      </c>
    </row>
    <row r="1253" spans="2:46" ht="11.25" customHeight="1" x14ac:dyDescent="0.25">
      <c r="B1253" s="8" t="s">
        <v>1</v>
      </c>
      <c r="C1253" s="33" t="s">
        <v>558</v>
      </c>
      <c r="D1253" s="34" t="s">
        <v>3</v>
      </c>
      <c r="E1253" s="8" t="s">
        <v>15</v>
      </c>
      <c r="F1253" s="8" t="s">
        <v>111</v>
      </c>
      <c r="G1253" s="8" t="s">
        <v>26</v>
      </c>
      <c r="H1253" s="8" t="s">
        <v>104</v>
      </c>
      <c r="I1253" s="16">
        <v>254</v>
      </c>
      <c r="J1253" s="16">
        <v>0</v>
      </c>
      <c r="K1253" s="16">
        <v>0</v>
      </c>
      <c r="L1253" s="16">
        <v>20</v>
      </c>
      <c r="M1253" s="16">
        <v>0</v>
      </c>
      <c r="N1253" s="16">
        <v>0</v>
      </c>
      <c r="O1253" s="12">
        <f t="shared" si="356"/>
        <v>12.7</v>
      </c>
      <c r="P1253" s="12">
        <f t="shared" si="356"/>
        <v>0</v>
      </c>
      <c r="Q1253" s="12">
        <f t="shared" si="356"/>
        <v>0</v>
      </c>
      <c r="R1253" s="12">
        <f>IFERROR(IF(I1253=0,0,VLOOKUP($C1253,'[1]Marginality pivots'!$B$7:$N$2242,11,0)), 0)</f>
        <v>3.06281665757834</v>
      </c>
      <c r="S1253" s="12">
        <f>IFERROR(IF(J1253=0,0,VLOOKUP($C1253,'[1]Marginality pivots'!$B$7:$N$2242,12,0)), 0)</f>
        <v>0</v>
      </c>
      <c r="T1253" s="12">
        <f>IFERROR(IF(K1253=0,0,VLOOKUP($C1253,'[1]Marginality pivots'!$B$7:$N$2242,13,0)), 0)</f>
        <v>0</v>
      </c>
      <c r="U1253" s="12">
        <v>3.828520821972925</v>
      </c>
      <c r="V1253" s="12">
        <v>0</v>
      </c>
      <c r="W1253" s="12">
        <v>0</v>
      </c>
      <c r="X1253" s="12">
        <v>3.828520821972925</v>
      </c>
      <c r="Y1253" s="12">
        <v>0</v>
      </c>
      <c r="Z1253" s="12">
        <v>0</v>
      </c>
      <c r="AA1253" s="12">
        <v>3.828520821972925</v>
      </c>
      <c r="AB1253" s="12">
        <v>0</v>
      </c>
      <c r="AC1253" s="12">
        <v>0</v>
      </c>
      <c r="AD1253" s="16">
        <f t="shared" si="346"/>
        <v>76.570416439458498</v>
      </c>
      <c r="AE1253" s="16">
        <f t="shared" si="347"/>
        <v>0</v>
      </c>
      <c r="AF1253" s="16">
        <f t="shared" si="348"/>
        <v>0</v>
      </c>
      <c r="AG1253" s="16">
        <f t="shared" si="349"/>
        <v>76.570416439458498</v>
      </c>
      <c r="AH1253" s="16">
        <f t="shared" si="350"/>
        <v>0</v>
      </c>
      <c r="AI1253" s="16">
        <f t="shared" si="351"/>
        <v>0</v>
      </c>
      <c r="AJ1253" s="16">
        <f t="shared" si="357"/>
        <v>76.570416439458498</v>
      </c>
      <c r="AK1253" s="16">
        <f t="shared" si="358"/>
        <v>0</v>
      </c>
      <c r="AL1253" s="16">
        <f t="shared" si="359"/>
        <v>0</v>
      </c>
      <c r="AM1253" s="16">
        <f t="shared" si="352"/>
        <v>61.2563331515668</v>
      </c>
      <c r="AN1253" s="16">
        <f t="shared" si="353"/>
        <v>0</v>
      </c>
      <c r="AO1253" s="16">
        <f t="shared" si="360"/>
        <v>177.42958356054152</v>
      </c>
      <c r="AP1253" s="16">
        <f t="shared" si="361"/>
        <v>0</v>
      </c>
      <c r="AQ1253" s="16">
        <f t="shared" si="362"/>
        <v>0</v>
      </c>
      <c r="AR1253" s="9">
        <f t="shared" si="363"/>
        <v>0.69854166756118707</v>
      </c>
      <c r="AS1253" s="9">
        <f t="shared" si="354"/>
        <v>0</v>
      </c>
      <c r="AT1253" s="9">
        <f t="shared" si="355"/>
        <v>0</v>
      </c>
    </row>
    <row r="1254" spans="2:46" ht="11.25" customHeight="1" x14ac:dyDescent="0.25">
      <c r="B1254" s="8" t="s">
        <v>1</v>
      </c>
      <c r="C1254" s="33" t="s">
        <v>559</v>
      </c>
      <c r="D1254" s="34" t="s">
        <v>3</v>
      </c>
      <c r="E1254" s="8" t="s">
        <v>20</v>
      </c>
      <c r="F1254" s="8" t="s">
        <v>20</v>
      </c>
      <c r="G1254" s="8" t="s">
        <v>27</v>
      </c>
      <c r="H1254" s="8" t="s">
        <v>103</v>
      </c>
      <c r="I1254" s="16">
        <v>0</v>
      </c>
      <c r="J1254" s="16">
        <v>0</v>
      </c>
      <c r="K1254" s="16">
        <v>9.66</v>
      </c>
      <c r="L1254" s="16">
        <v>0</v>
      </c>
      <c r="M1254" s="16">
        <v>0</v>
      </c>
      <c r="N1254" s="16">
        <v>2</v>
      </c>
      <c r="O1254" s="12">
        <f t="shared" si="356"/>
        <v>0</v>
      </c>
      <c r="P1254" s="12">
        <f t="shared" si="356"/>
        <v>0</v>
      </c>
      <c r="Q1254" s="12">
        <f t="shared" si="356"/>
        <v>4.83</v>
      </c>
      <c r="R1254" s="12">
        <f>IFERROR(IF(I1254=0,0,VLOOKUP($C1254,'[1]Marginality pivots'!$B$7:$N$2242,11,0)), 0)</f>
        <v>0</v>
      </c>
      <c r="S1254" s="12">
        <f>IFERROR(IF(J1254=0,0,VLOOKUP($C1254,'[1]Marginality pivots'!$B$7:$N$2242,12,0)), 0)</f>
        <v>0</v>
      </c>
      <c r="T1254" s="12">
        <f>IFERROR(IF(K1254=0,0,VLOOKUP($C1254,'[1]Marginality pivots'!$B$7:$N$2242,13,0)), 0)</f>
        <v>7.0562585034013603</v>
      </c>
      <c r="U1254" s="12">
        <v>0</v>
      </c>
      <c r="V1254" s="12">
        <v>0</v>
      </c>
      <c r="W1254" s="12">
        <v>7.3737901360544207</v>
      </c>
      <c r="X1254" s="12">
        <v>0</v>
      </c>
      <c r="Y1254" s="12">
        <v>0</v>
      </c>
      <c r="Z1254" s="12">
        <v>9.1731360544217679</v>
      </c>
      <c r="AA1254" s="12">
        <v>0</v>
      </c>
      <c r="AB1254" s="12">
        <v>0</v>
      </c>
      <c r="AC1254" s="12">
        <v>9.1731360544217679</v>
      </c>
      <c r="AD1254" s="16">
        <f t="shared" si="346"/>
        <v>0</v>
      </c>
      <c r="AE1254" s="16">
        <f t="shared" si="347"/>
        <v>0</v>
      </c>
      <c r="AF1254" s="16">
        <f t="shared" si="348"/>
        <v>14.747580272108841</v>
      </c>
      <c r="AG1254" s="16">
        <f t="shared" si="349"/>
        <v>0</v>
      </c>
      <c r="AH1254" s="16">
        <f t="shared" si="350"/>
        <v>0</v>
      </c>
      <c r="AI1254" s="16">
        <f t="shared" si="351"/>
        <v>18.346272108843536</v>
      </c>
      <c r="AJ1254" s="16">
        <f t="shared" si="357"/>
        <v>0</v>
      </c>
      <c r="AK1254" s="16">
        <f t="shared" si="358"/>
        <v>0</v>
      </c>
      <c r="AL1254" s="16">
        <f t="shared" si="359"/>
        <v>18.346272108843536</v>
      </c>
      <c r="AM1254" s="16">
        <f t="shared" si="352"/>
        <v>0</v>
      </c>
      <c r="AN1254" s="16">
        <f t="shared" si="353"/>
        <v>0</v>
      </c>
      <c r="AO1254" s="16">
        <f t="shared" si="360"/>
        <v>0</v>
      </c>
      <c r="AP1254" s="16">
        <f t="shared" si="361"/>
        <v>0</v>
      </c>
      <c r="AQ1254" s="16">
        <f t="shared" si="362"/>
        <v>-8.6862721088435357</v>
      </c>
      <c r="AR1254" s="9">
        <f t="shared" si="363"/>
        <v>0</v>
      </c>
      <c r="AS1254" s="9">
        <f t="shared" si="354"/>
        <v>0</v>
      </c>
      <c r="AT1254" s="9">
        <f t="shared" si="355"/>
        <v>-0.89920001126744675</v>
      </c>
    </row>
    <row r="1255" spans="2:46" ht="11.25" customHeight="1" x14ac:dyDescent="0.25">
      <c r="B1255" s="8" t="s">
        <v>1</v>
      </c>
      <c r="C1255" s="33" t="s">
        <v>559</v>
      </c>
      <c r="D1255" s="34" t="s">
        <v>3</v>
      </c>
      <c r="E1255" s="8" t="s">
        <v>20</v>
      </c>
      <c r="F1255" s="8" t="s">
        <v>20</v>
      </c>
      <c r="G1255" s="8" t="s">
        <v>33</v>
      </c>
      <c r="H1255" s="8" t="s">
        <v>104</v>
      </c>
      <c r="I1255" s="16">
        <v>0</v>
      </c>
      <c r="J1255" s="16">
        <v>0</v>
      </c>
      <c r="K1255" s="16">
        <v>241.5</v>
      </c>
      <c r="L1255" s="16">
        <v>0</v>
      </c>
      <c r="M1255" s="16">
        <v>0</v>
      </c>
      <c r="N1255" s="16">
        <v>50</v>
      </c>
      <c r="O1255" s="12">
        <f t="shared" si="356"/>
        <v>0</v>
      </c>
      <c r="P1255" s="12">
        <f t="shared" si="356"/>
        <v>0</v>
      </c>
      <c r="Q1255" s="12">
        <f t="shared" si="356"/>
        <v>4.83</v>
      </c>
      <c r="R1255" s="12">
        <f>IFERROR(IF(I1255=0,0,VLOOKUP($C1255,'[1]Marginality pivots'!$B$7:$N$2242,11,0)), 0)</f>
        <v>0</v>
      </c>
      <c r="S1255" s="12">
        <f>IFERROR(IF(J1255=0,0,VLOOKUP($C1255,'[1]Marginality pivots'!$B$7:$N$2242,12,0)), 0)</f>
        <v>0</v>
      </c>
      <c r="T1255" s="12">
        <f>IFERROR(IF(K1255=0,0,VLOOKUP($C1255,'[1]Marginality pivots'!$B$7:$N$2242,13,0)), 0)</f>
        <v>7.0562585034013603</v>
      </c>
      <c r="U1255" s="12">
        <v>0</v>
      </c>
      <c r="V1255" s="12">
        <v>0</v>
      </c>
      <c r="W1255" s="12">
        <v>7.3737901360544207</v>
      </c>
      <c r="X1255" s="12">
        <v>0</v>
      </c>
      <c r="Y1255" s="12">
        <v>0</v>
      </c>
      <c r="Z1255" s="12">
        <v>9.1731360544217679</v>
      </c>
      <c r="AA1255" s="12">
        <v>0</v>
      </c>
      <c r="AB1255" s="12">
        <v>0</v>
      </c>
      <c r="AC1255" s="12">
        <v>9.1731360544217679</v>
      </c>
      <c r="AD1255" s="16">
        <f t="shared" si="346"/>
        <v>0</v>
      </c>
      <c r="AE1255" s="16">
        <f t="shared" si="347"/>
        <v>0</v>
      </c>
      <c r="AF1255" s="16">
        <f t="shared" si="348"/>
        <v>368.68950680272104</v>
      </c>
      <c r="AG1255" s="16">
        <f t="shared" si="349"/>
        <v>0</v>
      </c>
      <c r="AH1255" s="16">
        <f t="shared" si="350"/>
        <v>0</v>
      </c>
      <c r="AI1255" s="16">
        <f t="shared" si="351"/>
        <v>458.65680272108841</v>
      </c>
      <c r="AJ1255" s="16">
        <f t="shared" si="357"/>
        <v>0</v>
      </c>
      <c r="AK1255" s="16">
        <f t="shared" si="358"/>
        <v>0</v>
      </c>
      <c r="AL1255" s="16">
        <f t="shared" si="359"/>
        <v>458.65680272108841</v>
      </c>
      <c r="AM1255" s="16">
        <f t="shared" si="352"/>
        <v>0</v>
      </c>
      <c r="AN1255" s="16">
        <f t="shared" si="353"/>
        <v>0</v>
      </c>
      <c r="AO1255" s="16">
        <f t="shared" si="360"/>
        <v>0</v>
      </c>
      <c r="AP1255" s="16">
        <f t="shared" si="361"/>
        <v>0</v>
      </c>
      <c r="AQ1255" s="16">
        <f t="shared" si="362"/>
        <v>-217.15680272108841</v>
      </c>
      <c r="AR1255" s="9">
        <f t="shared" si="363"/>
        <v>0</v>
      </c>
      <c r="AS1255" s="9">
        <f t="shared" si="354"/>
        <v>0</v>
      </c>
      <c r="AT1255" s="9">
        <f t="shared" si="355"/>
        <v>-0.89920001126744686</v>
      </c>
    </row>
    <row r="1256" spans="2:46" ht="11.25" customHeight="1" x14ac:dyDescent="0.25">
      <c r="B1256" s="8" t="s">
        <v>1</v>
      </c>
      <c r="C1256" s="33">
        <v>3011069881204</v>
      </c>
      <c r="D1256" s="34" t="s">
        <v>3</v>
      </c>
      <c r="E1256" s="8" t="s">
        <v>13</v>
      </c>
      <c r="F1256" s="8" t="s">
        <v>109</v>
      </c>
      <c r="G1256" s="8" t="s">
        <v>24</v>
      </c>
      <c r="H1256" s="8" t="s">
        <v>103</v>
      </c>
      <c r="I1256" s="16">
        <v>0</v>
      </c>
      <c r="J1256" s="16">
        <v>124.95</v>
      </c>
      <c r="K1256" s="16">
        <v>124.84</v>
      </c>
      <c r="L1256" s="16">
        <v>0</v>
      </c>
      <c r="M1256" s="16">
        <v>12</v>
      </c>
      <c r="N1256" s="16">
        <v>12</v>
      </c>
      <c r="O1256" s="12">
        <f t="shared" si="356"/>
        <v>0</v>
      </c>
      <c r="P1256" s="12">
        <f t="shared" si="356"/>
        <v>10.4125</v>
      </c>
      <c r="Q1256" s="12">
        <f t="shared" si="356"/>
        <v>10.403333333333334</v>
      </c>
      <c r="R1256" s="12">
        <f>IFERROR(IF(I1256=0,0,VLOOKUP($C1256,'[1]Marginality pivots'!$B$7:$N$2242,11,0)), 0)</f>
        <v>0</v>
      </c>
      <c r="S1256" s="12">
        <f>IFERROR(IF(J1256=0,0,VLOOKUP($C1256,'[1]Marginality pivots'!$B$7:$N$2242,12,0)), 0)</f>
        <v>6.264649716742646</v>
      </c>
      <c r="T1256" s="12">
        <f>IFERROR(IF(K1256=0,0,VLOOKUP($C1256,'[1]Marginality pivots'!$B$7:$N$2242,13,0)), 0)</f>
        <v>6.5816409924098247</v>
      </c>
      <c r="U1256" s="12">
        <v>0</v>
      </c>
      <c r="V1256" s="12">
        <v>9.3343280779465427</v>
      </c>
      <c r="W1256" s="12">
        <v>6.8778148370682661</v>
      </c>
      <c r="X1256" s="12">
        <v>0</v>
      </c>
      <c r="Y1256" s="12">
        <v>8.8958025977745567</v>
      </c>
      <c r="Z1256" s="12">
        <v>8.556133290132772</v>
      </c>
      <c r="AA1256" s="12">
        <v>0</v>
      </c>
      <c r="AB1256" s="12">
        <v>8.8958025977745567</v>
      </c>
      <c r="AC1256" s="12">
        <v>8.556133290132772</v>
      </c>
      <c r="AD1256" s="16">
        <f t="shared" si="346"/>
        <v>0</v>
      </c>
      <c r="AE1256" s="16">
        <f t="shared" si="347"/>
        <v>112.01193693535851</v>
      </c>
      <c r="AF1256" s="16">
        <f t="shared" si="348"/>
        <v>82.533778044819201</v>
      </c>
      <c r="AG1256" s="16">
        <f t="shared" si="349"/>
        <v>0</v>
      </c>
      <c r="AH1256" s="16">
        <f t="shared" si="350"/>
        <v>106.74963117329469</v>
      </c>
      <c r="AI1256" s="16">
        <f t="shared" si="351"/>
        <v>102.67359948159327</v>
      </c>
      <c r="AJ1256" s="16">
        <f t="shared" si="357"/>
        <v>0</v>
      </c>
      <c r="AK1256" s="16">
        <f t="shared" si="358"/>
        <v>106.74963117329469</v>
      </c>
      <c r="AL1256" s="16">
        <f t="shared" si="359"/>
        <v>102.67359948159327</v>
      </c>
      <c r="AM1256" s="16">
        <f t="shared" si="352"/>
        <v>0</v>
      </c>
      <c r="AN1256" s="16">
        <f t="shared" si="353"/>
        <v>75.175796600911752</v>
      </c>
      <c r="AO1256" s="16">
        <f t="shared" si="360"/>
        <v>0</v>
      </c>
      <c r="AP1256" s="16">
        <f t="shared" si="361"/>
        <v>18.200368826705315</v>
      </c>
      <c r="AQ1256" s="16">
        <f t="shared" si="362"/>
        <v>22.166400518406732</v>
      </c>
      <c r="AR1256" s="9">
        <f t="shared" si="363"/>
        <v>0</v>
      </c>
      <c r="AS1256" s="9">
        <f t="shared" si="354"/>
        <v>0.14566121509968238</v>
      </c>
      <c r="AT1256" s="9">
        <f t="shared" si="355"/>
        <v>0.17755847900037433</v>
      </c>
    </row>
    <row r="1257" spans="2:46" ht="11.25" customHeight="1" x14ac:dyDescent="0.25">
      <c r="B1257" s="8" t="s">
        <v>1</v>
      </c>
      <c r="C1257" s="33" t="s">
        <v>560</v>
      </c>
      <c r="D1257" s="34" t="s">
        <v>3</v>
      </c>
      <c r="E1257" s="8" t="s">
        <v>20</v>
      </c>
      <c r="F1257" s="8" t="s">
        <v>20</v>
      </c>
      <c r="G1257" s="8" t="s">
        <v>27</v>
      </c>
      <c r="H1257" s="8" t="s">
        <v>103</v>
      </c>
      <c r="I1257" s="16">
        <v>0</v>
      </c>
      <c r="J1257" s="16">
        <v>0</v>
      </c>
      <c r="K1257" s="16">
        <v>9.5399999999999991</v>
      </c>
      <c r="L1257" s="16">
        <v>0</v>
      </c>
      <c r="M1257" s="16">
        <v>0</v>
      </c>
      <c r="N1257" s="16">
        <v>2</v>
      </c>
      <c r="O1257" s="12">
        <f t="shared" si="356"/>
        <v>0</v>
      </c>
      <c r="P1257" s="12">
        <f t="shared" si="356"/>
        <v>0</v>
      </c>
      <c r="Q1257" s="12">
        <f t="shared" si="356"/>
        <v>4.7699999999999996</v>
      </c>
      <c r="R1257" s="12">
        <f>IFERROR(IF(I1257=0,0,VLOOKUP($C1257,'[1]Marginality pivots'!$B$7:$N$2242,11,0)), 0)</f>
        <v>0</v>
      </c>
      <c r="S1257" s="12">
        <f>IFERROR(IF(J1257=0,0,VLOOKUP($C1257,'[1]Marginality pivots'!$B$7:$N$2242,12,0)), 0)</f>
        <v>0</v>
      </c>
      <c r="T1257" s="12">
        <f>IFERROR(IF(K1257=0,0,VLOOKUP($C1257,'[1]Marginality pivots'!$B$7:$N$2242,13,0)), 0)</f>
        <v>7.0562585034013603</v>
      </c>
      <c r="U1257" s="12">
        <v>0</v>
      </c>
      <c r="V1257" s="12">
        <v>0</v>
      </c>
      <c r="W1257" s="12">
        <v>7.3737901360544207</v>
      </c>
      <c r="X1257" s="12">
        <v>0</v>
      </c>
      <c r="Y1257" s="12">
        <v>0</v>
      </c>
      <c r="Z1257" s="12">
        <v>9.1731360544217679</v>
      </c>
      <c r="AA1257" s="12">
        <v>0</v>
      </c>
      <c r="AB1257" s="12">
        <v>0</v>
      </c>
      <c r="AC1257" s="12">
        <v>9.1731360544217679</v>
      </c>
      <c r="AD1257" s="16">
        <f t="shared" si="346"/>
        <v>0</v>
      </c>
      <c r="AE1257" s="16">
        <f t="shared" si="347"/>
        <v>0</v>
      </c>
      <c r="AF1257" s="16">
        <f t="shared" si="348"/>
        <v>14.747580272108841</v>
      </c>
      <c r="AG1257" s="16">
        <f t="shared" si="349"/>
        <v>0</v>
      </c>
      <c r="AH1257" s="16">
        <f t="shared" si="350"/>
        <v>0</v>
      </c>
      <c r="AI1257" s="16">
        <f t="shared" si="351"/>
        <v>18.346272108843536</v>
      </c>
      <c r="AJ1257" s="16">
        <f t="shared" si="357"/>
        <v>0</v>
      </c>
      <c r="AK1257" s="16">
        <f t="shared" si="358"/>
        <v>0</v>
      </c>
      <c r="AL1257" s="16">
        <f t="shared" si="359"/>
        <v>18.346272108843536</v>
      </c>
      <c r="AM1257" s="16">
        <f t="shared" si="352"/>
        <v>0</v>
      </c>
      <c r="AN1257" s="16">
        <f t="shared" si="353"/>
        <v>0</v>
      </c>
      <c r="AO1257" s="16">
        <f t="shared" si="360"/>
        <v>0</v>
      </c>
      <c r="AP1257" s="16">
        <f t="shared" si="361"/>
        <v>0</v>
      </c>
      <c r="AQ1257" s="16">
        <f t="shared" si="362"/>
        <v>-8.8062721088435367</v>
      </c>
      <c r="AR1257" s="9">
        <f t="shared" si="363"/>
        <v>0</v>
      </c>
      <c r="AS1257" s="9">
        <f t="shared" si="354"/>
        <v>0</v>
      </c>
      <c r="AT1257" s="9">
        <f t="shared" si="355"/>
        <v>-0.92308931958527651</v>
      </c>
    </row>
    <row r="1258" spans="2:46" ht="11.25" customHeight="1" x14ac:dyDescent="0.25">
      <c r="B1258" s="8" t="s">
        <v>1</v>
      </c>
      <c r="C1258" s="33" t="s">
        <v>560</v>
      </c>
      <c r="D1258" s="34" t="s">
        <v>3</v>
      </c>
      <c r="E1258" s="8" t="s">
        <v>20</v>
      </c>
      <c r="F1258" s="8" t="s">
        <v>20</v>
      </c>
      <c r="G1258" s="8" t="s">
        <v>33</v>
      </c>
      <c r="H1258" s="8" t="s">
        <v>104</v>
      </c>
      <c r="I1258" s="16">
        <v>0</v>
      </c>
      <c r="J1258" s="16">
        <v>0</v>
      </c>
      <c r="K1258" s="16">
        <v>238.5</v>
      </c>
      <c r="L1258" s="16">
        <v>0</v>
      </c>
      <c r="M1258" s="16">
        <v>0</v>
      </c>
      <c r="N1258" s="16">
        <v>50</v>
      </c>
      <c r="O1258" s="12">
        <f t="shared" si="356"/>
        <v>0</v>
      </c>
      <c r="P1258" s="12">
        <f t="shared" si="356"/>
        <v>0</v>
      </c>
      <c r="Q1258" s="12">
        <f t="shared" si="356"/>
        <v>4.7699999999999996</v>
      </c>
      <c r="R1258" s="12">
        <f>IFERROR(IF(I1258=0,0,VLOOKUP($C1258,'[1]Marginality pivots'!$B$7:$N$2242,11,0)), 0)</f>
        <v>0</v>
      </c>
      <c r="S1258" s="12">
        <f>IFERROR(IF(J1258=0,0,VLOOKUP($C1258,'[1]Marginality pivots'!$B$7:$N$2242,12,0)), 0)</f>
        <v>0</v>
      </c>
      <c r="T1258" s="12">
        <f>IFERROR(IF(K1258=0,0,VLOOKUP($C1258,'[1]Marginality pivots'!$B$7:$N$2242,13,0)), 0)</f>
        <v>7.0562585034013603</v>
      </c>
      <c r="U1258" s="12">
        <v>0</v>
      </c>
      <c r="V1258" s="12">
        <v>0</v>
      </c>
      <c r="W1258" s="12">
        <v>7.3737901360544207</v>
      </c>
      <c r="X1258" s="12">
        <v>0</v>
      </c>
      <c r="Y1258" s="12">
        <v>0</v>
      </c>
      <c r="Z1258" s="12">
        <v>9.1731360544217679</v>
      </c>
      <c r="AA1258" s="12">
        <v>0</v>
      </c>
      <c r="AB1258" s="12">
        <v>0</v>
      </c>
      <c r="AC1258" s="12">
        <v>9.1731360544217679</v>
      </c>
      <c r="AD1258" s="16">
        <f t="shared" si="346"/>
        <v>0</v>
      </c>
      <c r="AE1258" s="16">
        <f t="shared" si="347"/>
        <v>0</v>
      </c>
      <c r="AF1258" s="16">
        <f t="shared" si="348"/>
        <v>368.68950680272104</v>
      </c>
      <c r="AG1258" s="16">
        <f t="shared" si="349"/>
        <v>0</v>
      </c>
      <c r="AH1258" s="16">
        <f t="shared" si="350"/>
        <v>0</v>
      </c>
      <c r="AI1258" s="16">
        <f t="shared" si="351"/>
        <v>458.65680272108841</v>
      </c>
      <c r="AJ1258" s="16">
        <f t="shared" si="357"/>
        <v>0</v>
      </c>
      <c r="AK1258" s="16">
        <f t="shared" si="358"/>
        <v>0</v>
      </c>
      <c r="AL1258" s="16">
        <f t="shared" si="359"/>
        <v>458.65680272108841</v>
      </c>
      <c r="AM1258" s="16">
        <f t="shared" si="352"/>
        <v>0</v>
      </c>
      <c r="AN1258" s="16">
        <f t="shared" si="353"/>
        <v>0</v>
      </c>
      <c r="AO1258" s="16">
        <f t="shared" si="360"/>
        <v>0</v>
      </c>
      <c r="AP1258" s="16">
        <f t="shared" si="361"/>
        <v>0</v>
      </c>
      <c r="AQ1258" s="16">
        <f t="shared" si="362"/>
        <v>-220.15680272108841</v>
      </c>
      <c r="AR1258" s="9">
        <f t="shared" si="363"/>
        <v>0</v>
      </c>
      <c r="AS1258" s="9">
        <f t="shared" si="354"/>
        <v>0</v>
      </c>
      <c r="AT1258" s="9">
        <f t="shared" si="355"/>
        <v>-0.9230893195852764</v>
      </c>
    </row>
    <row r="1259" spans="2:46" ht="11.25" customHeight="1" x14ac:dyDescent="0.25">
      <c r="B1259" s="8" t="s">
        <v>1</v>
      </c>
      <c r="C1259" s="34" t="s">
        <v>561</v>
      </c>
      <c r="D1259" s="34" t="s">
        <v>3</v>
      </c>
      <c r="E1259" s="8" t="s">
        <v>14</v>
      </c>
      <c r="F1259" s="8" t="s">
        <v>117</v>
      </c>
      <c r="G1259" s="8" t="s">
        <v>25</v>
      </c>
      <c r="H1259" s="8" t="s">
        <v>103</v>
      </c>
      <c r="I1259" s="16">
        <v>239.07999999999998</v>
      </c>
      <c r="J1259" s="16">
        <v>0</v>
      </c>
      <c r="K1259" s="16">
        <v>0</v>
      </c>
      <c r="L1259" s="16">
        <v>43</v>
      </c>
      <c r="M1259" s="16">
        <v>0</v>
      </c>
      <c r="N1259" s="16">
        <v>0</v>
      </c>
      <c r="O1259" s="12">
        <f t="shared" si="356"/>
        <v>5.56</v>
      </c>
      <c r="P1259" s="12">
        <f t="shared" si="356"/>
        <v>0</v>
      </c>
      <c r="Q1259" s="12">
        <f t="shared" si="356"/>
        <v>0</v>
      </c>
      <c r="R1259" s="12">
        <f>IFERROR(IF(I1259=0,0,VLOOKUP($C1259,'[1]Marginality pivots'!$B$7:$N$2242,11,0)), 0)</f>
        <v>1.9839207656782449</v>
      </c>
      <c r="S1259" s="12">
        <f>IFERROR(IF(J1259=0,0,VLOOKUP($C1259,'[1]Marginality pivots'!$B$7:$N$2242,12,0)), 0)</f>
        <v>0</v>
      </c>
      <c r="T1259" s="12">
        <f>IFERROR(IF(K1259=0,0,VLOOKUP($C1259,'[1]Marginality pivots'!$B$7:$N$2242,13,0)), 0)</f>
        <v>0</v>
      </c>
      <c r="U1259" s="12">
        <v>2.4799009570978061</v>
      </c>
      <c r="V1259" s="12">
        <v>0</v>
      </c>
      <c r="W1259" s="12">
        <v>0</v>
      </c>
      <c r="X1259" s="12">
        <v>2.4799009570978061</v>
      </c>
      <c r="Y1259" s="12">
        <v>0</v>
      </c>
      <c r="Z1259" s="12">
        <v>0</v>
      </c>
      <c r="AA1259" s="12">
        <v>2.4799009570978061</v>
      </c>
      <c r="AB1259" s="12">
        <v>0</v>
      </c>
      <c r="AC1259" s="12">
        <v>0</v>
      </c>
      <c r="AD1259" s="16">
        <f t="shared" si="346"/>
        <v>106.63574115520566</v>
      </c>
      <c r="AE1259" s="16">
        <f t="shared" si="347"/>
        <v>0</v>
      </c>
      <c r="AF1259" s="16">
        <f t="shared" si="348"/>
        <v>0</v>
      </c>
      <c r="AG1259" s="16">
        <f t="shared" si="349"/>
        <v>106.63574115520566</v>
      </c>
      <c r="AH1259" s="16">
        <f t="shared" si="350"/>
        <v>0</v>
      </c>
      <c r="AI1259" s="16">
        <f t="shared" si="351"/>
        <v>0</v>
      </c>
      <c r="AJ1259" s="16">
        <f t="shared" si="357"/>
        <v>106.63574115520566</v>
      </c>
      <c r="AK1259" s="16">
        <f t="shared" si="358"/>
        <v>0</v>
      </c>
      <c r="AL1259" s="16">
        <f t="shared" si="359"/>
        <v>0</v>
      </c>
      <c r="AM1259" s="16">
        <f t="shared" si="352"/>
        <v>85.308592924164529</v>
      </c>
      <c r="AN1259" s="16">
        <f t="shared" si="353"/>
        <v>0</v>
      </c>
      <c r="AO1259" s="16">
        <f t="shared" si="360"/>
        <v>132.44425884479432</v>
      </c>
      <c r="AP1259" s="16">
        <f t="shared" si="361"/>
        <v>0</v>
      </c>
      <c r="AQ1259" s="16">
        <f t="shared" si="362"/>
        <v>0</v>
      </c>
      <c r="AR1259" s="9">
        <f t="shared" si="363"/>
        <v>0.55397464800399165</v>
      </c>
      <c r="AS1259" s="9">
        <f t="shared" si="354"/>
        <v>0</v>
      </c>
      <c r="AT1259" s="9">
        <f t="shared" si="355"/>
        <v>0</v>
      </c>
    </row>
    <row r="1260" spans="2:46" ht="11.25" customHeight="1" x14ac:dyDescent="0.25">
      <c r="B1260" s="8" t="s">
        <v>1</v>
      </c>
      <c r="C1260" s="33" t="s">
        <v>562</v>
      </c>
      <c r="D1260" s="34" t="s">
        <v>3</v>
      </c>
      <c r="E1260" s="8" t="s">
        <v>20</v>
      </c>
      <c r="F1260" s="8" t="s">
        <v>20</v>
      </c>
      <c r="G1260" s="8" t="s">
        <v>27</v>
      </c>
      <c r="H1260" s="8" t="s">
        <v>103</v>
      </c>
      <c r="I1260" s="16">
        <v>0</v>
      </c>
      <c r="J1260" s="16">
        <v>0</v>
      </c>
      <c r="K1260" s="16">
        <v>237.87</v>
      </c>
      <c r="L1260" s="16">
        <v>0</v>
      </c>
      <c r="M1260" s="16">
        <v>0</v>
      </c>
      <c r="N1260" s="16">
        <v>75</v>
      </c>
      <c r="O1260" s="12">
        <f t="shared" si="356"/>
        <v>0</v>
      </c>
      <c r="P1260" s="12">
        <f t="shared" si="356"/>
        <v>0</v>
      </c>
      <c r="Q1260" s="12">
        <f t="shared" si="356"/>
        <v>3.1716000000000002</v>
      </c>
      <c r="R1260" s="12">
        <f>IFERROR(IF(I1260=0,0,VLOOKUP($C1260,'[1]Marginality pivots'!$B$7:$N$2242,11,0)), 0)</f>
        <v>0</v>
      </c>
      <c r="S1260" s="12">
        <f>IFERROR(IF(J1260=0,0,VLOOKUP($C1260,'[1]Marginality pivots'!$B$7:$N$2242,12,0)), 0)</f>
        <v>0</v>
      </c>
      <c r="T1260" s="12">
        <f>IFERROR(IF(K1260=0,0,VLOOKUP($C1260,'[1]Marginality pivots'!$B$7:$N$2242,13,0)), 0)</f>
        <v>7.0562585034013603</v>
      </c>
      <c r="U1260" s="12">
        <v>0</v>
      </c>
      <c r="V1260" s="12">
        <v>0</v>
      </c>
      <c r="W1260" s="12">
        <v>7.3737901360544207</v>
      </c>
      <c r="X1260" s="12">
        <v>0</v>
      </c>
      <c r="Y1260" s="12">
        <v>0</v>
      </c>
      <c r="Z1260" s="12">
        <v>9.1731360544217679</v>
      </c>
      <c r="AA1260" s="12">
        <v>0</v>
      </c>
      <c r="AB1260" s="12">
        <v>0</v>
      </c>
      <c r="AC1260" s="12">
        <v>9.1731360544217679</v>
      </c>
      <c r="AD1260" s="16">
        <f t="shared" si="346"/>
        <v>0</v>
      </c>
      <c r="AE1260" s="16">
        <f t="shared" si="347"/>
        <v>0</v>
      </c>
      <c r="AF1260" s="16">
        <f t="shared" si="348"/>
        <v>553.03426020408153</v>
      </c>
      <c r="AG1260" s="16">
        <f t="shared" si="349"/>
        <v>0</v>
      </c>
      <c r="AH1260" s="16">
        <f t="shared" si="350"/>
        <v>0</v>
      </c>
      <c r="AI1260" s="16">
        <f t="shared" si="351"/>
        <v>687.98520408163256</v>
      </c>
      <c r="AJ1260" s="16">
        <f t="shared" si="357"/>
        <v>0</v>
      </c>
      <c r="AK1260" s="16">
        <f t="shared" si="358"/>
        <v>0</v>
      </c>
      <c r="AL1260" s="16">
        <f t="shared" si="359"/>
        <v>687.98520408163256</v>
      </c>
      <c r="AM1260" s="16">
        <f t="shared" si="352"/>
        <v>0</v>
      </c>
      <c r="AN1260" s="16">
        <f t="shared" si="353"/>
        <v>0</v>
      </c>
      <c r="AO1260" s="16">
        <f t="shared" si="360"/>
        <v>0</v>
      </c>
      <c r="AP1260" s="16">
        <f t="shared" si="361"/>
        <v>0</v>
      </c>
      <c r="AQ1260" s="16">
        <f t="shared" si="362"/>
        <v>-450.11520408163256</v>
      </c>
      <c r="AR1260" s="9">
        <f t="shared" si="363"/>
        <v>0</v>
      </c>
      <c r="AS1260" s="9">
        <f t="shared" si="354"/>
        <v>0</v>
      </c>
      <c r="AT1260" s="9">
        <f t="shared" si="355"/>
        <v>-1.8922739482979465</v>
      </c>
    </row>
    <row r="1261" spans="2:46" ht="11.25" customHeight="1" x14ac:dyDescent="0.25">
      <c r="B1261" s="8" t="s">
        <v>1</v>
      </c>
      <c r="C1261" s="33" t="s">
        <v>563</v>
      </c>
      <c r="D1261" s="34" t="s">
        <v>3</v>
      </c>
      <c r="E1261" s="8" t="s">
        <v>13</v>
      </c>
      <c r="F1261" s="8" t="s">
        <v>109</v>
      </c>
      <c r="G1261" s="8" t="s">
        <v>24</v>
      </c>
      <c r="H1261" s="8" t="s">
        <v>104</v>
      </c>
      <c r="I1261" s="16">
        <v>0</v>
      </c>
      <c r="J1261" s="16">
        <v>237.5</v>
      </c>
      <c r="K1261" s="16">
        <v>0</v>
      </c>
      <c r="L1261" s="16">
        <v>0</v>
      </c>
      <c r="M1261" s="16">
        <v>19</v>
      </c>
      <c r="N1261" s="16">
        <v>0</v>
      </c>
      <c r="O1261" s="12">
        <f t="shared" si="356"/>
        <v>0</v>
      </c>
      <c r="P1261" s="12">
        <f t="shared" si="356"/>
        <v>12.5</v>
      </c>
      <c r="Q1261" s="12">
        <f t="shared" si="356"/>
        <v>0</v>
      </c>
      <c r="R1261" s="12">
        <f>IFERROR(IF(I1261=0,0,VLOOKUP($C1261,'[1]Marginality pivots'!$B$7:$N$2242,11,0)), 0)</f>
        <v>0</v>
      </c>
      <c r="S1261" s="12">
        <f>IFERROR(IF(J1261=0,0,VLOOKUP($C1261,'[1]Marginality pivots'!$B$7:$N$2242,12,0)), 0)</f>
        <v>9.5256540775871343</v>
      </c>
      <c r="T1261" s="12">
        <f>IFERROR(IF(K1261=0,0,VLOOKUP($C1261,'[1]Marginality pivots'!$B$7:$N$2242,13,0)), 0)</f>
        <v>0</v>
      </c>
      <c r="U1261" s="12">
        <v>0</v>
      </c>
      <c r="V1261" s="12">
        <v>14.19322457560483</v>
      </c>
      <c r="W1261" s="12">
        <v>0</v>
      </c>
      <c r="X1261" s="12">
        <v>0</v>
      </c>
      <c r="Y1261" s="12">
        <v>13.52642879017373</v>
      </c>
      <c r="Z1261" s="12">
        <v>0</v>
      </c>
      <c r="AA1261" s="12">
        <v>0</v>
      </c>
      <c r="AB1261" s="12">
        <v>13.52642879017373</v>
      </c>
      <c r="AC1261" s="12">
        <v>0</v>
      </c>
      <c r="AD1261" s="16">
        <f t="shared" si="346"/>
        <v>0</v>
      </c>
      <c r="AE1261" s="16">
        <f t="shared" si="347"/>
        <v>269.67126693649175</v>
      </c>
      <c r="AF1261" s="16">
        <f t="shared" si="348"/>
        <v>0</v>
      </c>
      <c r="AG1261" s="16">
        <f t="shared" si="349"/>
        <v>0</v>
      </c>
      <c r="AH1261" s="16">
        <f t="shared" si="350"/>
        <v>257.00214701330088</v>
      </c>
      <c r="AI1261" s="16">
        <f t="shared" si="351"/>
        <v>0</v>
      </c>
      <c r="AJ1261" s="16">
        <f t="shared" si="357"/>
        <v>0</v>
      </c>
      <c r="AK1261" s="16">
        <f t="shared" si="358"/>
        <v>257.00214701330088</v>
      </c>
      <c r="AL1261" s="16">
        <f t="shared" si="359"/>
        <v>0</v>
      </c>
      <c r="AM1261" s="16">
        <f t="shared" si="352"/>
        <v>0</v>
      </c>
      <c r="AN1261" s="16">
        <f t="shared" si="353"/>
        <v>180.98742747415554</v>
      </c>
      <c r="AO1261" s="16">
        <f t="shared" si="360"/>
        <v>0</v>
      </c>
      <c r="AP1261" s="16">
        <f t="shared" si="361"/>
        <v>-19.502147013300885</v>
      </c>
      <c r="AQ1261" s="16">
        <f t="shared" si="362"/>
        <v>0</v>
      </c>
      <c r="AR1261" s="9">
        <f t="shared" si="363"/>
        <v>0</v>
      </c>
      <c r="AS1261" s="9">
        <f t="shared" si="354"/>
        <v>-8.2114303213898468E-2</v>
      </c>
      <c r="AT1261" s="9">
        <f t="shared" si="355"/>
        <v>0</v>
      </c>
    </row>
    <row r="1262" spans="2:46" ht="11.25" customHeight="1" x14ac:dyDescent="0.25">
      <c r="B1262" s="8" t="s">
        <v>1</v>
      </c>
      <c r="C1262" s="33">
        <v>3054969570007</v>
      </c>
      <c r="D1262" s="34" t="s">
        <v>3</v>
      </c>
      <c r="E1262" s="8" t="s">
        <v>14</v>
      </c>
      <c r="F1262" s="8" t="s">
        <v>117</v>
      </c>
      <c r="G1262" s="8" t="s">
        <v>27</v>
      </c>
      <c r="H1262" s="8" t="s">
        <v>103</v>
      </c>
      <c r="I1262" s="16">
        <v>161.32</v>
      </c>
      <c r="J1262" s="16">
        <v>76.069999999999993</v>
      </c>
      <c r="K1262" s="16">
        <v>0</v>
      </c>
      <c r="L1262" s="16">
        <v>110</v>
      </c>
      <c r="M1262" s="16">
        <v>52</v>
      </c>
      <c r="N1262" s="16">
        <v>0</v>
      </c>
      <c r="O1262" s="12">
        <f t="shared" si="356"/>
        <v>1.4665454545454544</v>
      </c>
      <c r="P1262" s="12">
        <f t="shared" si="356"/>
        <v>1.4628846153846153</v>
      </c>
      <c r="Q1262" s="12">
        <f t="shared" si="356"/>
        <v>0</v>
      </c>
      <c r="R1262" s="12">
        <f>IFERROR(IF(I1262=0,0,VLOOKUP($C1262,'[1]Marginality pivots'!$B$7:$N$2242,11,0)), 0)</f>
        <v>1.144286442864429</v>
      </c>
      <c r="S1262" s="12">
        <f>IFERROR(IF(J1262=0,0,VLOOKUP($C1262,'[1]Marginality pivots'!$B$7:$N$2242,12,0)), 0)</f>
        <v>1.0207519711795763</v>
      </c>
      <c r="T1262" s="12">
        <f>IFERROR(IF(K1262=0,0,VLOOKUP($C1262,'[1]Marginality pivots'!$B$7:$N$2242,13,0)), 0)</f>
        <v>0</v>
      </c>
      <c r="U1262" s="12">
        <v>1.4303580535805362</v>
      </c>
      <c r="V1262" s="12">
        <v>1.5209204370575686</v>
      </c>
      <c r="W1262" s="12">
        <v>0</v>
      </c>
      <c r="X1262" s="12">
        <v>1.4303580535805362</v>
      </c>
      <c r="Y1262" s="12">
        <v>1.4494677990749982</v>
      </c>
      <c r="Z1262" s="12">
        <v>0</v>
      </c>
      <c r="AA1262" s="12">
        <v>1.4303580535805362</v>
      </c>
      <c r="AB1262" s="12">
        <v>1.4494677990749982</v>
      </c>
      <c r="AC1262" s="12">
        <v>0</v>
      </c>
      <c r="AD1262" s="16">
        <f t="shared" si="346"/>
        <v>157.33938589385897</v>
      </c>
      <c r="AE1262" s="16">
        <f t="shared" si="347"/>
        <v>79.087862726993563</v>
      </c>
      <c r="AF1262" s="16">
        <f t="shared" si="348"/>
        <v>0</v>
      </c>
      <c r="AG1262" s="16">
        <f t="shared" si="349"/>
        <v>157.33938589385897</v>
      </c>
      <c r="AH1262" s="16">
        <f t="shared" si="350"/>
        <v>75.372325551899905</v>
      </c>
      <c r="AI1262" s="16">
        <f t="shared" si="351"/>
        <v>0</v>
      </c>
      <c r="AJ1262" s="16">
        <f t="shared" si="357"/>
        <v>157.33938589385897</v>
      </c>
      <c r="AK1262" s="16">
        <f t="shared" si="358"/>
        <v>75.372325551899905</v>
      </c>
      <c r="AL1262" s="16">
        <f t="shared" si="359"/>
        <v>0</v>
      </c>
      <c r="AM1262" s="16">
        <f t="shared" si="352"/>
        <v>125.87150871508719</v>
      </c>
      <c r="AN1262" s="16">
        <f t="shared" si="353"/>
        <v>53.079102501337964</v>
      </c>
      <c r="AO1262" s="16">
        <f t="shared" si="360"/>
        <v>3.9806141061410187</v>
      </c>
      <c r="AP1262" s="16">
        <f t="shared" si="361"/>
        <v>0.69767444810008783</v>
      </c>
      <c r="AQ1262" s="16">
        <f t="shared" si="362"/>
        <v>0</v>
      </c>
      <c r="AR1262" s="9">
        <f t="shared" si="363"/>
        <v>2.4675267208907878E-2</v>
      </c>
      <c r="AS1262" s="9">
        <f t="shared" si="354"/>
        <v>9.1714795333257253E-3</v>
      </c>
      <c r="AT1262" s="9">
        <f t="shared" si="355"/>
        <v>0</v>
      </c>
    </row>
    <row r="1263" spans="2:46" ht="11.25" customHeight="1" x14ac:dyDescent="0.25">
      <c r="B1263" s="8" t="s">
        <v>1</v>
      </c>
      <c r="C1263" s="33" t="s">
        <v>564</v>
      </c>
      <c r="D1263" s="34" t="s">
        <v>3</v>
      </c>
      <c r="E1263" s="8" t="s">
        <v>16</v>
      </c>
      <c r="F1263" s="8" t="s">
        <v>116</v>
      </c>
      <c r="G1263" s="8" t="s">
        <v>26</v>
      </c>
      <c r="H1263" s="8" t="s">
        <v>104</v>
      </c>
      <c r="I1263" s="16">
        <v>234</v>
      </c>
      <c r="J1263" s="16">
        <v>0</v>
      </c>
      <c r="K1263" s="16">
        <v>0</v>
      </c>
      <c r="L1263" s="16">
        <v>100</v>
      </c>
      <c r="M1263" s="16">
        <v>0</v>
      </c>
      <c r="N1263" s="16">
        <v>0</v>
      </c>
      <c r="O1263" s="12">
        <f t="shared" si="356"/>
        <v>2.34</v>
      </c>
      <c r="P1263" s="12">
        <f t="shared" si="356"/>
        <v>0</v>
      </c>
      <c r="Q1263" s="12">
        <f t="shared" si="356"/>
        <v>0</v>
      </c>
      <c r="R1263" s="12">
        <f>IFERROR(IF(I1263=0,0,VLOOKUP($C1263,'[1]Marginality pivots'!$B$7:$N$2242,11,0)), 0)</f>
        <v>0.83738028556756139</v>
      </c>
      <c r="S1263" s="12">
        <f>IFERROR(IF(J1263=0,0,VLOOKUP($C1263,'[1]Marginality pivots'!$B$7:$N$2242,12,0)), 0)</f>
        <v>0</v>
      </c>
      <c r="T1263" s="12">
        <f>IFERROR(IF(K1263=0,0,VLOOKUP($C1263,'[1]Marginality pivots'!$B$7:$N$2242,13,0)), 0)</f>
        <v>0</v>
      </c>
      <c r="U1263" s="12">
        <v>1.0467253569594517</v>
      </c>
      <c r="V1263" s="12">
        <v>0</v>
      </c>
      <c r="W1263" s="12">
        <v>0</v>
      </c>
      <c r="X1263" s="12">
        <v>1.0467253569594517</v>
      </c>
      <c r="Y1263" s="12">
        <v>0</v>
      </c>
      <c r="Z1263" s="12">
        <v>0</v>
      </c>
      <c r="AA1263" s="12">
        <v>1.0467253569594517</v>
      </c>
      <c r="AB1263" s="12">
        <v>0</v>
      </c>
      <c r="AC1263" s="12">
        <v>0</v>
      </c>
      <c r="AD1263" s="16">
        <f t="shared" si="346"/>
        <v>104.67253569594517</v>
      </c>
      <c r="AE1263" s="16">
        <f t="shared" si="347"/>
        <v>0</v>
      </c>
      <c r="AF1263" s="16">
        <f t="shared" si="348"/>
        <v>0</v>
      </c>
      <c r="AG1263" s="16">
        <f t="shared" si="349"/>
        <v>104.67253569594517</v>
      </c>
      <c r="AH1263" s="16">
        <f t="shared" si="350"/>
        <v>0</v>
      </c>
      <c r="AI1263" s="16">
        <f t="shared" si="351"/>
        <v>0</v>
      </c>
      <c r="AJ1263" s="16">
        <f t="shared" si="357"/>
        <v>104.67253569594517</v>
      </c>
      <c r="AK1263" s="16">
        <f t="shared" si="358"/>
        <v>0</v>
      </c>
      <c r="AL1263" s="16">
        <f t="shared" si="359"/>
        <v>0</v>
      </c>
      <c r="AM1263" s="16">
        <f t="shared" si="352"/>
        <v>83.738028556756134</v>
      </c>
      <c r="AN1263" s="16">
        <f t="shared" si="353"/>
        <v>0</v>
      </c>
      <c r="AO1263" s="16">
        <f t="shared" si="360"/>
        <v>129.32746430405484</v>
      </c>
      <c r="AP1263" s="16">
        <f t="shared" si="361"/>
        <v>0</v>
      </c>
      <c r="AQ1263" s="16">
        <f t="shared" si="362"/>
        <v>0</v>
      </c>
      <c r="AR1263" s="9">
        <f t="shared" si="363"/>
        <v>0.5526814713848498</v>
      </c>
      <c r="AS1263" s="9">
        <f t="shared" si="354"/>
        <v>0</v>
      </c>
      <c r="AT1263" s="9">
        <f t="shared" si="355"/>
        <v>0</v>
      </c>
    </row>
    <row r="1264" spans="2:46" ht="11.25" customHeight="1" x14ac:dyDescent="0.25">
      <c r="B1264" s="8" t="s">
        <v>1</v>
      </c>
      <c r="C1264" s="33" t="s">
        <v>564</v>
      </c>
      <c r="D1264" s="34" t="s">
        <v>3</v>
      </c>
      <c r="E1264" s="8" t="s">
        <v>16</v>
      </c>
      <c r="F1264" s="8" t="s">
        <v>116</v>
      </c>
      <c r="G1264" s="8" t="s">
        <v>26</v>
      </c>
      <c r="H1264" s="8" t="s">
        <v>104</v>
      </c>
      <c r="I1264" s="16">
        <v>0</v>
      </c>
      <c r="J1264" s="16">
        <v>0</v>
      </c>
      <c r="K1264" s="16">
        <v>234</v>
      </c>
      <c r="L1264" s="16">
        <v>0</v>
      </c>
      <c r="M1264" s="16">
        <v>0</v>
      </c>
      <c r="N1264" s="16">
        <v>100</v>
      </c>
      <c r="O1264" s="12">
        <f t="shared" si="356"/>
        <v>0</v>
      </c>
      <c r="P1264" s="12">
        <f t="shared" si="356"/>
        <v>0</v>
      </c>
      <c r="Q1264" s="12">
        <f t="shared" si="356"/>
        <v>2.34</v>
      </c>
      <c r="R1264" s="12">
        <f>IFERROR(IF(I1264=0,0,VLOOKUP($C1264,'[1]Marginality pivots'!$B$7:$N$2242,11,0)), 0)</f>
        <v>0</v>
      </c>
      <c r="S1264" s="12">
        <f>IFERROR(IF(J1264=0,0,VLOOKUP($C1264,'[1]Marginality pivots'!$B$7:$N$2242,12,0)), 0)</f>
        <v>0</v>
      </c>
      <c r="T1264" s="12">
        <f>IFERROR(IF(K1264=0,0,VLOOKUP($C1264,'[1]Marginality pivots'!$B$7:$N$2242,13,0)), 0)</f>
        <v>1.1805680272108843</v>
      </c>
      <c r="U1264" s="12">
        <v>0</v>
      </c>
      <c r="V1264" s="12">
        <v>0</v>
      </c>
      <c r="W1264" s="12">
        <v>1.2336935884353739</v>
      </c>
      <c r="X1264" s="12">
        <v>0</v>
      </c>
      <c r="Y1264" s="12">
        <v>0</v>
      </c>
      <c r="Z1264" s="12">
        <v>1.5347384353741496</v>
      </c>
      <c r="AA1264" s="12">
        <v>0</v>
      </c>
      <c r="AB1264" s="12">
        <v>0</v>
      </c>
      <c r="AC1264" s="12">
        <v>1.5347384353741496</v>
      </c>
      <c r="AD1264" s="16">
        <f t="shared" si="346"/>
        <v>0</v>
      </c>
      <c r="AE1264" s="16">
        <f t="shared" si="347"/>
        <v>0</v>
      </c>
      <c r="AF1264" s="16">
        <f t="shared" si="348"/>
        <v>123.36935884353738</v>
      </c>
      <c r="AG1264" s="16">
        <f t="shared" si="349"/>
        <v>0</v>
      </c>
      <c r="AH1264" s="16">
        <f t="shared" si="350"/>
        <v>0</v>
      </c>
      <c r="AI1264" s="16">
        <f t="shared" si="351"/>
        <v>153.47384353741495</v>
      </c>
      <c r="AJ1264" s="16">
        <f t="shared" si="357"/>
        <v>0</v>
      </c>
      <c r="AK1264" s="16">
        <f t="shared" si="358"/>
        <v>0</v>
      </c>
      <c r="AL1264" s="16">
        <f t="shared" si="359"/>
        <v>153.47384353741495</v>
      </c>
      <c r="AM1264" s="16">
        <f t="shared" si="352"/>
        <v>0</v>
      </c>
      <c r="AN1264" s="16">
        <f t="shared" si="353"/>
        <v>0</v>
      </c>
      <c r="AO1264" s="16">
        <f t="shared" si="360"/>
        <v>0</v>
      </c>
      <c r="AP1264" s="16">
        <f t="shared" si="361"/>
        <v>0</v>
      </c>
      <c r="AQ1264" s="16">
        <f t="shared" si="362"/>
        <v>80.52615646258505</v>
      </c>
      <c r="AR1264" s="9">
        <f t="shared" si="363"/>
        <v>0</v>
      </c>
      <c r="AS1264" s="9">
        <f t="shared" si="354"/>
        <v>0</v>
      </c>
      <c r="AT1264" s="9">
        <f t="shared" si="355"/>
        <v>0.34412887377173096</v>
      </c>
    </row>
    <row r="1265" spans="2:46" ht="11.25" customHeight="1" x14ac:dyDescent="0.25">
      <c r="B1265" s="8" t="s">
        <v>1</v>
      </c>
      <c r="C1265" s="33">
        <v>3047363400000</v>
      </c>
      <c r="D1265" s="34" t="s">
        <v>3</v>
      </c>
      <c r="E1265" s="8" t="s">
        <v>20</v>
      </c>
      <c r="F1265" s="8" t="s">
        <v>20</v>
      </c>
      <c r="G1265" s="8" t="s">
        <v>26</v>
      </c>
      <c r="H1265" s="8" t="s">
        <v>103</v>
      </c>
      <c r="I1265" s="16">
        <v>0</v>
      </c>
      <c r="J1265" s="16">
        <v>228.69</v>
      </c>
      <c r="K1265" s="16">
        <v>0</v>
      </c>
      <c r="L1265" s="16">
        <v>0</v>
      </c>
      <c r="M1265" s="16">
        <v>90</v>
      </c>
      <c r="N1265" s="16">
        <v>0</v>
      </c>
      <c r="O1265" s="12">
        <f t="shared" si="356"/>
        <v>0</v>
      </c>
      <c r="P1265" s="12">
        <f t="shared" si="356"/>
        <v>2.5409999999999999</v>
      </c>
      <c r="Q1265" s="12">
        <f t="shared" si="356"/>
        <v>0</v>
      </c>
      <c r="R1265" s="12">
        <f>IFERROR(IF(I1265=0,0,VLOOKUP($C1265,'[1]Marginality pivots'!$B$7:$N$2242,11,0)), 0)</f>
        <v>0</v>
      </c>
      <c r="S1265" s="12">
        <f>IFERROR(IF(J1265=0,0,VLOOKUP($C1265,'[1]Marginality pivots'!$B$7:$N$2242,12,0)), 0)</f>
        <v>1.9348943460879497</v>
      </c>
      <c r="T1265" s="12">
        <f>IFERROR(IF(K1265=0,0,VLOOKUP($C1265,'[1]Marginality pivots'!$B$7:$N$2242,13,0)), 0)</f>
        <v>0</v>
      </c>
      <c r="U1265" s="12">
        <v>0</v>
      </c>
      <c r="V1265" s="12">
        <v>2.8829925756710453</v>
      </c>
      <c r="W1265" s="12">
        <v>0</v>
      </c>
      <c r="X1265" s="12">
        <v>0</v>
      </c>
      <c r="Y1265" s="12">
        <v>2.7475499714448883</v>
      </c>
      <c r="Z1265" s="12">
        <v>0</v>
      </c>
      <c r="AA1265" s="12">
        <v>0</v>
      </c>
      <c r="AB1265" s="12">
        <v>2.7475499714448883</v>
      </c>
      <c r="AC1265" s="12">
        <v>0</v>
      </c>
      <c r="AD1265" s="16">
        <f t="shared" si="346"/>
        <v>0</v>
      </c>
      <c r="AE1265" s="16">
        <f t="shared" si="347"/>
        <v>259.46933181039407</v>
      </c>
      <c r="AF1265" s="16">
        <f t="shared" si="348"/>
        <v>0</v>
      </c>
      <c r="AG1265" s="16">
        <f t="shared" si="349"/>
        <v>0</v>
      </c>
      <c r="AH1265" s="16">
        <f t="shared" si="350"/>
        <v>247.27949743003995</v>
      </c>
      <c r="AI1265" s="16">
        <f t="shared" si="351"/>
        <v>0</v>
      </c>
      <c r="AJ1265" s="16">
        <f t="shared" si="357"/>
        <v>0</v>
      </c>
      <c r="AK1265" s="16">
        <f t="shared" si="358"/>
        <v>247.27949743003995</v>
      </c>
      <c r="AL1265" s="16">
        <f t="shared" si="359"/>
        <v>0</v>
      </c>
      <c r="AM1265" s="16">
        <f t="shared" si="352"/>
        <v>0</v>
      </c>
      <c r="AN1265" s="16">
        <f t="shared" si="353"/>
        <v>174.14049114791547</v>
      </c>
      <c r="AO1265" s="16">
        <f t="shared" si="360"/>
        <v>0</v>
      </c>
      <c r="AP1265" s="16">
        <f t="shared" si="361"/>
        <v>-18.589497430039955</v>
      </c>
      <c r="AQ1265" s="16">
        <f t="shared" si="362"/>
        <v>0</v>
      </c>
      <c r="AR1265" s="9">
        <f t="shared" si="363"/>
        <v>0</v>
      </c>
      <c r="AS1265" s="9">
        <f t="shared" si="354"/>
        <v>-8.1286883685512942E-2</v>
      </c>
      <c r="AT1265" s="9">
        <f t="shared" si="355"/>
        <v>0</v>
      </c>
    </row>
    <row r="1266" spans="2:46" ht="11.25" customHeight="1" x14ac:dyDescent="0.25">
      <c r="B1266" s="8" t="s">
        <v>1</v>
      </c>
      <c r="C1266" s="33" t="s">
        <v>565</v>
      </c>
      <c r="D1266" s="34" t="s">
        <v>3</v>
      </c>
      <c r="E1266" s="8" t="s">
        <v>13</v>
      </c>
      <c r="F1266" s="8" t="s">
        <v>109</v>
      </c>
      <c r="G1266" s="8" t="s">
        <v>27</v>
      </c>
      <c r="H1266" s="8" t="s">
        <v>103</v>
      </c>
      <c r="I1266" s="16">
        <v>0</v>
      </c>
      <c r="J1266" s="16">
        <v>225</v>
      </c>
      <c r="K1266" s="16">
        <v>0</v>
      </c>
      <c r="L1266" s="16">
        <v>0</v>
      </c>
      <c r="M1266" s="16">
        <v>3</v>
      </c>
      <c r="N1266" s="16">
        <v>0</v>
      </c>
      <c r="O1266" s="12">
        <f t="shared" si="356"/>
        <v>0</v>
      </c>
      <c r="P1266" s="12">
        <f t="shared" si="356"/>
        <v>75</v>
      </c>
      <c r="Q1266" s="12">
        <f t="shared" si="356"/>
        <v>0</v>
      </c>
      <c r="R1266" s="12">
        <f>IFERROR(IF(I1266=0,0,VLOOKUP($C1266,'[1]Marginality pivots'!$B$7:$N$2242,11,0)), 0)</f>
        <v>0</v>
      </c>
      <c r="S1266" s="12">
        <f>IFERROR(IF(J1266=0,0,VLOOKUP($C1266,'[1]Marginality pivots'!$B$7:$N$2242,12,0)), 0)</f>
        <v>57.110222729868639</v>
      </c>
      <c r="T1266" s="12">
        <f>IFERROR(IF(K1266=0,0,VLOOKUP($C1266,'[1]Marginality pivots'!$B$7:$N$2242,13,0)), 0)</f>
        <v>0</v>
      </c>
      <c r="U1266" s="12">
        <v>0</v>
      </c>
      <c r="V1266" s="12">
        <v>85.094231867504277</v>
      </c>
      <c r="W1266" s="12">
        <v>0</v>
      </c>
      <c r="X1266" s="12">
        <v>0</v>
      </c>
      <c r="Y1266" s="12">
        <v>81.096516276413467</v>
      </c>
      <c r="Z1266" s="12">
        <v>0</v>
      </c>
      <c r="AA1266" s="12">
        <v>0</v>
      </c>
      <c r="AB1266" s="12">
        <v>81.096516276413467</v>
      </c>
      <c r="AC1266" s="12">
        <v>0</v>
      </c>
      <c r="AD1266" s="16">
        <f t="shared" si="346"/>
        <v>0</v>
      </c>
      <c r="AE1266" s="16">
        <f t="shared" si="347"/>
        <v>255.28269560251283</v>
      </c>
      <c r="AF1266" s="16">
        <f t="shared" si="348"/>
        <v>0</v>
      </c>
      <c r="AG1266" s="16">
        <f t="shared" si="349"/>
        <v>0</v>
      </c>
      <c r="AH1266" s="16">
        <f t="shared" si="350"/>
        <v>243.2895488292404</v>
      </c>
      <c r="AI1266" s="16">
        <f t="shared" si="351"/>
        <v>0</v>
      </c>
      <c r="AJ1266" s="16">
        <f t="shared" si="357"/>
        <v>0</v>
      </c>
      <c r="AK1266" s="16">
        <f t="shared" si="358"/>
        <v>243.2895488292404</v>
      </c>
      <c r="AL1266" s="16">
        <f t="shared" si="359"/>
        <v>0</v>
      </c>
      <c r="AM1266" s="16">
        <f t="shared" si="352"/>
        <v>0</v>
      </c>
      <c r="AN1266" s="16">
        <f t="shared" si="353"/>
        <v>171.33066818960592</v>
      </c>
      <c r="AO1266" s="16">
        <f t="shared" si="360"/>
        <v>0</v>
      </c>
      <c r="AP1266" s="16">
        <f t="shared" si="361"/>
        <v>-18.289548829240402</v>
      </c>
      <c r="AQ1266" s="16">
        <f t="shared" si="362"/>
        <v>0</v>
      </c>
      <c r="AR1266" s="9">
        <f t="shared" si="363"/>
        <v>0</v>
      </c>
      <c r="AS1266" s="9">
        <f t="shared" si="354"/>
        <v>-8.1286883685512901E-2</v>
      </c>
      <c r="AT1266" s="9">
        <f t="shared" si="355"/>
        <v>0</v>
      </c>
    </row>
    <row r="1267" spans="2:46" ht="11.25" customHeight="1" x14ac:dyDescent="0.25">
      <c r="B1267" s="8" t="s">
        <v>1</v>
      </c>
      <c r="C1267" s="33" t="s">
        <v>566</v>
      </c>
      <c r="D1267" s="34" t="s">
        <v>3</v>
      </c>
      <c r="E1267" s="8" t="s">
        <v>14</v>
      </c>
      <c r="F1267" s="8" t="s">
        <v>117</v>
      </c>
      <c r="G1267" s="8" t="s">
        <v>37</v>
      </c>
      <c r="H1267" s="8" t="s">
        <v>103</v>
      </c>
      <c r="I1267" s="16">
        <v>0</v>
      </c>
      <c r="J1267" s="16">
        <v>0</v>
      </c>
      <c r="K1267" s="16">
        <v>224.26</v>
      </c>
      <c r="L1267" s="16">
        <v>0</v>
      </c>
      <c r="M1267" s="16">
        <v>0</v>
      </c>
      <c r="N1267" s="16">
        <v>9</v>
      </c>
      <c r="O1267" s="12">
        <f t="shared" si="356"/>
        <v>0</v>
      </c>
      <c r="P1267" s="12">
        <f t="shared" si="356"/>
        <v>0</v>
      </c>
      <c r="Q1267" s="12">
        <f t="shared" si="356"/>
        <v>24.917777777777776</v>
      </c>
      <c r="R1267" s="12">
        <f>IFERROR(IF(I1267=0,0,VLOOKUP($C1267,'[1]Marginality pivots'!$B$7:$N$2242,11,0)), 0)</f>
        <v>0</v>
      </c>
      <c r="S1267" s="12">
        <f>IFERROR(IF(J1267=0,0,VLOOKUP($C1267,'[1]Marginality pivots'!$B$7:$N$2242,12,0)), 0)</f>
        <v>0</v>
      </c>
      <c r="T1267" s="12">
        <f>IFERROR(IF(K1267=0,0,VLOOKUP($C1267,'[1]Marginality pivots'!$B$7:$N$2242,13,0)), 0)</f>
        <v>17.063252142857145</v>
      </c>
      <c r="U1267" s="12">
        <v>0</v>
      </c>
      <c r="V1267" s="12">
        <v>0</v>
      </c>
      <c r="W1267" s="12">
        <v>17.831098489285715</v>
      </c>
      <c r="X1267" s="12">
        <v>0</v>
      </c>
      <c r="Y1267" s="12">
        <v>0</v>
      </c>
      <c r="Z1267" s="12">
        <v>22.182227785714289</v>
      </c>
      <c r="AA1267" s="12">
        <v>0</v>
      </c>
      <c r="AB1267" s="12">
        <v>0</v>
      </c>
      <c r="AC1267" s="12">
        <v>22.182227785714289</v>
      </c>
      <c r="AD1267" s="16">
        <f t="shared" si="346"/>
        <v>0</v>
      </c>
      <c r="AE1267" s="16">
        <f t="shared" si="347"/>
        <v>0</v>
      </c>
      <c r="AF1267" s="16">
        <f t="shared" si="348"/>
        <v>160.47988640357144</v>
      </c>
      <c r="AG1267" s="16">
        <f t="shared" si="349"/>
        <v>0</v>
      </c>
      <c r="AH1267" s="16">
        <f t="shared" si="350"/>
        <v>0</v>
      </c>
      <c r="AI1267" s="16">
        <f t="shared" si="351"/>
        <v>199.64005007142862</v>
      </c>
      <c r="AJ1267" s="16">
        <f t="shared" si="357"/>
        <v>0</v>
      </c>
      <c r="AK1267" s="16">
        <f t="shared" si="358"/>
        <v>0</v>
      </c>
      <c r="AL1267" s="16">
        <f t="shared" si="359"/>
        <v>199.64005007142862</v>
      </c>
      <c r="AM1267" s="16">
        <f t="shared" si="352"/>
        <v>0</v>
      </c>
      <c r="AN1267" s="16">
        <f t="shared" si="353"/>
        <v>0</v>
      </c>
      <c r="AO1267" s="16">
        <f t="shared" si="360"/>
        <v>0</v>
      </c>
      <c r="AP1267" s="16">
        <f t="shared" si="361"/>
        <v>0</v>
      </c>
      <c r="AQ1267" s="16">
        <f t="shared" si="362"/>
        <v>24.619949928571373</v>
      </c>
      <c r="AR1267" s="9">
        <f t="shared" si="363"/>
        <v>0</v>
      </c>
      <c r="AS1267" s="9">
        <f t="shared" si="354"/>
        <v>0</v>
      </c>
      <c r="AT1267" s="9">
        <f t="shared" si="355"/>
        <v>0.10978306398185755</v>
      </c>
    </row>
    <row r="1268" spans="2:46" ht="11.25" customHeight="1" x14ac:dyDescent="0.25">
      <c r="B1268" s="8" t="s">
        <v>1</v>
      </c>
      <c r="C1268" s="34" t="s">
        <v>567</v>
      </c>
      <c r="D1268" s="34" t="s">
        <v>3</v>
      </c>
      <c r="E1268" s="8" t="s">
        <v>14</v>
      </c>
      <c r="F1268" s="8" t="s">
        <v>117</v>
      </c>
      <c r="G1268" s="8" t="s">
        <v>37</v>
      </c>
      <c r="H1268" s="8" t="s">
        <v>103</v>
      </c>
      <c r="I1268" s="16">
        <v>0</v>
      </c>
      <c r="J1268" s="16">
        <v>0</v>
      </c>
      <c r="K1268" s="16">
        <v>224.26</v>
      </c>
      <c r="L1268" s="16">
        <v>0</v>
      </c>
      <c r="M1268" s="16">
        <v>0</v>
      </c>
      <c r="N1268" s="16">
        <v>9</v>
      </c>
      <c r="O1268" s="12">
        <f t="shared" si="356"/>
        <v>0</v>
      </c>
      <c r="P1268" s="12">
        <f t="shared" si="356"/>
        <v>0</v>
      </c>
      <c r="Q1268" s="12">
        <f t="shared" si="356"/>
        <v>24.917777777777776</v>
      </c>
      <c r="R1268" s="12">
        <f>IFERROR(IF(I1268=0,0,VLOOKUP($C1268,'[1]Marginality pivots'!$B$7:$N$2242,11,0)), 0)</f>
        <v>0</v>
      </c>
      <c r="S1268" s="12">
        <f>IFERROR(IF(J1268=0,0,VLOOKUP($C1268,'[1]Marginality pivots'!$B$7:$N$2242,12,0)), 0)</f>
        <v>0</v>
      </c>
      <c r="T1268" s="12">
        <f>IFERROR(IF(K1268=0,0,VLOOKUP($C1268,'[1]Marginality pivots'!$B$7:$N$2242,13,0)), 0)</f>
        <v>16.478224285714283</v>
      </c>
      <c r="U1268" s="12">
        <v>0</v>
      </c>
      <c r="V1268" s="12">
        <v>0</v>
      </c>
      <c r="W1268" s="12">
        <v>17.219744378571423</v>
      </c>
      <c r="X1268" s="12">
        <v>0</v>
      </c>
      <c r="Y1268" s="12">
        <v>0</v>
      </c>
      <c r="Z1268" s="12">
        <v>21.421691571428568</v>
      </c>
      <c r="AA1268" s="12">
        <v>0</v>
      </c>
      <c r="AB1268" s="12">
        <v>0</v>
      </c>
      <c r="AC1268" s="12">
        <v>21.421691571428568</v>
      </c>
      <c r="AD1268" s="16">
        <f t="shared" si="346"/>
        <v>0</v>
      </c>
      <c r="AE1268" s="16">
        <f t="shared" si="347"/>
        <v>0</v>
      </c>
      <c r="AF1268" s="16">
        <f t="shared" si="348"/>
        <v>154.97769940714281</v>
      </c>
      <c r="AG1268" s="16">
        <f t="shared" si="349"/>
        <v>0</v>
      </c>
      <c r="AH1268" s="16">
        <f t="shared" si="350"/>
        <v>0</v>
      </c>
      <c r="AI1268" s="16">
        <f t="shared" si="351"/>
        <v>192.79522414285711</v>
      </c>
      <c r="AJ1268" s="16">
        <f t="shared" si="357"/>
        <v>0</v>
      </c>
      <c r="AK1268" s="16">
        <f t="shared" si="358"/>
        <v>0</v>
      </c>
      <c r="AL1268" s="16">
        <f t="shared" si="359"/>
        <v>192.79522414285711</v>
      </c>
      <c r="AM1268" s="16">
        <f t="shared" si="352"/>
        <v>0</v>
      </c>
      <c r="AN1268" s="16">
        <f t="shared" si="353"/>
        <v>0</v>
      </c>
      <c r="AO1268" s="16">
        <f t="shared" si="360"/>
        <v>0</v>
      </c>
      <c r="AP1268" s="16">
        <f t="shared" si="361"/>
        <v>0</v>
      </c>
      <c r="AQ1268" s="16">
        <f t="shared" si="362"/>
        <v>31.464775857142882</v>
      </c>
      <c r="AR1268" s="9">
        <f t="shared" si="363"/>
        <v>0</v>
      </c>
      <c r="AS1268" s="9">
        <f t="shared" si="354"/>
        <v>0</v>
      </c>
      <c r="AT1268" s="9">
        <f t="shared" si="355"/>
        <v>0.14030489546572231</v>
      </c>
    </row>
    <row r="1269" spans="2:46" ht="11.25" customHeight="1" x14ac:dyDescent="0.25">
      <c r="B1269" s="8" t="s">
        <v>1</v>
      </c>
      <c r="C1269" s="33" t="s">
        <v>568</v>
      </c>
      <c r="D1269" s="34" t="s">
        <v>3</v>
      </c>
      <c r="E1269" s="8" t="s">
        <v>14</v>
      </c>
      <c r="F1269" s="8" t="s">
        <v>117</v>
      </c>
      <c r="G1269" s="8" t="s">
        <v>27</v>
      </c>
      <c r="H1269" s="8" t="s">
        <v>103</v>
      </c>
      <c r="I1269" s="16">
        <v>116.82</v>
      </c>
      <c r="J1269" s="16">
        <v>0</v>
      </c>
      <c r="K1269" s="16">
        <v>0</v>
      </c>
      <c r="L1269" s="16">
        <v>11</v>
      </c>
      <c r="M1269" s="16">
        <v>0</v>
      </c>
      <c r="N1269" s="16">
        <v>0</v>
      </c>
      <c r="O1269" s="12">
        <f t="shared" si="356"/>
        <v>10.62</v>
      </c>
      <c r="P1269" s="12">
        <f t="shared" si="356"/>
        <v>0</v>
      </c>
      <c r="Q1269" s="12">
        <f t="shared" si="356"/>
        <v>0</v>
      </c>
      <c r="R1269" s="12">
        <f>IFERROR(IF(I1269=0,0,VLOOKUP($C1269,'[1]Marginality pivots'!$B$7:$N$2242,11,0)), 0)</f>
        <v>2.3106916216220985</v>
      </c>
      <c r="S1269" s="12">
        <f>IFERROR(IF(J1269=0,0,VLOOKUP($C1269,'[1]Marginality pivots'!$B$7:$N$2242,12,0)), 0)</f>
        <v>0</v>
      </c>
      <c r="T1269" s="12">
        <f>IFERROR(IF(K1269=0,0,VLOOKUP($C1269,'[1]Marginality pivots'!$B$7:$N$2242,13,0)), 0)</f>
        <v>0</v>
      </c>
      <c r="U1269" s="12">
        <v>2.888364527027623</v>
      </c>
      <c r="V1269" s="12">
        <v>0</v>
      </c>
      <c r="W1269" s="12">
        <v>0</v>
      </c>
      <c r="X1269" s="12">
        <v>2.888364527027623</v>
      </c>
      <c r="Y1269" s="12">
        <v>0</v>
      </c>
      <c r="Z1269" s="12">
        <v>0</v>
      </c>
      <c r="AA1269" s="12">
        <v>2.888364527027623</v>
      </c>
      <c r="AB1269" s="12">
        <v>0</v>
      </c>
      <c r="AC1269" s="12">
        <v>0</v>
      </c>
      <c r="AD1269" s="16">
        <f t="shared" si="346"/>
        <v>31.772009797303852</v>
      </c>
      <c r="AE1269" s="16">
        <f t="shared" si="347"/>
        <v>0</v>
      </c>
      <c r="AF1269" s="16">
        <f t="shared" si="348"/>
        <v>0</v>
      </c>
      <c r="AG1269" s="16">
        <f t="shared" si="349"/>
        <v>31.772009797303852</v>
      </c>
      <c r="AH1269" s="16">
        <f t="shared" si="350"/>
        <v>0</v>
      </c>
      <c r="AI1269" s="16">
        <f t="shared" si="351"/>
        <v>0</v>
      </c>
      <c r="AJ1269" s="16">
        <f t="shared" si="357"/>
        <v>31.772009797303852</v>
      </c>
      <c r="AK1269" s="16">
        <f t="shared" si="358"/>
        <v>0</v>
      </c>
      <c r="AL1269" s="16">
        <f t="shared" si="359"/>
        <v>0</v>
      </c>
      <c r="AM1269" s="16">
        <f t="shared" si="352"/>
        <v>25.417607837843082</v>
      </c>
      <c r="AN1269" s="16">
        <f t="shared" si="353"/>
        <v>0</v>
      </c>
      <c r="AO1269" s="16">
        <f t="shared" si="360"/>
        <v>85.047990202696141</v>
      </c>
      <c r="AP1269" s="16">
        <f t="shared" si="361"/>
        <v>0</v>
      </c>
      <c r="AQ1269" s="16">
        <f t="shared" si="362"/>
        <v>0</v>
      </c>
      <c r="AR1269" s="9">
        <f t="shared" si="363"/>
        <v>0.72802593907461177</v>
      </c>
      <c r="AS1269" s="9">
        <f t="shared" si="354"/>
        <v>0</v>
      </c>
      <c r="AT1269" s="9">
        <f t="shared" si="355"/>
        <v>0</v>
      </c>
    </row>
    <row r="1270" spans="2:46" ht="11.25" customHeight="1" x14ac:dyDescent="0.25">
      <c r="B1270" s="8" t="s">
        <v>1</v>
      </c>
      <c r="C1270" s="33" t="s">
        <v>568</v>
      </c>
      <c r="D1270" s="34" t="s">
        <v>3</v>
      </c>
      <c r="E1270" s="8" t="s">
        <v>14</v>
      </c>
      <c r="F1270" s="8" t="s">
        <v>117</v>
      </c>
      <c r="G1270" s="8" t="s">
        <v>27</v>
      </c>
      <c r="H1270" s="8" t="s">
        <v>104</v>
      </c>
      <c r="I1270" s="16">
        <v>106.19999999999999</v>
      </c>
      <c r="J1270" s="16">
        <v>0</v>
      </c>
      <c r="K1270" s="16">
        <v>0</v>
      </c>
      <c r="L1270" s="16">
        <v>10</v>
      </c>
      <c r="M1270" s="16">
        <v>0</v>
      </c>
      <c r="N1270" s="16">
        <v>0</v>
      </c>
      <c r="O1270" s="12">
        <f t="shared" si="356"/>
        <v>10.62</v>
      </c>
      <c r="P1270" s="12">
        <f t="shared" si="356"/>
        <v>0</v>
      </c>
      <c r="Q1270" s="12">
        <f t="shared" si="356"/>
        <v>0</v>
      </c>
      <c r="R1270" s="12">
        <f>IFERROR(IF(I1270=0,0,VLOOKUP($C1270,'[1]Marginality pivots'!$B$7:$N$2242,11,0)), 0)</f>
        <v>2.3106916216220985</v>
      </c>
      <c r="S1270" s="12">
        <f>IFERROR(IF(J1270=0,0,VLOOKUP($C1270,'[1]Marginality pivots'!$B$7:$N$2242,12,0)), 0)</f>
        <v>0</v>
      </c>
      <c r="T1270" s="12">
        <f>IFERROR(IF(K1270=0,0,VLOOKUP($C1270,'[1]Marginality pivots'!$B$7:$N$2242,13,0)), 0)</f>
        <v>0</v>
      </c>
      <c r="U1270" s="12">
        <v>2.888364527027623</v>
      </c>
      <c r="V1270" s="12">
        <v>0</v>
      </c>
      <c r="W1270" s="12">
        <v>0</v>
      </c>
      <c r="X1270" s="12">
        <v>2.888364527027623</v>
      </c>
      <c r="Y1270" s="12">
        <v>0</v>
      </c>
      <c r="Z1270" s="12">
        <v>0</v>
      </c>
      <c r="AA1270" s="12">
        <v>2.888364527027623</v>
      </c>
      <c r="AB1270" s="12">
        <v>0</v>
      </c>
      <c r="AC1270" s="12">
        <v>0</v>
      </c>
      <c r="AD1270" s="16">
        <f t="shared" si="346"/>
        <v>28.883645270276229</v>
      </c>
      <c r="AE1270" s="16">
        <f t="shared" si="347"/>
        <v>0</v>
      </c>
      <c r="AF1270" s="16">
        <f t="shared" si="348"/>
        <v>0</v>
      </c>
      <c r="AG1270" s="16">
        <f t="shared" si="349"/>
        <v>28.883645270276229</v>
      </c>
      <c r="AH1270" s="16">
        <f t="shared" si="350"/>
        <v>0</v>
      </c>
      <c r="AI1270" s="16">
        <f t="shared" si="351"/>
        <v>0</v>
      </c>
      <c r="AJ1270" s="16">
        <f t="shared" si="357"/>
        <v>28.883645270276229</v>
      </c>
      <c r="AK1270" s="16">
        <f t="shared" si="358"/>
        <v>0</v>
      </c>
      <c r="AL1270" s="16">
        <f t="shared" si="359"/>
        <v>0</v>
      </c>
      <c r="AM1270" s="16">
        <f t="shared" si="352"/>
        <v>23.106916216220984</v>
      </c>
      <c r="AN1270" s="16">
        <f t="shared" si="353"/>
        <v>0</v>
      </c>
      <c r="AO1270" s="16">
        <f t="shared" si="360"/>
        <v>77.316354729723756</v>
      </c>
      <c r="AP1270" s="16">
        <f t="shared" si="361"/>
        <v>0</v>
      </c>
      <c r="AQ1270" s="16">
        <f t="shared" si="362"/>
        <v>0</v>
      </c>
      <c r="AR1270" s="9">
        <f t="shared" si="363"/>
        <v>0.72802593907461166</v>
      </c>
      <c r="AS1270" s="9">
        <f t="shared" si="354"/>
        <v>0</v>
      </c>
      <c r="AT1270" s="9">
        <f t="shared" si="355"/>
        <v>0</v>
      </c>
    </row>
    <row r="1271" spans="2:46" ht="11.25" customHeight="1" x14ac:dyDescent="0.25">
      <c r="B1271" s="8" t="s">
        <v>1</v>
      </c>
      <c r="C1271" s="34" t="s">
        <v>569</v>
      </c>
      <c r="D1271" s="34" t="s">
        <v>3</v>
      </c>
      <c r="E1271" s="8" t="s">
        <v>15</v>
      </c>
      <c r="F1271" s="8" t="s">
        <v>111</v>
      </c>
      <c r="G1271" s="8" t="s">
        <v>33</v>
      </c>
      <c r="H1271" s="8" t="s">
        <v>104</v>
      </c>
      <c r="I1271" s="16">
        <v>221.6</v>
      </c>
      <c r="J1271" s="16">
        <v>0</v>
      </c>
      <c r="K1271" s="16">
        <v>0</v>
      </c>
      <c r="L1271" s="16">
        <v>20</v>
      </c>
      <c r="M1271" s="16">
        <v>0</v>
      </c>
      <c r="N1271" s="16">
        <v>0</v>
      </c>
      <c r="O1271" s="12">
        <f t="shared" si="356"/>
        <v>11.08</v>
      </c>
      <c r="P1271" s="12">
        <f t="shared" si="356"/>
        <v>0</v>
      </c>
      <c r="Q1271" s="12">
        <f t="shared" si="356"/>
        <v>0</v>
      </c>
      <c r="R1271" s="12">
        <f>IFERROR(IF(I1271=0,0,VLOOKUP($C1271,'[1]Marginality pivots'!$B$7:$N$2242,11,0)), 0)</f>
        <v>2.3059924275713342</v>
      </c>
      <c r="S1271" s="12">
        <f>IFERROR(IF(J1271=0,0,VLOOKUP($C1271,'[1]Marginality pivots'!$B$7:$N$2242,12,0)), 0)</f>
        <v>0</v>
      </c>
      <c r="T1271" s="12">
        <f>IFERROR(IF(K1271=0,0,VLOOKUP($C1271,'[1]Marginality pivots'!$B$7:$N$2242,13,0)), 0)</f>
        <v>0</v>
      </c>
      <c r="U1271" s="12">
        <v>2.8824905344641678</v>
      </c>
      <c r="V1271" s="12">
        <v>0</v>
      </c>
      <c r="W1271" s="12">
        <v>0</v>
      </c>
      <c r="X1271" s="12">
        <v>2.8824905344641678</v>
      </c>
      <c r="Y1271" s="12">
        <v>0</v>
      </c>
      <c r="Z1271" s="12">
        <v>0</v>
      </c>
      <c r="AA1271" s="12">
        <v>2.8824905344641678</v>
      </c>
      <c r="AB1271" s="12">
        <v>0</v>
      </c>
      <c r="AC1271" s="12">
        <v>0</v>
      </c>
      <c r="AD1271" s="16">
        <f t="shared" si="346"/>
        <v>57.649810689283356</v>
      </c>
      <c r="AE1271" s="16">
        <f t="shared" si="347"/>
        <v>0</v>
      </c>
      <c r="AF1271" s="16">
        <f t="shared" si="348"/>
        <v>0</v>
      </c>
      <c r="AG1271" s="16">
        <f t="shared" si="349"/>
        <v>57.649810689283356</v>
      </c>
      <c r="AH1271" s="16">
        <f t="shared" si="350"/>
        <v>0</v>
      </c>
      <c r="AI1271" s="16">
        <f t="shared" si="351"/>
        <v>0</v>
      </c>
      <c r="AJ1271" s="16">
        <f t="shared" si="357"/>
        <v>57.649810689283356</v>
      </c>
      <c r="AK1271" s="16">
        <f t="shared" si="358"/>
        <v>0</v>
      </c>
      <c r="AL1271" s="16">
        <f t="shared" si="359"/>
        <v>0</v>
      </c>
      <c r="AM1271" s="16">
        <f t="shared" si="352"/>
        <v>46.119848551426685</v>
      </c>
      <c r="AN1271" s="16">
        <f t="shared" si="353"/>
        <v>0</v>
      </c>
      <c r="AO1271" s="16">
        <f t="shared" si="360"/>
        <v>163.95018931071664</v>
      </c>
      <c r="AP1271" s="16">
        <f t="shared" si="361"/>
        <v>0</v>
      </c>
      <c r="AQ1271" s="16">
        <f t="shared" si="362"/>
        <v>0</v>
      </c>
      <c r="AR1271" s="9">
        <f t="shared" si="363"/>
        <v>0.73984742468734943</v>
      </c>
      <c r="AS1271" s="9">
        <f t="shared" si="354"/>
        <v>0</v>
      </c>
      <c r="AT1271" s="9">
        <f t="shared" si="355"/>
        <v>0</v>
      </c>
    </row>
    <row r="1272" spans="2:46" ht="11.25" customHeight="1" x14ac:dyDescent="0.25">
      <c r="B1272" s="8" t="s">
        <v>1</v>
      </c>
      <c r="C1272" s="33" t="s">
        <v>570</v>
      </c>
      <c r="D1272" s="34" t="s">
        <v>3</v>
      </c>
      <c r="E1272" s="8" t="s">
        <v>20</v>
      </c>
      <c r="F1272" s="8" t="s">
        <v>20</v>
      </c>
      <c r="G1272" s="8" t="s">
        <v>27</v>
      </c>
      <c r="H1272" s="8" t="s">
        <v>103</v>
      </c>
      <c r="I1272" s="16">
        <v>0</v>
      </c>
      <c r="J1272" s="16">
        <v>146.68</v>
      </c>
      <c r="K1272" s="16">
        <v>0</v>
      </c>
      <c r="L1272" s="16">
        <v>0</v>
      </c>
      <c r="M1272" s="16">
        <v>1</v>
      </c>
      <c r="N1272" s="16">
        <v>0</v>
      </c>
      <c r="O1272" s="12">
        <f t="shared" si="356"/>
        <v>0</v>
      </c>
      <c r="P1272" s="12">
        <f t="shared" si="356"/>
        <v>146.68</v>
      </c>
      <c r="Q1272" s="12">
        <f t="shared" si="356"/>
        <v>0</v>
      </c>
      <c r="R1272" s="12">
        <f>IFERROR(IF(I1272=0,0,VLOOKUP($C1272,'[1]Marginality pivots'!$B$7:$N$2242,11,0)), 0)</f>
        <v>0</v>
      </c>
      <c r="S1272" s="12">
        <f>IFERROR(IF(J1272=0,0,VLOOKUP($C1272,'[1]Marginality pivots'!$B$7:$N$2242,12,0)), 0)</f>
        <v>42.166381115553015</v>
      </c>
      <c r="T1272" s="12">
        <f>IFERROR(IF(K1272=0,0,VLOOKUP($C1272,'[1]Marginality pivots'!$B$7:$N$2242,13,0)), 0)</f>
        <v>0</v>
      </c>
      <c r="U1272" s="12">
        <v>0</v>
      </c>
      <c r="V1272" s="12">
        <v>62.827907862173994</v>
      </c>
      <c r="W1272" s="12">
        <v>0</v>
      </c>
      <c r="X1272" s="12">
        <v>0</v>
      </c>
      <c r="Y1272" s="12">
        <v>59.87626118408528</v>
      </c>
      <c r="Z1272" s="12">
        <v>0</v>
      </c>
      <c r="AA1272" s="12">
        <v>0</v>
      </c>
      <c r="AB1272" s="12">
        <v>59.87626118408528</v>
      </c>
      <c r="AC1272" s="12">
        <v>0</v>
      </c>
      <c r="AD1272" s="16">
        <f t="shared" si="346"/>
        <v>0</v>
      </c>
      <c r="AE1272" s="16">
        <f t="shared" si="347"/>
        <v>62.827907862173994</v>
      </c>
      <c r="AF1272" s="16">
        <f t="shared" si="348"/>
        <v>0</v>
      </c>
      <c r="AG1272" s="16">
        <f t="shared" si="349"/>
        <v>0</v>
      </c>
      <c r="AH1272" s="16">
        <f t="shared" si="350"/>
        <v>59.87626118408528</v>
      </c>
      <c r="AI1272" s="16">
        <f t="shared" si="351"/>
        <v>0</v>
      </c>
      <c r="AJ1272" s="16">
        <f t="shared" si="357"/>
        <v>0</v>
      </c>
      <c r="AK1272" s="16">
        <f t="shared" si="358"/>
        <v>59.87626118408528</v>
      </c>
      <c r="AL1272" s="16">
        <f t="shared" si="359"/>
        <v>0</v>
      </c>
      <c r="AM1272" s="16">
        <f t="shared" si="352"/>
        <v>0</v>
      </c>
      <c r="AN1272" s="16">
        <f t="shared" si="353"/>
        <v>42.166381115553015</v>
      </c>
      <c r="AO1272" s="16">
        <f t="shared" si="360"/>
        <v>0</v>
      </c>
      <c r="AP1272" s="16">
        <f t="shared" si="361"/>
        <v>86.803738815914727</v>
      </c>
      <c r="AQ1272" s="16">
        <f t="shared" si="362"/>
        <v>0</v>
      </c>
      <c r="AR1272" s="9">
        <f t="shared" si="363"/>
        <v>0</v>
      </c>
      <c r="AS1272" s="9">
        <f t="shared" si="354"/>
        <v>0.59178987466535804</v>
      </c>
      <c r="AT1272" s="9">
        <f t="shared" si="355"/>
        <v>0</v>
      </c>
    </row>
    <row r="1273" spans="2:46" ht="11.25" customHeight="1" x14ac:dyDescent="0.25">
      <c r="B1273" s="8" t="s">
        <v>1</v>
      </c>
      <c r="C1273" s="33" t="s">
        <v>570</v>
      </c>
      <c r="D1273" s="34" t="s">
        <v>3</v>
      </c>
      <c r="E1273" s="8" t="s">
        <v>20</v>
      </c>
      <c r="F1273" s="8" t="s">
        <v>20</v>
      </c>
      <c r="G1273" s="8" t="s">
        <v>31</v>
      </c>
      <c r="H1273" s="8" t="s">
        <v>103</v>
      </c>
      <c r="I1273" s="16">
        <v>0</v>
      </c>
      <c r="J1273" s="16">
        <v>74.819999999999993</v>
      </c>
      <c r="K1273" s="16">
        <v>0</v>
      </c>
      <c r="L1273" s="16">
        <v>0</v>
      </c>
      <c r="M1273" s="16">
        <v>3</v>
      </c>
      <c r="N1273" s="16">
        <v>0</v>
      </c>
      <c r="O1273" s="12">
        <f t="shared" si="356"/>
        <v>0</v>
      </c>
      <c r="P1273" s="12">
        <f t="shared" si="356"/>
        <v>24.939999999999998</v>
      </c>
      <c r="Q1273" s="12">
        <f t="shared" si="356"/>
        <v>0</v>
      </c>
      <c r="R1273" s="12">
        <f>IFERROR(IF(I1273=0,0,VLOOKUP($C1273,'[1]Marginality pivots'!$B$7:$N$2242,11,0)), 0)</f>
        <v>0</v>
      </c>
      <c r="S1273" s="12">
        <f>IFERROR(IF(J1273=0,0,VLOOKUP($C1273,'[1]Marginality pivots'!$B$7:$N$2242,12,0)), 0)</f>
        <v>42.166381115553015</v>
      </c>
      <c r="T1273" s="12">
        <f>IFERROR(IF(K1273=0,0,VLOOKUP($C1273,'[1]Marginality pivots'!$B$7:$N$2242,13,0)), 0)</f>
        <v>0</v>
      </c>
      <c r="U1273" s="12">
        <v>0</v>
      </c>
      <c r="V1273" s="12">
        <v>62.827907862173994</v>
      </c>
      <c r="W1273" s="12">
        <v>0</v>
      </c>
      <c r="X1273" s="12">
        <v>0</v>
      </c>
      <c r="Y1273" s="12">
        <v>59.87626118408528</v>
      </c>
      <c r="Z1273" s="12">
        <v>0</v>
      </c>
      <c r="AA1273" s="12">
        <v>0</v>
      </c>
      <c r="AB1273" s="12">
        <v>59.87626118408528</v>
      </c>
      <c r="AC1273" s="12">
        <v>0</v>
      </c>
      <c r="AD1273" s="16">
        <f t="shared" si="346"/>
        <v>0</v>
      </c>
      <c r="AE1273" s="16">
        <f t="shared" si="347"/>
        <v>188.48372358652199</v>
      </c>
      <c r="AF1273" s="16">
        <f t="shared" si="348"/>
        <v>0</v>
      </c>
      <c r="AG1273" s="16">
        <f t="shared" si="349"/>
        <v>0</v>
      </c>
      <c r="AH1273" s="16">
        <f t="shared" si="350"/>
        <v>179.62878355225584</v>
      </c>
      <c r="AI1273" s="16">
        <f t="shared" si="351"/>
        <v>0</v>
      </c>
      <c r="AJ1273" s="16">
        <f t="shared" si="357"/>
        <v>0</v>
      </c>
      <c r="AK1273" s="16">
        <f t="shared" si="358"/>
        <v>179.62878355225584</v>
      </c>
      <c r="AL1273" s="16">
        <f t="shared" si="359"/>
        <v>0</v>
      </c>
      <c r="AM1273" s="16">
        <f t="shared" si="352"/>
        <v>0</v>
      </c>
      <c r="AN1273" s="16">
        <f t="shared" si="353"/>
        <v>126.49914334665905</v>
      </c>
      <c r="AO1273" s="16">
        <f t="shared" si="360"/>
        <v>0</v>
      </c>
      <c r="AP1273" s="16">
        <f t="shared" si="361"/>
        <v>-104.80878355225585</v>
      </c>
      <c r="AQ1273" s="16">
        <f t="shared" si="362"/>
        <v>0</v>
      </c>
      <c r="AR1273" s="9">
        <f t="shared" si="363"/>
        <v>0</v>
      </c>
      <c r="AS1273" s="9">
        <f t="shared" si="354"/>
        <v>-1.400812397116491</v>
      </c>
      <c r="AT1273" s="9">
        <f t="shared" si="355"/>
        <v>0</v>
      </c>
    </row>
    <row r="1274" spans="2:46" ht="11.25" customHeight="1" x14ac:dyDescent="0.25">
      <c r="B1274" s="8" t="s">
        <v>1</v>
      </c>
      <c r="C1274" s="34" t="s">
        <v>571</v>
      </c>
      <c r="D1274" s="34" t="s">
        <v>3</v>
      </c>
      <c r="E1274" s="8" t="s">
        <v>14</v>
      </c>
      <c r="F1274" s="8" t="s">
        <v>117</v>
      </c>
      <c r="G1274" s="8" t="s">
        <v>32</v>
      </c>
      <c r="H1274" s="8" t="s">
        <v>103</v>
      </c>
      <c r="I1274" s="16">
        <v>0</v>
      </c>
      <c r="J1274" s="16">
        <v>220.4</v>
      </c>
      <c r="K1274" s="16">
        <v>0</v>
      </c>
      <c r="L1274" s="16">
        <v>0</v>
      </c>
      <c r="M1274" s="16">
        <v>2</v>
      </c>
      <c r="N1274" s="16">
        <v>0</v>
      </c>
      <c r="O1274" s="12">
        <f t="shared" si="356"/>
        <v>0</v>
      </c>
      <c r="P1274" s="12">
        <f t="shared" si="356"/>
        <v>110.2</v>
      </c>
      <c r="Q1274" s="12">
        <f t="shared" si="356"/>
        <v>0</v>
      </c>
      <c r="R1274" s="12">
        <f>IFERROR(IF(I1274=0,0,VLOOKUP($C1274,'[1]Marginality pivots'!$B$7:$N$2242,11,0)), 0)</f>
        <v>0</v>
      </c>
      <c r="S1274" s="12">
        <f>IFERROR(IF(J1274=0,0,VLOOKUP($C1274,'[1]Marginality pivots'!$B$7:$N$2242,12,0)), 0)</f>
        <v>20.45815089789961</v>
      </c>
      <c r="T1274" s="12">
        <f>IFERROR(IF(K1274=0,0,VLOOKUP($C1274,'[1]Marginality pivots'!$B$7:$N$2242,13,0)), 0)</f>
        <v>0</v>
      </c>
      <c r="U1274" s="12">
        <v>0</v>
      </c>
      <c r="V1274" s="12">
        <v>30.482644837870421</v>
      </c>
      <c r="W1274" s="12">
        <v>0</v>
      </c>
      <c r="X1274" s="12">
        <v>0</v>
      </c>
      <c r="Y1274" s="12">
        <v>29.050574275017446</v>
      </c>
      <c r="Z1274" s="12">
        <v>0</v>
      </c>
      <c r="AA1274" s="12">
        <v>0</v>
      </c>
      <c r="AB1274" s="12">
        <v>29.050574275017446</v>
      </c>
      <c r="AC1274" s="12">
        <v>0</v>
      </c>
      <c r="AD1274" s="16">
        <f t="shared" si="346"/>
        <v>0</v>
      </c>
      <c r="AE1274" s="16">
        <f t="shared" si="347"/>
        <v>60.965289675740841</v>
      </c>
      <c r="AF1274" s="16">
        <f t="shared" si="348"/>
        <v>0</v>
      </c>
      <c r="AG1274" s="16">
        <f t="shared" si="349"/>
        <v>0</v>
      </c>
      <c r="AH1274" s="16">
        <f t="shared" si="350"/>
        <v>58.101148550034893</v>
      </c>
      <c r="AI1274" s="16">
        <f t="shared" si="351"/>
        <v>0</v>
      </c>
      <c r="AJ1274" s="16">
        <f t="shared" si="357"/>
        <v>0</v>
      </c>
      <c r="AK1274" s="16">
        <f t="shared" si="358"/>
        <v>58.101148550034893</v>
      </c>
      <c r="AL1274" s="16">
        <f t="shared" si="359"/>
        <v>0</v>
      </c>
      <c r="AM1274" s="16">
        <f t="shared" si="352"/>
        <v>0</v>
      </c>
      <c r="AN1274" s="16">
        <f t="shared" si="353"/>
        <v>40.916301795799221</v>
      </c>
      <c r="AO1274" s="16">
        <f t="shared" si="360"/>
        <v>0</v>
      </c>
      <c r="AP1274" s="16">
        <f t="shared" si="361"/>
        <v>162.29885144996513</v>
      </c>
      <c r="AQ1274" s="16">
        <f t="shared" si="362"/>
        <v>0</v>
      </c>
      <c r="AR1274" s="9">
        <f t="shared" si="363"/>
        <v>0</v>
      </c>
      <c r="AS1274" s="9">
        <f t="shared" si="354"/>
        <v>0.73638317354793614</v>
      </c>
      <c r="AT1274" s="9">
        <f t="shared" si="355"/>
        <v>0</v>
      </c>
    </row>
    <row r="1275" spans="2:46" ht="11.25" customHeight="1" x14ac:dyDescent="0.25">
      <c r="B1275" s="8" t="s">
        <v>1</v>
      </c>
      <c r="C1275" s="33" t="s">
        <v>572</v>
      </c>
      <c r="D1275" s="34" t="s">
        <v>3</v>
      </c>
      <c r="E1275" s="8" t="s">
        <v>14</v>
      </c>
      <c r="F1275" s="8" t="s">
        <v>117</v>
      </c>
      <c r="G1275" s="8" t="s">
        <v>27</v>
      </c>
      <c r="H1275" s="8" t="s">
        <v>104</v>
      </c>
      <c r="I1275" s="16">
        <v>0</v>
      </c>
      <c r="J1275" s="16">
        <v>0</v>
      </c>
      <c r="K1275" s="16">
        <v>219.6</v>
      </c>
      <c r="L1275" s="16">
        <v>0</v>
      </c>
      <c r="M1275" s="16">
        <v>0</v>
      </c>
      <c r="N1275" s="16">
        <v>30</v>
      </c>
      <c r="O1275" s="12">
        <f t="shared" si="356"/>
        <v>0</v>
      </c>
      <c r="P1275" s="12">
        <f t="shared" si="356"/>
        <v>0</v>
      </c>
      <c r="Q1275" s="12">
        <f t="shared" si="356"/>
        <v>7.3199999999999994</v>
      </c>
      <c r="R1275" s="12">
        <f>IFERROR(IF(I1275=0,0,VLOOKUP($C1275,'[1]Marginality pivots'!$B$7:$N$2242,11,0)), 0)</f>
        <v>0</v>
      </c>
      <c r="S1275" s="12">
        <f>IFERROR(IF(J1275=0,0,VLOOKUP($C1275,'[1]Marginality pivots'!$B$7:$N$2242,12,0)), 0)</f>
        <v>0</v>
      </c>
      <c r="T1275" s="12">
        <f>IFERROR(IF(K1275=0,0,VLOOKUP($C1275,'[1]Marginality pivots'!$B$7:$N$2242,13,0)), 0)</f>
        <v>5.4822680272108846</v>
      </c>
      <c r="U1275" s="12">
        <v>0</v>
      </c>
      <c r="V1275" s="12">
        <v>0</v>
      </c>
      <c r="W1275" s="12">
        <v>5.728970088435374</v>
      </c>
      <c r="X1275" s="12">
        <v>0</v>
      </c>
      <c r="Y1275" s="12">
        <v>0</v>
      </c>
      <c r="Z1275" s="12">
        <v>7.1269484353741506</v>
      </c>
      <c r="AA1275" s="12">
        <v>0</v>
      </c>
      <c r="AB1275" s="12">
        <v>0</v>
      </c>
      <c r="AC1275" s="12">
        <v>7.1269484353741506</v>
      </c>
      <c r="AD1275" s="16">
        <f t="shared" si="346"/>
        <v>0</v>
      </c>
      <c r="AE1275" s="16">
        <f t="shared" si="347"/>
        <v>0</v>
      </c>
      <c r="AF1275" s="16">
        <f t="shared" si="348"/>
        <v>171.86910265306122</v>
      </c>
      <c r="AG1275" s="16">
        <f t="shared" si="349"/>
        <v>0</v>
      </c>
      <c r="AH1275" s="16">
        <f t="shared" si="350"/>
        <v>0</v>
      </c>
      <c r="AI1275" s="16">
        <f t="shared" si="351"/>
        <v>213.80845306122453</v>
      </c>
      <c r="AJ1275" s="16">
        <f t="shared" si="357"/>
        <v>0</v>
      </c>
      <c r="AK1275" s="16">
        <f t="shared" si="358"/>
        <v>0</v>
      </c>
      <c r="AL1275" s="16">
        <f t="shared" si="359"/>
        <v>213.80845306122453</v>
      </c>
      <c r="AM1275" s="16">
        <f t="shared" si="352"/>
        <v>0</v>
      </c>
      <c r="AN1275" s="16">
        <f t="shared" si="353"/>
        <v>0</v>
      </c>
      <c r="AO1275" s="16">
        <f t="shared" si="360"/>
        <v>0</v>
      </c>
      <c r="AP1275" s="16">
        <f t="shared" si="361"/>
        <v>0</v>
      </c>
      <c r="AQ1275" s="16">
        <f t="shared" si="362"/>
        <v>5.7915469387754683</v>
      </c>
      <c r="AR1275" s="9">
        <f t="shared" si="363"/>
        <v>0</v>
      </c>
      <c r="AS1275" s="9">
        <f t="shared" si="354"/>
        <v>0</v>
      </c>
      <c r="AT1275" s="9">
        <f t="shared" si="355"/>
        <v>2.6373164566372807E-2</v>
      </c>
    </row>
    <row r="1276" spans="2:46" ht="11.25" customHeight="1" x14ac:dyDescent="0.25">
      <c r="B1276" s="8" t="s">
        <v>1</v>
      </c>
      <c r="C1276" s="33" t="s">
        <v>573</v>
      </c>
      <c r="D1276" s="34" t="s">
        <v>3</v>
      </c>
      <c r="E1276" s="8" t="s">
        <v>14</v>
      </c>
      <c r="F1276" s="8" t="s">
        <v>117</v>
      </c>
      <c r="G1276" s="8" t="s">
        <v>27</v>
      </c>
      <c r="H1276" s="8" t="s">
        <v>104</v>
      </c>
      <c r="I1276" s="16">
        <v>0</v>
      </c>
      <c r="J1276" s="16">
        <v>0</v>
      </c>
      <c r="K1276" s="16">
        <v>219.6</v>
      </c>
      <c r="L1276" s="16">
        <v>0</v>
      </c>
      <c r="M1276" s="16">
        <v>0</v>
      </c>
      <c r="N1276" s="16">
        <v>30</v>
      </c>
      <c r="O1276" s="12">
        <f t="shared" si="356"/>
        <v>0</v>
      </c>
      <c r="P1276" s="12">
        <f t="shared" si="356"/>
        <v>0</v>
      </c>
      <c r="Q1276" s="12">
        <f t="shared" si="356"/>
        <v>7.3199999999999994</v>
      </c>
      <c r="R1276" s="12">
        <f>IFERROR(IF(I1276=0,0,VLOOKUP($C1276,'[1]Marginality pivots'!$B$7:$N$2242,11,0)), 0)</f>
        <v>0</v>
      </c>
      <c r="S1276" s="12">
        <f>IFERROR(IF(J1276=0,0,VLOOKUP($C1276,'[1]Marginality pivots'!$B$7:$N$2242,12,0)), 0)</f>
        <v>0</v>
      </c>
      <c r="T1276" s="12">
        <f>IFERROR(IF(K1276=0,0,VLOOKUP($C1276,'[1]Marginality pivots'!$B$7:$N$2242,13,0)), 0)</f>
        <v>5.4822680272108846</v>
      </c>
      <c r="U1276" s="12">
        <v>0</v>
      </c>
      <c r="V1276" s="12">
        <v>0</v>
      </c>
      <c r="W1276" s="12">
        <v>5.728970088435374</v>
      </c>
      <c r="X1276" s="12">
        <v>0</v>
      </c>
      <c r="Y1276" s="12">
        <v>0</v>
      </c>
      <c r="Z1276" s="12">
        <v>7.1269484353741506</v>
      </c>
      <c r="AA1276" s="12">
        <v>0</v>
      </c>
      <c r="AB1276" s="12">
        <v>0</v>
      </c>
      <c r="AC1276" s="12">
        <v>7.1269484353741506</v>
      </c>
      <c r="AD1276" s="16">
        <f t="shared" si="346"/>
        <v>0</v>
      </c>
      <c r="AE1276" s="16">
        <f t="shared" si="347"/>
        <v>0</v>
      </c>
      <c r="AF1276" s="16">
        <f t="shared" si="348"/>
        <v>171.86910265306122</v>
      </c>
      <c r="AG1276" s="16">
        <f t="shared" si="349"/>
        <v>0</v>
      </c>
      <c r="AH1276" s="16">
        <f t="shared" si="350"/>
        <v>0</v>
      </c>
      <c r="AI1276" s="16">
        <f t="shared" si="351"/>
        <v>213.80845306122453</v>
      </c>
      <c r="AJ1276" s="16">
        <f t="shared" si="357"/>
        <v>0</v>
      </c>
      <c r="AK1276" s="16">
        <f t="shared" si="358"/>
        <v>0</v>
      </c>
      <c r="AL1276" s="16">
        <f t="shared" si="359"/>
        <v>213.80845306122453</v>
      </c>
      <c r="AM1276" s="16">
        <f t="shared" si="352"/>
        <v>0</v>
      </c>
      <c r="AN1276" s="16">
        <f t="shared" si="353"/>
        <v>0</v>
      </c>
      <c r="AO1276" s="16">
        <f t="shared" si="360"/>
        <v>0</v>
      </c>
      <c r="AP1276" s="16">
        <f t="shared" si="361"/>
        <v>0</v>
      </c>
      <c r="AQ1276" s="16">
        <f t="shared" si="362"/>
        <v>5.7915469387754683</v>
      </c>
      <c r="AR1276" s="9">
        <f t="shared" si="363"/>
        <v>0</v>
      </c>
      <c r="AS1276" s="9">
        <f t="shared" si="354"/>
        <v>0</v>
      </c>
      <c r="AT1276" s="9">
        <f t="shared" si="355"/>
        <v>2.6373164566372807E-2</v>
      </c>
    </row>
    <row r="1277" spans="2:46" ht="11.25" customHeight="1" x14ac:dyDescent="0.25">
      <c r="B1277" s="8" t="s">
        <v>1</v>
      </c>
      <c r="C1277" s="33" t="s">
        <v>574</v>
      </c>
      <c r="D1277" s="34" t="s">
        <v>3</v>
      </c>
      <c r="E1277" s="8" t="s">
        <v>14</v>
      </c>
      <c r="F1277" s="8" t="s">
        <v>117</v>
      </c>
      <c r="G1277" s="8" t="s">
        <v>27</v>
      </c>
      <c r="H1277" s="8" t="s">
        <v>104</v>
      </c>
      <c r="I1277" s="16">
        <v>0</v>
      </c>
      <c r="J1277" s="16">
        <v>0</v>
      </c>
      <c r="K1277" s="16">
        <v>219.6</v>
      </c>
      <c r="L1277" s="16">
        <v>0</v>
      </c>
      <c r="M1277" s="16">
        <v>0</v>
      </c>
      <c r="N1277" s="16">
        <v>30</v>
      </c>
      <c r="O1277" s="12">
        <f t="shared" si="356"/>
        <v>0</v>
      </c>
      <c r="P1277" s="12">
        <f t="shared" si="356"/>
        <v>0</v>
      </c>
      <c r="Q1277" s="12">
        <f t="shared" si="356"/>
        <v>7.3199999999999994</v>
      </c>
      <c r="R1277" s="12">
        <f>IFERROR(IF(I1277=0,0,VLOOKUP($C1277,'[1]Marginality pivots'!$B$7:$N$2242,11,0)), 0)</f>
        <v>0</v>
      </c>
      <c r="S1277" s="12">
        <f>IFERROR(IF(J1277=0,0,VLOOKUP($C1277,'[1]Marginality pivots'!$B$7:$N$2242,12,0)), 0)</f>
        <v>0</v>
      </c>
      <c r="T1277" s="12">
        <f>IFERROR(IF(K1277=0,0,VLOOKUP($C1277,'[1]Marginality pivots'!$B$7:$N$2242,13,0)), 0)</f>
        <v>5.4822680272108846</v>
      </c>
      <c r="U1277" s="12">
        <v>0</v>
      </c>
      <c r="V1277" s="12">
        <v>0</v>
      </c>
      <c r="W1277" s="12">
        <v>5.728970088435374</v>
      </c>
      <c r="X1277" s="12">
        <v>0</v>
      </c>
      <c r="Y1277" s="12">
        <v>0</v>
      </c>
      <c r="Z1277" s="12">
        <v>7.1269484353741506</v>
      </c>
      <c r="AA1277" s="12">
        <v>0</v>
      </c>
      <c r="AB1277" s="12">
        <v>0</v>
      </c>
      <c r="AC1277" s="12">
        <v>7.1269484353741506</v>
      </c>
      <c r="AD1277" s="16">
        <f t="shared" si="346"/>
        <v>0</v>
      </c>
      <c r="AE1277" s="16">
        <f t="shared" si="347"/>
        <v>0</v>
      </c>
      <c r="AF1277" s="16">
        <f t="shared" si="348"/>
        <v>171.86910265306122</v>
      </c>
      <c r="AG1277" s="16">
        <f t="shared" si="349"/>
        <v>0</v>
      </c>
      <c r="AH1277" s="16">
        <f t="shared" si="350"/>
        <v>0</v>
      </c>
      <c r="AI1277" s="16">
        <f t="shared" si="351"/>
        <v>213.80845306122453</v>
      </c>
      <c r="AJ1277" s="16">
        <f t="shared" si="357"/>
        <v>0</v>
      </c>
      <c r="AK1277" s="16">
        <f t="shared" si="358"/>
        <v>0</v>
      </c>
      <c r="AL1277" s="16">
        <f t="shared" si="359"/>
        <v>213.80845306122453</v>
      </c>
      <c r="AM1277" s="16">
        <f t="shared" si="352"/>
        <v>0</v>
      </c>
      <c r="AN1277" s="16">
        <f t="shared" si="353"/>
        <v>0</v>
      </c>
      <c r="AO1277" s="16">
        <f t="shared" si="360"/>
        <v>0</v>
      </c>
      <c r="AP1277" s="16">
        <f t="shared" si="361"/>
        <v>0</v>
      </c>
      <c r="AQ1277" s="16">
        <f t="shared" si="362"/>
        <v>5.7915469387754683</v>
      </c>
      <c r="AR1277" s="9">
        <f t="shared" si="363"/>
        <v>0</v>
      </c>
      <c r="AS1277" s="9">
        <f t="shared" si="354"/>
        <v>0</v>
      </c>
      <c r="AT1277" s="9">
        <f t="shared" si="355"/>
        <v>2.6373164566372807E-2</v>
      </c>
    </row>
    <row r="1278" spans="2:46" ht="11.25" customHeight="1" x14ac:dyDescent="0.25">
      <c r="B1278" s="8" t="s">
        <v>1</v>
      </c>
      <c r="C1278" s="33" t="s">
        <v>575</v>
      </c>
      <c r="D1278" s="34" t="s">
        <v>3</v>
      </c>
      <c r="E1278" s="8" t="s">
        <v>14</v>
      </c>
      <c r="F1278" s="8" t="s">
        <v>117</v>
      </c>
      <c r="G1278" s="8" t="s">
        <v>27</v>
      </c>
      <c r="H1278" s="8" t="s">
        <v>104</v>
      </c>
      <c r="I1278" s="16">
        <v>0</v>
      </c>
      <c r="J1278" s="16">
        <v>0</v>
      </c>
      <c r="K1278" s="16">
        <v>219.6</v>
      </c>
      <c r="L1278" s="16">
        <v>0</v>
      </c>
      <c r="M1278" s="16">
        <v>0</v>
      </c>
      <c r="N1278" s="16">
        <v>30</v>
      </c>
      <c r="O1278" s="12">
        <f t="shared" si="356"/>
        <v>0</v>
      </c>
      <c r="P1278" s="12">
        <f t="shared" si="356"/>
        <v>0</v>
      </c>
      <c r="Q1278" s="12">
        <f t="shared" si="356"/>
        <v>7.3199999999999994</v>
      </c>
      <c r="R1278" s="12">
        <f>IFERROR(IF(I1278=0,0,VLOOKUP($C1278,'[1]Marginality pivots'!$B$7:$N$2242,11,0)), 0)</f>
        <v>0</v>
      </c>
      <c r="S1278" s="12">
        <f>IFERROR(IF(J1278=0,0,VLOOKUP($C1278,'[1]Marginality pivots'!$B$7:$N$2242,12,0)), 0)</f>
        <v>0</v>
      </c>
      <c r="T1278" s="12">
        <f>IFERROR(IF(K1278=0,0,VLOOKUP($C1278,'[1]Marginality pivots'!$B$7:$N$2242,13,0)), 0)</f>
        <v>5.4822680272108846</v>
      </c>
      <c r="U1278" s="12">
        <v>0</v>
      </c>
      <c r="V1278" s="12">
        <v>0</v>
      </c>
      <c r="W1278" s="12">
        <v>5.728970088435374</v>
      </c>
      <c r="X1278" s="12">
        <v>0</v>
      </c>
      <c r="Y1278" s="12">
        <v>0</v>
      </c>
      <c r="Z1278" s="12">
        <v>7.1269484353741506</v>
      </c>
      <c r="AA1278" s="12">
        <v>0</v>
      </c>
      <c r="AB1278" s="12">
        <v>0</v>
      </c>
      <c r="AC1278" s="12">
        <v>7.1269484353741506</v>
      </c>
      <c r="AD1278" s="16">
        <f t="shared" si="346"/>
        <v>0</v>
      </c>
      <c r="AE1278" s="16">
        <f t="shared" si="347"/>
        <v>0</v>
      </c>
      <c r="AF1278" s="16">
        <f t="shared" si="348"/>
        <v>171.86910265306122</v>
      </c>
      <c r="AG1278" s="16">
        <f t="shared" si="349"/>
        <v>0</v>
      </c>
      <c r="AH1278" s="16">
        <f t="shared" si="350"/>
        <v>0</v>
      </c>
      <c r="AI1278" s="16">
        <f t="shared" si="351"/>
        <v>213.80845306122453</v>
      </c>
      <c r="AJ1278" s="16">
        <f t="shared" si="357"/>
        <v>0</v>
      </c>
      <c r="AK1278" s="16">
        <f t="shared" si="358"/>
        <v>0</v>
      </c>
      <c r="AL1278" s="16">
        <f t="shared" si="359"/>
        <v>213.80845306122453</v>
      </c>
      <c r="AM1278" s="16">
        <f t="shared" si="352"/>
        <v>0</v>
      </c>
      <c r="AN1278" s="16">
        <f t="shared" si="353"/>
        <v>0</v>
      </c>
      <c r="AO1278" s="16">
        <f t="shared" si="360"/>
        <v>0</v>
      </c>
      <c r="AP1278" s="16">
        <f t="shared" si="361"/>
        <v>0</v>
      </c>
      <c r="AQ1278" s="16">
        <f t="shared" si="362"/>
        <v>5.7915469387754683</v>
      </c>
      <c r="AR1278" s="9">
        <f t="shared" si="363"/>
        <v>0</v>
      </c>
      <c r="AS1278" s="9">
        <f t="shared" si="354"/>
        <v>0</v>
      </c>
      <c r="AT1278" s="9">
        <f t="shared" si="355"/>
        <v>2.6373164566372807E-2</v>
      </c>
    </row>
    <row r="1279" spans="2:46" ht="11.25" customHeight="1" x14ac:dyDescent="0.25">
      <c r="B1279" s="8" t="s">
        <v>1</v>
      </c>
      <c r="C1279" s="33" t="s">
        <v>576</v>
      </c>
      <c r="D1279" s="34" t="s">
        <v>3</v>
      </c>
      <c r="E1279" s="8" t="s">
        <v>20</v>
      </c>
      <c r="F1279" s="8" t="s">
        <v>20</v>
      </c>
      <c r="G1279" s="8" t="s">
        <v>53</v>
      </c>
      <c r="H1279" s="8" t="s">
        <v>220</v>
      </c>
      <c r="I1279" s="16">
        <v>215.32500000000002</v>
      </c>
      <c r="J1279" s="16">
        <v>0</v>
      </c>
      <c r="K1279" s="16">
        <v>0</v>
      </c>
      <c r="L1279" s="16">
        <v>1500</v>
      </c>
      <c r="M1279" s="16">
        <v>0</v>
      </c>
      <c r="N1279" s="16">
        <v>0</v>
      </c>
      <c r="O1279" s="12">
        <f t="shared" si="356"/>
        <v>0.14355000000000001</v>
      </c>
      <c r="P1279" s="12">
        <f t="shared" si="356"/>
        <v>0</v>
      </c>
      <c r="Q1279" s="12">
        <f t="shared" si="356"/>
        <v>0</v>
      </c>
      <c r="R1279" s="12">
        <f>IFERROR(IF(I1279=0,0,VLOOKUP($C1279,'[1]Marginality pivots'!$B$7:$N$2242,11,0)), 0)</f>
        <v>0.11351875449942071</v>
      </c>
      <c r="S1279" s="12">
        <f>IFERROR(IF(J1279=0,0,VLOOKUP($C1279,'[1]Marginality pivots'!$B$7:$N$2242,12,0)), 0)</f>
        <v>0</v>
      </c>
      <c r="T1279" s="12">
        <f>IFERROR(IF(K1279=0,0,VLOOKUP($C1279,'[1]Marginality pivots'!$B$7:$N$2242,13,0)), 0)</f>
        <v>0</v>
      </c>
      <c r="U1279" s="12">
        <v>0.14189844312427588</v>
      </c>
      <c r="V1279" s="12">
        <v>0</v>
      </c>
      <c r="W1279" s="12">
        <v>0</v>
      </c>
      <c r="X1279" s="12">
        <v>0.14189844312427588</v>
      </c>
      <c r="Y1279" s="12">
        <v>0</v>
      </c>
      <c r="Z1279" s="12">
        <v>0</v>
      </c>
      <c r="AA1279" s="12">
        <v>0.14189844312427588</v>
      </c>
      <c r="AB1279" s="12">
        <v>0</v>
      </c>
      <c r="AC1279" s="12">
        <v>0</v>
      </c>
      <c r="AD1279" s="16">
        <f t="shared" si="346"/>
        <v>212.84766468641382</v>
      </c>
      <c r="AE1279" s="16">
        <f t="shared" si="347"/>
        <v>0</v>
      </c>
      <c r="AF1279" s="16">
        <f t="shared" si="348"/>
        <v>0</v>
      </c>
      <c r="AG1279" s="16">
        <f t="shared" si="349"/>
        <v>212.84766468641382</v>
      </c>
      <c r="AH1279" s="16">
        <f t="shared" si="350"/>
        <v>0</v>
      </c>
      <c r="AI1279" s="16">
        <f t="shared" si="351"/>
        <v>0</v>
      </c>
      <c r="AJ1279" s="16">
        <f t="shared" si="357"/>
        <v>212.84766468641382</v>
      </c>
      <c r="AK1279" s="16">
        <f t="shared" si="358"/>
        <v>0</v>
      </c>
      <c r="AL1279" s="16">
        <f t="shared" si="359"/>
        <v>0</v>
      </c>
      <c r="AM1279" s="16">
        <f t="shared" si="352"/>
        <v>170.27813174913106</v>
      </c>
      <c r="AN1279" s="16">
        <f t="shared" si="353"/>
        <v>0</v>
      </c>
      <c r="AO1279" s="16">
        <f t="shared" si="360"/>
        <v>2.4773353135861953</v>
      </c>
      <c r="AP1279" s="16">
        <f t="shared" si="361"/>
        <v>0</v>
      </c>
      <c r="AQ1279" s="16">
        <f t="shared" si="362"/>
        <v>0</v>
      </c>
      <c r="AR1279" s="9">
        <f t="shared" si="363"/>
        <v>1.1505098402815257E-2</v>
      </c>
      <c r="AS1279" s="9">
        <f t="shared" si="354"/>
        <v>0</v>
      </c>
      <c r="AT1279" s="9">
        <f t="shared" si="355"/>
        <v>0</v>
      </c>
    </row>
    <row r="1280" spans="2:46" ht="11.25" customHeight="1" x14ac:dyDescent="0.25">
      <c r="B1280" s="8" t="s">
        <v>1</v>
      </c>
      <c r="C1280" s="33" t="s">
        <v>577</v>
      </c>
      <c r="D1280" s="34" t="s">
        <v>3</v>
      </c>
      <c r="E1280" s="8" t="s">
        <v>14</v>
      </c>
      <c r="F1280" s="8" t="s">
        <v>117</v>
      </c>
      <c r="G1280" s="8" t="s">
        <v>27</v>
      </c>
      <c r="H1280" s="8" t="s">
        <v>104</v>
      </c>
      <c r="I1280" s="16">
        <v>0</v>
      </c>
      <c r="J1280" s="16">
        <v>211.4</v>
      </c>
      <c r="K1280" s="16">
        <v>0</v>
      </c>
      <c r="L1280" s="16">
        <v>0</v>
      </c>
      <c r="M1280" s="16">
        <v>140</v>
      </c>
      <c r="N1280" s="16">
        <v>0</v>
      </c>
      <c r="O1280" s="12">
        <f t="shared" si="356"/>
        <v>0</v>
      </c>
      <c r="P1280" s="12">
        <f t="shared" si="356"/>
        <v>1.51</v>
      </c>
      <c r="Q1280" s="12">
        <f t="shared" si="356"/>
        <v>0</v>
      </c>
      <c r="R1280" s="12">
        <f>IFERROR(IF(I1280=0,0,VLOOKUP($C1280,'[1]Marginality pivots'!$B$7:$N$2242,11,0)), 0)</f>
        <v>0</v>
      </c>
      <c r="S1280" s="12">
        <f>IFERROR(IF(J1280=0,0,VLOOKUP($C1280,'[1]Marginality pivots'!$B$7:$N$2242,12,0)), 0)</f>
        <v>1.2154417375127491</v>
      </c>
      <c r="T1280" s="12">
        <f>IFERROR(IF(K1280=0,0,VLOOKUP($C1280,'[1]Marginality pivots'!$B$7:$N$2242,13,0)), 0)</f>
        <v>0</v>
      </c>
      <c r="U1280" s="12">
        <v>0</v>
      </c>
      <c r="V1280" s="12">
        <v>1.8110081888939962</v>
      </c>
      <c r="W1280" s="12">
        <v>0</v>
      </c>
      <c r="X1280" s="12">
        <v>0</v>
      </c>
      <c r="Y1280" s="12">
        <v>1.7259272672681036</v>
      </c>
      <c r="Z1280" s="12">
        <v>0</v>
      </c>
      <c r="AA1280" s="12">
        <v>0</v>
      </c>
      <c r="AB1280" s="12">
        <v>1.7259272672681036</v>
      </c>
      <c r="AC1280" s="12">
        <v>0</v>
      </c>
      <c r="AD1280" s="16">
        <f t="shared" si="346"/>
        <v>0</v>
      </c>
      <c r="AE1280" s="16">
        <f t="shared" si="347"/>
        <v>253.54114644515946</v>
      </c>
      <c r="AF1280" s="16">
        <f t="shared" si="348"/>
        <v>0</v>
      </c>
      <c r="AG1280" s="16">
        <f t="shared" si="349"/>
        <v>0</v>
      </c>
      <c r="AH1280" s="16">
        <f t="shared" si="350"/>
        <v>241.6298174175345</v>
      </c>
      <c r="AI1280" s="16">
        <f t="shared" si="351"/>
        <v>0</v>
      </c>
      <c r="AJ1280" s="16">
        <f t="shared" si="357"/>
        <v>0</v>
      </c>
      <c r="AK1280" s="16">
        <f t="shared" si="358"/>
        <v>241.6298174175345</v>
      </c>
      <c r="AL1280" s="16">
        <f t="shared" si="359"/>
        <v>0</v>
      </c>
      <c r="AM1280" s="16">
        <f t="shared" si="352"/>
        <v>0</v>
      </c>
      <c r="AN1280" s="16">
        <f t="shared" si="353"/>
        <v>170.16184325178486</v>
      </c>
      <c r="AO1280" s="16">
        <f t="shared" si="360"/>
        <v>0</v>
      </c>
      <c r="AP1280" s="16">
        <f t="shared" si="361"/>
        <v>-30.229817417534491</v>
      </c>
      <c r="AQ1280" s="16">
        <f t="shared" si="362"/>
        <v>0</v>
      </c>
      <c r="AR1280" s="9">
        <f t="shared" si="363"/>
        <v>0</v>
      </c>
      <c r="AS1280" s="9">
        <f t="shared" si="354"/>
        <v>-0.14299819024377716</v>
      </c>
      <c r="AT1280" s="9">
        <f t="shared" si="355"/>
        <v>0</v>
      </c>
    </row>
    <row r="1281" spans="2:46" ht="11.25" customHeight="1" x14ac:dyDescent="0.25">
      <c r="B1281" s="8" t="s">
        <v>1</v>
      </c>
      <c r="C1281" s="33" t="s">
        <v>578</v>
      </c>
      <c r="D1281" s="34" t="s">
        <v>3</v>
      </c>
      <c r="E1281" s="8" t="s">
        <v>16</v>
      </c>
      <c r="F1281" s="8" t="s">
        <v>105</v>
      </c>
      <c r="G1281" s="8" t="s">
        <v>32</v>
      </c>
      <c r="H1281" s="8" t="s">
        <v>103</v>
      </c>
      <c r="I1281" s="16">
        <v>0</v>
      </c>
      <c r="J1281" s="16">
        <v>0</v>
      </c>
      <c r="K1281" s="16">
        <v>210.43</v>
      </c>
      <c r="L1281" s="16">
        <v>0</v>
      </c>
      <c r="M1281" s="16">
        <v>0</v>
      </c>
      <c r="N1281" s="16">
        <v>300</v>
      </c>
      <c r="O1281" s="12">
        <f t="shared" si="356"/>
        <v>0</v>
      </c>
      <c r="P1281" s="12">
        <f t="shared" si="356"/>
        <v>0</v>
      </c>
      <c r="Q1281" s="12">
        <f t="shared" si="356"/>
        <v>0.70143333333333335</v>
      </c>
      <c r="R1281" s="12">
        <f>IFERROR(IF(I1281=0,0,VLOOKUP($C1281,'[1]Marginality pivots'!$B$7:$N$2242,11,0)), 0)</f>
        <v>0</v>
      </c>
      <c r="S1281" s="12">
        <f>IFERROR(IF(J1281=0,0,VLOOKUP($C1281,'[1]Marginality pivots'!$B$7:$N$2242,12,0)), 0)</f>
        <v>0</v>
      </c>
      <c r="T1281" s="12">
        <f>IFERROR(IF(K1281=0,0,VLOOKUP($C1281,'[1]Marginality pivots'!$B$7:$N$2242,13,0)), 0)</f>
        <v>6.5000000000000002E-2</v>
      </c>
      <c r="U1281" s="12">
        <v>0</v>
      </c>
      <c r="V1281" s="12">
        <v>0</v>
      </c>
      <c r="W1281" s="12">
        <v>6.7924999999999999E-2</v>
      </c>
      <c r="X1281" s="12">
        <v>0</v>
      </c>
      <c r="Y1281" s="12">
        <v>0</v>
      </c>
      <c r="Z1281" s="12">
        <v>8.4500000000000006E-2</v>
      </c>
      <c r="AA1281" s="12">
        <v>0</v>
      </c>
      <c r="AB1281" s="12">
        <v>0</v>
      </c>
      <c r="AC1281" s="12">
        <v>8.4500000000000006E-2</v>
      </c>
      <c r="AD1281" s="16">
        <f t="shared" si="346"/>
        <v>0</v>
      </c>
      <c r="AE1281" s="16">
        <f t="shared" si="347"/>
        <v>0</v>
      </c>
      <c r="AF1281" s="16">
        <f t="shared" si="348"/>
        <v>20.377500000000001</v>
      </c>
      <c r="AG1281" s="16">
        <f t="shared" si="349"/>
        <v>0</v>
      </c>
      <c r="AH1281" s="16">
        <f t="shared" si="350"/>
        <v>0</v>
      </c>
      <c r="AI1281" s="16">
        <f t="shared" si="351"/>
        <v>25.35</v>
      </c>
      <c r="AJ1281" s="16">
        <f t="shared" si="357"/>
        <v>0</v>
      </c>
      <c r="AK1281" s="16">
        <f t="shared" si="358"/>
        <v>0</v>
      </c>
      <c r="AL1281" s="16">
        <f t="shared" si="359"/>
        <v>25.35</v>
      </c>
      <c r="AM1281" s="16">
        <f t="shared" si="352"/>
        <v>0</v>
      </c>
      <c r="AN1281" s="16">
        <f t="shared" si="353"/>
        <v>0</v>
      </c>
      <c r="AO1281" s="16">
        <f t="shared" si="360"/>
        <v>0</v>
      </c>
      <c r="AP1281" s="16">
        <f t="shared" si="361"/>
        <v>0</v>
      </c>
      <c r="AQ1281" s="16">
        <f t="shared" si="362"/>
        <v>185.08</v>
      </c>
      <c r="AR1281" s="9">
        <f t="shared" si="363"/>
        <v>0</v>
      </c>
      <c r="AS1281" s="9">
        <f t="shared" si="354"/>
        <v>0</v>
      </c>
      <c r="AT1281" s="9">
        <f t="shared" si="355"/>
        <v>0.87953238606662554</v>
      </c>
    </row>
    <row r="1282" spans="2:46" ht="11.25" customHeight="1" x14ac:dyDescent="0.25">
      <c r="B1282" s="8" t="s">
        <v>1</v>
      </c>
      <c r="C1282" s="33" t="s">
        <v>579</v>
      </c>
      <c r="D1282" s="34" t="s">
        <v>3</v>
      </c>
      <c r="E1282" s="8" t="s">
        <v>20</v>
      </c>
      <c r="F1282" s="8" t="s">
        <v>20</v>
      </c>
      <c r="G1282" s="8" t="s">
        <v>27</v>
      </c>
      <c r="H1282" s="8" t="s">
        <v>103</v>
      </c>
      <c r="I1282" s="16">
        <v>0</v>
      </c>
      <c r="J1282" s="16">
        <v>138.47</v>
      </c>
      <c r="K1282" s="16">
        <v>0</v>
      </c>
      <c r="L1282" s="16">
        <v>0</v>
      </c>
      <c r="M1282" s="16">
        <v>1</v>
      </c>
      <c r="N1282" s="16">
        <v>0</v>
      </c>
      <c r="O1282" s="12">
        <f t="shared" si="356"/>
        <v>0</v>
      </c>
      <c r="P1282" s="12">
        <f t="shared" si="356"/>
        <v>138.47</v>
      </c>
      <c r="Q1282" s="12">
        <f t="shared" si="356"/>
        <v>0</v>
      </c>
      <c r="R1282" s="12">
        <f>IFERROR(IF(I1282=0,0,VLOOKUP($C1282,'[1]Marginality pivots'!$B$7:$N$2242,11,0)), 0)</f>
        <v>0</v>
      </c>
      <c r="S1282" s="12">
        <f>IFERROR(IF(J1282=0,0,VLOOKUP($C1282,'[1]Marginality pivots'!$B$7:$N$2242,12,0)), 0)</f>
        <v>39.821054635446409</v>
      </c>
      <c r="T1282" s="12">
        <f>IFERROR(IF(K1282=0,0,VLOOKUP($C1282,'[1]Marginality pivots'!$B$7:$N$2242,13,0)), 0)</f>
        <v>0</v>
      </c>
      <c r="U1282" s="12">
        <v>0</v>
      </c>
      <c r="V1282" s="12">
        <v>59.333371406815147</v>
      </c>
      <c r="W1282" s="12">
        <v>0</v>
      </c>
      <c r="X1282" s="12">
        <v>0</v>
      </c>
      <c r="Y1282" s="12">
        <v>56.5458975823339</v>
      </c>
      <c r="Z1282" s="12">
        <v>0</v>
      </c>
      <c r="AA1282" s="12">
        <v>0</v>
      </c>
      <c r="AB1282" s="12">
        <v>56.5458975823339</v>
      </c>
      <c r="AC1282" s="12">
        <v>0</v>
      </c>
      <c r="AD1282" s="16">
        <f t="shared" si="346"/>
        <v>0</v>
      </c>
      <c r="AE1282" s="16">
        <f t="shared" si="347"/>
        <v>59.333371406815147</v>
      </c>
      <c r="AF1282" s="16">
        <f t="shared" si="348"/>
        <v>0</v>
      </c>
      <c r="AG1282" s="16">
        <f t="shared" si="349"/>
        <v>0</v>
      </c>
      <c r="AH1282" s="16">
        <f t="shared" si="350"/>
        <v>56.5458975823339</v>
      </c>
      <c r="AI1282" s="16">
        <f t="shared" si="351"/>
        <v>0</v>
      </c>
      <c r="AJ1282" s="16">
        <f t="shared" si="357"/>
        <v>0</v>
      </c>
      <c r="AK1282" s="16">
        <f t="shared" si="358"/>
        <v>56.5458975823339</v>
      </c>
      <c r="AL1282" s="16">
        <f t="shared" si="359"/>
        <v>0</v>
      </c>
      <c r="AM1282" s="16">
        <f t="shared" si="352"/>
        <v>0</v>
      </c>
      <c r="AN1282" s="16">
        <f t="shared" si="353"/>
        <v>39.821054635446409</v>
      </c>
      <c r="AO1282" s="16">
        <f t="shared" si="360"/>
        <v>0</v>
      </c>
      <c r="AP1282" s="16">
        <f t="shared" si="361"/>
        <v>81.924102417666091</v>
      </c>
      <c r="AQ1282" s="16">
        <f t="shared" si="362"/>
        <v>0</v>
      </c>
      <c r="AR1282" s="9">
        <f t="shared" si="363"/>
        <v>0</v>
      </c>
      <c r="AS1282" s="9">
        <f t="shared" si="354"/>
        <v>0.5916379173659716</v>
      </c>
      <c r="AT1282" s="9">
        <f t="shared" si="355"/>
        <v>0</v>
      </c>
    </row>
    <row r="1283" spans="2:46" ht="11.25" customHeight="1" x14ac:dyDescent="0.25">
      <c r="B1283" s="8" t="s">
        <v>1</v>
      </c>
      <c r="C1283" s="33" t="s">
        <v>579</v>
      </c>
      <c r="D1283" s="34" t="s">
        <v>3</v>
      </c>
      <c r="E1283" s="8" t="s">
        <v>20</v>
      </c>
      <c r="F1283" s="8" t="s">
        <v>20</v>
      </c>
      <c r="G1283" s="8" t="s">
        <v>31</v>
      </c>
      <c r="H1283" s="8" t="s">
        <v>103</v>
      </c>
      <c r="I1283" s="16">
        <v>0</v>
      </c>
      <c r="J1283" s="16">
        <v>70.709999999999994</v>
      </c>
      <c r="K1283" s="16">
        <v>0</v>
      </c>
      <c r="L1283" s="16">
        <v>0</v>
      </c>
      <c r="M1283" s="16">
        <v>3</v>
      </c>
      <c r="N1283" s="16">
        <v>0</v>
      </c>
      <c r="O1283" s="12">
        <f t="shared" si="356"/>
        <v>0</v>
      </c>
      <c r="P1283" s="12">
        <f t="shared" si="356"/>
        <v>23.569999999999997</v>
      </c>
      <c r="Q1283" s="12">
        <f t="shared" si="356"/>
        <v>0</v>
      </c>
      <c r="R1283" s="12">
        <f>IFERROR(IF(I1283=0,0,VLOOKUP($C1283,'[1]Marginality pivots'!$B$7:$N$2242,11,0)), 0)</f>
        <v>0</v>
      </c>
      <c r="S1283" s="12">
        <f>IFERROR(IF(J1283=0,0,VLOOKUP($C1283,'[1]Marginality pivots'!$B$7:$N$2242,12,0)), 0)</f>
        <v>39.821054635446409</v>
      </c>
      <c r="T1283" s="12">
        <f>IFERROR(IF(K1283=0,0,VLOOKUP($C1283,'[1]Marginality pivots'!$B$7:$N$2242,13,0)), 0)</f>
        <v>0</v>
      </c>
      <c r="U1283" s="12">
        <v>0</v>
      </c>
      <c r="V1283" s="12">
        <v>59.333371406815147</v>
      </c>
      <c r="W1283" s="12">
        <v>0</v>
      </c>
      <c r="X1283" s="12">
        <v>0</v>
      </c>
      <c r="Y1283" s="12">
        <v>56.5458975823339</v>
      </c>
      <c r="Z1283" s="12">
        <v>0</v>
      </c>
      <c r="AA1283" s="12">
        <v>0</v>
      </c>
      <c r="AB1283" s="12">
        <v>56.5458975823339</v>
      </c>
      <c r="AC1283" s="12">
        <v>0</v>
      </c>
      <c r="AD1283" s="16">
        <f t="shared" si="346"/>
        <v>0</v>
      </c>
      <c r="AE1283" s="16">
        <f t="shared" si="347"/>
        <v>178.00011422044543</v>
      </c>
      <c r="AF1283" s="16">
        <f t="shared" si="348"/>
        <v>0</v>
      </c>
      <c r="AG1283" s="16">
        <f t="shared" si="349"/>
        <v>0</v>
      </c>
      <c r="AH1283" s="16">
        <f t="shared" si="350"/>
        <v>169.63769274700169</v>
      </c>
      <c r="AI1283" s="16">
        <f t="shared" si="351"/>
        <v>0</v>
      </c>
      <c r="AJ1283" s="16">
        <f t="shared" si="357"/>
        <v>0</v>
      </c>
      <c r="AK1283" s="16">
        <f t="shared" si="358"/>
        <v>169.63769274700169</v>
      </c>
      <c r="AL1283" s="16">
        <f t="shared" si="359"/>
        <v>0</v>
      </c>
      <c r="AM1283" s="16">
        <f t="shared" si="352"/>
        <v>0</v>
      </c>
      <c r="AN1283" s="16">
        <f t="shared" si="353"/>
        <v>119.46316390633922</v>
      </c>
      <c r="AO1283" s="16">
        <f t="shared" si="360"/>
        <v>0</v>
      </c>
      <c r="AP1283" s="16">
        <f t="shared" si="361"/>
        <v>-98.9276927470017</v>
      </c>
      <c r="AQ1283" s="16">
        <f t="shared" si="362"/>
        <v>0</v>
      </c>
      <c r="AR1283" s="9">
        <f t="shared" si="363"/>
        <v>0</v>
      </c>
      <c r="AS1283" s="9">
        <f t="shared" si="354"/>
        <v>-1.3990622648423379</v>
      </c>
      <c r="AT1283" s="9">
        <f t="shared" si="355"/>
        <v>0</v>
      </c>
    </row>
    <row r="1284" spans="2:46" ht="11.25" customHeight="1" x14ac:dyDescent="0.25">
      <c r="B1284" s="8" t="s">
        <v>1</v>
      </c>
      <c r="C1284" s="33">
        <v>2037117690001</v>
      </c>
      <c r="D1284" s="34" t="s">
        <v>3</v>
      </c>
      <c r="E1284" s="8" t="s">
        <v>20</v>
      </c>
      <c r="F1284" s="8" t="s">
        <v>20</v>
      </c>
      <c r="G1284" s="8" t="s">
        <v>33</v>
      </c>
      <c r="H1284" s="8" t="s">
        <v>104</v>
      </c>
      <c r="I1284" s="16">
        <v>206.99999999999997</v>
      </c>
      <c r="J1284" s="16">
        <v>0</v>
      </c>
      <c r="K1284" s="16">
        <v>0</v>
      </c>
      <c r="L1284" s="16">
        <v>12500</v>
      </c>
      <c r="M1284" s="16">
        <v>0</v>
      </c>
      <c r="N1284" s="16">
        <v>0</v>
      </c>
      <c r="O1284" s="12">
        <f t="shared" si="356"/>
        <v>1.6559999999999998E-2</v>
      </c>
      <c r="P1284" s="12">
        <f t="shared" si="356"/>
        <v>0</v>
      </c>
      <c r="Q1284" s="12">
        <f t="shared" si="356"/>
        <v>0</v>
      </c>
      <c r="R1284" s="12">
        <f>IFERROR(IF(I1284=0,0,VLOOKUP($C1284,'[1]Marginality pivots'!$B$7:$N$2242,11,0)), 0)</f>
        <v>1.3095580456359501E-2</v>
      </c>
      <c r="S1284" s="12">
        <f>IFERROR(IF(J1284=0,0,VLOOKUP($C1284,'[1]Marginality pivots'!$B$7:$N$2242,12,0)), 0)</f>
        <v>0</v>
      </c>
      <c r="T1284" s="12">
        <f>IFERROR(IF(K1284=0,0,VLOOKUP($C1284,'[1]Marginality pivots'!$B$7:$N$2242,13,0)), 0)</f>
        <v>0</v>
      </c>
      <c r="U1284" s="12">
        <v>1.6369475570449377E-2</v>
      </c>
      <c r="V1284" s="12">
        <v>0</v>
      </c>
      <c r="W1284" s="12">
        <v>0</v>
      </c>
      <c r="X1284" s="12">
        <v>1.6369475570449377E-2</v>
      </c>
      <c r="Y1284" s="12">
        <v>0</v>
      </c>
      <c r="Z1284" s="12">
        <v>0</v>
      </c>
      <c r="AA1284" s="12">
        <v>1.6369475570449377E-2</v>
      </c>
      <c r="AB1284" s="12">
        <v>0</v>
      </c>
      <c r="AC1284" s="12">
        <v>0</v>
      </c>
      <c r="AD1284" s="16">
        <f t="shared" si="346"/>
        <v>204.6184446306172</v>
      </c>
      <c r="AE1284" s="16">
        <f t="shared" si="347"/>
        <v>0</v>
      </c>
      <c r="AF1284" s="16">
        <f t="shared" si="348"/>
        <v>0</v>
      </c>
      <c r="AG1284" s="16">
        <f t="shared" si="349"/>
        <v>204.6184446306172</v>
      </c>
      <c r="AH1284" s="16">
        <f t="shared" si="350"/>
        <v>0</v>
      </c>
      <c r="AI1284" s="16">
        <f t="shared" si="351"/>
        <v>0</v>
      </c>
      <c r="AJ1284" s="16">
        <f t="shared" si="357"/>
        <v>204.6184446306172</v>
      </c>
      <c r="AK1284" s="16">
        <f t="shared" si="358"/>
        <v>0</v>
      </c>
      <c r="AL1284" s="16">
        <f t="shared" si="359"/>
        <v>0</v>
      </c>
      <c r="AM1284" s="16">
        <f t="shared" si="352"/>
        <v>163.69475570449376</v>
      </c>
      <c r="AN1284" s="16">
        <f t="shared" si="353"/>
        <v>0</v>
      </c>
      <c r="AO1284" s="16">
        <f t="shared" si="360"/>
        <v>2.3815553693827667</v>
      </c>
      <c r="AP1284" s="16">
        <f t="shared" si="361"/>
        <v>0</v>
      </c>
      <c r="AQ1284" s="16">
        <f t="shared" si="362"/>
        <v>0</v>
      </c>
      <c r="AR1284" s="9">
        <f t="shared" si="363"/>
        <v>1.15050984028153E-2</v>
      </c>
      <c r="AS1284" s="9">
        <f t="shared" si="354"/>
        <v>0</v>
      </c>
      <c r="AT1284" s="9">
        <f t="shared" si="355"/>
        <v>0</v>
      </c>
    </row>
    <row r="1285" spans="2:46" ht="11.25" customHeight="1" x14ac:dyDescent="0.25">
      <c r="B1285" s="8" t="s">
        <v>1</v>
      </c>
      <c r="C1285" s="33">
        <v>3056070165065</v>
      </c>
      <c r="D1285" s="34" t="s">
        <v>3</v>
      </c>
      <c r="E1285" s="8" t="s">
        <v>14</v>
      </c>
      <c r="F1285" s="8" t="s">
        <v>117</v>
      </c>
      <c r="G1285" s="8" t="s">
        <v>25</v>
      </c>
      <c r="H1285" s="8" t="s">
        <v>103</v>
      </c>
      <c r="I1285" s="16">
        <v>0</v>
      </c>
      <c r="J1285" s="16">
        <v>0</v>
      </c>
      <c r="K1285" s="16">
        <v>206.96</v>
      </c>
      <c r="L1285" s="16">
        <v>0</v>
      </c>
      <c r="M1285" s="16">
        <v>0</v>
      </c>
      <c r="N1285" s="16">
        <v>56</v>
      </c>
      <c r="O1285" s="12">
        <f t="shared" si="356"/>
        <v>0</v>
      </c>
      <c r="P1285" s="12">
        <f t="shared" si="356"/>
        <v>0</v>
      </c>
      <c r="Q1285" s="12">
        <f t="shared" si="356"/>
        <v>3.6957142857142857</v>
      </c>
      <c r="R1285" s="12">
        <f>IFERROR(IF(I1285=0,0,VLOOKUP($C1285,'[1]Marginality pivots'!$B$7:$N$2242,11,0)), 0)</f>
        <v>0</v>
      </c>
      <c r="S1285" s="12">
        <f>IFERROR(IF(J1285=0,0,VLOOKUP($C1285,'[1]Marginality pivots'!$B$7:$N$2242,12,0)), 0)</f>
        <v>0</v>
      </c>
      <c r="T1285" s="12">
        <f>IFERROR(IF(K1285=0,0,VLOOKUP($C1285,'[1]Marginality pivots'!$B$7:$N$2242,13,0)), 0)</f>
        <v>1.9363135730482663</v>
      </c>
      <c r="U1285" s="12">
        <v>0</v>
      </c>
      <c r="V1285" s="12">
        <v>0</v>
      </c>
      <c r="W1285" s="12">
        <v>2.023447683835438</v>
      </c>
      <c r="X1285" s="12">
        <v>0</v>
      </c>
      <c r="Y1285" s="12">
        <v>0</v>
      </c>
      <c r="Z1285" s="12">
        <v>2.5172076449627463</v>
      </c>
      <c r="AA1285" s="12">
        <v>0</v>
      </c>
      <c r="AB1285" s="12">
        <v>0</v>
      </c>
      <c r="AC1285" s="12">
        <v>2.5172076449627463</v>
      </c>
      <c r="AD1285" s="16">
        <f t="shared" si="346"/>
        <v>0</v>
      </c>
      <c r="AE1285" s="16">
        <f t="shared" si="347"/>
        <v>0</v>
      </c>
      <c r="AF1285" s="16">
        <f t="shared" si="348"/>
        <v>113.31307029478452</v>
      </c>
      <c r="AG1285" s="16">
        <f t="shared" si="349"/>
        <v>0</v>
      </c>
      <c r="AH1285" s="16">
        <f t="shared" si="350"/>
        <v>0</v>
      </c>
      <c r="AI1285" s="16">
        <f t="shared" si="351"/>
        <v>140.9636281179138</v>
      </c>
      <c r="AJ1285" s="16">
        <f t="shared" si="357"/>
        <v>0</v>
      </c>
      <c r="AK1285" s="16">
        <f t="shared" si="358"/>
        <v>0</v>
      </c>
      <c r="AL1285" s="16">
        <f t="shared" si="359"/>
        <v>140.9636281179138</v>
      </c>
      <c r="AM1285" s="16">
        <f t="shared" si="352"/>
        <v>0</v>
      </c>
      <c r="AN1285" s="16">
        <f t="shared" si="353"/>
        <v>0</v>
      </c>
      <c r="AO1285" s="16">
        <f t="shared" si="360"/>
        <v>0</v>
      </c>
      <c r="AP1285" s="16">
        <f t="shared" si="361"/>
        <v>0</v>
      </c>
      <c r="AQ1285" s="16">
        <f t="shared" si="362"/>
        <v>65.996371882086208</v>
      </c>
      <c r="AR1285" s="9">
        <f t="shared" si="363"/>
        <v>0</v>
      </c>
      <c r="AS1285" s="9">
        <f t="shared" si="354"/>
        <v>0</v>
      </c>
      <c r="AT1285" s="9">
        <f t="shared" si="355"/>
        <v>0.31888467279709221</v>
      </c>
    </row>
    <row r="1286" spans="2:46" ht="11.25" customHeight="1" x14ac:dyDescent="0.25">
      <c r="B1286" s="8" t="s">
        <v>1</v>
      </c>
      <c r="C1286" s="33" t="s">
        <v>580</v>
      </c>
      <c r="D1286" s="34" t="s">
        <v>3</v>
      </c>
      <c r="E1286" s="8" t="s">
        <v>14</v>
      </c>
      <c r="F1286" s="8" t="s">
        <v>117</v>
      </c>
      <c r="G1286" s="8" t="s">
        <v>28</v>
      </c>
      <c r="H1286" s="8" t="s">
        <v>103</v>
      </c>
      <c r="I1286" s="16">
        <v>0</v>
      </c>
      <c r="J1286" s="16">
        <v>0</v>
      </c>
      <c r="K1286" s="16">
        <v>206.4</v>
      </c>
      <c r="L1286" s="16">
        <v>0</v>
      </c>
      <c r="M1286" s="16">
        <v>0</v>
      </c>
      <c r="N1286" s="16">
        <v>20</v>
      </c>
      <c r="O1286" s="12">
        <f t="shared" si="356"/>
        <v>0</v>
      </c>
      <c r="P1286" s="12">
        <f t="shared" si="356"/>
        <v>0</v>
      </c>
      <c r="Q1286" s="12">
        <f t="shared" si="356"/>
        <v>10.32</v>
      </c>
      <c r="R1286" s="12">
        <f>IFERROR(IF(I1286=0,0,VLOOKUP($C1286,'[1]Marginality pivots'!$B$7:$N$2242,11,0)), 0)</f>
        <v>0</v>
      </c>
      <c r="S1286" s="12">
        <f>IFERROR(IF(J1286=0,0,VLOOKUP($C1286,'[1]Marginality pivots'!$B$7:$N$2242,12,0)), 0)</f>
        <v>0</v>
      </c>
      <c r="T1286" s="12">
        <f>IFERROR(IF(K1286=0,0,VLOOKUP($C1286,'[1]Marginality pivots'!$B$7:$N$2242,13,0)), 0)</f>
        <v>6.9315738674891181</v>
      </c>
      <c r="U1286" s="12">
        <v>0</v>
      </c>
      <c r="V1286" s="12">
        <v>0</v>
      </c>
      <c r="W1286" s="12">
        <v>7.243494691526128</v>
      </c>
      <c r="X1286" s="12">
        <v>0</v>
      </c>
      <c r="Y1286" s="12">
        <v>0</v>
      </c>
      <c r="Z1286" s="12">
        <v>9.0110460277358531</v>
      </c>
      <c r="AA1286" s="12">
        <v>0</v>
      </c>
      <c r="AB1286" s="12">
        <v>0</v>
      </c>
      <c r="AC1286" s="12">
        <v>9.0110460277358531</v>
      </c>
      <c r="AD1286" s="16">
        <f t="shared" si="346"/>
        <v>0</v>
      </c>
      <c r="AE1286" s="16">
        <f t="shared" si="347"/>
        <v>0</v>
      </c>
      <c r="AF1286" s="16">
        <f t="shared" si="348"/>
        <v>144.86989383052256</v>
      </c>
      <c r="AG1286" s="16">
        <f t="shared" si="349"/>
        <v>0</v>
      </c>
      <c r="AH1286" s="16">
        <f t="shared" si="350"/>
        <v>0</v>
      </c>
      <c r="AI1286" s="16">
        <f t="shared" si="351"/>
        <v>180.22092055471705</v>
      </c>
      <c r="AJ1286" s="16">
        <f t="shared" si="357"/>
        <v>0</v>
      </c>
      <c r="AK1286" s="16">
        <f t="shared" si="358"/>
        <v>0</v>
      </c>
      <c r="AL1286" s="16">
        <f t="shared" si="359"/>
        <v>180.22092055471705</v>
      </c>
      <c r="AM1286" s="16">
        <f t="shared" si="352"/>
        <v>0</v>
      </c>
      <c r="AN1286" s="16">
        <f t="shared" si="353"/>
        <v>0</v>
      </c>
      <c r="AO1286" s="16">
        <f t="shared" si="360"/>
        <v>0</v>
      </c>
      <c r="AP1286" s="16">
        <f t="shared" si="361"/>
        <v>0</v>
      </c>
      <c r="AQ1286" s="16">
        <f t="shared" si="362"/>
        <v>26.179079445282952</v>
      </c>
      <c r="AR1286" s="9">
        <f t="shared" si="363"/>
        <v>0</v>
      </c>
      <c r="AS1286" s="9">
        <f t="shared" si="354"/>
        <v>0</v>
      </c>
      <c r="AT1286" s="9">
        <f t="shared" si="355"/>
        <v>0.12683662521939415</v>
      </c>
    </row>
    <row r="1287" spans="2:46" ht="11.25" customHeight="1" x14ac:dyDescent="0.25">
      <c r="B1287" s="8" t="s">
        <v>1</v>
      </c>
      <c r="C1287" s="33">
        <v>3054969921206</v>
      </c>
      <c r="D1287" s="34" t="s">
        <v>3</v>
      </c>
      <c r="E1287" s="8" t="s">
        <v>13</v>
      </c>
      <c r="F1287" s="8" t="s">
        <v>125</v>
      </c>
      <c r="G1287" s="8" t="s">
        <v>27</v>
      </c>
      <c r="H1287" s="8" t="s">
        <v>103</v>
      </c>
      <c r="I1287" s="16">
        <v>0</v>
      </c>
      <c r="J1287" s="16">
        <v>125.23999999999998</v>
      </c>
      <c r="K1287" s="16">
        <v>72.72</v>
      </c>
      <c r="L1287" s="16">
        <v>0</v>
      </c>
      <c r="M1287" s="16">
        <v>22</v>
      </c>
      <c r="N1287" s="16">
        <v>6</v>
      </c>
      <c r="O1287" s="12">
        <f t="shared" si="356"/>
        <v>0</v>
      </c>
      <c r="P1287" s="12">
        <f t="shared" si="356"/>
        <v>5.6927272727272715</v>
      </c>
      <c r="Q1287" s="12">
        <f t="shared" si="356"/>
        <v>12.12</v>
      </c>
      <c r="R1287" s="12">
        <f>IFERROR(IF(I1287=0,0,VLOOKUP($C1287,'[1]Marginality pivots'!$B$7:$N$2242,11,0)), 0)</f>
        <v>0</v>
      </c>
      <c r="S1287" s="12">
        <f>IFERROR(IF(J1287=0,0,VLOOKUP($C1287,'[1]Marginality pivots'!$B$7:$N$2242,12,0)), 0)</f>
        <v>1.2391402068643365</v>
      </c>
      <c r="T1287" s="12">
        <f>IFERROR(IF(K1287=0,0,VLOOKUP($C1287,'[1]Marginality pivots'!$B$7:$N$2242,13,0)), 0)</f>
        <v>1.4663992606688976</v>
      </c>
      <c r="U1287" s="12">
        <v>0</v>
      </c>
      <c r="V1287" s="12">
        <v>1.8463189082278613</v>
      </c>
      <c r="W1287" s="12">
        <v>1.5323872273989978</v>
      </c>
      <c r="X1287" s="12">
        <v>0</v>
      </c>
      <c r="Y1287" s="12">
        <v>1.7595790937473577</v>
      </c>
      <c r="Z1287" s="12">
        <v>1.906319038869567</v>
      </c>
      <c r="AA1287" s="12">
        <v>0</v>
      </c>
      <c r="AB1287" s="12">
        <v>1.7595790937473577</v>
      </c>
      <c r="AC1287" s="12">
        <v>1.906319038869567</v>
      </c>
      <c r="AD1287" s="16">
        <f t="shared" si="346"/>
        <v>0</v>
      </c>
      <c r="AE1287" s="16">
        <f t="shared" si="347"/>
        <v>40.61901598101295</v>
      </c>
      <c r="AF1287" s="16">
        <f t="shared" si="348"/>
        <v>9.1943233643939877</v>
      </c>
      <c r="AG1287" s="16">
        <f t="shared" si="349"/>
        <v>0</v>
      </c>
      <c r="AH1287" s="16">
        <f t="shared" si="350"/>
        <v>38.710740062441872</v>
      </c>
      <c r="AI1287" s="16">
        <f t="shared" si="351"/>
        <v>11.437914233217402</v>
      </c>
      <c r="AJ1287" s="16">
        <f t="shared" si="357"/>
        <v>0</v>
      </c>
      <c r="AK1287" s="16">
        <f t="shared" si="358"/>
        <v>38.710740062441872</v>
      </c>
      <c r="AL1287" s="16">
        <f t="shared" si="359"/>
        <v>11.437914233217402</v>
      </c>
      <c r="AM1287" s="16">
        <f t="shared" si="352"/>
        <v>0</v>
      </c>
      <c r="AN1287" s="16">
        <f t="shared" si="353"/>
        <v>27.261084551015401</v>
      </c>
      <c r="AO1287" s="16">
        <f t="shared" si="360"/>
        <v>0</v>
      </c>
      <c r="AP1287" s="16">
        <f t="shared" si="361"/>
        <v>86.529259937558109</v>
      </c>
      <c r="AQ1287" s="16">
        <f t="shared" si="362"/>
        <v>61.2820857667826</v>
      </c>
      <c r="AR1287" s="9">
        <f t="shared" si="363"/>
        <v>0</v>
      </c>
      <c r="AS1287" s="9">
        <f t="shared" si="354"/>
        <v>0.69090753702936858</v>
      </c>
      <c r="AT1287" s="9">
        <f t="shared" si="355"/>
        <v>0.84271295058831963</v>
      </c>
    </row>
    <row r="1288" spans="2:46" ht="11.25" customHeight="1" x14ac:dyDescent="0.25">
      <c r="B1288" s="8" t="s">
        <v>1</v>
      </c>
      <c r="C1288" s="33">
        <v>3047350930001</v>
      </c>
      <c r="D1288" s="34" t="s">
        <v>3</v>
      </c>
      <c r="E1288" s="8" t="s">
        <v>16</v>
      </c>
      <c r="F1288" s="8" t="s">
        <v>105</v>
      </c>
      <c r="G1288" s="8" t="s">
        <v>32</v>
      </c>
      <c r="H1288" s="8" t="s">
        <v>103</v>
      </c>
      <c r="I1288" s="16">
        <v>0</v>
      </c>
      <c r="J1288" s="16">
        <v>97.134399999999999</v>
      </c>
      <c r="K1288" s="16">
        <v>97.13</v>
      </c>
      <c r="L1288" s="16">
        <v>0</v>
      </c>
      <c r="M1288" s="16">
        <v>100</v>
      </c>
      <c r="N1288" s="16">
        <v>100</v>
      </c>
      <c r="O1288" s="12">
        <f t="shared" si="356"/>
        <v>0</v>
      </c>
      <c r="P1288" s="12">
        <f t="shared" si="356"/>
        <v>0.97134399999999999</v>
      </c>
      <c r="Q1288" s="12">
        <f t="shared" si="356"/>
        <v>0.97129999999999994</v>
      </c>
      <c r="R1288" s="12">
        <f>IFERROR(IF(I1288=0,0,VLOOKUP($C1288,'[1]Marginality pivots'!$B$7:$N$2242,11,0)), 0)</f>
        <v>0</v>
      </c>
      <c r="S1288" s="12">
        <f>IFERROR(IF(J1288=0,0,VLOOKUP($C1288,'[1]Marginality pivots'!$B$7:$N$2242,12,0)), 0)</f>
        <v>6.1869407957357694E-2</v>
      </c>
      <c r="T1288" s="12">
        <f>IFERROR(IF(K1288=0,0,VLOOKUP($C1288,'[1]Marginality pivots'!$B$7:$N$2242,13,0)), 0)</f>
        <v>6.5000000000000002E-2</v>
      </c>
      <c r="U1288" s="12">
        <v>0</v>
      </c>
      <c r="V1288" s="12">
        <v>9.2185417856462962E-2</v>
      </c>
      <c r="W1288" s="12">
        <v>6.7924999999999999E-2</v>
      </c>
      <c r="X1288" s="12">
        <v>0</v>
      </c>
      <c r="Y1288" s="12">
        <v>8.7854559299447924E-2</v>
      </c>
      <c r="Z1288" s="12">
        <v>8.4500000000000006E-2</v>
      </c>
      <c r="AA1288" s="12">
        <v>0</v>
      </c>
      <c r="AB1288" s="12">
        <v>8.7854559299447924E-2</v>
      </c>
      <c r="AC1288" s="12">
        <v>8.4500000000000006E-2</v>
      </c>
      <c r="AD1288" s="16">
        <f t="shared" si="346"/>
        <v>0</v>
      </c>
      <c r="AE1288" s="16">
        <f t="shared" si="347"/>
        <v>9.2185417856462966</v>
      </c>
      <c r="AF1288" s="16">
        <f t="shared" si="348"/>
        <v>6.7924999999999995</v>
      </c>
      <c r="AG1288" s="16">
        <f t="shared" si="349"/>
        <v>0</v>
      </c>
      <c r="AH1288" s="16">
        <f t="shared" si="350"/>
        <v>8.7854559299447921</v>
      </c>
      <c r="AI1288" s="16">
        <f t="shared" si="351"/>
        <v>8.4500000000000011</v>
      </c>
      <c r="AJ1288" s="16">
        <f t="shared" si="357"/>
        <v>0</v>
      </c>
      <c r="AK1288" s="16">
        <f t="shared" si="358"/>
        <v>8.7854559299447921</v>
      </c>
      <c r="AL1288" s="16">
        <f t="shared" si="359"/>
        <v>8.4500000000000011</v>
      </c>
      <c r="AM1288" s="16">
        <f t="shared" si="352"/>
        <v>0</v>
      </c>
      <c r="AN1288" s="16">
        <f t="shared" si="353"/>
        <v>6.1869407957357696</v>
      </c>
      <c r="AO1288" s="16">
        <f t="shared" si="360"/>
        <v>0</v>
      </c>
      <c r="AP1288" s="16">
        <f t="shared" si="361"/>
        <v>88.348944070055211</v>
      </c>
      <c r="AQ1288" s="16">
        <f t="shared" si="362"/>
        <v>88.679999999999993</v>
      </c>
      <c r="AR1288" s="9">
        <f t="shared" si="363"/>
        <v>0</v>
      </c>
      <c r="AS1288" s="9">
        <f t="shared" si="354"/>
        <v>0.90955360891769765</v>
      </c>
      <c r="AT1288" s="9">
        <f t="shared" si="355"/>
        <v>0.9130031915988881</v>
      </c>
    </row>
    <row r="1289" spans="2:46" ht="11.25" customHeight="1" x14ac:dyDescent="0.25">
      <c r="B1289" s="8" t="s">
        <v>1</v>
      </c>
      <c r="C1289" s="33" t="s">
        <v>581</v>
      </c>
      <c r="D1289" s="34" t="s">
        <v>3</v>
      </c>
      <c r="E1289" s="8" t="s">
        <v>14</v>
      </c>
      <c r="F1289" s="8" t="s">
        <v>117</v>
      </c>
      <c r="G1289" s="8" t="s">
        <v>27</v>
      </c>
      <c r="H1289" s="8" t="s">
        <v>103</v>
      </c>
      <c r="I1289" s="16">
        <v>192.96</v>
      </c>
      <c r="J1289" s="16">
        <v>0</v>
      </c>
      <c r="K1289" s="16">
        <v>0</v>
      </c>
      <c r="L1289" s="16">
        <v>17</v>
      </c>
      <c r="M1289" s="16">
        <v>0</v>
      </c>
      <c r="N1289" s="16">
        <v>0</v>
      </c>
      <c r="O1289" s="12">
        <f t="shared" si="356"/>
        <v>11.350588235294119</v>
      </c>
      <c r="P1289" s="12">
        <f t="shared" si="356"/>
        <v>0</v>
      </c>
      <c r="Q1289" s="12">
        <f t="shared" si="356"/>
        <v>0</v>
      </c>
      <c r="R1289" s="12">
        <f>IFERROR(IF(I1289=0,0,VLOOKUP($C1289,'[1]Marginality pivots'!$B$7:$N$2242,11,0)), 0)</f>
        <v>6.4748112628185099</v>
      </c>
      <c r="S1289" s="12">
        <f>IFERROR(IF(J1289=0,0,VLOOKUP($C1289,'[1]Marginality pivots'!$B$7:$N$2242,12,0)), 0)</f>
        <v>0</v>
      </c>
      <c r="T1289" s="12">
        <f>IFERROR(IF(K1289=0,0,VLOOKUP($C1289,'[1]Marginality pivots'!$B$7:$N$2242,13,0)), 0)</f>
        <v>0</v>
      </c>
      <c r="U1289" s="12">
        <v>8.0935140785231372</v>
      </c>
      <c r="V1289" s="12">
        <v>0</v>
      </c>
      <c r="W1289" s="12">
        <v>0</v>
      </c>
      <c r="X1289" s="12">
        <v>8.0935140785231372</v>
      </c>
      <c r="Y1289" s="12">
        <v>0</v>
      </c>
      <c r="Z1289" s="12">
        <v>0</v>
      </c>
      <c r="AA1289" s="12">
        <v>8.0935140785231372</v>
      </c>
      <c r="AB1289" s="12">
        <v>0</v>
      </c>
      <c r="AC1289" s="12">
        <v>0</v>
      </c>
      <c r="AD1289" s="16">
        <f t="shared" ref="AD1289:AD1352" si="364">IF(I1289=0,0,(U1289*L1289))</f>
        <v>137.58973933489332</v>
      </c>
      <c r="AE1289" s="16">
        <f t="shared" ref="AE1289:AE1352" si="365">IF(J1289=0,0,(V1289*M1289))</f>
        <v>0</v>
      </c>
      <c r="AF1289" s="16">
        <f t="shared" ref="AF1289:AF1352" si="366">IF(K1289=0,0,(W1289*N1289))</f>
        <v>0</v>
      </c>
      <c r="AG1289" s="16">
        <f t="shared" ref="AG1289:AG1352" si="367">IF(I1289=0,0,(X1289*L1289))</f>
        <v>137.58973933489332</v>
      </c>
      <c r="AH1289" s="16">
        <f t="shared" ref="AH1289:AH1352" si="368">IF(J1289=0,0,(Y1289*M1289))</f>
        <v>0</v>
      </c>
      <c r="AI1289" s="16">
        <f t="shared" ref="AI1289:AI1352" si="369">IF(K1289=0,0,(Z1289*N1289))</f>
        <v>0</v>
      </c>
      <c r="AJ1289" s="16">
        <f t="shared" si="357"/>
        <v>137.58973933489332</v>
      </c>
      <c r="AK1289" s="16">
        <f t="shared" si="358"/>
        <v>0</v>
      </c>
      <c r="AL1289" s="16">
        <f t="shared" si="359"/>
        <v>0</v>
      </c>
      <c r="AM1289" s="16">
        <f t="shared" ref="AM1289:AM1352" si="370">IF(I1289=0,0,(L1289*R1289))</f>
        <v>110.07179146791466</v>
      </c>
      <c r="AN1289" s="16">
        <f t="shared" ref="AN1289:AN1352" si="371">IF(J1289=0,0,(M1289*S1289))</f>
        <v>0</v>
      </c>
      <c r="AO1289" s="16">
        <f t="shared" si="360"/>
        <v>55.370260665106684</v>
      </c>
      <c r="AP1289" s="16">
        <f t="shared" si="361"/>
        <v>0</v>
      </c>
      <c r="AQ1289" s="16">
        <f t="shared" si="362"/>
        <v>0</v>
      </c>
      <c r="AR1289" s="9">
        <f t="shared" si="363"/>
        <v>0.28695201422629912</v>
      </c>
      <c r="AS1289" s="9">
        <f t="shared" ref="AS1289:AS1352" si="372">IFERROR(AP1289/J1289,0)</f>
        <v>0</v>
      </c>
      <c r="AT1289" s="9">
        <f t="shared" ref="AT1289:AT1352" si="373">IFERROR(AQ1289/K1289,0)</f>
        <v>0</v>
      </c>
    </row>
    <row r="1290" spans="2:46" ht="11.25" customHeight="1" x14ac:dyDescent="0.25">
      <c r="B1290" s="8" t="s">
        <v>1</v>
      </c>
      <c r="C1290" s="33" t="s">
        <v>582</v>
      </c>
      <c r="D1290" s="34" t="s">
        <v>3</v>
      </c>
      <c r="E1290" s="8" t="s">
        <v>13</v>
      </c>
      <c r="F1290" s="8" t="s">
        <v>109</v>
      </c>
      <c r="G1290" s="8" t="s">
        <v>24</v>
      </c>
      <c r="H1290" s="8" t="s">
        <v>103</v>
      </c>
      <c r="I1290" s="16">
        <v>189.76</v>
      </c>
      <c r="J1290" s="16">
        <v>0</v>
      </c>
      <c r="K1290" s="16">
        <v>0</v>
      </c>
      <c r="L1290" s="16">
        <v>16</v>
      </c>
      <c r="M1290" s="16">
        <v>0</v>
      </c>
      <c r="N1290" s="16">
        <v>0</v>
      </c>
      <c r="O1290" s="12">
        <f t="shared" ref="O1290:Q1353" si="374">IFERROR(I1290/L1290, 0)</f>
        <v>11.86</v>
      </c>
      <c r="P1290" s="12">
        <f t="shared" si="374"/>
        <v>0</v>
      </c>
      <c r="Q1290" s="12">
        <f t="shared" si="374"/>
        <v>0</v>
      </c>
      <c r="R1290" s="12">
        <f>IFERROR(IF(I1290=0,0,VLOOKUP($C1290,'[1]Marginality pivots'!$B$7:$N$2242,11,0)), 0)</f>
        <v>5.1468161740440932</v>
      </c>
      <c r="S1290" s="12">
        <f>IFERROR(IF(J1290=0,0,VLOOKUP($C1290,'[1]Marginality pivots'!$B$7:$N$2242,12,0)), 0)</f>
        <v>0</v>
      </c>
      <c r="T1290" s="12">
        <f>IFERROR(IF(K1290=0,0,VLOOKUP($C1290,'[1]Marginality pivots'!$B$7:$N$2242,13,0)), 0)</f>
        <v>0</v>
      </c>
      <c r="U1290" s="12">
        <v>6.4335202175551167</v>
      </c>
      <c r="V1290" s="12">
        <v>0</v>
      </c>
      <c r="W1290" s="12">
        <v>0</v>
      </c>
      <c r="X1290" s="12">
        <v>6.4335202175551167</v>
      </c>
      <c r="Y1290" s="12">
        <v>0</v>
      </c>
      <c r="Z1290" s="12">
        <v>0</v>
      </c>
      <c r="AA1290" s="12">
        <v>6.4335202175551167</v>
      </c>
      <c r="AB1290" s="12">
        <v>0</v>
      </c>
      <c r="AC1290" s="12">
        <v>0</v>
      </c>
      <c r="AD1290" s="16">
        <f t="shared" si="364"/>
        <v>102.93632348088187</v>
      </c>
      <c r="AE1290" s="16">
        <f t="shared" si="365"/>
        <v>0</v>
      </c>
      <c r="AF1290" s="16">
        <f t="shared" si="366"/>
        <v>0</v>
      </c>
      <c r="AG1290" s="16">
        <f t="shared" si="367"/>
        <v>102.93632348088187</v>
      </c>
      <c r="AH1290" s="16">
        <f t="shared" si="368"/>
        <v>0</v>
      </c>
      <c r="AI1290" s="16">
        <f t="shared" si="369"/>
        <v>0</v>
      </c>
      <c r="AJ1290" s="16">
        <f t="shared" ref="AJ1290:AJ1353" si="375">IF(I1290=0,0,(X1290*L1290))</f>
        <v>102.93632348088187</v>
      </c>
      <c r="AK1290" s="16">
        <f t="shared" ref="AK1290:AK1353" si="376">IF(J1290=0,0,(Y1290*M1290))</f>
        <v>0</v>
      </c>
      <c r="AL1290" s="16">
        <f t="shared" ref="AL1290:AL1353" si="377">IF(K1290=0,0,(Z1290*N1290))</f>
        <v>0</v>
      </c>
      <c r="AM1290" s="16">
        <f t="shared" si="370"/>
        <v>82.349058784705491</v>
      </c>
      <c r="AN1290" s="16">
        <f t="shared" si="371"/>
        <v>0</v>
      </c>
      <c r="AO1290" s="16">
        <f t="shared" ref="AO1290:AO1353" si="378">I1290-AJ1290</f>
        <v>86.823676519118123</v>
      </c>
      <c r="AP1290" s="16">
        <f t="shared" ref="AP1290:AP1353" si="379">J1290-AK1290</f>
        <v>0</v>
      </c>
      <c r="AQ1290" s="16">
        <f t="shared" ref="AQ1290:AQ1353" si="380">K1290-AL1290</f>
        <v>0</v>
      </c>
      <c r="AR1290" s="9">
        <f t="shared" ref="AR1290:AR1353" si="381">IFERROR(AO1290/I1290,0)</f>
        <v>0.4575446696833797</v>
      </c>
      <c r="AS1290" s="9">
        <f t="shared" si="372"/>
        <v>0</v>
      </c>
      <c r="AT1290" s="9">
        <f t="shared" si="373"/>
        <v>0</v>
      </c>
    </row>
    <row r="1291" spans="2:46" ht="11.25" customHeight="1" x14ac:dyDescent="0.25">
      <c r="B1291" s="8" t="s">
        <v>1</v>
      </c>
      <c r="C1291" s="33" t="s">
        <v>583</v>
      </c>
      <c r="D1291" s="34" t="s">
        <v>3</v>
      </c>
      <c r="E1291" s="8" t="s">
        <v>19</v>
      </c>
      <c r="F1291" s="8" t="s">
        <v>19</v>
      </c>
      <c r="G1291" s="8" t="s">
        <v>27</v>
      </c>
      <c r="H1291" s="8" t="s">
        <v>103</v>
      </c>
      <c r="I1291" s="16">
        <v>0</v>
      </c>
      <c r="J1291" s="16">
        <v>0</v>
      </c>
      <c r="K1291" s="16">
        <v>187.5</v>
      </c>
      <c r="L1291" s="16">
        <v>0</v>
      </c>
      <c r="M1291" s="16">
        <v>0</v>
      </c>
      <c r="N1291" s="16">
        <v>3</v>
      </c>
      <c r="O1291" s="12">
        <f t="shared" si="374"/>
        <v>0</v>
      </c>
      <c r="P1291" s="12">
        <f t="shared" si="374"/>
        <v>0</v>
      </c>
      <c r="Q1291" s="12">
        <f t="shared" si="374"/>
        <v>62.5</v>
      </c>
      <c r="R1291" s="12">
        <f>IFERROR(IF(I1291=0,0,VLOOKUP($C1291,'[1]Marginality pivots'!$B$7:$N$2242,11,0)), 0)</f>
        <v>0</v>
      </c>
      <c r="S1291" s="12">
        <f>IFERROR(IF(J1291=0,0,VLOOKUP($C1291,'[1]Marginality pivots'!$B$7:$N$2242,12,0)), 0)</f>
        <v>0</v>
      </c>
      <c r="T1291" s="12">
        <f>IFERROR(IF(K1291=0,0,VLOOKUP($C1291,'[1]Marginality pivots'!$B$7:$N$2242,13,0)), 0)</f>
        <v>5.1292517006802711</v>
      </c>
      <c r="U1291" s="12">
        <v>0</v>
      </c>
      <c r="V1291" s="12">
        <v>0</v>
      </c>
      <c r="W1291" s="12">
        <v>5.3600680272108834</v>
      </c>
      <c r="X1291" s="12">
        <v>0</v>
      </c>
      <c r="Y1291" s="12">
        <v>0</v>
      </c>
      <c r="Z1291" s="12">
        <v>6.668027210884353</v>
      </c>
      <c r="AA1291" s="12">
        <v>0</v>
      </c>
      <c r="AB1291" s="12">
        <v>0</v>
      </c>
      <c r="AC1291" s="12">
        <v>6.668027210884353</v>
      </c>
      <c r="AD1291" s="16">
        <f t="shared" si="364"/>
        <v>0</v>
      </c>
      <c r="AE1291" s="16">
        <f t="shared" si="365"/>
        <v>0</v>
      </c>
      <c r="AF1291" s="16">
        <f t="shared" si="366"/>
        <v>16.080204081632651</v>
      </c>
      <c r="AG1291" s="16">
        <f t="shared" si="367"/>
        <v>0</v>
      </c>
      <c r="AH1291" s="16">
        <f t="shared" si="368"/>
        <v>0</v>
      </c>
      <c r="AI1291" s="16">
        <f t="shared" si="369"/>
        <v>20.004081632653058</v>
      </c>
      <c r="AJ1291" s="16">
        <f t="shared" si="375"/>
        <v>0</v>
      </c>
      <c r="AK1291" s="16">
        <f t="shared" si="376"/>
        <v>0</v>
      </c>
      <c r="AL1291" s="16">
        <f t="shared" si="377"/>
        <v>20.004081632653058</v>
      </c>
      <c r="AM1291" s="16">
        <f t="shared" si="370"/>
        <v>0</v>
      </c>
      <c r="AN1291" s="16">
        <f t="shared" si="371"/>
        <v>0</v>
      </c>
      <c r="AO1291" s="16">
        <f t="shared" si="378"/>
        <v>0</v>
      </c>
      <c r="AP1291" s="16">
        <f t="shared" si="379"/>
        <v>0</v>
      </c>
      <c r="AQ1291" s="16">
        <f t="shared" si="380"/>
        <v>167.49591836734695</v>
      </c>
      <c r="AR1291" s="9">
        <f t="shared" si="381"/>
        <v>0</v>
      </c>
      <c r="AS1291" s="9">
        <f t="shared" si="372"/>
        <v>0</v>
      </c>
      <c r="AT1291" s="9">
        <f t="shared" si="373"/>
        <v>0.89331156462585037</v>
      </c>
    </row>
    <row r="1292" spans="2:46" ht="11.25" customHeight="1" x14ac:dyDescent="0.25">
      <c r="B1292" s="8" t="s">
        <v>1</v>
      </c>
      <c r="C1292" s="33" t="s">
        <v>584</v>
      </c>
      <c r="D1292" s="34" t="s">
        <v>3</v>
      </c>
      <c r="E1292" s="8" t="s">
        <v>19</v>
      </c>
      <c r="F1292" s="8" t="s">
        <v>19</v>
      </c>
      <c r="G1292" s="8" t="s">
        <v>27</v>
      </c>
      <c r="H1292" s="8" t="s">
        <v>103</v>
      </c>
      <c r="I1292" s="16">
        <v>0</v>
      </c>
      <c r="J1292" s="16">
        <v>0</v>
      </c>
      <c r="K1292" s="16">
        <v>187.5</v>
      </c>
      <c r="L1292" s="16">
        <v>0</v>
      </c>
      <c r="M1292" s="16">
        <v>0</v>
      </c>
      <c r="N1292" s="16">
        <v>3</v>
      </c>
      <c r="O1292" s="12">
        <f t="shared" si="374"/>
        <v>0</v>
      </c>
      <c r="P1292" s="12">
        <f t="shared" si="374"/>
        <v>0</v>
      </c>
      <c r="Q1292" s="12">
        <f t="shared" si="374"/>
        <v>62.5</v>
      </c>
      <c r="R1292" s="12">
        <f>IFERROR(IF(I1292=0,0,VLOOKUP($C1292,'[1]Marginality pivots'!$B$7:$N$2242,11,0)), 0)</f>
        <v>0</v>
      </c>
      <c r="S1292" s="12">
        <f>IFERROR(IF(J1292=0,0,VLOOKUP($C1292,'[1]Marginality pivots'!$B$7:$N$2242,12,0)), 0)</f>
        <v>0</v>
      </c>
      <c r="T1292" s="12">
        <f>IFERROR(IF(K1292=0,0,VLOOKUP($C1292,'[1]Marginality pivots'!$B$7:$N$2242,13,0)), 0)</f>
        <v>5.1292517006802711</v>
      </c>
      <c r="U1292" s="12">
        <v>0</v>
      </c>
      <c r="V1292" s="12">
        <v>0</v>
      </c>
      <c r="W1292" s="12">
        <v>5.3600680272108834</v>
      </c>
      <c r="X1292" s="12">
        <v>0</v>
      </c>
      <c r="Y1292" s="12">
        <v>0</v>
      </c>
      <c r="Z1292" s="12">
        <v>6.668027210884353</v>
      </c>
      <c r="AA1292" s="12">
        <v>0</v>
      </c>
      <c r="AB1292" s="12">
        <v>0</v>
      </c>
      <c r="AC1292" s="12">
        <v>6.668027210884353</v>
      </c>
      <c r="AD1292" s="16">
        <f t="shared" si="364"/>
        <v>0</v>
      </c>
      <c r="AE1292" s="16">
        <f t="shared" si="365"/>
        <v>0</v>
      </c>
      <c r="AF1292" s="16">
        <f t="shared" si="366"/>
        <v>16.080204081632651</v>
      </c>
      <c r="AG1292" s="16">
        <f t="shared" si="367"/>
        <v>0</v>
      </c>
      <c r="AH1292" s="16">
        <f t="shared" si="368"/>
        <v>0</v>
      </c>
      <c r="AI1292" s="16">
        <f t="shared" si="369"/>
        <v>20.004081632653058</v>
      </c>
      <c r="AJ1292" s="16">
        <f t="shared" si="375"/>
        <v>0</v>
      </c>
      <c r="AK1292" s="16">
        <f t="shared" si="376"/>
        <v>0</v>
      </c>
      <c r="AL1292" s="16">
        <f t="shared" si="377"/>
        <v>20.004081632653058</v>
      </c>
      <c r="AM1292" s="16">
        <f t="shared" si="370"/>
        <v>0</v>
      </c>
      <c r="AN1292" s="16">
        <f t="shared" si="371"/>
        <v>0</v>
      </c>
      <c r="AO1292" s="16">
        <f t="shared" si="378"/>
        <v>0</v>
      </c>
      <c r="AP1292" s="16">
        <f t="shared" si="379"/>
        <v>0</v>
      </c>
      <c r="AQ1292" s="16">
        <f t="shared" si="380"/>
        <v>167.49591836734695</v>
      </c>
      <c r="AR1292" s="9">
        <f t="shared" si="381"/>
        <v>0</v>
      </c>
      <c r="AS1292" s="9">
        <f t="shared" si="372"/>
        <v>0</v>
      </c>
      <c r="AT1292" s="9">
        <f t="shared" si="373"/>
        <v>0.89331156462585037</v>
      </c>
    </row>
    <row r="1293" spans="2:46" ht="11.25" customHeight="1" x14ac:dyDescent="0.25">
      <c r="B1293" s="8" t="s">
        <v>1</v>
      </c>
      <c r="C1293" s="33" t="s">
        <v>585</v>
      </c>
      <c r="D1293" s="34" t="s">
        <v>3</v>
      </c>
      <c r="E1293" s="8" t="s">
        <v>15</v>
      </c>
      <c r="F1293" s="8" t="s">
        <v>111</v>
      </c>
      <c r="G1293" s="8" t="s">
        <v>26</v>
      </c>
      <c r="H1293" s="8" t="s">
        <v>103</v>
      </c>
      <c r="I1293" s="16">
        <v>93.26</v>
      </c>
      <c r="J1293" s="16">
        <v>93.26</v>
      </c>
      <c r="K1293" s="16">
        <v>0</v>
      </c>
      <c r="L1293" s="16">
        <v>20</v>
      </c>
      <c r="M1293" s="16">
        <v>20</v>
      </c>
      <c r="N1293" s="16">
        <v>0</v>
      </c>
      <c r="O1293" s="12">
        <f t="shared" si="374"/>
        <v>4.6630000000000003</v>
      </c>
      <c r="P1293" s="12">
        <f t="shared" si="374"/>
        <v>4.6630000000000003</v>
      </c>
      <c r="Q1293" s="12">
        <f t="shared" si="374"/>
        <v>0</v>
      </c>
      <c r="R1293" s="12">
        <f>IFERROR(IF(I1293=0,0,VLOOKUP($C1293,'[1]Marginality pivots'!$B$7:$N$2242,11,0)), 0)</f>
        <v>2.6220726081029073</v>
      </c>
      <c r="S1293" s="12">
        <f>IFERROR(IF(J1293=0,0,VLOOKUP($C1293,'[1]Marginality pivots'!$B$7:$N$2242,12,0)), 0)</f>
        <v>3.7011136493432319</v>
      </c>
      <c r="T1293" s="12">
        <f>IFERROR(IF(K1293=0,0,VLOOKUP($C1293,'[1]Marginality pivots'!$B$7:$N$2242,13,0)), 0)</f>
        <v>0</v>
      </c>
      <c r="U1293" s="12">
        <v>3.2775907601286343</v>
      </c>
      <c r="V1293" s="12">
        <v>5.5146593375214152</v>
      </c>
      <c r="W1293" s="12">
        <v>0</v>
      </c>
      <c r="X1293" s="12">
        <v>3.2775907601286343</v>
      </c>
      <c r="Y1293" s="12">
        <v>5.2555813820673887</v>
      </c>
      <c r="Z1293" s="12">
        <v>0</v>
      </c>
      <c r="AA1293" s="12">
        <v>3.2775907601286343</v>
      </c>
      <c r="AB1293" s="12">
        <v>5.2555813820673887</v>
      </c>
      <c r="AC1293" s="12">
        <v>0</v>
      </c>
      <c r="AD1293" s="16">
        <f t="shared" si="364"/>
        <v>65.551815202572683</v>
      </c>
      <c r="AE1293" s="16">
        <f t="shared" si="365"/>
        <v>110.2931867504283</v>
      </c>
      <c r="AF1293" s="16">
        <f t="shared" si="366"/>
        <v>0</v>
      </c>
      <c r="AG1293" s="16">
        <f t="shared" si="367"/>
        <v>65.551815202572683</v>
      </c>
      <c r="AH1293" s="16">
        <f t="shared" si="368"/>
        <v>105.11162764134778</v>
      </c>
      <c r="AI1293" s="16">
        <f t="shared" si="369"/>
        <v>0</v>
      </c>
      <c r="AJ1293" s="16">
        <f t="shared" si="375"/>
        <v>65.551815202572683</v>
      </c>
      <c r="AK1293" s="16">
        <f t="shared" si="376"/>
        <v>105.11162764134778</v>
      </c>
      <c r="AL1293" s="16">
        <f t="shared" si="377"/>
        <v>0</v>
      </c>
      <c r="AM1293" s="16">
        <f t="shared" si="370"/>
        <v>52.441452162058148</v>
      </c>
      <c r="AN1293" s="16">
        <f t="shared" si="371"/>
        <v>74.022272986864635</v>
      </c>
      <c r="AO1293" s="16">
        <f t="shared" si="378"/>
        <v>27.708184797427322</v>
      </c>
      <c r="AP1293" s="16">
        <f t="shared" si="379"/>
        <v>-11.851627641347775</v>
      </c>
      <c r="AQ1293" s="16">
        <f t="shared" si="380"/>
        <v>0</v>
      </c>
      <c r="AR1293" s="9">
        <f t="shared" si="381"/>
        <v>0.29710684964000988</v>
      </c>
      <c r="AS1293" s="9">
        <f t="shared" si="372"/>
        <v>-0.12708157453729119</v>
      </c>
      <c r="AT1293" s="9">
        <f t="shared" si="373"/>
        <v>0</v>
      </c>
    </row>
    <row r="1294" spans="2:46" ht="11.25" customHeight="1" x14ac:dyDescent="0.25">
      <c r="B1294" s="8" t="s">
        <v>1</v>
      </c>
      <c r="C1294" s="34" t="s">
        <v>586</v>
      </c>
      <c r="D1294" s="34" t="s">
        <v>3</v>
      </c>
      <c r="E1294" s="8" t="s">
        <v>13</v>
      </c>
      <c r="F1294" s="8" t="s">
        <v>109</v>
      </c>
      <c r="G1294" s="8" t="s">
        <v>28</v>
      </c>
      <c r="H1294" s="8" t="s">
        <v>103</v>
      </c>
      <c r="I1294" s="16">
        <v>0</v>
      </c>
      <c r="J1294" s="16">
        <v>0</v>
      </c>
      <c r="K1294" s="16">
        <v>185</v>
      </c>
      <c r="L1294" s="16">
        <v>0</v>
      </c>
      <c r="M1294" s="16">
        <v>0</v>
      </c>
      <c r="N1294" s="16">
        <v>50</v>
      </c>
      <c r="O1294" s="12">
        <f t="shared" si="374"/>
        <v>0</v>
      </c>
      <c r="P1294" s="12">
        <f t="shared" si="374"/>
        <v>0</v>
      </c>
      <c r="Q1294" s="12">
        <f t="shared" si="374"/>
        <v>3.7</v>
      </c>
      <c r="R1294" s="12">
        <f>IFERROR(IF(I1294=0,0,VLOOKUP($C1294,'[1]Marginality pivots'!$B$7:$N$2242,11,0)), 0)</f>
        <v>0</v>
      </c>
      <c r="S1294" s="12">
        <f>IFERROR(IF(J1294=0,0,VLOOKUP($C1294,'[1]Marginality pivots'!$B$7:$N$2242,12,0)), 0)</f>
        <v>0</v>
      </c>
      <c r="T1294" s="12">
        <f>IFERROR(IF(K1294=0,0,VLOOKUP($C1294,'[1]Marginality pivots'!$B$7:$N$2242,13,0)), 0)</f>
        <v>1.2574067086641729</v>
      </c>
      <c r="U1294" s="12">
        <v>0</v>
      </c>
      <c r="V1294" s="12">
        <v>0</v>
      </c>
      <c r="W1294" s="12">
        <v>1.3139900105540605</v>
      </c>
      <c r="X1294" s="12">
        <v>0</v>
      </c>
      <c r="Y1294" s="12">
        <v>0</v>
      </c>
      <c r="Z1294" s="12">
        <v>1.634628721263425</v>
      </c>
      <c r="AA1294" s="12">
        <v>0</v>
      </c>
      <c r="AB1294" s="12">
        <v>0</v>
      </c>
      <c r="AC1294" s="12">
        <v>1.634628721263425</v>
      </c>
      <c r="AD1294" s="16">
        <f t="shared" si="364"/>
        <v>0</v>
      </c>
      <c r="AE1294" s="16">
        <f t="shared" si="365"/>
        <v>0</v>
      </c>
      <c r="AF1294" s="16">
        <f t="shared" si="366"/>
        <v>65.699500527703023</v>
      </c>
      <c r="AG1294" s="16">
        <f t="shared" si="367"/>
        <v>0</v>
      </c>
      <c r="AH1294" s="16">
        <f t="shared" si="368"/>
        <v>0</v>
      </c>
      <c r="AI1294" s="16">
        <f t="shared" si="369"/>
        <v>81.731436063171245</v>
      </c>
      <c r="AJ1294" s="16">
        <f t="shared" si="375"/>
        <v>0</v>
      </c>
      <c r="AK1294" s="16">
        <f t="shared" si="376"/>
        <v>0</v>
      </c>
      <c r="AL1294" s="16">
        <f t="shared" si="377"/>
        <v>81.731436063171245</v>
      </c>
      <c r="AM1294" s="16">
        <f t="shared" si="370"/>
        <v>0</v>
      </c>
      <c r="AN1294" s="16">
        <f t="shared" si="371"/>
        <v>0</v>
      </c>
      <c r="AO1294" s="16">
        <f t="shared" si="378"/>
        <v>0</v>
      </c>
      <c r="AP1294" s="16">
        <f t="shared" si="379"/>
        <v>0</v>
      </c>
      <c r="AQ1294" s="16">
        <f t="shared" si="380"/>
        <v>103.26856393682876</v>
      </c>
      <c r="AR1294" s="9">
        <f t="shared" si="381"/>
        <v>0</v>
      </c>
      <c r="AS1294" s="9">
        <f t="shared" si="372"/>
        <v>0</v>
      </c>
      <c r="AT1294" s="9">
        <f t="shared" si="373"/>
        <v>0.55820845371258787</v>
      </c>
    </row>
    <row r="1295" spans="2:46" ht="11.25" customHeight="1" x14ac:dyDescent="0.25">
      <c r="B1295" s="8" t="s">
        <v>1</v>
      </c>
      <c r="C1295" s="33" t="s">
        <v>587</v>
      </c>
      <c r="D1295" s="34" t="s">
        <v>3</v>
      </c>
      <c r="E1295" s="8" t="s">
        <v>13</v>
      </c>
      <c r="F1295" s="8" t="s">
        <v>109</v>
      </c>
      <c r="G1295" s="8" t="s">
        <v>28</v>
      </c>
      <c r="H1295" s="8" t="s">
        <v>103</v>
      </c>
      <c r="I1295" s="16">
        <v>0</v>
      </c>
      <c r="J1295" s="16">
        <v>0</v>
      </c>
      <c r="K1295" s="16">
        <v>185</v>
      </c>
      <c r="L1295" s="16">
        <v>0</v>
      </c>
      <c r="M1295" s="16">
        <v>0</v>
      </c>
      <c r="N1295" s="16">
        <v>50</v>
      </c>
      <c r="O1295" s="12">
        <f t="shared" si="374"/>
        <v>0</v>
      </c>
      <c r="P1295" s="12">
        <f t="shared" si="374"/>
        <v>0</v>
      </c>
      <c r="Q1295" s="12">
        <f t="shared" si="374"/>
        <v>3.7</v>
      </c>
      <c r="R1295" s="12">
        <f>IFERROR(IF(I1295=0,0,VLOOKUP($C1295,'[1]Marginality pivots'!$B$7:$N$2242,11,0)), 0)</f>
        <v>0</v>
      </c>
      <c r="S1295" s="12">
        <f>IFERROR(IF(J1295=0,0,VLOOKUP($C1295,'[1]Marginality pivots'!$B$7:$N$2242,12,0)), 0)</f>
        <v>0</v>
      </c>
      <c r="T1295" s="12">
        <f>IFERROR(IF(K1295=0,0,VLOOKUP($C1295,'[1]Marginality pivots'!$B$7:$N$2242,13,0)), 0)</f>
        <v>1.2574813526696851</v>
      </c>
      <c r="U1295" s="12">
        <v>0</v>
      </c>
      <c r="V1295" s="12">
        <v>0</v>
      </c>
      <c r="W1295" s="12">
        <v>1.3140680135398208</v>
      </c>
      <c r="X1295" s="12">
        <v>0</v>
      </c>
      <c r="Y1295" s="12">
        <v>0</v>
      </c>
      <c r="Z1295" s="12">
        <v>1.6347257584705908</v>
      </c>
      <c r="AA1295" s="12">
        <v>0</v>
      </c>
      <c r="AB1295" s="12">
        <v>0</v>
      </c>
      <c r="AC1295" s="12">
        <v>1.6347257584705908</v>
      </c>
      <c r="AD1295" s="16">
        <f t="shared" si="364"/>
        <v>0</v>
      </c>
      <c r="AE1295" s="16">
        <f t="shared" si="365"/>
        <v>0</v>
      </c>
      <c r="AF1295" s="16">
        <f t="shared" si="366"/>
        <v>65.703400676991038</v>
      </c>
      <c r="AG1295" s="16">
        <f t="shared" si="367"/>
        <v>0</v>
      </c>
      <c r="AH1295" s="16">
        <f t="shared" si="368"/>
        <v>0</v>
      </c>
      <c r="AI1295" s="16">
        <f t="shared" si="369"/>
        <v>81.736287923529545</v>
      </c>
      <c r="AJ1295" s="16">
        <f t="shared" si="375"/>
        <v>0</v>
      </c>
      <c r="AK1295" s="16">
        <f t="shared" si="376"/>
        <v>0</v>
      </c>
      <c r="AL1295" s="16">
        <f t="shared" si="377"/>
        <v>81.736287923529545</v>
      </c>
      <c r="AM1295" s="16">
        <f t="shared" si="370"/>
        <v>0</v>
      </c>
      <c r="AN1295" s="16">
        <f t="shared" si="371"/>
        <v>0</v>
      </c>
      <c r="AO1295" s="16">
        <f t="shared" si="378"/>
        <v>0</v>
      </c>
      <c r="AP1295" s="16">
        <f t="shared" si="379"/>
        <v>0</v>
      </c>
      <c r="AQ1295" s="16">
        <f t="shared" si="380"/>
        <v>103.26371207647045</v>
      </c>
      <c r="AR1295" s="9">
        <f t="shared" si="381"/>
        <v>0</v>
      </c>
      <c r="AS1295" s="9">
        <f t="shared" si="372"/>
        <v>0</v>
      </c>
      <c r="AT1295" s="9">
        <f t="shared" si="373"/>
        <v>0.55818222744038082</v>
      </c>
    </row>
    <row r="1296" spans="2:46" ht="11.25" customHeight="1" x14ac:dyDescent="0.25">
      <c r="B1296" s="8" t="s">
        <v>1</v>
      </c>
      <c r="C1296" s="33">
        <v>3047353310014</v>
      </c>
      <c r="D1296" s="34" t="s">
        <v>3</v>
      </c>
      <c r="E1296" s="8" t="s">
        <v>16</v>
      </c>
      <c r="F1296" s="8" t="s">
        <v>105</v>
      </c>
      <c r="G1296" s="8" t="s">
        <v>26</v>
      </c>
      <c r="H1296" s="8" t="s">
        <v>104</v>
      </c>
      <c r="I1296" s="16">
        <v>0</v>
      </c>
      <c r="J1296" s="16">
        <v>185</v>
      </c>
      <c r="K1296" s="16">
        <v>0</v>
      </c>
      <c r="L1296" s="16">
        <v>0</v>
      </c>
      <c r="M1296" s="16">
        <v>50</v>
      </c>
      <c r="N1296" s="16">
        <v>0</v>
      </c>
      <c r="O1296" s="12">
        <f t="shared" si="374"/>
        <v>0</v>
      </c>
      <c r="P1296" s="12">
        <f t="shared" si="374"/>
        <v>3.7</v>
      </c>
      <c r="Q1296" s="12">
        <f t="shared" si="374"/>
        <v>0</v>
      </c>
      <c r="R1296" s="12">
        <f>IFERROR(IF(I1296=0,0,VLOOKUP($C1296,'[1]Marginality pivots'!$B$7:$N$2242,11,0)), 0)</f>
        <v>0</v>
      </c>
      <c r="S1296" s="12">
        <f>IFERROR(IF(J1296=0,0,VLOOKUP($C1296,'[1]Marginality pivots'!$B$7:$N$2242,12,0)), 0)</f>
        <v>2.8174376546735198</v>
      </c>
      <c r="T1296" s="12">
        <f>IFERROR(IF(K1296=0,0,VLOOKUP($C1296,'[1]Marginality pivots'!$B$7:$N$2242,13,0)), 0)</f>
        <v>0</v>
      </c>
      <c r="U1296" s="12">
        <v>0</v>
      </c>
      <c r="V1296" s="12">
        <v>4.1979821054635442</v>
      </c>
      <c r="W1296" s="12">
        <v>0</v>
      </c>
      <c r="X1296" s="12">
        <v>0</v>
      </c>
      <c r="Y1296" s="12">
        <v>4.000761469636398</v>
      </c>
      <c r="Z1296" s="12">
        <v>0</v>
      </c>
      <c r="AA1296" s="12">
        <v>0</v>
      </c>
      <c r="AB1296" s="12">
        <v>4.000761469636398</v>
      </c>
      <c r="AC1296" s="12">
        <v>0</v>
      </c>
      <c r="AD1296" s="16">
        <f t="shared" si="364"/>
        <v>0</v>
      </c>
      <c r="AE1296" s="16">
        <f t="shared" si="365"/>
        <v>209.89910527317721</v>
      </c>
      <c r="AF1296" s="16">
        <f t="shared" si="366"/>
        <v>0</v>
      </c>
      <c r="AG1296" s="16">
        <f t="shared" si="367"/>
        <v>0</v>
      </c>
      <c r="AH1296" s="16">
        <f t="shared" si="368"/>
        <v>200.03807348181991</v>
      </c>
      <c r="AI1296" s="16">
        <f t="shared" si="369"/>
        <v>0</v>
      </c>
      <c r="AJ1296" s="16">
        <f t="shared" si="375"/>
        <v>0</v>
      </c>
      <c r="AK1296" s="16">
        <f t="shared" si="376"/>
        <v>200.03807348181991</v>
      </c>
      <c r="AL1296" s="16">
        <f t="shared" si="377"/>
        <v>0</v>
      </c>
      <c r="AM1296" s="16">
        <f t="shared" si="370"/>
        <v>0</v>
      </c>
      <c r="AN1296" s="16">
        <f t="shared" si="371"/>
        <v>140.87188273367599</v>
      </c>
      <c r="AO1296" s="16">
        <f t="shared" si="378"/>
        <v>0</v>
      </c>
      <c r="AP1296" s="16">
        <f t="shared" si="379"/>
        <v>-15.038073481819907</v>
      </c>
      <c r="AQ1296" s="16">
        <f t="shared" si="380"/>
        <v>0</v>
      </c>
      <c r="AR1296" s="9">
        <f t="shared" si="381"/>
        <v>0</v>
      </c>
      <c r="AS1296" s="9">
        <f t="shared" si="372"/>
        <v>-8.1286883685513012E-2</v>
      </c>
      <c r="AT1296" s="9">
        <f t="shared" si="373"/>
        <v>0</v>
      </c>
    </row>
    <row r="1297" spans="2:46" ht="11.25" customHeight="1" x14ac:dyDescent="0.25">
      <c r="B1297" s="8" t="s">
        <v>1</v>
      </c>
      <c r="C1297" s="33" t="s">
        <v>577</v>
      </c>
      <c r="D1297" s="34" t="s">
        <v>3</v>
      </c>
      <c r="E1297" s="8" t="s">
        <v>14</v>
      </c>
      <c r="F1297" s="8" t="s">
        <v>117</v>
      </c>
      <c r="G1297" s="8" t="s">
        <v>27</v>
      </c>
      <c r="H1297" s="8" t="s">
        <v>103</v>
      </c>
      <c r="I1297" s="16">
        <v>0</v>
      </c>
      <c r="J1297" s="16">
        <v>10.26</v>
      </c>
      <c r="K1297" s="16">
        <v>0</v>
      </c>
      <c r="L1297" s="16">
        <v>0</v>
      </c>
      <c r="M1297" s="16">
        <v>6</v>
      </c>
      <c r="N1297" s="16">
        <v>0</v>
      </c>
      <c r="O1297" s="12">
        <f t="shared" si="374"/>
        <v>0</v>
      </c>
      <c r="P1297" s="12">
        <f t="shared" si="374"/>
        <v>1.71</v>
      </c>
      <c r="Q1297" s="12">
        <f t="shared" si="374"/>
        <v>0</v>
      </c>
      <c r="R1297" s="12">
        <f>IFERROR(IF(I1297=0,0,VLOOKUP($C1297,'[1]Marginality pivots'!$B$7:$N$2242,11,0)), 0)</f>
        <v>0</v>
      </c>
      <c r="S1297" s="12">
        <f>IFERROR(IF(J1297=0,0,VLOOKUP($C1297,'[1]Marginality pivots'!$B$7:$N$2242,12,0)), 0)</f>
        <v>1.2154417375127491</v>
      </c>
      <c r="T1297" s="12">
        <f>IFERROR(IF(K1297=0,0,VLOOKUP($C1297,'[1]Marginality pivots'!$B$7:$N$2242,13,0)), 0)</f>
        <v>0</v>
      </c>
      <c r="U1297" s="12">
        <v>0</v>
      </c>
      <c r="V1297" s="12">
        <v>1.8110081888939962</v>
      </c>
      <c r="W1297" s="12">
        <v>0</v>
      </c>
      <c r="X1297" s="12">
        <v>0</v>
      </c>
      <c r="Y1297" s="12">
        <v>1.7259272672681036</v>
      </c>
      <c r="Z1297" s="12">
        <v>0</v>
      </c>
      <c r="AA1297" s="12">
        <v>0</v>
      </c>
      <c r="AB1297" s="12">
        <v>1.7259272672681036</v>
      </c>
      <c r="AC1297" s="12">
        <v>0</v>
      </c>
      <c r="AD1297" s="16">
        <f t="shared" si="364"/>
        <v>0</v>
      </c>
      <c r="AE1297" s="16">
        <f t="shared" si="365"/>
        <v>10.866049133363976</v>
      </c>
      <c r="AF1297" s="16">
        <f t="shared" si="366"/>
        <v>0</v>
      </c>
      <c r="AG1297" s="16">
        <f t="shared" si="367"/>
        <v>0</v>
      </c>
      <c r="AH1297" s="16">
        <f t="shared" si="368"/>
        <v>10.355563603608623</v>
      </c>
      <c r="AI1297" s="16">
        <f t="shared" si="369"/>
        <v>0</v>
      </c>
      <c r="AJ1297" s="16">
        <f t="shared" si="375"/>
        <v>0</v>
      </c>
      <c r="AK1297" s="16">
        <f t="shared" si="376"/>
        <v>10.355563603608623</v>
      </c>
      <c r="AL1297" s="16">
        <f t="shared" si="377"/>
        <v>0</v>
      </c>
      <c r="AM1297" s="16">
        <f t="shared" si="370"/>
        <v>0</v>
      </c>
      <c r="AN1297" s="16">
        <f t="shared" si="371"/>
        <v>7.292650425076495</v>
      </c>
      <c r="AO1297" s="16">
        <f t="shared" si="378"/>
        <v>0</v>
      </c>
      <c r="AP1297" s="16">
        <f t="shared" si="379"/>
        <v>-9.5563603608622927E-2</v>
      </c>
      <c r="AQ1297" s="16">
        <f t="shared" si="380"/>
        <v>0</v>
      </c>
      <c r="AR1297" s="9">
        <f t="shared" si="381"/>
        <v>0</v>
      </c>
      <c r="AS1297" s="9">
        <f t="shared" si="372"/>
        <v>-9.3141913848560354E-3</v>
      </c>
      <c r="AT1297" s="9">
        <f t="shared" si="373"/>
        <v>0</v>
      </c>
    </row>
    <row r="1298" spans="2:46" ht="11.25" customHeight="1" x14ac:dyDescent="0.25">
      <c r="B1298" s="8" t="s">
        <v>1</v>
      </c>
      <c r="C1298" s="33" t="s">
        <v>577</v>
      </c>
      <c r="D1298" s="34" t="s">
        <v>3</v>
      </c>
      <c r="E1298" s="8" t="s">
        <v>14</v>
      </c>
      <c r="F1298" s="8" t="s">
        <v>117</v>
      </c>
      <c r="G1298" s="8" t="s">
        <v>27</v>
      </c>
      <c r="H1298" s="8" t="s">
        <v>104</v>
      </c>
      <c r="I1298" s="16">
        <v>0</v>
      </c>
      <c r="J1298" s="16">
        <v>171</v>
      </c>
      <c r="K1298" s="16">
        <v>0</v>
      </c>
      <c r="L1298" s="16">
        <v>0</v>
      </c>
      <c r="M1298" s="16">
        <v>100</v>
      </c>
      <c r="N1298" s="16">
        <v>0</v>
      </c>
      <c r="O1298" s="12">
        <f t="shared" si="374"/>
        <v>0</v>
      </c>
      <c r="P1298" s="12">
        <f t="shared" si="374"/>
        <v>1.71</v>
      </c>
      <c r="Q1298" s="12">
        <f t="shared" si="374"/>
        <v>0</v>
      </c>
      <c r="R1298" s="12">
        <f>IFERROR(IF(I1298=0,0,VLOOKUP($C1298,'[1]Marginality pivots'!$B$7:$N$2242,11,0)), 0)</f>
        <v>0</v>
      </c>
      <c r="S1298" s="12">
        <f>IFERROR(IF(J1298=0,0,VLOOKUP($C1298,'[1]Marginality pivots'!$B$7:$N$2242,12,0)), 0)</f>
        <v>1.2154417375127491</v>
      </c>
      <c r="T1298" s="12">
        <f>IFERROR(IF(K1298=0,0,VLOOKUP($C1298,'[1]Marginality pivots'!$B$7:$N$2242,13,0)), 0)</f>
        <v>0</v>
      </c>
      <c r="U1298" s="12">
        <v>0</v>
      </c>
      <c r="V1298" s="12">
        <v>1.8110081888939962</v>
      </c>
      <c r="W1298" s="12">
        <v>0</v>
      </c>
      <c r="X1298" s="12">
        <v>0</v>
      </c>
      <c r="Y1298" s="12">
        <v>1.7259272672681036</v>
      </c>
      <c r="Z1298" s="12">
        <v>0</v>
      </c>
      <c r="AA1298" s="12">
        <v>0</v>
      </c>
      <c r="AB1298" s="12">
        <v>1.7259272672681036</v>
      </c>
      <c r="AC1298" s="12">
        <v>0</v>
      </c>
      <c r="AD1298" s="16">
        <f t="shared" si="364"/>
        <v>0</v>
      </c>
      <c r="AE1298" s="16">
        <f t="shared" si="365"/>
        <v>181.10081888939962</v>
      </c>
      <c r="AF1298" s="16">
        <f t="shared" si="366"/>
        <v>0</v>
      </c>
      <c r="AG1298" s="16">
        <f t="shared" si="367"/>
        <v>0</v>
      </c>
      <c r="AH1298" s="16">
        <f t="shared" si="368"/>
        <v>172.59272672681035</v>
      </c>
      <c r="AI1298" s="16">
        <f t="shared" si="369"/>
        <v>0</v>
      </c>
      <c r="AJ1298" s="16">
        <f t="shared" si="375"/>
        <v>0</v>
      </c>
      <c r="AK1298" s="16">
        <f t="shared" si="376"/>
        <v>172.59272672681035</v>
      </c>
      <c r="AL1298" s="16">
        <f t="shared" si="377"/>
        <v>0</v>
      </c>
      <c r="AM1298" s="16">
        <f t="shared" si="370"/>
        <v>0</v>
      </c>
      <c r="AN1298" s="16">
        <f t="shared" si="371"/>
        <v>121.54417375127491</v>
      </c>
      <c r="AO1298" s="16">
        <f t="shared" si="378"/>
        <v>0</v>
      </c>
      <c r="AP1298" s="16">
        <f t="shared" si="379"/>
        <v>-1.5927267268103549</v>
      </c>
      <c r="AQ1298" s="16">
        <f t="shared" si="380"/>
        <v>0</v>
      </c>
      <c r="AR1298" s="9">
        <f t="shared" si="381"/>
        <v>0</v>
      </c>
      <c r="AS1298" s="9">
        <f t="shared" si="372"/>
        <v>-9.3141913848558758E-3</v>
      </c>
      <c r="AT1298" s="9">
        <f t="shared" si="373"/>
        <v>0</v>
      </c>
    </row>
    <row r="1299" spans="2:46" ht="11.25" customHeight="1" x14ac:dyDescent="0.25">
      <c r="B1299" s="8" t="s">
        <v>1</v>
      </c>
      <c r="C1299" s="33" t="s">
        <v>588</v>
      </c>
      <c r="D1299" s="34" t="s">
        <v>3</v>
      </c>
      <c r="E1299" s="8" t="s">
        <v>13</v>
      </c>
      <c r="F1299" s="8" t="s">
        <v>109</v>
      </c>
      <c r="G1299" s="8" t="s">
        <v>24</v>
      </c>
      <c r="H1299" s="8" t="s">
        <v>103</v>
      </c>
      <c r="I1299" s="16">
        <v>0</v>
      </c>
      <c r="J1299" s="16">
        <v>0</v>
      </c>
      <c r="K1299" s="16">
        <v>180.69</v>
      </c>
      <c r="L1299" s="16">
        <v>0</v>
      </c>
      <c r="M1299" s="16">
        <v>0</v>
      </c>
      <c r="N1299" s="16">
        <v>16</v>
      </c>
      <c r="O1299" s="12">
        <f t="shared" si="374"/>
        <v>0</v>
      </c>
      <c r="P1299" s="12">
        <f t="shared" si="374"/>
        <v>0</v>
      </c>
      <c r="Q1299" s="12">
        <f t="shared" si="374"/>
        <v>11.293125</v>
      </c>
      <c r="R1299" s="12">
        <f>IFERROR(IF(I1299=0,0,VLOOKUP($C1299,'[1]Marginality pivots'!$B$7:$N$2242,11,0)), 0)</f>
        <v>0</v>
      </c>
      <c r="S1299" s="12">
        <f>IFERROR(IF(J1299=0,0,VLOOKUP($C1299,'[1]Marginality pivots'!$B$7:$N$2242,12,0)), 0)</f>
        <v>0</v>
      </c>
      <c r="T1299" s="12">
        <f>IFERROR(IF(K1299=0,0,VLOOKUP($C1299,'[1]Marginality pivots'!$B$7:$N$2242,13,0)), 0)</f>
        <v>8.6755102040816325</v>
      </c>
      <c r="U1299" s="12">
        <v>0</v>
      </c>
      <c r="V1299" s="12">
        <v>0</v>
      </c>
      <c r="W1299" s="12">
        <v>9.0659081632653056</v>
      </c>
      <c r="X1299" s="12">
        <v>0</v>
      </c>
      <c r="Y1299" s="12">
        <v>0</v>
      </c>
      <c r="Z1299" s="12">
        <v>11.278163265306123</v>
      </c>
      <c r="AA1299" s="12">
        <v>0</v>
      </c>
      <c r="AB1299" s="12">
        <v>0</v>
      </c>
      <c r="AC1299" s="12">
        <v>11.278163265306123</v>
      </c>
      <c r="AD1299" s="16">
        <f t="shared" si="364"/>
        <v>0</v>
      </c>
      <c r="AE1299" s="16">
        <f t="shared" si="365"/>
        <v>0</v>
      </c>
      <c r="AF1299" s="16">
        <f t="shared" si="366"/>
        <v>145.05453061224489</v>
      </c>
      <c r="AG1299" s="16">
        <f t="shared" si="367"/>
        <v>0</v>
      </c>
      <c r="AH1299" s="16">
        <f t="shared" si="368"/>
        <v>0</v>
      </c>
      <c r="AI1299" s="16">
        <f t="shared" si="369"/>
        <v>180.45061224489797</v>
      </c>
      <c r="AJ1299" s="16">
        <f t="shared" si="375"/>
        <v>0</v>
      </c>
      <c r="AK1299" s="16">
        <f t="shared" si="376"/>
        <v>0</v>
      </c>
      <c r="AL1299" s="16">
        <f t="shared" si="377"/>
        <v>180.45061224489797</v>
      </c>
      <c r="AM1299" s="16">
        <f t="shared" si="370"/>
        <v>0</v>
      </c>
      <c r="AN1299" s="16">
        <f t="shared" si="371"/>
        <v>0</v>
      </c>
      <c r="AO1299" s="16">
        <f t="shared" si="378"/>
        <v>0</v>
      </c>
      <c r="AP1299" s="16">
        <f t="shared" si="379"/>
        <v>0</v>
      </c>
      <c r="AQ1299" s="16">
        <f t="shared" si="380"/>
        <v>0.23938775510202959</v>
      </c>
      <c r="AR1299" s="9">
        <f t="shared" si="381"/>
        <v>0</v>
      </c>
      <c r="AS1299" s="9">
        <f t="shared" si="372"/>
        <v>0</v>
      </c>
      <c r="AT1299" s="9">
        <f t="shared" si="373"/>
        <v>1.3248533682109114E-3</v>
      </c>
    </row>
    <row r="1300" spans="2:46" ht="11.25" customHeight="1" x14ac:dyDescent="0.25">
      <c r="B1300" s="8" t="s">
        <v>1</v>
      </c>
      <c r="C1300" s="33" t="s">
        <v>589</v>
      </c>
      <c r="D1300" s="34" t="s">
        <v>3</v>
      </c>
      <c r="E1300" s="8" t="s">
        <v>13</v>
      </c>
      <c r="F1300" s="8" t="s">
        <v>125</v>
      </c>
      <c r="G1300" s="8" t="s">
        <v>27</v>
      </c>
      <c r="H1300" s="8" t="s">
        <v>103</v>
      </c>
      <c r="I1300" s="16">
        <v>171.99999999999997</v>
      </c>
      <c r="J1300" s="16">
        <v>8.6</v>
      </c>
      <c r="K1300" s="16">
        <v>0</v>
      </c>
      <c r="L1300" s="16">
        <v>20</v>
      </c>
      <c r="M1300" s="16">
        <v>1</v>
      </c>
      <c r="N1300" s="16">
        <v>0</v>
      </c>
      <c r="O1300" s="12">
        <f t="shared" si="374"/>
        <v>8.5999999999999979</v>
      </c>
      <c r="P1300" s="12">
        <f t="shared" si="374"/>
        <v>8.6</v>
      </c>
      <c r="Q1300" s="12">
        <f t="shared" si="374"/>
        <v>0</v>
      </c>
      <c r="R1300" s="12">
        <f>IFERROR(IF(I1300=0,0,VLOOKUP($C1300,'[1]Marginality pivots'!$B$7:$N$2242,11,0)), 0)</f>
        <v>4.1405553034198732</v>
      </c>
      <c r="S1300" s="12">
        <f>IFERROR(IF(J1300=0,0,VLOOKUP($C1300,'[1]Marginality pivots'!$B$7:$N$2242,12,0)), 0)</f>
        <v>6.5486388730249381</v>
      </c>
      <c r="T1300" s="12">
        <f>IFERROR(IF(K1300=0,0,VLOOKUP($C1300,'[1]Marginality pivots'!$B$7:$N$2242,13,0)), 0)</f>
        <v>0</v>
      </c>
      <c r="U1300" s="12">
        <v>5.1756941292748415</v>
      </c>
      <c r="V1300" s="12">
        <v>9.7574719208071574</v>
      </c>
      <c r="W1300" s="12">
        <v>0</v>
      </c>
      <c r="X1300" s="12">
        <v>5.1756941292748415</v>
      </c>
      <c r="Y1300" s="12">
        <v>9.2990671996954113</v>
      </c>
      <c r="Z1300" s="12">
        <v>0</v>
      </c>
      <c r="AA1300" s="12">
        <v>5.1756941292748415</v>
      </c>
      <c r="AB1300" s="12">
        <v>9.2990671996954113</v>
      </c>
      <c r="AC1300" s="12">
        <v>0</v>
      </c>
      <c r="AD1300" s="16">
        <f t="shared" si="364"/>
        <v>103.51388258549683</v>
      </c>
      <c r="AE1300" s="16">
        <f t="shared" si="365"/>
        <v>9.7574719208071574</v>
      </c>
      <c r="AF1300" s="16">
        <f t="shared" si="366"/>
        <v>0</v>
      </c>
      <c r="AG1300" s="16">
        <f t="shared" si="367"/>
        <v>103.51388258549683</v>
      </c>
      <c r="AH1300" s="16">
        <f t="shared" si="368"/>
        <v>9.2990671996954113</v>
      </c>
      <c r="AI1300" s="16">
        <f t="shared" si="369"/>
        <v>0</v>
      </c>
      <c r="AJ1300" s="16">
        <f t="shared" si="375"/>
        <v>103.51388258549683</v>
      </c>
      <c r="AK1300" s="16">
        <f t="shared" si="376"/>
        <v>9.2990671996954113</v>
      </c>
      <c r="AL1300" s="16">
        <f t="shared" si="377"/>
        <v>0</v>
      </c>
      <c r="AM1300" s="16">
        <f t="shared" si="370"/>
        <v>82.811106068397464</v>
      </c>
      <c r="AN1300" s="16">
        <f t="shared" si="371"/>
        <v>6.5486388730249381</v>
      </c>
      <c r="AO1300" s="16">
        <f t="shared" si="378"/>
        <v>68.486117414503141</v>
      </c>
      <c r="AP1300" s="16">
        <f t="shared" si="379"/>
        <v>-0.69906719969541165</v>
      </c>
      <c r="AQ1300" s="16">
        <f t="shared" si="380"/>
        <v>0</v>
      </c>
      <c r="AR1300" s="9">
        <f t="shared" si="381"/>
        <v>0.39817510124711136</v>
      </c>
      <c r="AS1300" s="9">
        <f t="shared" si="372"/>
        <v>-8.1286883685512984E-2</v>
      </c>
      <c r="AT1300" s="9">
        <f t="shared" si="373"/>
        <v>0</v>
      </c>
    </row>
    <row r="1301" spans="2:46" ht="11.25" customHeight="1" x14ac:dyDescent="0.25">
      <c r="B1301" s="8" t="s">
        <v>1</v>
      </c>
      <c r="C1301" s="33" t="s">
        <v>590</v>
      </c>
      <c r="D1301" s="34" t="s">
        <v>3</v>
      </c>
      <c r="E1301" s="8" t="s">
        <v>14</v>
      </c>
      <c r="F1301" s="8" t="s">
        <v>107</v>
      </c>
      <c r="G1301" s="8" t="s">
        <v>27</v>
      </c>
      <c r="H1301" s="8" t="s">
        <v>103</v>
      </c>
      <c r="I1301" s="16">
        <v>16.440000000000001</v>
      </c>
      <c r="J1301" s="16">
        <v>0</v>
      </c>
      <c r="K1301" s="16">
        <v>0</v>
      </c>
      <c r="L1301" s="16">
        <v>12</v>
      </c>
      <c r="M1301" s="16">
        <v>0</v>
      </c>
      <c r="N1301" s="16">
        <v>0</v>
      </c>
      <c r="O1301" s="12">
        <f t="shared" si="374"/>
        <v>1.37</v>
      </c>
      <c r="P1301" s="12">
        <f t="shared" si="374"/>
        <v>0</v>
      </c>
      <c r="Q1301" s="12">
        <f t="shared" si="374"/>
        <v>0</v>
      </c>
      <c r="R1301" s="12">
        <f>IFERROR(IF(I1301=0,0,VLOOKUP($C1301,'[1]Marginality pivots'!$B$7:$N$2242,11,0)), 0)</f>
        <v>1.8646596465964658</v>
      </c>
      <c r="S1301" s="12">
        <f>IFERROR(IF(J1301=0,0,VLOOKUP($C1301,'[1]Marginality pivots'!$B$7:$N$2242,12,0)), 0)</f>
        <v>0</v>
      </c>
      <c r="T1301" s="12">
        <f>IFERROR(IF(K1301=0,0,VLOOKUP($C1301,'[1]Marginality pivots'!$B$7:$N$2242,13,0)), 0)</f>
        <v>0</v>
      </c>
      <c r="U1301" s="12">
        <v>2.330824558245582</v>
      </c>
      <c r="V1301" s="12">
        <v>0</v>
      </c>
      <c r="W1301" s="12">
        <v>0</v>
      </c>
      <c r="X1301" s="12">
        <v>2.330824558245582</v>
      </c>
      <c r="Y1301" s="12">
        <v>0</v>
      </c>
      <c r="Z1301" s="12">
        <v>0</v>
      </c>
      <c r="AA1301" s="12">
        <v>2.330824558245582</v>
      </c>
      <c r="AB1301" s="12">
        <v>0</v>
      </c>
      <c r="AC1301" s="12">
        <v>0</v>
      </c>
      <c r="AD1301" s="16">
        <f t="shared" si="364"/>
        <v>27.969894698946984</v>
      </c>
      <c r="AE1301" s="16">
        <f t="shared" si="365"/>
        <v>0</v>
      </c>
      <c r="AF1301" s="16">
        <f t="shared" si="366"/>
        <v>0</v>
      </c>
      <c r="AG1301" s="16">
        <f t="shared" si="367"/>
        <v>27.969894698946984</v>
      </c>
      <c r="AH1301" s="16">
        <f t="shared" si="368"/>
        <v>0</v>
      </c>
      <c r="AI1301" s="16">
        <f t="shared" si="369"/>
        <v>0</v>
      </c>
      <c r="AJ1301" s="16">
        <f t="shared" si="375"/>
        <v>27.969894698946984</v>
      </c>
      <c r="AK1301" s="16">
        <f t="shared" si="376"/>
        <v>0</v>
      </c>
      <c r="AL1301" s="16">
        <f t="shared" si="377"/>
        <v>0</v>
      </c>
      <c r="AM1301" s="16">
        <f t="shared" si="370"/>
        <v>22.375915759157589</v>
      </c>
      <c r="AN1301" s="16">
        <f t="shared" si="371"/>
        <v>0</v>
      </c>
      <c r="AO1301" s="16">
        <f t="shared" si="378"/>
        <v>-11.529894698946983</v>
      </c>
      <c r="AP1301" s="16">
        <f t="shared" si="379"/>
        <v>0</v>
      </c>
      <c r="AQ1301" s="16">
        <f t="shared" si="380"/>
        <v>0</v>
      </c>
      <c r="AR1301" s="9">
        <f t="shared" si="381"/>
        <v>-0.70133179433984072</v>
      </c>
      <c r="AS1301" s="9">
        <f t="shared" si="372"/>
        <v>0</v>
      </c>
      <c r="AT1301" s="9">
        <f t="shared" si="373"/>
        <v>0</v>
      </c>
    </row>
    <row r="1302" spans="2:46" ht="11.25" customHeight="1" x14ac:dyDescent="0.25">
      <c r="B1302" s="8" t="s">
        <v>1</v>
      </c>
      <c r="C1302" s="33" t="s">
        <v>590</v>
      </c>
      <c r="D1302" s="34" t="s">
        <v>3</v>
      </c>
      <c r="E1302" s="8" t="s">
        <v>14</v>
      </c>
      <c r="F1302" s="8" t="s">
        <v>107</v>
      </c>
      <c r="G1302" s="8" t="s">
        <v>27</v>
      </c>
      <c r="H1302" s="8" t="s">
        <v>104</v>
      </c>
      <c r="I1302" s="16">
        <v>161.69999999999999</v>
      </c>
      <c r="J1302" s="16">
        <v>0</v>
      </c>
      <c r="K1302" s="16">
        <v>0</v>
      </c>
      <c r="L1302" s="16">
        <v>110</v>
      </c>
      <c r="M1302" s="16">
        <v>0</v>
      </c>
      <c r="N1302" s="16">
        <v>0</v>
      </c>
      <c r="O1302" s="12">
        <f t="shared" si="374"/>
        <v>1.47</v>
      </c>
      <c r="P1302" s="12">
        <f t="shared" si="374"/>
        <v>0</v>
      </c>
      <c r="Q1302" s="12">
        <f t="shared" si="374"/>
        <v>0</v>
      </c>
      <c r="R1302" s="12">
        <f>IFERROR(IF(I1302=0,0,VLOOKUP($C1302,'[1]Marginality pivots'!$B$7:$N$2242,11,0)), 0)</f>
        <v>1.8646596465964658</v>
      </c>
      <c r="S1302" s="12">
        <f>IFERROR(IF(J1302=0,0,VLOOKUP($C1302,'[1]Marginality pivots'!$B$7:$N$2242,12,0)), 0)</f>
        <v>0</v>
      </c>
      <c r="T1302" s="12">
        <f>IFERROR(IF(K1302=0,0,VLOOKUP($C1302,'[1]Marginality pivots'!$B$7:$N$2242,13,0)), 0)</f>
        <v>0</v>
      </c>
      <c r="U1302" s="12">
        <v>2.330824558245582</v>
      </c>
      <c r="V1302" s="12">
        <v>0</v>
      </c>
      <c r="W1302" s="12">
        <v>0</v>
      </c>
      <c r="X1302" s="12">
        <v>2.330824558245582</v>
      </c>
      <c r="Y1302" s="12">
        <v>0</v>
      </c>
      <c r="Z1302" s="12">
        <v>0</v>
      </c>
      <c r="AA1302" s="12">
        <v>2.330824558245582</v>
      </c>
      <c r="AB1302" s="12">
        <v>0</v>
      </c>
      <c r="AC1302" s="12">
        <v>0</v>
      </c>
      <c r="AD1302" s="16">
        <f t="shared" si="364"/>
        <v>256.39070140701403</v>
      </c>
      <c r="AE1302" s="16">
        <f t="shared" si="365"/>
        <v>0</v>
      </c>
      <c r="AF1302" s="16">
        <f t="shared" si="366"/>
        <v>0</v>
      </c>
      <c r="AG1302" s="16">
        <f t="shared" si="367"/>
        <v>256.39070140701403</v>
      </c>
      <c r="AH1302" s="16">
        <f t="shared" si="368"/>
        <v>0</v>
      </c>
      <c r="AI1302" s="16">
        <f t="shared" si="369"/>
        <v>0</v>
      </c>
      <c r="AJ1302" s="16">
        <f t="shared" si="375"/>
        <v>256.39070140701403</v>
      </c>
      <c r="AK1302" s="16">
        <f t="shared" si="376"/>
        <v>0</v>
      </c>
      <c r="AL1302" s="16">
        <f t="shared" si="377"/>
        <v>0</v>
      </c>
      <c r="AM1302" s="16">
        <f t="shared" si="370"/>
        <v>205.11256112561122</v>
      </c>
      <c r="AN1302" s="16">
        <f t="shared" si="371"/>
        <v>0</v>
      </c>
      <c r="AO1302" s="16">
        <f t="shared" si="378"/>
        <v>-94.690701407014046</v>
      </c>
      <c r="AP1302" s="16">
        <f t="shared" si="379"/>
        <v>0</v>
      </c>
      <c r="AQ1302" s="16">
        <f t="shared" si="380"/>
        <v>0</v>
      </c>
      <c r="AR1302" s="9">
        <f t="shared" si="381"/>
        <v>-0.58559493758202874</v>
      </c>
      <c r="AS1302" s="9">
        <f t="shared" si="372"/>
        <v>0</v>
      </c>
      <c r="AT1302" s="9">
        <f t="shared" si="373"/>
        <v>0</v>
      </c>
    </row>
    <row r="1303" spans="2:46" ht="11.25" customHeight="1" x14ac:dyDescent="0.25">
      <c r="B1303" s="8" t="s">
        <v>1</v>
      </c>
      <c r="C1303" s="33">
        <v>3047352630001</v>
      </c>
      <c r="D1303" s="34" t="s">
        <v>3</v>
      </c>
      <c r="E1303" s="8" t="s">
        <v>15</v>
      </c>
      <c r="F1303" s="8" t="s">
        <v>111</v>
      </c>
      <c r="G1303" s="8" t="s">
        <v>32</v>
      </c>
      <c r="H1303" s="8" t="s">
        <v>103</v>
      </c>
      <c r="I1303" s="16">
        <v>58.631999999999998</v>
      </c>
      <c r="J1303" s="16">
        <v>58.631999999999998</v>
      </c>
      <c r="K1303" s="16">
        <v>58.63</v>
      </c>
      <c r="L1303" s="16">
        <v>20</v>
      </c>
      <c r="M1303" s="16">
        <v>20</v>
      </c>
      <c r="N1303" s="16">
        <v>20</v>
      </c>
      <c r="O1303" s="12">
        <f t="shared" si="374"/>
        <v>2.9316</v>
      </c>
      <c r="P1303" s="12">
        <f t="shared" si="374"/>
        <v>2.9316</v>
      </c>
      <c r="Q1303" s="12">
        <f t="shared" si="374"/>
        <v>2.9315000000000002</v>
      </c>
      <c r="R1303" s="12">
        <f>IFERROR(IF(I1303=0,0,VLOOKUP($C1303,'[1]Marginality pivots'!$B$7:$N$2242,11,0)), 0)</f>
        <v>2.0420762788752649</v>
      </c>
      <c r="S1303" s="12">
        <f>IFERROR(IF(J1303=0,0,VLOOKUP($C1303,'[1]Marginality pivots'!$B$7:$N$2242,12,0)), 0)</f>
        <v>0.15025427646786871</v>
      </c>
      <c r="T1303" s="12">
        <f>IFERROR(IF(K1303=0,0,VLOOKUP($C1303,'[1]Marginality pivots'!$B$7:$N$2242,13,0)), 0)</f>
        <v>0.15785714285714286</v>
      </c>
      <c r="U1303" s="12">
        <v>2.5525953485940809</v>
      </c>
      <c r="V1303" s="12">
        <v>0.22387887193712439</v>
      </c>
      <c r="W1303" s="12">
        <v>0.16496071428571429</v>
      </c>
      <c r="X1303" s="12">
        <v>2.5525953485940809</v>
      </c>
      <c r="Y1303" s="12">
        <v>0.21336107258437356</v>
      </c>
      <c r="Z1303" s="12">
        <v>0.20521428571428574</v>
      </c>
      <c r="AA1303" s="12">
        <v>2.5525953485940809</v>
      </c>
      <c r="AB1303" s="12">
        <v>0.21336107258437356</v>
      </c>
      <c r="AC1303" s="12">
        <v>0.20521428571428574</v>
      </c>
      <c r="AD1303" s="16">
        <f t="shared" si="364"/>
        <v>51.051906971881621</v>
      </c>
      <c r="AE1303" s="16">
        <f t="shared" si="365"/>
        <v>4.4775774387424878</v>
      </c>
      <c r="AF1303" s="16">
        <f t="shared" si="366"/>
        <v>3.2992142857142861</v>
      </c>
      <c r="AG1303" s="16">
        <f t="shared" si="367"/>
        <v>51.051906971881621</v>
      </c>
      <c r="AH1303" s="16">
        <f t="shared" si="368"/>
        <v>4.2672214516874716</v>
      </c>
      <c r="AI1303" s="16">
        <f t="shared" si="369"/>
        <v>4.104285714285715</v>
      </c>
      <c r="AJ1303" s="16">
        <f t="shared" si="375"/>
        <v>51.051906971881621</v>
      </c>
      <c r="AK1303" s="16">
        <f t="shared" si="376"/>
        <v>4.2672214516874716</v>
      </c>
      <c r="AL1303" s="16">
        <f t="shared" si="377"/>
        <v>4.104285714285715</v>
      </c>
      <c r="AM1303" s="16">
        <f t="shared" si="370"/>
        <v>40.841525577505294</v>
      </c>
      <c r="AN1303" s="16">
        <f t="shared" si="371"/>
        <v>3.0050855293573742</v>
      </c>
      <c r="AO1303" s="16">
        <f t="shared" si="378"/>
        <v>7.5800930281183767</v>
      </c>
      <c r="AP1303" s="16">
        <f t="shared" si="379"/>
        <v>54.364778548312529</v>
      </c>
      <c r="AQ1303" s="16">
        <f t="shared" si="380"/>
        <v>54.525714285714287</v>
      </c>
      <c r="AR1303" s="9">
        <f t="shared" si="381"/>
        <v>0.1292825253806518</v>
      </c>
      <c r="AS1303" s="9">
        <f t="shared" si="372"/>
        <v>0.92722026450253325</v>
      </c>
      <c r="AT1303" s="9">
        <f t="shared" si="373"/>
        <v>0.92999683243585685</v>
      </c>
    </row>
    <row r="1304" spans="2:46" ht="11.25" customHeight="1" x14ac:dyDescent="0.25">
      <c r="B1304" s="8" t="s">
        <v>1</v>
      </c>
      <c r="C1304" s="33" t="s">
        <v>591</v>
      </c>
      <c r="D1304" s="34" t="s">
        <v>3</v>
      </c>
      <c r="E1304" s="8" t="s">
        <v>14</v>
      </c>
      <c r="F1304" s="8" t="s">
        <v>117</v>
      </c>
      <c r="G1304" s="8" t="s">
        <v>27</v>
      </c>
      <c r="H1304" s="8" t="s">
        <v>104</v>
      </c>
      <c r="I1304" s="16">
        <v>174.47</v>
      </c>
      <c r="J1304" s="16">
        <v>0</v>
      </c>
      <c r="K1304" s="16">
        <v>0</v>
      </c>
      <c r="L1304" s="16">
        <v>73</v>
      </c>
      <c r="M1304" s="16">
        <v>0</v>
      </c>
      <c r="N1304" s="16">
        <v>0</v>
      </c>
      <c r="O1304" s="12">
        <f t="shared" si="374"/>
        <v>2.39</v>
      </c>
      <c r="P1304" s="12">
        <f t="shared" si="374"/>
        <v>0</v>
      </c>
      <c r="Q1304" s="12">
        <f t="shared" si="374"/>
        <v>0</v>
      </c>
      <c r="R1304" s="12">
        <f>IFERROR(IF(I1304=0,0,VLOOKUP($C1304,'[1]Marginality pivots'!$B$7:$N$2242,11,0)), 0)</f>
        <v>3.2431530491775504</v>
      </c>
      <c r="S1304" s="12">
        <f>IFERROR(IF(J1304=0,0,VLOOKUP($C1304,'[1]Marginality pivots'!$B$7:$N$2242,12,0)), 0)</f>
        <v>0</v>
      </c>
      <c r="T1304" s="12">
        <f>IFERROR(IF(K1304=0,0,VLOOKUP($C1304,'[1]Marginality pivots'!$B$7:$N$2242,13,0)), 0)</f>
        <v>0</v>
      </c>
      <c r="U1304" s="12">
        <v>4.053941311471938</v>
      </c>
      <c r="V1304" s="12">
        <v>0</v>
      </c>
      <c r="W1304" s="12">
        <v>0</v>
      </c>
      <c r="X1304" s="12">
        <v>4.053941311471938</v>
      </c>
      <c r="Y1304" s="12">
        <v>0</v>
      </c>
      <c r="Z1304" s="12">
        <v>0</v>
      </c>
      <c r="AA1304" s="12">
        <v>4.053941311471938</v>
      </c>
      <c r="AB1304" s="12">
        <v>0</v>
      </c>
      <c r="AC1304" s="12">
        <v>0</v>
      </c>
      <c r="AD1304" s="16">
        <f t="shared" si="364"/>
        <v>295.93771573745147</v>
      </c>
      <c r="AE1304" s="16">
        <f t="shared" si="365"/>
        <v>0</v>
      </c>
      <c r="AF1304" s="16">
        <f t="shared" si="366"/>
        <v>0</v>
      </c>
      <c r="AG1304" s="16">
        <f t="shared" si="367"/>
        <v>295.93771573745147</v>
      </c>
      <c r="AH1304" s="16">
        <f t="shared" si="368"/>
        <v>0</v>
      </c>
      <c r="AI1304" s="16">
        <f t="shared" si="369"/>
        <v>0</v>
      </c>
      <c r="AJ1304" s="16">
        <f t="shared" si="375"/>
        <v>295.93771573745147</v>
      </c>
      <c r="AK1304" s="16">
        <f t="shared" si="376"/>
        <v>0</v>
      </c>
      <c r="AL1304" s="16">
        <f t="shared" si="377"/>
        <v>0</v>
      </c>
      <c r="AM1304" s="16">
        <f t="shared" si="370"/>
        <v>236.75017258996118</v>
      </c>
      <c r="AN1304" s="16">
        <f t="shared" si="371"/>
        <v>0</v>
      </c>
      <c r="AO1304" s="16">
        <f t="shared" si="378"/>
        <v>-121.46771573745147</v>
      </c>
      <c r="AP1304" s="16">
        <f t="shared" si="379"/>
        <v>0</v>
      </c>
      <c r="AQ1304" s="16">
        <f t="shared" si="380"/>
        <v>0</v>
      </c>
      <c r="AR1304" s="9">
        <f t="shared" si="381"/>
        <v>-0.69620975375394889</v>
      </c>
      <c r="AS1304" s="9">
        <f t="shared" si="372"/>
        <v>0</v>
      </c>
      <c r="AT1304" s="9">
        <f t="shared" si="373"/>
        <v>0</v>
      </c>
    </row>
    <row r="1305" spans="2:46" ht="11.25" customHeight="1" x14ac:dyDescent="0.25">
      <c r="B1305" s="8" t="s">
        <v>1</v>
      </c>
      <c r="C1305" s="33" t="s">
        <v>592</v>
      </c>
      <c r="D1305" s="34" t="s">
        <v>3</v>
      </c>
      <c r="E1305" s="8" t="s">
        <v>13</v>
      </c>
      <c r="F1305" s="8" t="s">
        <v>109</v>
      </c>
      <c r="G1305" s="8" t="s">
        <v>28</v>
      </c>
      <c r="H1305" s="8" t="s">
        <v>103</v>
      </c>
      <c r="I1305" s="16">
        <v>0</v>
      </c>
      <c r="J1305" s="16">
        <v>0</v>
      </c>
      <c r="K1305" s="16">
        <v>173.88</v>
      </c>
      <c r="L1305" s="16">
        <v>0</v>
      </c>
      <c r="M1305" s="16">
        <v>0</v>
      </c>
      <c r="N1305" s="16">
        <v>12</v>
      </c>
      <c r="O1305" s="12">
        <f t="shared" si="374"/>
        <v>0</v>
      </c>
      <c r="P1305" s="12">
        <f t="shared" si="374"/>
        <v>0</v>
      </c>
      <c r="Q1305" s="12">
        <f t="shared" si="374"/>
        <v>14.49</v>
      </c>
      <c r="R1305" s="12">
        <f>IFERROR(IF(I1305=0,0,VLOOKUP($C1305,'[1]Marginality pivots'!$B$7:$N$2242,11,0)), 0)</f>
        <v>0</v>
      </c>
      <c r="S1305" s="12">
        <f>IFERROR(IF(J1305=0,0,VLOOKUP($C1305,'[1]Marginality pivots'!$B$7:$N$2242,12,0)), 0)</f>
        <v>0</v>
      </c>
      <c r="T1305" s="12">
        <f>IFERROR(IF(K1305=0,0,VLOOKUP($C1305,'[1]Marginality pivots'!$B$7:$N$2242,13,0)), 0)</f>
        <v>7.3025190301200853</v>
      </c>
      <c r="U1305" s="12">
        <v>0</v>
      </c>
      <c r="V1305" s="12">
        <v>0</v>
      </c>
      <c r="W1305" s="12">
        <v>7.631132386475489</v>
      </c>
      <c r="X1305" s="12">
        <v>0</v>
      </c>
      <c r="Y1305" s="12">
        <v>0</v>
      </c>
      <c r="Z1305" s="12">
        <v>9.4932747391561119</v>
      </c>
      <c r="AA1305" s="12">
        <v>0</v>
      </c>
      <c r="AB1305" s="12">
        <v>0</v>
      </c>
      <c r="AC1305" s="12">
        <v>9.4932747391561119</v>
      </c>
      <c r="AD1305" s="16">
        <f t="shared" si="364"/>
        <v>0</v>
      </c>
      <c r="AE1305" s="16">
        <f t="shared" si="365"/>
        <v>0</v>
      </c>
      <c r="AF1305" s="16">
        <f t="shared" si="366"/>
        <v>91.573588637705868</v>
      </c>
      <c r="AG1305" s="16">
        <f t="shared" si="367"/>
        <v>0</v>
      </c>
      <c r="AH1305" s="16">
        <f t="shared" si="368"/>
        <v>0</v>
      </c>
      <c r="AI1305" s="16">
        <f t="shared" si="369"/>
        <v>113.91929686987334</v>
      </c>
      <c r="AJ1305" s="16">
        <f t="shared" si="375"/>
        <v>0</v>
      </c>
      <c r="AK1305" s="16">
        <f t="shared" si="376"/>
        <v>0</v>
      </c>
      <c r="AL1305" s="16">
        <f t="shared" si="377"/>
        <v>113.91929686987334</v>
      </c>
      <c r="AM1305" s="16">
        <f t="shared" si="370"/>
        <v>0</v>
      </c>
      <c r="AN1305" s="16">
        <f t="shared" si="371"/>
        <v>0</v>
      </c>
      <c r="AO1305" s="16">
        <f t="shared" si="378"/>
        <v>0</v>
      </c>
      <c r="AP1305" s="16">
        <f t="shared" si="379"/>
        <v>0</v>
      </c>
      <c r="AQ1305" s="16">
        <f t="shared" si="380"/>
        <v>59.96070313012666</v>
      </c>
      <c r="AR1305" s="9">
        <f t="shared" si="381"/>
        <v>0</v>
      </c>
      <c r="AS1305" s="9">
        <f t="shared" si="372"/>
        <v>0</v>
      </c>
      <c r="AT1305" s="9">
        <f t="shared" si="373"/>
        <v>0.34483956251510617</v>
      </c>
    </row>
    <row r="1306" spans="2:46" ht="11.25" customHeight="1" x14ac:dyDescent="0.25">
      <c r="B1306" s="8" t="s">
        <v>1</v>
      </c>
      <c r="C1306" s="33" t="s">
        <v>593</v>
      </c>
      <c r="D1306" s="34" t="s">
        <v>3</v>
      </c>
      <c r="E1306" s="8" t="s">
        <v>14</v>
      </c>
      <c r="F1306" s="8" t="s">
        <v>107</v>
      </c>
      <c r="G1306" s="8" t="s">
        <v>30</v>
      </c>
      <c r="H1306" s="8" t="s">
        <v>103</v>
      </c>
      <c r="I1306" s="16">
        <v>0</v>
      </c>
      <c r="J1306" s="16">
        <v>18.960000000000004</v>
      </c>
      <c r="K1306" s="16">
        <v>154.0500000000001</v>
      </c>
      <c r="L1306" s="16">
        <v>0</v>
      </c>
      <c r="M1306" s="16">
        <v>8</v>
      </c>
      <c r="N1306" s="16">
        <v>65</v>
      </c>
      <c r="O1306" s="12">
        <f t="shared" si="374"/>
        <v>0</v>
      </c>
      <c r="P1306" s="12">
        <f t="shared" si="374"/>
        <v>2.3700000000000006</v>
      </c>
      <c r="Q1306" s="12">
        <f t="shared" si="374"/>
        <v>2.3700000000000014</v>
      </c>
      <c r="R1306" s="12">
        <f>IFERROR(IF(I1306=0,0,VLOOKUP($C1306,'[1]Marginality pivots'!$B$7:$N$2242,11,0)), 0)</f>
        <v>0</v>
      </c>
      <c r="S1306" s="12">
        <f>IFERROR(IF(J1306=0,0,VLOOKUP($C1306,'[1]Marginality pivots'!$B$7:$N$2242,12,0)), 0)</f>
        <v>1.7676973702102198E-2</v>
      </c>
      <c r="T1306" s="12">
        <f>IFERROR(IF(K1306=0,0,VLOOKUP($C1306,'[1]Marginality pivots'!$B$7:$N$2242,13,0)), 0)</f>
        <v>1.8571428571428569E-2</v>
      </c>
      <c r="U1306" s="12">
        <v>0</v>
      </c>
      <c r="V1306" s="12">
        <v>2.6338690816132274E-2</v>
      </c>
      <c r="W1306" s="12">
        <v>1.9407142857142852E-2</v>
      </c>
      <c r="X1306" s="12">
        <v>0</v>
      </c>
      <c r="Y1306" s="12">
        <v>2.5101302656985118E-2</v>
      </c>
      <c r="Z1306" s="12">
        <v>2.414285714285714E-2</v>
      </c>
      <c r="AA1306" s="12">
        <v>0</v>
      </c>
      <c r="AB1306" s="12">
        <v>2.5101302656985118E-2</v>
      </c>
      <c r="AC1306" s="12">
        <v>2.414285714285714E-2</v>
      </c>
      <c r="AD1306" s="16">
        <f t="shared" si="364"/>
        <v>0</v>
      </c>
      <c r="AE1306" s="16">
        <f t="shared" si="365"/>
        <v>0.21070952652905819</v>
      </c>
      <c r="AF1306" s="16">
        <f t="shared" si="366"/>
        <v>1.2614642857142855</v>
      </c>
      <c r="AG1306" s="16">
        <f t="shared" si="367"/>
        <v>0</v>
      </c>
      <c r="AH1306" s="16">
        <f t="shared" si="368"/>
        <v>0.20081042125588094</v>
      </c>
      <c r="AI1306" s="16">
        <f t="shared" si="369"/>
        <v>1.5692857142857142</v>
      </c>
      <c r="AJ1306" s="16">
        <f t="shared" si="375"/>
        <v>0</v>
      </c>
      <c r="AK1306" s="16">
        <f t="shared" si="376"/>
        <v>0.20081042125588094</v>
      </c>
      <c r="AL1306" s="16">
        <f t="shared" si="377"/>
        <v>1.5692857142857142</v>
      </c>
      <c r="AM1306" s="16">
        <f t="shared" si="370"/>
        <v>0</v>
      </c>
      <c r="AN1306" s="16">
        <f t="shared" si="371"/>
        <v>0.14141578961681758</v>
      </c>
      <c r="AO1306" s="16">
        <f t="shared" si="378"/>
        <v>0</v>
      </c>
      <c r="AP1306" s="16">
        <f t="shared" si="379"/>
        <v>18.759189578744124</v>
      </c>
      <c r="AQ1306" s="16">
        <f t="shared" si="380"/>
        <v>152.48071428571438</v>
      </c>
      <c r="AR1306" s="9">
        <f t="shared" si="381"/>
        <v>0</v>
      </c>
      <c r="AS1306" s="9">
        <f t="shared" si="372"/>
        <v>0.98940873305612442</v>
      </c>
      <c r="AT1306" s="9">
        <f t="shared" si="373"/>
        <v>0.98981314044605184</v>
      </c>
    </row>
    <row r="1307" spans="2:46" ht="11.25" customHeight="1" x14ac:dyDescent="0.25">
      <c r="B1307" s="8" t="s">
        <v>1</v>
      </c>
      <c r="C1307" s="33" t="s">
        <v>421</v>
      </c>
      <c r="D1307" s="34" t="s">
        <v>3</v>
      </c>
      <c r="E1307" s="8" t="s">
        <v>14</v>
      </c>
      <c r="F1307" s="8" t="s">
        <v>117</v>
      </c>
      <c r="G1307" s="8" t="s">
        <v>25</v>
      </c>
      <c r="H1307" s="8" t="s">
        <v>103</v>
      </c>
      <c r="I1307" s="16">
        <v>0</v>
      </c>
      <c r="J1307" s="16">
        <v>172.8</v>
      </c>
      <c r="K1307" s="16">
        <v>0</v>
      </c>
      <c r="L1307" s="16">
        <v>0</v>
      </c>
      <c r="M1307" s="16">
        <v>36</v>
      </c>
      <c r="N1307" s="16">
        <v>0</v>
      </c>
      <c r="O1307" s="12">
        <f t="shared" si="374"/>
        <v>0</v>
      </c>
      <c r="P1307" s="12">
        <f t="shared" si="374"/>
        <v>4.8000000000000007</v>
      </c>
      <c r="Q1307" s="12">
        <f t="shared" si="374"/>
        <v>0</v>
      </c>
      <c r="R1307" s="12">
        <f>IFERROR(IF(I1307=0,0,VLOOKUP($C1307,'[1]Marginality pivots'!$B$7:$N$2242,11,0)), 0)</f>
        <v>0</v>
      </c>
      <c r="S1307" s="12">
        <f>IFERROR(IF(J1307=0,0,VLOOKUP($C1307,'[1]Marginality pivots'!$B$7:$N$2242,12,0)), 0)</f>
        <v>0.94753390070791221</v>
      </c>
      <c r="T1307" s="12">
        <f>IFERROR(IF(K1307=0,0,VLOOKUP($C1307,'[1]Marginality pivots'!$B$7:$N$2242,13,0)), 0)</f>
        <v>0</v>
      </c>
      <c r="U1307" s="12">
        <v>0</v>
      </c>
      <c r="V1307" s="12">
        <v>1.4118255120547891</v>
      </c>
      <c r="W1307" s="12">
        <v>0</v>
      </c>
      <c r="X1307" s="12">
        <v>0</v>
      </c>
      <c r="Y1307" s="12">
        <v>1.3454981390052352</v>
      </c>
      <c r="Z1307" s="12">
        <v>0</v>
      </c>
      <c r="AA1307" s="12">
        <v>0</v>
      </c>
      <c r="AB1307" s="12">
        <v>1.3454981390052352</v>
      </c>
      <c r="AC1307" s="12">
        <v>0</v>
      </c>
      <c r="AD1307" s="16">
        <f t="shared" si="364"/>
        <v>0</v>
      </c>
      <c r="AE1307" s="16">
        <f t="shared" si="365"/>
        <v>50.825718433972412</v>
      </c>
      <c r="AF1307" s="16">
        <f t="shared" si="366"/>
        <v>0</v>
      </c>
      <c r="AG1307" s="16">
        <f t="shared" si="367"/>
        <v>0</v>
      </c>
      <c r="AH1307" s="16">
        <f t="shared" si="368"/>
        <v>48.437933004188466</v>
      </c>
      <c r="AI1307" s="16">
        <f t="shared" si="369"/>
        <v>0</v>
      </c>
      <c r="AJ1307" s="16">
        <f t="shared" si="375"/>
        <v>0</v>
      </c>
      <c r="AK1307" s="16">
        <f t="shared" si="376"/>
        <v>48.437933004188466</v>
      </c>
      <c r="AL1307" s="16">
        <f t="shared" si="377"/>
        <v>0</v>
      </c>
      <c r="AM1307" s="16">
        <f t="shared" si="370"/>
        <v>0</v>
      </c>
      <c r="AN1307" s="16">
        <f t="shared" si="371"/>
        <v>34.111220425484838</v>
      </c>
      <c r="AO1307" s="16">
        <f t="shared" si="378"/>
        <v>0</v>
      </c>
      <c r="AP1307" s="16">
        <f t="shared" si="379"/>
        <v>124.36206699581155</v>
      </c>
      <c r="AQ1307" s="16">
        <f t="shared" si="380"/>
        <v>0</v>
      </c>
      <c r="AR1307" s="9">
        <f t="shared" si="381"/>
        <v>0</v>
      </c>
      <c r="AS1307" s="9">
        <f t="shared" si="372"/>
        <v>0.71968788770724268</v>
      </c>
      <c r="AT1307" s="9">
        <f t="shared" si="373"/>
        <v>0</v>
      </c>
    </row>
    <row r="1308" spans="2:46" ht="11.25" customHeight="1" x14ac:dyDescent="0.25">
      <c r="B1308" s="8" t="s">
        <v>1</v>
      </c>
      <c r="C1308" s="33">
        <v>3054968650003</v>
      </c>
      <c r="D1308" s="34" t="s">
        <v>3</v>
      </c>
      <c r="E1308" s="8" t="s">
        <v>14</v>
      </c>
      <c r="F1308" s="8" t="s">
        <v>107</v>
      </c>
      <c r="G1308" s="8" t="s">
        <v>27</v>
      </c>
      <c r="H1308" s="8" t="s">
        <v>103</v>
      </c>
      <c r="I1308" s="16">
        <v>64.78</v>
      </c>
      <c r="J1308" s="16">
        <v>57.33</v>
      </c>
      <c r="K1308" s="16">
        <v>49.14</v>
      </c>
      <c r="L1308" s="16">
        <v>41</v>
      </c>
      <c r="M1308" s="16">
        <v>7</v>
      </c>
      <c r="N1308" s="16">
        <v>6</v>
      </c>
      <c r="O1308" s="12">
        <f t="shared" si="374"/>
        <v>1.58</v>
      </c>
      <c r="P1308" s="12">
        <f t="shared" si="374"/>
        <v>8.19</v>
      </c>
      <c r="Q1308" s="12">
        <f t="shared" si="374"/>
        <v>8.19</v>
      </c>
      <c r="R1308" s="12">
        <f>IFERROR(IF(I1308=0,0,VLOOKUP($C1308,'[1]Marginality pivots'!$B$7:$N$2242,11,0)), 0)</f>
        <v>0.69332424093471745</v>
      </c>
      <c r="S1308" s="12">
        <f>IFERROR(IF(J1308=0,0,VLOOKUP($C1308,'[1]Marginality pivots'!$B$7:$N$2242,12,0)), 0)</f>
        <v>0.90739696221252386</v>
      </c>
      <c r="T1308" s="12">
        <f>IFERROR(IF(K1308=0,0,VLOOKUP($C1308,'[1]Marginality pivots'!$B$7:$N$2242,13,0)), 0)</f>
        <v>1.0738150255923817</v>
      </c>
      <c r="U1308" s="12">
        <v>0.86665530116839684</v>
      </c>
      <c r="V1308" s="12">
        <v>1.3520214736966605</v>
      </c>
      <c r="W1308" s="12">
        <v>1.1221367017440389</v>
      </c>
      <c r="X1308" s="12">
        <v>0.86665530116839684</v>
      </c>
      <c r="Y1308" s="12">
        <v>1.2885036863417838</v>
      </c>
      <c r="Z1308" s="12">
        <v>1.3959595332700963</v>
      </c>
      <c r="AA1308" s="12">
        <v>0.86665530116839684</v>
      </c>
      <c r="AB1308" s="12">
        <v>1.2885036863417838</v>
      </c>
      <c r="AC1308" s="12">
        <v>1.3959595332700963</v>
      </c>
      <c r="AD1308" s="16">
        <f t="shared" si="364"/>
        <v>35.532867347904272</v>
      </c>
      <c r="AE1308" s="16">
        <f t="shared" si="365"/>
        <v>9.4641503158766227</v>
      </c>
      <c r="AF1308" s="16">
        <f t="shared" si="366"/>
        <v>6.732820210464233</v>
      </c>
      <c r="AG1308" s="16">
        <f t="shared" si="367"/>
        <v>35.532867347904272</v>
      </c>
      <c r="AH1308" s="16">
        <f t="shared" si="368"/>
        <v>9.0195258043924866</v>
      </c>
      <c r="AI1308" s="16">
        <f t="shared" si="369"/>
        <v>8.375757199620578</v>
      </c>
      <c r="AJ1308" s="16">
        <f t="shared" si="375"/>
        <v>35.532867347904272</v>
      </c>
      <c r="AK1308" s="16">
        <f t="shared" si="376"/>
        <v>9.0195258043924866</v>
      </c>
      <c r="AL1308" s="16">
        <f t="shared" si="377"/>
        <v>8.375757199620578</v>
      </c>
      <c r="AM1308" s="16">
        <f t="shared" si="370"/>
        <v>28.426293878323417</v>
      </c>
      <c r="AN1308" s="16">
        <f t="shared" si="371"/>
        <v>6.3517787354876667</v>
      </c>
      <c r="AO1308" s="16">
        <f t="shared" si="378"/>
        <v>29.247132652095729</v>
      </c>
      <c r="AP1308" s="16">
        <f t="shared" si="379"/>
        <v>48.310474195607512</v>
      </c>
      <c r="AQ1308" s="16">
        <f t="shared" si="380"/>
        <v>40.764242800379421</v>
      </c>
      <c r="AR1308" s="9">
        <f t="shared" si="381"/>
        <v>0.45148398660228045</v>
      </c>
      <c r="AS1308" s="9">
        <f t="shared" si="372"/>
        <v>0.84267354257121074</v>
      </c>
      <c r="AT1308" s="9">
        <f t="shared" si="373"/>
        <v>0.82955317054089173</v>
      </c>
    </row>
    <row r="1309" spans="2:46" ht="11.25" customHeight="1" x14ac:dyDescent="0.25">
      <c r="B1309" s="8" t="s">
        <v>1</v>
      </c>
      <c r="C1309" s="33" t="s">
        <v>594</v>
      </c>
      <c r="D1309" s="34" t="s">
        <v>3</v>
      </c>
      <c r="E1309" s="8" t="s">
        <v>13</v>
      </c>
      <c r="F1309" s="8" t="s">
        <v>109</v>
      </c>
      <c r="G1309" s="8" t="s">
        <v>28</v>
      </c>
      <c r="H1309" s="8" t="s">
        <v>103</v>
      </c>
      <c r="I1309" s="16">
        <v>0</v>
      </c>
      <c r="J1309" s="16">
        <v>0</v>
      </c>
      <c r="K1309" s="16">
        <v>170.74</v>
      </c>
      <c r="L1309" s="16">
        <v>0</v>
      </c>
      <c r="M1309" s="16">
        <v>0</v>
      </c>
      <c r="N1309" s="16">
        <v>36</v>
      </c>
      <c r="O1309" s="12">
        <f t="shared" si="374"/>
        <v>0</v>
      </c>
      <c r="P1309" s="12">
        <f t="shared" si="374"/>
        <v>0</v>
      </c>
      <c r="Q1309" s="12">
        <f t="shared" si="374"/>
        <v>4.7427777777777784</v>
      </c>
      <c r="R1309" s="12">
        <f>IFERROR(IF(I1309=0,0,VLOOKUP($C1309,'[1]Marginality pivots'!$B$7:$N$2242,11,0)), 0)</f>
        <v>0</v>
      </c>
      <c r="S1309" s="12">
        <f>IFERROR(IF(J1309=0,0,VLOOKUP($C1309,'[1]Marginality pivots'!$B$7:$N$2242,12,0)), 0)</f>
        <v>0</v>
      </c>
      <c r="T1309" s="12">
        <f>IFERROR(IF(K1309=0,0,VLOOKUP($C1309,'[1]Marginality pivots'!$B$7:$N$2242,13,0)), 0)</f>
        <v>7.0255915469081511</v>
      </c>
      <c r="U1309" s="12">
        <v>0</v>
      </c>
      <c r="V1309" s="12">
        <v>0</v>
      </c>
      <c r="W1309" s="12">
        <v>7.3417431665190174</v>
      </c>
      <c r="X1309" s="12">
        <v>0</v>
      </c>
      <c r="Y1309" s="12">
        <v>0</v>
      </c>
      <c r="Z1309" s="12">
        <v>9.1332690109805963</v>
      </c>
      <c r="AA1309" s="12">
        <v>0</v>
      </c>
      <c r="AB1309" s="12">
        <v>0</v>
      </c>
      <c r="AC1309" s="12">
        <v>9.1332690109805963</v>
      </c>
      <c r="AD1309" s="16">
        <f t="shared" si="364"/>
        <v>0</v>
      </c>
      <c r="AE1309" s="16">
        <f t="shared" si="365"/>
        <v>0</v>
      </c>
      <c r="AF1309" s="16">
        <f t="shared" si="366"/>
        <v>264.30275399468462</v>
      </c>
      <c r="AG1309" s="16">
        <f t="shared" si="367"/>
        <v>0</v>
      </c>
      <c r="AH1309" s="16">
        <f t="shared" si="368"/>
        <v>0</v>
      </c>
      <c r="AI1309" s="16">
        <f t="shared" si="369"/>
        <v>328.79768439530147</v>
      </c>
      <c r="AJ1309" s="16">
        <f t="shared" si="375"/>
        <v>0</v>
      </c>
      <c r="AK1309" s="16">
        <f t="shared" si="376"/>
        <v>0</v>
      </c>
      <c r="AL1309" s="16">
        <f t="shared" si="377"/>
        <v>328.79768439530147</v>
      </c>
      <c r="AM1309" s="16">
        <f t="shared" si="370"/>
        <v>0</v>
      </c>
      <c r="AN1309" s="16">
        <f t="shared" si="371"/>
        <v>0</v>
      </c>
      <c r="AO1309" s="16">
        <f t="shared" si="378"/>
        <v>0</v>
      </c>
      <c r="AP1309" s="16">
        <f t="shared" si="379"/>
        <v>0</v>
      </c>
      <c r="AQ1309" s="16">
        <f t="shared" si="380"/>
        <v>-158.05768439530146</v>
      </c>
      <c r="AR1309" s="9">
        <f t="shared" si="381"/>
        <v>0</v>
      </c>
      <c r="AS1309" s="9">
        <f t="shared" si="372"/>
        <v>0</v>
      </c>
      <c r="AT1309" s="9">
        <f t="shared" si="373"/>
        <v>-0.92572147355805001</v>
      </c>
    </row>
    <row r="1310" spans="2:46" ht="11.25" customHeight="1" x14ac:dyDescent="0.25">
      <c r="B1310" s="8" t="s">
        <v>1</v>
      </c>
      <c r="C1310" s="33" t="s">
        <v>595</v>
      </c>
      <c r="D1310" s="34" t="s">
        <v>3</v>
      </c>
      <c r="E1310" s="8" t="s">
        <v>13</v>
      </c>
      <c r="F1310" s="8" t="s">
        <v>109</v>
      </c>
      <c r="G1310" s="8" t="s">
        <v>28</v>
      </c>
      <c r="H1310" s="8" t="s">
        <v>103</v>
      </c>
      <c r="I1310" s="16">
        <v>0</v>
      </c>
      <c r="J1310" s="16">
        <v>0</v>
      </c>
      <c r="K1310" s="16">
        <v>170.4</v>
      </c>
      <c r="L1310" s="16">
        <v>0</v>
      </c>
      <c r="M1310" s="16">
        <v>0</v>
      </c>
      <c r="N1310" s="16">
        <v>12</v>
      </c>
      <c r="O1310" s="12">
        <f t="shared" si="374"/>
        <v>0</v>
      </c>
      <c r="P1310" s="12">
        <f t="shared" si="374"/>
        <v>0</v>
      </c>
      <c r="Q1310" s="12">
        <f t="shared" si="374"/>
        <v>14.200000000000001</v>
      </c>
      <c r="R1310" s="12">
        <f>IFERROR(IF(I1310=0,0,VLOOKUP($C1310,'[1]Marginality pivots'!$B$7:$N$2242,11,0)), 0)</f>
        <v>0</v>
      </c>
      <c r="S1310" s="12">
        <f>IFERROR(IF(J1310=0,0,VLOOKUP($C1310,'[1]Marginality pivots'!$B$7:$N$2242,12,0)), 0)</f>
        <v>0</v>
      </c>
      <c r="T1310" s="12">
        <f>IFERROR(IF(K1310=0,0,VLOOKUP($C1310,'[1]Marginality pivots'!$B$7:$N$2242,13,0)), 0)</f>
        <v>6.8820173567819403</v>
      </c>
      <c r="U1310" s="12">
        <v>0</v>
      </c>
      <c r="V1310" s="12">
        <v>0</v>
      </c>
      <c r="W1310" s="12">
        <v>7.1917081378371268</v>
      </c>
      <c r="X1310" s="12">
        <v>0</v>
      </c>
      <c r="Y1310" s="12">
        <v>0</v>
      </c>
      <c r="Z1310" s="12">
        <v>8.946622563816522</v>
      </c>
      <c r="AA1310" s="12">
        <v>0</v>
      </c>
      <c r="AB1310" s="12">
        <v>0</v>
      </c>
      <c r="AC1310" s="12">
        <v>8.946622563816522</v>
      </c>
      <c r="AD1310" s="16">
        <f t="shared" si="364"/>
        <v>0</v>
      </c>
      <c r="AE1310" s="16">
        <f t="shared" si="365"/>
        <v>0</v>
      </c>
      <c r="AF1310" s="16">
        <f t="shared" si="366"/>
        <v>86.300497654045529</v>
      </c>
      <c r="AG1310" s="16">
        <f t="shared" si="367"/>
        <v>0</v>
      </c>
      <c r="AH1310" s="16">
        <f t="shared" si="368"/>
        <v>0</v>
      </c>
      <c r="AI1310" s="16">
        <f t="shared" si="369"/>
        <v>107.35947076579826</v>
      </c>
      <c r="AJ1310" s="16">
        <f t="shared" si="375"/>
        <v>0</v>
      </c>
      <c r="AK1310" s="16">
        <f t="shared" si="376"/>
        <v>0</v>
      </c>
      <c r="AL1310" s="16">
        <f t="shared" si="377"/>
        <v>107.35947076579826</v>
      </c>
      <c r="AM1310" s="16">
        <f t="shared" si="370"/>
        <v>0</v>
      </c>
      <c r="AN1310" s="16">
        <f t="shared" si="371"/>
        <v>0</v>
      </c>
      <c r="AO1310" s="16">
        <f t="shared" si="378"/>
        <v>0</v>
      </c>
      <c r="AP1310" s="16">
        <f t="shared" si="379"/>
        <v>0</v>
      </c>
      <c r="AQ1310" s="16">
        <f t="shared" si="380"/>
        <v>63.040529234201742</v>
      </c>
      <c r="AR1310" s="9">
        <f t="shared" si="381"/>
        <v>0</v>
      </c>
      <c r="AS1310" s="9">
        <f t="shared" si="372"/>
        <v>0</v>
      </c>
      <c r="AT1310" s="9">
        <f t="shared" si="373"/>
        <v>0.36995615747770971</v>
      </c>
    </row>
    <row r="1311" spans="2:46" ht="11.25" customHeight="1" x14ac:dyDescent="0.25">
      <c r="B1311" s="8" t="s">
        <v>1</v>
      </c>
      <c r="C1311" s="33">
        <v>3047346320002</v>
      </c>
      <c r="D1311" s="34" t="s">
        <v>3</v>
      </c>
      <c r="E1311" s="8" t="s">
        <v>16</v>
      </c>
      <c r="F1311" s="8" t="s">
        <v>112</v>
      </c>
      <c r="G1311" s="8" t="s">
        <v>26</v>
      </c>
      <c r="H1311" s="8" t="s">
        <v>103</v>
      </c>
      <c r="I1311" s="16">
        <v>169.45</v>
      </c>
      <c r="J1311" s="16">
        <v>0</v>
      </c>
      <c r="K1311" s="16">
        <v>0</v>
      </c>
      <c r="L1311" s="16">
        <v>50</v>
      </c>
      <c r="M1311" s="16">
        <v>0</v>
      </c>
      <c r="N1311" s="16">
        <v>0</v>
      </c>
      <c r="O1311" s="12">
        <f t="shared" si="374"/>
        <v>3.3889999999999998</v>
      </c>
      <c r="P1311" s="12">
        <f t="shared" si="374"/>
        <v>0</v>
      </c>
      <c r="Q1311" s="12">
        <f t="shared" si="374"/>
        <v>0</v>
      </c>
      <c r="R1311" s="12">
        <f>IFERROR(IF(I1311=0,0,VLOOKUP($C1311,'[1]Marginality pivots'!$B$7:$N$2242,11,0)), 0)</f>
        <v>1.5851874178082439</v>
      </c>
      <c r="S1311" s="12">
        <f>IFERROR(IF(J1311=0,0,VLOOKUP($C1311,'[1]Marginality pivots'!$B$7:$N$2242,12,0)), 0)</f>
        <v>0</v>
      </c>
      <c r="T1311" s="12">
        <f>IFERROR(IF(K1311=0,0,VLOOKUP($C1311,'[1]Marginality pivots'!$B$7:$N$2242,13,0)), 0)</f>
        <v>0</v>
      </c>
      <c r="U1311" s="12">
        <v>1.981484272260305</v>
      </c>
      <c r="V1311" s="12">
        <v>0</v>
      </c>
      <c r="W1311" s="12">
        <v>0</v>
      </c>
      <c r="X1311" s="12">
        <v>1.981484272260305</v>
      </c>
      <c r="Y1311" s="12">
        <v>0</v>
      </c>
      <c r="Z1311" s="12">
        <v>0</v>
      </c>
      <c r="AA1311" s="12">
        <v>1.981484272260305</v>
      </c>
      <c r="AB1311" s="12">
        <v>0</v>
      </c>
      <c r="AC1311" s="12">
        <v>0</v>
      </c>
      <c r="AD1311" s="16">
        <f t="shared" si="364"/>
        <v>99.074213613015246</v>
      </c>
      <c r="AE1311" s="16">
        <f t="shared" si="365"/>
        <v>0</v>
      </c>
      <c r="AF1311" s="16">
        <f t="shared" si="366"/>
        <v>0</v>
      </c>
      <c r="AG1311" s="16">
        <f t="shared" si="367"/>
        <v>99.074213613015246</v>
      </c>
      <c r="AH1311" s="16">
        <f t="shared" si="368"/>
        <v>0</v>
      </c>
      <c r="AI1311" s="16">
        <f t="shared" si="369"/>
        <v>0</v>
      </c>
      <c r="AJ1311" s="16">
        <f t="shared" si="375"/>
        <v>99.074213613015246</v>
      </c>
      <c r="AK1311" s="16">
        <f t="shared" si="376"/>
        <v>0</v>
      </c>
      <c r="AL1311" s="16">
        <f t="shared" si="377"/>
        <v>0</v>
      </c>
      <c r="AM1311" s="16">
        <f t="shared" si="370"/>
        <v>79.2593708904122</v>
      </c>
      <c r="AN1311" s="16">
        <f t="shared" si="371"/>
        <v>0</v>
      </c>
      <c r="AO1311" s="16">
        <f t="shared" si="378"/>
        <v>70.375786386984743</v>
      </c>
      <c r="AP1311" s="16">
        <f t="shared" si="379"/>
        <v>0</v>
      </c>
      <c r="AQ1311" s="16">
        <f t="shared" si="380"/>
        <v>0</v>
      </c>
      <c r="AR1311" s="9">
        <f t="shared" si="381"/>
        <v>0.41531889281194895</v>
      </c>
      <c r="AS1311" s="9">
        <f t="shared" si="372"/>
        <v>0</v>
      </c>
      <c r="AT1311" s="9">
        <f t="shared" si="373"/>
        <v>0</v>
      </c>
    </row>
    <row r="1312" spans="2:46" ht="11.25" customHeight="1" x14ac:dyDescent="0.25">
      <c r="B1312" s="8" t="s">
        <v>1</v>
      </c>
      <c r="C1312" s="33" t="s">
        <v>596</v>
      </c>
      <c r="D1312" s="34" t="s">
        <v>3</v>
      </c>
      <c r="E1312" s="8" t="s">
        <v>15</v>
      </c>
      <c r="F1312" s="8" t="s">
        <v>111</v>
      </c>
      <c r="G1312" s="8" t="s">
        <v>26</v>
      </c>
      <c r="H1312" s="8" t="s">
        <v>103</v>
      </c>
      <c r="I1312" s="16">
        <v>168</v>
      </c>
      <c r="J1312" s="16">
        <v>0</v>
      </c>
      <c r="K1312" s="16">
        <v>0</v>
      </c>
      <c r="L1312" s="16">
        <v>40</v>
      </c>
      <c r="M1312" s="16">
        <v>0</v>
      </c>
      <c r="N1312" s="16">
        <v>0</v>
      </c>
      <c r="O1312" s="12">
        <f t="shared" si="374"/>
        <v>4.2</v>
      </c>
      <c r="P1312" s="12">
        <f t="shared" si="374"/>
        <v>0</v>
      </c>
      <c r="Q1312" s="12">
        <f t="shared" si="374"/>
        <v>0</v>
      </c>
      <c r="R1312" s="12">
        <f>IFERROR(IF(I1312=0,0,VLOOKUP($C1312,'[1]Marginality pivots'!$B$7:$N$2242,11,0)), 0)</f>
        <v>1.9510299355432827</v>
      </c>
      <c r="S1312" s="12">
        <f>IFERROR(IF(J1312=0,0,VLOOKUP($C1312,'[1]Marginality pivots'!$B$7:$N$2242,12,0)), 0)</f>
        <v>0</v>
      </c>
      <c r="T1312" s="12">
        <f>IFERROR(IF(K1312=0,0,VLOOKUP($C1312,'[1]Marginality pivots'!$B$7:$N$2242,13,0)), 0)</f>
        <v>0</v>
      </c>
      <c r="U1312" s="12">
        <v>2.4387874194291035</v>
      </c>
      <c r="V1312" s="12">
        <v>0</v>
      </c>
      <c r="W1312" s="12">
        <v>0</v>
      </c>
      <c r="X1312" s="12">
        <v>2.4387874194291035</v>
      </c>
      <c r="Y1312" s="12">
        <v>0</v>
      </c>
      <c r="Z1312" s="12">
        <v>0</v>
      </c>
      <c r="AA1312" s="12">
        <v>2.4387874194291035</v>
      </c>
      <c r="AB1312" s="12">
        <v>0</v>
      </c>
      <c r="AC1312" s="12">
        <v>0</v>
      </c>
      <c r="AD1312" s="16">
        <f t="shared" si="364"/>
        <v>97.551496777164147</v>
      </c>
      <c r="AE1312" s="16">
        <f t="shared" si="365"/>
        <v>0</v>
      </c>
      <c r="AF1312" s="16">
        <f t="shared" si="366"/>
        <v>0</v>
      </c>
      <c r="AG1312" s="16">
        <f t="shared" si="367"/>
        <v>97.551496777164147</v>
      </c>
      <c r="AH1312" s="16">
        <f t="shared" si="368"/>
        <v>0</v>
      </c>
      <c r="AI1312" s="16">
        <f t="shared" si="369"/>
        <v>0</v>
      </c>
      <c r="AJ1312" s="16">
        <f t="shared" si="375"/>
        <v>97.551496777164147</v>
      </c>
      <c r="AK1312" s="16">
        <f t="shared" si="376"/>
        <v>0</v>
      </c>
      <c r="AL1312" s="16">
        <f t="shared" si="377"/>
        <v>0</v>
      </c>
      <c r="AM1312" s="16">
        <f t="shared" si="370"/>
        <v>78.041197421731312</v>
      </c>
      <c r="AN1312" s="16">
        <f t="shared" si="371"/>
        <v>0</v>
      </c>
      <c r="AO1312" s="16">
        <f t="shared" si="378"/>
        <v>70.448503222835853</v>
      </c>
      <c r="AP1312" s="16">
        <f t="shared" si="379"/>
        <v>0</v>
      </c>
      <c r="AQ1312" s="16">
        <f t="shared" si="380"/>
        <v>0</v>
      </c>
      <c r="AR1312" s="9">
        <f t="shared" si="381"/>
        <v>0.41933632870735627</v>
      </c>
      <c r="AS1312" s="9">
        <f t="shared" si="372"/>
        <v>0</v>
      </c>
      <c r="AT1312" s="9">
        <f t="shared" si="373"/>
        <v>0</v>
      </c>
    </row>
    <row r="1313" spans="2:46" ht="11.25" customHeight="1" x14ac:dyDescent="0.25">
      <c r="B1313" s="8" t="s">
        <v>1</v>
      </c>
      <c r="C1313" s="33">
        <v>3054967363304</v>
      </c>
      <c r="D1313" s="34" t="s">
        <v>3</v>
      </c>
      <c r="E1313" s="8" t="s">
        <v>14</v>
      </c>
      <c r="F1313" s="8" t="s">
        <v>117</v>
      </c>
      <c r="G1313" s="8" t="s">
        <v>27</v>
      </c>
      <c r="H1313" s="8" t="s">
        <v>103</v>
      </c>
      <c r="I1313" s="16">
        <v>141.05000000000001</v>
      </c>
      <c r="J1313" s="16">
        <v>24.24</v>
      </c>
      <c r="K1313" s="16">
        <v>0</v>
      </c>
      <c r="L1313" s="16">
        <v>35</v>
      </c>
      <c r="M1313" s="16">
        <v>1</v>
      </c>
      <c r="N1313" s="16">
        <v>0</v>
      </c>
      <c r="O1313" s="12">
        <f t="shared" si="374"/>
        <v>4.03</v>
      </c>
      <c r="P1313" s="12">
        <f t="shared" si="374"/>
        <v>24.24</v>
      </c>
      <c r="Q1313" s="12">
        <f t="shared" si="374"/>
        <v>0</v>
      </c>
      <c r="R1313" s="12">
        <f>IFERROR(IF(I1313=0,0,VLOOKUP($C1313,'[1]Marginality pivots'!$B$7:$N$2242,11,0)), 0)</f>
        <v>3.3395628073927797</v>
      </c>
      <c r="S1313" s="12">
        <f>IFERROR(IF(J1313=0,0,VLOOKUP($C1313,'[1]Marginality pivots'!$B$7:$N$2242,12,0)), 0)</f>
        <v>1.2563734481399087</v>
      </c>
      <c r="T1313" s="12">
        <f>IFERROR(IF(K1313=0,0,VLOOKUP($C1313,'[1]Marginality pivots'!$B$7:$N$2242,13,0)), 0)</f>
        <v>0</v>
      </c>
      <c r="U1313" s="12">
        <v>4.1744535092409745</v>
      </c>
      <c r="V1313" s="12">
        <v>1.8719964377284639</v>
      </c>
      <c r="W1313" s="12">
        <v>0</v>
      </c>
      <c r="X1313" s="12">
        <v>4.1744535092409745</v>
      </c>
      <c r="Y1313" s="12">
        <v>1.7840502963586702</v>
      </c>
      <c r="Z1313" s="12">
        <v>0</v>
      </c>
      <c r="AA1313" s="12">
        <v>4.1744535092409745</v>
      </c>
      <c r="AB1313" s="12">
        <v>1.7840502963586702</v>
      </c>
      <c r="AC1313" s="12">
        <v>0</v>
      </c>
      <c r="AD1313" s="16">
        <f t="shared" si="364"/>
        <v>146.10587282343411</v>
      </c>
      <c r="AE1313" s="16">
        <f t="shared" si="365"/>
        <v>1.8719964377284639</v>
      </c>
      <c r="AF1313" s="16">
        <f t="shared" si="366"/>
        <v>0</v>
      </c>
      <c r="AG1313" s="16">
        <f t="shared" si="367"/>
        <v>146.10587282343411</v>
      </c>
      <c r="AH1313" s="16">
        <f t="shared" si="368"/>
        <v>1.7840502963586702</v>
      </c>
      <c r="AI1313" s="16">
        <f t="shared" si="369"/>
        <v>0</v>
      </c>
      <c r="AJ1313" s="16">
        <f t="shared" si="375"/>
        <v>146.10587282343411</v>
      </c>
      <c r="AK1313" s="16">
        <f t="shared" si="376"/>
        <v>1.7840502963586702</v>
      </c>
      <c r="AL1313" s="16">
        <f t="shared" si="377"/>
        <v>0</v>
      </c>
      <c r="AM1313" s="16">
        <f t="shared" si="370"/>
        <v>116.88469825874729</v>
      </c>
      <c r="AN1313" s="16">
        <f t="shared" si="371"/>
        <v>1.2563734481399087</v>
      </c>
      <c r="AO1313" s="16">
        <f t="shared" si="378"/>
        <v>-5.0558728234341004</v>
      </c>
      <c r="AP1313" s="16">
        <f t="shared" si="379"/>
        <v>22.455949703641327</v>
      </c>
      <c r="AQ1313" s="16">
        <f t="shared" si="380"/>
        <v>0</v>
      </c>
      <c r="AR1313" s="9">
        <f t="shared" si="381"/>
        <v>-3.5844543235973768E-2</v>
      </c>
      <c r="AS1313" s="9">
        <f t="shared" si="372"/>
        <v>0.92640056533173798</v>
      </c>
      <c r="AT1313" s="9">
        <f t="shared" si="373"/>
        <v>0</v>
      </c>
    </row>
    <row r="1314" spans="2:46" ht="11.25" customHeight="1" x14ac:dyDescent="0.25">
      <c r="B1314" s="8" t="s">
        <v>1</v>
      </c>
      <c r="C1314" s="33">
        <v>3056067650179</v>
      </c>
      <c r="D1314" s="34" t="s">
        <v>3</v>
      </c>
      <c r="E1314" s="8" t="s">
        <v>14</v>
      </c>
      <c r="F1314" s="8" t="s">
        <v>108</v>
      </c>
      <c r="G1314" s="8" t="s">
        <v>25</v>
      </c>
      <c r="H1314" s="8" t="s">
        <v>103</v>
      </c>
      <c r="I1314" s="16">
        <v>165</v>
      </c>
      <c r="J1314" s="16">
        <v>0</v>
      </c>
      <c r="K1314" s="16">
        <v>0</v>
      </c>
      <c r="L1314" s="16">
        <v>150</v>
      </c>
      <c r="M1314" s="16">
        <v>0</v>
      </c>
      <c r="N1314" s="16">
        <v>0</v>
      </c>
      <c r="O1314" s="12">
        <f t="shared" si="374"/>
        <v>1.1000000000000001</v>
      </c>
      <c r="P1314" s="12">
        <f t="shared" si="374"/>
        <v>0</v>
      </c>
      <c r="Q1314" s="12">
        <f t="shared" si="374"/>
        <v>0</v>
      </c>
      <c r="R1314" s="12">
        <f>IFERROR(IF(I1314=0,0,VLOOKUP($C1314,'[1]Marginality pivots'!$B$7:$N$2242,11,0)), 0)</f>
        <v>0.8298612397888685</v>
      </c>
      <c r="S1314" s="12">
        <f>IFERROR(IF(J1314=0,0,VLOOKUP($C1314,'[1]Marginality pivots'!$B$7:$N$2242,12,0)), 0)</f>
        <v>0</v>
      </c>
      <c r="T1314" s="12">
        <f>IFERROR(IF(K1314=0,0,VLOOKUP($C1314,'[1]Marginality pivots'!$B$7:$N$2242,13,0)), 0)</f>
        <v>0</v>
      </c>
      <c r="U1314" s="12">
        <v>1.0373265497360857</v>
      </c>
      <c r="V1314" s="12">
        <v>0</v>
      </c>
      <c r="W1314" s="12">
        <v>0</v>
      </c>
      <c r="X1314" s="12">
        <v>1.0373265497360857</v>
      </c>
      <c r="Y1314" s="12">
        <v>0</v>
      </c>
      <c r="Z1314" s="12">
        <v>0</v>
      </c>
      <c r="AA1314" s="12">
        <v>1.0373265497360857</v>
      </c>
      <c r="AB1314" s="12">
        <v>0</v>
      </c>
      <c r="AC1314" s="12">
        <v>0</v>
      </c>
      <c r="AD1314" s="16">
        <f t="shared" si="364"/>
        <v>155.59898246041286</v>
      </c>
      <c r="AE1314" s="16">
        <f t="shared" si="365"/>
        <v>0</v>
      </c>
      <c r="AF1314" s="16">
        <f t="shared" si="366"/>
        <v>0</v>
      </c>
      <c r="AG1314" s="16">
        <f t="shared" si="367"/>
        <v>155.59898246041286</v>
      </c>
      <c r="AH1314" s="16">
        <f t="shared" si="368"/>
        <v>0</v>
      </c>
      <c r="AI1314" s="16">
        <f t="shared" si="369"/>
        <v>0</v>
      </c>
      <c r="AJ1314" s="16">
        <f t="shared" si="375"/>
        <v>155.59898246041286</v>
      </c>
      <c r="AK1314" s="16">
        <f t="shared" si="376"/>
        <v>0</v>
      </c>
      <c r="AL1314" s="16">
        <f t="shared" si="377"/>
        <v>0</v>
      </c>
      <c r="AM1314" s="16">
        <f t="shared" si="370"/>
        <v>124.47918596833027</v>
      </c>
      <c r="AN1314" s="16">
        <f t="shared" si="371"/>
        <v>0</v>
      </c>
      <c r="AO1314" s="16">
        <f t="shared" si="378"/>
        <v>9.4010175395871443</v>
      </c>
      <c r="AP1314" s="16">
        <f t="shared" si="379"/>
        <v>0</v>
      </c>
      <c r="AQ1314" s="16">
        <f t="shared" si="380"/>
        <v>0</v>
      </c>
      <c r="AR1314" s="9">
        <f t="shared" si="381"/>
        <v>5.6975863876285726E-2</v>
      </c>
      <c r="AS1314" s="9">
        <f t="shared" si="372"/>
        <v>0</v>
      </c>
      <c r="AT1314" s="9">
        <f t="shared" si="373"/>
        <v>0</v>
      </c>
    </row>
    <row r="1315" spans="2:46" ht="11.25" customHeight="1" x14ac:dyDescent="0.25">
      <c r="B1315" s="8" t="s">
        <v>1</v>
      </c>
      <c r="C1315" s="33" t="s">
        <v>597</v>
      </c>
      <c r="D1315" s="34" t="s">
        <v>3</v>
      </c>
      <c r="E1315" s="8" t="s">
        <v>13</v>
      </c>
      <c r="F1315" s="8" t="s">
        <v>109</v>
      </c>
      <c r="G1315" s="8" t="s">
        <v>28</v>
      </c>
      <c r="H1315" s="8" t="s">
        <v>103</v>
      </c>
      <c r="I1315" s="16">
        <v>0</v>
      </c>
      <c r="J1315" s="16">
        <v>0</v>
      </c>
      <c r="K1315" s="16">
        <v>164.4</v>
      </c>
      <c r="L1315" s="16">
        <v>0</v>
      </c>
      <c r="M1315" s="16">
        <v>0</v>
      </c>
      <c r="N1315" s="16">
        <v>12</v>
      </c>
      <c r="O1315" s="12">
        <f t="shared" si="374"/>
        <v>0</v>
      </c>
      <c r="P1315" s="12">
        <f t="shared" si="374"/>
        <v>0</v>
      </c>
      <c r="Q1315" s="12">
        <f t="shared" si="374"/>
        <v>13.700000000000001</v>
      </c>
      <c r="R1315" s="12">
        <f>IFERROR(IF(I1315=0,0,VLOOKUP($C1315,'[1]Marginality pivots'!$B$7:$N$2242,11,0)), 0)</f>
        <v>0</v>
      </c>
      <c r="S1315" s="12">
        <f>IFERROR(IF(J1315=0,0,VLOOKUP($C1315,'[1]Marginality pivots'!$B$7:$N$2242,12,0)), 0)</f>
        <v>0</v>
      </c>
      <c r="T1315" s="12">
        <f>IFERROR(IF(K1315=0,0,VLOOKUP($C1315,'[1]Marginality pivots'!$B$7:$N$2242,13,0)), 0)</f>
        <v>6.8783953452763731</v>
      </c>
      <c r="U1315" s="12">
        <v>0</v>
      </c>
      <c r="V1315" s="12">
        <v>0</v>
      </c>
      <c r="W1315" s="12">
        <v>7.1879231358138096</v>
      </c>
      <c r="X1315" s="12">
        <v>0</v>
      </c>
      <c r="Y1315" s="12">
        <v>0</v>
      </c>
      <c r="Z1315" s="12">
        <v>8.9419139488592858</v>
      </c>
      <c r="AA1315" s="12">
        <v>0</v>
      </c>
      <c r="AB1315" s="12">
        <v>0</v>
      </c>
      <c r="AC1315" s="12">
        <v>8.9419139488592858</v>
      </c>
      <c r="AD1315" s="16">
        <f t="shared" si="364"/>
        <v>0</v>
      </c>
      <c r="AE1315" s="16">
        <f t="shared" si="365"/>
        <v>0</v>
      </c>
      <c r="AF1315" s="16">
        <f t="shared" si="366"/>
        <v>86.255077629765708</v>
      </c>
      <c r="AG1315" s="16">
        <f t="shared" si="367"/>
        <v>0</v>
      </c>
      <c r="AH1315" s="16">
        <f t="shared" si="368"/>
        <v>0</v>
      </c>
      <c r="AI1315" s="16">
        <f t="shared" si="369"/>
        <v>107.30296738631142</v>
      </c>
      <c r="AJ1315" s="16">
        <f t="shared" si="375"/>
        <v>0</v>
      </c>
      <c r="AK1315" s="16">
        <f t="shared" si="376"/>
        <v>0</v>
      </c>
      <c r="AL1315" s="16">
        <f t="shared" si="377"/>
        <v>107.30296738631142</v>
      </c>
      <c r="AM1315" s="16">
        <f t="shared" si="370"/>
        <v>0</v>
      </c>
      <c r="AN1315" s="16">
        <f t="shared" si="371"/>
        <v>0</v>
      </c>
      <c r="AO1315" s="16">
        <f t="shared" si="378"/>
        <v>0</v>
      </c>
      <c r="AP1315" s="16">
        <f t="shared" si="379"/>
        <v>0</v>
      </c>
      <c r="AQ1315" s="16">
        <f t="shared" si="380"/>
        <v>57.097032613688583</v>
      </c>
      <c r="AR1315" s="9">
        <f t="shared" si="381"/>
        <v>0</v>
      </c>
      <c r="AS1315" s="9">
        <f t="shared" si="372"/>
        <v>0</v>
      </c>
      <c r="AT1315" s="9">
        <f t="shared" si="373"/>
        <v>0.34730555117815437</v>
      </c>
    </row>
    <row r="1316" spans="2:46" ht="11.25" customHeight="1" x14ac:dyDescent="0.25">
      <c r="B1316" s="8" t="s">
        <v>1</v>
      </c>
      <c r="C1316" s="33" t="s">
        <v>494</v>
      </c>
      <c r="D1316" s="34" t="s">
        <v>3</v>
      </c>
      <c r="E1316" s="8" t="s">
        <v>20</v>
      </c>
      <c r="F1316" s="8" t="s">
        <v>20</v>
      </c>
      <c r="G1316" s="8" t="s">
        <v>27</v>
      </c>
      <c r="H1316" s="8" t="s">
        <v>103</v>
      </c>
      <c r="I1316" s="16">
        <v>0</v>
      </c>
      <c r="J1316" s="16">
        <v>163.36000000000001</v>
      </c>
      <c r="K1316" s="16">
        <v>0</v>
      </c>
      <c r="L1316" s="16">
        <v>0</v>
      </c>
      <c r="M1316" s="16">
        <v>1</v>
      </c>
      <c r="N1316" s="16">
        <v>0</v>
      </c>
      <c r="O1316" s="12">
        <f t="shared" si="374"/>
        <v>0</v>
      </c>
      <c r="P1316" s="12">
        <f t="shared" si="374"/>
        <v>163.36000000000001</v>
      </c>
      <c r="Q1316" s="12">
        <f t="shared" si="374"/>
        <v>0</v>
      </c>
      <c r="R1316" s="12">
        <f>IFERROR(IF(I1316=0,0,VLOOKUP($C1316,'[1]Marginality pivots'!$B$7:$N$2242,11,0)), 0)</f>
        <v>0</v>
      </c>
      <c r="S1316" s="12">
        <f>IFERROR(IF(J1316=0,0,VLOOKUP($C1316,'[1]Marginality pivots'!$B$7:$N$2242,12,0)), 0)</f>
        <v>64.503005085529367</v>
      </c>
      <c r="T1316" s="12">
        <f>IFERROR(IF(K1316=0,0,VLOOKUP($C1316,'[1]Marginality pivots'!$B$7:$N$2242,13,0)), 0)</f>
        <v>0</v>
      </c>
      <c r="U1316" s="12">
        <v>0</v>
      </c>
      <c r="V1316" s="12">
        <v>96.109477577438753</v>
      </c>
      <c r="W1316" s="12">
        <v>0</v>
      </c>
      <c r="X1316" s="12">
        <v>0</v>
      </c>
      <c r="Y1316" s="12">
        <v>91.594267221451702</v>
      </c>
      <c r="Z1316" s="12">
        <v>0</v>
      </c>
      <c r="AA1316" s="12">
        <v>0</v>
      </c>
      <c r="AB1316" s="12">
        <v>91.594267221451702</v>
      </c>
      <c r="AC1316" s="12">
        <v>0</v>
      </c>
      <c r="AD1316" s="16">
        <f t="shared" si="364"/>
        <v>0</v>
      </c>
      <c r="AE1316" s="16">
        <f t="shared" si="365"/>
        <v>96.109477577438753</v>
      </c>
      <c r="AF1316" s="16">
        <f t="shared" si="366"/>
        <v>0</v>
      </c>
      <c r="AG1316" s="16">
        <f t="shared" si="367"/>
        <v>0</v>
      </c>
      <c r="AH1316" s="16">
        <f t="shared" si="368"/>
        <v>91.594267221451702</v>
      </c>
      <c r="AI1316" s="16">
        <f t="shared" si="369"/>
        <v>0</v>
      </c>
      <c r="AJ1316" s="16">
        <f t="shared" si="375"/>
        <v>0</v>
      </c>
      <c r="AK1316" s="16">
        <f t="shared" si="376"/>
        <v>91.594267221451702</v>
      </c>
      <c r="AL1316" s="16">
        <f t="shared" si="377"/>
        <v>0</v>
      </c>
      <c r="AM1316" s="16">
        <f t="shared" si="370"/>
        <v>0</v>
      </c>
      <c r="AN1316" s="16">
        <f t="shared" si="371"/>
        <v>64.503005085529367</v>
      </c>
      <c r="AO1316" s="16">
        <f t="shared" si="378"/>
        <v>0</v>
      </c>
      <c r="AP1316" s="16">
        <f t="shared" si="379"/>
        <v>71.765732778548312</v>
      </c>
      <c r="AQ1316" s="16">
        <f t="shared" si="380"/>
        <v>0</v>
      </c>
      <c r="AR1316" s="9">
        <f t="shared" si="381"/>
        <v>0</v>
      </c>
      <c r="AS1316" s="9">
        <f t="shared" si="372"/>
        <v>0.43931031328690195</v>
      </c>
      <c r="AT1316" s="9">
        <f t="shared" si="373"/>
        <v>0</v>
      </c>
    </row>
    <row r="1317" spans="2:46" ht="11.25" customHeight="1" x14ac:dyDescent="0.25">
      <c r="B1317" s="8" t="s">
        <v>1</v>
      </c>
      <c r="C1317" s="33" t="s">
        <v>598</v>
      </c>
      <c r="D1317" s="34" t="s">
        <v>3</v>
      </c>
      <c r="E1317" s="8" t="s">
        <v>15</v>
      </c>
      <c r="F1317" s="8" t="s">
        <v>111</v>
      </c>
      <c r="G1317" s="8" t="s">
        <v>26</v>
      </c>
      <c r="H1317" s="8" t="s">
        <v>103</v>
      </c>
      <c r="I1317" s="16">
        <v>0</v>
      </c>
      <c r="J1317" s="16">
        <v>0</v>
      </c>
      <c r="K1317" s="16">
        <v>162</v>
      </c>
      <c r="L1317" s="16">
        <v>0</v>
      </c>
      <c r="M1317" s="16">
        <v>0</v>
      </c>
      <c r="N1317" s="16">
        <v>30</v>
      </c>
      <c r="O1317" s="12">
        <f t="shared" si="374"/>
        <v>0</v>
      </c>
      <c r="P1317" s="12">
        <f t="shared" si="374"/>
        <v>0</v>
      </c>
      <c r="Q1317" s="12">
        <f t="shared" si="374"/>
        <v>5.4</v>
      </c>
      <c r="R1317" s="12">
        <f>IFERROR(IF(I1317=0,0,VLOOKUP($C1317,'[1]Marginality pivots'!$B$7:$N$2242,11,0)), 0)</f>
        <v>0</v>
      </c>
      <c r="S1317" s="12">
        <f>IFERROR(IF(J1317=0,0,VLOOKUP($C1317,'[1]Marginality pivots'!$B$7:$N$2242,12,0)), 0)</f>
        <v>0</v>
      </c>
      <c r="T1317" s="12">
        <f>IFERROR(IF(K1317=0,0,VLOOKUP($C1317,'[1]Marginality pivots'!$B$7:$N$2242,13,0)), 0)</f>
        <v>0.15785714285714286</v>
      </c>
      <c r="U1317" s="12">
        <v>0</v>
      </c>
      <c r="V1317" s="12">
        <v>0</v>
      </c>
      <c r="W1317" s="12">
        <v>0.16496071428571429</v>
      </c>
      <c r="X1317" s="12">
        <v>0</v>
      </c>
      <c r="Y1317" s="12">
        <v>0</v>
      </c>
      <c r="Z1317" s="12">
        <v>0.20521428571428574</v>
      </c>
      <c r="AA1317" s="12">
        <v>0</v>
      </c>
      <c r="AB1317" s="12">
        <v>0</v>
      </c>
      <c r="AC1317" s="12">
        <v>0.20521428571428574</v>
      </c>
      <c r="AD1317" s="16">
        <f t="shared" si="364"/>
        <v>0</v>
      </c>
      <c r="AE1317" s="16">
        <f t="shared" si="365"/>
        <v>0</v>
      </c>
      <c r="AF1317" s="16">
        <f t="shared" si="366"/>
        <v>4.9488214285714287</v>
      </c>
      <c r="AG1317" s="16">
        <f t="shared" si="367"/>
        <v>0</v>
      </c>
      <c r="AH1317" s="16">
        <f t="shared" si="368"/>
        <v>0</v>
      </c>
      <c r="AI1317" s="16">
        <f t="shared" si="369"/>
        <v>6.156428571428572</v>
      </c>
      <c r="AJ1317" s="16">
        <f t="shared" si="375"/>
        <v>0</v>
      </c>
      <c r="AK1317" s="16">
        <f t="shared" si="376"/>
        <v>0</v>
      </c>
      <c r="AL1317" s="16">
        <f t="shared" si="377"/>
        <v>6.156428571428572</v>
      </c>
      <c r="AM1317" s="16">
        <f t="shared" si="370"/>
        <v>0</v>
      </c>
      <c r="AN1317" s="16">
        <f t="shared" si="371"/>
        <v>0</v>
      </c>
      <c r="AO1317" s="16">
        <f t="shared" si="378"/>
        <v>0</v>
      </c>
      <c r="AP1317" s="16">
        <f t="shared" si="379"/>
        <v>0</v>
      </c>
      <c r="AQ1317" s="16">
        <f t="shared" si="380"/>
        <v>155.84357142857144</v>
      </c>
      <c r="AR1317" s="9">
        <f t="shared" si="381"/>
        <v>0</v>
      </c>
      <c r="AS1317" s="9">
        <f t="shared" si="372"/>
        <v>0</v>
      </c>
      <c r="AT1317" s="9">
        <f t="shared" si="373"/>
        <v>0.96199735449735457</v>
      </c>
    </row>
    <row r="1318" spans="2:46" ht="11.25" customHeight="1" x14ac:dyDescent="0.25">
      <c r="B1318" s="8" t="s">
        <v>1</v>
      </c>
      <c r="C1318" s="33" t="s">
        <v>599</v>
      </c>
      <c r="D1318" s="34" t="s">
        <v>3</v>
      </c>
      <c r="E1318" s="8" t="s">
        <v>13</v>
      </c>
      <c r="F1318" s="8" t="s">
        <v>109</v>
      </c>
      <c r="G1318" s="8" t="s">
        <v>28</v>
      </c>
      <c r="H1318" s="8" t="s">
        <v>103</v>
      </c>
      <c r="I1318" s="16">
        <v>0</v>
      </c>
      <c r="J1318" s="16">
        <v>0</v>
      </c>
      <c r="K1318" s="16">
        <v>161.76</v>
      </c>
      <c r="L1318" s="16">
        <v>0</v>
      </c>
      <c r="M1318" s="16">
        <v>0</v>
      </c>
      <c r="N1318" s="16">
        <v>12</v>
      </c>
      <c r="O1318" s="12">
        <f t="shared" si="374"/>
        <v>0</v>
      </c>
      <c r="P1318" s="12">
        <f t="shared" si="374"/>
        <v>0</v>
      </c>
      <c r="Q1318" s="12">
        <f t="shared" si="374"/>
        <v>13.479999999999999</v>
      </c>
      <c r="R1318" s="12">
        <f>IFERROR(IF(I1318=0,0,VLOOKUP($C1318,'[1]Marginality pivots'!$B$7:$N$2242,11,0)), 0)</f>
        <v>0</v>
      </c>
      <c r="S1318" s="12">
        <f>IFERROR(IF(J1318=0,0,VLOOKUP($C1318,'[1]Marginality pivots'!$B$7:$N$2242,12,0)), 0)</f>
        <v>0</v>
      </c>
      <c r="T1318" s="12">
        <f>IFERROR(IF(K1318=0,0,VLOOKUP($C1318,'[1]Marginality pivots'!$B$7:$N$2242,13,0)), 0)</f>
        <v>8.8455802721088421</v>
      </c>
      <c r="U1318" s="12">
        <v>0</v>
      </c>
      <c r="V1318" s="12">
        <v>0</v>
      </c>
      <c r="W1318" s="12">
        <v>9.2436313843537388</v>
      </c>
      <c r="X1318" s="12">
        <v>0</v>
      </c>
      <c r="Y1318" s="12">
        <v>0</v>
      </c>
      <c r="Z1318" s="12">
        <v>11.499254353741495</v>
      </c>
      <c r="AA1318" s="12">
        <v>0</v>
      </c>
      <c r="AB1318" s="12">
        <v>0</v>
      </c>
      <c r="AC1318" s="12">
        <v>11.499254353741495</v>
      </c>
      <c r="AD1318" s="16">
        <f t="shared" si="364"/>
        <v>0</v>
      </c>
      <c r="AE1318" s="16">
        <f t="shared" si="365"/>
        <v>0</v>
      </c>
      <c r="AF1318" s="16">
        <f t="shared" si="366"/>
        <v>110.92357661224486</v>
      </c>
      <c r="AG1318" s="16">
        <f t="shared" si="367"/>
        <v>0</v>
      </c>
      <c r="AH1318" s="16">
        <f t="shared" si="368"/>
        <v>0</v>
      </c>
      <c r="AI1318" s="16">
        <f t="shared" si="369"/>
        <v>137.99105224489796</v>
      </c>
      <c r="AJ1318" s="16">
        <f t="shared" si="375"/>
        <v>0</v>
      </c>
      <c r="AK1318" s="16">
        <f t="shared" si="376"/>
        <v>0</v>
      </c>
      <c r="AL1318" s="16">
        <f t="shared" si="377"/>
        <v>137.99105224489796</v>
      </c>
      <c r="AM1318" s="16">
        <f t="shared" si="370"/>
        <v>0</v>
      </c>
      <c r="AN1318" s="16">
        <f t="shared" si="371"/>
        <v>0</v>
      </c>
      <c r="AO1318" s="16">
        <f t="shared" si="378"/>
        <v>0</v>
      </c>
      <c r="AP1318" s="16">
        <f t="shared" si="379"/>
        <v>0</v>
      </c>
      <c r="AQ1318" s="16">
        <f t="shared" si="380"/>
        <v>23.768947755102033</v>
      </c>
      <c r="AR1318" s="9">
        <f t="shared" si="381"/>
        <v>0</v>
      </c>
      <c r="AS1318" s="9">
        <f t="shared" si="372"/>
        <v>0</v>
      </c>
      <c r="AT1318" s="9">
        <f t="shared" si="373"/>
        <v>0.14693958800137261</v>
      </c>
    </row>
    <row r="1319" spans="2:46" ht="11.25" customHeight="1" x14ac:dyDescent="0.25">
      <c r="B1319" s="8" t="s">
        <v>1</v>
      </c>
      <c r="C1319" s="33" t="s">
        <v>391</v>
      </c>
      <c r="D1319" s="34" t="s">
        <v>3</v>
      </c>
      <c r="E1319" s="8" t="s">
        <v>20</v>
      </c>
      <c r="F1319" s="8" t="s">
        <v>20</v>
      </c>
      <c r="G1319" s="8" t="s">
        <v>27</v>
      </c>
      <c r="H1319" s="8" t="s">
        <v>103</v>
      </c>
      <c r="I1319" s="16">
        <v>0</v>
      </c>
      <c r="J1319" s="16">
        <v>160.37</v>
      </c>
      <c r="K1319" s="16">
        <v>0</v>
      </c>
      <c r="L1319" s="16">
        <v>0</v>
      </c>
      <c r="M1319" s="16">
        <v>1</v>
      </c>
      <c r="N1319" s="16">
        <v>0</v>
      </c>
      <c r="O1319" s="12">
        <f t="shared" si="374"/>
        <v>0</v>
      </c>
      <c r="P1319" s="12">
        <f t="shared" si="374"/>
        <v>160.37</v>
      </c>
      <c r="Q1319" s="12">
        <f t="shared" si="374"/>
        <v>0</v>
      </c>
      <c r="R1319" s="12">
        <f>IFERROR(IF(I1319=0,0,VLOOKUP($C1319,'[1]Marginality pivots'!$B$7:$N$2242,11,0)), 0)</f>
        <v>0</v>
      </c>
      <c r="S1319" s="12">
        <f>IFERROR(IF(J1319=0,0,VLOOKUP($C1319,'[1]Marginality pivots'!$B$7:$N$2242,12,0)), 0)</f>
        <v>51.144108128688366</v>
      </c>
      <c r="T1319" s="12">
        <f>IFERROR(IF(K1319=0,0,VLOOKUP($C1319,'[1]Marginality pivots'!$B$7:$N$2242,13,0)), 0)</f>
        <v>0</v>
      </c>
      <c r="U1319" s="12">
        <v>0</v>
      </c>
      <c r="V1319" s="12">
        <v>76.20472111174567</v>
      </c>
      <c r="W1319" s="12">
        <v>0</v>
      </c>
      <c r="X1319" s="12">
        <v>0</v>
      </c>
      <c r="Y1319" s="12">
        <v>72.62463354273747</v>
      </c>
      <c r="Z1319" s="12">
        <v>0</v>
      </c>
      <c r="AA1319" s="12">
        <v>0</v>
      </c>
      <c r="AB1319" s="12">
        <v>72.62463354273747</v>
      </c>
      <c r="AC1319" s="12">
        <v>0</v>
      </c>
      <c r="AD1319" s="16">
        <f t="shared" si="364"/>
        <v>0</v>
      </c>
      <c r="AE1319" s="16">
        <f t="shared" si="365"/>
        <v>76.20472111174567</v>
      </c>
      <c r="AF1319" s="16">
        <f t="shared" si="366"/>
        <v>0</v>
      </c>
      <c r="AG1319" s="16">
        <f t="shared" si="367"/>
        <v>0</v>
      </c>
      <c r="AH1319" s="16">
        <f t="shared" si="368"/>
        <v>72.62463354273747</v>
      </c>
      <c r="AI1319" s="16">
        <f t="shared" si="369"/>
        <v>0</v>
      </c>
      <c r="AJ1319" s="16">
        <f t="shared" si="375"/>
        <v>0</v>
      </c>
      <c r="AK1319" s="16">
        <f t="shared" si="376"/>
        <v>72.62463354273747</v>
      </c>
      <c r="AL1319" s="16">
        <f t="shared" si="377"/>
        <v>0</v>
      </c>
      <c r="AM1319" s="16">
        <f t="shared" si="370"/>
        <v>0</v>
      </c>
      <c r="AN1319" s="16">
        <f t="shared" si="371"/>
        <v>51.144108128688366</v>
      </c>
      <c r="AO1319" s="16">
        <f t="shared" si="378"/>
        <v>0</v>
      </c>
      <c r="AP1319" s="16">
        <f t="shared" si="379"/>
        <v>87.745366457262534</v>
      </c>
      <c r="AQ1319" s="16">
        <f t="shared" si="380"/>
        <v>0</v>
      </c>
      <c r="AR1319" s="9">
        <f t="shared" si="381"/>
        <v>0</v>
      </c>
      <c r="AS1319" s="9">
        <f t="shared" si="372"/>
        <v>0.54714327154244891</v>
      </c>
      <c r="AT1319" s="9">
        <f t="shared" si="373"/>
        <v>0</v>
      </c>
    </row>
    <row r="1320" spans="2:46" ht="11.25" customHeight="1" x14ac:dyDescent="0.25">
      <c r="B1320" s="8" t="s">
        <v>1</v>
      </c>
      <c r="C1320" s="33" t="s">
        <v>600</v>
      </c>
      <c r="D1320" s="34" t="s">
        <v>3</v>
      </c>
      <c r="E1320" s="8" t="s">
        <v>14</v>
      </c>
      <c r="F1320" s="8" t="s">
        <v>117</v>
      </c>
      <c r="G1320" s="8" t="s">
        <v>27</v>
      </c>
      <c r="H1320" s="8" t="s">
        <v>103</v>
      </c>
      <c r="I1320" s="16">
        <v>159.66</v>
      </c>
      <c r="J1320" s="16">
        <v>0</v>
      </c>
      <c r="K1320" s="16">
        <v>0</v>
      </c>
      <c r="L1320" s="16">
        <v>9</v>
      </c>
      <c r="M1320" s="16">
        <v>0</v>
      </c>
      <c r="N1320" s="16">
        <v>0</v>
      </c>
      <c r="O1320" s="12">
        <f t="shared" si="374"/>
        <v>17.739999999999998</v>
      </c>
      <c r="P1320" s="12">
        <f t="shared" si="374"/>
        <v>0</v>
      </c>
      <c r="Q1320" s="12">
        <f t="shared" si="374"/>
        <v>0</v>
      </c>
      <c r="R1320" s="12">
        <f>IFERROR(IF(I1320=0,0,VLOOKUP($C1320,'[1]Marginality pivots'!$B$7:$N$2242,11,0)), 0)</f>
        <v>0.56315808746322749</v>
      </c>
      <c r="S1320" s="12">
        <f>IFERROR(IF(J1320=0,0,VLOOKUP($C1320,'[1]Marginality pivots'!$B$7:$N$2242,12,0)), 0)</f>
        <v>0</v>
      </c>
      <c r="T1320" s="12">
        <f>IFERROR(IF(K1320=0,0,VLOOKUP($C1320,'[1]Marginality pivots'!$B$7:$N$2242,13,0)), 0)</f>
        <v>0</v>
      </c>
      <c r="U1320" s="12">
        <v>0.70394760932903433</v>
      </c>
      <c r="V1320" s="12">
        <v>0</v>
      </c>
      <c r="W1320" s="12">
        <v>0</v>
      </c>
      <c r="X1320" s="12">
        <v>0.70394760932903433</v>
      </c>
      <c r="Y1320" s="12">
        <v>0</v>
      </c>
      <c r="Z1320" s="12">
        <v>0</v>
      </c>
      <c r="AA1320" s="12">
        <v>0.70394760932903433</v>
      </c>
      <c r="AB1320" s="12">
        <v>0</v>
      </c>
      <c r="AC1320" s="12">
        <v>0</v>
      </c>
      <c r="AD1320" s="16">
        <f t="shared" si="364"/>
        <v>6.3355284839613093</v>
      </c>
      <c r="AE1320" s="16">
        <f t="shared" si="365"/>
        <v>0</v>
      </c>
      <c r="AF1320" s="16">
        <f t="shared" si="366"/>
        <v>0</v>
      </c>
      <c r="AG1320" s="16">
        <f t="shared" si="367"/>
        <v>6.3355284839613093</v>
      </c>
      <c r="AH1320" s="16">
        <f t="shared" si="368"/>
        <v>0</v>
      </c>
      <c r="AI1320" s="16">
        <f t="shared" si="369"/>
        <v>0</v>
      </c>
      <c r="AJ1320" s="16">
        <f t="shared" si="375"/>
        <v>6.3355284839613093</v>
      </c>
      <c r="AK1320" s="16">
        <f t="shared" si="376"/>
        <v>0</v>
      </c>
      <c r="AL1320" s="16">
        <f t="shared" si="377"/>
        <v>0</v>
      </c>
      <c r="AM1320" s="16">
        <f t="shared" si="370"/>
        <v>5.0684227871690473</v>
      </c>
      <c r="AN1320" s="16">
        <f t="shared" si="371"/>
        <v>0</v>
      </c>
      <c r="AO1320" s="16">
        <f t="shared" si="378"/>
        <v>153.3244715160387</v>
      </c>
      <c r="AP1320" s="16">
        <f t="shared" si="379"/>
        <v>0</v>
      </c>
      <c r="AQ1320" s="16">
        <f t="shared" si="380"/>
        <v>0</v>
      </c>
      <c r="AR1320" s="9">
        <f t="shared" si="381"/>
        <v>0.96031862405135104</v>
      </c>
      <c r="AS1320" s="9">
        <f t="shared" si="372"/>
        <v>0</v>
      </c>
      <c r="AT1320" s="9">
        <f t="shared" si="373"/>
        <v>0</v>
      </c>
    </row>
    <row r="1321" spans="2:46" ht="11.25" customHeight="1" x14ac:dyDescent="0.25">
      <c r="B1321" s="8" t="s">
        <v>1</v>
      </c>
      <c r="C1321" s="33" t="s">
        <v>601</v>
      </c>
      <c r="D1321" s="34" t="s">
        <v>3</v>
      </c>
      <c r="E1321" s="8" t="s">
        <v>14</v>
      </c>
      <c r="F1321" s="8" t="s">
        <v>108</v>
      </c>
      <c r="G1321" s="8" t="s">
        <v>25</v>
      </c>
      <c r="H1321" s="8" t="s">
        <v>103</v>
      </c>
      <c r="I1321" s="16">
        <v>0</v>
      </c>
      <c r="J1321" s="16">
        <v>159</v>
      </c>
      <c r="K1321" s="16">
        <v>0</v>
      </c>
      <c r="L1321" s="16">
        <v>0</v>
      </c>
      <c r="M1321" s="16">
        <v>25</v>
      </c>
      <c r="N1321" s="16">
        <v>0</v>
      </c>
      <c r="O1321" s="12">
        <f t="shared" si="374"/>
        <v>0</v>
      </c>
      <c r="P1321" s="12">
        <f t="shared" si="374"/>
        <v>6.36</v>
      </c>
      <c r="Q1321" s="12">
        <f t="shared" si="374"/>
        <v>0</v>
      </c>
      <c r="R1321" s="12">
        <f>IFERROR(IF(I1321=0,0,VLOOKUP($C1321,'[1]Marginality pivots'!$B$7:$N$2242,11,0)), 0)</f>
        <v>0</v>
      </c>
      <c r="S1321" s="12">
        <f>IFERROR(IF(J1321=0,0,VLOOKUP($C1321,'[1]Marginality pivots'!$B$7:$N$2242,12,0)), 0)</f>
        <v>4.842946887492861</v>
      </c>
      <c r="T1321" s="12">
        <f>IFERROR(IF(K1321=0,0,VLOOKUP($C1321,'[1]Marginality pivots'!$B$7:$N$2242,13,0)), 0)</f>
        <v>0</v>
      </c>
      <c r="U1321" s="12">
        <v>0</v>
      </c>
      <c r="V1321" s="12">
        <v>7.2159908623643627</v>
      </c>
      <c r="W1321" s="12">
        <v>0</v>
      </c>
      <c r="X1321" s="12">
        <v>0</v>
      </c>
      <c r="Y1321" s="12">
        <v>6.8769845802398626</v>
      </c>
      <c r="Z1321" s="12">
        <v>0</v>
      </c>
      <c r="AA1321" s="12">
        <v>0</v>
      </c>
      <c r="AB1321" s="12">
        <v>6.8769845802398626</v>
      </c>
      <c r="AC1321" s="12">
        <v>0</v>
      </c>
      <c r="AD1321" s="16">
        <f t="shared" si="364"/>
        <v>0</v>
      </c>
      <c r="AE1321" s="16">
        <f t="shared" si="365"/>
        <v>180.39977155910907</v>
      </c>
      <c r="AF1321" s="16">
        <f t="shared" si="366"/>
        <v>0</v>
      </c>
      <c r="AG1321" s="16">
        <f t="shared" si="367"/>
        <v>0</v>
      </c>
      <c r="AH1321" s="16">
        <f t="shared" si="368"/>
        <v>171.92461450599657</v>
      </c>
      <c r="AI1321" s="16">
        <f t="shared" si="369"/>
        <v>0</v>
      </c>
      <c r="AJ1321" s="16">
        <f t="shared" si="375"/>
        <v>0</v>
      </c>
      <c r="AK1321" s="16">
        <f t="shared" si="376"/>
        <v>171.92461450599657</v>
      </c>
      <c r="AL1321" s="16">
        <f t="shared" si="377"/>
        <v>0</v>
      </c>
      <c r="AM1321" s="16">
        <f t="shared" si="370"/>
        <v>0</v>
      </c>
      <c r="AN1321" s="16">
        <f t="shared" si="371"/>
        <v>121.07367218732152</v>
      </c>
      <c r="AO1321" s="16">
        <f t="shared" si="378"/>
        <v>0</v>
      </c>
      <c r="AP1321" s="16">
        <f t="shared" si="379"/>
        <v>-12.924614505996573</v>
      </c>
      <c r="AQ1321" s="16">
        <f t="shared" si="380"/>
        <v>0</v>
      </c>
      <c r="AR1321" s="9">
        <f t="shared" si="381"/>
        <v>0</v>
      </c>
      <c r="AS1321" s="9">
        <f t="shared" si="372"/>
        <v>-8.1286883685513039E-2</v>
      </c>
      <c r="AT1321" s="9">
        <f t="shared" si="373"/>
        <v>0</v>
      </c>
    </row>
    <row r="1322" spans="2:46" ht="11.25" customHeight="1" x14ac:dyDescent="0.25">
      <c r="B1322" s="8" t="s">
        <v>1</v>
      </c>
      <c r="C1322" s="33" t="s">
        <v>602</v>
      </c>
      <c r="D1322" s="34" t="s">
        <v>3</v>
      </c>
      <c r="E1322" s="8" t="s">
        <v>13</v>
      </c>
      <c r="F1322" s="8" t="s">
        <v>109</v>
      </c>
      <c r="G1322" s="8" t="s">
        <v>24</v>
      </c>
      <c r="H1322" s="8" t="s">
        <v>103</v>
      </c>
      <c r="I1322" s="16">
        <v>0</v>
      </c>
      <c r="J1322" s="16">
        <v>0</v>
      </c>
      <c r="K1322" s="16">
        <v>157.22999999999999</v>
      </c>
      <c r="L1322" s="16">
        <v>0</v>
      </c>
      <c r="M1322" s="16">
        <v>0</v>
      </c>
      <c r="N1322" s="16">
        <v>12</v>
      </c>
      <c r="O1322" s="12">
        <f t="shared" si="374"/>
        <v>0</v>
      </c>
      <c r="P1322" s="12">
        <f t="shared" si="374"/>
        <v>0</v>
      </c>
      <c r="Q1322" s="12">
        <f t="shared" si="374"/>
        <v>13.102499999999999</v>
      </c>
      <c r="R1322" s="12">
        <f>IFERROR(IF(I1322=0,0,VLOOKUP($C1322,'[1]Marginality pivots'!$B$7:$N$2242,11,0)), 0)</f>
        <v>0</v>
      </c>
      <c r="S1322" s="12">
        <f>IFERROR(IF(J1322=0,0,VLOOKUP($C1322,'[1]Marginality pivots'!$B$7:$N$2242,12,0)), 0)</f>
        <v>0</v>
      </c>
      <c r="T1322" s="12">
        <f>IFERROR(IF(K1322=0,0,VLOOKUP($C1322,'[1]Marginality pivots'!$B$7:$N$2242,13,0)), 0)</f>
        <v>9.2351820712207715</v>
      </c>
      <c r="U1322" s="12">
        <v>0</v>
      </c>
      <c r="V1322" s="12">
        <v>0</v>
      </c>
      <c r="W1322" s="12">
        <v>9.650765264425706</v>
      </c>
      <c r="X1322" s="12">
        <v>0</v>
      </c>
      <c r="Y1322" s="12">
        <v>0</v>
      </c>
      <c r="Z1322" s="12">
        <v>12.005736692587003</v>
      </c>
      <c r="AA1322" s="12">
        <v>0</v>
      </c>
      <c r="AB1322" s="12">
        <v>0</v>
      </c>
      <c r="AC1322" s="12">
        <v>12.005736692587003</v>
      </c>
      <c r="AD1322" s="16">
        <f t="shared" si="364"/>
        <v>0</v>
      </c>
      <c r="AE1322" s="16">
        <f t="shared" si="365"/>
        <v>0</v>
      </c>
      <c r="AF1322" s="16">
        <f t="shared" si="366"/>
        <v>115.80918317310847</v>
      </c>
      <c r="AG1322" s="16">
        <f t="shared" si="367"/>
        <v>0</v>
      </c>
      <c r="AH1322" s="16">
        <f t="shared" si="368"/>
        <v>0</v>
      </c>
      <c r="AI1322" s="16">
        <f t="shared" si="369"/>
        <v>144.06884031104403</v>
      </c>
      <c r="AJ1322" s="16">
        <f t="shared" si="375"/>
        <v>0</v>
      </c>
      <c r="AK1322" s="16">
        <f t="shared" si="376"/>
        <v>0</v>
      </c>
      <c r="AL1322" s="16">
        <f t="shared" si="377"/>
        <v>144.06884031104403</v>
      </c>
      <c r="AM1322" s="16">
        <f t="shared" si="370"/>
        <v>0</v>
      </c>
      <c r="AN1322" s="16">
        <f t="shared" si="371"/>
        <v>0</v>
      </c>
      <c r="AO1322" s="16">
        <f t="shared" si="378"/>
        <v>0</v>
      </c>
      <c r="AP1322" s="16">
        <f t="shared" si="379"/>
        <v>0</v>
      </c>
      <c r="AQ1322" s="16">
        <f t="shared" si="380"/>
        <v>13.161159688955962</v>
      </c>
      <c r="AR1322" s="9">
        <f t="shared" si="381"/>
        <v>0</v>
      </c>
      <c r="AS1322" s="9">
        <f t="shared" si="372"/>
        <v>0</v>
      </c>
      <c r="AT1322" s="9">
        <f t="shared" si="373"/>
        <v>8.3706415372104326E-2</v>
      </c>
    </row>
    <row r="1323" spans="2:46" ht="11.25" customHeight="1" x14ac:dyDescent="0.25">
      <c r="B1323" s="8" t="s">
        <v>1</v>
      </c>
      <c r="C1323" s="33" t="s">
        <v>603</v>
      </c>
      <c r="D1323" s="34" t="s">
        <v>3</v>
      </c>
      <c r="E1323" s="8" t="s">
        <v>14</v>
      </c>
      <c r="F1323" s="8" t="s">
        <v>117</v>
      </c>
      <c r="G1323" s="8" t="s">
        <v>25</v>
      </c>
      <c r="H1323" s="8" t="s">
        <v>103</v>
      </c>
      <c r="I1323" s="16">
        <v>0</v>
      </c>
      <c r="J1323" s="16">
        <v>0</v>
      </c>
      <c r="K1323" s="16">
        <v>156.19</v>
      </c>
      <c r="L1323" s="16">
        <v>0</v>
      </c>
      <c r="M1323" s="16">
        <v>0</v>
      </c>
      <c r="N1323" s="16">
        <v>46</v>
      </c>
      <c r="O1323" s="12">
        <f t="shared" si="374"/>
        <v>0</v>
      </c>
      <c r="P1323" s="12">
        <f t="shared" si="374"/>
        <v>0</v>
      </c>
      <c r="Q1323" s="12">
        <f t="shared" si="374"/>
        <v>3.3954347826086955</v>
      </c>
      <c r="R1323" s="12">
        <f>IFERROR(IF(I1323=0,0,VLOOKUP($C1323,'[1]Marginality pivots'!$B$7:$N$2242,11,0)), 0)</f>
        <v>0</v>
      </c>
      <c r="S1323" s="12">
        <f>IFERROR(IF(J1323=0,0,VLOOKUP($C1323,'[1]Marginality pivots'!$B$7:$N$2242,12,0)), 0)</f>
        <v>0</v>
      </c>
      <c r="T1323" s="12">
        <f>IFERROR(IF(K1323=0,0,VLOOKUP($C1323,'[1]Marginality pivots'!$B$7:$N$2242,13,0)), 0)</f>
        <v>4.8369904761904756</v>
      </c>
      <c r="U1323" s="12">
        <v>0</v>
      </c>
      <c r="V1323" s="12">
        <v>0</v>
      </c>
      <c r="W1323" s="12">
        <v>5.0546550476190468</v>
      </c>
      <c r="X1323" s="12">
        <v>0</v>
      </c>
      <c r="Y1323" s="12">
        <v>0</v>
      </c>
      <c r="Z1323" s="12">
        <v>6.2880876190476185</v>
      </c>
      <c r="AA1323" s="12">
        <v>0</v>
      </c>
      <c r="AB1323" s="12">
        <v>0</v>
      </c>
      <c r="AC1323" s="12">
        <v>6.2880876190476185</v>
      </c>
      <c r="AD1323" s="16">
        <f t="shared" si="364"/>
        <v>0</v>
      </c>
      <c r="AE1323" s="16">
        <f t="shared" si="365"/>
        <v>0</v>
      </c>
      <c r="AF1323" s="16">
        <f t="shared" si="366"/>
        <v>232.51413219047615</v>
      </c>
      <c r="AG1323" s="16">
        <f t="shared" si="367"/>
        <v>0</v>
      </c>
      <c r="AH1323" s="16">
        <f t="shared" si="368"/>
        <v>0</v>
      </c>
      <c r="AI1323" s="16">
        <f t="shared" si="369"/>
        <v>289.25203047619044</v>
      </c>
      <c r="AJ1323" s="16">
        <f t="shared" si="375"/>
        <v>0</v>
      </c>
      <c r="AK1323" s="16">
        <f t="shared" si="376"/>
        <v>0</v>
      </c>
      <c r="AL1323" s="16">
        <f t="shared" si="377"/>
        <v>289.25203047619044</v>
      </c>
      <c r="AM1323" s="16">
        <f t="shared" si="370"/>
        <v>0</v>
      </c>
      <c r="AN1323" s="16">
        <f t="shared" si="371"/>
        <v>0</v>
      </c>
      <c r="AO1323" s="16">
        <f t="shared" si="378"/>
        <v>0</v>
      </c>
      <c r="AP1323" s="16">
        <f t="shared" si="379"/>
        <v>0</v>
      </c>
      <c r="AQ1323" s="16">
        <f t="shared" si="380"/>
        <v>-133.06203047619044</v>
      </c>
      <c r="AR1323" s="9">
        <f t="shared" si="381"/>
        <v>0</v>
      </c>
      <c r="AS1323" s="9">
        <f t="shared" si="372"/>
        <v>0</v>
      </c>
      <c r="AT1323" s="9">
        <f t="shared" si="373"/>
        <v>-0.85192413391504218</v>
      </c>
    </row>
    <row r="1324" spans="2:46" ht="11.25" customHeight="1" x14ac:dyDescent="0.25">
      <c r="B1324" s="8" t="s">
        <v>1</v>
      </c>
      <c r="C1324" s="33" t="s">
        <v>604</v>
      </c>
      <c r="D1324" s="34" t="s">
        <v>3</v>
      </c>
      <c r="E1324" s="8" t="s">
        <v>13</v>
      </c>
      <c r="F1324" s="8" t="s">
        <v>109</v>
      </c>
      <c r="G1324" s="8" t="s">
        <v>24</v>
      </c>
      <c r="H1324" s="8" t="s">
        <v>103</v>
      </c>
      <c r="I1324" s="16">
        <v>0</v>
      </c>
      <c r="J1324" s="16">
        <v>0</v>
      </c>
      <c r="K1324" s="16">
        <v>154.65</v>
      </c>
      <c r="L1324" s="16">
        <v>0</v>
      </c>
      <c r="M1324" s="16">
        <v>0</v>
      </c>
      <c r="N1324" s="16">
        <v>12</v>
      </c>
      <c r="O1324" s="12">
        <f t="shared" si="374"/>
        <v>0</v>
      </c>
      <c r="P1324" s="12">
        <f t="shared" si="374"/>
        <v>0</v>
      </c>
      <c r="Q1324" s="12">
        <f t="shared" si="374"/>
        <v>12.887500000000001</v>
      </c>
      <c r="R1324" s="12">
        <f>IFERROR(IF(I1324=0,0,VLOOKUP($C1324,'[1]Marginality pivots'!$B$7:$N$2242,11,0)), 0)</f>
        <v>0</v>
      </c>
      <c r="S1324" s="12">
        <f>IFERROR(IF(J1324=0,0,VLOOKUP($C1324,'[1]Marginality pivots'!$B$7:$N$2242,12,0)), 0)</f>
        <v>0</v>
      </c>
      <c r="T1324" s="12">
        <f>IFERROR(IF(K1324=0,0,VLOOKUP($C1324,'[1]Marginality pivots'!$B$7:$N$2242,13,0)), 0)</f>
        <v>1.7220931972789113</v>
      </c>
      <c r="U1324" s="12">
        <v>0</v>
      </c>
      <c r="V1324" s="12">
        <v>0</v>
      </c>
      <c r="W1324" s="12">
        <v>1.7995873911564622</v>
      </c>
      <c r="X1324" s="12">
        <v>0</v>
      </c>
      <c r="Y1324" s="12">
        <v>0</v>
      </c>
      <c r="Z1324" s="12">
        <v>2.2387211564625846</v>
      </c>
      <c r="AA1324" s="12">
        <v>0</v>
      </c>
      <c r="AB1324" s="12">
        <v>0</v>
      </c>
      <c r="AC1324" s="12">
        <v>2.2387211564625846</v>
      </c>
      <c r="AD1324" s="16">
        <f t="shared" si="364"/>
        <v>0</v>
      </c>
      <c r="AE1324" s="16">
        <f t="shared" si="365"/>
        <v>0</v>
      </c>
      <c r="AF1324" s="16">
        <f t="shared" si="366"/>
        <v>21.595048693877544</v>
      </c>
      <c r="AG1324" s="16">
        <f t="shared" si="367"/>
        <v>0</v>
      </c>
      <c r="AH1324" s="16">
        <f t="shared" si="368"/>
        <v>0</v>
      </c>
      <c r="AI1324" s="16">
        <f t="shared" si="369"/>
        <v>26.864653877551014</v>
      </c>
      <c r="AJ1324" s="16">
        <f t="shared" si="375"/>
        <v>0</v>
      </c>
      <c r="AK1324" s="16">
        <f t="shared" si="376"/>
        <v>0</v>
      </c>
      <c r="AL1324" s="16">
        <f t="shared" si="377"/>
        <v>26.864653877551014</v>
      </c>
      <c r="AM1324" s="16">
        <f t="shared" si="370"/>
        <v>0</v>
      </c>
      <c r="AN1324" s="16">
        <f t="shared" si="371"/>
        <v>0</v>
      </c>
      <c r="AO1324" s="16">
        <f t="shared" si="378"/>
        <v>0</v>
      </c>
      <c r="AP1324" s="16">
        <f t="shared" si="379"/>
        <v>0</v>
      </c>
      <c r="AQ1324" s="16">
        <f t="shared" si="380"/>
        <v>127.785346122449</v>
      </c>
      <c r="AR1324" s="9">
        <f t="shared" si="381"/>
        <v>0</v>
      </c>
      <c r="AS1324" s="9">
        <f t="shared" si="372"/>
        <v>0</v>
      </c>
      <c r="AT1324" s="9">
        <f t="shared" si="373"/>
        <v>0.82628739814063368</v>
      </c>
    </row>
    <row r="1325" spans="2:46" ht="11.25" customHeight="1" x14ac:dyDescent="0.25">
      <c r="B1325" s="8" t="s">
        <v>1</v>
      </c>
      <c r="C1325" s="33">
        <v>3011067890000</v>
      </c>
      <c r="D1325" s="34" t="s">
        <v>3</v>
      </c>
      <c r="E1325" s="8" t="s">
        <v>17</v>
      </c>
      <c r="F1325" s="8" t="s">
        <v>17</v>
      </c>
      <c r="G1325" s="8" t="s">
        <v>24</v>
      </c>
      <c r="H1325" s="8" t="s">
        <v>103</v>
      </c>
      <c r="I1325" s="16">
        <v>154</v>
      </c>
      <c r="J1325" s="16">
        <v>0</v>
      </c>
      <c r="K1325" s="16">
        <v>0</v>
      </c>
      <c r="L1325" s="16">
        <v>40</v>
      </c>
      <c r="M1325" s="16">
        <v>0</v>
      </c>
      <c r="N1325" s="16">
        <v>0</v>
      </c>
      <c r="O1325" s="12">
        <f t="shared" si="374"/>
        <v>3.85</v>
      </c>
      <c r="P1325" s="12">
        <f t="shared" si="374"/>
        <v>0</v>
      </c>
      <c r="Q1325" s="12">
        <f t="shared" si="374"/>
        <v>0</v>
      </c>
      <c r="R1325" s="12">
        <f>IFERROR(IF(I1325=0,0,VLOOKUP($C1325,'[1]Marginality pivots'!$B$7:$N$2242,11,0)), 0)</f>
        <v>2.1542862487448398</v>
      </c>
      <c r="S1325" s="12">
        <f>IFERROR(IF(J1325=0,0,VLOOKUP($C1325,'[1]Marginality pivots'!$B$7:$N$2242,12,0)), 0)</f>
        <v>0</v>
      </c>
      <c r="T1325" s="12">
        <f>IFERROR(IF(K1325=0,0,VLOOKUP($C1325,'[1]Marginality pivots'!$B$7:$N$2242,13,0)), 0)</f>
        <v>0</v>
      </c>
      <c r="U1325" s="12">
        <v>2.6928578109310495</v>
      </c>
      <c r="V1325" s="12">
        <v>0</v>
      </c>
      <c r="W1325" s="12">
        <v>0</v>
      </c>
      <c r="X1325" s="12">
        <v>2.6928578109310495</v>
      </c>
      <c r="Y1325" s="12">
        <v>0</v>
      </c>
      <c r="Z1325" s="12">
        <v>0</v>
      </c>
      <c r="AA1325" s="12">
        <v>2.6928578109310495</v>
      </c>
      <c r="AB1325" s="12">
        <v>0</v>
      </c>
      <c r="AC1325" s="12">
        <v>0</v>
      </c>
      <c r="AD1325" s="16">
        <f t="shared" si="364"/>
        <v>107.71431243724197</v>
      </c>
      <c r="AE1325" s="16">
        <f t="shared" si="365"/>
        <v>0</v>
      </c>
      <c r="AF1325" s="16">
        <f t="shared" si="366"/>
        <v>0</v>
      </c>
      <c r="AG1325" s="16">
        <f t="shared" si="367"/>
        <v>107.71431243724197</v>
      </c>
      <c r="AH1325" s="16">
        <f t="shared" si="368"/>
        <v>0</v>
      </c>
      <c r="AI1325" s="16">
        <f t="shared" si="369"/>
        <v>0</v>
      </c>
      <c r="AJ1325" s="16">
        <f t="shared" si="375"/>
        <v>107.71431243724197</v>
      </c>
      <c r="AK1325" s="16">
        <f t="shared" si="376"/>
        <v>0</v>
      </c>
      <c r="AL1325" s="16">
        <f t="shared" si="377"/>
        <v>0</v>
      </c>
      <c r="AM1325" s="16">
        <f t="shared" si="370"/>
        <v>86.171449949793583</v>
      </c>
      <c r="AN1325" s="16">
        <f t="shared" si="371"/>
        <v>0</v>
      </c>
      <c r="AO1325" s="16">
        <f t="shared" si="378"/>
        <v>46.285687562758028</v>
      </c>
      <c r="AP1325" s="16">
        <f t="shared" si="379"/>
        <v>0</v>
      </c>
      <c r="AQ1325" s="16">
        <f t="shared" si="380"/>
        <v>0</v>
      </c>
      <c r="AR1325" s="9">
        <f t="shared" si="381"/>
        <v>0.30055641274518202</v>
      </c>
      <c r="AS1325" s="9">
        <f t="shared" si="372"/>
        <v>0</v>
      </c>
      <c r="AT1325" s="9">
        <f t="shared" si="373"/>
        <v>0</v>
      </c>
    </row>
    <row r="1326" spans="2:46" ht="11.25" customHeight="1" x14ac:dyDescent="0.25">
      <c r="B1326" s="8" t="s">
        <v>1</v>
      </c>
      <c r="C1326" s="33" t="s">
        <v>499</v>
      </c>
      <c r="D1326" s="34" t="s">
        <v>3</v>
      </c>
      <c r="E1326" s="8" t="s">
        <v>20</v>
      </c>
      <c r="F1326" s="8" t="s">
        <v>20</v>
      </c>
      <c r="G1326" s="8" t="s">
        <v>27</v>
      </c>
      <c r="H1326" s="8" t="s">
        <v>103</v>
      </c>
      <c r="I1326" s="16">
        <v>0</v>
      </c>
      <c r="J1326" s="16">
        <v>152.16</v>
      </c>
      <c r="K1326" s="16">
        <v>0</v>
      </c>
      <c r="L1326" s="16">
        <v>0</v>
      </c>
      <c r="M1326" s="16">
        <v>1</v>
      </c>
      <c r="N1326" s="16">
        <v>0</v>
      </c>
      <c r="O1326" s="12">
        <f t="shared" si="374"/>
        <v>0</v>
      </c>
      <c r="P1326" s="12">
        <f t="shared" si="374"/>
        <v>152.16</v>
      </c>
      <c r="Q1326" s="12">
        <f t="shared" si="374"/>
        <v>0</v>
      </c>
      <c r="R1326" s="12">
        <f>IFERROR(IF(I1326=0,0,VLOOKUP($C1326,'[1]Marginality pivots'!$B$7:$N$2242,11,0)), 0)</f>
        <v>0</v>
      </c>
      <c r="S1326" s="12">
        <f>IFERROR(IF(J1326=0,0,VLOOKUP($C1326,'[1]Marginality pivots'!$B$7:$N$2242,12,0)), 0)</f>
        <v>60.904517146664482</v>
      </c>
      <c r="T1326" s="12">
        <f>IFERROR(IF(K1326=0,0,VLOOKUP($C1326,'[1]Marginality pivots'!$B$7:$N$2242,13,0)), 0)</f>
        <v>0</v>
      </c>
      <c r="U1326" s="12">
        <v>0</v>
      </c>
      <c r="V1326" s="12">
        <v>90.747730548530072</v>
      </c>
      <c r="W1326" s="12">
        <v>0</v>
      </c>
      <c r="X1326" s="12">
        <v>0</v>
      </c>
      <c r="Y1326" s="12">
        <v>86.484414348263556</v>
      </c>
      <c r="Z1326" s="12">
        <v>0</v>
      </c>
      <c r="AA1326" s="12">
        <v>0</v>
      </c>
      <c r="AB1326" s="12">
        <v>86.484414348263556</v>
      </c>
      <c r="AC1326" s="12">
        <v>0</v>
      </c>
      <c r="AD1326" s="16">
        <f t="shared" si="364"/>
        <v>0</v>
      </c>
      <c r="AE1326" s="16">
        <f t="shared" si="365"/>
        <v>90.747730548530072</v>
      </c>
      <c r="AF1326" s="16">
        <f t="shared" si="366"/>
        <v>0</v>
      </c>
      <c r="AG1326" s="16">
        <f t="shared" si="367"/>
        <v>0</v>
      </c>
      <c r="AH1326" s="16">
        <f t="shared" si="368"/>
        <v>86.484414348263556</v>
      </c>
      <c r="AI1326" s="16">
        <f t="shared" si="369"/>
        <v>0</v>
      </c>
      <c r="AJ1326" s="16">
        <f t="shared" si="375"/>
        <v>0</v>
      </c>
      <c r="AK1326" s="16">
        <f t="shared" si="376"/>
        <v>86.484414348263556</v>
      </c>
      <c r="AL1326" s="16">
        <f t="shared" si="377"/>
        <v>0</v>
      </c>
      <c r="AM1326" s="16">
        <f t="shared" si="370"/>
        <v>0</v>
      </c>
      <c r="AN1326" s="16">
        <f t="shared" si="371"/>
        <v>60.904517146664482</v>
      </c>
      <c r="AO1326" s="16">
        <f t="shared" si="378"/>
        <v>0</v>
      </c>
      <c r="AP1326" s="16">
        <f t="shared" si="379"/>
        <v>65.675585651736441</v>
      </c>
      <c r="AQ1326" s="16">
        <f t="shared" si="380"/>
        <v>0</v>
      </c>
      <c r="AR1326" s="9">
        <f t="shared" si="381"/>
        <v>0</v>
      </c>
      <c r="AS1326" s="9">
        <f t="shared" si="372"/>
        <v>0.43162188256924583</v>
      </c>
      <c r="AT1326" s="9">
        <f t="shared" si="373"/>
        <v>0</v>
      </c>
    </row>
    <row r="1327" spans="2:46" ht="11.25" customHeight="1" x14ac:dyDescent="0.25">
      <c r="B1327" s="8" t="s">
        <v>1</v>
      </c>
      <c r="C1327" s="33" t="s">
        <v>398</v>
      </c>
      <c r="D1327" s="34" t="s">
        <v>3</v>
      </c>
      <c r="E1327" s="8" t="s">
        <v>20</v>
      </c>
      <c r="F1327" s="8" t="s">
        <v>20</v>
      </c>
      <c r="G1327" s="8" t="s">
        <v>27</v>
      </c>
      <c r="H1327" s="8" t="s">
        <v>103</v>
      </c>
      <c r="I1327" s="16">
        <v>0</v>
      </c>
      <c r="J1327" s="16">
        <v>152.13999999999999</v>
      </c>
      <c r="K1327" s="16">
        <v>0</v>
      </c>
      <c r="L1327" s="16">
        <v>0</v>
      </c>
      <c r="M1327" s="16">
        <v>1</v>
      </c>
      <c r="N1327" s="16">
        <v>0</v>
      </c>
      <c r="O1327" s="12">
        <f t="shared" si="374"/>
        <v>0</v>
      </c>
      <c r="P1327" s="12">
        <f t="shared" si="374"/>
        <v>152.13999999999999</v>
      </c>
      <c r="Q1327" s="12">
        <f t="shared" si="374"/>
        <v>0</v>
      </c>
      <c r="R1327" s="12">
        <f>IFERROR(IF(I1327=0,0,VLOOKUP($C1327,'[1]Marginality pivots'!$B$7:$N$2242,11,0)), 0)</f>
        <v>0</v>
      </c>
      <c r="S1327" s="12">
        <f>IFERROR(IF(J1327=0,0,VLOOKUP($C1327,'[1]Marginality pivots'!$B$7:$N$2242,12,0)), 0)</f>
        <v>48.533790215115168</v>
      </c>
      <c r="T1327" s="12">
        <f>IFERROR(IF(K1327=0,0,VLOOKUP($C1327,'[1]Marginality pivots'!$B$7:$N$2242,13,0)), 0)</f>
        <v>0</v>
      </c>
      <c r="U1327" s="12">
        <v>0</v>
      </c>
      <c r="V1327" s="12">
        <v>72.315347420521604</v>
      </c>
      <c r="W1327" s="12">
        <v>0</v>
      </c>
      <c r="X1327" s="12">
        <v>0</v>
      </c>
      <c r="Y1327" s="12">
        <v>68.917982105463537</v>
      </c>
      <c r="Z1327" s="12">
        <v>0</v>
      </c>
      <c r="AA1327" s="12">
        <v>0</v>
      </c>
      <c r="AB1327" s="12">
        <v>68.917982105463537</v>
      </c>
      <c r="AC1327" s="12">
        <v>0</v>
      </c>
      <c r="AD1327" s="16">
        <f t="shared" si="364"/>
        <v>0</v>
      </c>
      <c r="AE1327" s="16">
        <f t="shared" si="365"/>
        <v>72.315347420521604</v>
      </c>
      <c r="AF1327" s="16">
        <f t="shared" si="366"/>
        <v>0</v>
      </c>
      <c r="AG1327" s="16">
        <f t="shared" si="367"/>
        <v>0</v>
      </c>
      <c r="AH1327" s="16">
        <f t="shared" si="368"/>
        <v>68.917982105463537</v>
      </c>
      <c r="AI1327" s="16">
        <f t="shared" si="369"/>
        <v>0</v>
      </c>
      <c r="AJ1327" s="16">
        <f t="shared" si="375"/>
        <v>0</v>
      </c>
      <c r="AK1327" s="16">
        <f t="shared" si="376"/>
        <v>68.917982105463537</v>
      </c>
      <c r="AL1327" s="16">
        <f t="shared" si="377"/>
        <v>0</v>
      </c>
      <c r="AM1327" s="16">
        <f t="shared" si="370"/>
        <v>0</v>
      </c>
      <c r="AN1327" s="16">
        <f t="shared" si="371"/>
        <v>48.533790215115168</v>
      </c>
      <c r="AO1327" s="16">
        <f t="shared" si="378"/>
        <v>0</v>
      </c>
      <c r="AP1327" s="16">
        <f t="shared" si="379"/>
        <v>83.222017894536449</v>
      </c>
      <c r="AQ1327" s="16">
        <f t="shared" si="380"/>
        <v>0</v>
      </c>
      <c r="AR1327" s="9">
        <f t="shared" si="381"/>
        <v>0</v>
      </c>
      <c r="AS1327" s="9">
        <f t="shared" si="372"/>
        <v>0.54700945112749089</v>
      </c>
      <c r="AT1327" s="9">
        <f t="shared" si="373"/>
        <v>0</v>
      </c>
    </row>
    <row r="1328" spans="2:46" ht="11.25" customHeight="1" x14ac:dyDescent="0.25">
      <c r="B1328" s="8" t="s">
        <v>1</v>
      </c>
      <c r="C1328" s="33" t="s">
        <v>605</v>
      </c>
      <c r="D1328" s="34" t="s">
        <v>3</v>
      </c>
      <c r="E1328" s="8" t="s">
        <v>13</v>
      </c>
      <c r="F1328" s="8" t="s">
        <v>109</v>
      </c>
      <c r="G1328" s="8" t="s">
        <v>24</v>
      </c>
      <c r="H1328" s="8" t="s">
        <v>103</v>
      </c>
      <c r="I1328" s="16">
        <v>0</v>
      </c>
      <c r="J1328" s="16">
        <v>0</v>
      </c>
      <c r="K1328" s="16">
        <v>151.65</v>
      </c>
      <c r="L1328" s="16">
        <v>0</v>
      </c>
      <c r="M1328" s="16">
        <v>0</v>
      </c>
      <c r="N1328" s="16">
        <v>12</v>
      </c>
      <c r="O1328" s="12">
        <f t="shared" si="374"/>
        <v>0</v>
      </c>
      <c r="P1328" s="12">
        <f t="shared" si="374"/>
        <v>0</v>
      </c>
      <c r="Q1328" s="12">
        <f t="shared" si="374"/>
        <v>12.637500000000001</v>
      </c>
      <c r="R1328" s="12">
        <f>IFERROR(IF(I1328=0,0,VLOOKUP($C1328,'[1]Marginality pivots'!$B$7:$N$2242,11,0)), 0)</f>
        <v>0</v>
      </c>
      <c r="S1328" s="12">
        <f>IFERROR(IF(J1328=0,0,VLOOKUP($C1328,'[1]Marginality pivots'!$B$7:$N$2242,12,0)), 0)</f>
        <v>0</v>
      </c>
      <c r="T1328" s="12">
        <f>IFERROR(IF(K1328=0,0,VLOOKUP($C1328,'[1]Marginality pivots'!$B$7:$N$2242,13,0)), 0)</f>
        <v>9.2424517006802702</v>
      </c>
      <c r="U1328" s="12">
        <v>0</v>
      </c>
      <c r="V1328" s="12">
        <v>0</v>
      </c>
      <c r="W1328" s="12">
        <v>9.658362027210881</v>
      </c>
      <c r="X1328" s="12">
        <v>0</v>
      </c>
      <c r="Y1328" s="12">
        <v>0</v>
      </c>
      <c r="Z1328" s="12">
        <v>12.015187210884351</v>
      </c>
      <c r="AA1328" s="12">
        <v>0</v>
      </c>
      <c r="AB1328" s="12">
        <v>0</v>
      </c>
      <c r="AC1328" s="12">
        <v>12.015187210884351</v>
      </c>
      <c r="AD1328" s="16">
        <f t="shared" si="364"/>
        <v>0</v>
      </c>
      <c r="AE1328" s="16">
        <f t="shared" si="365"/>
        <v>0</v>
      </c>
      <c r="AF1328" s="16">
        <f t="shared" si="366"/>
        <v>115.90034432653057</v>
      </c>
      <c r="AG1328" s="16">
        <f t="shared" si="367"/>
        <v>0</v>
      </c>
      <c r="AH1328" s="16">
        <f t="shared" si="368"/>
        <v>0</v>
      </c>
      <c r="AI1328" s="16">
        <f t="shared" si="369"/>
        <v>144.18224653061222</v>
      </c>
      <c r="AJ1328" s="16">
        <f t="shared" si="375"/>
        <v>0</v>
      </c>
      <c r="AK1328" s="16">
        <f t="shared" si="376"/>
        <v>0</v>
      </c>
      <c r="AL1328" s="16">
        <f t="shared" si="377"/>
        <v>144.18224653061222</v>
      </c>
      <c r="AM1328" s="16">
        <f t="shared" si="370"/>
        <v>0</v>
      </c>
      <c r="AN1328" s="16">
        <f t="shared" si="371"/>
        <v>0</v>
      </c>
      <c r="AO1328" s="16">
        <f t="shared" si="378"/>
        <v>0</v>
      </c>
      <c r="AP1328" s="16">
        <f t="shared" si="379"/>
        <v>0</v>
      </c>
      <c r="AQ1328" s="16">
        <f t="shared" si="380"/>
        <v>7.4677534693877874</v>
      </c>
      <c r="AR1328" s="9">
        <f t="shared" si="381"/>
        <v>0</v>
      </c>
      <c r="AS1328" s="9">
        <f t="shared" si="372"/>
        <v>0</v>
      </c>
      <c r="AT1328" s="9">
        <f t="shared" si="373"/>
        <v>4.9243346319734829E-2</v>
      </c>
    </row>
    <row r="1329" spans="2:46" ht="11.25" customHeight="1" x14ac:dyDescent="0.25">
      <c r="B1329" s="8" t="s">
        <v>1</v>
      </c>
      <c r="C1329" s="33" t="s">
        <v>606</v>
      </c>
      <c r="D1329" s="34" t="s">
        <v>3</v>
      </c>
      <c r="E1329" s="8" t="s">
        <v>13</v>
      </c>
      <c r="F1329" s="8" t="s">
        <v>109</v>
      </c>
      <c r="G1329" s="8" t="s">
        <v>24</v>
      </c>
      <c r="H1329" s="8" t="s">
        <v>103</v>
      </c>
      <c r="I1329" s="16">
        <v>0</v>
      </c>
      <c r="J1329" s="16">
        <v>0</v>
      </c>
      <c r="K1329" s="16">
        <v>151.59</v>
      </c>
      <c r="L1329" s="16">
        <v>0</v>
      </c>
      <c r="M1329" s="16">
        <v>0</v>
      </c>
      <c r="N1329" s="16">
        <v>12</v>
      </c>
      <c r="O1329" s="12">
        <f t="shared" si="374"/>
        <v>0</v>
      </c>
      <c r="P1329" s="12">
        <f t="shared" si="374"/>
        <v>0</v>
      </c>
      <c r="Q1329" s="12">
        <f t="shared" si="374"/>
        <v>12.6325</v>
      </c>
      <c r="R1329" s="12">
        <f>IFERROR(IF(I1329=0,0,VLOOKUP($C1329,'[1]Marginality pivots'!$B$7:$N$2242,11,0)), 0)</f>
        <v>0</v>
      </c>
      <c r="S1329" s="12">
        <f>IFERROR(IF(J1329=0,0,VLOOKUP($C1329,'[1]Marginality pivots'!$B$7:$N$2242,12,0)), 0)</f>
        <v>0</v>
      </c>
      <c r="T1329" s="12">
        <f>IFERROR(IF(K1329=0,0,VLOOKUP($C1329,'[1]Marginality pivots'!$B$7:$N$2242,13,0)), 0)</f>
        <v>8.5016696469584616</v>
      </c>
      <c r="U1329" s="12">
        <v>0</v>
      </c>
      <c r="V1329" s="12">
        <v>0</v>
      </c>
      <c r="W1329" s="12">
        <v>8.8842447810715921</v>
      </c>
      <c r="X1329" s="12">
        <v>0</v>
      </c>
      <c r="Y1329" s="12">
        <v>0</v>
      </c>
      <c r="Z1329" s="12">
        <v>11.052170541046001</v>
      </c>
      <c r="AA1329" s="12">
        <v>0</v>
      </c>
      <c r="AB1329" s="12">
        <v>0</v>
      </c>
      <c r="AC1329" s="12">
        <v>11.052170541046001</v>
      </c>
      <c r="AD1329" s="16">
        <f t="shared" si="364"/>
        <v>0</v>
      </c>
      <c r="AE1329" s="16">
        <f t="shared" si="365"/>
        <v>0</v>
      </c>
      <c r="AF1329" s="16">
        <f t="shared" si="366"/>
        <v>106.6109373728591</v>
      </c>
      <c r="AG1329" s="16">
        <f t="shared" si="367"/>
        <v>0</v>
      </c>
      <c r="AH1329" s="16">
        <f t="shared" si="368"/>
        <v>0</v>
      </c>
      <c r="AI1329" s="16">
        <f t="shared" si="369"/>
        <v>132.62604649255201</v>
      </c>
      <c r="AJ1329" s="16">
        <f t="shared" si="375"/>
        <v>0</v>
      </c>
      <c r="AK1329" s="16">
        <f t="shared" si="376"/>
        <v>0</v>
      </c>
      <c r="AL1329" s="16">
        <f t="shared" si="377"/>
        <v>132.62604649255201</v>
      </c>
      <c r="AM1329" s="16">
        <f t="shared" si="370"/>
        <v>0</v>
      </c>
      <c r="AN1329" s="16">
        <f t="shared" si="371"/>
        <v>0</v>
      </c>
      <c r="AO1329" s="16">
        <f t="shared" si="378"/>
        <v>0</v>
      </c>
      <c r="AP1329" s="16">
        <f t="shared" si="379"/>
        <v>0</v>
      </c>
      <c r="AQ1329" s="16">
        <f t="shared" si="380"/>
        <v>18.963953507447997</v>
      </c>
      <c r="AR1329" s="9">
        <f t="shared" si="381"/>
        <v>0</v>
      </c>
      <c r="AS1329" s="9">
        <f t="shared" si="372"/>
        <v>0</v>
      </c>
      <c r="AT1329" s="9">
        <f t="shared" si="373"/>
        <v>0.12510029360411634</v>
      </c>
    </row>
    <row r="1330" spans="2:46" ht="11.25" customHeight="1" x14ac:dyDescent="0.25">
      <c r="B1330" s="8" t="s">
        <v>1</v>
      </c>
      <c r="C1330" s="33" t="s">
        <v>607</v>
      </c>
      <c r="D1330" s="34" t="s">
        <v>3</v>
      </c>
      <c r="E1330" s="8" t="s">
        <v>20</v>
      </c>
      <c r="F1330" s="8" t="s">
        <v>20</v>
      </c>
      <c r="G1330" s="8" t="s">
        <v>27</v>
      </c>
      <c r="H1330" s="8" t="s">
        <v>103</v>
      </c>
      <c r="I1330" s="16">
        <v>0</v>
      </c>
      <c r="J1330" s="16">
        <v>151.32</v>
      </c>
      <c r="K1330" s="16">
        <v>0</v>
      </c>
      <c r="L1330" s="16">
        <v>0</v>
      </c>
      <c r="M1330" s="16">
        <v>6</v>
      </c>
      <c r="N1330" s="16">
        <v>0</v>
      </c>
      <c r="O1330" s="12">
        <f t="shared" si="374"/>
        <v>0</v>
      </c>
      <c r="P1330" s="12">
        <f t="shared" si="374"/>
        <v>25.22</v>
      </c>
      <c r="Q1330" s="12">
        <f t="shared" si="374"/>
        <v>0</v>
      </c>
      <c r="R1330" s="12">
        <f>IFERROR(IF(I1330=0,0,VLOOKUP($C1330,'[1]Marginality pivots'!$B$7:$N$2242,11,0)), 0)</f>
        <v>0</v>
      </c>
      <c r="S1330" s="12">
        <f>IFERROR(IF(J1330=0,0,VLOOKUP($C1330,'[1]Marginality pivots'!$B$7:$N$2242,12,0)), 0)</f>
        <v>19.204264229963826</v>
      </c>
      <c r="T1330" s="12">
        <f>IFERROR(IF(K1330=0,0,VLOOKUP($C1330,'[1]Marginality pivots'!$B$7:$N$2242,13,0)), 0)</f>
        <v>0</v>
      </c>
      <c r="U1330" s="12">
        <v>0</v>
      </c>
      <c r="V1330" s="12">
        <v>28.614353702646099</v>
      </c>
      <c r="W1330" s="12">
        <v>0</v>
      </c>
      <c r="X1330" s="12">
        <v>0</v>
      </c>
      <c r="Y1330" s="12">
        <v>27.27005520654863</v>
      </c>
      <c r="Z1330" s="12">
        <v>0</v>
      </c>
      <c r="AA1330" s="12">
        <v>0</v>
      </c>
      <c r="AB1330" s="12">
        <v>27.27005520654863</v>
      </c>
      <c r="AC1330" s="12">
        <v>0</v>
      </c>
      <c r="AD1330" s="16">
        <f t="shared" si="364"/>
        <v>0</v>
      </c>
      <c r="AE1330" s="16">
        <f t="shared" si="365"/>
        <v>171.68612221587659</v>
      </c>
      <c r="AF1330" s="16">
        <f t="shared" si="366"/>
        <v>0</v>
      </c>
      <c r="AG1330" s="16">
        <f t="shared" si="367"/>
        <v>0</v>
      </c>
      <c r="AH1330" s="16">
        <f t="shared" si="368"/>
        <v>163.62033123929177</v>
      </c>
      <c r="AI1330" s="16">
        <f t="shared" si="369"/>
        <v>0</v>
      </c>
      <c r="AJ1330" s="16">
        <f t="shared" si="375"/>
        <v>0</v>
      </c>
      <c r="AK1330" s="16">
        <f t="shared" si="376"/>
        <v>163.62033123929177</v>
      </c>
      <c r="AL1330" s="16">
        <f t="shared" si="377"/>
        <v>0</v>
      </c>
      <c r="AM1330" s="16">
        <f t="shared" si="370"/>
        <v>0</v>
      </c>
      <c r="AN1330" s="16">
        <f t="shared" si="371"/>
        <v>115.22558537978296</v>
      </c>
      <c r="AO1330" s="16">
        <f t="shared" si="378"/>
        <v>0</v>
      </c>
      <c r="AP1330" s="16">
        <f t="shared" si="379"/>
        <v>-12.300331239291779</v>
      </c>
      <c r="AQ1330" s="16">
        <f t="shared" si="380"/>
        <v>0</v>
      </c>
      <c r="AR1330" s="9">
        <f t="shared" si="381"/>
        <v>0</v>
      </c>
      <c r="AS1330" s="9">
        <f t="shared" si="372"/>
        <v>-8.1286883685512692E-2</v>
      </c>
      <c r="AT1330" s="9">
        <f t="shared" si="373"/>
        <v>0</v>
      </c>
    </row>
    <row r="1331" spans="2:46" ht="11.25" customHeight="1" x14ac:dyDescent="0.25">
      <c r="B1331" s="8" t="s">
        <v>1</v>
      </c>
      <c r="C1331" s="33" t="s">
        <v>608</v>
      </c>
      <c r="D1331" s="34" t="s">
        <v>3</v>
      </c>
      <c r="E1331" s="8" t="s">
        <v>20</v>
      </c>
      <c r="F1331" s="8" t="s">
        <v>20</v>
      </c>
      <c r="G1331" s="8" t="s">
        <v>27</v>
      </c>
      <c r="H1331" s="8" t="s">
        <v>103</v>
      </c>
      <c r="I1331" s="16">
        <v>0</v>
      </c>
      <c r="J1331" s="16">
        <v>151.32</v>
      </c>
      <c r="K1331" s="16">
        <v>0</v>
      </c>
      <c r="L1331" s="16">
        <v>0</v>
      </c>
      <c r="M1331" s="16">
        <v>6</v>
      </c>
      <c r="N1331" s="16">
        <v>0</v>
      </c>
      <c r="O1331" s="12">
        <f t="shared" si="374"/>
        <v>0</v>
      </c>
      <c r="P1331" s="12">
        <f t="shared" si="374"/>
        <v>25.22</v>
      </c>
      <c r="Q1331" s="12">
        <f t="shared" si="374"/>
        <v>0</v>
      </c>
      <c r="R1331" s="12">
        <f>IFERROR(IF(I1331=0,0,VLOOKUP($C1331,'[1]Marginality pivots'!$B$7:$N$2242,11,0)), 0)</f>
        <v>0</v>
      </c>
      <c r="S1331" s="12">
        <f>IFERROR(IF(J1331=0,0,VLOOKUP($C1331,'[1]Marginality pivots'!$B$7:$N$2242,12,0)), 0)</f>
        <v>19.204264229963826</v>
      </c>
      <c r="T1331" s="12">
        <f>IFERROR(IF(K1331=0,0,VLOOKUP($C1331,'[1]Marginality pivots'!$B$7:$N$2242,13,0)), 0)</f>
        <v>0</v>
      </c>
      <c r="U1331" s="12">
        <v>0</v>
      </c>
      <c r="V1331" s="12">
        <v>28.614353702646099</v>
      </c>
      <c r="W1331" s="12">
        <v>0</v>
      </c>
      <c r="X1331" s="12">
        <v>0</v>
      </c>
      <c r="Y1331" s="12">
        <v>27.27005520654863</v>
      </c>
      <c r="Z1331" s="12">
        <v>0</v>
      </c>
      <c r="AA1331" s="12">
        <v>0</v>
      </c>
      <c r="AB1331" s="12">
        <v>27.27005520654863</v>
      </c>
      <c r="AC1331" s="12">
        <v>0</v>
      </c>
      <c r="AD1331" s="16">
        <f t="shared" si="364"/>
        <v>0</v>
      </c>
      <c r="AE1331" s="16">
        <f t="shared" si="365"/>
        <v>171.68612221587659</v>
      </c>
      <c r="AF1331" s="16">
        <f t="shared" si="366"/>
        <v>0</v>
      </c>
      <c r="AG1331" s="16">
        <f t="shared" si="367"/>
        <v>0</v>
      </c>
      <c r="AH1331" s="16">
        <f t="shared" si="368"/>
        <v>163.62033123929177</v>
      </c>
      <c r="AI1331" s="16">
        <f t="shared" si="369"/>
        <v>0</v>
      </c>
      <c r="AJ1331" s="16">
        <f t="shared" si="375"/>
        <v>0</v>
      </c>
      <c r="AK1331" s="16">
        <f t="shared" si="376"/>
        <v>163.62033123929177</v>
      </c>
      <c r="AL1331" s="16">
        <f t="shared" si="377"/>
        <v>0</v>
      </c>
      <c r="AM1331" s="16">
        <f t="shared" si="370"/>
        <v>0</v>
      </c>
      <c r="AN1331" s="16">
        <f t="shared" si="371"/>
        <v>115.22558537978296</v>
      </c>
      <c r="AO1331" s="16">
        <f t="shared" si="378"/>
        <v>0</v>
      </c>
      <c r="AP1331" s="16">
        <f t="shared" si="379"/>
        <v>-12.300331239291779</v>
      </c>
      <c r="AQ1331" s="16">
        <f t="shared" si="380"/>
        <v>0</v>
      </c>
      <c r="AR1331" s="9">
        <f t="shared" si="381"/>
        <v>0</v>
      </c>
      <c r="AS1331" s="9">
        <f t="shared" si="372"/>
        <v>-8.1286883685512692E-2</v>
      </c>
      <c r="AT1331" s="9">
        <f t="shared" si="373"/>
        <v>0</v>
      </c>
    </row>
    <row r="1332" spans="2:46" ht="11.25" customHeight="1" x14ac:dyDescent="0.25">
      <c r="B1332" s="8" t="s">
        <v>1</v>
      </c>
      <c r="C1332" s="33" t="s">
        <v>609</v>
      </c>
      <c r="D1332" s="34" t="s">
        <v>3</v>
      </c>
      <c r="E1332" s="8" t="s">
        <v>13</v>
      </c>
      <c r="F1332" s="8" t="s">
        <v>109</v>
      </c>
      <c r="G1332" s="8" t="s">
        <v>24</v>
      </c>
      <c r="H1332" s="8" t="s">
        <v>103</v>
      </c>
      <c r="I1332" s="16">
        <v>0</v>
      </c>
      <c r="J1332" s="16">
        <v>0</v>
      </c>
      <c r="K1332" s="16">
        <v>150.53</v>
      </c>
      <c r="L1332" s="16">
        <v>0</v>
      </c>
      <c r="M1332" s="16">
        <v>0</v>
      </c>
      <c r="N1332" s="16">
        <v>12</v>
      </c>
      <c r="O1332" s="12">
        <f t="shared" si="374"/>
        <v>0</v>
      </c>
      <c r="P1332" s="12">
        <f t="shared" si="374"/>
        <v>0</v>
      </c>
      <c r="Q1332" s="12">
        <f t="shared" si="374"/>
        <v>12.544166666666667</v>
      </c>
      <c r="R1332" s="12">
        <f>IFERROR(IF(I1332=0,0,VLOOKUP($C1332,'[1]Marginality pivots'!$B$7:$N$2242,11,0)), 0)</f>
        <v>0</v>
      </c>
      <c r="S1332" s="12">
        <f>IFERROR(IF(J1332=0,0,VLOOKUP($C1332,'[1]Marginality pivots'!$B$7:$N$2242,12,0)), 0)</f>
        <v>0</v>
      </c>
      <c r="T1332" s="12">
        <f>IFERROR(IF(K1332=0,0,VLOOKUP($C1332,'[1]Marginality pivots'!$B$7:$N$2242,13,0)), 0)</f>
        <v>3.6731426493426951</v>
      </c>
      <c r="U1332" s="12">
        <v>0</v>
      </c>
      <c r="V1332" s="12">
        <v>0</v>
      </c>
      <c r="W1332" s="12">
        <v>3.838434068563116</v>
      </c>
      <c r="X1332" s="12">
        <v>0</v>
      </c>
      <c r="Y1332" s="12">
        <v>0</v>
      </c>
      <c r="Z1332" s="12">
        <v>4.7750854441455042</v>
      </c>
      <c r="AA1332" s="12">
        <v>0</v>
      </c>
      <c r="AB1332" s="12">
        <v>0</v>
      </c>
      <c r="AC1332" s="12">
        <v>4.7750854441455042</v>
      </c>
      <c r="AD1332" s="16">
        <f t="shared" si="364"/>
        <v>0</v>
      </c>
      <c r="AE1332" s="16">
        <f t="shared" si="365"/>
        <v>0</v>
      </c>
      <c r="AF1332" s="16">
        <f t="shared" si="366"/>
        <v>46.061208822757393</v>
      </c>
      <c r="AG1332" s="16">
        <f t="shared" si="367"/>
        <v>0</v>
      </c>
      <c r="AH1332" s="16">
        <f t="shared" si="368"/>
        <v>0</v>
      </c>
      <c r="AI1332" s="16">
        <f t="shared" si="369"/>
        <v>57.301025329746054</v>
      </c>
      <c r="AJ1332" s="16">
        <f t="shared" si="375"/>
        <v>0</v>
      </c>
      <c r="AK1332" s="16">
        <f t="shared" si="376"/>
        <v>0</v>
      </c>
      <c r="AL1332" s="16">
        <f t="shared" si="377"/>
        <v>57.301025329746054</v>
      </c>
      <c r="AM1332" s="16">
        <f t="shared" si="370"/>
        <v>0</v>
      </c>
      <c r="AN1332" s="16">
        <f t="shared" si="371"/>
        <v>0</v>
      </c>
      <c r="AO1332" s="16">
        <f t="shared" si="378"/>
        <v>0</v>
      </c>
      <c r="AP1332" s="16">
        <f t="shared" si="379"/>
        <v>0</v>
      </c>
      <c r="AQ1332" s="16">
        <f t="shared" si="380"/>
        <v>93.228974670253947</v>
      </c>
      <c r="AR1332" s="9">
        <f t="shared" si="381"/>
        <v>0</v>
      </c>
      <c r="AS1332" s="9">
        <f t="shared" si="372"/>
        <v>0</v>
      </c>
      <c r="AT1332" s="9">
        <f t="shared" si="373"/>
        <v>0.61933816960243104</v>
      </c>
    </row>
    <row r="1333" spans="2:46" ht="11.25" customHeight="1" x14ac:dyDescent="0.25">
      <c r="B1333" s="8" t="s">
        <v>1</v>
      </c>
      <c r="C1333" s="33" t="s">
        <v>610</v>
      </c>
      <c r="D1333" s="34" t="s">
        <v>3</v>
      </c>
      <c r="E1333" s="8" t="s">
        <v>13</v>
      </c>
      <c r="F1333" s="8" t="s">
        <v>109</v>
      </c>
      <c r="G1333" s="8" t="s">
        <v>24</v>
      </c>
      <c r="H1333" s="8" t="s">
        <v>103</v>
      </c>
      <c r="I1333" s="16">
        <v>0</v>
      </c>
      <c r="J1333" s="16">
        <v>0</v>
      </c>
      <c r="K1333" s="16">
        <v>150.5</v>
      </c>
      <c r="L1333" s="16">
        <v>0</v>
      </c>
      <c r="M1333" s="16">
        <v>0</v>
      </c>
      <c r="N1333" s="16">
        <v>12</v>
      </c>
      <c r="O1333" s="12">
        <f t="shared" si="374"/>
        <v>0</v>
      </c>
      <c r="P1333" s="12">
        <f t="shared" si="374"/>
        <v>0</v>
      </c>
      <c r="Q1333" s="12">
        <f t="shared" si="374"/>
        <v>12.541666666666666</v>
      </c>
      <c r="R1333" s="12">
        <f>IFERROR(IF(I1333=0,0,VLOOKUP($C1333,'[1]Marginality pivots'!$B$7:$N$2242,11,0)), 0)</f>
        <v>0</v>
      </c>
      <c r="S1333" s="12">
        <f>IFERROR(IF(J1333=0,0,VLOOKUP($C1333,'[1]Marginality pivots'!$B$7:$N$2242,12,0)), 0)</f>
        <v>0</v>
      </c>
      <c r="T1333" s="12">
        <f>IFERROR(IF(K1333=0,0,VLOOKUP($C1333,'[1]Marginality pivots'!$B$7:$N$2242,13,0)), 0)</f>
        <v>3.6731426493426951</v>
      </c>
      <c r="U1333" s="12">
        <v>0</v>
      </c>
      <c r="V1333" s="12">
        <v>0</v>
      </c>
      <c r="W1333" s="12">
        <v>3.838434068563116</v>
      </c>
      <c r="X1333" s="12">
        <v>0</v>
      </c>
      <c r="Y1333" s="12">
        <v>0</v>
      </c>
      <c r="Z1333" s="12">
        <v>4.7750854441455042</v>
      </c>
      <c r="AA1333" s="12">
        <v>0</v>
      </c>
      <c r="AB1333" s="12">
        <v>0</v>
      </c>
      <c r="AC1333" s="12">
        <v>4.7750854441455042</v>
      </c>
      <c r="AD1333" s="16">
        <f t="shared" si="364"/>
        <v>0</v>
      </c>
      <c r="AE1333" s="16">
        <f t="shared" si="365"/>
        <v>0</v>
      </c>
      <c r="AF1333" s="16">
        <f t="shared" si="366"/>
        <v>46.061208822757393</v>
      </c>
      <c r="AG1333" s="16">
        <f t="shared" si="367"/>
        <v>0</v>
      </c>
      <c r="AH1333" s="16">
        <f t="shared" si="368"/>
        <v>0</v>
      </c>
      <c r="AI1333" s="16">
        <f t="shared" si="369"/>
        <v>57.301025329746054</v>
      </c>
      <c r="AJ1333" s="16">
        <f t="shared" si="375"/>
        <v>0</v>
      </c>
      <c r="AK1333" s="16">
        <f t="shared" si="376"/>
        <v>0</v>
      </c>
      <c r="AL1333" s="16">
        <f t="shared" si="377"/>
        <v>57.301025329746054</v>
      </c>
      <c r="AM1333" s="16">
        <f t="shared" si="370"/>
        <v>0</v>
      </c>
      <c r="AN1333" s="16">
        <f t="shared" si="371"/>
        <v>0</v>
      </c>
      <c r="AO1333" s="16">
        <f t="shared" si="378"/>
        <v>0</v>
      </c>
      <c r="AP1333" s="16">
        <f t="shared" si="379"/>
        <v>0</v>
      </c>
      <c r="AQ1333" s="16">
        <f t="shared" si="380"/>
        <v>93.198974670253946</v>
      </c>
      <c r="AR1333" s="9">
        <f t="shared" si="381"/>
        <v>0</v>
      </c>
      <c r="AS1333" s="9">
        <f t="shared" si="372"/>
        <v>0</v>
      </c>
      <c r="AT1333" s="9">
        <f t="shared" si="373"/>
        <v>0.61926229016780032</v>
      </c>
    </row>
    <row r="1334" spans="2:46" ht="11.25" customHeight="1" x14ac:dyDescent="0.25">
      <c r="B1334" s="8" t="s">
        <v>1</v>
      </c>
      <c r="C1334" s="33" t="s">
        <v>127</v>
      </c>
      <c r="D1334" s="34" t="s">
        <v>3</v>
      </c>
      <c r="E1334" s="8" t="s">
        <v>18</v>
      </c>
      <c r="F1334" s="8" t="s">
        <v>121</v>
      </c>
      <c r="G1334" s="8" t="s">
        <v>29</v>
      </c>
      <c r="H1334" s="8" t="s">
        <v>103</v>
      </c>
      <c r="I1334" s="16">
        <v>0</v>
      </c>
      <c r="J1334" s="16">
        <v>150</v>
      </c>
      <c r="K1334" s="16">
        <v>0</v>
      </c>
      <c r="L1334" s="16">
        <v>0</v>
      </c>
      <c r="M1334" s="16">
        <v>3</v>
      </c>
      <c r="N1334" s="16">
        <v>0</v>
      </c>
      <c r="O1334" s="12">
        <f t="shared" si="374"/>
        <v>0</v>
      </c>
      <c r="P1334" s="12">
        <f t="shared" si="374"/>
        <v>50</v>
      </c>
      <c r="Q1334" s="12">
        <f t="shared" si="374"/>
        <v>0</v>
      </c>
      <c r="R1334" s="12">
        <f>IFERROR(IF(I1334=0,0,VLOOKUP($C1334,'[1]Marginality pivots'!$B$7:$N$2242,11,0)), 0)</f>
        <v>0</v>
      </c>
      <c r="S1334" s="12">
        <f>IFERROR(IF(J1334=0,0,VLOOKUP($C1334,'[1]Marginality pivots'!$B$7:$N$2242,12,0)), 0)</f>
        <v>6.5581646867011196</v>
      </c>
      <c r="T1334" s="12">
        <f>IFERROR(IF(K1334=0,0,VLOOKUP($C1334,'[1]Marginality pivots'!$B$7:$N$2242,13,0)), 0)</f>
        <v>0</v>
      </c>
      <c r="U1334" s="12">
        <v>0</v>
      </c>
      <c r="V1334" s="12">
        <v>9.7716653831846685</v>
      </c>
      <c r="W1334" s="12">
        <v>0</v>
      </c>
      <c r="X1334" s="12">
        <v>0</v>
      </c>
      <c r="Y1334" s="12">
        <v>9.3125938551155887</v>
      </c>
      <c r="Z1334" s="12">
        <v>0</v>
      </c>
      <c r="AA1334" s="12">
        <v>0</v>
      </c>
      <c r="AB1334" s="12">
        <v>9.3125938551155887</v>
      </c>
      <c r="AC1334" s="12">
        <v>0</v>
      </c>
      <c r="AD1334" s="16">
        <f t="shared" si="364"/>
        <v>0</v>
      </c>
      <c r="AE1334" s="16">
        <f t="shared" si="365"/>
        <v>29.314996149554005</v>
      </c>
      <c r="AF1334" s="16">
        <f t="shared" si="366"/>
        <v>0</v>
      </c>
      <c r="AG1334" s="16">
        <f t="shared" si="367"/>
        <v>0</v>
      </c>
      <c r="AH1334" s="16">
        <f t="shared" si="368"/>
        <v>27.937781565346768</v>
      </c>
      <c r="AI1334" s="16">
        <f t="shared" si="369"/>
        <v>0</v>
      </c>
      <c r="AJ1334" s="16">
        <f t="shared" si="375"/>
        <v>0</v>
      </c>
      <c r="AK1334" s="16">
        <f t="shared" si="376"/>
        <v>27.937781565346768</v>
      </c>
      <c r="AL1334" s="16">
        <f t="shared" si="377"/>
        <v>0</v>
      </c>
      <c r="AM1334" s="16">
        <f t="shared" si="370"/>
        <v>0</v>
      </c>
      <c r="AN1334" s="16">
        <f t="shared" si="371"/>
        <v>19.67449406010336</v>
      </c>
      <c r="AO1334" s="16">
        <f t="shared" si="378"/>
        <v>0</v>
      </c>
      <c r="AP1334" s="16">
        <f t="shared" si="379"/>
        <v>122.06221843465323</v>
      </c>
      <c r="AQ1334" s="16">
        <f t="shared" si="380"/>
        <v>0</v>
      </c>
      <c r="AR1334" s="9">
        <f t="shared" si="381"/>
        <v>0</v>
      </c>
      <c r="AS1334" s="9">
        <f t="shared" si="372"/>
        <v>0.81374812289768816</v>
      </c>
      <c r="AT1334" s="9">
        <f t="shared" si="373"/>
        <v>0</v>
      </c>
    </row>
    <row r="1335" spans="2:46" ht="11.25" customHeight="1" x14ac:dyDescent="0.25">
      <c r="B1335" s="8" t="s">
        <v>1</v>
      </c>
      <c r="C1335" s="33" t="s">
        <v>611</v>
      </c>
      <c r="D1335" s="34" t="s">
        <v>3</v>
      </c>
      <c r="E1335" s="8" t="s">
        <v>13</v>
      </c>
      <c r="F1335" s="8" t="s">
        <v>109</v>
      </c>
      <c r="G1335" s="8" t="s">
        <v>24</v>
      </c>
      <c r="H1335" s="8" t="s">
        <v>104</v>
      </c>
      <c r="I1335" s="16">
        <v>0</v>
      </c>
      <c r="J1335" s="16">
        <v>150</v>
      </c>
      <c r="K1335" s="16">
        <v>0</v>
      </c>
      <c r="L1335" s="16">
        <v>0</v>
      </c>
      <c r="M1335" s="16">
        <v>12</v>
      </c>
      <c r="N1335" s="16">
        <v>0</v>
      </c>
      <c r="O1335" s="12">
        <f t="shared" si="374"/>
        <v>0</v>
      </c>
      <c r="P1335" s="12">
        <f t="shared" si="374"/>
        <v>12.5</v>
      </c>
      <c r="Q1335" s="12">
        <f t="shared" si="374"/>
        <v>0</v>
      </c>
      <c r="R1335" s="12">
        <f>IFERROR(IF(I1335=0,0,VLOOKUP($C1335,'[1]Marginality pivots'!$B$7:$N$2242,11,0)), 0)</f>
        <v>0</v>
      </c>
      <c r="S1335" s="12">
        <f>IFERROR(IF(J1335=0,0,VLOOKUP($C1335,'[1]Marginality pivots'!$B$7:$N$2242,12,0)), 0)</f>
        <v>9.5183704549781076</v>
      </c>
      <c r="T1335" s="12">
        <f>IFERROR(IF(K1335=0,0,VLOOKUP($C1335,'[1]Marginality pivots'!$B$7:$N$2242,13,0)), 0)</f>
        <v>0</v>
      </c>
      <c r="U1335" s="12">
        <v>0</v>
      </c>
      <c r="V1335" s="12">
        <v>14.182371977917381</v>
      </c>
      <c r="W1335" s="12">
        <v>0</v>
      </c>
      <c r="X1335" s="12">
        <v>0</v>
      </c>
      <c r="Y1335" s="12">
        <v>13.516086046068912</v>
      </c>
      <c r="Z1335" s="12">
        <v>0</v>
      </c>
      <c r="AA1335" s="12">
        <v>0</v>
      </c>
      <c r="AB1335" s="12">
        <v>13.516086046068912</v>
      </c>
      <c r="AC1335" s="12">
        <v>0</v>
      </c>
      <c r="AD1335" s="16">
        <f t="shared" si="364"/>
        <v>0</v>
      </c>
      <c r="AE1335" s="16">
        <f t="shared" si="365"/>
        <v>170.18846373500855</v>
      </c>
      <c r="AF1335" s="16">
        <f t="shared" si="366"/>
        <v>0</v>
      </c>
      <c r="AG1335" s="16">
        <f t="shared" si="367"/>
        <v>0</v>
      </c>
      <c r="AH1335" s="16">
        <f t="shared" si="368"/>
        <v>162.19303255282693</v>
      </c>
      <c r="AI1335" s="16">
        <f t="shared" si="369"/>
        <v>0</v>
      </c>
      <c r="AJ1335" s="16">
        <f t="shared" si="375"/>
        <v>0</v>
      </c>
      <c r="AK1335" s="16">
        <f t="shared" si="376"/>
        <v>162.19303255282693</v>
      </c>
      <c r="AL1335" s="16">
        <f t="shared" si="377"/>
        <v>0</v>
      </c>
      <c r="AM1335" s="16">
        <f t="shared" si="370"/>
        <v>0</v>
      </c>
      <c r="AN1335" s="16">
        <f t="shared" si="371"/>
        <v>114.22044545973729</v>
      </c>
      <c r="AO1335" s="16">
        <f t="shared" si="378"/>
        <v>0</v>
      </c>
      <c r="AP1335" s="16">
        <f t="shared" si="379"/>
        <v>-12.193032552826935</v>
      </c>
      <c r="AQ1335" s="16">
        <f t="shared" si="380"/>
        <v>0</v>
      </c>
      <c r="AR1335" s="9">
        <f t="shared" si="381"/>
        <v>0</v>
      </c>
      <c r="AS1335" s="9">
        <f t="shared" si="372"/>
        <v>-8.1286883685512901E-2</v>
      </c>
      <c r="AT1335" s="9">
        <f t="shared" si="373"/>
        <v>0</v>
      </c>
    </row>
    <row r="1336" spans="2:46" ht="11.25" customHeight="1" x14ac:dyDescent="0.25">
      <c r="B1336" s="8" t="s">
        <v>1</v>
      </c>
      <c r="C1336" s="33">
        <v>3011069974305</v>
      </c>
      <c r="D1336" s="34" t="s">
        <v>3</v>
      </c>
      <c r="E1336" s="8" t="s">
        <v>13</v>
      </c>
      <c r="F1336" s="8" t="s">
        <v>109</v>
      </c>
      <c r="G1336" s="8" t="s">
        <v>24</v>
      </c>
      <c r="H1336" s="8" t="s">
        <v>103</v>
      </c>
      <c r="I1336" s="16">
        <v>0</v>
      </c>
      <c r="J1336" s="16">
        <v>0</v>
      </c>
      <c r="K1336" s="16">
        <v>150</v>
      </c>
      <c r="L1336" s="16">
        <v>0</v>
      </c>
      <c r="M1336" s="16">
        <v>0</v>
      </c>
      <c r="N1336" s="16">
        <v>3</v>
      </c>
      <c r="O1336" s="12">
        <f t="shared" si="374"/>
        <v>0</v>
      </c>
      <c r="P1336" s="12">
        <f t="shared" si="374"/>
        <v>0</v>
      </c>
      <c r="Q1336" s="12">
        <f t="shared" si="374"/>
        <v>50</v>
      </c>
      <c r="R1336" s="12">
        <f>IFERROR(IF(I1336=0,0,VLOOKUP($C1336,'[1]Marginality pivots'!$B$7:$N$2242,11,0)), 0)</f>
        <v>0</v>
      </c>
      <c r="S1336" s="12">
        <f>IFERROR(IF(J1336=0,0,VLOOKUP($C1336,'[1]Marginality pivots'!$B$7:$N$2242,12,0)), 0)</f>
        <v>0</v>
      </c>
      <c r="T1336" s="12">
        <f>IFERROR(IF(K1336=0,0,VLOOKUP($C1336,'[1]Marginality pivots'!$B$7:$N$2242,13,0)), 0)</f>
        <v>3.6458549336133159</v>
      </c>
      <c r="U1336" s="12">
        <v>0</v>
      </c>
      <c r="V1336" s="12">
        <v>0</v>
      </c>
      <c r="W1336" s="12">
        <v>3.8099184056259148</v>
      </c>
      <c r="X1336" s="12">
        <v>0</v>
      </c>
      <c r="Y1336" s="12">
        <v>0</v>
      </c>
      <c r="Z1336" s="12">
        <v>4.7396114136973111</v>
      </c>
      <c r="AA1336" s="12">
        <v>0</v>
      </c>
      <c r="AB1336" s="12">
        <v>0</v>
      </c>
      <c r="AC1336" s="12">
        <v>4.7396114136973111</v>
      </c>
      <c r="AD1336" s="16">
        <f t="shared" si="364"/>
        <v>0</v>
      </c>
      <c r="AE1336" s="16">
        <f t="shared" si="365"/>
        <v>0</v>
      </c>
      <c r="AF1336" s="16">
        <f t="shared" si="366"/>
        <v>11.429755216877744</v>
      </c>
      <c r="AG1336" s="16">
        <f t="shared" si="367"/>
        <v>0</v>
      </c>
      <c r="AH1336" s="16">
        <f t="shared" si="368"/>
        <v>0</v>
      </c>
      <c r="AI1336" s="16">
        <f t="shared" si="369"/>
        <v>14.218834241091933</v>
      </c>
      <c r="AJ1336" s="16">
        <f t="shared" si="375"/>
        <v>0</v>
      </c>
      <c r="AK1336" s="16">
        <f t="shared" si="376"/>
        <v>0</v>
      </c>
      <c r="AL1336" s="16">
        <f t="shared" si="377"/>
        <v>14.218834241091933</v>
      </c>
      <c r="AM1336" s="16">
        <f t="shared" si="370"/>
        <v>0</v>
      </c>
      <c r="AN1336" s="16">
        <f t="shared" si="371"/>
        <v>0</v>
      </c>
      <c r="AO1336" s="16">
        <f t="shared" si="378"/>
        <v>0</v>
      </c>
      <c r="AP1336" s="16">
        <f t="shared" si="379"/>
        <v>0</v>
      </c>
      <c r="AQ1336" s="16">
        <f t="shared" si="380"/>
        <v>135.78116575890806</v>
      </c>
      <c r="AR1336" s="9">
        <f t="shared" si="381"/>
        <v>0</v>
      </c>
      <c r="AS1336" s="9">
        <f t="shared" si="372"/>
        <v>0</v>
      </c>
      <c r="AT1336" s="9">
        <f t="shared" si="373"/>
        <v>0.90520777172605371</v>
      </c>
    </row>
    <row r="1337" spans="2:46" ht="11.25" customHeight="1" x14ac:dyDescent="0.25">
      <c r="B1337" s="8" t="s">
        <v>1</v>
      </c>
      <c r="C1337" s="33">
        <v>3011069972005</v>
      </c>
      <c r="D1337" s="34" t="s">
        <v>3</v>
      </c>
      <c r="E1337" s="8" t="s">
        <v>13</v>
      </c>
      <c r="F1337" s="8" t="s">
        <v>109</v>
      </c>
      <c r="G1337" s="8" t="s">
        <v>24</v>
      </c>
      <c r="H1337" s="8" t="s">
        <v>103</v>
      </c>
      <c r="I1337" s="16">
        <v>0</v>
      </c>
      <c r="J1337" s="16">
        <v>0</v>
      </c>
      <c r="K1337" s="16">
        <v>150</v>
      </c>
      <c r="L1337" s="16">
        <v>0</v>
      </c>
      <c r="M1337" s="16">
        <v>0</v>
      </c>
      <c r="N1337" s="16">
        <v>3</v>
      </c>
      <c r="O1337" s="12">
        <f t="shared" si="374"/>
        <v>0</v>
      </c>
      <c r="P1337" s="12">
        <f t="shared" si="374"/>
        <v>0</v>
      </c>
      <c r="Q1337" s="12">
        <f t="shared" si="374"/>
        <v>50</v>
      </c>
      <c r="R1337" s="12">
        <f>IFERROR(IF(I1337=0,0,VLOOKUP($C1337,'[1]Marginality pivots'!$B$7:$N$2242,11,0)), 0)</f>
        <v>0</v>
      </c>
      <c r="S1337" s="12">
        <f>IFERROR(IF(J1337=0,0,VLOOKUP($C1337,'[1]Marginality pivots'!$B$7:$N$2242,12,0)), 0)</f>
        <v>0</v>
      </c>
      <c r="T1337" s="12">
        <f>IFERROR(IF(K1337=0,0,VLOOKUP($C1337,'[1]Marginality pivots'!$B$7:$N$2242,13,0)), 0)</f>
        <v>3.5463704694096285</v>
      </c>
      <c r="U1337" s="12">
        <v>0</v>
      </c>
      <c r="V1337" s="12">
        <v>0</v>
      </c>
      <c r="W1337" s="12">
        <v>3.7059571405330614</v>
      </c>
      <c r="X1337" s="12">
        <v>0</v>
      </c>
      <c r="Y1337" s="12">
        <v>0</v>
      </c>
      <c r="Z1337" s="12">
        <v>4.6102816102325175</v>
      </c>
      <c r="AA1337" s="12">
        <v>0</v>
      </c>
      <c r="AB1337" s="12">
        <v>0</v>
      </c>
      <c r="AC1337" s="12">
        <v>4.6102816102325175</v>
      </c>
      <c r="AD1337" s="16">
        <f t="shared" si="364"/>
        <v>0</v>
      </c>
      <c r="AE1337" s="16">
        <f t="shared" si="365"/>
        <v>0</v>
      </c>
      <c r="AF1337" s="16">
        <f t="shared" si="366"/>
        <v>11.117871421599183</v>
      </c>
      <c r="AG1337" s="16">
        <f t="shared" si="367"/>
        <v>0</v>
      </c>
      <c r="AH1337" s="16">
        <f t="shared" si="368"/>
        <v>0</v>
      </c>
      <c r="AI1337" s="16">
        <f t="shared" si="369"/>
        <v>13.830844830697552</v>
      </c>
      <c r="AJ1337" s="16">
        <f t="shared" si="375"/>
        <v>0</v>
      </c>
      <c r="AK1337" s="16">
        <f t="shared" si="376"/>
        <v>0</v>
      </c>
      <c r="AL1337" s="16">
        <f t="shared" si="377"/>
        <v>13.830844830697552</v>
      </c>
      <c r="AM1337" s="16">
        <f t="shared" si="370"/>
        <v>0</v>
      </c>
      <c r="AN1337" s="16">
        <f t="shared" si="371"/>
        <v>0</v>
      </c>
      <c r="AO1337" s="16">
        <f t="shared" si="378"/>
        <v>0</v>
      </c>
      <c r="AP1337" s="16">
        <f t="shared" si="379"/>
        <v>0</v>
      </c>
      <c r="AQ1337" s="16">
        <f t="shared" si="380"/>
        <v>136.16915516930246</v>
      </c>
      <c r="AR1337" s="9">
        <f t="shared" si="381"/>
        <v>0</v>
      </c>
      <c r="AS1337" s="9">
        <f t="shared" si="372"/>
        <v>0</v>
      </c>
      <c r="AT1337" s="9">
        <f t="shared" si="373"/>
        <v>0.90779436779534972</v>
      </c>
    </row>
    <row r="1338" spans="2:46" ht="11.25" customHeight="1" x14ac:dyDescent="0.25">
      <c r="B1338" s="8" t="s">
        <v>1</v>
      </c>
      <c r="C1338" s="34">
        <v>3011069974205</v>
      </c>
      <c r="D1338" s="34" t="s">
        <v>3</v>
      </c>
      <c r="E1338" s="8" t="s">
        <v>13</v>
      </c>
      <c r="F1338" s="8" t="s">
        <v>109</v>
      </c>
      <c r="G1338" s="8" t="s">
        <v>24</v>
      </c>
      <c r="H1338" s="8" t="s">
        <v>103</v>
      </c>
      <c r="I1338" s="16">
        <v>0</v>
      </c>
      <c r="J1338" s="16">
        <v>150</v>
      </c>
      <c r="K1338" s="16">
        <v>0</v>
      </c>
      <c r="L1338" s="16">
        <v>0</v>
      </c>
      <c r="M1338" s="16">
        <v>3</v>
      </c>
      <c r="N1338" s="16">
        <v>0</v>
      </c>
      <c r="O1338" s="12">
        <f t="shared" si="374"/>
        <v>0</v>
      </c>
      <c r="P1338" s="12">
        <f t="shared" si="374"/>
        <v>50</v>
      </c>
      <c r="Q1338" s="12">
        <f t="shared" si="374"/>
        <v>0</v>
      </c>
      <c r="R1338" s="12">
        <f>IFERROR(IF(I1338=0,0,VLOOKUP($C1338,'[1]Marginality pivots'!$B$7:$N$2242,11,0)), 0)</f>
        <v>0</v>
      </c>
      <c r="S1338" s="12">
        <f>IFERROR(IF(J1338=0,0,VLOOKUP($C1338,'[1]Marginality pivots'!$B$7:$N$2242,12,0)), 0)</f>
        <v>3.110727760261625</v>
      </c>
      <c r="T1338" s="12">
        <f>IFERROR(IF(K1338=0,0,VLOOKUP($C1338,'[1]Marginality pivots'!$B$7:$N$2242,13,0)), 0)</f>
        <v>0</v>
      </c>
      <c r="U1338" s="12">
        <v>0</v>
      </c>
      <c r="V1338" s="12">
        <v>4.6349843627898215</v>
      </c>
      <c r="W1338" s="12">
        <v>0</v>
      </c>
      <c r="X1338" s="12">
        <v>0</v>
      </c>
      <c r="Y1338" s="12">
        <v>4.4172334195715077</v>
      </c>
      <c r="Z1338" s="12">
        <v>0</v>
      </c>
      <c r="AA1338" s="12">
        <v>0</v>
      </c>
      <c r="AB1338" s="12">
        <v>4.4172334195715077</v>
      </c>
      <c r="AC1338" s="12">
        <v>0</v>
      </c>
      <c r="AD1338" s="16">
        <f t="shared" si="364"/>
        <v>0</v>
      </c>
      <c r="AE1338" s="16">
        <f t="shared" si="365"/>
        <v>13.904953088369464</v>
      </c>
      <c r="AF1338" s="16">
        <f t="shared" si="366"/>
        <v>0</v>
      </c>
      <c r="AG1338" s="16">
        <f t="shared" si="367"/>
        <v>0</v>
      </c>
      <c r="AH1338" s="16">
        <f t="shared" si="368"/>
        <v>13.251700258714523</v>
      </c>
      <c r="AI1338" s="16">
        <f t="shared" si="369"/>
        <v>0</v>
      </c>
      <c r="AJ1338" s="16">
        <f t="shared" si="375"/>
        <v>0</v>
      </c>
      <c r="AK1338" s="16">
        <f t="shared" si="376"/>
        <v>13.251700258714523</v>
      </c>
      <c r="AL1338" s="16">
        <f t="shared" si="377"/>
        <v>0</v>
      </c>
      <c r="AM1338" s="16">
        <f t="shared" si="370"/>
        <v>0</v>
      </c>
      <c r="AN1338" s="16">
        <f t="shared" si="371"/>
        <v>9.332183280784875</v>
      </c>
      <c r="AO1338" s="16">
        <f t="shared" si="378"/>
        <v>0</v>
      </c>
      <c r="AP1338" s="16">
        <f t="shared" si="379"/>
        <v>136.74829974128548</v>
      </c>
      <c r="AQ1338" s="16">
        <f t="shared" si="380"/>
        <v>0</v>
      </c>
      <c r="AR1338" s="9">
        <f t="shared" si="381"/>
        <v>0</v>
      </c>
      <c r="AS1338" s="9">
        <f t="shared" si="372"/>
        <v>0.91165533160856982</v>
      </c>
      <c r="AT1338" s="9">
        <f t="shared" si="373"/>
        <v>0</v>
      </c>
    </row>
    <row r="1339" spans="2:46" ht="11.25" customHeight="1" x14ac:dyDescent="0.25">
      <c r="B1339" s="8" t="s">
        <v>1</v>
      </c>
      <c r="C1339" s="33" t="s">
        <v>612</v>
      </c>
      <c r="D1339" s="34" t="s">
        <v>3</v>
      </c>
      <c r="E1339" s="8" t="s">
        <v>13</v>
      </c>
      <c r="F1339" s="8" t="s">
        <v>109</v>
      </c>
      <c r="G1339" s="8" t="s">
        <v>28</v>
      </c>
      <c r="H1339" s="8" t="s">
        <v>103</v>
      </c>
      <c r="I1339" s="16">
        <v>0</v>
      </c>
      <c r="J1339" s="16">
        <v>0</v>
      </c>
      <c r="K1339" s="16">
        <v>149.76</v>
      </c>
      <c r="L1339" s="16">
        <v>0</v>
      </c>
      <c r="M1339" s="16">
        <v>0</v>
      </c>
      <c r="N1339" s="16">
        <v>12</v>
      </c>
      <c r="O1339" s="12">
        <f t="shared" si="374"/>
        <v>0</v>
      </c>
      <c r="P1339" s="12">
        <f t="shared" si="374"/>
        <v>0</v>
      </c>
      <c r="Q1339" s="12">
        <f t="shared" si="374"/>
        <v>12.479999999999999</v>
      </c>
      <c r="R1339" s="12">
        <f>IFERROR(IF(I1339=0,0,VLOOKUP($C1339,'[1]Marginality pivots'!$B$7:$N$2242,11,0)), 0)</f>
        <v>0</v>
      </c>
      <c r="S1339" s="12">
        <f>IFERROR(IF(J1339=0,0,VLOOKUP($C1339,'[1]Marginality pivots'!$B$7:$N$2242,12,0)), 0)</f>
        <v>0</v>
      </c>
      <c r="T1339" s="12">
        <f>IFERROR(IF(K1339=0,0,VLOOKUP($C1339,'[1]Marginality pivots'!$B$7:$N$2242,13,0)), 0)</f>
        <v>8.5914523809523811</v>
      </c>
      <c r="U1339" s="12">
        <v>0</v>
      </c>
      <c r="V1339" s="12">
        <v>0</v>
      </c>
      <c r="W1339" s="12">
        <v>8.9780677380952376</v>
      </c>
      <c r="X1339" s="12">
        <v>0</v>
      </c>
      <c r="Y1339" s="12">
        <v>0</v>
      </c>
      <c r="Z1339" s="12">
        <v>11.168888095238096</v>
      </c>
      <c r="AA1339" s="12">
        <v>0</v>
      </c>
      <c r="AB1339" s="12">
        <v>0</v>
      </c>
      <c r="AC1339" s="12">
        <v>11.168888095238096</v>
      </c>
      <c r="AD1339" s="16">
        <f t="shared" si="364"/>
        <v>0</v>
      </c>
      <c r="AE1339" s="16">
        <f t="shared" si="365"/>
        <v>0</v>
      </c>
      <c r="AF1339" s="16">
        <f t="shared" si="366"/>
        <v>107.73681285714285</v>
      </c>
      <c r="AG1339" s="16">
        <f t="shared" si="367"/>
        <v>0</v>
      </c>
      <c r="AH1339" s="16">
        <f t="shared" si="368"/>
        <v>0</v>
      </c>
      <c r="AI1339" s="16">
        <f t="shared" si="369"/>
        <v>134.02665714285715</v>
      </c>
      <c r="AJ1339" s="16">
        <f t="shared" si="375"/>
        <v>0</v>
      </c>
      <c r="AK1339" s="16">
        <f t="shared" si="376"/>
        <v>0</v>
      </c>
      <c r="AL1339" s="16">
        <f t="shared" si="377"/>
        <v>134.02665714285715</v>
      </c>
      <c r="AM1339" s="16">
        <f t="shared" si="370"/>
        <v>0</v>
      </c>
      <c r="AN1339" s="16">
        <f t="shared" si="371"/>
        <v>0</v>
      </c>
      <c r="AO1339" s="16">
        <f t="shared" si="378"/>
        <v>0</v>
      </c>
      <c r="AP1339" s="16">
        <f t="shared" si="379"/>
        <v>0</v>
      </c>
      <c r="AQ1339" s="16">
        <f t="shared" si="380"/>
        <v>15.733342857142844</v>
      </c>
      <c r="AR1339" s="9">
        <f t="shared" si="381"/>
        <v>0</v>
      </c>
      <c r="AS1339" s="9">
        <f t="shared" si="372"/>
        <v>0</v>
      </c>
      <c r="AT1339" s="9">
        <f t="shared" si="373"/>
        <v>0.10505704365079357</v>
      </c>
    </row>
    <row r="1340" spans="2:46" ht="11.25" customHeight="1" x14ac:dyDescent="0.25">
      <c r="B1340" s="8" t="s">
        <v>1</v>
      </c>
      <c r="C1340" s="33" t="s">
        <v>613</v>
      </c>
      <c r="D1340" s="34" t="s">
        <v>3</v>
      </c>
      <c r="E1340" s="8" t="s">
        <v>14</v>
      </c>
      <c r="F1340" s="8" t="s">
        <v>133</v>
      </c>
      <c r="G1340" s="8" t="s">
        <v>24</v>
      </c>
      <c r="H1340" s="8" t="s">
        <v>103</v>
      </c>
      <c r="I1340" s="16">
        <v>0</v>
      </c>
      <c r="J1340" s="16">
        <v>148.65</v>
      </c>
      <c r="K1340" s="16">
        <v>0</v>
      </c>
      <c r="L1340" s="16">
        <v>0</v>
      </c>
      <c r="M1340" s="16">
        <v>12</v>
      </c>
      <c r="N1340" s="16">
        <v>0</v>
      </c>
      <c r="O1340" s="12">
        <f t="shared" si="374"/>
        <v>0</v>
      </c>
      <c r="P1340" s="12">
        <f t="shared" si="374"/>
        <v>12.387500000000001</v>
      </c>
      <c r="Q1340" s="12">
        <f t="shared" si="374"/>
        <v>0</v>
      </c>
      <c r="R1340" s="12">
        <f>IFERROR(IF(I1340=0,0,VLOOKUP($C1340,'[1]Marginality pivots'!$B$7:$N$2242,11,0)), 0)</f>
        <v>0</v>
      </c>
      <c r="S1340" s="12">
        <f>IFERROR(IF(J1340=0,0,VLOOKUP($C1340,'[1]Marginality pivots'!$B$7:$N$2242,12,0)), 0)</f>
        <v>4.3594136683799736</v>
      </c>
      <c r="T1340" s="12">
        <f>IFERROR(IF(K1340=0,0,VLOOKUP($C1340,'[1]Marginality pivots'!$B$7:$N$2242,13,0)), 0)</f>
        <v>0</v>
      </c>
      <c r="U1340" s="12">
        <v>0</v>
      </c>
      <c r="V1340" s="12">
        <v>6.4955263658861604</v>
      </c>
      <c r="W1340" s="12">
        <v>0</v>
      </c>
      <c r="X1340" s="12">
        <v>0</v>
      </c>
      <c r="Y1340" s="12">
        <v>6.1903674090995624</v>
      </c>
      <c r="Z1340" s="12">
        <v>0</v>
      </c>
      <c r="AA1340" s="12">
        <v>0</v>
      </c>
      <c r="AB1340" s="12">
        <v>6.1903674090995624</v>
      </c>
      <c r="AC1340" s="12">
        <v>0</v>
      </c>
      <c r="AD1340" s="16">
        <f t="shared" si="364"/>
        <v>0</v>
      </c>
      <c r="AE1340" s="16">
        <f t="shared" si="365"/>
        <v>77.946316390633925</v>
      </c>
      <c r="AF1340" s="16">
        <f t="shared" si="366"/>
        <v>0</v>
      </c>
      <c r="AG1340" s="16">
        <f t="shared" si="367"/>
        <v>0</v>
      </c>
      <c r="AH1340" s="16">
        <f t="shared" si="368"/>
        <v>74.284408909194752</v>
      </c>
      <c r="AI1340" s="16">
        <f t="shared" si="369"/>
        <v>0</v>
      </c>
      <c r="AJ1340" s="16">
        <f t="shared" si="375"/>
        <v>0</v>
      </c>
      <c r="AK1340" s="16">
        <f t="shared" si="376"/>
        <v>74.284408909194752</v>
      </c>
      <c r="AL1340" s="16">
        <f t="shared" si="377"/>
        <v>0</v>
      </c>
      <c r="AM1340" s="16">
        <f t="shared" si="370"/>
        <v>0</v>
      </c>
      <c r="AN1340" s="16">
        <f t="shared" si="371"/>
        <v>52.312964020559683</v>
      </c>
      <c r="AO1340" s="16">
        <f t="shared" si="378"/>
        <v>0</v>
      </c>
      <c r="AP1340" s="16">
        <f t="shared" si="379"/>
        <v>74.365591090805253</v>
      </c>
      <c r="AQ1340" s="16">
        <f t="shared" si="380"/>
        <v>0</v>
      </c>
      <c r="AR1340" s="9">
        <f t="shared" si="381"/>
        <v>0</v>
      </c>
      <c r="AS1340" s="9">
        <f t="shared" si="372"/>
        <v>0.50027306485573664</v>
      </c>
      <c r="AT1340" s="9">
        <f t="shared" si="373"/>
        <v>0</v>
      </c>
    </row>
    <row r="1341" spans="2:46" ht="11.25" customHeight="1" x14ac:dyDescent="0.25">
      <c r="B1341" s="8" t="s">
        <v>1</v>
      </c>
      <c r="C1341" s="33" t="s">
        <v>614</v>
      </c>
      <c r="D1341" s="34" t="s">
        <v>3</v>
      </c>
      <c r="E1341" s="8" t="s">
        <v>13</v>
      </c>
      <c r="F1341" s="8" t="s">
        <v>109</v>
      </c>
      <c r="G1341" s="8" t="s">
        <v>24</v>
      </c>
      <c r="H1341" s="8" t="s">
        <v>103</v>
      </c>
      <c r="I1341" s="16">
        <v>0</v>
      </c>
      <c r="J1341" s="16">
        <v>148.53</v>
      </c>
      <c r="K1341" s="16">
        <v>0</v>
      </c>
      <c r="L1341" s="16">
        <v>0</v>
      </c>
      <c r="M1341" s="16">
        <v>12</v>
      </c>
      <c r="N1341" s="16">
        <v>0</v>
      </c>
      <c r="O1341" s="12">
        <f t="shared" si="374"/>
        <v>0</v>
      </c>
      <c r="P1341" s="12">
        <f t="shared" si="374"/>
        <v>12.3775</v>
      </c>
      <c r="Q1341" s="12">
        <f t="shared" si="374"/>
        <v>0</v>
      </c>
      <c r="R1341" s="12">
        <f>IFERROR(IF(I1341=0,0,VLOOKUP($C1341,'[1]Marginality pivots'!$B$7:$N$2242,11,0)), 0)</f>
        <v>0</v>
      </c>
      <c r="S1341" s="12">
        <f>IFERROR(IF(J1341=0,0,VLOOKUP($C1341,'[1]Marginality pivots'!$B$7:$N$2242,12,0)), 0)</f>
        <v>2.1290085040977962</v>
      </c>
      <c r="T1341" s="12">
        <f>IFERROR(IF(K1341=0,0,VLOOKUP($C1341,'[1]Marginality pivots'!$B$7:$N$2242,13,0)), 0)</f>
        <v>0</v>
      </c>
      <c r="U1341" s="12">
        <v>0</v>
      </c>
      <c r="V1341" s="12">
        <v>3.1722226711057164</v>
      </c>
      <c r="W1341" s="12">
        <v>0</v>
      </c>
      <c r="X1341" s="12">
        <v>0</v>
      </c>
      <c r="Y1341" s="12">
        <v>3.0231920758188706</v>
      </c>
      <c r="Z1341" s="12">
        <v>0</v>
      </c>
      <c r="AA1341" s="12">
        <v>0</v>
      </c>
      <c r="AB1341" s="12">
        <v>3.0231920758188706</v>
      </c>
      <c r="AC1341" s="12">
        <v>0</v>
      </c>
      <c r="AD1341" s="16">
        <f t="shared" si="364"/>
        <v>0</v>
      </c>
      <c r="AE1341" s="16">
        <f t="shared" si="365"/>
        <v>38.066672053268597</v>
      </c>
      <c r="AF1341" s="16">
        <f t="shared" si="366"/>
        <v>0</v>
      </c>
      <c r="AG1341" s="16">
        <f t="shared" si="367"/>
        <v>0</v>
      </c>
      <c r="AH1341" s="16">
        <f t="shared" si="368"/>
        <v>36.278304909826446</v>
      </c>
      <c r="AI1341" s="16">
        <f t="shared" si="369"/>
        <v>0</v>
      </c>
      <c r="AJ1341" s="16">
        <f t="shared" si="375"/>
        <v>0</v>
      </c>
      <c r="AK1341" s="16">
        <f t="shared" si="376"/>
        <v>36.278304909826446</v>
      </c>
      <c r="AL1341" s="16">
        <f t="shared" si="377"/>
        <v>0</v>
      </c>
      <c r="AM1341" s="16">
        <f t="shared" si="370"/>
        <v>0</v>
      </c>
      <c r="AN1341" s="16">
        <f t="shared" si="371"/>
        <v>25.548102049173554</v>
      </c>
      <c r="AO1341" s="16">
        <f t="shared" si="378"/>
        <v>0</v>
      </c>
      <c r="AP1341" s="16">
        <f t="shared" si="379"/>
        <v>112.25169509017356</v>
      </c>
      <c r="AQ1341" s="16">
        <f t="shared" si="380"/>
        <v>0</v>
      </c>
      <c r="AR1341" s="9">
        <f t="shared" si="381"/>
        <v>0</v>
      </c>
      <c r="AS1341" s="9">
        <f t="shared" si="372"/>
        <v>0.75575099367248066</v>
      </c>
      <c r="AT1341" s="9">
        <f t="shared" si="373"/>
        <v>0</v>
      </c>
    </row>
    <row r="1342" spans="2:46" ht="11.25" customHeight="1" x14ac:dyDescent="0.25">
      <c r="B1342" s="8" t="s">
        <v>1</v>
      </c>
      <c r="C1342" s="33" t="s">
        <v>615</v>
      </c>
      <c r="D1342" s="34" t="s">
        <v>3</v>
      </c>
      <c r="E1342" s="8" t="s">
        <v>14</v>
      </c>
      <c r="F1342" s="8" t="s">
        <v>117</v>
      </c>
      <c r="G1342" s="8" t="s">
        <v>27</v>
      </c>
      <c r="H1342" s="8" t="s">
        <v>103</v>
      </c>
      <c r="I1342" s="16">
        <v>147.6</v>
      </c>
      <c r="J1342" s="16">
        <v>0</v>
      </c>
      <c r="K1342" s="16">
        <v>0</v>
      </c>
      <c r="L1342" s="16">
        <v>13</v>
      </c>
      <c r="M1342" s="16">
        <v>0</v>
      </c>
      <c r="N1342" s="16">
        <v>0</v>
      </c>
      <c r="O1342" s="12">
        <f t="shared" si="374"/>
        <v>11.353846153846153</v>
      </c>
      <c r="P1342" s="12">
        <f t="shared" si="374"/>
        <v>0</v>
      </c>
      <c r="Q1342" s="12">
        <f t="shared" si="374"/>
        <v>0</v>
      </c>
      <c r="R1342" s="12">
        <f>IFERROR(IF(I1342=0,0,VLOOKUP($C1342,'[1]Marginality pivots'!$B$7:$N$2242,11,0)), 0)</f>
        <v>4.0236702367023662</v>
      </c>
      <c r="S1342" s="12">
        <f>IFERROR(IF(J1342=0,0,VLOOKUP($C1342,'[1]Marginality pivots'!$B$7:$N$2242,12,0)), 0)</f>
        <v>0</v>
      </c>
      <c r="T1342" s="12">
        <f>IFERROR(IF(K1342=0,0,VLOOKUP($C1342,'[1]Marginality pivots'!$B$7:$N$2242,13,0)), 0)</f>
        <v>0</v>
      </c>
      <c r="U1342" s="12">
        <v>5.0295877958779576</v>
      </c>
      <c r="V1342" s="12">
        <v>0</v>
      </c>
      <c r="W1342" s="12">
        <v>0</v>
      </c>
      <c r="X1342" s="12">
        <v>5.0295877958779576</v>
      </c>
      <c r="Y1342" s="12">
        <v>0</v>
      </c>
      <c r="Z1342" s="12">
        <v>0</v>
      </c>
      <c r="AA1342" s="12">
        <v>5.0295877958779576</v>
      </c>
      <c r="AB1342" s="12">
        <v>0</v>
      </c>
      <c r="AC1342" s="12">
        <v>0</v>
      </c>
      <c r="AD1342" s="16">
        <f t="shared" si="364"/>
        <v>65.384641346413446</v>
      </c>
      <c r="AE1342" s="16">
        <f t="shared" si="365"/>
        <v>0</v>
      </c>
      <c r="AF1342" s="16">
        <f t="shared" si="366"/>
        <v>0</v>
      </c>
      <c r="AG1342" s="16">
        <f t="shared" si="367"/>
        <v>65.384641346413446</v>
      </c>
      <c r="AH1342" s="16">
        <f t="shared" si="368"/>
        <v>0</v>
      </c>
      <c r="AI1342" s="16">
        <f t="shared" si="369"/>
        <v>0</v>
      </c>
      <c r="AJ1342" s="16">
        <f t="shared" si="375"/>
        <v>65.384641346413446</v>
      </c>
      <c r="AK1342" s="16">
        <f t="shared" si="376"/>
        <v>0</v>
      </c>
      <c r="AL1342" s="16">
        <f t="shared" si="377"/>
        <v>0</v>
      </c>
      <c r="AM1342" s="16">
        <f t="shared" si="370"/>
        <v>52.307713077130764</v>
      </c>
      <c r="AN1342" s="16">
        <f t="shared" si="371"/>
        <v>0</v>
      </c>
      <c r="AO1342" s="16">
        <f t="shared" si="378"/>
        <v>82.215358653586549</v>
      </c>
      <c r="AP1342" s="16">
        <f t="shared" si="379"/>
        <v>0</v>
      </c>
      <c r="AQ1342" s="16">
        <f t="shared" si="380"/>
        <v>0</v>
      </c>
      <c r="AR1342" s="9">
        <f t="shared" si="381"/>
        <v>0.5570146250242991</v>
      </c>
      <c r="AS1342" s="9">
        <f t="shared" si="372"/>
        <v>0</v>
      </c>
      <c r="AT1342" s="9">
        <f t="shared" si="373"/>
        <v>0</v>
      </c>
    </row>
    <row r="1343" spans="2:46" ht="11.25" customHeight="1" x14ac:dyDescent="0.25">
      <c r="B1343" s="8" t="s">
        <v>1</v>
      </c>
      <c r="C1343" s="33" t="s">
        <v>616</v>
      </c>
      <c r="D1343" s="34" t="s">
        <v>3</v>
      </c>
      <c r="E1343" s="8" t="s">
        <v>13</v>
      </c>
      <c r="F1343" s="8" t="s">
        <v>109</v>
      </c>
      <c r="G1343" s="8" t="s">
        <v>24</v>
      </c>
      <c r="H1343" s="8" t="s">
        <v>103</v>
      </c>
      <c r="I1343" s="16">
        <v>0</v>
      </c>
      <c r="J1343" s="16">
        <v>0</v>
      </c>
      <c r="K1343" s="16">
        <v>147.03</v>
      </c>
      <c r="L1343" s="16">
        <v>0</v>
      </c>
      <c r="M1343" s="16">
        <v>0</v>
      </c>
      <c r="N1343" s="16">
        <v>12</v>
      </c>
      <c r="O1343" s="12">
        <f t="shared" si="374"/>
        <v>0</v>
      </c>
      <c r="P1343" s="12">
        <f t="shared" si="374"/>
        <v>0</v>
      </c>
      <c r="Q1343" s="12">
        <f t="shared" si="374"/>
        <v>12.2525</v>
      </c>
      <c r="R1343" s="12">
        <f>IFERROR(IF(I1343=0,0,VLOOKUP($C1343,'[1]Marginality pivots'!$B$7:$N$2242,11,0)), 0)</f>
        <v>0</v>
      </c>
      <c r="S1343" s="12">
        <f>IFERROR(IF(J1343=0,0,VLOOKUP($C1343,'[1]Marginality pivots'!$B$7:$N$2242,12,0)), 0)</f>
        <v>0</v>
      </c>
      <c r="T1343" s="12">
        <f>IFERROR(IF(K1343=0,0,VLOOKUP($C1343,'[1]Marginality pivots'!$B$7:$N$2242,13,0)), 0)</f>
        <v>6.4660408163265304</v>
      </c>
      <c r="U1343" s="12">
        <v>0</v>
      </c>
      <c r="V1343" s="12">
        <v>0</v>
      </c>
      <c r="W1343" s="12">
        <v>6.7570126530612242</v>
      </c>
      <c r="X1343" s="12">
        <v>0</v>
      </c>
      <c r="Y1343" s="12">
        <v>0</v>
      </c>
      <c r="Z1343" s="12">
        <v>8.4058530612244891</v>
      </c>
      <c r="AA1343" s="12">
        <v>0</v>
      </c>
      <c r="AB1343" s="12">
        <v>0</v>
      </c>
      <c r="AC1343" s="12">
        <v>8.4058530612244891</v>
      </c>
      <c r="AD1343" s="16">
        <f t="shared" si="364"/>
        <v>0</v>
      </c>
      <c r="AE1343" s="16">
        <f t="shared" si="365"/>
        <v>0</v>
      </c>
      <c r="AF1343" s="16">
        <f t="shared" si="366"/>
        <v>81.084151836734691</v>
      </c>
      <c r="AG1343" s="16">
        <f t="shared" si="367"/>
        <v>0</v>
      </c>
      <c r="AH1343" s="16">
        <f t="shared" si="368"/>
        <v>0</v>
      </c>
      <c r="AI1343" s="16">
        <f t="shared" si="369"/>
        <v>100.87023673469386</v>
      </c>
      <c r="AJ1343" s="16">
        <f t="shared" si="375"/>
        <v>0</v>
      </c>
      <c r="AK1343" s="16">
        <f t="shared" si="376"/>
        <v>0</v>
      </c>
      <c r="AL1343" s="16">
        <f t="shared" si="377"/>
        <v>100.87023673469386</v>
      </c>
      <c r="AM1343" s="16">
        <f t="shared" si="370"/>
        <v>0</v>
      </c>
      <c r="AN1343" s="16">
        <f t="shared" si="371"/>
        <v>0</v>
      </c>
      <c r="AO1343" s="16">
        <f t="shared" si="378"/>
        <v>0</v>
      </c>
      <c r="AP1343" s="16">
        <f t="shared" si="379"/>
        <v>0</v>
      </c>
      <c r="AQ1343" s="16">
        <f t="shared" si="380"/>
        <v>46.15976326530614</v>
      </c>
      <c r="AR1343" s="9">
        <f t="shared" si="381"/>
        <v>0</v>
      </c>
      <c r="AS1343" s="9">
        <f t="shared" si="372"/>
        <v>0</v>
      </c>
      <c r="AT1343" s="9">
        <f t="shared" si="373"/>
        <v>0.31394792399718519</v>
      </c>
    </row>
    <row r="1344" spans="2:46" ht="11.25" customHeight="1" x14ac:dyDescent="0.25">
      <c r="B1344" s="8" t="s">
        <v>1</v>
      </c>
      <c r="C1344" s="34" t="s">
        <v>617</v>
      </c>
      <c r="D1344" s="34" t="s">
        <v>3</v>
      </c>
      <c r="E1344" s="8" t="s">
        <v>13</v>
      </c>
      <c r="F1344" s="8" t="s">
        <v>109</v>
      </c>
      <c r="G1344" s="8" t="s">
        <v>24</v>
      </c>
      <c r="H1344" s="8" t="s">
        <v>103</v>
      </c>
      <c r="I1344" s="16">
        <v>147</v>
      </c>
      <c r="J1344" s="16">
        <v>0</v>
      </c>
      <c r="K1344" s="16">
        <v>0</v>
      </c>
      <c r="L1344" s="16">
        <v>10</v>
      </c>
      <c r="M1344" s="16">
        <v>0</v>
      </c>
      <c r="N1344" s="16">
        <v>0</v>
      </c>
      <c r="O1344" s="12">
        <f t="shared" si="374"/>
        <v>14.7</v>
      </c>
      <c r="P1344" s="12">
        <f t="shared" si="374"/>
        <v>0</v>
      </c>
      <c r="Q1344" s="12">
        <f t="shared" si="374"/>
        <v>0</v>
      </c>
      <c r="R1344" s="12">
        <f>IFERROR(IF(I1344=0,0,VLOOKUP($C1344,'[1]Marginality pivots'!$B$7:$N$2242,11,0)), 0)</f>
        <v>4.3267841796065012</v>
      </c>
      <c r="S1344" s="12">
        <f>IFERROR(IF(J1344=0,0,VLOOKUP($C1344,'[1]Marginality pivots'!$B$7:$N$2242,12,0)), 0)</f>
        <v>0</v>
      </c>
      <c r="T1344" s="12">
        <f>IFERROR(IF(K1344=0,0,VLOOKUP($C1344,'[1]Marginality pivots'!$B$7:$N$2242,13,0)), 0)</f>
        <v>0</v>
      </c>
      <c r="U1344" s="12">
        <v>5.4084802245081267</v>
      </c>
      <c r="V1344" s="12">
        <v>0</v>
      </c>
      <c r="W1344" s="12">
        <v>0</v>
      </c>
      <c r="X1344" s="12">
        <v>5.4084802245081267</v>
      </c>
      <c r="Y1344" s="12">
        <v>0</v>
      </c>
      <c r="Z1344" s="12">
        <v>0</v>
      </c>
      <c r="AA1344" s="12">
        <v>5.4084802245081267</v>
      </c>
      <c r="AB1344" s="12">
        <v>0</v>
      </c>
      <c r="AC1344" s="12">
        <v>0</v>
      </c>
      <c r="AD1344" s="16">
        <f t="shared" si="364"/>
        <v>54.084802245081264</v>
      </c>
      <c r="AE1344" s="16">
        <f t="shared" si="365"/>
        <v>0</v>
      </c>
      <c r="AF1344" s="16">
        <f t="shared" si="366"/>
        <v>0</v>
      </c>
      <c r="AG1344" s="16">
        <f t="shared" si="367"/>
        <v>54.084802245081264</v>
      </c>
      <c r="AH1344" s="16">
        <f t="shared" si="368"/>
        <v>0</v>
      </c>
      <c r="AI1344" s="16">
        <f t="shared" si="369"/>
        <v>0</v>
      </c>
      <c r="AJ1344" s="16">
        <f t="shared" si="375"/>
        <v>54.084802245081264</v>
      </c>
      <c r="AK1344" s="16">
        <f t="shared" si="376"/>
        <v>0</v>
      </c>
      <c r="AL1344" s="16">
        <f t="shared" si="377"/>
        <v>0</v>
      </c>
      <c r="AM1344" s="16">
        <f t="shared" si="370"/>
        <v>43.267841796065014</v>
      </c>
      <c r="AN1344" s="16">
        <f t="shared" si="371"/>
        <v>0</v>
      </c>
      <c r="AO1344" s="16">
        <f t="shared" si="378"/>
        <v>92.915197754918736</v>
      </c>
      <c r="AP1344" s="16">
        <f t="shared" si="379"/>
        <v>0</v>
      </c>
      <c r="AQ1344" s="16">
        <f t="shared" si="380"/>
        <v>0</v>
      </c>
      <c r="AR1344" s="9">
        <f t="shared" si="381"/>
        <v>0.63207617520352877</v>
      </c>
      <c r="AS1344" s="9">
        <f t="shared" si="372"/>
        <v>0</v>
      </c>
      <c r="AT1344" s="9">
        <f t="shared" si="373"/>
        <v>0</v>
      </c>
    </row>
    <row r="1345" spans="2:46" ht="11.25" customHeight="1" x14ac:dyDescent="0.25">
      <c r="B1345" s="8" t="s">
        <v>1</v>
      </c>
      <c r="C1345" s="33" t="s">
        <v>618</v>
      </c>
      <c r="D1345" s="34" t="s">
        <v>3</v>
      </c>
      <c r="E1345" s="8" t="s">
        <v>14</v>
      </c>
      <c r="F1345" s="8" t="s">
        <v>117</v>
      </c>
      <c r="G1345" s="8" t="s">
        <v>27</v>
      </c>
      <c r="H1345" s="8" t="s">
        <v>103</v>
      </c>
      <c r="I1345" s="16">
        <v>144.54000000000002</v>
      </c>
      <c r="J1345" s="16">
        <v>0</v>
      </c>
      <c r="K1345" s="16">
        <v>0</v>
      </c>
      <c r="L1345" s="16">
        <v>11</v>
      </c>
      <c r="M1345" s="16">
        <v>0</v>
      </c>
      <c r="N1345" s="16">
        <v>0</v>
      </c>
      <c r="O1345" s="12">
        <f t="shared" si="374"/>
        <v>13.140000000000002</v>
      </c>
      <c r="P1345" s="12">
        <f t="shared" si="374"/>
        <v>0</v>
      </c>
      <c r="Q1345" s="12">
        <f t="shared" si="374"/>
        <v>0</v>
      </c>
      <c r="R1345" s="12">
        <f>IFERROR(IF(I1345=0,0,VLOOKUP($C1345,'[1]Marginality pivots'!$B$7:$N$2242,11,0)), 0)</f>
        <v>1.8155888617709708</v>
      </c>
      <c r="S1345" s="12">
        <f>IFERROR(IF(J1345=0,0,VLOOKUP($C1345,'[1]Marginality pivots'!$B$7:$N$2242,12,0)), 0)</f>
        <v>0</v>
      </c>
      <c r="T1345" s="12">
        <f>IFERROR(IF(K1345=0,0,VLOOKUP($C1345,'[1]Marginality pivots'!$B$7:$N$2242,13,0)), 0)</f>
        <v>0</v>
      </c>
      <c r="U1345" s="12">
        <v>2.2694860772137133</v>
      </c>
      <c r="V1345" s="12">
        <v>0</v>
      </c>
      <c r="W1345" s="12">
        <v>0</v>
      </c>
      <c r="X1345" s="12">
        <v>2.2694860772137133</v>
      </c>
      <c r="Y1345" s="12">
        <v>0</v>
      </c>
      <c r="Z1345" s="12">
        <v>0</v>
      </c>
      <c r="AA1345" s="12">
        <v>2.2694860772137133</v>
      </c>
      <c r="AB1345" s="12">
        <v>0</v>
      </c>
      <c r="AC1345" s="12">
        <v>0</v>
      </c>
      <c r="AD1345" s="16">
        <f t="shared" si="364"/>
        <v>24.964346849350846</v>
      </c>
      <c r="AE1345" s="16">
        <f t="shared" si="365"/>
        <v>0</v>
      </c>
      <c r="AF1345" s="16">
        <f t="shared" si="366"/>
        <v>0</v>
      </c>
      <c r="AG1345" s="16">
        <f t="shared" si="367"/>
        <v>24.964346849350846</v>
      </c>
      <c r="AH1345" s="16">
        <f t="shared" si="368"/>
        <v>0</v>
      </c>
      <c r="AI1345" s="16">
        <f t="shared" si="369"/>
        <v>0</v>
      </c>
      <c r="AJ1345" s="16">
        <f t="shared" si="375"/>
        <v>24.964346849350846</v>
      </c>
      <c r="AK1345" s="16">
        <f t="shared" si="376"/>
        <v>0</v>
      </c>
      <c r="AL1345" s="16">
        <f t="shared" si="377"/>
        <v>0</v>
      </c>
      <c r="AM1345" s="16">
        <f t="shared" si="370"/>
        <v>19.971477479480679</v>
      </c>
      <c r="AN1345" s="16">
        <f t="shared" si="371"/>
        <v>0</v>
      </c>
      <c r="AO1345" s="16">
        <f t="shared" si="378"/>
        <v>119.57565315064917</v>
      </c>
      <c r="AP1345" s="16">
        <f t="shared" si="379"/>
        <v>0</v>
      </c>
      <c r="AQ1345" s="16">
        <f t="shared" si="380"/>
        <v>0</v>
      </c>
      <c r="AR1345" s="9">
        <f t="shared" si="381"/>
        <v>0.82728416459560783</v>
      </c>
      <c r="AS1345" s="9">
        <f t="shared" si="372"/>
        <v>0</v>
      </c>
      <c r="AT1345" s="9">
        <f t="shared" si="373"/>
        <v>0</v>
      </c>
    </row>
    <row r="1346" spans="2:46" ht="11.25" customHeight="1" x14ac:dyDescent="0.25">
      <c r="B1346" s="8" t="s">
        <v>1</v>
      </c>
      <c r="C1346" s="33" t="s">
        <v>619</v>
      </c>
      <c r="D1346" s="34" t="s">
        <v>3</v>
      </c>
      <c r="E1346" s="8" t="s">
        <v>19</v>
      </c>
      <c r="F1346" s="8" t="s">
        <v>19</v>
      </c>
      <c r="G1346" s="8" t="s">
        <v>27</v>
      </c>
      <c r="H1346" s="8" t="s">
        <v>103</v>
      </c>
      <c r="I1346" s="16">
        <v>0</v>
      </c>
      <c r="J1346" s="16">
        <v>0</v>
      </c>
      <c r="K1346" s="16">
        <v>144</v>
      </c>
      <c r="L1346" s="16">
        <v>0</v>
      </c>
      <c r="M1346" s="16">
        <v>0</v>
      </c>
      <c r="N1346" s="16">
        <v>2</v>
      </c>
      <c r="O1346" s="12">
        <f t="shared" si="374"/>
        <v>0</v>
      </c>
      <c r="P1346" s="12">
        <f t="shared" si="374"/>
        <v>0</v>
      </c>
      <c r="Q1346" s="12">
        <f t="shared" si="374"/>
        <v>72</v>
      </c>
      <c r="R1346" s="12">
        <f>IFERROR(IF(I1346=0,0,VLOOKUP($C1346,'[1]Marginality pivots'!$B$7:$N$2242,11,0)), 0)</f>
        <v>0</v>
      </c>
      <c r="S1346" s="12">
        <f>IFERROR(IF(J1346=0,0,VLOOKUP($C1346,'[1]Marginality pivots'!$B$7:$N$2242,12,0)), 0)</f>
        <v>0</v>
      </c>
      <c r="T1346" s="12">
        <f>IFERROR(IF(K1346=0,0,VLOOKUP($C1346,'[1]Marginality pivots'!$B$7:$N$2242,13,0)), 0)</f>
        <v>5.7482993197278898</v>
      </c>
      <c r="U1346" s="12">
        <v>0</v>
      </c>
      <c r="V1346" s="12">
        <v>0</v>
      </c>
      <c r="W1346" s="12">
        <v>6.0069727891156441</v>
      </c>
      <c r="X1346" s="12">
        <v>0</v>
      </c>
      <c r="Y1346" s="12">
        <v>0</v>
      </c>
      <c r="Z1346" s="12">
        <v>7.4727891156462567</v>
      </c>
      <c r="AA1346" s="12">
        <v>0</v>
      </c>
      <c r="AB1346" s="12">
        <v>0</v>
      </c>
      <c r="AC1346" s="12">
        <v>7.4727891156462567</v>
      </c>
      <c r="AD1346" s="16">
        <f t="shared" si="364"/>
        <v>0</v>
      </c>
      <c r="AE1346" s="16">
        <f t="shared" si="365"/>
        <v>0</v>
      </c>
      <c r="AF1346" s="16">
        <f t="shared" si="366"/>
        <v>12.013945578231288</v>
      </c>
      <c r="AG1346" s="16">
        <f t="shared" si="367"/>
        <v>0</v>
      </c>
      <c r="AH1346" s="16">
        <f t="shared" si="368"/>
        <v>0</v>
      </c>
      <c r="AI1346" s="16">
        <f t="shared" si="369"/>
        <v>14.945578231292513</v>
      </c>
      <c r="AJ1346" s="16">
        <f t="shared" si="375"/>
        <v>0</v>
      </c>
      <c r="AK1346" s="16">
        <f t="shared" si="376"/>
        <v>0</v>
      </c>
      <c r="AL1346" s="16">
        <f t="shared" si="377"/>
        <v>14.945578231292513</v>
      </c>
      <c r="AM1346" s="16">
        <f t="shared" si="370"/>
        <v>0</v>
      </c>
      <c r="AN1346" s="16">
        <f t="shared" si="371"/>
        <v>0</v>
      </c>
      <c r="AO1346" s="16">
        <f t="shared" si="378"/>
        <v>0</v>
      </c>
      <c r="AP1346" s="16">
        <f t="shared" si="379"/>
        <v>0</v>
      </c>
      <c r="AQ1346" s="16">
        <f t="shared" si="380"/>
        <v>129.0544217687075</v>
      </c>
      <c r="AR1346" s="9">
        <f t="shared" si="381"/>
        <v>0</v>
      </c>
      <c r="AS1346" s="9">
        <f t="shared" si="372"/>
        <v>0</v>
      </c>
      <c r="AT1346" s="9">
        <f t="shared" si="373"/>
        <v>0.89621126228269099</v>
      </c>
    </row>
    <row r="1347" spans="2:46" ht="11.25" customHeight="1" x14ac:dyDescent="0.25">
      <c r="B1347" s="8" t="s">
        <v>1</v>
      </c>
      <c r="C1347" s="33">
        <v>3011052590000</v>
      </c>
      <c r="D1347" s="34" t="s">
        <v>3</v>
      </c>
      <c r="E1347" s="8" t="s">
        <v>20</v>
      </c>
      <c r="F1347" s="8" t="s">
        <v>20</v>
      </c>
      <c r="G1347" s="8" t="s">
        <v>28</v>
      </c>
      <c r="H1347" s="8" t="s">
        <v>103</v>
      </c>
      <c r="I1347" s="16">
        <v>0</v>
      </c>
      <c r="J1347" s="16">
        <v>144</v>
      </c>
      <c r="K1347" s="16">
        <v>0</v>
      </c>
      <c r="L1347" s="16">
        <v>0</v>
      </c>
      <c r="M1347" s="16">
        <v>300</v>
      </c>
      <c r="N1347" s="16">
        <v>0</v>
      </c>
      <c r="O1347" s="12">
        <f t="shared" si="374"/>
        <v>0</v>
      </c>
      <c r="P1347" s="12">
        <f t="shared" si="374"/>
        <v>0.48</v>
      </c>
      <c r="Q1347" s="12">
        <f t="shared" si="374"/>
        <v>0</v>
      </c>
      <c r="R1347" s="12">
        <f>IFERROR(IF(I1347=0,0,VLOOKUP($C1347,'[1]Marginality pivots'!$B$7:$N$2242,11,0)), 0)</f>
        <v>0</v>
      </c>
      <c r="S1347" s="12">
        <f>IFERROR(IF(J1347=0,0,VLOOKUP($C1347,'[1]Marginality pivots'!$B$7:$N$2242,12,0)), 0)</f>
        <v>0.36550542547115933</v>
      </c>
      <c r="T1347" s="12">
        <f>IFERROR(IF(K1347=0,0,VLOOKUP($C1347,'[1]Marginality pivots'!$B$7:$N$2242,13,0)), 0)</f>
        <v>0</v>
      </c>
      <c r="U1347" s="12">
        <v>0</v>
      </c>
      <c r="V1347" s="12">
        <v>0.54460308395202739</v>
      </c>
      <c r="W1347" s="12">
        <v>0</v>
      </c>
      <c r="X1347" s="12">
        <v>0</v>
      </c>
      <c r="Y1347" s="12">
        <v>0.51901770416904625</v>
      </c>
      <c r="Z1347" s="12">
        <v>0</v>
      </c>
      <c r="AA1347" s="12">
        <v>0</v>
      </c>
      <c r="AB1347" s="12">
        <v>0.51901770416904625</v>
      </c>
      <c r="AC1347" s="12">
        <v>0</v>
      </c>
      <c r="AD1347" s="16">
        <f t="shared" si="364"/>
        <v>0</v>
      </c>
      <c r="AE1347" s="16">
        <f t="shared" si="365"/>
        <v>163.38092518560822</v>
      </c>
      <c r="AF1347" s="16">
        <f t="shared" si="366"/>
        <v>0</v>
      </c>
      <c r="AG1347" s="16">
        <f t="shared" si="367"/>
        <v>0</v>
      </c>
      <c r="AH1347" s="16">
        <f t="shared" si="368"/>
        <v>155.70531125071386</v>
      </c>
      <c r="AI1347" s="16">
        <f t="shared" si="369"/>
        <v>0</v>
      </c>
      <c r="AJ1347" s="16">
        <f t="shared" si="375"/>
        <v>0</v>
      </c>
      <c r="AK1347" s="16">
        <f t="shared" si="376"/>
        <v>155.70531125071386</v>
      </c>
      <c r="AL1347" s="16">
        <f t="shared" si="377"/>
        <v>0</v>
      </c>
      <c r="AM1347" s="16">
        <f t="shared" si="370"/>
        <v>0</v>
      </c>
      <c r="AN1347" s="16">
        <f t="shared" si="371"/>
        <v>109.6516276413478</v>
      </c>
      <c r="AO1347" s="16">
        <f t="shared" si="378"/>
        <v>0</v>
      </c>
      <c r="AP1347" s="16">
        <f t="shared" si="379"/>
        <v>-11.705311250713862</v>
      </c>
      <c r="AQ1347" s="16">
        <f t="shared" si="380"/>
        <v>0</v>
      </c>
      <c r="AR1347" s="9">
        <f t="shared" si="381"/>
        <v>0</v>
      </c>
      <c r="AS1347" s="9">
        <f t="shared" si="372"/>
        <v>-8.1286883685512928E-2</v>
      </c>
      <c r="AT1347" s="9">
        <f t="shared" si="373"/>
        <v>0</v>
      </c>
    </row>
    <row r="1348" spans="2:46" ht="11.25" customHeight="1" x14ac:dyDescent="0.25">
      <c r="B1348" s="8" t="s">
        <v>1</v>
      </c>
      <c r="C1348" s="33" t="s">
        <v>620</v>
      </c>
      <c r="D1348" s="34" t="s">
        <v>3</v>
      </c>
      <c r="E1348" s="8" t="s">
        <v>13</v>
      </c>
      <c r="F1348" s="8" t="s">
        <v>109</v>
      </c>
      <c r="G1348" s="8" t="s">
        <v>24</v>
      </c>
      <c r="H1348" s="8" t="s">
        <v>103</v>
      </c>
      <c r="I1348" s="16">
        <v>140.39999999999998</v>
      </c>
      <c r="J1348" s="16">
        <v>0</v>
      </c>
      <c r="K1348" s="16">
        <v>0</v>
      </c>
      <c r="L1348" s="16">
        <v>12</v>
      </c>
      <c r="M1348" s="16">
        <v>0</v>
      </c>
      <c r="N1348" s="16">
        <v>0</v>
      </c>
      <c r="O1348" s="12">
        <f t="shared" si="374"/>
        <v>11.699999999999998</v>
      </c>
      <c r="P1348" s="12">
        <f t="shared" si="374"/>
        <v>0</v>
      </c>
      <c r="Q1348" s="12">
        <f t="shared" si="374"/>
        <v>0</v>
      </c>
      <c r="R1348" s="12">
        <f>IFERROR(IF(I1348=0,0,VLOOKUP($C1348,'[1]Marginality pivots'!$B$7:$N$2242,11,0)), 0)</f>
        <v>8.826705914117964</v>
      </c>
      <c r="S1348" s="12">
        <f>IFERROR(IF(J1348=0,0,VLOOKUP($C1348,'[1]Marginality pivots'!$B$7:$N$2242,12,0)), 0)</f>
        <v>0</v>
      </c>
      <c r="T1348" s="12">
        <f>IFERROR(IF(K1348=0,0,VLOOKUP($C1348,'[1]Marginality pivots'!$B$7:$N$2242,13,0)), 0)</f>
        <v>0</v>
      </c>
      <c r="U1348" s="12">
        <v>11.033382392647455</v>
      </c>
      <c r="V1348" s="12">
        <v>0</v>
      </c>
      <c r="W1348" s="12">
        <v>0</v>
      </c>
      <c r="X1348" s="12">
        <v>11.033382392647455</v>
      </c>
      <c r="Y1348" s="12">
        <v>0</v>
      </c>
      <c r="Z1348" s="12">
        <v>0</v>
      </c>
      <c r="AA1348" s="12">
        <v>11.033382392647455</v>
      </c>
      <c r="AB1348" s="12">
        <v>0</v>
      </c>
      <c r="AC1348" s="12">
        <v>0</v>
      </c>
      <c r="AD1348" s="16">
        <f t="shared" si="364"/>
        <v>132.40058871176947</v>
      </c>
      <c r="AE1348" s="16">
        <f t="shared" si="365"/>
        <v>0</v>
      </c>
      <c r="AF1348" s="16">
        <f t="shared" si="366"/>
        <v>0</v>
      </c>
      <c r="AG1348" s="16">
        <f t="shared" si="367"/>
        <v>132.40058871176947</v>
      </c>
      <c r="AH1348" s="16">
        <f t="shared" si="368"/>
        <v>0</v>
      </c>
      <c r="AI1348" s="16">
        <f t="shared" si="369"/>
        <v>0</v>
      </c>
      <c r="AJ1348" s="16">
        <f t="shared" si="375"/>
        <v>132.40058871176947</v>
      </c>
      <c r="AK1348" s="16">
        <f t="shared" si="376"/>
        <v>0</v>
      </c>
      <c r="AL1348" s="16">
        <f t="shared" si="377"/>
        <v>0</v>
      </c>
      <c r="AM1348" s="16">
        <f t="shared" si="370"/>
        <v>105.92047096941556</v>
      </c>
      <c r="AN1348" s="16">
        <f t="shared" si="371"/>
        <v>0</v>
      </c>
      <c r="AO1348" s="16">
        <f t="shared" si="378"/>
        <v>7.9994112882305046</v>
      </c>
      <c r="AP1348" s="16">
        <f t="shared" si="379"/>
        <v>0</v>
      </c>
      <c r="AQ1348" s="16">
        <f t="shared" si="380"/>
        <v>0</v>
      </c>
      <c r="AR1348" s="9">
        <f t="shared" si="381"/>
        <v>5.6975863876285657E-2</v>
      </c>
      <c r="AS1348" s="9">
        <f t="shared" si="372"/>
        <v>0</v>
      </c>
      <c r="AT1348" s="9">
        <f t="shared" si="373"/>
        <v>0</v>
      </c>
    </row>
    <row r="1349" spans="2:46" ht="11.25" customHeight="1" x14ac:dyDescent="0.25">
      <c r="B1349" s="8" t="s">
        <v>1</v>
      </c>
      <c r="C1349" s="33" t="s">
        <v>621</v>
      </c>
      <c r="D1349" s="34" t="s">
        <v>3</v>
      </c>
      <c r="E1349" s="8" t="s">
        <v>13</v>
      </c>
      <c r="F1349" s="8" t="s">
        <v>109</v>
      </c>
      <c r="G1349" s="8" t="s">
        <v>24</v>
      </c>
      <c r="H1349" s="8" t="s">
        <v>103</v>
      </c>
      <c r="I1349" s="16">
        <v>0</v>
      </c>
      <c r="J1349" s="16">
        <v>0</v>
      </c>
      <c r="K1349" s="16">
        <v>140.13</v>
      </c>
      <c r="L1349" s="16">
        <v>0</v>
      </c>
      <c r="M1349" s="16">
        <v>0</v>
      </c>
      <c r="N1349" s="16">
        <v>12</v>
      </c>
      <c r="O1349" s="12">
        <f t="shared" si="374"/>
        <v>0</v>
      </c>
      <c r="P1349" s="12">
        <f t="shared" si="374"/>
        <v>0</v>
      </c>
      <c r="Q1349" s="12">
        <f t="shared" si="374"/>
        <v>11.6775</v>
      </c>
      <c r="R1349" s="12">
        <f>IFERROR(IF(I1349=0,0,VLOOKUP($C1349,'[1]Marginality pivots'!$B$7:$N$2242,11,0)), 0)</f>
        <v>0</v>
      </c>
      <c r="S1349" s="12">
        <f>IFERROR(IF(J1349=0,0,VLOOKUP($C1349,'[1]Marginality pivots'!$B$7:$N$2242,12,0)), 0)</f>
        <v>0</v>
      </c>
      <c r="T1349" s="12">
        <f>IFERROR(IF(K1349=0,0,VLOOKUP($C1349,'[1]Marginality pivots'!$B$7:$N$2242,13,0)), 0)</f>
        <v>6.482830714285714</v>
      </c>
      <c r="U1349" s="12">
        <v>0</v>
      </c>
      <c r="V1349" s="12">
        <v>0</v>
      </c>
      <c r="W1349" s="12">
        <v>6.7745580964285708</v>
      </c>
      <c r="X1349" s="12">
        <v>0</v>
      </c>
      <c r="Y1349" s="12">
        <v>0</v>
      </c>
      <c r="Z1349" s="12">
        <v>8.427679928571429</v>
      </c>
      <c r="AA1349" s="12">
        <v>0</v>
      </c>
      <c r="AB1349" s="12">
        <v>0</v>
      </c>
      <c r="AC1349" s="12">
        <v>8.427679928571429</v>
      </c>
      <c r="AD1349" s="16">
        <f t="shared" si="364"/>
        <v>0</v>
      </c>
      <c r="AE1349" s="16">
        <f t="shared" si="365"/>
        <v>0</v>
      </c>
      <c r="AF1349" s="16">
        <f t="shared" si="366"/>
        <v>81.294697157142849</v>
      </c>
      <c r="AG1349" s="16">
        <f t="shared" si="367"/>
        <v>0</v>
      </c>
      <c r="AH1349" s="16">
        <f t="shared" si="368"/>
        <v>0</v>
      </c>
      <c r="AI1349" s="16">
        <f t="shared" si="369"/>
        <v>101.13215914285715</v>
      </c>
      <c r="AJ1349" s="16">
        <f t="shared" si="375"/>
        <v>0</v>
      </c>
      <c r="AK1349" s="16">
        <f t="shared" si="376"/>
        <v>0</v>
      </c>
      <c r="AL1349" s="16">
        <f t="shared" si="377"/>
        <v>101.13215914285715</v>
      </c>
      <c r="AM1349" s="16">
        <f t="shared" si="370"/>
        <v>0</v>
      </c>
      <c r="AN1349" s="16">
        <f t="shared" si="371"/>
        <v>0</v>
      </c>
      <c r="AO1349" s="16">
        <f t="shared" si="378"/>
        <v>0</v>
      </c>
      <c r="AP1349" s="16">
        <f t="shared" si="379"/>
        <v>0</v>
      </c>
      <c r="AQ1349" s="16">
        <f t="shared" si="380"/>
        <v>38.997840857142847</v>
      </c>
      <c r="AR1349" s="9">
        <f t="shared" si="381"/>
        <v>0</v>
      </c>
      <c r="AS1349" s="9">
        <f t="shared" si="372"/>
        <v>0</v>
      </c>
      <c r="AT1349" s="9">
        <f t="shared" si="373"/>
        <v>0.27829758693458112</v>
      </c>
    </row>
    <row r="1350" spans="2:46" ht="11.25" customHeight="1" x14ac:dyDescent="0.25">
      <c r="B1350" s="8" t="s">
        <v>1</v>
      </c>
      <c r="C1350" s="34" t="s">
        <v>622</v>
      </c>
      <c r="D1350" s="34" t="s">
        <v>3</v>
      </c>
      <c r="E1350" s="8" t="s">
        <v>13</v>
      </c>
      <c r="F1350" s="8" t="s">
        <v>109</v>
      </c>
      <c r="G1350" s="8" t="s">
        <v>24</v>
      </c>
      <c r="H1350" s="8" t="s">
        <v>103</v>
      </c>
      <c r="I1350" s="16">
        <v>0</v>
      </c>
      <c r="J1350" s="16">
        <v>0</v>
      </c>
      <c r="K1350" s="16">
        <v>140.12</v>
      </c>
      <c r="L1350" s="16">
        <v>0</v>
      </c>
      <c r="M1350" s="16">
        <v>0</v>
      </c>
      <c r="N1350" s="16">
        <v>12</v>
      </c>
      <c r="O1350" s="12">
        <f t="shared" si="374"/>
        <v>0</v>
      </c>
      <c r="P1350" s="12">
        <f t="shared" si="374"/>
        <v>0</v>
      </c>
      <c r="Q1350" s="12">
        <f t="shared" si="374"/>
        <v>11.676666666666668</v>
      </c>
      <c r="R1350" s="12">
        <f>IFERROR(IF(I1350=0,0,VLOOKUP($C1350,'[1]Marginality pivots'!$B$7:$N$2242,11,0)), 0)</f>
        <v>0</v>
      </c>
      <c r="S1350" s="12">
        <f>IFERROR(IF(J1350=0,0,VLOOKUP($C1350,'[1]Marginality pivots'!$B$7:$N$2242,12,0)), 0)</f>
        <v>0</v>
      </c>
      <c r="T1350" s="12">
        <f>IFERROR(IF(K1350=0,0,VLOOKUP($C1350,'[1]Marginality pivots'!$B$7:$N$2242,13,0)), 0)</f>
        <v>9.2877669958658711</v>
      </c>
      <c r="U1350" s="12">
        <v>0</v>
      </c>
      <c r="V1350" s="12">
        <v>0</v>
      </c>
      <c r="W1350" s="12">
        <v>9.7057165106798351</v>
      </c>
      <c r="X1350" s="12">
        <v>0</v>
      </c>
      <c r="Y1350" s="12">
        <v>0</v>
      </c>
      <c r="Z1350" s="12">
        <v>12.074097094625634</v>
      </c>
      <c r="AA1350" s="12">
        <v>0</v>
      </c>
      <c r="AB1350" s="12">
        <v>0</v>
      </c>
      <c r="AC1350" s="12">
        <v>12.074097094625634</v>
      </c>
      <c r="AD1350" s="16">
        <f t="shared" si="364"/>
        <v>0</v>
      </c>
      <c r="AE1350" s="16">
        <f t="shared" si="365"/>
        <v>0</v>
      </c>
      <c r="AF1350" s="16">
        <f t="shared" si="366"/>
        <v>116.46859812815802</v>
      </c>
      <c r="AG1350" s="16">
        <f t="shared" si="367"/>
        <v>0</v>
      </c>
      <c r="AH1350" s="16">
        <f t="shared" si="368"/>
        <v>0</v>
      </c>
      <c r="AI1350" s="16">
        <f t="shared" si="369"/>
        <v>144.8891651355076</v>
      </c>
      <c r="AJ1350" s="16">
        <f t="shared" si="375"/>
        <v>0</v>
      </c>
      <c r="AK1350" s="16">
        <f t="shared" si="376"/>
        <v>0</v>
      </c>
      <c r="AL1350" s="16">
        <f t="shared" si="377"/>
        <v>144.8891651355076</v>
      </c>
      <c r="AM1350" s="16">
        <f t="shared" si="370"/>
        <v>0</v>
      </c>
      <c r="AN1350" s="16">
        <f t="shared" si="371"/>
        <v>0</v>
      </c>
      <c r="AO1350" s="16">
        <f t="shared" si="378"/>
        <v>0</v>
      </c>
      <c r="AP1350" s="16">
        <f t="shared" si="379"/>
        <v>0</v>
      </c>
      <c r="AQ1350" s="16">
        <f t="shared" si="380"/>
        <v>-4.7691651355075919</v>
      </c>
      <c r="AR1350" s="9">
        <f t="shared" si="381"/>
        <v>0</v>
      </c>
      <c r="AS1350" s="9">
        <f t="shared" si="372"/>
        <v>0</v>
      </c>
      <c r="AT1350" s="9">
        <f t="shared" si="373"/>
        <v>-3.4036291289663088E-2</v>
      </c>
    </row>
    <row r="1351" spans="2:46" ht="11.25" customHeight="1" x14ac:dyDescent="0.25">
      <c r="B1351" s="8" t="s">
        <v>1</v>
      </c>
      <c r="C1351" s="33" t="s">
        <v>623</v>
      </c>
      <c r="D1351" s="34" t="s">
        <v>3</v>
      </c>
      <c r="E1351" s="8" t="s">
        <v>13</v>
      </c>
      <c r="F1351" s="8" t="s">
        <v>109</v>
      </c>
      <c r="G1351" s="8" t="s">
        <v>24</v>
      </c>
      <c r="H1351" s="8" t="s">
        <v>103</v>
      </c>
      <c r="I1351" s="16">
        <v>0</v>
      </c>
      <c r="J1351" s="16">
        <v>0</v>
      </c>
      <c r="K1351" s="16">
        <v>139.72999999999999</v>
      </c>
      <c r="L1351" s="16">
        <v>0</v>
      </c>
      <c r="M1351" s="16">
        <v>0</v>
      </c>
      <c r="N1351" s="16">
        <v>12</v>
      </c>
      <c r="O1351" s="12">
        <f t="shared" si="374"/>
        <v>0</v>
      </c>
      <c r="P1351" s="12">
        <f t="shared" si="374"/>
        <v>0</v>
      </c>
      <c r="Q1351" s="12">
        <f t="shared" si="374"/>
        <v>11.644166666666665</v>
      </c>
      <c r="R1351" s="12">
        <f>IFERROR(IF(I1351=0,0,VLOOKUP($C1351,'[1]Marginality pivots'!$B$7:$N$2242,11,0)), 0)</f>
        <v>0</v>
      </c>
      <c r="S1351" s="12">
        <f>IFERROR(IF(J1351=0,0,VLOOKUP($C1351,'[1]Marginality pivots'!$B$7:$N$2242,12,0)), 0)</f>
        <v>0</v>
      </c>
      <c r="T1351" s="12">
        <f>IFERROR(IF(K1351=0,0,VLOOKUP($C1351,'[1]Marginality pivots'!$B$7:$N$2242,13,0)), 0)</f>
        <v>0.91601360544217691</v>
      </c>
      <c r="U1351" s="12">
        <v>0</v>
      </c>
      <c r="V1351" s="12">
        <v>0</v>
      </c>
      <c r="W1351" s="12">
        <v>0.95723421768707484</v>
      </c>
      <c r="X1351" s="12">
        <v>0</v>
      </c>
      <c r="Y1351" s="12">
        <v>0</v>
      </c>
      <c r="Z1351" s="12">
        <v>1.1908176870748299</v>
      </c>
      <c r="AA1351" s="12">
        <v>0</v>
      </c>
      <c r="AB1351" s="12">
        <v>0</v>
      </c>
      <c r="AC1351" s="12">
        <v>1.1908176870748299</v>
      </c>
      <c r="AD1351" s="16">
        <f t="shared" si="364"/>
        <v>0</v>
      </c>
      <c r="AE1351" s="16">
        <f t="shared" si="365"/>
        <v>0</v>
      </c>
      <c r="AF1351" s="16">
        <f t="shared" si="366"/>
        <v>11.486810612244899</v>
      </c>
      <c r="AG1351" s="16">
        <f t="shared" si="367"/>
        <v>0</v>
      </c>
      <c r="AH1351" s="16">
        <f t="shared" si="368"/>
        <v>0</v>
      </c>
      <c r="AI1351" s="16">
        <f t="shared" si="369"/>
        <v>14.289812244897959</v>
      </c>
      <c r="AJ1351" s="16">
        <f t="shared" si="375"/>
        <v>0</v>
      </c>
      <c r="AK1351" s="16">
        <f t="shared" si="376"/>
        <v>0</v>
      </c>
      <c r="AL1351" s="16">
        <f t="shared" si="377"/>
        <v>14.289812244897959</v>
      </c>
      <c r="AM1351" s="16">
        <f t="shared" si="370"/>
        <v>0</v>
      </c>
      <c r="AN1351" s="16">
        <f t="shared" si="371"/>
        <v>0</v>
      </c>
      <c r="AO1351" s="16">
        <f t="shared" si="378"/>
        <v>0</v>
      </c>
      <c r="AP1351" s="16">
        <f t="shared" si="379"/>
        <v>0</v>
      </c>
      <c r="AQ1351" s="16">
        <f t="shared" si="380"/>
        <v>125.44018775510203</v>
      </c>
      <c r="AR1351" s="9">
        <f t="shared" si="381"/>
        <v>0</v>
      </c>
      <c r="AS1351" s="9">
        <f t="shared" si="372"/>
        <v>0</v>
      </c>
      <c r="AT1351" s="9">
        <f t="shared" si="373"/>
        <v>0.89773268271024143</v>
      </c>
    </row>
    <row r="1352" spans="2:46" ht="11.25" customHeight="1" x14ac:dyDescent="0.25">
      <c r="B1352" s="8" t="s">
        <v>1</v>
      </c>
      <c r="C1352" s="33" t="s">
        <v>624</v>
      </c>
      <c r="D1352" s="34" t="s">
        <v>3</v>
      </c>
      <c r="E1352" s="8" t="s">
        <v>13</v>
      </c>
      <c r="F1352" s="8" t="s">
        <v>109</v>
      </c>
      <c r="G1352" s="8" t="s">
        <v>24</v>
      </c>
      <c r="H1352" s="8" t="s">
        <v>103</v>
      </c>
      <c r="I1352" s="16">
        <v>0</v>
      </c>
      <c r="J1352" s="16">
        <v>0</v>
      </c>
      <c r="K1352" s="16">
        <v>137.38</v>
      </c>
      <c r="L1352" s="16">
        <v>0</v>
      </c>
      <c r="M1352" s="16">
        <v>0</v>
      </c>
      <c r="N1352" s="16">
        <v>12</v>
      </c>
      <c r="O1352" s="12">
        <f t="shared" si="374"/>
        <v>0</v>
      </c>
      <c r="P1352" s="12">
        <f t="shared" si="374"/>
        <v>0</v>
      </c>
      <c r="Q1352" s="12">
        <f t="shared" si="374"/>
        <v>11.448333333333332</v>
      </c>
      <c r="R1352" s="12">
        <f>IFERROR(IF(I1352=0,0,VLOOKUP($C1352,'[1]Marginality pivots'!$B$7:$N$2242,11,0)), 0)</f>
        <v>0</v>
      </c>
      <c r="S1352" s="12">
        <f>IFERROR(IF(J1352=0,0,VLOOKUP($C1352,'[1]Marginality pivots'!$B$7:$N$2242,12,0)), 0)</f>
        <v>0</v>
      </c>
      <c r="T1352" s="12">
        <f>IFERROR(IF(K1352=0,0,VLOOKUP($C1352,'[1]Marginality pivots'!$B$7:$N$2242,13,0)), 0)</f>
        <v>8.9877318612332378</v>
      </c>
      <c r="U1352" s="12">
        <v>0</v>
      </c>
      <c r="V1352" s="12">
        <v>0</v>
      </c>
      <c r="W1352" s="12">
        <v>9.3921797949887331</v>
      </c>
      <c r="X1352" s="12">
        <v>0</v>
      </c>
      <c r="Y1352" s="12">
        <v>0</v>
      </c>
      <c r="Z1352" s="12">
        <v>11.684051419603209</v>
      </c>
      <c r="AA1352" s="12">
        <v>0</v>
      </c>
      <c r="AB1352" s="12">
        <v>0</v>
      </c>
      <c r="AC1352" s="12">
        <v>11.684051419603209</v>
      </c>
      <c r="AD1352" s="16">
        <f t="shared" si="364"/>
        <v>0</v>
      </c>
      <c r="AE1352" s="16">
        <f t="shared" si="365"/>
        <v>0</v>
      </c>
      <c r="AF1352" s="16">
        <f t="shared" si="366"/>
        <v>112.70615753986479</v>
      </c>
      <c r="AG1352" s="16">
        <f t="shared" si="367"/>
        <v>0</v>
      </c>
      <c r="AH1352" s="16">
        <f t="shared" si="368"/>
        <v>0</v>
      </c>
      <c r="AI1352" s="16">
        <f t="shared" si="369"/>
        <v>140.20861703523852</v>
      </c>
      <c r="AJ1352" s="16">
        <f t="shared" si="375"/>
        <v>0</v>
      </c>
      <c r="AK1352" s="16">
        <f t="shared" si="376"/>
        <v>0</v>
      </c>
      <c r="AL1352" s="16">
        <f t="shared" si="377"/>
        <v>140.20861703523852</v>
      </c>
      <c r="AM1352" s="16">
        <f t="shared" si="370"/>
        <v>0</v>
      </c>
      <c r="AN1352" s="16">
        <f t="shared" si="371"/>
        <v>0</v>
      </c>
      <c r="AO1352" s="16">
        <f t="shared" si="378"/>
        <v>0</v>
      </c>
      <c r="AP1352" s="16">
        <f t="shared" si="379"/>
        <v>0</v>
      </c>
      <c r="AQ1352" s="16">
        <f t="shared" si="380"/>
        <v>-2.8286170352385227</v>
      </c>
      <c r="AR1352" s="9">
        <f t="shared" si="381"/>
        <v>0</v>
      </c>
      <c r="AS1352" s="9">
        <f t="shared" si="372"/>
        <v>0</v>
      </c>
      <c r="AT1352" s="9">
        <f t="shared" si="373"/>
        <v>-2.0589729474730839E-2</v>
      </c>
    </row>
    <row r="1353" spans="2:46" ht="11.25" customHeight="1" x14ac:dyDescent="0.25">
      <c r="B1353" s="8" t="s">
        <v>1</v>
      </c>
      <c r="C1353" s="33" t="s">
        <v>625</v>
      </c>
      <c r="D1353" s="34" t="s">
        <v>3</v>
      </c>
      <c r="E1353" s="8" t="s">
        <v>13</v>
      </c>
      <c r="F1353" s="8" t="s">
        <v>109</v>
      </c>
      <c r="G1353" s="8" t="s">
        <v>24</v>
      </c>
      <c r="H1353" s="8" t="s">
        <v>103</v>
      </c>
      <c r="I1353" s="16">
        <v>0</v>
      </c>
      <c r="J1353" s="16">
        <v>136.76</v>
      </c>
      <c r="K1353" s="16">
        <v>0</v>
      </c>
      <c r="L1353" s="16">
        <v>0</v>
      </c>
      <c r="M1353" s="16">
        <v>12</v>
      </c>
      <c r="N1353" s="16">
        <v>0</v>
      </c>
      <c r="O1353" s="12">
        <f t="shared" si="374"/>
        <v>0</v>
      </c>
      <c r="P1353" s="12">
        <f t="shared" si="374"/>
        <v>11.396666666666667</v>
      </c>
      <c r="Q1353" s="12">
        <f t="shared" si="374"/>
        <v>0</v>
      </c>
      <c r="R1353" s="12">
        <f>IFERROR(IF(I1353=0,0,VLOOKUP($C1353,'[1]Marginality pivots'!$B$7:$N$2242,11,0)), 0)</f>
        <v>0</v>
      </c>
      <c r="S1353" s="12">
        <f>IFERROR(IF(J1353=0,0,VLOOKUP($C1353,'[1]Marginality pivots'!$B$7:$N$2242,12,0)), 0)</f>
        <v>1.7062673725563648</v>
      </c>
      <c r="T1353" s="12">
        <f>IFERROR(IF(K1353=0,0,VLOOKUP($C1353,'[1]Marginality pivots'!$B$7:$N$2242,13,0)), 0)</f>
        <v>0</v>
      </c>
      <c r="U1353" s="12">
        <v>0</v>
      </c>
      <c r="V1353" s="12">
        <v>2.5423383851089838</v>
      </c>
      <c r="W1353" s="12">
        <v>0</v>
      </c>
      <c r="X1353" s="12">
        <v>0</v>
      </c>
      <c r="Y1353" s="12">
        <v>2.4228996690300382</v>
      </c>
      <c r="Z1353" s="12">
        <v>0</v>
      </c>
      <c r="AA1353" s="12">
        <v>0</v>
      </c>
      <c r="AB1353" s="12">
        <v>2.4228996690300382</v>
      </c>
      <c r="AC1353" s="12">
        <v>0</v>
      </c>
      <c r="AD1353" s="16">
        <f t="shared" ref="AD1353:AD1416" si="382">IF(I1353=0,0,(U1353*L1353))</f>
        <v>0</v>
      </c>
      <c r="AE1353" s="16">
        <f t="shared" ref="AE1353:AE1416" si="383">IF(J1353=0,0,(V1353*M1353))</f>
        <v>30.508060621307806</v>
      </c>
      <c r="AF1353" s="16">
        <f t="shared" ref="AF1353:AF1416" si="384">IF(K1353=0,0,(W1353*N1353))</f>
        <v>0</v>
      </c>
      <c r="AG1353" s="16">
        <f t="shared" ref="AG1353:AG1416" si="385">IF(I1353=0,0,(X1353*L1353))</f>
        <v>0</v>
      </c>
      <c r="AH1353" s="16">
        <f t="shared" ref="AH1353:AH1416" si="386">IF(J1353=0,0,(Y1353*M1353))</f>
        <v>29.07479602836046</v>
      </c>
      <c r="AI1353" s="16">
        <f t="shared" ref="AI1353:AI1416" si="387">IF(K1353=0,0,(Z1353*N1353))</f>
        <v>0</v>
      </c>
      <c r="AJ1353" s="16">
        <f t="shared" si="375"/>
        <v>0</v>
      </c>
      <c r="AK1353" s="16">
        <f t="shared" si="376"/>
        <v>29.07479602836046</v>
      </c>
      <c r="AL1353" s="16">
        <f t="shared" si="377"/>
        <v>0</v>
      </c>
      <c r="AM1353" s="16">
        <f t="shared" ref="AM1353:AM1416" si="388">IF(I1353=0,0,(L1353*R1353))</f>
        <v>0</v>
      </c>
      <c r="AN1353" s="16">
        <f t="shared" ref="AN1353:AN1416" si="389">IF(J1353=0,0,(M1353*S1353))</f>
        <v>20.475208470676378</v>
      </c>
      <c r="AO1353" s="16">
        <f t="shared" si="378"/>
        <v>0</v>
      </c>
      <c r="AP1353" s="16">
        <f t="shared" si="379"/>
        <v>107.68520397163954</v>
      </c>
      <c r="AQ1353" s="16">
        <f t="shared" si="380"/>
        <v>0</v>
      </c>
      <c r="AR1353" s="9">
        <f t="shared" si="381"/>
        <v>0</v>
      </c>
      <c r="AS1353" s="9">
        <f t="shared" ref="AS1353:AS1416" si="390">IFERROR(AP1353/J1353,0)</f>
        <v>0.78740277838285722</v>
      </c>
      <c r="AT1353" s="9">
        <f t="shared" ref="AT1353:AT1416" si="391">IFERROR(AQ1353/K1353,0)</f>
        <v>0</v>
      </c>
    </row>
    <row r="1354" spans="2:46" ht="11.25" customHeight="1" x14ac:dyDescent="0.25">
      <c r="B1354" s="8" t="s">
        <v>1</v>
      </c>
      <c r="C1354" s="33" t="s">
        <v>626</v>
      </c>
      <c r="D1354" s="34" t="s">
        <v>3</v>
      </c>
      <c r="E1354" s="8" t="s">
        <v>13</v>
      </c>
      <c r="F1354" s="8" t="s">
        <v>109</v>
      </c>
      <c r="G1354" s="8" t="s">
        <v>24</v>
      </c>
      <c r="H1354" s="8" t="s">
        <v>103</v>
      </c>
      <c r="I1354" s="16">
        <v>0</v>
      </c>
      <c r="J1354" s="16">
        <v>0</v>
      </c>
      <c r="K1354" s="16">
        <v>135.77000000000001</v>
      </c>
      <c r="L1354" s="16">
        <v>0</v>
      </c>
      <c r="M1354" s="16">
        <v>0</v>
      </c>
      <c r="N1354" s="16">
        <v>12</v>
      </c>
      <c r="O1354" s="12">
        <f t="shared" ref="O1354:Q1417" si="392">IFERROR(I1354/L1354, 0)</f>
        <v>0</v>
      </c>
      <c r="P1354" s="12">
        <f t="shared" si="392"/>
        <v>0</v>
      </c>
      <c r="Q1354" s="12">
        <f t="shared" si="392"/>
        <v>11.314166666666667</v>
      </c>
      <c r="R1354" s="12">
        <f>IFERROR(IF(I1354=0,0,VLOOKUP($C1354,'[1]Marginality pivots'!$B$7:$N$2242,11,0)), 0)</f>
        <v>0</v>
      </c>
      <c r="S1354" s="12">
        <f>IFERROR(IF(J1354=0,0,VLOOKUP($C1354,'[1]Marginality pivots'!$B$7:$N$2242,12,0)), 0)</f>
        <v>0</v>
      </c>
      <c r="T1354" s="12">
        <f>IFERROR(IF(K1354=0,0,VLOOKUP($C1354,'[1]Marginality pivots'!$B$7:$N$2242,13,0)), 0)</f>
        <v>7.4904744132379619</v>
      </c>
      <c r="U1354" s="12">
        <v>0</v>
      </c>
      <c r="V1354" s="12">
        <v>0</v>
      </c>
      <c r="W1354" s="12">
        <v>7.8275457618336697</v>
      </c>
      <c r="X1354" s="12">
        <v>0</v>
      </c>
      <c r="Y1354" s="12">
        <v>0</v>
      </c>
      <c r="Z1354" s="12">
        <v>9.7376167372093505</v>
      </c>
      <c r="AA1354" s="12">
        <v>0</v>
      </c>
      <c r="AB1354" s="12">
        <v>0</v>
      </c>
      <c r="AC1354" s="12">
        <v>9.7376167372093505</v>
      </c>
      <c r="AD1354" s="16">
        <f t="shared" si="382"/>
        <v>0</v>
      </c>
      <c r="AE1354" s="16">
        <f t="shared" si="383"/>
        <v>0</v>
      </c>
      <c r="AF1354" s="16">
        <f t="shared" si="384"/>
        <v>93.93054914200404</v>
      </c>
      <c r="AG1354" s="16">
        <f t="shared" si="385"/>
        <v>0</v>
      </c>
      <c r="AH1354" s="16">
        <f t="shared" si="386"/>
        <v>0</v>
      </c>
      <c r="AI1354" s="16">
        <f t="shared" si="387"/>
        <v>116.85140084651221</v>
      </c>
      <c r="AJ1354" s="16">
        <f t="shared" ref="AJ1354:AJ1417" si="393">IF(I1354=0,0,(X1354*L1354))</f>
        <v>0</v>
      </c>
      <c r="AK1354" s="16">
        <f t="shared" ref="AK1354:AK1417" si="394">IF(J1354=0,0,(Y1354*M1354))</f>
        <v>0</v>
      </c>
      <c r="AL1354" s="16">
        <f t="shared" ref="AL1354:AL1417" si="395">IF(K1354=0,0,(Z1354*N1354))</f>
        <v>116.85140084651221</v>
      </c>
      <c r="AM1354" s="16">
        <f t="shared" si="388"/>
        <v>0</v>
      </c>
      <c r="AN1354" s="16">
        <f t="shared" si="389"/>
        <v>0</v>
      </c>
      <c r="AO1354" s="16">
        <f t="shared" ref="AO1354:AO1417" si="396">I1354-AJ1354</f>
        <v>0</v>
      </c>
      <c r="AP1354" s="16">
        <f t="shared" ref="AP1354:AP1417" si="397">J1354-AK1354</f>
        <v>0</v>
      </c>
      <c r="AQ1354" s="16">
        <f t="shared" ref="AQ1354:AQ1417" si="398">K1354-AL1354</f>
        <v>18.918599153487804</v>
      </c>
      <c r="AR1354" s="9">
        <f t="shared" ref="AR1354:AR1417" si="399">IFERROR(AO1354/I1354,0)</f>
        <v>0</v>
      </c>
      <c r="AS1354" s="9">
        <f t="shared" si="390"/>
        <v>0</v>
      </c>
      <c r="AT1354" s="9">
        <f t="shared" si="391"/>
        <v>0.13934300032030494</v>
      </c>
    </row>
    <row r="1355" spans="2:46" ht="11.25" customHeight="1" x14ac:dyDescent="0.25">
      <c r="B1355" s="8" t="s">
        <v>1</v>
      </c>
      <c r="C1355" s="33" t="s">
        <v>627</v>
      </c>
      <c r="D1355" s="34" t="s">
        <v>3</v>
      </c>
      <c r="E1355" s="8" t="s">
        <v>20</v>
      </c>
      <c r="F1355" s="8" t="s">
        <v>20</v>
      </c>
      <c r="G1355" s="8" t="s">
        <v>27</v>
      </c>
      <c r="H1355" s="8" t="s">
        <v>103</v>
      </c>
      <c r="I1355" s="16">
        <v>0</v>
      </c>
      <c r="J1355" s="16">
        <v>0</v>
      </c>
      <c r="K1355" s="16">
        <v>135.31</v>
      </c>
      <c r="L1355" s="16">
        <v>0</v>
      </c>
      <c r="M1355" s="16">
        <v>0</v>
      </c>
      <c r="N1355" s="16">
        <v>73</v>
      </c>
      <c r="O1355" s="12">
        <f t="shared" si="392"/>
        <v>0</v>
      </c>
      <c r="P1355" s="12">
        <f t="shared" si="392"/>
        <v>0</v>
      </c>
      <c r="Q1355" s="12">
        <f t="shared" si="392"/>
        <v>1.8535616438356164</v>
      </c>
      <c r="R1355" s="12">
        <f>IFERROR(IF(I1355=0,0,VLOOKUP($C1355,'[1]Marginality pivots'!$B$7:$N$2242,11,0)), 0)</f>
        <v>0</v>
      </c>
      <c r="S1355" s="12">
        <f>IFERROR(IF(J1355=0,0,VLOOKUP($C1355,'[1]Marginality pivots'!$B$7:$N$2242,12,0)), 0)</f>
        <v>0</v>
      </c>
      <c r="T1355" s="12">
        <f>IFERROR(IF(K1355=0,0,VLOOKUP($C1355,'[1]Marginality pivots'!$B$7:$N$2242,13,0)), 0)</f>
        <v>7.0562585034013612</v>
      </c>
      <c r="U1355" s="12">
        <v>0</v>
      </c>
      <c r="V1355" s="12">
        <v>0</v>
      </c>
      <c r="W1355" s="12">
        <v>7.3737901360544216</v>
      </c>
      <c r="X1355" s="12">
        <v>0</v>
      </c>
      <c r="Y1355" s="12">
        <v>0</v>
      </c>
      <c r="Z1355" s="12">
        <v>9.1731360544217697</v>
      </c>
      <c r="AA1355" s="12">
        <v>0</v>
      </c>
      <c r="AB1355" s="12">
        <v>0</v>
      </c>
      <c r="AC1355" s="12">
        <v>9.1731360544217697</v>
      </c>
      <c r="AD1355" s="16">
        <f t="shared" si="382"/>
        <v>0</v>
      </c>
      <c r="AE1355" s="16">
        <f t="shared" si="383"/>
        <v>0</v>
      </c>
      <c r="AF1355" s="16">
        <f t="shared" si="384"/>
        <v>538.2866799319728</v>
      </c>
      <c r="AG1355" s="16">
        <f t="shared" si="385"/>
        <v>0</v>
      </c>
      <c r="AH1355" s="16">
        <f t="shared" si="386"/>
        <v>0</v>
      </c>
      <c r="AI1355" s="16">
        <f t="shared" si="387"/>
        <v>669.63893197278924</v>
      </c>
      <c r="AJ1355" s="16">
        <f t="shared" si="393"/>
        <v>0</v>
      </c>
      <c r="AK1355" s="16">
        <f t="shared" si="394"/>
        <v>0</v>
      </c>
      <c r="AL1355" s="16">
        <f t="shared" si="395"/>
        <v>669.63893197278924</v>
      </c>
      <c r="AM1355" s="16">
        <f t="shared" si="388"/>
        <v>0</v>
      </c>
      <c r="AN1355" s="16">
        <f t="shared" si="389"/>
        <v>0</v>
      </c>
      <c r="AO1355" s="16">
        <f t="shared" si="396"/>
        <v>0</v>
      </c>
      <c r="AP1355" s="16">
        <f t="shared" si="397"/>
        <v>0</v>
      </c>
      <c r="AQ1355" s="16">
        <f t="shared" si="398"/>
        <v>-534.32893197278918</v>
      </c>
      <c r="AR1355" s="9">
        <f t="shared" si="399"/>
        <v>0</v>
      </c>
      <c r="AS1355" s="9">
        <f t="shared" si="390"/>
        <v>0</v>
      </c>
      <c r="AT1355" s="9">
        <f t="shared" si="391"/>
        <v>-3.9489241886984638</v>
      </c>
    </row>
    <row r="1356" spans="2:46" ht="11.25" customHeight="1" x14ac:dyDescent="0.25">
      <c r="B1356" s="8" t="s">
        <v>1</v>
      </c>
      <c r="C1356" s="33" t="s">
        <v>628</v>
      </c>
      <c r="D1356" s="34" t="s">
        <v>3</v>
      </c>
      <c r="E1356" s="8" t="s">
        <v>13</v>
      </c>
      <c r="F1356" s="8" t="s">
        <v>109</v>
      </c>
      <c r="G1356" s="8" t="s">
        <v>24</v>
      </c>
      <c r="H1356" s="8" t="s">
        <v>103</v>
      </c>
      <c r="I1356" s="16">
        <v>134.64000000000001</v>
      </c>
      <c r="J1356" s="16">
        <v>0</v>
      </c>
      <c r="K1356" s="16">
        <v>0</v>
      </c>
      <c r="L1356" s="16">
        <v>12</v>
      </c>
      <c r="M1356" s="16">
        <v>0</v>
      </c>
      <c r="N1356" s="16">
        <v>0</v>
      </c>
      <c r="O1356" s="12">
        <f t="shared" si="392"/>
        <v>11.22</v>
      </c>
      <c r="P1356" s="12">
        <f t="shared" si="392"/>
        <v>0</v>
      </c>
      <c r="Q1356" s="12">
        <f t="shared" si="392"/>
        <v>0</v>
      </c>
      <c r="R1356" s="12">
        <f>IFERROR(IF(I1356=0,0,VLOOKUP($C1356,'[1]Marginality pivots'!$B$7:$N$2242,11,0)), 0)</f>
        <v>8.9775897758977585</v>
      </c>
      <c r="S1356" s="12">
        <f>IFERROR(IF(J1356=0,0,VLOOKUP($C1356,'[1]Marginality pivots'!$B$7:$N$2242,12,0)), 0)</f>
        <v>0</v>
      </c>
      <c r="T1356" s="12">
        <f>IFERROR(IF(K1356=0,0,VLOOKUP($C1356,'[1]Marginality pivots'!$B$7:$N$2242,13,0)), 0)</f>
        <v>0</v>
      </c>
      <c r="U1356" s="12">
        <v>11.221987219872197</v>
      </c>
      <c r="V1356" s="12">
        <v>0</v>
      </c>
      <c r="W1356" s="12">
        <v>0</v>
      </c>
      <c r="X1356" s="12">
        <v>11.221987219872197</v>
      </c>
      <c r="Y1356" s="12">
        <v>0</v>
      </c>
      <c r="Z1356" s="12">
        <v>0</v>
      </c>
      <c r="AA1356" s="12">
        <v>11.221987219872197</v>
      </c>
      <c r="AB1356" s="12">
        <v>0</v>
      </c>
      <c r="AC1356" s="12">
        <v>0</v>
      </c>
      <c r="AD1356" s="16">
        <f t="shared" si="382"/>
        <v>134.66384663846637</v>
      </c>
      <c r="AE1356" s="16">
        <f t="shared" si="383"/>
        <v>0</v>
      </c>
      <c r="AF1356" s="16">
        <f t="shared" si="384"/>
        <v>0</v>
      </c>
      <c r="AG1356" s="16">
        <f t="shared" si="385"/>
        <v>134.66384663846637</v>
      </c>
      <c r="AH1356" s="16">
        <f t="shared" si="386"/>
        <v>0</v>
      </c>
      <c r="AI1356" s="16">
        <f t="shared" si="387"/>
        <v>0</v>
      </c>
      <c r="AJ1356" s="16">
        <f t="shared" si="393"/>
        <v>134.66384663846637</v>
      </c>
      <c r="AK1356" s="16">
        <f t="shared" si="394"/>
        <v>0</v>
      </c>
      <c r="AL1356" s="16">
        <f t="shared" si="395"/>
        <v>0</v>
      </c>
      <c r="AM1356" s="16">
        <f t="shared" si="388"/>
        <v>107.7310773107731</v>
      </c>
      <c r="AN1356" s="16">
        <f t="shared" si="389"/>
        <v>0</v>
      </c>
      <c r="AO1356" s="16">
        <f t="shared" si="396"/>
        <v>-2.3846638466352488E-2</v>
      </c>
      <c r="AP1356" s="16">
        <f t="shared" si="397"/>
        <v>0</v>
      </c>
      <c r="AQ1356" s="16">
        <f t="shared" si="398"/>
        <v>0</v>
      </c>
      <c r="AR1356" s="9">
        <f t="shared" si="399"/>
        <v>-1.7711407060570769E-4</v>
      </c>
      <c r="AS1356" s="9">
        <f t="shared" si="390"/>
        <v>0</v>
      </c>
      <c r="AT1356" s="9">
        <f t="shared" si="391"/>
        <v>0</v>
      </c>
    </row>
    <row r="1357" spans="2:46" ht="11.25" customHeight="1" x14ac:dyDescent="0.25">
      <c r="B1357" s="8" t="s">
        <v>1</v>
      </c>
      <c r="C1357" s="33" t="s">
        <v>629</v>
      </c>
      <c r="D1357" s="34" t="s">
        <v>3</v>
      </c>
      <c r="E1357" s="8" t="s">
        <v>14</v>
      </c>
      <c r="F1357" s="8" t="s">
        <v>117</v>
      </c>
      <c r="G1357" s="8" t="s">
        <v>27</v>
      </c>
      <c r="H1357" s="8" t="s">
        <v>104</v>
      </c>
      <c r="I1357" s="16">
        <v>0</v>
      </c>
      <c r="J1357" s="16">
        <v>134.64000000000001</v>
      </c>
      <c r="K1357" s="16">
        <v>0</v>
      </c>
      <c r="L1357" s="16">
        <v>0</v>
      </c>
      <c r="M1357" s="16">
        <v>12</v>
      </c>
      <c r="N1357" s="16">
        <v>0</v>
      </c>
      <c r="O1357" s="12">
        <f t="shared" si="392"/>
        <v>0</v>
      </c>
      <c r="P1357" s="12">
        <f t="shared" si="392"/>
        <v>11.22</v>
      </c>
      <c r="Q1357" s="12">
        <f t="shared" si="392"/>
        <v>0</v>
      </c>
      <c r="R1357" s="12">
        <f>IFERROR(IF(I1357=0,0,VLOOKUP($C1357,'[1]Marginality pivots'!$B$7:$N$2242,11,0)), 0)</f>
        <v>0</v>
      </c>
      <c r="S1357" s="12">
        <f>IFERROR(IF(J1357=0,0,VLOOKUP($C1357,'[1]Marginality pivots'!$B$7:$N$2242,12,0)), 0)</f>
        <v>1.4589523634272681</v>
      </c>
      <c r="T1357" s="12">
        <f>IFERROR(IF(K1357=0,0,VLOOKUP($C1357,'[1]Marginality pivots'!$B$7:$N$2242,13,0)), 0)</f>
        <v>0</v>
      </c>
      <c r="U1357" s="12">
        <v>0</v>
      </c>
      <c r="V1357" s="12">
        <v>2.1738390215066294</v>
      </c>
      <c r="W1357" s="12">
        <v>0</v>
      </c>
      <c r="X1357" s="12">
        <v>0</v>
      </c>
      <c r="Y1357" s="12">
        <v>2.0717123560667208</v>
      </c>
      <c r="Z1357" s="12">
        <v>0</v>
      </c>
      <c r="AA1357" s="12">
        <v>0</v>
      </c>
      <c r="AB1357" s="12">
        <v>2.0717123560667208</v>
      </c>
      <c r="AC1357" s="12">
        <v>0</v>
      </c>
      <c r="AD1357" s="16">
        <f t="shared" si="382"/>
        <v>0</v>
      </c>
      <c r="AE1357" s="16">
        <f t="shared" si="383"/>
        <v>26.086068258079553</v>
      </c>
      <c r="AF1357" s="16">
        <f t="shared" si="384"/>
        <v>0</v>
      </c>
      <c r="AG1357" s="16">
        <f t="shared" si="385"/>
        <v>0</v>
      </c>
      <c r="AH1357" s="16">
        <f t="shared" si="386"/>
        <v>24.860548272800649</v>
      </c>
      <c r="AI1357" s="16">
        <f t="shared" si="387"/>
        <v>0</v>
      </c>
      <c r="AJ1357" s="16">
        <f t="shared" si="393"/>
        <v>0</v>
      </c>
      <c r="AK1357" s="16">
        <f t="shared" si="394"/>
        <v>24.860548272800649</v>
      </c>
      <c r="AL1357" s="16">
        <f t="shared" si="395"/>
        <v>0</v>
      </c>
      <c r="AM1357" s="16">
        <f t="shared" si="388"/>
        <v>0</v>
      </c>
      <c r="AN1357" s="16">
        <f t="shared" si="389"/>
        <v>17.507428361127218</v>
      </c>
      <c r="AO1357" s="16">
        <f t="shared" si="396"/>
        <v>0</v>
      </c>
      <c r="AP1357" s="16">
        <f t="shared" si="397"/>
        <v>109.77945172719936</v>
      </c>
      <c r="AQ1357" s="16">
        <f t="shared" si="398"/>
        <v>0</v>
      </c>
      <c r="AR1357" s="9">
        <f t="shared" si="399"/>
        <v>0</v>
      </c>
      <c r="AS1357" s="9">
        <f t="shared" si="390"/>
        <v>0.8153554049851407</v>
      </c>
      <c r="AT1357" s="9">
        <f t="shared" si="391"/>
        <v>0</v>
      </c>
    </row>
    <row r="1358" spans="2:46" ht="11.25" customHeight="1" x14ac:dyDescent="0.25">
      <c r="B1358" s="8" t="s">
        <v>1</v>
      </c>
      <c r="C1358" s="33" t="s">
        <v>630</v>
      </c>
      <c r="D1358" s="34" t="s">
        <v>3</v>
      </c>
      <c r="E1358" s="8" t="s">
        <v>15</v>
      </c>
      <c r="F1358" s="8" t="s">
        <v>111</v>
      </c>
      <c r="G1358" s="8" t="s">
        <v>26</v>
      </c>
      <c r="H1358" s="8" t="s">
        <v>103</v>
      </c>
      <c r="I1358" s="16">
        <v>133</v>
      </c>
      <c r="J1358" s="16">
        <v>0</v>
      </c>
      <c r="K1358" s="16">
        <v>0</v>
      </c>
      <c r="L1358" s="16">
        <v>20</v>
      </c>
      <c r="M1358" s="16">
        <v>0</v>
      </c>
      <c r="N1358" s="16">
        <v>0</v>
      </c>
      <c r="O1358" s="12">
        <f t="shared" si="392"/>
        <v>6.65</v>
      </c>
      <c r="P1358" s="12">
        <f t="shared" si="392"/>
        <v>0</v>
      </c>
      <c r="Q1358" s="12">
        <f t="shared" si="392"/>
        <v>0</v>
      </c>
      <c r="R1358" s="12">
        <f>IFERROR(IF(I1358=0,0,VLOOKUP($C1358,'[1]Marginality pivots'!$B$7:$N$2242,11,0)), 0)</f>
        <v>3.5684863057017884</v>
      </c>
      <c r="S1358" s="12">
        <f>IFERROR(IF(J1358=0,0,VLOOKUP($C1358,'[1]Marginality pivots'!$B$7:$N$2242,12,0)), 0)</f>
        <v>0</v>
      </c>
      <c r="T1358" s="12">
        <f>IFERROR(IF(K1358=0,0,VLOOKUP($C1358,'[1]Marginality pivots'!$B$7:$N$2242,13,0)), 0)</f>
        <v>0</v>
      </c>
      <c r="U1358" s="12">
        <v>4.4606078821272357</v>
      </c>
      <c r="V1358" s="12">
        <v>0</v>
      </c>
      <c r="W1358" s="12">
        <v>0</v>
      </c>
      <c r="X1358" s="12">
        <v>4.4606078821272357</v>
      </c>
      <c r="Y1358" s="12">
        <v>0</v>
      </c>
      <c r="Z1358" s="12">
        <v>0</v>
      </c>
      <c r="AA1358" s="12">
        <v>4.4606078821272357</v>
      </c>
      <c r="AB1358" s="12">
        <v>0</v>
      </c>
      <c r="AC1358" s="12">
        <v>0</v>
      </c>
      <c r="AD1358" s="16">
        <f t="shared" si="382"/>
        <v>89.21215764254471</v>
      </c>
      <c r="AE1358" s="16">
        <f t="shared" si="383"/>
        <v>0</v>
      </c>
      <c r="AF1358" s="16">
        <f t="shared" si="384"/>
        <v>0</v>
      </c>
      <c r="AG1358" s="16">
        <f t="shared" si="385"/>
        <v>89.21215764254471</v>
      </c>
      <c r="AH1358" s="16">
        <f t="shared" si="386"/>
        <v>0</v>
      </c>
      <c r="AI1358" s="16">
        <f t="shared" si="387"/>
        <v>0</v>
      </c>
      <c r="AJ1358" s="16">
        <f t="shared" si="393"/>
        <v>89.21215764254471</v>
      </c>
      <c r="AK1358" s="16">
        <f t="shared" si="394"/>
        <v>0</v>
      </c>
      <c r="AL1358" s="16">
        <f t="shared" si="395"/>
        <v>0</v>
      </c>
      <c r="AM1358" s="16">
        <f t="shared" si="388"/>
        <v>71.369726114035771</v>
      </c>
      <c r="AN1358" s="16">
        <f t="shared" si="389"/>
        <v>0</v>
      </c>
      <c r="AO1358" s="16">
        <f t="shared" si="396"/>
        <v>43.78784235745529</v>
      </c>
      <c r="AP1358" s="16">
        <f t="shared" si="397"/>
        <v>0</v>
      </c>
      <c r="AQ1358" s="16">
        <f t="shared" si="398"/>
        <v>0</v>
      </c>
      <c r="AR1358" s="9">
        <f t="shared" si="399"/>
        <v>0.32923189742447584</v>
      </c>
      <c r="AS1358" s="9">
        <f t="shared" si="390"/>
        <v>0</v>
      </c>
      <c r="AT1358" s="9">
        <f t="shared" si="391"/>
        <v>0</v>
      </c>
    </row>
    <row r="1359" spans="2:46" ht="11.25" customHeight="1" x14ac:dyDescent="0.25">
      <c r="B1359" s="8" t="s">
        <v>1</v>
      </c>
      <c r="C1359" s="33" t="s">
        <v>631</v>
      </c>
      <c r="D1359" s="34" t="s">
        <v>3</v>
      </c>
      <c r="E1359" s="8" t="s">
        <v>15</v>
      </c>
      <c r="F1359" s="8" t="s">
        <v>111</v>
      </c>
      <c r="G1359" s="8" t="s">
        <v>26</v>
      </c>
      <c r="H1359" s="8" t="s">
        <v>103</v>
      </c>
      <c r="I1359" s="16">
        <v>0</v>
      </c>
      <c r="J1359" s="16">
        <v>0</v>
      </c>
      <c r="K1359" s="16">
        <v>133</v>
      </c>
      <c r="L1359" s="16">
        <v>0</v>
      </c>
      <c r="M1359" s="16">
        <v>0</v>
      </c>
      <c r="N1359" s="16">
        <v>20</v>
      </c>
      <c r="O1359" s="12">
        <f t="shared" si="392"/>
        <v>0</v>
      </c>
      <c r="P1359" s="12">
        <f t="shared" si="392"/>
        <v>0</v>
      </c>
      <c r="Q1359" s="12">
        <f t="shared" si="392"/>
        <v>6.65</v>
      </c>
      <c r="R1359" s="12">
        <f>IFERROR(IF(I1359=0,0,VLOOKUP($C1359,'[1]Marginality pivots'!$B$7:$N$2242,11,0)), 0)</f>
        <v>0</v>
      </c>
      <c r="S1359" s="12">
        <f>IFERROR(IF(J1359=0,0,VLOOKUP($C1359,'[1]Marginality pivots'!$B$7:$N$2242,12,0)), 0)</f>
        <v>0</v>
      </c>
      <c r="T1359" s="12">
        <f>IFERROR(IF(K1359=0,0,VLOOKUP($C1359,'[1]Marginality pivots'!$B$7:$N$2242,13,0)), 0)</f>
        <v>0.15785714285714286</v>
      </c>
      <c r="U1359" s="12">
        <v>0</v>
      </c>
      <c r="V1359" s="12">
        <v>0</v>
      </c>
      <c r="W1359" s="12">
        <v>0.16496071428571429</v>
      </c>
      <c r="X1359" s="12">
        <v>0</v>
      </c>
      <c r="Y1359" s="12">
        <v>0</v>
      </c>
      <c r="Z1359" s="12">
        <v>0.20521428571428574</v>
      </c>
      <c r="AA1359" s="12">
        <v>0</v>
      </c>
      <c r="AB1359" s="12">
        <v>0</v>
      </c>
      <c r="AC1359" s="12">
        <v>0.20521428571428574</v>
      </c>
      <c r="AD1359" s="16">
        <f t="shared" si="382"/>
        <v>0</v>
      </c>
      <c r="AE1359" s="16">
        <f t="shared" si="383"/>
        <v>0</v>
      </c>
      <c r="AF1359" s="16">
        <f t="shared" si="384"/>
        <v>3.2992142857142861</v>
      </c>
      <c r="AG1359" s="16">
        <f t="shared" si="385"/>
        <v>0</v>
      </c>
      <c r="AH1359" s="16">
        <f t="shared" si="386"/>
        <v>0</v>
      </c>
      <c r="AI1359" s="16">
        <f t="shared" si="387"/>
        <v>4.104285714285715</v>
      </c>
      <c r="AJ1359" s="16">
        <f t="shared" si="393"/>
        <v>0</v>
      </c>
      <c r="AK1359" s="16">
        <f t="shared" si="394"/>
        <v>0</v>
      </c>
      <c r="AL1359" s="16">
        <f t="shared" si="395"/>
        <v>4.104285714285715</v>
      </c>
      <c r="AM1359" s="16">
        <f t="shared" si="388"/>
        <v>0</v>
      </c>
      <c r="AN1359" s="16">
        <f t="shared" si="389"/>
        <v>0</v>
      </c>
      <c r="AO1359" s="16">
        <f t="shared" si="396"/>
        <v>0</v>
      </c>
      <c r="AP1359" s="16">
        <f t="shared" si="397"/>
        <v>0</v>
      </c>
      <c r="AQ1359" s="16">
        <f t="shared" si="398"/>
        <v>128.89571428571429</v>
      </c>
      <c r="AR1359" s="9">
        <f t="shared" si="399"/>
        <v>0</v>
      </c>
      <c r="AS1359" s="9">
        <f t="shared" si="390"/>
        <v>0</v>
      </c>
      <c r="AT1359" s="9">
        <f t="shared" si="391"/>
        <v>0.96914070891514503</v>
      </c>
    </row>
    <row r="1360" spans="2:46" ht="11.25" customHeight="1" x14ac:dyDescent="0.25">
      <c r="B1360" s="8" t="s">
        <v>1</v>
      </c>
      <c r="C1360" s="33" t="s">
        <v>632</v>
      </c>
      <c r="D1360" s="34" t="s">
        <v>3</v>
      </c>
      <c r="E1360" s="8" t="s">
        <v>14</v>
      </c>
      <c r="F1360" s="8" t="s">
        <v>117</v>
      </c>
      <c r="G1360" s="8" t="s">
        <v>32</v>
      </c>
      <c r="H1360" s="8" t="s">
        <v>103</v>
      </c>
      <c r="I1360" s="16">
        <v>0</v>
      </c>
      <c r="J1360" s="16">
        <v>48.600000000000009</v>
      </c>
      <c r="K1360" s="16">
        <v>0</v>
      </c>
      <c r="L1360" s="16">
        <v>0</v>
      </c>
      <c r="M1360" s="16">
        <v>15</v>
      </c>
      <c r="N1360" s="16">
        <v>0</v>
      </c>
      <c r="O1360" s="12">
        <f t="shared" si="392"/>
        <v>0</v>
      </c>
      <c r="P1360" s="12">
        <f t="shared" si="392"/>
        <v>3.2400000000000007</v>
      </c>
      <c r="Q1360" s="12">
        <f t="shared" si="392"/>
        <v>0</v>
      </c>
      <c r="R1360" s="12">
        <f>IFERROR(IF(I1360=0,0,VLOOKUP($C1360,'[1]Marginality pivots'!$B$7:$N$2242,11,0)), 0)</f>
        <v>0</v>
      </c>
      <c r="S1360" s="12">
        <f>IFERROR(IF(J1360=0,0,VLOOKUP($C1360,'[1]Marginality pivots'!$B$7:$N$2242,12,0)), 0)</f>
        <v>2.8003045878545594</v>
      </c>
      <c r="T1360" s="12">
        <f>IFERROR(IF(K1360=0,0,VLOOKUP($C1360,'[1]Marginality pivots'!$B$7:$N$2242,13,0)), 0)</f>
        <v>0</v>
      </c>
      <c r="U1360" s="12">
        <v>0</v>
      </c>
      <c r="V1360" s="12">
        <v>4.1724538359032932</v>
      </c>
      <c r="W1360" s="12">
        <v>0</v>
      </c>
      <c r="X1360" s="12">
        <v>0</v>
      </c>
      <c r="Y1360" s="12">
        <v>3.976432514753474</v>
      </c>
      <c r="Z1360" s="12">
        <v>0</v>
      </c>
      <c r="AA1360" s="12">
        <v>0</v>
      </c>
      <c r="AB1360" s="12">
        <v>3.976432514753474</v>
      </c>
      <c r="AC1360" s="12">
        <v>0</v>
      </c>
      <c r="AD1360" s="16">
        <f t="shared" si="382"/>
        <v>0</v>
      </c>
      <c r="AE1360" s="16">
        <f t="shared" si="383"/>
        <v>62.586807538549401</v>
      </c>
      <c r="AF1360" s="16">
        <f t="shared" si="384"/>
        <v>0</v>
      </c>
      <c r="AG1360" s="16">
        <f t="shared" si="385"/>
        <v>0</v>
      </c>
      <c r="AH1360" s="16">
        <f t="shared" si="386"/>
        <v>59.646487721302108</v>
      </c>
      <c r="AI1360" s="16">
        <f t="shared" si="387"/>
        <v>0</v>
      </c>
      <c r="AJ1360" s="16">
        <f t="shared" si="393"/>
        <v>0</v>
      </c>
      <c r="AK1360" s="16">
        <f t="shared" si="394"/>
        <v>59.646487721302108</v>
      </c>
      <c r="AL1360" s="16">
        <f t="shared" si="395"/>
        <v>0</v>
      </c>
      <c r="AM1360" s="16">
        <f t="shared" si="388"/>
        <v>0</v>
      </c>
      <c r="AN1360" s="16">
        <f t="shared" si="389"/>
        <v>42.004568817818388</v>
      </c>
      <c r="AO1360" s="16">
        <f t="shared" si="396"/>
        <v>0</v>
      </c>
      <c r="AP1360" s="16">
        <f t="shared" si="397"/>
        <v>-11.0464877213021</v>
      </c>
      <c r="AQ1360" s="16">
        <f t="shared" si="398"/>
        <v>0</v>
      </c>
      <c r="AR1360" s="9">
        <f t="shared" si="399"/>
        <v>0</v>
      </c>
      <c r="AS1360" s="9">
        <f t="shared" si="390"/>
        <v>-0.2272939860350226</v>
      </c>
      <c r="AT1360" s="9">
        <f t="shared" si="391"/>
        <v>0</v>
      </c>
    </row>
    <row r="1361" spans="2:46" ht="11.25" customHeight="1" x14ac:dyDescent="0.25">
      <c r="B1361" s="8" t="s">
        <v>1</v>
      </c>
      <c r="C1361" s="33" t="s">
        <v>632</v>
      </c>
      <c r="D1361" s="34" t="s">
        <v>3</v>
      </c>
      <c r="E1361" s="8" t="s">
        <v>14</v>
      </c>
      <c r="F1361" s="8" t="s">
        <v>117</v>
      </c>
      <c r="G1361" s="8" t="s">
        <v>25</v>
      </c>
      <c r="H1361" s="8" t="s">
        <v>103</v>
      </c>
      <c r="I1361" s="16">
        <v>0</v>
      </c>
      <c r="J1361" s="16">
        <v>83.79</v>
      </c>
      <c r="K1361" s="16">
        <v>0</v>
      </c>
      <c r="L1361" s="16">
        <v>0</v>
      </c>
      <c r="M1361" s="16">
        <v>21</v>
      </c>
      <c r="N1361" s="16">
        <v>0</v>
      </c>
      <c r="O1361" s="12">
        <f t="shared" si="392"/>
        <v>0</v>
      </c>
      <c r="P1361" s="12">
        <f t="shared" si="392"/>
        <v>3.99</v>
      </c>
      <c r="Q1361" s="12">
        <f t="shared" si="392"/>
        <v>0</v>
      </c>
      <c r="R1361" s="12">
        <f>IFERROR(IF(I1361=0,0,VLOOKUP($C1361,'[1]Marginality pivots'!$B$7:$N$2242,11,0)), 0)</f>
        <v>0</v>
      </c>
      <c r="S1361" s="12">
        <f>IFERROR(IF(J1361=0,0,VLOOKUP($C1361,'[1]Marginality pivots'!$B$7:$N$2242,12,0)), 0)</f>
        <v>2.8003045878545594</v>
      </c>
      <c r="T1361" s="12">
        <f>IFERROR(IF(K1361=0,0,VLOOKUP($C1361,'[1]Marginality pivots'!$B$7:$N$2242,13,0)), 0)</f>
        <v>0</v>
      </c>
      <c r="U1361" s="12">
        <v>0</v>
      </c>
      <c r="V1361" s="12">
        <v>4.1724538359032932</v>
      </c>
      <c r="W1361" s="12">
        <v>0</v>
      </c>
      <c r="X1361" s="12">
        <v>0</v>
      </c>
      <c r="Y1361" s="12">
        <v>3.976432514753474</v>
      </c>
      <c r="Z1361" s="12">
        <v>0</v>
      </c>
      <c r="AA1361" s="12">
        <v>0</v>
      </c>
      <c r="AB1361" s="12">
        <v>3.976432514753474</v>
      </c>
      <c r="AC1361" s="12">
        <v>0</v>
      </c>
      <c r="AD1361" s="16">
        <f t="shared" si="382"/>
        <v>0</v>
      </c>
      <c r="AE1361" s="16">
        <f t="shared" si="383"/>
        <v>87.621530553969151</v>
      </c>
      <c r="AF1361" s="16">
        <f t="shared" si="384"/>
        <v>0</v>
      </c>
      <c r="AG1361" s="16">
        <f t="shared" si="385"/>
        <v>0</v>
      </c>
      <c r="AH1361" s="16">
        <f t="shared" si="386"/>
        <v>83.505082809822952</v>
      </c>
      <c r="AI1361" s="16">
        <f t="shared" si="387"/>
        <v>0</v>
      </c>
      <c r="AJ1361" s="16">
        <f t="shared" si="393"/>
        <v>0</v>
      </c>
      <c r="AK1361" s="16">
        <f t="shared" si="394"/>
        <v>83.505082809822952</v>
      </c>
      <c r="AL1361" s="16">
        <f t="shared" si="395"/>
        <v>0</v>
      </c>
      <c r="AM1361" s="16">
        <f t="shared" si="388"/>
        <v>0</v>
      </c>
      <c r="AN1361" s="16">
        <f t="shared" si="389"/>
        <v>58.806396344945746</v>
      </c>
      <c r="AO1361" s="16">
        <f t="shared" si="396"/>
        <v>0</v>
      </c>
      <c r="AP1361" s="16">
        <f t="shared" si="397"/>
        <v>0.28491719017705464</v>
      </c>
      <c r="AQ1361" s="16">
        <f t="shared" si="398"/>
        <v>0</v>
      </c>
      <c r="AR1361" s="9">
        <f t="shared" si="399"/>
        <v>0</v>
      </c>
      <c r="AS1361" s="9">
        <f t="shared" si="390"/>
        <v>3.4003722422371956E-3</v>
      </c>
      <c r="AT1361" s="9">
        <f t="shared" si="391"/>
        <v>0</v>
      </c>
    </row>
    <row r="1362" spans="2:46" ht="11.25" customHeight="1" x14ac:dyDescent="0.25">
      <c r="B1362" s="8" t="s">
        <v>1</v>
      </c>
      <c r="C1362" s="33">
        <v>3011069883204</v>
      </c>
      <c r="D1362" s="34" t="s">
        <v>3</v>
      </c>
      <c r="E1362" s="8" t="s">
        <v>13</v>
      </c>
      <c r="F1362" s="8" t="s">
        <v>109</v>
      </c>
      <c r="G1362" s="8" t="s">
        <v>24</v>
      </c>
      <c r="H1362" s="8" t="s">
        <v>103</v>
      </c>
      <c r="I1362" s="16">
        <v>0</v>
      </c>
      <c r="J1362" s="16">
        <v>132.32</v>
      </c>
      <c r="K1362" s="16">
        <v>0</v>
      </c>
      <c r="L1362" s="16">
        <v>0</v>
      </c>
      <c r="M1362" s="16">
        <v>12</v>
      </c>
      <c r="N1362" s="16">
        <v>0</v>
      </c>
      <c r="O1362" s="12">
        <f t="shared" si="392"/>
        <v>0</v>
      </c>
      <c r="P1362" s="12">
        <f t="shared" si="392"/>
        <v>11.026666666666666</v>
      </c>
      <c r="Q1362" s="12">
        <f t="shared" si="392"/>
        <v>0</v>
      </c>
      <c r="R1362" s="12">
        <f>IFERROR(IF(I1362=0,0,VLOOKUP($C1362,'[1]Marginality pivots'!$B$7:$N$2242,11,0)), 0)</f>
        <v>0</v>
      </c>
      <c r="S1362" s="12">
        <f>IFERROR(IF(J1362=0,0,VLOOKUP($C1362,'[1]Marginality pivots'!$B$7:$N$2242,12,0)), 0)</f>
        <v>8.3964718573513526</v>
      </c>
      <c r="T1362" s="12">
        <f>IFERROR(IF(K1362=0,0,VLOOKUP($C1362,'[1]Marginality pivots'!$B$7:$N$2242,13,0)), 0)</f>
        <v>0</v>
      </c>
      <c r="U1362" s="12">
        <v>0</v>
      </c>
      <c r="V1362" s="12">
        <v>12.510743067453514</v>
      </c>
      <c r="W1362" s="12">
        <v>0</v>
      </c>
      <c r="X1362" s="12">
        <v>0</v>
      </c>
      <c r="Y1362" s="12">
        <v>11.92299003743892</v>
      </c>
      <c r="Z1362" s="12">
        <v>0</v>
      </c>
      <c r="AA1362" s="12">
        <v>0</v>
      </c>
      <c r="AB1362" s="12">
        <v>11.92299003743892</v>
      </c>
      <c r="AC1362" s="12">
        <v>0</v>
      </c>
      <c r="AD1362" s="16">
        <f t="shared" si="382"/>
        <v>0</v>
      </c>
      <c r="AE1362" s="16">
        <f t="shared" si="383"/>
        <v>150.12891680944216</v>
      </c>
      <c r="AF1362" s="16">
        <f t="shared" si="384"/>
        <v>0</v>
      </c>
      <c r="AG1362" s="16">
        <f t="shared" si="385"/>
        <v>0</v>
      </c>
      <c r="AH1362" s="16">
        <f t="shared" si="386"/>
        <v>143.07588044926703</v>
      </c>
      <c r="AI1362" s="16">
        <f t="shared" si="387"/>
        <v>0</v>
      </c>
      <c r="AJ1362" s="16">
        <f t="shared" si="393"/>
        <v>0</v>
      </c>
      <c r="AK1362" s="16">
        <f t="shared" si="394"/>
        <v>143.07588044926703</v>
      </c>
      <c r="AL1362" s="16">
        <f t="shared" si="395"/>
        <v>0</v>
      </c>
      <c r="AM1362" s="16">
        <f t="shared" si="388"/>
        <v>0</v>
      </c>
      <c r="AN1362" s="16">
        <f t="shared" si="389"/>
        <v>100.75766228821624</v>
      </c>
      <c r="AO1362" s="16">
        <f t="shared" si="396"/>
        <v>0</v>
      </c>
      <c r="AP1362" s="16">
        <f t="shared" si="397"/>
        <v>-10.755880449267039</v>
      </c>
      <c r="AQ1362" s="16">
        <f t="shared" si="398"/>
        <v>0</v>
      </c>
      <c r="AR1362" s="9">
        <f t="shared" si="399"/>
        <v>0</v>
      </c>
      <c r="AS1362" s="9">
        <f t="shared" si="390"/>
        <v>-8.1286883685512692E-2</v>
      </c>
      <c r="AT1362" s="9">
        <f t="shared" si="391"/>
        <v>0</v>
      </c>
    </row>
    <row r="1363" spans="2:46" ht="11.25" customHeight="1" x14ac:dyDescent="0.25">
      <c r="B1363" s="8" t="s">
        <v>1</v>
      </c>
      <c r="C1363" s="33">
        <v>3011069883208</v>
      </c>
      <c r="D1363" s="34" t="s">
        <v>3</v>
      </c>
      <c r="E1363" s="8" t="s">
        <v>13</v>
      </c>
      <c r="F1363" s="8" t="s">
        <v>109</v>
      </c>
      <c r="G1363" s="8" t="s">
        <v>24</v>
      </c>
      <c r="H1363" s="8" t="s">
        <v>103</v>
      </c>
      <c r="I1363" s="16">
        <v>0</v>
      </c>
      <c r="J1363" s="16">
        <v>0</v>
      </c>
      <c r="K1363" s="16">
        <v>132.30000000000001</v>
      </c>
      <c r="L1363" s="16">
        <v>0</v>
      </c>
      <c r="M1363" s="16">
        <v>0</v>
      </c>
      <c r="N1363" s="16">
        <v>12</v>
      </c>
      <c r="O1363" s="12">
        <f t="shared" si="392"/>
        <v>0</v>
      </c>
      <c r="P1363" s="12">
        <f t="shared" si="392"/>
        <v>0</v>
      </c>
      <c r="Q1363" s="12">
        <f t="shared" si="392"/>
        <v>11.025</v>
      </c>
      <c r="R1363" s="12">
        <f>IFERROR(IF(I1363=0,0,VLOOKUP($C1363,'[1]Marginality pivots'!$B$7:$N$2242,11,0)), 0)</f>
        <v>0</v>
      </c>
      <c r="S1363" s="12">
        <f>IFERROR(IF(J1363=0,0,VLOOKUP($C1363,'[1]Marginality pivots'!$B$7:$N$2242,12,0)), 0)</f>
        <v>0</v>
      </c>
      <c r="T1363" s="12">
        <f>IFERROR(IF(K1363=0,0,VLOOKUP($C1363,'[1]Marginality pivots'!$B$7:$N$2242,13,0)), 0)</f>
        <v>3.7426113371393579</v>
      </c>
      <c r="U1363" s="12">
        <v>0</v>
      </c>
      <c r="V1363" s="12">
        <v>0</v>
      </c>
      <c r="W1363" s="12">
        <v>3.9110288473106287</v>
      </c>
      <c r="X1363" s="12">
        <v>0</v>
      </c>
      <c r="Y1363" s="12">
        <v>0</v>
      </c>
      <c r="Z1363" s="12">
        <v>4.8653947382811653</v>
      </c>
      <c r="AA1363" s="12">
        <v>0</v>
      </c>
      <c r="AB1363" s="12">
        <v>0</v>
      </c>
      <c r="AC1363" s="12">
        <v>4.8653947382811653</v>
      </c>
      <c r="AD1363" s="16">
        <f t="shared" si="382"/>
        <v>0</v>
      </c>
      <c r="AE1363" s="16">
        <f t="shared" si="383"/>
        <v>0</v>
      </c>
      <c r="AF1363" s="16">
        <f t="shared" si="384"/>
        <v>46.932346167727545</v>
      </c>
      <c r="AG1363" s="16">
        <f t="shared" si="385"/>
        <v>0</v>
      </c>
      <c r="AH1363" s="16">
        <f t="shared" si="386"/>
        <v>0</v>
      </c>
      <c r="AI1363" s="16">
        <f t="shared" si="387"/>
        <v>58.384736859373987</v>
      </c>
      <c r="AJ1363" s="16">
        <f t="shared" si="393"/>
        <v>0</v>
      </c>
      <c r="AK1363" s="16">
        <f t="shared" si="394"/>
        <v>0</v>
      </c>
      <c r="AL1363" s="16">
        <f t="shared" si="395"/>
        <v>58.384736859373987</v>
      </c>
      <c r="AM1363" s="16">
        <f t="shared" si="388"/>
        <v>0</v>
      </c>
      <c r="AN1363" s="16">
        <f t="shared" si="389"/>
        <v>0</v>
      </c>
      <c r="AO1363" s="16">
        <f t="shared" si="396"/>
        <v>0</v>
      </c>
      <c r="AP1363" s="16">
        <f t="shared" si="397"/>
        <v>0</v>
      </c>
      <c r="AQ1363" s="16">
        <f t="shared" si="398"/>
        <v>73.915263140626024</v>
      </c>
      <c r="AR1363" s="9">
        <f t="shared" si="399"/>
        <v>0</v>
      </c>
      <c r="AS1363" s="9">
        <f t="shared" si="390"/>
        <v>0</v>
      </c>
      <c r="AT1363" s="9">
        <f t="shared" si="391"/>
        <v>0.55869435480442942</v>
      </c>
    </row>
    <row r="1364" spans="2:46" ht="11.25" customHeight="1" x14ac:dyDescent="0.25">
      <c r="B1364" s="8" t="s">
        <v>1</v>
      </c>
      <c r="C1364" s="33" t="s">
        <v>633</v>
      </c>
      <c r="D1364" s="34" t="s">
        <v>3</v>
      </c>
      <c r="E1364" s="8" t="s">
        <v>14</v>
      </c>
      <c r="F1364" s="8" t="s">
        <v>117</v>
      </c>
      <c r="G1364" s="8" t="s">
        <v>25</v>
      </c>
      <c r="H1364" s="8" t="s">
        <v>103</v>
      </c>
      <c r="I1364" s="16">
        <v>131.67000000000002</v>
      </c>
      <c r="J1364" s="16">
        <v>0</v>
      </c>
      <c r="K1364" s="16">
        <v>0</v>
      </c>
      <c r="L1364" s="16">
        <v>33</v>
      </c>
      <c r="M1364" s="16">
        <v>0</v>
      </c>
      <c r="N1364" s="16">
        <v>0</v>
      </c>
      <c r="O1364" s="12">
        <f t="shared" si="392"/>
        <v>3.9900000000000007</v>
      </c>
      <c r="P1364" s="12">
        <f t="shared" si="392"/>
        <v>0</v>
      </c>
      <c r="Q1364" s="12">
        <f t="shared" si="392"/>
        <v>0</v>
      </c>
      <c r="R1364" s="12">
        <f>IFERROR(IF(I1364=0,0,VLOOKUP($C1364,'[1]Marginality pivots'!$B$7:$N$2242,11,0)), 0)</f>
        <v>1.2012736009713039</v>
      </c>
      <c r="S1364" s="12">
        <f>IFERROR(IF(J1364=0,0,VLOOKUP($C1364,'[1]Marginality pivots'!$B$7:$N$2242,12,0)), 0)</f>
        <v>0</v>
      </c>
      <c r="T1364" s="12">
        <f>IFERROR(IF(K1364=0,0,VLOOKUP($C1364,'[1]Marginality pivots'!$B$7:$N$2242,13,0)), 0)</f>
        <v>0</v>
      </c>
      <c r="U1364" s="12">
        <v>1.5015920012141297</v>
      </c>
      <c r="V1364" s="12">
        <v>0</v>
      </c>
      <c r="W1364" s="12">
        <v>0</v>
      </c>
      <c r="X1364" s="12">
        <v>1.5015920012141297</v>
      </c>
      <c r="Y1364" s="12">
        <v>0</v>
      </c>
      <c r="Z1364" s="12">
        <v>0</v>
      </c>
      <c r="AA1364" s="12">
        <v>1.5015920012141297</v>
      </c>
      <c r="AB1364" s="12">
        <v>0</v>
      </c>
      <c r="AC1364" s="12">
        <v>0</v>
      </c>
      <c r="AD1364" s="16">
        <f t="shared" si="382"/>
        <v>49.552536040066279</v>
      </c>
      <c r="AE1364" s="16">
        <f t="shared" si="383"/>
        <v>0</v>
      </c>
      <c r="AF1364" s="16">
        <f t="shared" si="384"/>
        <v>0</v>
      </c>
      <c r="AG1364" s="16">
        <f t="shared" si="385"/>
        <v>49.552536040066279</v>
      </c>
      <c r="AH1364" s="16">
        <f t="shared" si="386"/>
        <v>0</v>
      </c>
      <c r="AI1364" s="16">
        <f t="shared" si="387"/>
        <v>0</v>
      </c>
      <c r="AJ1364" s="16">
        <f t="shared" si="393"/>
        <v>49.552536040066279</v>
      </c>
      <c r="AK1364" s="16">
        <f t="shared" si="394"/>
        <v>0</v>
      </c>
      <c r="AL1364" s="16">
        <f t="shared" si="395"/>
        <v>0</v>
      </c>
      <c r="AM1364" s="16">
        <f t="shared" si="388"/>
        <v>39.642028832053029</v>
      </c>
      <c r="AN1364" s="16">
        <f t="shared" si="389"/>
        <v>0</v>
      </c>
      <c r="AO1364" s="16">
        <f t="shared" si="396"/>
        <v>82.11746395993373</v>
      </c>
      <c r="AP1364" s="16">
        <f t="shared" si="397"/>
        <v>0</v>
      </c>
      <c r="AQ1364" s="16">
        <f t="shared" si="398"/>
        <v>0</v>
      </c>
      <c r="AR1364" s="9">
        <f t="shared" si="399"/>
        <v>0.62366115257791233</v>
      </c>
      <c r="AS1364" s="9">
        <f t="shared" si="390"/>
        <v>0</v>
      </c>
      <c r="AT1364" s="9">
        <f t="shared" si="391"/>
        <v>0</v>
      </c>
    </row>
    <row r="1365" spans="2:46" ht="11.25" customHeight="1" x14ac:dyDescent="0.25">
      <c r="B1365" s="8" t="s">
        <v>1</v>
      </c>
      <c r="C1365" s="33" t="s">
        <v>634</v>
      </c>
      <c r="D1365" s="34" t="s">
        <v>3</v>
      </c>
      <c r="E1365" s="8" t="s">
        <v>13</v>
      </c>
      <c r="F1365" s="8" t="s">
        <v>109</v>
      </c>
      <c r="G1365" s="8" t="s">
        <v>24</v>
      </c>
      <c r="H1365" s="8" t="s">
        <v>103</v>
      </c>
      <c r="I1365" s="16">
        <v>0</v>
      </c>
      <c r="J1365" s="16">
        <v>0</v>
      </c>
      <c r="K1365" s="16">
        <v>130.96</v>
      </c>
      <c r="L1365" s="16">
        <v>0</v>
      </c>
      <c r="M1365" s="16">
        <v>0</v>
      </c>
      <c r="N1365" s="16">
        <v>12</v>
      </c>
      <c r="O1365" s="12">
        <f t="shared" si="392"/>
        <v>0</v>
      </c>
      <c r="P1365" s="12">
        <f t="shared" si="392"/>
        <v>0</v>
      </c>
      <c r="Q1365" s="12">
        <f t="shared" si="392"/>
        <v>10.913333333333334</v>
      </c>
      <c r="R1365" s="12">
        <f>IFERROR(IF(I1365=0,0,VLOOKUP($C1365,'[1]Marginality pivots'!$B$7:$N$2242,11,0)), 0)</f>
        <v>0</v>
      </c>
      <c r="S1365" s="12">
        <f>IFERROR(IF(J1365=0,0,VLOOKUP($C1365,'[1]Marginality pivots'!$B$7:$N$2242,12,0)), 0)</f>
        <v>0</v>
      </c>
      <c r="T1365" s="12">
        <f>IFERROR(IF(K1365=0,0,VLOOKUP($C1365,'[1]Marginality pivots'!$B$7:$N$2242,13,0)), 0)</f>
        <v>7.682997298597896</v>
      </c>
      <c r="U1365" s="12">
        <v>0</v>
      </c>
      <c r="V1365" s="12">
        <v>0</v>
      </c>
      <c r="W1365" s="12">
        <v>8.0287321770348008</v>
      </c>
      <c r="X1365" s="12">
        <v>0</v>
      </c>
      <c r="Y1365" s="12">
        <v>0</v>
      </c>
      <c r="Z1365" s="12">
        <v>9.9878964881772649</v>
      </c>
      <c r="AA1365" s="12">
        <v>0</v>
      </c>
      <c r="AB1365" s="12">
        <v>0</v>
      </c>
      <c r="AC1365" s="12">
        <v>9.9878964881772649</v>
      </c>
      <c r="AD1365" s="16">
        <f t="shared" si="382"/>
        <v>0</v>
      </c>
      <c r="AE1365" s="16">
        <f t="shared" si="383"/>
        <v>0</v>
      </c>
      <c r="AF1365" s="16">
        <f t="shared" si="384"/>
        <v>96.34478612441761</v>
      </c>
      <c r="AG1365" s="16">
        <f t="shared" si="385"/>
        <v>0</v>
      </c>
      <c r="AH1365" s="16">
        <f t="shared" si="386"/>
        <v>0</v>
      </c>
      <c r="AI1365" s="16">
        <f t="shared" si="387"/>
        <v>119.85475785812719</v>
      </c>
      <c r="AJ1365" s="16">
        <f t="shared" si="393"/>
        <v>0</v>
      </c>
      <c r="AK1365" s="16">
        <f t="shared" si="394"/>
        <v>0</v>
      </c>
      <c r="AL1365" s="16">
        <f t="shared" si="395"/>
        <v>119.85475785812719</v>
      </c>
      <c r="AM1365" s="16">
        <f t="shared" si="388"/>
        <v>0</v>
      </c>
      <c r="AN1365" s="16">
        <f t="shared" si="389"/>
        <v>0</v>
      </c>
      <c r="AO1365" s="16">
        <f t="shared" si="396"/>
        <v>0</v>
      </c>
      <c r="AP1365" s="16">
        <f t="shared" si="397"/>
        <v>0</v>
      </c>
      <c r="AQ1365" s="16">
        <f t="shared" si="398"/>
        <v>11.105242141872822</v>
      </c>
      <c r="AR1365" s="9">
        <f t="shared" si="399"/>
        <v>0</v>
      </c>
      <c r="AS1365" s="9">
        <f t="shared" si="390"/>
        <v>0</v>
      </c>
      <c r="AT1365" s="9">
        <f t="shared" si="391"/>
        <v>8.4798733520714875E-2</v>
      </c>
    </row>
    <row r="1366" spans="2:46" ht="11.25" customHeight="1" x14ac:dyDescent="0.25">
      <c r="B1366" s="8" t="s">
        <v>1</v>
      </c>
      <c r="C1366" s="33" t="s">
        <v>635</v>
      </c>
      <c r="D1366" s="34" t="s">
        <v>3</v>
      </c>
      <c r="E1366" s="8" t="s">
        <v>13</v>
      </c>
      <c r="F1366" s="8" t="s">
        <v>109</v>
      </c>
      <c r="G1366" s="8" t="s">
        <v>24</v>
      </c>
      <c r="H1366" s="8" t="s">
        <v>104</v>
      </c>
      <c r="I1366" s="16">
        <v>0</v>
      </c>
      <c r="J1366" s="16">
        <v>130</v>
      </c>
      <c r="K1366" s="16">
        <v>0</v>
      </c>
      <c r="L1366" s="16">
        <v>0</v>
      </c>
      <c r="M1366" s="16">
        <v>5</v>
      </c>
      <c r="N1366" s="16">
        <v>0</v>
      </c>
      <c r="O1366" s="12">
        <f t="shared" si="392"/>
        <v>0</v>
      </c>
      <c r="P1366" s="12">
        <f t="shared" si="392"/>
        <v>26</v>
      </c>
      <c r="Q1366" s="12">
        <f t="shared" si="392"/>
        <v>0</v>
      </c>
      <c r="R1366" s="12">
        <f>IFERROR(IF(I1366=0,0,VLOOKUP($C1366,'[1]Marginality pivots'!$B$7:$N$2242,11,0)), 0)</f>
        <v>0</v>
      </c>
      <c r="S1366" s="12">
        <f>IFERROR(IF(J1366=0,0,VLOOKUP($C1366,'[1]Marginality pivots'!$B$7:$N$2242,12,0)), 0)</f>
        <v>19.798210546354461</v>
      </c>
      <c r="T1366" s="12">
        <f>IFERROR(IF(K1366=0,0,VLOOKUP($C1366,'[1]Marginality pivots'!$B$7:$N$2242,13,0)), 0)</f>
        <v>0</v>
      </c>
      <c r="U1366" s="12">
        <v>0</v>
      </c>
      <c r="V1366" s="12">
        <v>29.499333714068147</v>
      </c>
      <c r="W1366" s="12">
        <v>0</v>
      </c>
      <c r="X1366" s="12">
        <v>0</v>
      </c>
      <c r="Y1366" s="12">
        <v>28.113458975823335</v>
      </c>
      <c r="Z1366" s="12">
        <v>0</v>
      </c>
      <c r="AA1366" s="12">
        <v>0</v>
      </c>
      <c r="AB1366" s="12">
        <v>28.113458975823335</v>
      </c>
      <c r="AC1366" s="12">
        <v>0</v>
      </c>
      <c r="AD1366" s="16">
        <f t="shared" si="382"/>
        <v>0</v>
      </c>
      <c r="AE1366" s="16">
        <f t="shared" si="383"/>
        <v>147.49666857034074</v>
      </c>
      <c r="AF1366" s="16">
        <f t="shared" si="384"/>
        <v>0</v>
      </c>
      <c r="AG1366" s="16">
        <f t="shared" si="385"/>
        <v>0</v>
      </c>
      <c r="AH1366" s="16">
        <f t="shared" si="386"/>
        <v>140.56729487911667</v>
      </c>
      <c r="AI1366" s="16">
        <f t="shared" si="387"/>
        <v>0</v>
      </c>
      <c r="AJ1366" s="16">
        <f t="shared" si="393"/>
        <v>0</v>
      </c>
      <c r="AK1366" s="16">
        <f t="shared" si="394"/>
        <v>140.56729487911667</v>
      </c>
      <c r="AL1366" s="16">
        <f t="shared" si="395"/>
        <v>0</v>
      </c>
      <c r="AM1366" s="16">
        <f t="shared" si="388"/>
        <v>0</v>
      </c>
      <c r="AN1366" s="16">
        <f t="shared" si="389"/>
        <v>98.991052731772299</v>
      </c>
      <c r="AO1366" s="16">
        <f t="shared" si="396"/>
        <v>0</v>
      </c>
      <c r="AP1366" s="16">
        <f t="shared" si="397"/>
        <v>-10.567294879116673</v>
      </c>
      <c r="AQ1366" s="16">
        <f t="shared" si="398"/>
        <v>0</v>
      </c>
      <c r="AR1366" s="9">
        <f t="shared" si="399"/>
        <v>0</v>
      </c>
      <c r="AS1366" s="9">
        <f t="shared" si="390"/>
        <v>-8.1286883685512873E-2</v>
      </c>
      <c r="AT1366" s="9">
        <f t="shared" si="391"/>
        <v>0</v>
      </c>
    </row>
    <row r="1367" spans="2:46" ht="11.25" customHeight="1" x14ac:dyDescent="0.25">
      <c r="B1367" s="8" t="s">
        <v>1</v>
      </c>
      <c r="C1367" s="33">
        <v>3054969090107</v>
      </c>
      <c r="D1367" s="34" t="s">
        <v>3</v>
      </c>
      <c r="E1367" s="8" t="s">
        <v>14</v>
      </c>
      <c r="F1367" s="8" t="s">
        <v>117</v>
      </c>
      <c r="G1367" s="8" t="s">
        <v>27</v>
      </c>
      <c r="H1367" s="8" t="s">
        <v>103</v>
      </c>
      <c r="I1367" s="16">
        <v>127.27000000000001</v>
      </c>
      <c r="J1367" s="16">
        <v>0</v>
      </c>
      <c r="K1367" s="16">
        <v>0</v>
      </c>
      <c r="L1367" s="16">
        <v>89</v>
      </c>
      <c r="M1367" s="16">
        <v>0</v>
      </c>
      <c r="N1367" s="16">
        <v>0</v>
      </c>
      <c r="O1367" s="12">
        <f t="shared" si="392"/>
        <v>1.4300000000000002</v>
      </c>
      <c r="P1367" s="12">
        <f t="shared" si="392"/>
        <v>0</v>
      </c>
      <c r="Q1367" s="12">
        <f t="shared" si="392"/>
        <v>0</v>
      </c>
      <c r="R1367" s="12">
        <f>IFERROR(IF(I1367=0,0,VLOOKUP($C1367,'[1]Marginality pivots'!$B$7:$N$2242,11,0)), 0)</f>
        <v>0.63303517650561125</v>
      </c>
      <c r="S1367" s="12">
        <f>IFERROR(IF(J1367=0,0,VLOOKUP($C1367,'[1]Marginality pivots'!$B$7:$N$2242,12,0)), 0)</f>
        <v>0</v>
      </c>
      <c r="T1367" s="12">
        <f>IFERROR(IF(K1367=0,0,VLOOKUP($C1367,'[1]Marginality pivots'!$B$7:$N$2242,13,0)), 0)</f>
        <v>0</v>
      </c>
      <c r="U1367" s="12">
        <v>0.79129397063201412</v>
      </c>
      <c r="V1367" s="12">
        <v>0</v>
      </c>
      <c r="W1367" s="12">
        <v>0</v>
      </c>
      <c r="X1367" s="12">
        <v>0.79129397063201412</v>
      </c>
      <c r="Y1367" s="12">
        <v>0</v>
      </c>
      <c r="Z1367" s="12">
        <v>0</v>
      </c>
      <c r="AA1367" s="12">
        <v>0.79129397063201412</v>
      </c>
      <c r="AB1367" s="12">
        <v>0</v>
      </c>
      <c r="AC1367" s="12">
        <v>0</v>
      </c>
      <c r="AD1367" s="16">
        <f t="shared" si="382"/>
        <v>70.425163386249253</v>
      </c>
      <c r="AE1367" s="16">
        <f t="shared" si="383"/>
        <v>0</v>
      </c>
      <c r="AF1367" s="16">
        <f t="shared" si="384"/>
        <v>0</v>
      </c>
      <c r="AG1367" s="16">
        <f t="shared" si="385"/>
        <v>70.425163386249253</v>
      </c>
      <c r="AH1367" s="16">
        <f t="shared" si="386"/>
        <v>0</v>
      </c>
      <c r="AI1367" s="16">
        <f t="shared" si="387"/>
        <v>0</v>
      </c>
      <c r="AJ1367" s="16">
        <f t="shared" si="393"/>
        <v>70.425163386249253</v>
      </c>
      <c r="AK1367" s="16">
        <f t="shared" si="394"/>
        <v>0</v>
      </c>
      <c r="AL1367" s="16">
        <f t="shared" si="395"/>
        <v>0</v>
      </c>
      <c r="AM1367" s="16">
        <f t="shared" si="388"/>
        <v>56.340130708999403</v>
      </c>
      <c r="AN1367" s="16">
        <f t="shared" si="389"/>
        <v>0</v>
      </c>
      <c r="AO1367" s="16">
        <f t="shared" si="396"/>
        <v>56.844836613750758</v>
      </c>
      <c r="AP1367" s="16">
        <f t="shared" si="397"/>
        <v>0</v>
      </c>
      <c r="AQ1367" s="16">
        <f t="shared" si="398"/>
        <v>0</v>
      </c>
      <c r="AR1367" s="9">
        <f t="shared" si="399"/>
        <v>0.44664757298460561</v>
      </c>
      <c r="AS1367" s="9">
        <f t="shared" si="390"/>
        <v>0</v>
      </c>
      <c r="AT1367" s="9">
        <f t="shared" si="391"/>
        <v>0</v>
      </c>
    </row>
    <row r="1368" spans="2:46" ht="11.25" customHeight="1" x14ac:dyDescent="0.25">
      <c r="B1368" s="8" t="s">
        <v>1</v>
      </c>
      <c r="C1368" s="33">
        <v>3054968970206</v>
      </c>
      <c r="D1368" s="34" t="s">
        <v>3</v>
      </c>
      <c r="E1368" s="8" t="s">
        <v>14</v>
      </c>
      <c r="F1368" s="8" t="s">
        <v>117</v>
      </c>
      <c r="G1368" s="8" t="s">
        <v>27</v>
      </c>
      <c r="H1368" s="8" t="s">
        <v>103</v>
      </c>
      <c r="I1368" s="16">
        <v>93.24</v>
      </c>
      <c r="J1368" s="16">
        <v>28.86</v>
      </c>
      <c r="K1368" s="16">
        <v>4.3600000000000003</v>
      </c>
      <c r="L1368" s="16">
        <v>42</v>
      </c>
      <c r="M1368" s="16">
        <v>13</v>
      </c>
      <c r="N1368" s="16">
        <v>2</v>
      </c>
      <c r="O1368" s="12">
        <f t="shared" si="392"/>
        <v>2.2199999999999998</v>
      </c>
      <c r="P1368" s="12">
        <f t="shared" si="392"/>
        <v>2.2199999999999998</v>
      </c>
      <c r="Q1368" s="12">
        <f t="shared" si="392"/>
        <v>2.1800000000000002</v>
      </c>
      <c r="R1368" s="12">
        <f>IFERROR(IF(I1368=0,0,VLOOKUP($C1368,'[1]Marginality pivots'!$B$7:$N$2242,11,0)), 0)</f>
        <v>1.0206077335498631</v>
      </c>
      <c r="S1368" s="12">
        <f>IFERROR(IF(J1368=0,0,VLOOKUP($C1368,'[1]Marginality pivots'!$B$7:$N$2242,12,0)), 0)</f>
        <v>1.7576287218911533</v>
      </c>
      <c r="T1368" s="12">
        <f>IFERROR(IF(K1368=0,0,VLOOKUP($C1368,'[1]Marginality pivots'!$B$7:$N$2242,13,0)), 0)</f>
        <v>1.8465647352188461</v>
      </c>
      <c r="U1368" s="12">
        <v>1.2757596669373288</v>
      </c>
      <c r="V1368" s="12">
        <v>2.6188667956178184</v>
      </c>
      <c r="W1368" s="12">
        <v>1.9296601483036941</v>
      </c>
      <c r="X1368" s="12">
        <v>1.2757596669373288</v>
      </c>
      <c r="Y1368" s="12">
        <v>2.4958327850854376</v>
      </c>
      <c r="Z1368" s="12">
        <v>2.4005341557844999</v>
      </c>
      <c r="AA1368" s="12">
        <v>1.2757596669373288</v>
      </c>
      <c r="AB1368" s="12">
        <v>2.4958327850854376</v>
      </c>
      <c r="AC1368" s="12">
        <v>2.4005341557844999</v>
      </c>
      <c r="AD1368" s="16">
        <f t="shared" si="382"/>
        <v>53.581906011367806</v>
      </c>
      <c r="AE1368" s="16">
        <f t="shared" si="383"/>
        <v>34.045268343031637</v>
      </c>
      <c r="AF1368" s="16">
        <f t="shared" si="384"/>
        <v>3.8593202966073883</v>
      </c>
      <c r="AG1368" s="16">
        <f t="shared" si="385"/>
        <v>53.581906011367806</v>
      </c>
      <c r="AH1368" s="16">
        <f t="shared" si="386"/>
        <v>32.445826206110688</v>
      </c>
      <c r="AI1368" s="16">
        <f t="shared" si="387"/>
        <v>4.8010683115689998</v>
      </c>
      <c r="AJ1368" s="16">
        <f t="shared" si="393"/>
        <v>53.581906011367806</v>
      </c>
      <c r="AK1368" s="16">
        <f t="shared" si="394"/>
        <v>32.445826206110688</v>
      </c>
      <c r="AL1368" s="16">
        <f t="shared" si="395"/>
        <v>4.8010683115689998</v>
      </c>
      <c r="AM1368" s="16">
        <f t="shared" si="388"/>
        <v>42.865524809094254</v>
      </c>
      <c r="AN1368" s="16">
        <f t="shared" si="389"/>
        <v>22.849173384584994</v>
      </c>
      <c r="AO1368" s="16">
        <f t="shared" si="396"/>
        <v>39.658093988632189</v>
      </c>
      <c r="AP1368" s="16">
        <f t="shared" si="397"/>
        <v>-3.5858262061106885</v>
      </c>
      <c r="AQ1368" s="16">
        <f t="shared" si="398"/>
        <v>-0.4410683115689995</v>
      </c>
      <c r="AR1368" s="9">
        <f t="shared" si="399"/>
        <v>0.42533348336156362</v>
      </c>
      <c r="AS1368" s="9">
        <f t="shared" si="390"/>
        <v>-0.12424900229073765</v>
      </c>
      <c r="AT1368" s="9">
        <f t="shared" si="391"/>
        <v>-0.10116245678188061</v>
      </c>
    </row>
    <row r="1369" spans="2:46" ht="11.25" customHeight="1" x14ac:dyDescent="0.25">
      <c r="B1369" s="8" t="s">
        <v>1</v>
      </c>
      <c r="C1369" s="33">
        <v>3011069884109</v>
      </c>
      <c r="D1369" s="34" t="s">
        <v>3</v>
      </c>
      <c r="E1369" s="8" t="s">
        <v>13</v>
      </c>
      <c r="F1369" s="8" t="s">
        <v>109</v>
      </c>
      <c r="G1369" s="8" t="s">
        <v>24</v>
      </c>
      <c r="H1369" s="8" t="s">
        <v>103</v>
      </c>
      <c r="I1369" s="16">
        <v>0</v>
      </c>
      <c r="J1369" s="16">
        <v>0</v>
      </c>
      <c r="K1369" s="16">
        <v>125.8</v>
      </c>
      <c r="L1369" s="16">
        <v>0</v>
      </c>
      <c r="M1369" s="16">
        <v>0</v>
      </c>
      <c r="N1369" s="16">
        <v>12</v>
      </c>
      <c r="O1369" s="12">
        <f t="shared" si="392"/>
        <v>0</v>
      </c>
      <c r="P1369" s="12">
        <f t="shared" si="392"/>
        <v>0</v>
      </c>
      <c r="Q1369" s="12">
        <f t="shared" si="392"/>
        <v>10.483333333333333</v>
      </c>
      <c r="R1369" s="12">
        <f>IFERROR(IF(I1369=0,0,VLOOKUP($C1369,'[1]Marginality pivots'!$B$7:$N$2242,11,0)), 0)</f>
        <v>0</v>
      </c>
      <c r="S1369" s="12">
        <f>IFERROR(IF(J1369=0,0,VLOOKUP($C1369,'[1]Marginality pivots'!$B$7:$N$2242,12,0)), 0)</f>
        <v>0</v>
      </c>
      <c r="T1369" s="12">
        <f>IFERROR(IF(K1369=0,0,VLOOKUP($C1369,'[1]Marginality pivots'!$B$7:$N$2242,13,0)), 0)</f>
        <v>1.8132332410639063E-3</v>
      </c>
      <c r="U1369" s="12">
        <v>0</v>
      </c>
      <c r="V1369" s="12">
        <v>0</v>
      </c>
      <c r="W1369" s="12">
        <v>1.8948287369117819E-3</v>
      </c>
      <c r="X1369" s="12">
        <v>0</v>
      </c>
      <c r="Y1369" s="12">
        <v>0</v>
      </c>
      <c r="Z1369" s="12">
        <v>2.3572032133830781E-3</v>
      </c>
      <c r="AA1369" s="12">
        <v>0</v>
      </c>
      <c r="AB1369" s="12">
        <v>0</v>
      </c>
      <c r="AC1369" s="12">
        <v>2.3572032133830781E-3</v>
      </c>
      <c r="AD1369" s="16">
        <f t="shared" si="382"/>
        <v>0</v>
      </c>
      <c r="AE1369" s="16">
        <f t="shared" si="383"/>
        <v>0</v>
      </c>
      <c r="AF1369" s="16">
        <f t="shared" si="384"/>
        <v>2.2737944842941383E-2</v>
      </c>
      <c r="AG1369" s="16">
        <f t="shared" si="385"/>
        <v>0</v>
      </c>
      <c r="AH1369" s="16">
        <f t="shared" si="386"/>
        <v>0</v>
      </c>
      <c r="AI1369" s="16">
        <f t="shared" si="387"/>
        <v>2.8286438560596937E-2</v>
      </c>
      <c r="AJ1369" s="16">
        <f t="shared" si="393"/>
        <v>0</v>
      </c>
      <c r="AK1369" s="16">
        <f t="shared" si="394"/>
        <v>0</v>
      </c>
      <c r="AL1369" s="16">
        <f t="shared" si="395"/>
        <v>2.8286438560596937E-2</v>
      </c>
      <c r="AM1369" s="16">
        <f t="shared" si="388"/>
        <v>0</v>
      </c>
      <c r="AN1369" s="16">
        <f t="shared" si="389"/>
        <v>0</v>
      </c>
      <c r="AO1369" s="16">
        <f t="shared" si="396"/>
        <v>0</v>
      </c>
      <c r="AP1369" s="16">
        <f t="shared" si="397"/>
        <v>0</v>
      </c>
      <c r="AQ1369" s="16">
        <f t="shared" si="398"/>
        <v>125.7717135614394</v>
      </c>
      <c r="AR1369" s="9">
        <f t="shared" si="399"/>
        <v>0</v>
      </c>
      <c r="AS1369" s="9">
        <f t="shared" si="390"/>
        <v>0</v>
      </c>
      <c r="AT1369" s="9">
        <f t="shared" si="391"/>
        <v>0.99977514754721308</v>
      </c>
    </row>
    <row r="1370" spans="2:46" ht="11.25" customHeight="1" x14ac:dyDescent="0.25">
      <c r="B1370" s="8" t="s">
        <v>1</v>
      </c>
      <c r="C1370" s="33">
        <v>3011069881208</v>
      </c>
      <c r="D1370" s="34" t="s">
        <v>3</v>
      </c>
      <c r="E1370" s="8" t="s">
        <v>13</v>
      </c>
      <c r="F1370" s="8" t="s">
        <v>109</v>
      </c>
      <c r="G1370" s="8" t="s">
        <v>24</v>
      </c>
      <c r="H1370" s="8" t="s">
        <v>103</v>
      </c>
      <c r="I1370" s="16">
        <v>0</v>
      </c>
      <c r="J1370" s="16">
        <v>0</v>
      </c>
      <c r="K1370" s="16">
        <v>124.83</v>
      </c>
      <c r="L1370" s="16">
        <v>0</v>
      </c>
      <c r="M1370" s="16">
        <v>0</v>
      </c>
      <c r="N1370" s="16">
        <v>12</v>
      </c>
      <c r="O1370" s="12">
        <f t="shared" si="392"/>
        <v>0</v>
      </c>
      <c r="P1370" s="12">
        <f t="shared" si="392"/>
        <v>0</v>
      </c>
      <c r="Q1370" s="12">
        <f t="shared" si="392"/>
        <v>10.4025</v>
      </c>
      <c r="R1370" s="12">
        <f>IFERROR(IF(I1370=0,0,VLOOKUP($C1370,'[1]Marginality pivots'!$B$7:$N$2242,11,0)), 0)</f>
        <v>0</v>
      </c>
      <c r="S1370" s="12">
        <f>IFERROR(IF(J1370=0,0,VLOOKUP($C1370,'[1]Marginality pivots'!$B$7:$N$2242,12,0)), 0)</f>
        <v>0</v>
      </c>
      <c r="T1370" s="12">
        <f>IFERROR(IF(K1370=0,0,VLOOKUP($C1370,'[1]Marginality pivots'!$B$7:$N$2242,13,0)), 0)</f>
        <v>3.644546886278627</v>
      </c>
      <c r="U1370" s="12">
        <v>0</v>
      </c>
      <c r="V1370" s="12">
        <v>0</v>
      </c>
      <c r="W1370" s="12">
        <v>3.8085514961611651</v>
      </c>
      <c r="X1370" s="12">
        <v>0</v>
      </c>
      <c r="Y1370" s="12">
        <v>0</v>
      </c>
      <c r="Z1370" s="12">
        <v>4.7379109521622151</v>
      </c>
      <c r="AA1370" s="12">
        <v>0</v>
      </c>
      <c r="AB1370" s="12">
        <v>0</v>
      </c>
      <c r="AC1370" s="12">
        <v>4.7379109521622151</v>
      </c>
      <c r="AD1370" s="16">
        <f t="shared" si="382"/>
        <v>0</v>
      </c>
      <c r="AE1370" s="16">
        <f t="shared" si="383"/>
        <v>0</v>
      </c>
      <c r="AF1370" s="16">
        <f t="shared" si="384"/>
        <v>45.702617953933981</v>
      </c>
      <c r="AG1370" s="16">
        <f t="shared" si="385"/>
        <v>0</v>
      </c>
      <c r="AH1370" s="16">
        <f t="shared" si="386"/>
        <v>0</v>
      </c>
      <c r="AI1370" s="16">
        <f t="shared" si="387"/>
        <v>56.854931425946582</v>
      </c>
      <c r="AJ1370" s="16">
        <f t="shared" si="393"/>
        <v>0</v>
      </c>
      <c r="AK1370" s="16">
        <f t="shared" si="394"/>
        <v>0</v>
      </c>
      <c r="AL1370" s="16">
        <f t="shared" si="395"/>
        <v>56.854931425946582</v>
      </c>
      <c r="AM1370" s="16">
        <f t="shared" si="388"/>
        <v>0</v>
      </c>
      <c r="AN1370" s="16">
        <f t="shared" si="389"/>
        <v>0</v>
      </c>
      <c r="AO1370" s="16">
        <f t="shared" si="396"/>
        <v>0</v>
      </c>
      <c r="AP1370" s="16">
        <f t="shared" si="397"/>
        <v>0</v>
      </c>
      <c r="AQ1370" s="16">
        <f t="shared" si="398"/>
        <v>67.97506857405341</v>
      </c>
      <c r="AR1370" s="9">
        <f t="shared" si="399"/>
        <v>0</v>
      </c>
      <c r="AS1370" s="9">
        <f t="shared" si="390"/>
        <v>0</v>
      </c>
      <c r="AT1370" s="9">
        <f t="shared" si="391"/>
        <v>0.54454112452177694</v>
      </c>
    </row>
    <row r="1371" spans="2:46" ht="11.25" customHeight="1" x14ac:dyDescent="0.25">
      <c r="B1371" s="8" t="s">
        <v>1</v>
      </c>
      <c r="C1371" s="33">
        <v>3047357910001</v>
      </c>
      <c r="D1371" s="34" t="s">
        <v>3</v>
      </c>
      <c r="E1371" s="8" t="s">
        <v>15</v>
      </c>
      <c r="F1371" s="8" t="s">
        <v>111</v>
      </c>
      <c r="G1371" s="8" t="s">
        <v>26</v>
      </c>
      <c r="H1371" s="8" t="s">
        <v>103</v>
      </c>
      <c r="I1371" s="16">
        <v>124.80000000000001</v>
      </c>
      <c r="J1371" s="16">
        <v>0</v>
      </c>
      <c r="K1371" s="16">
        <v>0</v>
      </c>
      <c r="L1371" s="16">
        <v>40</v>
      </c>
      <c r="M1371" s="16">
        <v>0</v>
      </c>
      <c r="N1371" s="16">
        <v>0</v>
      </c>
      <c r="O1371" s="12">
        <f t="shared" si="392"/>
        <v>3.12</v>
      </c>
      <c r="P1371" s="12">
        <f t="shared" si="392"/>
        <v>0</v>
      </c>
      <c r="Q1371" s="12">
        <f t="shared" si="392"/>
        <v>0</v>
      </c>
      <c r="R1371" s="12">
        <f>IFERROR(IF(I1371=0,0,VLOOKUP($C1371,'[1]Marginality pivots'!$B$7:$N$2242,11,0)), 0)</f>
        <v>1.7213191120275777</v>
      </c>
      <c r="S1371" s="12">
        <f>IFERROR(IF(J1371=0,0,VLOOKUP($C1371,'[1]Marginality pivots'!$B$7:$N$2242,12,0)), 0)</f>
        <v>0</v>
      </c>
      <c r="T1371" s="12">
        <f>IFERROR(IF(K1371=0,0,VLOOKUP($C1371,'[1]Marginality pivots'!$B$7:$N$2242,13,0)), 0)</f>
        <v>0</v>
      </c>
      <c r="U1371" s="12">
        <v>2.1516488900344721</v>
      </c>
      <c r="V1371" s="12">
        <v>0</v>
      </c>
      <c r="W1371" s="12">
        <v>0</v>
      </c>
      <c r="X1371" s="12">
        <v>2.1516488900344721</v>
      </c>
      <c r="Y1371" s="12">
        <v>0</v>
      </c>
      <c r="Z1371" s="12">
        <v>0</v>
      </c>
      <c r="AA1371" s="12">
        <v>2.1516488900344721</v>
      </c>
      <c r="AB1371" s="12">
        <v>0</v>
      </c>
      <c r="AC1371" s="12">
        <v>0</v>
      </c>
      <c r="AD1371" s="16">
        <f t="shared" si="382"/>
        <v>86.065955601378889</v>
      </c>
      <c r="AE1371" s="16">
        <f t="shared" si="383"/>
        <v>0</v>
      </c>
      <c r="AF1371" s="16">
        <f t="shared" si="384"/>
        <v>0</v>
      </c>
      <c r="AG1371" s="16">
        <f t="shared" si="385"/>
        <v>86.065955601378889</v>
      </c>
      <c r="AH1371" s="16">
        <f t="shared" si="386"/>
        <v>0</v>
      </c>
      <c r="AI1371" s="16">
        <f t="shared" si="387"/>
        <v>0</v>
      </c>
      <c r="AJ1371" s="16">
        <f t="shared" si="393"/>
        <v>86.065955601378889</v>
      </c>
      <c r="AK1371" s="16">
        <f t="shared" si="394"/>
        <v>0</v>
      </c>
      <c r="AL1371" s="16">
        <f t="shared" si="395"/>
        <v>0</v>
      </c>
      <c r="AM1371" s="16">
        <f t="shared" si="388"/>
        <v>68.852764481103108</v>
      </c>
      <c r="AN1371" s="16">
        <f t="shared" si="389"/>
        <v>0</v>
      </c>
      <c r="AO1371" s="16">
        <f t="shared" si="396"/>
        <v>38.734044398621123</v>
      </c>
      <c r="AP1371" s="16">
        <f t="shared" si="397"/>
        <v>0</v>
      </c>
      <c r="AQ1371" s="16">
        <f t="shared" si="398"/>
        <v>0</v>
      </c>
      <c r="AR1371" s="9">
        <f t="shared" si="399"/>
        <v>0.3103689455017718</v>
      </c>
      <c r="AS1371" s="9">
        <f t="shared" si="390"/>
        <v>0</v>
      </c>
      <c r="AT1371" s="9">
        <f t="shared" si="391"/>
        <v>0</v>
      </c>
    </row>
    <row r="1372" spans="2:46" ht="11.25" customHeight="1" x14ac:dyDescent="0.25">
      <c r="B1372" s="8" t="s">
        <v>1</v>
      </c>
      <c r="C1372" s="33" t="s">
        <v>636</v>
      </c>
      <c r="D1372" s="34" t="s">
        <v>3</v>
      </c>
      <c r="E1372" s="8" t="s">
        <v>14</v>
      </c>
      <c r="F1372" s="8" t="s">
        <v>117</v>
      </c>
      <c r="G1372" s="8" t="s">
        <v>27</v>
      </c>
      <c r="H1372" s="8" t="s">
        <v>104</v>
      </c>
      <c r="I1372" s="16">
        <v>123.42000000000002</v>
      </c>
      <c r="J1372" s="16">
        <v>0</v>
      </c>
      <c r="K1372" s="16">
        <v>0</v>
      </c>
      <c r="L1372" s="16">
        <v>11</v>
      </c>
      <c r="M1372" s="16">
        <v>0</v>
      </c>
      <c r="N1372" s="16">
        <v>0</v>
      </c>
      <c r="O1372" s="12">
        <f t="shared" si="392"/>
        <v>11.22</v>
      </c>
      <c r="P1372" s="12">
        <f t="shared" si="392"/>
        <v>0</v>
      </c>
      <c r="Q1372" s="12">
        <f t="shared" si="392"/>
        <v>0</v>
      </c>
      <c r="R1372" s="12">
        <f>IFERROR(IF(I1372=0,0,VLOOKUP($C1372,'[1]Marginality pivots'!$B$7:$N$2242,11,0)), 0)</f>
        <v>0.71850308208964442</v>
      </c>
      <c r="S1372" s="12">
        <f>IFERROR(IF(J1372=0,0,VLOOKUP($C1372,'[1]Marginality pivots'!$B$7:$N$2242,12,0)), 0)</f>
        <v>0</v>
      </c>
      <c r="T1372" s="12">
        <f>IFERROR(IF(K1372=0,0,VLOOKUP($C1372,'[1]Marginality pivots'!$B$7:$N$2242,13,0)), 0)</f>
        <v>0</v>
      </c>
      <c r="U1372" s="12">
        <v>0.89812885261205555</v>
      </c>
      <c r="V1372" s="12">
        <v>0</v>
      </c>
      <c r="W1372" s="12">
        <v>0</v>
      </c>
      <c r="X1372" s="12">
        <v>0.89812885261205555</v>
      </c>
      <c r="Y1372" s="12">
        <v>0</v>
      </c>
      <c r="Z1372" s="12">
        <v>0</v>
      </c>
      <c r="AA1372" s="12">
        <v>0.89812885261205555</v>
      </c>
      <c r="AB1372" s="12">
        <v>0</v>
      </c>
      <c r="AC1372" s="12">
        <v>0</v>
      </c>
      <c r="AD1372" s="16">
        <f t="shared" si="382"/>
        <v>9.8794173787326116</v>
      </c>
      <c r="AE1372" s="16">
        <f t="shared" si="383"/>
        <v>0</v>
      </c>
      <c r="AF1372" s="16">
        <f t="shared" si="384"/>
        <v>0</v>
      </c>
      <c r="AG1372" s="16">
        <f t="shared" si="385"/>
        <v>9.8794173787326116</v>
      </c>
      <c r="AH1372" s="16">
        <f t="shared" si="386"/>
        <v>0</v>
      </c>
      <c r="AI1372" s="16">
        <f t="shared" si="387"/>
        <v>0</v>
      </c>
      <c r="AJ1372" s="16">
        <f t="shared" si="393"/>
        <v>9.8794173787326116</v>
      </c>
      <c r="AK1372" s="16">
        <f t="shared" si="394"/>
        <v>0</v>
      </c>
      <c r="AL1372" s="16">
        <f t="shared" si="395"/>
        <v>0</v>
      </c>
      <c r="AM1372" s="16">
        <f t="shared" si="388"/>
        <v>7.9035339029860889</v>
      </c>
      <c r="AN1372" s="16">
        <f t="shared" si="389"/>
        <v>0</v>
      </c>
      <c r="AO1372" s="16">
        <f t="shared" si="396"/>
        <v>113.5405826212674</v>
      </c>
      <c r="AP1372" s="16">
        <f t="shared" si="397"/>
        <v>0</v>
      </c>
      <c r="AQ1372" s="16">
        <f t="shared" si="398"/>
        <v>0</v>
      </c>
      <c r="AR1372" s="9">
        <f t="shared" si="399"/>
        <v>0.91995286518609132</v>
      </c>
      <c r="AS1372" s="9">
        <f t="shared" si="390"/>
        <v>0</v>
      </c>
      <c r="AT1372" s="9">
        <f t="shared" si="391"/>
        <v>0</v>
      </c>
    </row>
    <row r="1373" spans="2:46" ht="11.25" customHeight="1" x14ac:dyDescent="0.25">
      <c r="B1373" s="8" t="s">
        <v>1</v>
      </c>
      <c r="C1373" s="33">
        <v>3047352280001</v>
      </c>
      <c r="D1373" s="34" t="s">
        <v>3</v>
      </c>
      <c r="E1373" s="8" t="s">
        <v>15</v>
      </c>
      <c r="F1373" s="8" t="s">
        <v>111</v>
      </c>
      <c r="G1373" s="8" t="s">
        <v>26</v>
      </c>
      <c r="H1373" s="8" t="s">
        <v>103</v>
      </c>
      <c r="I1373" s="16">
        <v>87.960000000000008</v>
      </c>
      <c r="J1373" s="16">
        <v>0</v>
      </c>
      <c r="K1373" s="16">
        <v>35.200000000000003</v>
      </c>
      <c r="L1373" s="16">
        <v>30</v>
      </c>
      <c r="M1373" s="16">
        <v>0</v>
      </c>
      <c r="N1373" s="16">
        <v>4</v>
      </c>
      <c r="O1373" s="12">
        <f t="shared" si="392"/>
        <v>2.9320000000000004</v>
      </c>
      <c r="P1373" s="12">
        <f t="shared" si="392"/>
        <v>0</v>
      </c>
      <c r="Q1373" s="12">
        <f t="shared" si="392"/>
        <v>8.8000000000000007</v>
      </c>
      <c r="R1373" s="12">
        <f>IFERROR(IF(I1373=0,0,VLOOKUP($C1373,'[1]Marginality pivots'!$B$7:$N$2242,11,0)), 0)</f>
        <v>2.037009970940046</v>
      </c>
      <c r="S1373" s="12">
        <f>IFERROR(IF(J1373=0,0,VLOOKUP($C1373,'[1]Marginality pivots'!$B$7:$N$2242,12,0)), 0)</f>
        <v>0</v>
      </c>
      <c r="T1373" s="12">
        <f>IFERROR(IF(K1373=0,0,VLOOKUP($C1373,'[1]Marginality pivots'!$B$7:$N$2242,13,0)), 0)</f>
        <v>0.15785714285714286</v>
      </c>
      <c r="U1373" s="12">
        <v>2.5462624636750575</v>
      </c>
      <c r="V1373" s="12">
        <v>0</v>
      </c>
      <c r="W1373" s="12">
        <v>0.16496071428571429</v>
      </c>
      <c r="X1373" s="12">
        <v>2.5462624636750575</v>
      </c>
      <c r="Y1373" s="12">
        <v>0</v>
      </c>
      <c r="Z1373" s="12">
        <v>0.20521428571428574</v>
      </c>
      <c r="AA1373" s="12">
        <v>2.5462624636750575</v>
      </c>
      <c r="AB1373" s="12">
        <v>0</v>
      </c>
      <c r="AC1373" s="12">
        <v>0.20521428571428574</v>
      </c>
      <c r="AD1373" s="16">
        <f t="shared" si="382"/>
        <v>76.387873910251727</v>
      </c>
      <c r="AE1373" s="16">
        <f t="shared" si="383"/>
        <v>0</v>
      </c>
      <c r="AF1373" s="16">
        <f t="shared" si="384"/>
        <v>0.65984285714285718</v>
      </c>
      <c r="AG1373" s="16">
        <f t="shared" si="385"/>
        <v>76.387873910251727</v>
      </c>
      <c r="AH1373" s="16">
        <f t="shared" si="386"/>
        <v>0</v>
      </c>
      <c r="AI1373" s="16">
        <f t="shared" si="387"/>
        <v>0.82085714285714295</v>
      </c>
      <c r="AJ1373" s="16">
        <f t="shared" si="393"/>
        <v>76.387873910251727</v>
      </c>
      <c r="AK1373" s="16">
        <f t="shared" si="394"/>
        <v>0</v>
      </c>
      <c r="AL1373" s="16">
        <f t="shared" si="395"/>
        <v>0.82085714285714295</v>
      </c>
      <c r="AM1373" s="16">
        <f t="shared" si="388"/>
        <v>61.110299128201376</v>
      </c>
      <c r="AN1373" s="16">
        <f t="shared" si="389"/>
        <v>0</v>
      </c>
      <c r="AO1373" s="16">
        <f t="shared" si="396"/>
        <v>11.572126089748281</v>
      </c>
      <c r="AP1373" s="16">
        <f t="shared" si="397"/>
        <v>0</v>
      </c>
      <c r="AQ1373" s="16">
        <f t="shared" si="398"/>
        <v>34.37914285714286</v>
      </c>
      <c r="AR1373" s="9">
        <f t="shared" si="399"/>
        <v>0.13156123339868439</v>
      </c>
      <c r="AS1373" s="9">
        <f t="shared" si="390"/>
        <v>0</v>
      </c>
      <c r="AT1373" s="9">
        <f t="shared" si="391"/>
        <v>0.97668019480519475</v>
      </c>
    </row>
    <row r="1374" spans="2:46" ht="11.25" customHeight="1" x14ac:dyDescent="0.25">
      <c r="B1374" s="8" t="s">
        <v>1</v>
      </c>
      <c r="C1374" s="33" t="s">
        <v>637</v>
      </c>
      <c r="D1374" s="34" t="s">
        <v>3</v>
      </c>
      <c r="E1374" s="8" t="s">
        <v>13</v>
      </c>
      <c r="F1374" s="8" t="s">
        <v>109</v>
      </c>
      <c r="G1374" s="8" t="s">
        <v>24</v>
      </c>
      <c r="H1374" s="8" t="s">
        <v>103</v>
      </c>
      <c r="I1374" s="16">
        <v>123.12</v>
      </c>
      <c r="J1374" s="16">
        <v>0</v>
      </c>
      <c r="K1374" s="16">
        <v>0</v>
      </c>
      <c r="L1374" s="16">
        <v>12</v>
      </c>
      <c r="M1374" s="16">
        <v>0</v>
      </c>
      <c r="N1374" s="16">
        <v>0</v>
      </c>
      <c r="O1374" s="12">
        <f t="shared" si="392"/>
        <v>10.26</v>
      </c>
      <c r="P1374" s="12">
        <f t="shared" si="392"/>
        <v>0</v>
      </c>
      <c r="Q1374" s="12">
        <f t="shared" si="392"/>
        <v>0</v>
      </c>
      <c r="R1374" s="12">
        <f>IFERROR(IF(I1374=0,0,VLOOKUP($C1374,'[1]Marginality pivots'!$B$7:$N$2242,11,0)), 0)</f>
        <v>7.7369891345972279</v>
      </c>
      <c r="S1374" s="12">
        <f>IFERROR(IF(J1374=0,0,VLOOKUP($C1374,'[1]Marginality pivots'!$B$7:$N$2242,12,0)), 0)</f>
        <v>0</v>
      </c>
      <c r="T1374" s="12">
        <f>IFERROR(IF(K1374=0,0,VLOOKUP($C1374,'[1]Marginality pivots'!$B$7:$N$2242,13,0)), 0)</f>
        <v>0</v>
      </c>
      <c r="U1374" s="12">
        <v>9.6712364182465347</v>
      </c>
      <c r="V1374" s="12">
        <v>0</v>
      </c>
      <c r="W1374" s="12">
        <v>0</v>
      </c>
      <c r="X1374" s="12">
        <v>9.6712364182465347</v>
      </c>
      <c r="Y1374" s="12">
        <v>0</v>
      </c>
      <c r="Z1374" s="12">
        <v>0</v>
      </c>
      <c r="AA1374" s="12">
        <v>9.6712364182465347</v>
      </c>
      <c r="AB1374" s="12">
        <v>0</v>
      </c>
      <c r="AC1374" s="12">
        <v>0</v>
      </c>
      <c r="AD1374" s="16">
        <f t="shared" si="382"/>
        <v>116.05483701895841</v>
      </c>
      <c r="AE1374" s="16">
        <f t="shared" si="383"/>
        <v>0</v>
      </c>
      <c r="AF1374" s="16">
        <f t="shared" si="384"/>
        <v>0</v>
      </c>
      <c r="AG1374" s="16">
        <f t="shared" si="385"/>
        <v>116.05483701895841</v>
      </c>
      <c r="AH1374" s="16">
        <f t="shared" si="386"/>
        <v>0</v>
      </c>
      <c r="AI1374" s="16">
        <f t="shared" si="387"/>
        <v>0</v>
      </c>
      <c r="AJ1374" s="16">
        <f t="shared" si="393"/>
        <v>116.05483701895841</v>
      </c>
      <c r="AK1374" s="16">
        <f t="shared" si="394"/>
        <v>0</v>
      </c>
      <c r="AL1374" s="16">
        <f t="shared" si="395"/>
        <v>0</v>
      </c>
      <c r="AM1374" s="16">
        <f t="shared" si="388"/>
        <v>92.843869615166739</v>
      </c>
      <c r="AN1374" s="16">
        <f t="shared" si="389"/>
        <v>0</v>
      </c>
      <c r="AO1374" s="16">
        <f t="shared" si="396"/>
        <v>7.0651629810415955</v>
      </c>
      <c r="AP1374" s="16">
        <f t="shared" si="397"/>
        <v>0</v>
      </c>
      <c r="AQ1374" s="16">
        <f t="shared" si="398"/>
        <v>0</v>
      </c>
      <c r="AR1374" s="9">
        <f t="shared" si="399"/>
        <v>5.7384364693320297E-2</v>
      </c>
      <c r="AS1374" s="9">
        <f t="shared" si="390"/>
        <v>0</v>
      </c>
      <c r="AT1374" s="9">
        <f t="shared" si="391"/>
        <v>0</v>
      </c>
    </row>
    <row r="1375" spans="2:46" ht="11.25" customHeight="1" x14ac:dyDescent="0.25">
      <c r="B1375" s="8" t="s">
        <v>1</v>
      </c>
      <c r="C1375" s="33" t="s">
        <v>638</v>
      </c>
      <c r="D1375" s="34" t="s">
        <v>3</v>
      </c>
      <c r="E1375" s="8" t="s">
        <v>14</v>
      </c>
      <c r="F1375" s="8" t="s">
        <v>530</v>
      </c>
      <c r="G1375" s="8" t="s">
        <v>27</v>
      </c>
      <c r="H1375" s="8" t="s">
        <v>103</v>
      </c>
      <c r="I1375" s="16">
        <v>123</v>
      </c>
      <c r="J1375" s="16">
        <v>0</v>
      </c>
      <c r="K1375" s="16">
        <v>0</v>
      </c>
      <c r="L1375" s="16">
        <v>5</v>
      </c>
      <c r="M1375" s="16">
        <v>0</v>
      </c>
      <c r="N1375" s="16">
        <v>0</v>
      </c>
      <c r="O1375" s="12">
        <f t="shared" si="392"/>
        <v>24.6</v>
      </c>
      <c r="P1375" s="12">
        <f t="shared" si="392"/>
        <v>0</v>
      </c>
      <c r="Q1375" s="12">
        <f t="shared" si="392"/>
        <v>0</v>
      </c>
      <c r="R1375" s="12">
        <f>IFERROR(IF(I1375=0,0,VLOOKUP($C1375,'[1]Marginality pivots'!$B$7:$N$2242,11,0)), 0)</f>
        <v>19.799315640215227</v>
      </c>
      <c r="S1375" s="12">
        <f>IFERROR(IF(J1375=0,0,VLOOKUP($C1375,'[1]Marginality pivots'!$B$7:$N$2242,12,0)), 0)</f>
        <v>0</v>
      </c>
      <c r="T1375" s="12">
        <f>IFERROR(IF(K1375=0,0,VLOOKUP($C1375,'[1]Marginality pivots'!$B$7:$N$2242,13,0)), 0)</f>
        <v>0</v>
      </c>
      <c r="U1375" s="12">
        <v>24.749144550269033</v>
      </c>
      <c r="V1375" s="12">
        <v>0</v>
      </c>
      <c r="W1375" s="12">
        <v>0</v>
      </c>
      <c r="X1375" s="12">
        <v>24.749144550269033</v>
      </c>
      <c r="Y1375" s="12">
        <v>0</v>
      </c>
      <c r="Z1375" s="12">
        <v>0</v>
      </c>
      <c r="AA1375" s="12">
        <v>24.749144550269033</v>
      </c>
      <c r="AB1375" s="12">
        <v>0</v>
      </c>
      <c r="AC1375" s="12">
        <v>0</v>
      </c>
      <c r="AD1375" s="16">
        <f t="shared" si="382"/>
        <v>123.74572275134517</v>
      </c>
      <c r="AE1375" s="16">
        <f t="shared" si="383"/>
        <v>0</v>
      </c>
      <c r="AF1375" s="16">
        <f t="shared" si="384"/>
        <v>0</v>
      </c>
      <c r="AG1375" s="16">
        <f t="shared" si="385"/>
        <v>123.74572275134517</v>
      </c>
      <c r="AH1375" s="16">
        <f t="shared" si="386"/>
        <v>0</v>
      </c>
      <c r="AI1375" s="16">
        <f t="shared" si="387"/>
        <v>0</v>
      </c>
      <c r="AJ1375" s="16">
        <f t="shared" si="393"/>
        <v>123.74572275134517</v>
      </c>
      <c r="AK1375" s="16">
        <f t="shared" si="394"/>
        <v>0</v>
      </c>
      <c r="AL1375" s="16">
        <f t="shared" si="395"/>
        <v>0</v>
      </c>
      <c r="AM1375" s="16">
        <f t="shared" si="388"/>
        <v>98.996578201076133</v>
      </c>
      <c r="AN1375" s="16">
        <f t="shared" si="389"/>
        <v>0</v>
      </c>
      <c r="AO1375" s="16">
        <f t="shared" si="396"/>
        <v>-0.74572275134516985</v>
      </c>
      <c r="AP1375" s="16">
        <f t="shared" si="397"/>
        <v>0</v>
      </c>
      <c r="AQ1375" s="16">
        <f t="shared" si="398"/>
        <v>0</v>
      </c>
      <c r="AR1375" s="9">
        <f t="shared" si="399"/>
        <v>-6.062786596302194E-3</v>
      </c>
      <c r="AS1375" s="9">
        <f t="shared" si="390"/>
        <v>0</v>
      </c>
      <c r="AT1375" s="9">
        <f t="shared" si="391"/>
        <v>0</v>
      </c>
    </row>
    <row r="1376" spans="2:46" ht="11.25" customHeight="1" x14ac:dyDescent="0.25">
      <c r="B1376" s="8" t="s">
        <v>1</v>
      </c>
      <c r="C1376" s="33">
        <v>3011069882106</v>
      </c>
      <c r="D1376" s="34" t="s">
        <v>3</v>
      </c>
      <c r="E1376" s="8" t="s">
        <v>13</v>
      </c>
      <c r="F1376" s="8" t="s">
        <v>109</v>
      </c>
      <c r="G1376" s="8" t="s">
        <v>24</v>
      </c>
      <c r="H1376" s="8" t="s">
        <v>103</v>
      </c>
      <c r="I1376" s="16">
        <v>118.32</v>
      </c>
      <c r="J1376" s="16">
        <v>0</v>
      </c>
      <c r="K1376" s="16">
        <v>0</v>
      </c>
      <c r="L1376" s="16">
        <v>12</v>
      </c>
      <c r="M1376" s="16">
        <v>0</v>
      </c>
      <c r="N1376" s="16">
        <v>0</v>
      </c>
      <c r="O1376" s="12">
        <f t="shared" si="392"/>
        <v>9.86</v>
      </c>
      <c r="P1376" s="12">
        <f t="shared" si="392"/>
        <v>0</v>
      </c>
      <c r="Q1376" s="12">
        <f t="shared" si="392"/>
        <v>0</v>
      </c>
      <c r="R1376" s="12">
        <f>IFERROR(IF(I1376=0,0,VLOOKUP($C1376,'[1]Marginality pivots'!$B$7:$N$2242,11,0)), 0)</f>
        <v>8.0471392949223599</v>
      </c>
      <c r="S1376" s="12">
        <f>IFERROR(IF(J1376=0,0,VLOOKUP($C1376,'[1]Marginality pivots'!$B$7:$N$2242,12,0)), 0)</f>
        <v>0</v>
      </c>
      <c r="T1376" s="12">
        <f>IFERROR(IF(K1376=0,0,VLOOKUP($C1376,'[1]Marginality pivots'!$B$7:$N$2242,13,0)), 0)</f>
        <v>0</v>
      </c>
      <c r="U1376" s="12">
        <v>10.05892411865295</v>
      </c>
      <c r="V1376" s="12">
        <v>0</v>
      </c>
      <c r="W1376" s="12">
        <v>0</v>
      </c>
      <c r="X1376" s="12">
        <v>10.05892411865295</v>
      </c>
      <c r="Y1376" s="12">
        <v>0</v>
      </c>
      <c r="Z1376" s="12">
        <v>0</v>
      </c>
      <c r="AA1376" s="12">
        <v>10.05892411865295</v>
      </c>
      <c r="AB1376" s="12">
        <v>0</v>
      </c>
      <c r="AC1376" s="12">
        <v>0</v>
      </c>
      <c r="AD1376" s="16">
        <f t="shared" si="382"/>
        <v>120.7070894238354</v>
      </c>
      <c r="AE1376" s="16">
        <f t="shared" si="383"/>
        <v>0</v>
      </c>
      <c r="AF1376" s="16">
        <f t="shared" si="384"/>
        <v>0</v>
      </c>
      <c r="AG1376" s="16">
        <f t="shared" si="385"/>
        <v>120.7070894238354</v>
      </c>
      <c r="AH1376" s="16">
        <f t="shared" si="386"/>
        <v>0</v>
      </c>
      <c r="AI1376" s="16">
        <f t="shared" si="387"/>
        <v>0</v>
      </c>
      <c r="AJ1376" s="16">
        <f t="shared" si="393"/>
        <v>120.7070894238354</v>
      </c>
      <c r="AK1376" s="16">
        <f t="shared" si="394"/>
        <v>0</v>
      </c>
      <c r="AL1376" s="16">
        <f t="shared" si="395"/>
        <v>0</v>
      </c>
      <c r="AM1376" s="16">
        <f t="shared" si="388"/>
        <v>96.565671539068319</v>
      </c>
      <c r="AN1376" s="16">
        <f t="shared" si="389"/>
        <v>0</v>
      </c>
      <c r="AO1376" s="16">
        <f t="shared" si="396"/>
        <v>-2.3870894238354055</v>
      </c>
      <c r="AP1376" s="16">
        <f t="shared" si="397"/>
        <v>0</v>
      </c>
      <c r="AQ1376" s="16">
        <f t="shared" si="398"/>
        <v>0</v>
      </c>
      <c r="AR1376" s="9">
        <f t="shared" si="399"/>
        <v>-2.0174859903950352E-2</v>
      </c>
      <c r="AS1376" s="9">
        <f t="shared" si="390"/>
        <v>0</v>
      </c>
      <c r="AT1376" s="9">
        <f t="shared" si="391"/>
        <v>0</v>
      </c>
    </row>
    <row r="1377" spans="2:46" ht="11.25" customHeight="1" x14ac:dyDescent="0.25">
      <c r="B1377" s="8" t="s">
        <v>1</v>
      </c>
      <c r="C1377" s="33" t="s">
        <v>639</v>
      </c>
      <c r="D1377" s="34" t="s">
        <v>3</v>
      </c>
      <c r="E1377" s="8" t="s">
        <v>13</v>
      </c>
      <c r="F1377" s="8" t="s">
        <v>109</v>
      </c>
      <c r="G1377" s="8" t="s">
        <v>24</v>
      </c>
      <c r="H1377" s="8" t="s">
        <v>103</v>
      </c>
      <c r="I1377" s="16">
        <v>0</v>
      </c>
      <c r="J1377" s="16">
        <v>117.47999999999999</v>
      </c>
      <c r="K1377" s="16">
        <v>0</v>
      </c>
      <c r="L1377" s="16">
        <v>0</v>
      </c>
      <c r="M1377" s="16">
        <v>12</v>
      </c>
      <c r="N1377" s="16">
        <v>0</v>
      </c>
      <c r="O1377" s="12">
        <f t="shared" si="392"/>
        <v>0</v>
      </c>
      <c r="P1377" s="12">
        <f t="shared" si="392"/>
        <v>9.7899999999999991</v>
      </c>
      <c r="Q1377" s="12">
        <f t="shared" si="392"/>
        <v>0</v>
      </c>
      <c r="R1377" s="12">
        <f>IFERROR(IF(I1377=0,0,VLOOKUP($C1377,'[1]Marginality pivots'!$B$7:$N$2242,11,0)), 0)</f>
        <v>0</v>
      </c>
      <c r="S1377" s="12">
        <f>IFERROR(IF(J1377=0,0,VLOOKUP($C1377,'[1]Marginality pivots'!$B$7:$N$2242,12,0)), 0)</f>
        <v>8.3856843708357118</v>
      </c>
      <c r="T1377" s="12">
        <f>IFERROR(IF(K1377=0,0,VLOOKUP($C1377,'[1]Marginality pivots'!$B$7:$N$2242,13,0)), 0)</f>
        <v>0</v>
      </c>
      <c r="U1377" s="12">
        <v>0</v>
      </c>
      <c r="V1377" s="12">
        <v>12.49466971254521</v>
      </c>
      <c r="W1377" s="12">
        <v>0</v>
      </c>
      <c r="X1377" s="12">
        <v>0</v>
      </c>
      <c r="Y1377" s="12">
        <v>11.907671806586711</v>
      </c>
      <c r="Z1377" s="12">
        <v>0</v>
      </c>
      <c r="AA1377" s="12">
        <v>0</v>
      </c>
      <c r="AB1377" s="12">
        <v>11.907671806586711</v>
      </c>
      <c r="AC1377" s="12">
        <v>0</v>
      </c>
      <c r="AD1377" s="16">
        <f t="shared" si="382"/>
        <v>0</v>
      </c>
      <c r="AE1377" s="16">
        <f t="shared" si="383"/>
        <v>149.93603655054252</v>
      </c>
      <c r="AF1377" s="16">
        <f t="shared" si="384"/>
        <v>0</v>
      </c>
      <c r="AG1377" s="16">
        <f t="shared" si="385"/>
        <v>0</v>
      </c>
      <c r="AH1377" s="16">
        <f t="shared" si="386"/>
        <v>142.89206167904052</v>
      </c>
      <c r="AI1377" s="16">
        <f t="shared" si="387"/>
        <v>0</v>
      </c>
      <c r="AJ1377" s="16">
        <f t="shared" si="393"/>
        <v>0</v>
      </c>
      <c r="AK1377" s="16">
        <f t="shared" si="394"/>
        <v>142.89206167904052</v>
      </c>
      <c r="AL1377" s="16">
        <f t="shared" si="395"/>
        <v>0</v>
      </c>
      <c r="AM1377" s="16">
        <f t="shared" si="388"/>
        <v>0</v>
      </c>
      <c r="AN1377" s="16">
        <f t="shared" si="389"/>
        <v>100.62821245002854</v>
      </c>
      <c r="AO1377" s="16">
        <f t="shared" si="396"/>
        <v>0</v>
      </c>
      <c r="AP1377" s="16">
        <f t="shared" si="397"/>
        <v>-25.412061679040534</v>
      </c>
      <c r="AQ1377" s="16">
        <f t="shared" si="398"/>
        <v>0</v>
      </c>
      <c r="AR1377" s="9">
        <f t="shared" si="399"/>
        <v>0</v>
      </c>
      <c r="AS1377" s="9">
        <f t="shared" si="390"/>
        <v>-0.21630968402315745</v>
      </c>
      <c r="AT1377" s="9">
        <f t="shared" si="391"/>
        <v>0</v>
      </c>
    </row>
    <row r="1378" spans="2:46" ht="11.25" customHeight="1" x14ac:dyDescent="0.25">
      <c r="B1378" s="8" t="s">
        <v>1</v>
      </c>
      <c r="C1378" s="33" t="s">
        <v>640</v>
      </c>
      <c r="D1378" s="34" t="s">
        <v>3</v>
      </c>
      <c r="E1378" s="8" t="s">
        <v>14</v>
      </c>
      <c r="F1378" s="8" t="s">
        <v>530</v>
      </c>
      <c r="G1378" s="8" t="s">
        <v>27</v>
      </c>
      <c r="H1378" s="8" t="s">
        <v>103</v>
      </c>
      <c r="I1378" s="16">
        <v>116.15</v>
      </c>
      <c r="J1378" s="16">
        <v>0</v>
      </c>
      <c r="K1378" s="16">
        <v>0</v>
      </c>
      <c r="L1378" s="16">
        <v>5</v>
      </c>
      <c r="M1378" s="16">
        <v>0</v>
      </c>
      <c r="N1378" s="16">
        <v>0</v>
      </c>
      <c r="O1378" s="12">
        <f t="shared" si="392"/>
        <v>23.23</v>
      </c>
      <c r="P1378" s="12">
        <f t="shared" si="392"/>
        <v>0</v>
      </c>
      <c r="Q1378" s="12">
        <f t="shared" si="392"/>
        <v>0</v>
      </c>
      <c r="R1378" s="12">
        <f>IFERROR(IF(I1378=0,0,VLOOKUP($C1378,'[1]Marginality pivots'!$B$7:$N$2242,11,0)), 0)</f>
        <v>19.472400606359006</v>
      </c>
      <c r="S1378" s="12">
        <f>IFERROR(IF(J1378=0,0,VLOOKUP($C1378,'[1]Marginality pivots'!$B$7:$N$2242,12,0)), 0)</f>
        <v>0</v>
      </c>
      <c r="T1378" s="12">
        <f>IFERROR(IF(K1378=0,0,VLOOKUP($C1378,'[1]Marginality pivots'!$B$7:$N$2242,13,0)), 0)</f>
        <v>0</v>
      </c>
      <c r="U1378" s="12">
        <v>24.340500757948757</v>
      </c>
      <c r="V1378" s="12">
        <v>0</v>
      </c>
      <c r="W1378" s="12">
        <v>0</v>
      </c>
      <c r="X1378" s="12">
        <v>24.340500757948757</v>
      </c>
      <c r="Y1378" s="12">
        <v>0</v>
      </c>
      <c r="Z1378" s="12">
        <v>0</v>
      </c>
      <c r="AA1378" s="12">
        <v>24.340500757948757</v>
      </c>
      <c r="AB1378" s="12">
        <v>0</v>
      </c>
      <c r="AC1378" s="12">
        <v>0</v>
      </c>
      <c r="AD1378" s="16">
        <f t="shared" si="382"/>
        <v>121.70250378974379</v>
      </c>
      <c r="AE1378" s="16">
        <f t="shared" si="383"/>
        <v>0</v>
      </c>
      <c r="AF1378" s="16">
        <f t="shared" si="384"/>
        <v>0</v>
      </c>
      <c r="AG1378" s="16">
        <f t="shared" si="385"/>
        <v>121.70250378974379</v>
      </c>
      <c r="AH1378" s="16">
        <f t="shared" si="386"/>
        <v>0</v>
      </c>
      <c r="AI1378" s="16">
        <f t="shared" si="387"/>
        <v>0</v>
      </c>
      <c r="AJ1378" s="16">
        <f t="shared" si="393"/>
        <v>121.70250378974379</v>
      </c>
      <c r="AK1378" s="16">
        <f t="shared" si="394"/>
        <v>0</v>
      </c>
      <c r="AL1378" s="16">
        <f t="shared" si="395"/>
        <v>0</v>
      </c>
      <c r="AM1378" s="16">
        <f t="shared" si="388"/>
        <v>97.362003031795027</v>
      </c>
      <c r="AN1378" s="16">
        <f t="shared" si="389"/>
        <v>0</v>
      </c>
      <c r="AO1378" s="16">
        <f t="shared" si="396"/>
        <v>-5.5525037897437812</v>
      </c>
      <c r="AP1378" s="16">
        <f t="shared" si="397"/>
        <v>0</v>
      </c>
      <c r="AQ1378" s="16">
        <f t="shared" si="398"/>
        <v>0</v>
      </c>
      <c r="AR1378" s="9">
        <f t="shared" si="399"/>
        <v>-4.7804595693015761E-2</v>
      </c>
      <c r="AS1378" s="9">
        <f t="shared" si="390"/>
        <v>0</v>
      </c>
      <c r="AT1378" s="9">
        <f t="shared" si="391"/>
        <v>0</v>
      </c>
    </row>
    <row r="1379" spans="2:46" ht="11.25" customHeight="1" x14ac:dyDescent="0.25">
      <c r="B1379" s="8" t="s">
        <v>1</v>
      </c>
      <c r="C1379" s="33" t="s">
        <v>641</v>
      </c>
      <c r="D1379" s="34" t="s">
        <v>3</v>
      </c>
      <c r="E1379" s="8" t="s">
        <v>14</v>
      </c>
      <c r="F1379" s="8" t="s">
        <v>117</v>
      </c>
      <c r="G1379" s="8" t="s">
        <v>28</v>
      </c>
      <c r="H1379" s="8" t="s">
        <v>103</v>
      </c>
      <c r="I1379" s="16">
        <v>0</v>
      </c>
      <c r="J1379" s="16">
        <v>114.6</v>
      </c>
      <c r="K1379" s="16">
        <v>0</v>
      </c>
      <c r="L1379" s="16">
        <v>0</v>
      </c>
      <c r="M1379" s="16">
        <v>10</v>
      </c>
      <c r="N1379" s="16">
        <v>0</v>
      </c>
      <c r="O1379" s="12">
        <f t="shared" si="392"/>
        <v>0</v>
      </c>
      <c r="P1379" s="12">
        <f t="shared" si="392"/>
        <v>11.459999999999999</v>
      </c>
      <c r="Q1379" s="12">
        <f t="shared" si="392"/>
        <v>0</v>
      </c>
      <c r="R1379" s="12">
        <f>IFERROR(IF(I1379=0,0,VLOOKUP($C1379,'[1]Marginality pivots'!$B$7:$N$2242,11,0)), 0)</f>
        <v>0</v>
      </c>
      <c r="S1379" s="12">
        <f>IFERROR(IF(J1379=0,0,VLOOKUP($C1379,'[1]Marginality pivots'!$B$7:$N$2242,12,0)), 0)</f>
        <v>0.72828923971174331</v>
      </c>
      <c r="T1379" s="12">
        <f>IFERROR(IF(K1379=0,0,VLOOKUP($C1379,'[1]Marginality pivots'!$B$7:$N$2242,13,0)), 0)</f>
        <v>0</v>
      </c>
      <c r="U1379" s="12">
        <v>0</v>
      </c>
      <c r="V1379" s="12">
        <v>1.0851509671704975</v>
      </c>
      <c r="W1379" s="12">
        <v>0</v>
      </c>
      <c r="X1379" s="12">
        <v>0</v>
      </c>
      <c r="Y1379" s="12">
        <v>1.0341707203906754</v>
      </c>
      <c r="Z1379" s="12">
        <v>0</v>
      </c>
      <c r="AA1379" s="12">
        <v>0</v>
      </c>
      <c r="AB1379" s="12">
        <v>1.0341707203906754</v>
      </c>
      <c r="AC1379" s="12">
        <v>0</v>
      </c>
      <c r="AD1379" s="16">
        <f t="shared" si="382"/>
        <v>0</v>
      </c>
      <c r="AE1379" s="16">
        <f t="shared" si="383"/>
        <v>10.851509671704974</v>
      </c>
      <c r="AF1379" s="16">
        <f t="shared" si="384"/>
        <v>0</v>
      </c>
      <c r="AG1379" s="16">
        <f t="shared" si="385"/>
        <v>0</v>
      </c>
      <c r="AH1379" s="16">
        <f t="shared" si="386"/>
        <v>10.341707203906754</v>
      </c>
      <c r="AI1379" s="16">
        <f t="shared" si="387"/>
        <v>0</v>
      </c>
      <c r="AJ1379" s="16">
        <f t="shared" si="393"/>
        <v>0</v>
      </c>
      <c r="AK1379" s="16">
        <f t="shared" si="394"/>
        <v>10.341707203906754</v>
      </c>
      <c r="AL1379" s="16">
        <f t="shared" si="395"/>
        <v>0</v>
      </c>
      <c r="AM1379" s="16">
        <f t="shared" si="388"/>
        <v>0</v>
      </c>
      <c r="AN1379" s="16">
        <f t="shared" si="389"/>
        <v>7.2828923971174326</v>
      </c>
      <c r="AO1379" s="16">
        <f t="shared" si="396"/>
        <v>0</v>
      </c>
      <c r="AP1379" s="16">
        <f t="shared" si="397"/>
        <v>104.25829279609324</v>
      </c>
      <c r="AQ1379" s="16">
        <f t="shared" si="398"/>
        <v>0</v>
      </c>
      <c r="AR1379" s="9">
        <f t="shared" si="399"/>
        <v>0</v>
      </c>
      <c r="AS1379" s="9">
        <f t="shared" si="390"/>
        <v>0.90975822684200047</v>
      </c>
      <c r="AT1379" s="9">
        <f t="shared" si="391"/>
        <v>0</v>
      </c>
    </row>
    <row r="1380" spans="2:46" ht="11.25" customHeight="1" x14ac:dyDescent="0.25">
      <c r="B1380" s="8" t="s">
        <v>1</v>
      </c>
      <c r="C1380" s="33" t="s">
        <v>642</v>
      </c>
      <c r="D1380" s="34" t="s">
        <v>3</v>
      </c>
      <c r="E1380" s="8" t="s">
        <v>14</v>
      </c>
      <c r="F1380" s="8" t="s">
        <v>117</v>
      </c>
      <c r="G1380" s="8" t="s">
        <v>25</v>
      </c>
      <c r="H1380" s="8" t="s">
        <v>103</v>
      </c>
      <c r="I1380" s="16">
        <v>113.62</v>
      </c>
      <c r="J1380" s="16">
        <v>0</v>
      </c>
      <c r="K1380" s="16">
        <v>0</v>
      </c>
      <c r="L1380" s="16">
        <v>13</v>
      </c>
      <c r="M1380" s="16">
        <v>0</v>
      </c>
      <c r="N1380" s="16">
        <v>0</v>
      </c>
      <c r="O1380" s="12">
        <f t="shared" si="392"/>
        <v>8.74</v>
      </c>
      <c r="P1380" s="12">
        <f t="shared" si="392"/>
        <v>0</v>
      </c>
      <c r="Q1380" s="12">
        <f t="shared" si="392"/>
        <v>0</v>
      </c>
      <c r="R1380" s="12">
        <f>IFERROR(IF(I1380=0,0,VLOOKUP($C1380,'[1]Marginality pivots'!$B$7:$N$2242,11,0)), 0)</f>
        <v>4.6178005897706029</v>
      </c>
      <c r="S1380" s="12">
        <f>IFERROR(IF(J1380=0,0,VLOOKUP($C1380,'[1]Marginality pivots'!$B$7:$N$2242,12,0)), 0)</f>
        <v>0</v>
      </c>
      <c r="T1380" s="12">
        <f>IFERROR(IF(K1380=0,0,VLOOKUP($C1380,'[1]Marginality pivots'!$B$7:$N$2242,13,0)), 0)</f>
        <v>0</v>
      </c>
      <c r="U1380" s="12">
        <v>5.7722507372132537</v>
      </c>
      <c r="V1380" s="12">
        <v>0</v>
      </c>
      <c r="W1380" s="12">
        <v>0</v>
      </c>
      <c r="X1380" s="12">
        <v>5.7722507372132537</v>
      </c>
      <c r="Y1380" s="12">
        <v>0</v>
      </c>
      <c r="Z1380" s="12">
        <v>0</v>
      </c>
      <c r="AA1380" s="12">
        <v>5.7722507372132537</v>
      </c>
      <c r="AB1380" s="12">
        <v>0</v>
      </c>
      <c r="AC1380" s="12">
        <v>0</v>
      </c>
      <c r="AD1380" s="16">
        <f t="shared" si="382"/>
        <v>75.039259583772292</v>
      </c>
      <c r="AE1380" s="16">
        <f t="shared" si="383"/>
        <v>0</v>
      </c>
      <c r="AF1380" s="16">
        <f t="shared" si="384"/>
        <v>0</v>
      </c>
      <c r="AG1380" s="16">
        <f t="shared" si="385"/>
        <v>75.039259583772292</v>
      </c>
      <c r="AH1380" s="16">
        <f t="shared" si="386"/>
        <v>0</v>
      </c>
      <c r="AI1380" s="16">
        <f t="shared" si="387"/>
        <v>0</v>
      </c>
      <c r="AJ1380" s="16">
        <f t="shared" si="393"/>
        <v>75.039259583772292</v>
      </c>
      <c r="AK1380" s="16">
        <f t="shared" si="394"/>
        <v>0</v>
      </c>
      <c r="AL1380" s="16">
        <f t="shared" si="395"/>
        <v>0</v>
      </c>
      <c r="AM1380" s="16">
        <f t="shared" si="388"/>
        <v>60.031407667017838</v>
      </c>
      <c r="AN1380" s="16">
        <f t="shared" si="389"/>
        <v>0</v>
      </c>
      <c r="AO1380" s="16">
        <f t="shared" si="396"/>
        <v>38.580740416227712</v>
      </c>
      <c r="AP1380" s="16">
        <f t="shared" si="397"/>
        <v>0</v>
      </c>
      <c r="AQ1380" s="16">
        <f t="shared" si="398"/>
        <v>0</v>
      </c>
      <c r="AR1380" s="9">
        <f t="shared" si="399"/>
        <v>0.33955941221816327</v>
      </c>
      <c r="AS1380" s="9">
        <f t="shared" si="390"/>
        <v>0</v>
      </c>
      <c r="AT1380" s="9">
        <f t="shared" si="391"/>
        <v>0</v>
      </c>
    </row>
    <row r="1381" spans="2:46" ht="11.25" customHeight="1" x14ac:dyDescent="0.25">
      <c r="B1381" s="8" t="s">
        <v>1</v>
      </c>
      <c r="C1381" s="33" t="s">
        <v>643</v>
      </c>
      <c r="D1381" s="34" t="s">
        <v>3</v>
      </c>
      <c r="E1381" s="8" t="s">
        <v>15</v>
      </c>
      <c r="F1381" s="8" t="s">
        <v>111</v>
      </c>
      <c r="G1381" s="8" t="s">
        <v>26</v>
      </c>
      <c r="H1381" s="8" t="s">
        <v>103</v>
      </c>
      <c r="I1381" s="16">
        <v>0</v>
      </c>
      <c r="J1381" s="16">
        <v>113.4</v>
      </c>
      <c r="K1381" s="16">
        <v>0</v>
      </c>
      <c r="L1381" s="16">
        <v>0</v>
      </c>
      <c r="M1381" s="16">
        <v>20</v>
      </c>
      <c r="N1381" s="16">
        <v>0</v>
      </c>
      <c r="O1381" s="12">
        <f t="shared" si="392"/>
        <v>0</v>
      </c>
      <c r="P1381" s="12">
        <f t="shared" si="392"/>
        <v>5.67</v>
      </c>
      <c r="Q1381" s="12">
        <f t="shared" si="392"/>
        <v>0</v>
      </c>
      <c r="R1381" s="12">
        <f>IFERROR(IF(I1381=0,0,VLOOKUP($C1381,'[1]Marginality pivots'!$B$7:$N$2242,11,0)), 0)</f>
        <v>0</v>
      </c>
      <c r="S1381" s="12">
        <f>IFERROR(IF(J1381=0,0,VLOOKUP($C1381,'[1]Marginality pivots'!$B$7:$N$2242,12,0)), 0)</f>
        <v>4.0777660384542163</v>
      </c>
      <c r="T1381" s="12">
        <f>IFERROR(IF(K1381=0,0,VLOOKUP($C1381,'[1]Marginality pivots'!$B$7:$N$2242,13,0)), 0)</f>
        <v>0</v>
      </c>
      <c r="U1381" s="12">
        <v>0</v>
      </c>
      <c r="V1381" s="12">
        <v>6.0758713972967824</v>
      </c>
      <c r="W1381" s="12">
        <v>0</v>
      </c>
      <c r="X1381" s="12">
        <v>0</v>
      </c>
      <c r="Y1381" s="12">
        <v>5.7904277746049866</v>
      </c>
      <c r="Z1381" s="12">
        <v>0</v>
      </c>
      <c r="AA1381" s="12">
        <v>0</v>
      </c>
      <c r="AB1381" s="12">
        <v>5.7904277746049866</v>
      </c>
      <c r="AC1381" s="12">
        <v>0</v>
      </c>
      <c r="AD1381" s="16">
        <f t="shared" si="382"/>
        <v>0</v>
      </c>
      <c r="AE1381" s="16">
        <f t="shared" si="383"/>
        <v>121.51742794593565</v>
      </c>
      <c r="AF1381" s="16">
        <f t="shared" si="384"/>
        <v>0</v>
      </c>
      <c r="AG1381" s="16">
        <f t="shared" si="385"/>
        <v>0</v>
      </c>
      <c r="AH1381" s="16">
        <f t="shared" si="386"/>
        <v>115.80855549209973</v>
      </c>
      <c r="AI1381" s="16">
        <f t="shared" si="387"/>
        <v>0</v>
      </c>
      <c r="AJ1381" s="16">
        <f t="shared" si="393"/>
        <v>0</v>
      </c>
      <c r="AK1381" s="16">
        <f t="shared" si="394"/>
        <v>115.80855549209973</v>
      </c>
      <c r="AL1381" s="16">
        <f t="shared" si="395"/>
        <v>0</v>
      </c>
      <c r="AM1381" s="16">
        <f t="shared" si="388"/>
        <v>0</v>
      </c>
      <c r="AN1381" s="16">
        <f t="shared" si="389"/>
        <v>81.555320769084318</v>
      </c>
      <c r="AO1381" s="16">
        <f t="shared" si="396"/>
        <v>0</v>
      </c>
      <c r="AP1381" s="16">
        <f t="shared" si="397"/>
        <v>-2.4085554920997225</v>
      </c>
      <c r="AQ1381" s="16">
        <f t="shared" si="398"/>
        <v>0</v>
      </c>
      <c r="AR1381" s="9">
        <f t="shared" si="399"/>
        <v>0</v>
      </c>
      <c r="AS1381" s="9">
        <f t="shared" si="390"/>
        <v>-2.1239466420632472E-2</v>
      </c>
      <c r="AT1381" s="9">
        <f t="shared" si="391"/>
        <v>0</v>
      </c>
    </row>
    <row r="1382" spans="2:46" ht="11.25" customHeight="1" x14ac:dyDescent="0.25">
      <c r="B1382" s="8" t="s">
        <v>1</v>
      </c>
      <c r="C1382" s="33" t="s">
        <v>422</v>
      </c>
      <c r="D1382" s="34" t="s">
        <v>3</v>
      </c>
      <c r="E1382" s="8" t="s">
        <v>20</v>
      </c>
      <c r="F1382" s="8" t="s">
        <v>20</v>
      </c>
      <c r="G1382" s="8" t="s">
        <v>27</v>
      </c>
      <c r="H1382" s="8" t="s">
        <v>103</v>
      </c>
      <c r="I1382" s="16">
        <v>0</v>
      </c>
      <c r="J1382" s="16">
        <v>110.16</v>
      </c>
      <c r="K1382" s="16">
        <v>0</v>
      </c>
      <c r="L1382" s="16">
        <v>0</v>
      </c>
      <c r="M1382" s="16">
        <v>12</v>
      </c>
      <c r="N1382" s="16">
        <v>0</v>
      </c>
      <c r="O1382" s="12">
        <f t="shared" si="392"/>
        <v>0</v>
      </c>
      <c r="P1382" s="12">
        <f t="shared" si="392"/>
        <v>9.18</v>
      </c>
      <c r="Q1382" s="12">
        <f t="shared" si="392"/>
        <v>0</v>
      </c>
      <c r="R1382" s="12">
        <f>IFERROR(IF(I1382=0,0,VLOOKUP($C1382,'[1]Marginality pivots'!$B$7:$N$2242,11,0)), 0)</f>
        <v>0</v>
      </c>
      <c r="S1382" s="12">
        <f>IFERROR(IF(J1382=0,0,VLOOKUP($C1382,'[1]Marginality pivots'!$B$7:$N$2242,12,0)), 0)</f>
        <v>3.8580584337294779</v>
      </c>
      <c r="T1382" s="12">
        <f>IFERROR(IF(K1382=0,0,VLOOKUP($C1382,'[1]Marginality pivots'!$B$7:$N$2242,13,0)), 0)</f>
        <v>0</v>
      </c>
      <c r="U1382" s="12">
        <v>0</v>
      </c>
      <c r="V1382" s="12">
        <v>5.7485070662569218</v>
      </c>
      <c r="W1382" s="12">
        <v>0</v>
      </c>
      <c r="X1382" s="12">
        <v>0</v>
      </c>
      <c r="Y1382" s="12">
        <v>5.4784429758958586</v>
      </c>
      <c r="Z1382" s="12">
        <v>0</v>
      </c>
      <c r="AA1382" s="12">
        <v>0</v>
      </c>
      <c r="AB1382" s="12">
        <v>5.4784429758958586</v>
      </c>
      <c r="AC1382" s="12">
        <v>0</v>
      </c>
      <c r="AD1382" s="16">
        <f t="shared" si="382"/>
        <v>0</v>
      </c>
      <c r="AE1382" s="16">
        <f t="shared" si="383"/>
        <v>68.982084795083068</v>
      </c>
      <c r="AF1382" s="16">
        <f t="shared" si="384"/>
        <v>0</v>
      </c>
      <c r="AG1382" s="16">
        <f t="shared" si="385"/>
        <v>0</v>
      </c>
      <c r="AH1382" s="16">
        <f t="shared" si="386"/>
        <v>65.7413157107503</v>
      </c>
      <c r="AI1382" s="16">
        <f t="shared" si="387"/>
        <v>0</v>
      </c>
      <c r="AJ1382" s="16">
        <f t="shared" si="393"/>
        <v>0</v>
      </c>
      <c r="AK1382" s="16">
        <f t="shared" si="394"/>
        <v>65.7413157107503</v>
      </c>
      <c r="AL1382" s="16">
        <f t="shared" si="395"/>
        <v>0</v>
      </c>
      <c r="AM1382" s="16">
        <f t="shared" si="388"/>
        <v>0</v>
      </c>
      <c r="AN1382" s="16">
        <f t="shared" si="389"/>
        <v>46.296701204753731</v>
      </c>
      <c r="AO1382" s="16">
        <f t="shared" si="396"/>
        <v>0</v>
      </c>
      <c r="AP1382" s="16">
        <f t="shared" si="397"/>
        <v>44.418684289249697</v>
      </c>
      <c r="AQ1382" s="16">
        <f t="shared" si="398"/>
        <v>0</v>
      </c>
      <c r="AR1382" s="9">
        <f t="shared" si="399"/>
        <v>0</v>
      </c>
      <c r="AS1382" s="9">
        <f t="shared" si="390"/>
        <v>0.40321971940132262</v>
      </c>
      <c r="AT1382" s="9">
        <f t="shared" si="391"/>
        <v>0</v>
      </c>
    </row>
    <row r="1383" spans="2:46" ht="11.25" customHeight="1" x14ac:dyDescent="0.25">
      <c r="B1383" s="8" t="s">
        <v>1</v>
      </c>
      <c r="C1383" s="33">
        <v>3011070310202</v>
      </c>
      <c r="D1383" s="34" t="s">
        <v>3</v>
      </c>
      <c r="E1383" s="8" t="s">
        <v>13</v>
      </c>
      <c r="F1383" s="8" t="s">
        <v>109</v>
      </c>
      <c r="G1383" s="8" t="s">
        <v>33</v>
      </c>
      <c r="H1383" s="8" t="s">
        <v>104</v>
      </c>
      <c r="I1383" s="16">
        <v>0</v>
      </c>
      <c r="J1383" s="16">
        <v>0</v>
      </c>
      <c r="K1383" s="16">
        <v>110</v>
      </c>
      <c r="L1383" s="16">
        <v>0</v>
      </c>
      <c r="M1383" s="16">
        <v>0</v>
      </c>
      <c r="N1383" s="16">
        <v>11</v>
      </c>
      <c r="O1383" s="12">
        <f t="shared" si="392"/>
        <v>0</v>
      </c>
      <c r="P1383" s="12">
        <f t="shared" si="392"/>
        <v>0</v>
      </c>
      <c r="Q1383" s="12">
        <f t="shared" si="392"/>
        <v>10</v>
      </c>
      <c r="R1383" s="12">
        <f>IFERROR(IF(I1383=0,0,VLOOKUP($C1383,'[1]Marginality pivots'!$B$7:$N$2242,11,0)), 0)</f>
        <v>0</v>
      </c>
      <c r="S1383" s="12">
        <f>IFERROR(IF(J1383=0,0,VLOOKUP($C1383,'[1]Marginality pivots'!$B$7:$N$2242,12,0)), 0)</f>
        <v>0</v>
      </c>
      <c r="T1383" s="12">
        <f>IFERROR(IF(K1383=0,0,VLOOKUP($C1383,'[1]Marginality pivots'!$B$7:$N$2242,13,0)), 0)</f>
        <v>9.202142857142856E-2</v>
      </c>
      <c r="U1383" s="12">
        <v>0</v>
      </c>
      <c r="V1383" s="12">
        <v>0</v>
      </c>
      <c r="W1383" s="12">
        <v>9.6162392857142842E-2</v>
      </c>
      <c r="X1383" s="12">
        <v>0</v>
      </c>
      <c r="Y1383" s="12">
        <v>0</v>
      </c>
      <c r="Z1383" s="12">
        <v>0.11962785714285713</v>
      </c>
      <c r="AA1383" s="12">
        <v>0</v>
      </c>
      <c r="AB1383" s="12">
        <v>0</v>
      </c>
      <c r="AC1383" s="12">
        <v>0.11962785714285713</v>
      </c>
      <c r="AD1383" s="16">
        <f t="shared" si="382"/>
        <v>0</v>
      </c>
      <c r="AE1383" s="16">
        <f t="shared" si="383"/>
        <v>0</v>
      </c>
      <c r="AF1383" s="16">
        <f t="shared" si="384"/>
        <v>1.0577863214285712</v>
      </c>
      <c r="AG1383" s="16">
        <f t="shared" si="385"/>
        <v>0</v>
      </c>
      <c r="AH1383" s="16">
        <f t="shared" si="386"/>
        <v>0</v>
      </c>
      <c r="AI1383" s="16">
        <f t="shared" si="387"/>
        <v>1.3159064285714284</v>
      </c>
      <c r="AJ1383" s="16">
        <f t="shared" si="393"/>
        <v>0</v>
      </c>
      <c r="AK1383" s="16">
        <f t="shared" si="394"/>
        <v>0</v>
      </c>
      <c r="AL1383" s="16">
        <f t="shared" si="395"/>
        <v>1.3159064285714284</v>
      </c>
      <c r="AM1383" s="16">
        <f t="shared" si="388"/>
        <v>0</v>
      </c>
      <c r="AN1383" s="16">
        <f t="shared" si="389"/>
        <v>0</v>
      </c>
      <c r="AO1383" s="16">
        <f t="shared" si="396"/>
        <v>0</v>
      </c>
      <c r="AP1383" s="16">
        <f t="shared" si="397"/>
        <v>0</v>
      </c>
      <c r="AQ1383" s="16">
        <f t="shared" si="398"/>
        <v>108.68409357142858</v>
      </c>
      <c r="AR1383" s="9">
        <f t="shared" si="399"/>
        <v>0</v>
      </c>
      <c r="AS1383" s="9">
        <f t="shared" si="390"/>
        <v>0</v>
      </c>
      <c r="AT1383" s="9">
        <f t="shared" si="391"/>
        <v>0.98803721428571434</v>
      </c>
    </row>
    <row r="1384" spans="2:46" ht="11.25" customHeight="1" x14ac:dyDescent="0.25">
      <c r="B1384" s="8" t="s">
        <v>1</v>
      </c>
      <c r="C1384" s="34">
        <v>3011070310102</v>
      </c>
      <c r="D1384" s="34" t="s">
        <v>3</v>
      </c>
      <c r="E1384" s="8" t="s">
        <v>13</v>
      </c>
      <c r="F1384" s="8" t="s">
        <v>109</v>
      </c>
      <c r="G1384" s="8" t="s">
        <v>33</v>
      </c>
      <c r="H1384" s="8" t="s">
        <v>104</v>
      </c>
      <c r="I1384" s="16">
        <v>0</v>
      </c>
      <c r="J1384" s="16">
        <v>0</v>
      </c>
      <c r="K1384" s="16">
        <v>110</v>
      </c>
      <c r="L1384" s="16">
        <v>0</v>
      </c>
      <c r="M1384" s="16">
        <v>0</v>
      </c>
      <c r="N1384" s="16">
        <v>11</v>
      </c>
      <c r="O1384" s="12">
        <f t="shared" si="392"/>
        <v>0</v>
      </c>
      <c r="P1384" s="12">
        <f t="shared" si="392"/>
        <v>0</v>
      </c>
      <c r="Q1384" s="12">
        <f t="shared" si="392"/>
        <v>10</v>
      </c>
      <c r="R1384" s="12">
        <f>IFERROR(IF(I1384=0,0,VLOOKUP($C1384,'[1]Marginality pivots'!$B$7:$N$2242,11,0)), 0)</f>
        <v>0</v>
      </c>
      <c r="S1384" s="12">
        <f>IFERROR(IF(J1384=0,0,VLOOKUP($C1384,'[1]Marginality pivots'!$B$7:$N$2242,12,0)), 0)</f>
        <v>0</v>
      </c>
      <c r="T1384" s="12">
        <f>IFERROR(IF(K1384=0,0,VLOOKUP($C1384,'[1]Marginality pivots'!$B$7:$N$2242,13,0)), 0)</f>
        <v>1.2629659098366035</v>
      </c>
      <c r="U1384" s="12">
        <v>0</v>
      </c>
      <c r="V1384" s="12">
        <v>0</v>
      </c>
      <c r="W1384" s="12">
        <v>1.3197993757792505</v>
      </c>
      <c r="X1384" s="12">
        <v>0</v>
      </c>
      <c r="Y1384" s="12">
        <v>0</v>
      </c>
      <c r="Z1384" s="12">
        <v>1.6418556827875845</v>
      </c>
      <c r="AA1384" s="12">
        <v>0</v>
      </c>
      <c r="AB1384" s="12">
        <v>0</v>
      </c>
      <c r="AC1384" s="12">
        <v>1.6418556827875845</v>
      </c>
      <c r="AD1384" s="16">
        <f t="shared" si="382"/>
        <v>0</v>
      </c>
      <c r="AE1384" s="16">
        <f t="shared" si="383"/>
        <v>0</v>
      </c>
      <c r="AF1384" s="16">
        <f t="shared" si="384"/>
        <v>14.517793133571756</v>
      </c>
      <c r="AG1384" s="16">
        <f t="shared" si="385"/>
        <v>0</v>
      </c>
      <c r="AH1384" s="16">
        <f t="shared" si="386"/>
        <v>0</v>
      </c>
      <c r="AI1384" s="16">
        <f t="shared" si="387"/>
        <v>18.060412510663429</v>
      </c>
      <c r="AJ1384" s="16">
        <f t="shared" si="393"/>
        <v>0</v>
      </c>
      <c r="AK1384" s="16">
        <f t="shared" si="394"/>
        <v>0</v>
      </c>
      <c r="AL1384" s="16">
        <f t="shared" si="395"/>
        <v>18.060412510663429</v>
      </c>
      <c r="AM1384" s="16">
        <f t="shared" si="388"/>
        <v>0</v>
      </c>
      <c r="AN1384" s="16">
        <f t="shared" si="389"/>
        <v>0</v>
      </c>
      <c r="AO1384" s="16">
        <f t="shared" si="396"/>
        <v>0</v>
      </c>
      <c r="AP1384" s="16">
        <f t="shared" si="397"/>
        <v>0</v>
      </c>
      <c r="AQ1384" s="16">
        <f t="shared" si="398"/>
        <v>91.939587489336574</v>
      </c>
      <c r="AR1384" s="9">
        <f t="shared" si="399"/>
        <v>0</v>
      </c>
      <c r="AS1384" s="9">
        <f t="shared" si="390"/>
        <v>0</v>
      </c>
      <c r="AT1384" s="9">
        <f t="shared" si="391"/>
        <v>0.83581443172124159</v>
      </c>
    </row>
    <row r="1385" spans="2:46" ht="11.25" customHeight="1" x14ac:dyDescent="0.25">
      <c r="B1385" s="8" t="s">
        <v>1</v>
      </c>
      <c r="C1385" s="33" t="s">
        <v>381</v>
      </c>
      <c r="D1385" s="34" t="s">
        <v>3</v>
      </c>
      <c r="E1385" s="8" t="s">
        <v>20</v>
      </c>
      <c r="F1385" s="8" t="s">
        <v>20</v>
      </c>
      <c r="G1385" s="8" t="s">
        <v>27</v>
      </c>
      <c r="H1385" s="8" t="s">
        <v>103</v>
      </c>
      <c r="I1385" s="16">
        <v>0</v>
      </c>
      <c r="J1385" s="16">
        <v>109.43999999999998</v>
      </c>
      <c r="K1385" s="16">
        <v>0</v>
      </c>
      <c r="L1385" s="16">
        <v>0</v>
      </c>
      <c r="M1385" s="16">
        <v>12</v>
      </c>
      <c r="N1385" s="16">
        <v>0</v>
      </c>
      <c r="O1385" s="12">
        <f t="shared" si="392"/>
        <v>0</v>
      </c>
      <c r="P1385" s="12">
        <f t="shared" si="392"/>
        <v>9.1199999999999992</v>
      </c>
      <c r="Q1385" s="12">
        <f t="shared" si="392"/>
        <v>0</v>
      </c>
      <c r="R1385" s="12">
        <f>IFERROR(IF(I1385=0,0,VLOOKUP($C1385,'[1]Marginality pivots'!$B$7:$N$2242,11,0)), 0)</f>
        <v>0</v>
      </c>
      <c r="S1385" s="12">
        <f>IFERROR(IF(J1385=0,0,VLOOKUP($C1385,'[1]Marginality pivots'!$B$7:$N$2242,12,0)), 0)</f>
        <v>3.8580584337294783</v>
      </c>
      <c r="T1385" s="12">
        <f>IFERROR(IF(K1385=0,0,VLOOKUP($C1385,'[1]Marginality pivots'!$B$7:$N$2242,13,0)), 0)</f>
        <v>0</v>
      </c>
      <c r="U1385" s="12">
        <v>0</v>
      </c>
      <c r="V1385" s="12">
        <v>5.7485070662569226</v>
      </c>
      <c r="W1385" s="12">
        <v>0</v>
      </c>
      <c r="X1385" s="12">
        <v>0</v>
      </c>
      <c r="Y1385" s="12">
        <v>5.4784429758958586</v>
      </c>
      <c r="Z1385" s="12">
        <v>0</v>
      </c>
      <c r="AA1385" s="12">
        <v>0</v>
      </c>
      <c r="AB1385" s="12">
        <v>5.4784429758958586</v>
      </c>
      <c r="AC1385" s="12">
        <v>0</v>
      </c>
      <c r="AD1385" s="16">
        <f t="shared" si="382"/>
        <v>0</v>
      </c>
      <c r="AE1385" s="16">
        <f t="shared" si="383"/>
        <v>68.982084795083068</v>
      </c>
      <c r="AF1385" s="16">
        <f t="shared" si="384"/>
        <v>0</v>
      </c>
      <c r="AG1385" s="16">
        <f t="shared" si="385"/>
        <v>0</v>
      </c>
      <c r="AH1385" s="16">
        <f t="shared" si="386"/>
        <v>65.7413157107503</v>
      </c>
      <c r="AI1385" s="16">
        <f t="shared" si="387"/>
        <v>0</v>
      </c>
      <c r="AJ1385" s="16">
        <f t="shared" si="393"/>
        <v>0</v>
      </c>
      <c r="AK1385" s="16">
        <f t="shared" si="394"/>
        <v>65.7413157107503</v>
      </c>
      <c r="AL1385" s="16">
        <f t="shared" si="395"/>
        <v>0</v>
      </c>
      <c r="AM1385" s="16">
        <f t="shared" si="388"/>
        <v>0</v>
      </c>
      <c r="AN1385" s="16">
        <f t="shared" si="389"/>
        <v>46.296701204753738</v>
      </c>
      <c r="AO1385" s="16">
        <f t="shared" si="396"/>
        <v>0</v>
      </c>
      <c r="AP1385" s="16">
        <f t="shared" si="397"/>
        <v>43.698684289249684</v>
      </c>
      <c r="AQ1385" s="16">
        <f t="shared" si="398"/>
        <v>0</v>
      </c>
      <c r="AR1385" s="9">
        <f t="shared" si="399"/>
        <v>0</v>
      </c>
      <c r="AS1385" s="9">
        <f t="shared" si="390"/>
        <v>0.39929353334475226</v>
      </c>
      <c r="AT1385" s="9">
        <f t="shared" si="391"/>
        <v>0</v>
      </c>
    </row>
    <row r="1386" spans="2:46" ht="11.25" customHeight="1" x14ac:dyDescent="0.25">
      <c r="B1386" s="8" t="s">
        <v>1</v>
      </c>
      <c r="C1386" s="33">
        <v>3054969350008</v>
      </c>
      <c r="D1386" s="34" t="s">
        <v>3</v>
      </c>
      <c r="E1386" s="8" t="s">
        <v>14</v>
      </c>
      <c r="F1386" s="8" t="s">
        <v>117</v>
      </c>
      <c r="G1386" s="8" t="s">
        <v>27</v>
      </c>
      <c r="H1386" s="8" t="s">
        <v>103</v>
      </c>
      <c r="I1386" s="16">
        <v>0</v>
      </c>
      <c r="J1386" s="16">
        <v>100.86</v>
      </c>
      <c r="K1386" s="16">
        <v>7.38</v>
      </c>
      <c r="L1386" s="16">
        <v>0</v>
      </c>
      <c r="M1386" s="16">
        <v>22</v>
      </c>
      <c r="N1386" s="16">
        <v>1</v>
      </c>
      <c r="O1386" s="12">
        <f t="shared" si="392"/>
        <v>0</v>
      </c>
      <c r="P1386" s="12">
        <f t="shared" si="392"/>
        <v>4.5845454545454549</v>
      </c>
      <c r="Q1386" s="12">
        <f t="shared" si="392"/>
        <v>7.38</v>
      </c>
      <c r="R1386" s="12">
        <f>IFERROR(IF(I1386=0,0,VLOOKUP($C1386,'[1]Marginality pivots'!$B$7:$N$2242,11,0)), 0)</f>
        <v>0</v>
      </c>
      <c r="S1386" s="12">
        <f>IFERROR(IF(J1386=0,0,VLOOKUP($C1386,'[1]Marginality pivots'!$B$7:$N$2242,12,0)), 0)</f>
        <v>0.80150790430574348</v>
      </c>
      <c r="T1386" s="12">
        <f>IFERROR(IF(K1386=0,0,VLOOKUP($C1386,'[1]Marginality pivots'!$B$7:$N$2242,13,0)), 0)</f>
        <v>0.94850493251963175</v>
      </c>
      <c r="U1386" s="12">
        <v>0</v>
      </c>
      <c r="V1386" s="12">
        <v>1.1942467774155578</v>
      </c>
      <c r="W1386" s="12">
        <v>0.99118765448301516</v>
      </c>
      <c r="X1386" s="12">
        <v>0</v>
      </c>
      <c r="Y1386" s="12">
        <v>1.1381412241141557</v>
      </c>
      <c r="Z1386" s="12">
        <v>1.2330564122755212</v>
      </c>
      <c r="AA1386" s="12">
        <v>0</v>
      </c>
      <c r="AB1386" s="12">
        <v>1.1381412241141557</v>
      </c>
      <c r="AC1386" s="12">
        <v>1.2330564122755212</v>
      </c>
      <c r="AD1386" s="16">
        <f t="shared" si="382"/>
        <v>0</v>
      </c>
      <c r="AE1386" s="16">
        <f t="shared" si="383"/>
        <v>26.273429103142274</v>
      </c>
      <c r="AF1386" s="16">
        <f t="shared" si="384"/>
        <v>0.99118765448301516</v>
      </c>
      <c r="AG1386" s="16">
        <f t="shared" si="385"/>
        <v>0</v>
      </c>
      <c r="AH1386" s="16">
        <f t="shared" si="386"/>
        <v>25.039106930511426</v>
      </c>
      <c r="AI1386" s="16">
        <f t="shared" si="387"/>
        <v>1.2330564122755212</v>
      </c>
      <c r="AJ1386" s="16">
        <f t="shared" si="393"/>
        <v>0</v>
      </c>
      <c r="AK1386" s="16">
        <f t="shared" si="394"/>
        <v>25.039106930511426</v>
      </c>
      <c r="AL1386" s="16">
        <f t="shared" si="395"/>
        <v>1.2330564122755212</v>
      </c>
      <c r="AM1386" s="16">
        <f t="shared" si="388"/>
        <v>0</v>
      </c>
      <c r="AN1386" s="16">
        <f t="shared" si="389"/>
        <v>17.633173894726358</v>
      </c>
      <c r="AO1386" s="16">
        <f t="shared" si="396"/>
        <v>0</v>
      </c>
      <c r="AP1386" s="16">
        <f t="shared" si="397"/>
        <v>75.820893069488577</v>
      </c>
      <c r="AQ1386" s="16">
        <f t="shared" si="398"/>
        <v>6.1469435877244791</v>
      </c>
      <c r="AR1386" s="9">
        <f t="shared" si="399"/>
        <v>0</v>
      </c>
      <c r="AS1386" s="9">
        <f t="shared" si="390"/>
        <v>0.75174393287218499</v>
      </c>
      <c r="AT1386" s="9">
        <f t="shared" si="391"/>
        <v>0.83291918532852027</v>
      </c>
    </row>
    <row r="1387" spans="2:46" ht="11.25" customHeight="1" x14ac:dyDescent="0.25">
      <c r="B1387" s="8" t="s">
        <v>1</v>
      </c>
      <c r="C1387" s="33" t="s">
        <v>644</v>
      </c>
      <c r="D1387" s="34" t="s">
        <v>3</v>
      </c>
      <c r="E1387" s="8" t="s">
        <v>15</v>
      </c>
      <c r="F1387" s="8" t="s">
        <v>111</v>
      </c>
      <c r="G1387" s="8" t="s">
        <v>26</v>
      </c>
      <c r="H1387" s="8" t="s">
        <v>103</v>
      </c>
      <c r="I1387" s="16">
        <v>0</v>
      </c>
      <c r="J1387" s="16">
        <v>0</v>
      </c>
      <c r="K1387" s="16">
        <v>107</v>
      </c>
      <c r="L1387" s="16">
        <v>0</v>
      </c>
      <c r="M1387" s="16">
        <v>0</v>
      </c>
      <c r="N1387" s="16">
        <v>20</v>
      </c>
      <c r="O1387" s="12">
        <f t="shared" si="392"/>
        <v>0</v>
      </c>
      <c r="P1387" s="12">
        <f t="shared" si="392"/>
        <v>0</v>
      </c>
      <c r="Q1387" s="12">
        <f t="shared" si="392"/>
        <v>5.35</v>
      </c>
      <c r="R1387" s="12">
        <f>IFERROR(IF(I1387=0,0,VLOOKUP($C1387,'[1]Marginality pivots'!$B$7:$N$2242,11,0)), 0)</f>
        <v>0</v>
      </c>
      <c r="S1387" s="12">
        <f>IFERROR(IF(J1387=0,0,VLOOKUP($C1387,'[1]Marginality pivots'!$B$7:$N$2242,12,0)), 0)</f>
        <v>0</v>
      </c>
      <c r="T1387" s="12">
        <f>IFERROR(IF(K1387=0,0,VLOOKUP($C1387,'[1]Marginality pivots'!$B$7:$N$2242,13,0)), 0)</f>
        <v>0.15785714285714286</v>
      </c>
      <c r="U1387" s="12">
        <v>0</v>
      </c>
      <c r="V1387" s="12">
        <v>0</v>
      </c>
      <c r="W1387" s="12">
        <v>0.16496071428571429</v>
      </c>
      <c r="X1387" s="12">
        <v>0</v>
      </c>
      <c r="Y1387" s="12">
        <v>0</v>
      </c>
      <c r="Z1387" s="12">
        <v>0.20521428571428574</v>
      </c>
      <c r="AA1387" s="12">
        <v>0</v>
      </c>
      <c r="AB1387" s="12">
        <v>0</v>
      </c>
      <c r="AC1387" s="12">
        <v>0.20521428571428574</v>
      </c>
      <c r="AD1387" s="16">
        <f t="shared" si="382"/>
        <v>0</v>
      </c>
      <c r="AE1387" s="16">
        <f t="shared" si="383"/>
        <v>0</v>
      </c>
      <c r="AF1387" s="16">
        <f t="shared" si="384"/>
        <v>3.2992142857142861</v>
      </c>
      <c r="AG1387" s="16">
        <f t="shared" si="385"/>
        <v>0</v>
      </c>
      <c r="AH1387" s="16">
        <f t="shared" si="386"/>
        <v>0</v>
      </c>
      <c r="AI1387" s="16">
        <f t="shared" si="387"/>
        <v>4.104285714285715</v>
      </c>
      <c r="AJ1387" s="16">
        <f t="shared" si="393"/>
        <v>0</v>
      </c>
      <c r="AK1387" s="16">
        <f t="shared" si="394"/>
        <v>0</v>
      </c>
      <c r="AL1387" s="16">
        <f t="shared" si="395"/>
        <v>4.104285714285715</v>
      </c>
      <c r="AM1387" s="16">
        <f t="shared" si="388"/>
        <v>0</v>
      </c>
      <c r="AN1387" s="16">
        <f t="shared" si="389"/>
        <v>0</v>
      </c>
      <c r="AO1387" s="16">
        <f t="shared" si="396"/>
        <v>0</v>
      </c>
      <c r="AP1387" s="16">
        <f t="shared" si="397"/>
        <v>0</v>
      </c>
      <c r="AQ1387" s="16">
        <f t="shared" si="398"/>
        <v>102.89571428571429</v>
      </c>
      <c r="AR1387" s="9">
        <f t="shared" si="399"/>
        <v>0</v>
      </c>
      <c r="AS1387" s="9">
        <f t="shared" si="390"/>
        <v>0</v>
      </c>
      <c r="AT1387" s="9">
        <f t="shared" si="391"/>
        <v>0.96164218958611491</v>
      </c>
    </row>
    <row r="1388" spans="2:46" ht="11.25" customHeight="1" x14ac:dyDescent="0.25">
      <c r="B1388" s="8" t="s">
        <v>1</v>
      </c>
      <c r="C1388" s="33" t="s">
        <v>645</v>
      </c>
      <c r="D1388" s="34" t="s">
        <v>3</v>
      </c>
      <c r="E1388" s="8" t="s">
        <v>20</v>
      </c>
      <c r="F1388" s="8" t="s">
        <v>20</v>
      </c>
      <c r="G1388" s="8" t="s">
        <v>27</v>
      </c>
      <c r="H1388" s="8" t="s">
        <v>103</v>
      </c>
      <c r="I1388" s="16">
        <v>0</v>
      </c>
      <c r="J1388" s="16">
        <v>106.6</v>
      </c>
      <c r="K1388" s="16">
        <v>0</v>
      </c>
      <c r="L1388" s="16">
        <v>0</v>
      </c>
      <c r="M1388" s="16">
        <v>10</v>
      </c>
      <c r="N1388" s="16">
        <v>0</v>
      </c>
      <c r="O1388" s="12">
        <f t="shared" si="392"/>
        <v>0</v>
      </c>
      <c r="P1388" s="12">
        <f t="shared" si="392"/>
        <v>10.66</v>
      </c>
      <c r="Q1388" s="12">
        <f t="shared" si="392"/>
        <v>0</v>
      </c>
      <c r="R1388" s="12">
        <f>IFERROR(IF(I1388=0,0,VLOOKUP($C1388,'[1]Marginality pivots'!$B$7:$N$2242,11,0)), 0)</f>
        <v>0</v>
      </c>
      <c r="S1388" s="12">
        <f>IFERROR(IF(J1388=0,0,VLOOKUP($C1388,'[1]Marginality pivots'!$B$7:$N$2242,12,0)), 0)</f>
        <v>8.11726632400533</v>
      </c>
      <c r="T1388" s="12">
        <f>IFERROR(IF(K1388=0,0,VLOOKUP($C1388,'[1]Marginality pivots'!$B$7:$N$2242,13,0)), 0)</f>
        <v>0</v>
      </c>
      <c r="U1388" s="12">
        <v>0</v>
      </c>
      <c r="V1388" s="12">
        <v>12.094726822767942</v>
      </c>
      <c r="W1388" s="12">
        <v>0</v>
      </c>
      <c r="X1388" s="12">
        <v>0</v>
      </c>
      <c r="Y1388" s="12">
        <v>11.526518180087567</v>
      </c>
      <c r="Z1388" s="12">
        <v>0</v>
      </c>
      <c r="AA1388" s="12">
        <v>0</v>
      </c>
      <c r="AB1388" s="12">
        <v>11.526518180087567</v>
      </c>
      <c r="AC1388" s="12">
        <v>0</v>
      </c>
      <c r="AD1388" s="16">
        <f t="shared" si="382"/>
        <v>0</v>
      </c>
      <c r="AE1388" s="16">
        <f t="shared" si="383"/>
        <v>120.94726822767942</v>
      </c>
      <c r="AF1388" s="16">
        <f t="shared" si="384"/>
        <v>0</v>
      </c>
      <c r="AG1388" s="16">
        <f t="shared" si="385"/>
        <v>0</v>
      </c>
      <c r="AH1388" s="16">
        <f t="shared" si="386"/>
        <v>115.26518180087567</v>
      </c>
      <c r="AI1388" s="16">
        <f t="shared" si="387"/>
        <v>0</v>
      </c>
      <c r="AJ1388" s="16">
        <f t="shared" si="393"/>
        <v>0</v>
      </c>
      <c r="AK1388" s="16">
        <f t="shared" si="394"/>
        <v>115.26518180087567</v>
      </c>
      <c r="AL1388" s="16">
        <f t="shared" si="395"/>
        <v>0</v>
      </c>
      <c r="AM1388" s="16">
        <f t="shared" si="388"/>
        <v>0</v>
      </c>
      <c r="AN1388" s="16">
        <f t="shared" si="389"/>
        <v>81.172663240053296</v>
      </c>
      <c r="AO1388" s="16">
        <f t="shared" si="396"/>
        <v>0</v>
      </c>
      <c r="AP1388" s="16">
        <f t="shared" si="397"/>
        <v>-8.665181800875672</v>
      </c>
      <c r="AQ1388" s="16">
        <f t="shared" si="398"/>
        <v>0</v>
      </c>
      <c r="AR1388" s="9">
        <f t="shared" si="399"/>
        <v>0</v>
      </c>
      <c r="AS1388" s="9">
        <f t="shared" si="390"/>
        <v>-8.1286883685512873E-2</v>
      </c>
      <c r="AT1388" s="9">
        <f t="shared" si="391"/>
        <v>0</v>
      </c>
    </row>
    <row r="1389" spans="2:46" ht="11.25" customHeight="1" x14ac:dyDescent="0.25">
      <c r="B1389" s="8" t="s">
        <v>1</v>
      </c>
      <c r="C1389" s="34" t="s">
        <v>646</v>
      </c>
      <c r="D1389" s="34" t="s">
        <v>3</v>
      </c>
      <c r="E1389" s="8" t="s">
        <v>20</v>
      </c>
      <c r="F1389" s="8" t="s">
        <v>20</v>
      </c>
      <c r="G1389" s="8" t="s">
        <v>27</v>
      </c>
      <c r="H1389" s="8" t="s">
        <v>103</v>
      </c>
      <c r="I1389" s="16">
        <v>0</v>
      </c>
      <c r="J1389" s="16">
        <v>106.6</v>
      </c>
      <c r="K1389" s="16">
        <v>0</v>
      </c>
      <c r="L1389" s="16">
        <v>0</v>
      </c>
      <c r="M1389" s="16">
        <v>10</v>
      </c>
      <c r="N1389" s="16">
        <v>0</v>
      </c>
      <c r="O1389" s="12">
        <f t="shared" si="392"/>
        <v>0</v>
      </c>
      <c r="P1389" s="12">
        <f t="shared" si="392"/>
        <v>10.66</v>
      </c>
      <c r="Q1389" s="12">
        <f t="shared" si="392"/>
        <v>0</v>
      </c>
      <c r="R1389" s="12">
        <f>IFERROR(IF(I1389=0,0,VLOOKUP($C1389,'[1]Marginality pivots'!$B$7:$N$2242,11,0)), 0)</f>
        <v>0</v>
      </c>
      <c r="S1389" s="12">
        <f>IFERROR(IF(J1389=0,0,VLOOKUP($C1389,'[1]Marginality pivots'!$B$7:$N$2242,12,0)), 0)</f>
        <v>8.11726632400533</v>
      </c>
      <c r="T1389" s="12">
        <f>IFERROR(IF(K1389=0,0,VLOOKUP($C1389,'[1]Marginality pivots'!$B$7:$N$2242,13,0)), 0)</f>
        <v>0</v>
      </c>
      <c r="U1389" s="12">
        <v>0</v>
      </c>
      <c r="V1389" s="12">
        <v>12.094726822767942</v>
      </c>
      <c r="W1389" s="12">
        <v>0</v>
      </c>
      <c r="X1389" s="12">
        <v>0</v>
      </c>
      <c r="Y1389" s="12">
        <v>11.526518180087567</v>
      </c>
      <c r="Z1389" s="12">
        <v>0</v>
      </c>
      <c r="AA1389" s="12">
        <v>0</v>
      </c>
      <c r="AB1389" s="12">
        <v>11.526518180087567</v>
      </c>
      <c r="AC1389" s="12">
        <v>0</v>
      </c>
      <c r="AD1389" s="16">
        <f t="shared" si="382"/>
        <v>0</v>
      </c>
      <c r="AE1389" s="16">
        <f t="shared" si="383"/>
        <v>120.94726822767942</v>
      </c>
      <c r="AF1389" s="16">
        <f t="shared" si="384"/>
        <v>0</v>
      </c>
      <c r="AG1389" s="16">
        <f t="shared" si="385"/>
        <v>0</v>
      </c>
      <c r="AH1389" s="16">
        <f t="shared" si="386"/>
        <v>115.26518180087567</v>
      </c>
      <c r="AI1389" s="16">
        <f t="shared" si="387"/>
        <v>0</v>
      </c>
      <c r="AJ1389" s="16">
        <f t="shared" si="393"/>
        <v>0</v>
      </c>
      <c r="AK1389" s="16">
        <f t="shared" si="394"/>
        <v>115.26518180087567</v>
      </c>
      <c r="AL1389" s="16">
        <f t="shared" si="395"/>
        <v>0</v>
      </c>
      <c r="AM1389" s="16">
        <f t="shared" si="388"/>
        <v>0</v>
      </c>
      <c r="AN1389" s="16">
        <f t="shared" si="389"/>
        <v>81.172663240053296</v>
      </c>
      <c r="AO1389" s="16">
        <f t="shared" si="396"/>
        <v>0</v>
      </c>
      <c r="AP1389" s="16">
        <f t="shared" si="397"/>
        <v>-8.665181800875672</v>
      </c>
      <c r="AQ1389" s="16">
        <f t="shared" si="398"/>
        <v>0</v>
      </c>
      <c r="AR1389" s="9">
        <f t="shared" si="399"/>
        <v>0</v>
      </c>
      <c r="AS1389" s="9">
        <f t="shared" si="390"/>
        <v>-8.1286883685512873E-2</v>
      </c>
      <c r="AT1389" s="9">
        <f t="shared" si="391"/>
        <v>0</v>
      </c>
    </row>
    <row r="1390" spans="2:46" ht="11.25" customHeight="1" x14ac:dyDescent="0.25">
      <c r="B1390" s="8" t="s">
        <v>1</v>
      </c>
      <c r="C1390" s="33">
        <v>3011069240104</v>
      </c>
      <c r="D1390" s="34" t="s">
        <v>3</v>
      </c>
      <c r="E1390" s="8" t="s">
        <v>13</v>
      </c>
      <c r="F1390" s="8" t="s">
        <v>109</v>
      </c>
      <c r="G1390" s="8" t="s">
        <v>24</v>
      </c>
      <c r="H1390" s="8" t="s">
        <v>103</v>
      </c>
      <c r="I1390" s="16">
        <v>0</v>
      </c>
      <c r="J1390" s="16">
        <v>105</v>
      </c>
      <c r="K1390" s="16">
        <v>0</v>
      </c>
      <c r="L1390" s="16">
        <v>0</v>
      </c>
      <c r="M1390" s="16">
        <v>7</v>
      </c>
      <c r="N1390" s="16">
        <v>0</v>
      </c>
      <c r="O1390" s="12">
        <f t="shared" si="392"/>
        <v>0</v>
      </c>
      <c r="P1390" s="12">
        <f t="shared" si="392"/>
        <v>15</v>
      </c>
      <c r="Q1390" s="12">
        <f t="shared" si="392"/>
        <v>0</v>
      </c>
      <c r="R1390" s="12">
        <f>IFERROR(IF(I1390=0,0,VLOOKUP($C1390,'[1]Marginality pivots'!$B$7:$N$2242,11,0)), 0)</f>
        <v>0</v>
      </c>
      <c r="S1390" s="12">
        <f>IFERROR(IF(J1390=0,0,VLOOKUP($C1390,'[1]Marginality pivots'!$B$7:$N$2242,12,0)), 0)</f>
        <v>1.3041158474533385</v>
      </c>
      <c r="T1390" s="12">
        <f>IFERROR(IF(K1390=0,0,VLOOKUP($C1390,'[1]Marginality pivots'!$B$7:$N$2242,13,0)), 0)</f>
        <v>0</v>
      </c>
      <c r="U1390" s="12">
        <v>0</v>
      </c>
      <c r="V1390" s="12">
        <v>1.9431326127054744</v>
      </c>
      <c r="W1390" s="12">
        <v>0</v>
      </c>
      <c r="X1390" s="12">
        <v>0</v>
      </c>
      <c r="Y1390" s="12">
        <v>1.8518445033837405</v>
      </c>
      <c r="Z1390" s="12">
        <v>0</v>
      </c>
      <c r="AA1390" s="12">
        <v>0</v>
      </c>
      <c r="AB1390" s="12">
        <v>1.8518445033837405</v>
      </c>
      <c r="AC1390" s="12">
        <v>0</v>
      </c>
      <c r="AD1390" s="16">
        <f t="shared" si="382"/>
        <v>0</v>
      </c>
      <c r="AE1390" s="16">
        <f t="shared" si="383"/>
        <v>13.601928288938321</v>
      </c>
      <c r="AF1390" s="16">
        <f t="shared" si="384"/>
        <v>0</v>
      </c>
      <c r="AG1390" s="16">
        <f t="shared" si="385"/>
        <v>0</v>
      </c>
      <c r="AH1390" s="16">
        <f t="shared" si="386"/>
        <v>12.962911523686184</v>
      </c>
      <c r="AI1390" s="16">
        <f t="shared" si="387"/>
        <v>0</v>
      </c>
      <c r="AJ1390" s="16">
        <f t="shared" si="393"/>
        <v>0</v>
      </c>
      <c r="AK1390" s="16">
        <f t="shared" si="394"/>
        <v>12.962911523686184</v>
      </c>
      <c r="AL1390" s="16">
        <f t="shared" si="395"/>
        <v>0</v>
      </c>
      <c r="AM1390" s="16">
        <f t="shared" si="388"/>
        <v>0</v>
      </c>
      <c r="AN1390" s="16">
        <f t="shared" si="389"/>
        <v>9.1288109321733693</v>
      </c>
      <c r="AO1390" s="16">
        <f t="shared" si="396"/>
        <v>0</v>
      </c>
      <c r="AP1390" s="16">
        <f t="shared" si="397"/>
        <v>92.037088476313812</v>
      </c>
      <c r="AQ1390" s="16">
        <f t="shared" si="398"/>
        <v>0</v>
      </c>
      <c r="AR1390" s="9">
        <f t="shared" si="399"/>
        <v>0</v>
      </c>
      <c r="AS1390" s="9">
        <f t="shared" si="390"/>
        <v>0.87654369977441726</v>
      </c>
      <c r="AT1390" s="9">
        <f t="shared" si="391"/>
        <v>0</v>
      </c>
    </row>
    <row r="1391" spans="2:46" ht="11.25" customHeight="1" x14ac:dyDescent="0.25">
      <c r="B1391" s="8" t="s">
        <v>1</v>
      </c>
      <c r="C1391" s="33">
        <v>3011069240204</v>
      </c>
      <c r="D1391" s="34" t="s">
        <v>3</v>
      </c>
      <c r="E1391" s="8" t="s">
        <v>13</v>
      </c>
      <c r="F1391" s="8" t="s">
        <v>109</v>
      </c>
      <c r="G1391" s="8" t="s">
        <v>24</v>
      </c>
      <c r="H1391" s="8" t="s">
        <v>103</v>
      </c>
      <c r="I1391" s="16">
        <v>0</v>
      </c>
      <c r="J1391" s="16">
        <v>105</v>
      </c>
      <c r="K1391" s="16">
        <v>0</v>
      </c>
      <c r="L1391" s="16">
        <v>0</v>
      </c>
      <c r="M1391" s="16">
        <v>7</v>
      </c>
      <c r="N1391" s="16">
        <v>0</v>
      </c>
      <c r="O1391" s="12">
        <f t="shared" si="392"/>
        <v>0</v>
      </c>
      <c r="P1391" s="12">
        <f t="shared" si="392"/>
        <v>15</v>
      </c>
      <c r="Q1391" s="12">
        <f t="shared" si="392"/>
        <v>0</v>
      </c>
      <c r="R1391" s="12">
        <f>IFERROR(IF(I1391=0,0,VLOOKUP($C1391,'[1]Marginality pivots'!$B$7:$N$2242,11,0)), 0)</f>
        <v>0</v>
      </c>
      <c r="S1391" s="12">
        <f>IFERROR(IF(J1391=0,0,VLOOKUP($C1391,'[1]Marginality pivots'!$B$7:$N$2242,12,0)), 0)</f>
        <v>1.275146007930356</v>
      </c>
      <c r="T1391" s="12">
        <f>IFERROR(IF(K1391=0,0,VLOOKUP($C1391,'[1]Marginality pivots'!$B$7:$N$2242,13,0)), 0)</f>
        <v>0</v>
      </c>
      <c r="U1391" s="12">
        <v>0</v>
      </c>
      <c r="V1391" s="12">
        <v>1.8999675518162304</v>
      </c>
      <c r="W1391" s="12">
        <v>0</v>
      </c>
      <c r="X1391" s="12">
        <v>0</v>
      </c>
      <c r="Y1391" s="12">
        <v>1.8107073312611055</v>
      </c>
      <c r="Z1391" s="12">
        <v>0</v>
      </c>
      <c r="AA1391" s="12">
        <v>0</v>
      </c>
      <c r="AB1391" s="12">
        <v>1.8107073312611055</v>
      </c>
      <c r="AC1391" s="12">
        <v>0</v>
      </c>
      <c r="AD1391" s="16">
        <f t="shared" si="382"/>
        <v>0</v>
      </c>
      <c r="AE1391" s="16">
        <f t="shared" si="383"/>
        <v>13.299772862713613</v>
      </c>
      <c r="AF1391" s="16">
        <f t="shared" si="384"/>
        <v>0</v>
      </c>
      <c r="AG1391" s="16">
        <f t="shared" si="385"/>
        <v>0</v>
      </c>
      <c r="AH1391" s="16">
        <f t="shared" si="386"/>
        <v>12.674951318827738</v>
      </c>
      <c r="AI1391" s="16">
        <f t="shared" si="387"/>
        <v>0</v>
      </c>
      <c r="AJ1391" s="16">
        <f t="shared" si="393"/>
        <v>0</v>
      </c>
      <c r="AK1391" s="16">
        <f t="shared" si="394"/>
        <v>12.674951318827738</v>
      </c>
      <c r="AL1391" s="16">
        <f t="shared" si="395"/>
        <v>0</v>
      </c>
      <c r="AM1391" s="16">
        <f t="shared" si="388"/>
        <v>0</v>
      </c>
      <c r="AN1391" s="16">
        <f t="shared" si="389"/>
        <v>8.9260220555124921</v>
      </c>
      <c r="AO1391" s="16">
        <f t="shared" si="396"/>
        <v>0</v>
      </c>
      <c r="AP1391" s="16">
        <f t="shared" si="397"/>
        <v>92.325048681172262</v>
      </c>
      <c r="AQ1391" s="16">
        <f t="shared" si="398"/>
        <v>0</v>
      </c>
      <c r="AR1391" s="9">
        <f t="shared" si="399"/>
        <v>0</v>
      </c>
      <c r="AS1391" s="9">
        <f t="shared" si="390"/>
        <v>0.87928617791592634</v>
      </c>
      <c r="AT1391" s="9">
        <f t="shared" si="391"/>
        <v>0</v>
      </c>
    </row>
    <row r="1392" spans="2:46" ht="11.25" customHeight="1" x14ac:dyDescent="0.25">
      <c r="B1392" s="8" t="s">
        <v>1</v>
      </c>
      <c r="C1392" s="33">
        <v>3054967210002</v>
      </c>
      <c r="D1392" s="34" t="s">
        <v>3</v>
      </c>
      <c r="E1392" s="8" t="s">
        <v>20</v>
      </c>
      <c r="F1392" s="8" t="s">
        <v>20</v>
      </c>
      <c r="G1392" s="8" t="s">
        <v>27</v>
      </c>
      <c r="H1392" s="8" t="s">
        <v>103</v>
      </c>
      <c r="I1392" s="16">
        <v>0</v>
      </c>
      <c r="J1392" s="16">
        <v>104.49000000000001</v>
      </c>
      <c r="K1392" s="16">
        <v>0</v>
      </c>
      <c r="L1392" s="16">
        <v>0</v>
      </c>
      <c r="M1392" s="16">
        <v>27</v>
      </c>
      <c r="N1392" s="16">
        <v>0</v>
      </c>
      <c r="O1392" s="12">
        <f t="shared" si="392"/>
        <v>0</v>
      </c>
      <c r="P1392" s="12">
        <f t="shared" si="392"/>
        <v>3.8700000000000006</v>
      </c>
      <c r="Q1392" s="12">
        <f t="shared" si="392"/>
        <v>0</v>
      </c>
      <c r="R1392" s="12">
        <f>IFERROR(IF(I1392=0,0,VLOOKUP($C1392,'[1]Marginality pivots'!$B$7:$N$2242,11,0)), 0)</f>
        <v>0</v>
      </c>
      <c r="S1392" s="12">
        <f>IFERROR(IF(J1392=0,0,VLOOKUP($C1392,'[1]Marginality pivots'!$B$7:$N$2242,12,0)), 0)</f>
        <v>2.9468874928612223</v>
      </c>
      <c r="T1392" s="12">
        <f>IFERROR(IF(K1392=0,0,VLOOKUP($C1392,'[1]Marginality pivots'!$B$7:$N$2242,13,0)), 0)</f>
        <v>0</v>
      </c>
      <c r="U1392" s="12">
        <v>0</v>
      </c>
      <c r="V1392" s="12">
        <v>4.3908623643632216</v>
      </c>
      <c r="W1392" s="12">
        <v>0</v>
      </c>
      <c r="X1392" s="12">
        <v>0</v>
      </c>
      <c r="Y1392" s="12">
        <v>4.1845802398629353</v>
      </c>
      <c r="Z1392" s="12">
        <v>0</v>
      </c>
      <c r="AA1392" s="12">
        <v>0</v>
      </c>
      <c r="AB1392" s="12">
        <v>4.1845802398629353</v>
      </c>
      <c r="AC1392" s="12">
        <v>0</v>
      </c>
      <c r="AD1392" s="16">
        <f t="shared" si="382"/>
        <v>0</v>
      </c>
      <c r="AE1392" s="16">
        <f t="shared" si="383"/>
        <v>118.55328383780699</v>
      </c>
      <c r="AF1392" s="16">
        <f t="shared" si="384"/>
        <v>0</v>
      </c>
      <c r="AG1392" s="16">
        <f t="shared" si="385"/>
        <v>0</v>
      </c>
      <c r="AH1392" s="16">
        <f t="shared" si="386"/>
        <v>112.98366647629925</v>
      </c>
      <c r="AI1392" s="16">
        <f t="shared" si="387"/>
        <v>0</v>
      </c>
      <c r="AJ1392" s="16">
        <f t="shared" si="393"/>
        <v>0</v>
      </c>
      <c r="AK1392" s="16">
        <f t="shared" si="394"/>
        <v>112.98366647629925</v>
      </c>
      <c r="AL1392" s="16">
        <f t="shared" si="395"/>
        <v>0</v>
      </c>
      <c r="AM1392" s="16">
        <f t="shared" si="388"/>
        <v>0</v>
      </c>
      <c r="AN1392" s="16">
        <f t="shared" si="389"/>
        <v>79.565962307253002</v>
      </c>
      <c r="AO1392" s="16">
        <f t="shared" si="396"/>
        <v>0</v>
      </c>
      <c r="AP1392" s="16">
        <f t="shared" si="397"/>
        <v>-8.4936664762992393</v>
      </c>
      <c r="AQ1392" s="16">
        <f t="shared" si="398"/>
        <v>0</v>
      </c>
      <c r="AR1392" s="9">
        <f t="shared" si="399"/>
        <v>0</v>
      </c>
      <c r="AS1392" s="9">
        <f t="shared" si="390"/>
        <v>-8.1286883685512859E-2</v>
      </c>
      <c r="AT1392" s="9">
        <f t="shared" si="391"/>
        <v>0</v>
      </c>
    </row>
    <row r="1393" spans="2:46" ht="11.25" customHeight="1" x14ac:dyDescent="0.25">
      <c r="B1393" s="8" t="s">
        <v>1</v>
      </c>
      <c r="C1393" s="33" t="s">
        <v>647</v>
      </c>
      <c r="D1393" s="34" t="s">
        <v>3</v>
      </c>
      <c r="E1393" s="8" t="s">
        <v>15</v>
      </c>
      <c r="F1393" s="8" t="s">
        <v>111</v>
      </c>
      <c r="G1393" s="8" t="s">
        <v>26</v>
      </c>
      <c r="H1393" s="8" t="s">
        <v>103</v>
      </c>
      <c r="I1393" s="16">
        <v>0</v>
      </c>
      <c r="J1393" s="16">
        <v>104.39999999999999</v>
      </c>
      <c r="K1393" s="16">
        <v>0</v>
      </c>
      <c r="L1393" s="16">
        <v>0</v>
      </c>
      <c r="M1393" s="16">
        <v>20</v>
      </c>
      <c r="N1393" s="16">
        <v>0</v>
      </c>
      <c r="O1393" s="12">
        <f t="shared" si="392"/>
        <v>0</v>
      </c>
      <c r="P1393" s="12">
        <f t="shared" si="392"/>
        <v>5.22</v>
      </c>
      <c r="Q1393" s="12">
        <f t="shared" si="392"/>
        <v>0</v>
      </c>
      <c r="R1393" s="12">
        <f>IFERROR(IF(I1393=0,0,VLOOKUP($C1393,'[1]Marginality pivots'!$B$7:$N$2242,11,0)), 0)</f>
        <v>0</v>
      </c>
      <c r="S1393" s="12">
        <f>IFERROR(IF(J1393=0,0,VLOOKUP($C1393,'[1]Marginality pivots'!$B$7:$N$2242,12,0)), 0)</f>
        <v>3.6779944793451356</v>
      </c>
      <c r="T1393" s="12">
        <f>IFERROR(IF(K1393=0,0,VLOOKUP($C1393,'[1]Marginality pivots'!$B$7:$N$2242,13,0)), 0)</f>
        <v>0</v>
      </c>
      <c r="U1393" s="12">
        <v>0</v>
      </c>
      <c r="V1393" s="12">
        <v>5.4802117742242515</v>
      </c>
      <c r="W1393" s="12">
        <v>0</v>
      </c>
      <c r="X1393" s="12">
        <v>0</v>
      </c>
      <c r="Y1393" s="12">
        <v>5.2227521606700922</v>
      </c>
      <c r="Z1393" s="12">
        <v>0</v>
      </c>
      <c r="AA1393" s="12">
        <v>0</v>
      </c>
      <c r="AB1393" s="12">
        <v>5.2227521606700922</v>
      </c>
      <c r="AC1393" s="12">
        <v>0</v>
      </c>
      <c r="AD1393" s="16">
        <f t="shared" si="382"/>
        <v>0</v>
      </c>
      <c r="AE1393" s="16">
        <f t="shared" si="383"/>
        <v>109.60423548448503</v>
      </c>
      <c r="AF1393" s="16">
        <f t="shared" si="384"/>
        <v>0</v>
      </c>
      <c r="AG1393" s="16">
        <f t="shared" si="385"/>
        <v>0</v>
      </c>
      <c r="AH1393" s="16">
        <f t="shared" si="386"/>
        <v>104.45504321340184</v>
      </c>
      <c r="AI1393" s="16">
        <f t="shared" si="387"/>
        <v>0</v>
      </c>
      <c r="AJ1393" s="16">
        <f t="shared" si="393"/>
        <v>0</v>
      </c>
      <c r="AK1393" s="16">
        <f t="shared" si="394"/>
        <v>104.45504321340184</v>
      </c>
      <c r="AL1393" s="16">
        <f t="shared" si="395"/>
        <v>0</v>
      </c>
      <c r="AM1393" s="16">
        <f t="shared" si="388"/>
        <v>0</v>
      </c>
      <c r="AN1393" s="16">
        <f t="shared" si="389"/>
        <v>73.559889586902713</v>
      </c>
      <c r="AO1393" s="16">
        <f t="shared" si="396"/>
        <v>0</v>
      </c>
      <c r="AP1393" s="16">
        <f t="shared" si="397"/>
        <v>-5.5043213401845037E-2</v>
      </c>
      <c r="AQ1393" s="16">
        <f t="shared" si="398"/>
        <v>0</v>
      </c>
      <c r="AR1393" s="9">
        <f t="shared" si="399"/>
        <v>0</v>
      </c>
      <c r="AS1393" s="9">
        <f t="shared" si="390"/>
        <v>-5.2723384484525907E-4</v>
      </c>
      <c r="AT1393" s="9">
        <f t="shared" si="391"/>
        <v>0</v>
      </c>
    </row>
    <row r="1394" spans="2:46" ht="11.25" customHeight="1" x14ac:dyDescent="0.25">
      <c r="B1394" s="8" t="s">
        <v>1</v>
      </c>
      <c r="C1394" s="33">
        <v>3056063940076</v>
      </c>
      <c r="D1394" s="34" t="s">
        <v>3</v>
      </c>
      <c r="E1394" s="8" t="s">
        <v>16</v>
      </c>
      <c r="F1394" s="8" t="s">
        <v>105</v>
      </c>
      <c r="G1394" s="8" t="s">
        <v>25</v>
      </c>
      <c r="H1394" s="8" t="s">
        <v>103</v>
      </c>
      <c r="I1394" s="16">
        <v>51.5</v>
      </c>
      <c r="J1394" s="16">
        <v>51.5</v>
      </c>
      <c r="K1394" s="16">
        <v>0</v>
      </c>
      <c r="L1394" s="16">
        <v>50</v>
      </c>
      <c r="M1394" s="16">
        <v>50</v>
      </c>
      <c r="N1394" s="16">
        <v>0</v>
      </c>
      <c r="O1394" s="12">
        <f t="shared" si="392"/>
        <v>1.03</v>
      </c>
      <c r="P1394" s="12">
        <f t="shared" si="392"/>
        <v>1.03</v>
      </c>
      <c r="Q1394" s="12">
        <f t="shared" si="392"/>
        <v>0</v>
      </c>
      <c r="R1394" s="12">
        <f>IFERROR(IF(I1394=0,0,VLOOKUP($C1394,'[1]Marginality pivots'!$B$7:$N$2242,11,0)), 0)</f>
        <v>0.63639879045849279</v>
      </c>
      <c r="S1394" s="12">
        <f>IFERROR(IF(J1394=0,0,VLOOKUP($C1394,'[1]Marginality pivots'!$B$7:$N$2242,12,0)), 0)</f>
        <v>0.78431372549019618</v>
      </c>
      <c r="T1394" s="12">
        <f>IFERROR(IF(K1394=0,0,VLOOKUP($C1394,'[1]Marginality pivots'!$B$7:$N$2242,13,0)), 0)</f>
        <v>0</v>
      </c>
      <c r="U1394" s="12">
        <v>0.79549848807311596</v>
      </c>
      <c r="V1394" s="12">
        <v>1.1686274509803922</v>
      </c>
      <c r="W1394" s="12">
        <v>0</v>
      </c>
      <c r="X1394" s="12">
        <v>0.79549848807311596</v>
      </c>
      <c r="Y1394" s="12">
        <v>1.1137254901960785</v>
      </c>
      <c r="Z1394" s="12">
        <v>0</v>
      </c>
      <c r="AA1394" s="12">
        <v>0.79549848807311596</v>
      </c>
      <c r="AB1394" s="12">
        <v>1.1137254901960785</v>
      </c>
      <c r="AC1394" s="12">
        <v>0</v>
      </c>
      <c r="AD1394" s="16">
        <f t="shared" si="382"/>
        <v>39.774924403655795</v>
      </c>
      <c r="AE1394" s="16">
        <f t="shared" si="383"/>
        <v>58.431372549019613</v>
      </c>
      <c r="AF1394" s="16">
        <f t="shared" si="384"/>
        <v>0</v>
      </c>
      <c r="AG1394" s="16">
        <f t="shared" si="385"/>
        <v>39.774924403655795</v>
      </c>
      <c r="AH1394" s="16">
        <f t="shared" si="386"/>
        <v>55.686274509803923</v>
      </c>
      <c r="AI1394" s="16">
        <f t="shared" si="387"/>
        <v>0</v>
      </c>
      <c r="AJ1394" s="16">
        <f t="shared" si="393"/>
        <v>39.774924403655795</v>
      </c>
      <c r="AK1394" s="16">
        <f t="shared" si="394"/>
        <v>55.686274509803923</v>
      </c>
      <c r="AL1394" s="16">
        <f t="shared" si="395"/>
        <v>0</v>
      </c>
      <c r="AM1394" s="16">
        <f t="shared" si="388"/>
        <v>31.819939522924638</v>
      </c>
      <c r="AN1394" s="16">
        <f t="shared" si="389"/>
        <v>39.215686274509807</v>
      </c>
      <c r="AO1394" s="16">
        <f t="shared" si="396"/>
        <v>11.725075596344205</v>
      </c>
      <c r="AP1394" s="16">
        <f t="shared" si="397"/>
        <v>-4.1862745098039227</v>
      </c>
      <c r="AQ1394" s="16">
        <f t="shared" si="398"/>
        <v>0</v>
      </c>
      <c r="AR1394" s="9">
        <f t="shared" si="399"/>
        <v>0.22767137080280009</v>
      </c>
      <c r="AS1394" s="9">
        <f t="shared" si="390"/>
        <v>-8.1286883685513067E-2</v>
      </c>
      <c r="AT1394" s="9">
        <f t="shared" si="391"/>
        <v>0</v>
      </c>
    </row>
    <row r="1395" spans="2:46" ht="11.25" customHeight="1" x14ac:dyDescent="0.25">
      <c r="B1395" s="8" t="s">
        <v>1</v>
      </c>
      <c r="C1395" s="34">
        <v>3056070156165</v>
      </c>
      <c r="D1395" s="34" t="s">
        <v>3</v>
      </c>
      <c r="E1395" s="8" t="s">
        <v>14</v>
      </c>
      <c r="F1395" s="8" t="s">
        <v>117</v>
      </c>
      <c r="G1395" s="8" t="s">
        <v>25</v>
      </c>
      <c r="H1395" s="8" t="s">
        <v>103</v>
      </c>
      <c r="I1395" s="16">
        <v>0</v>
      </c>
      <c r="J1395" s="16">
        <v>0</v>
      </c>
      <c r="K1395" s="16">
        <v>102.49</v>
      </c>
      <c r="L1395" s="16">
        <v>0</v>
      </c>
      <c r="M1395" s="16">
        <v>0</v>
      </c>
      <c r="N1395" s="16">
        <v>71</v>
      </c>
      <c r="O1395" s="12">
        <f t="shared" si="392"/>
        <v>0</v>
      </c>
      <c r="P1395" s="12">
        <f t="shared" si="392"/>
        <v>0</v>
      </c>
      <c r="Q1395" s="12">
        <f t="shared" si="392"/>
        <v>1.4435211267605632</v>
      </c>
      <c r="R1395" s="12">
        <f>IFERROR(IF(I1395=0,0,VLOOKUP($C1395,'[1]Marginality pivots'!$B$7:$N$2242,11,0)), 0)</f>
        <v>0</v>
      </c>
      <c r="S1395" s="12">
        <f>IFERROR(IF(J1395=0,0,VLOOKUP($C1395,'[1]Marginality pivots'!$B$7:$N$2242,12,0)), 0)</f>
        <v>0</v>
      </c>
      <c r="T1395" s="12">
        <f>IFERROR(IF(K1395=0,0,VLOOKUP($C1395,'[1]Marginality pivots'!$B$7:$N$2242,13,0)), 0)</f>
        <v>1.0771163265306121</v>
      </c>
      <c r="U1395" s="12">
        <v>0</v>
      </c>
      <c r="V1395" s="12">
        <v>0</v>
      </c>
      <c r="W1395" s="12">
        <v>1.1255865612244895</v>
      </c>
      <c r="X1395" s="12">
        <v>0</v>
      </c>
      <c r="Y1395" s="12">
        <v>0</v>
      </c>
      <c r="Z1395" s="12">
        <v>1.4002512244897958</v>
      </c>
      <c r="AA1395" s="12">
        <v>0</v>
      </c>
      <c r="AB1395" s="12">
        <v>0</v>
      </c>
      <c r="AC1395" s="12">
        <v>1.4002512244897958</v>
      </c>
      <c r="AD1395" s="16">
        <f t="shared" si="382"/>
        <v>0</v>
      </c>
      <c r="AE1395" s="16">
        <f t="shared" si="383"/>
        <v>0</v>
      </c>
      <c r="AF1395" s="16">
        <f t="shared" si="384"/>
        <v>79.916645846938749</v>
      </c>
      <c r="AG1395" s="16">
        <f t="shared" si="385"/>
        <v>0</v>
      </c>
      <c r="AH1395" s="16">
        <f t="shared" si="386"/>
        <v>0</v>
      </c>
      <c r="AI1395" s="16">
        <f t="shared" si="387"/>
        <v>99.417836938775494</v>
      </c>
      <c r="AJ1395" s="16">
        <f t="shared" si="393"/>
        <v>0</v>
      </c>
      <c r="AK1395" s="16">
        <f t="shared" si="394"/>
        <v>0</v>
      </c>
      <c r="AL1395" s="16">
        <f t="shared" si="395"/>
        <v>99.417836938775494</v>
      </c>
      <c r="AM1395" s="16">
        <f t="shared" si="388"/>
        <v>0</v>
      </c>
      <c r="AN1395" s="16">
        <f t="shared" si="389"/>
        <v>0</v>
      </c>
      <c r="AO1395" s="16">
        <f t="shared" si="396"/>
        <v>0</v>
      </c>
      <c r="AP1395" s="16">
        <f t="shared" si="397"/>
        <v>0</v>
      </c>
      <c r="AQ1395" s="16">
        <f t="shared" si="398"/>
        <v>3.0721630612245008</v>
      </c>
      <c r="AR1395" s="9">
        <f t="shared" si="399"/>
        <v>0</v>
      </c>
      <c r="AS1395" s="9">
        <f t="shared" si="390"/>
        <v>0</v>
      </c>
      <c r="AT1395" s="9">
        <f t="shared" si="391"/>
        <v>2.9975246962869559E-2</v>
      </c>
    </row>
    <row r="1396" spans="2:46" ht="11.25" customHeight="1" x14ac:dyDescent="0.25">
      <c r="B1396" s="8" t="s">
        <v>1</v>
      </c>
      <c r="C1396" s="33">
        <v>3054969570005</v>
      </c>
      <c r="D1396" s="34" t="s">
        <v>3</v>
      </c>
      <c r="E1396" s="8" t="s">
        <v>14</v>
      </c>
      <c r="F1396" s="8" t="s">
        <v>117</v>
      </c>
      <c r="G1396" s="8" t="s">
        <v>27</v>
      </c>
      <c r="H1396" s="8" t="s">
        <v>103</v>
      </c>
      <c r="I1396" s="16">
        <v>102.19999999999999</v>
      </c>
      <c r="J1396" s="16">
        <v>0</v>
      </c>
      <c r="K1396" s="16">
        <v>0</v>
      </c>
      <c r="L1396" s="16">
        <v>70</v>
      </c>
      <c r="M1396" s="16">
        <v>0</v>
      </c>
      <c r="N1396" s="16">
        <v>0</v>
      </c>
      <c r="O1396" s="12">
        <f t="shared" si="392"/>
        <v>1.4599999999999997</v>
      </c>
      <c r="P1396" s="12">
        <f t="shared" si="392"/>
        <v>0</v>
      </c>
      <c r="Q1396" s="12">
        <f t="shared" si="392"/>
        <v>0</v>
      </c>
      <c r="R1396" s="12">
        <f>IFERROR(IF(I1396=0,0,VLOOKUP($C1396,'[1]Marginality pivots'!$B$7:$N$2242,11,0)), 0)</f>
        <v>0.67243723503815522</v>
      </c>
      <c r="S1396" s="12">
        <f>IFERROR(IF(J1396=0,0,VLOOKUP($C1396,'[1]Marginality pivots'!$B$7:$N$2242,12,0)), 0)</f>
        <v>0</v>
      </c>
      <c r="T1396" s="12">
        <f>IFERROR(IF(K1396=0,0,VLOOKUP($C1396,'[1]Marginality pivots'!$B$7:$N$2242,13,0)), 0)</f>
        <v>0</v>
      </c>
      <c r="U1396" s="12">
        <v>0.840546543797694</v>
      </c>
      <c r="V1396" s="12">
        <v>0</v>
      </c>
      <c r="W1396" s="12">
        <v>0</v>
      </c>
      <c r="X1396" s="12">
        <v>0.840546543797694</v>
      </c>
      <c r="Y1396" s="12">
        <v>0</v>
      </c>
      <c r="Z1396" s="12">
        <v>0</v>
      </c>
      <c r="AA1396" s="12">
        <v>0.840546543797694</v>
      </c>
      <c r="AB1396" s="12">
        <v>0</v>
      </c>
      <c r="AC1396" s="12">
        <v>0</v>
      </c>
      <c r="AD1396" s="16">
        <f t="shared" si="382"/>
        <v>58.838258065838581</v>
      </c>
      <c r="AE1396" s="16">
        <f t="shared" si="383"/>
        <v>0</v>
      </c>
      <c r="AF1396" s="16">
        <f t="shared" si="384"/>
        <v>0</v>
      </c>
      <c r="AG1396" s="16">
        <f t="shared" si="385"/>
        <v>58.838258065838581</v>
      </c>
      <c r="AH1396" s="16">
        <f t="shared" si="386"/>
        <v>0</v>
      </c>
      <c r="AI1396" s="16">
        <f t="shared" si="387"/>
        <v>0</v>
      </c>
      <c r="AJ1396" s="16">
        <f t="shared" si="393"/>
        <v>58.838258065838581</v>
      </c>
      <c r="AK1396" s="16">
        <f t="shared" si="394"/>
        <v>0</v>
      </c>
      <c r="AL1396" s="16">
        <f t="shared" si="395"/>
        <v>0</v>
      </c>
      <c r="AM1396" s="16">
        <f t="shared" si="388"/>
        <v>47.070606452670866</v>
      </c>
      <c r="AN1396" s="16">
        <f t="shared" si="389"/>
        <v>0</v>
      </c>
      <c r="AO1396" s="16">
        <f t="shared" si="396"/>
        <v>43.361741934161408</v>
      </c>
      <c r="AP1396" s="16">
        <f t="shared" si="397"/>
        <v>0</v>
      </c>
      <c r="AQ1396" s="16">
        <f t="shared" si="398"/>
        <v>0</v>
      </c>
      <c r="AR1396" s="9">
        <f t="shared" si="399"/>
        <v>0.42428318917966157</v>
      </c>
      <c r="AS1396" s="9">
        <f t="shared" si="390"/>
        <v>0</v>
      </c>
      <c r="AT1396" s="9">
        <f t="shared" si="391"/>
        <v>0</v>
      </c>
    </row>
    <row r="1397" spans="2:46" ht="11.25" customHeight="1" x14ac:dyDescent="0.25">
      <c r="B1397" s="8" t="s">
        <v>1</v>
      </c>
      <c r="C1397" s="33" t="s">
        <v>648</v>
      </c>
      <c r="D1397" s="34" t="s">
        <v>3</v>
      </c>
      <c r="E1397" s="8" t="s">
        <v>14</v>
      </c>
      <c r="F1397" s="8" t="s">
        <v>117</v>
      </c>
      <c r="G1397" s="8" t="s">
        <v>37</v>
      </c>
      <c r="H1397" s="8" t="s">
        <v>103</v>
      </c>
      <c r="I1397" s="16">
        <v>0</v>
      </c>
      <c r="J1397" s="16">
        <v>0</v>
      </c>
      <c r="K1397" s="16">
        <v>102</v>
      </c>
      <c r="L1397" s="16">
        <v>0</v>
      </c>
      <c r="M1397" s="16">
        <v>0</v>
      </c>
      <c r="N1397" s="16">
        <v>4</v>
      </c>
      <c r="O1397" s="12">
        <f t="shared" si="392"/>
        <v>0</v>
      </c>
      <c r="P1397" s="12">
        <f t="shared" si="392"/>
        <v>0</v>
      </c>
      <c r="Q1397" s="12">
        <f t="shared" si="392"/>
        <v>25.5</v>
      </c>
      <c r="R1397" s="12">
        <f>IFERROR(IF(I1397=0,0,VLOOKUP($C1397,'[1]Marginality pivots'!$B$7:$N$2242,11,0)), 0)</f>
        <v>0</v>
      </c>
      <c r="S1397" s="12">
        <f>IFERROR(IF(J1397=0,0,VLOOKUP($C1397,'[1]Marginality pivots'!$B$7:$N$2242,12,0)), 0)</f>
        <v>0</v>
      </c>
      <c r="T1397" s="12">
        <f>IFERROR(IF(K1397=0,0,VLOOKUP($C1397,'[1]Marginality pivots'!$B$7:$N$2242,13,0)), 0)</f>
        <v>15.943432142857144</v>
      </c>
      <c r="U1397" s="12">
        <v>0</v>
      </c>
      <c r="V1397" s="12">
        <v>0</v>
      </c>
      <c r="W1397" s="12">
        <v>16.660886589285713</v>
      </c>
      <c r="X1397" s="12">
        <v>0</v>
      </c>
      <c r="Y1397" s="12">
        <v>0</v>
      </c>
      <c r="Z1397" s="12">
        <v>20.726461785714289</v>
      </c>
      <c r="AA1397" s="12">
        <v>0</v>
      </c>
      <c r="AB1397" s="12">
        <v>0</v>
      </c>
      <c r="AC1397" s="12">
        <v>20.726461785714289</v>
      </c>
      <c r="AD1397" s="16">
        <f t="shared" si="382"/>
        <v>0</v>
      </c>
      <c r="AE1397" s="16">
        <f t="shared" si="383"/>
        <v>0</v>
      </c>
      <c r="AF1397" s="16">
        <f t="shared" si="384"/>
        <v>66.643546357142853</v>
      </c>
      <c r="AG1397" s="16">
        <f t="shared" si="385"/>
        <v>0</v>
      </c>
      <c r="AH1397" s="16">
        <f t="shared" si="386"/>
        <v>0</v>
      </c>
      <c r="AI1397" s="16">
        <f t="shared" si="387"/>
        <v>82.905847142857155</v>
      </c>
      <c r="AJ1397" s="16">
        <f t="shared" si="393"/>
        <v>0</v>
      </c>
      <c r="AK1397" s="16">
        <f t="shared" si="394"/>
        <v>0</v>
      </c>
      <c r="AL1397" s="16">
        <f t="shared" si="395"/>
        <v>82.905847142857155</v>
      </c>
      <c r="AM1397" s="16">
        <f t="shared" si="388"/>
        <v>0</v>
      </c>
      <c r="AN1397" s="16">
        <f t="shared" si="389"/>
        <v>0</v>
      </c>
      <c r="AO1397" s="16">
        <f t="shared" si="396"/>
        <v>0</v>
      </c>
      <c r="AP1397" s="16">
        <f t="shared" si="397"/>
        <v>0</v>
      </c>
      <c r="AQ1397" s="16">
        <f t="shared" si="398"/>
        <v>19.094152857142845</v>
      </c>
      <c r="AR1397" s="9">
        <f t="shared" si="399"/>
        <v>0</v>
      </c>
      <c r="AS1397" s="9">
        <f t="shared" si="390"/>
        <v>0</v>
      </c>
      <c r="AT1397" s="9">
        <f t="shared" si="391"/>
        <v>0.18719757703081222</v>
      </c>
    </row>
    <row r="1398" spans="2:46" ht="11.25" customHeight="1" x14ac:dyDescent="0.25">
      <c r="B1398" s="8" t="s">
        <v>1</v>
      </c>
      <c r="C1398" s="33" t="s">
        <v>649</v>
      </c>
      <c r="D1398" s="34" t="s">
        <v>3</v>
      </c>
      <c r="E1398" s="8" t="s">
        <v>14</v>
      </c>
      <c r="F1398" s="8" t="s">
        <v>117</v>
      </c>
      <c r="G1398" s="8" t="s">
        <v>25</v>
      </c>
      <c r="H1398" s="8" t="s">
        <v>104</v>
      </c>
      <c r="I1398" s="16">
        <v>0</v>
      </c>
      <c r="J1398" s="16">
        <v>102</v>
      </c>
      <c r="K1398" s="16">
        <v>0</v>
      </c>
      <c r="L1398" s="16">
        <v>0</v>
      </c>
      <c r="M1398" s="16">
        <v>10</v>
      </c>
      <c r="N1398" s="16">
        <v>0</v>
      </c>
      <c r="O1398" s="12">
        <f t="shared" si="392"/>
        <v>0</v>
      </c>
      <c r="P1398" s="12">
        <f t="shared" si="392"/>
        <v>10.199999999999999</v>
      </c>
      <c r="Q1398" s="12">
        <f t="shared" si="392"/>
        <v>0</v>
      </c>
      <c r="R1398" s="12">
        <f>IFERROR(IF(I1398=0,0,VLOOKUP($C1398,'[1]Marginality pivots'!$B$7:$N$2242,11,0)), 0)</f>
        <v>0</v>
      </c>
      <c r="S1398" s="12">
        <f>IFERROR(IF(J1398=0,0,VLOOKUP($C1398,'[1]Marginality pivots'!$B$7:$N$2242,12,0)), 0)</f>
        <v>7.7669902912621351</v>
      </c>
      <c r="T1398" s="12">
        <f>IFERROR(IF(K1398=0,0,VLOOKUP($C1398,'[1]Marginality pivots'!$B$7:$N$2242,13,0)), 0)</f>
        <v>0</v>
      </c>
      <c r="U1398" s="12">
        <v>0</v>
      </c>
      <c r="V1398" s="12">
        <v>11.572815533980581</v>
      </c>
      <c r="W1398" s="12">
        <v>0</v>
      </c>
      <c r="X1398" s="12">
        <v>0</v>
      </c>
      <c r="Y1398" s="12">
        <v>11.029126213592232</v>
      </c>
      <c r="Z1398" s="12">
        <v>0</v>
      </c>
      <c r="AA1398" s="12">
        <v>0</v>
      </c>
      <c r="AB1398" s="12">
        <v>11.029126213592232</v>
      </c>
      <c r="AC1398" s="12">
        <v>0</v>
      </c>
      <c r="AD1398" s="16">
        <f t="shared" si="382"/>
        <v>0</v>
      </c>
      <c r="AE1398" s="16">
        <f t="shared" si="383"/>
        <v>115.72815533980581</v>
      </c>
      <c r="AF1398" s="16">
        <f t="shared" si="384"/>
        <v>0</v>
      </c>
      <c r="AG1398" s="16">
        <f t="shared" si="385"/>
        <v>0</v>
      </c>
      <c r="AH1398" s="16">
        <f t="shared" si="386"/>
        <v>110.29126213592232</v>
      </c>
      <c r="AI1398" s="16">
        <f t="shared" si="387"/>
        <v>0</v>
      </c>
      <c r="AJ1398" s="16">
        <f t="shared" si="393"/>
        <v>0</v>
      </c>
      <c r="AK1398" s="16">
        <f t="shared" si="394"/>
        <v>110.29126213592232</v>
      </c>
      <c r="AL1398" s="16">
        <f t="shared" si="395"/>
        <v>0</v>
      </c>
      <c r="AM1398" s="16">
        <f t="shared" si="388"/>
        <v>0</v>
      </c>
      <c r="AN1398" s="16">
        <f t="shared" si="389"/>
        <v>77.669902912621353</v>
      </c>
      <c r="AO1398" s="16">
        <f t="shared" si="396"/>
        <v>0</v>
      </c>
      <c r="AP1398" s="16">
        <f t="shared" si="397"/>
        <v>-8.2912621359223238</v>
      </c>
      <c r="AQ1398" s="16">
        <f t="shared" si="398"/>
        <v>0</v>
      </c>
      <c r="AR1398" s="9">
        <f t="shared" si="399"/>
        <v>0</v>
      </c>
      <c r="AS1398" s="9">
        <f t="shared" si="390"/>
        <v>-8.1286883685512984E-2</v>
      </c>
      <c r="AT1398" s="9">
        <f t="shared" si="391"/>
        <v>0</v>
      </c>
    </row>
    <row r="1399" spans="2:46" ht="11.25" customHeight="1" x14ac:dyDescent="0.25">
      <c r="B1399" s="8" t="s">
        <v>1</v>
      </c>
      <c r="C1399" s="33" t="s">
        <v>571</v>
      </c>
      <c r="D1399" s="34" t="s">
        <v>3</v>
      </c>
      <c r="E1399" s="8" t="s">
        <v>14</v>
      </c>
      <c r="F1399" s="8" t="s">
        <v>117</v>
      </c>
      <c r="G1399" s="8" t="s">
        <v>25</v>
      </c>
      <c r="H1399" s="8" t="s">
        <v>103</v>
      </c>
      <c r="I1399" s="16">
        <v>0</v>
      </c>
      <c r="J1399" s="16">
        <v>102</v>
      </c>
      <c r="K1399" s="16">
        <v>0</v>
      </c>
      <c r="L1399" s="16">
        <v>0</v>
      </c>
      <c r="M1399" s="16">
        <v>10</v>
      </c>
      <c r="N1399" s="16">
        <v>0</v>
      </c>
      <c r="O1399" s="12">
        <f t="shared" si="392"/>
        <v>0</v>
      </c>
      <c r="P1399" s="12">
        <f t="shared" si="392"/>
        <v>10.199999999999999</v>
      </c>
      <c r="Q1399" s="12">
        <f t="shared" si="392"/>
        <v>0</v>
      </c>
      <c r="R1399" s="12">
        <f>IFERROR(IF(I1399=0,0,VLOOKUP($C1399,'[1]Marginality pivots'!$B$7:$N$2242,11,0)), 0)</f>
        <v>0</v>
      </c>
      <c r="S1399" s="12">
        <f>IFERROR(IF(J1399=0,0,VLOOKUP($C1399,'[1]Marginality pivots'!$B$7:$N$2242,12,0)), 0)</f>
        <v>20.45815089789961</v>
      </c>
      <c r="T1399" s="12">
        <f>IFERROR(IF(K1399=0,0,VLOOKUP($C1399,'[1]Marginality pivots'!$B$7:$N$2242,13,0)), 0)</f>
        <v>0</v>
      </c>
      <c r="U1399" s="12">
        <v>0</v>
      </c>
      <c r="V1399" s="12">
        <v>30.482644837870421</v>
      </c>
      <c r="W1399" s="12">
        <v>0</v>
      </c>
      <c r="X1399" s="12">
        <v>0</v>
      </c>
      <c r="Y1399" s="12">
        <v>29.050574275017446</v>
      </c>
      <c r="Z1399" s="12">
        <v>0</v>
      </c>
      <c r="AA1399" s="12">
        <v>0</v>
      </c>
      <c r="AB1399" s="12">
        <v>29.050574275017446</v>
      </c>
      <c r="AC1399" s="12">
        <v>0</v>
      </c>
      <c r="AD1399" s="16">
        <f t="shared" si="382"/>
        <v>0</v>
      </c>
      <c r="AE1399" s="16">
        <f t="shared" si="383"/>
        <v>304.82644837870419</v>
      </c>
      <c r="AF1399" s="16">
        <f t="shared" si="384"/>
        <v>0</v>
      </c>
      <c r="AG1399" s="16">
        <f t="shared" si="385"/>
        <v>0</v>
      </c>
      <c r="AH1399" s="16">
        <f t="shared" si="386"/>
        <v>290.50574275017448</v>
      </c>
      <c r="AI1399" s="16">
        <f t="shared" si="387"/>
        <v>0</v>
      </c>
      <c r="AJ1399" s="16">
        <f t="shared" si="393"/>
        <v>0</v>
      </c>
      <c r="AK1399" s="16">
        <f t="shared" si="394"/>
        <v>290.50574275017448</v>
      </c>
      <c r="AL1399" s="16">
        <f t="shared" si="395"/>
        <v>0</v>
      </c>
      <c r="AM1399" s="16">
        <f t="shared" si="388"/>
        <v>0</v>
      </c>
      <c r="AN1399" s="16">
        <f t="shared" si="389"/>
        <v>204.58150897899611</v>
      </c>
      <c r="AO1399" s="16">
        <f t="shared" si="396"/>
        <v>0</v>
      </c>
      <c r="AP1399" s="16">
        <f t="shared" si="397"/>
        <v>-188.50574275017448</v>
      </c>
      <c r="AQ1399" s="16">
        <f t="shared" si="398"/>
        <v>0</v>
      </c>
      <c r="AR1399" s="9">
        <f t="shared" si="399"/>
        <v>0</v>
      </c>
      <c r="AS1399" s="9">
        <f t="shared" si="390"/>
        <v>-1.8480955171585733</v>
      </c>
      <c r="AT1399" s="9">
        <f t="shared" si="391"/>
        <v>0</v>
      </c>
    </row>
    <row r="1400" spans="2:46" ht="11.25" customHeight="1" x14ac:dyDescent="0.25">
      <c r="B1400" s="8" t="s">
        <v>1</v>
      </c>
      <c r="C1400" s="33" t="s">
        <v>593</v>
      </c>
      <c r="D1400" s="34" t="s">
        <v>3</v>
      </c>
      <c r="E1400" s="8" t="s">
        <v>14</v>
      </c>
      <c r="F1400" s="8" t="s">
        <v>107</v>
      </c>
      <c r="G1400" s="8" t="s">
        <v>30</v>
      </c>
      <c r="H1400" s="8" t="s">
        <v>103</v>
      </c>
      <c r="I1400" s="16">
        <v>68.729999999999976</v>
      </c>
      <c r="J1400" s="16">
        <v>33.180000000000007</v>
      </c>
      <c r="K1400" s="16">
        <v>0</v>
      </c>
      <c r="L1400" s="16">
        <v>29</v>
      </c>
      <c r="M1400" s="16">
        <v>14</v>
      </c>
      <c r="N1400" s="16">
        <v>0</v>
      </c>
      <c r="O1400" s="12">
        <f t="shared" si="392"/>
        <v>2.3699999999999992</v>
      </c>
      <c r="P1400" s="12">
        <f t="shared" si="392"/>
        <v>2.3700000000000006</v>
      </c>
      <c r="Q1400" s="12">
        <f t="shared" si="392"/>
        <v>0</v>
      </c>
      <c r="R1400" s="12">
        <f>IFERROR(IF(I1400=0,0,VLOOKUP($C1400,'[1]Marginality pivots'!$B$7:$N$2242,11,0)), 0)</f>
        <v>1.3679055467025256</v>
      </c>
      <c r="S1400" s="12">
        <f>IFERROR(IF(J1400=0,0,VLOOKUP($C1400,'[1]Marginality pivots'!$B$7:$N$2242,12,0)), 0)</f>
        <v>1.7676973702102198E-2</v>
      </c>
      <c r="T1400" s="12">
        <f>IFERROR(IF(K1400=0,0,VLOOKUP($C1400,'[1]Marginality pivots'!$B$7:$N$2242,13,0)), 0)</f>
        <v>0</v>
      </c>
      <c r="U1400" s="12">
        <v>1.709881933378157</v>
      </c>
      <c r="V1400" s="12">
        <v>2.6338690816132274E-2</v>
      </c>
      <c r="W1400" s="12">
        <v>0</v>
      </c>
      <c r="X1400" s="12">
        <v>1.709881933378157</v>
      </c>
      <c r="Y1400" s="12">
        <v>2.5101302656985118E-2</v>
      </c>
      <c r="Z1400" s="12">
        <v>0</v>
      </c>
      <c r="AA1400" s="12">
        <v>1.709881933378157</v>
      </c>
      <c r="AB1400" s="12">
        <v>2.5101302656985118E-2</v>
      </c>
      <c r="AC1400" s="12">
        <v>0</v>
      </c>
      <c r="AD1400" s="16">
        <f t="shared" si="382"/>
        <v>49.586576067966554</v>
      </c>
      <c r="AE1400" s="16">
        <f t="shared" si="383"/>
        <v>0.36874167142585185</v>
      </c>
      <c r="AF1400" s="16">
        <f t="shared" si="384"/>
        <v>0</v>
      </c>
      <c r="AG1400" s="16">
        <f t="shared" si="385"/>
        <v>49.586576067966554</v>
      </c>
      <c r="AH1400" s="16">
        <f t="shared" si="386"/>
        <v>0.35141823719779164</v>
      </c>
      <c r="AI1400" s="16">
        <f t="shared" si="387"/>
        <v>0</v>
      </c>
      <c r="AJ1400" s="16">
        <f t="shared" si="393"/>
        <v>49.586576067966554</v>
      </c>
      <c r="AK1400" s="16">
        <f t="shared" si="394"/>
        <v>0.35141823719779164</v>
      </c>
      <c r="AL1400" s="16">
        <f t="shared" si="395"/>
        <v>0</v>
      </c>
      <c r="AM1400" s="16">
        <f t="shared" si="388"/>
        <v>39.669260854373242</v>
      </c>
      <c r="AN1400" s="16">
        <f t="shared" si="389"/>
        <v>0.24747763182943078</v>
      </c>
      <c r="AO1400" s="16">
        <f t="shared" si="396"/>
        <v>19.143423932033421</v>
      </c>
      <c r="AP1400" s="16">
        <f t="shared" si="397"/>
        <v>32.828581762802216</v>
      </c>
      <c r="AQ1400" s="16">
        <f t="shared" si="398"/>
        <v>0</v>
      </c>
      <c r="AR1400" s="9">
        <f t="shared" si="399"/>
        <v>0.27853082979824573</v>
      </c>
      <c r="AS1400" s="9">
        <f t="shared" si="390"/>
        <v>0.98940873305612442</v>
      </c>
      <c r="AT1400" s="9">
        <f t="shared" si="391"/>
        <v>0</v>
      </c>
    </row>
    <row r="1401" spans="2:46" ht="11.25" customHeight="1" x14ac:dyDescent="0.25">
      <c r="B1401" s="8" t="s">
        <v>1</v>
      </c>
      <c r="C1401" s="33" t="s">
        <v>650</v>
      </c>
      <c r="D1401" s="34" t="s">
        <v>3</v>
      </c>
      <c r="E1401" s="8" t="s">
        <v>15</v>
      </c>
      <c r="F1401" s="8" t="s">
        <v>111</v>
      </c>
      <c r="G1401" s="8" t="s">
        <v>26</v>
      </c>
      <c r="H1401" s="8" t="s">
        <v>103</v>
      </c>
      <c r="I1401" s="16">
        <v>101.8</v>
      </c>
      <c r="J1401" s="16">
        <v>0</v>
      </c>
      <c r="K1401" s="16">
        <v>0</v>
      </c>
      <c r="L1401" s="16">
        <v>20</v>
      </c>
      <c r="M1401" s="16">
        <v>0</v>
      </c>
      <c r="N1401" s="16">
        <v>0</v>
      </c>
      <c r="O1401" s="12">
        <f t="shared" si="392"/>
        <v>5.09</v>
      </c>
      <c r="P1401" s="12">
        <f t="shared" si="392"/>
        <v>0</v>
      </c>
      <c r="Q1401" s="12">
        <f t="shared" si="392"/>
        <v>0</v>
      </c>
      <c r="R1401" s="12">
        <f>IFERROR(IF(I1401=0,0,VLOOKUP($C1401,'[1]Marginality pivots'!$B$7:$N$2242,11,0)), 0)</f>
        <v>2.529869228433963</v>
      </c>
      <c r="S1401" s="12">
        <f>IFERROR(IF(J1401=0,0,VLOOKUP($C1401,'[1]Marginality pivots'!$B$7:$N$2242,12,0)), 0)</f>
        <v>0</v>
      </c>
      <c r="T1401" s="12">
        <f>IFERROR(IF(K1401=0,0,VLOOKUP($C1401,'[1]Marginality pivots'!$B$7:$N$2242,13,0)), 0)</f>
        <v>0</v>
      </c>
      <c r="U1401" s="12">
        <v>3.1623365355424538</v>
      </c>
      <c r="V1401" s="12">
        <v>0</v>
      </c>
      <c r="W1401" s="12">
        <v>0</v>
      </c>
      <c r="X1401" s="12">
        <v>3.1623365355424538</v>
      </c>
      <c r="Y1401" s="12">
        <v>0</v>
      </c>
      <c r="Z1401" s="12">
        <v>0</v>
      </c>
      <c r="AA1401" s="12">
        <v>3.1623365355424538</v>
      </c>
      <c r="AB1401" s="12">
        <v>0</v>
      </c>
      <c r="AC1401" s="12">
        <v>0</v>
      </c>
      <c r="AD1401" s="16">
        <f t="shared" si="382"/>
        <v>63.246730710849079</v>
      </c>
      <c r="AE1401" s="16">
        <f t="shared" si="383"/>
        <v>0</v>
      </c>
      <c r="AF1401" s="16">
        <f t="shared" si="384"/>
        <v>0</v>
      </c>
      <c r="AG1401" s="16">
        <f t="shared" si="385"/>
        <v>63.246730710849079</v>
      </c>
      <c r="AH1401" s="16">
        <f t="shared" si="386"/>
        <v>0</v>
      </c>
      <c r="AI1401" s="16">
        <f t="shared" si="387"/>
        <v>0</v>
      </c>
      <c r="AJ1401" s="16">
        <f t="shared" si="393"/>
        <v>63.246730710849079</v>
      </c>
      <c r="AK1401" s="16">
        <f t="shared" si="394"/>
        <v>0</v>
      </c>
      <c r="AL1401" s="16">
        <f t="shared" si="395"/>
        <v>0</v>
      </c>
      <c r="AM1401" s="16">
        <f t="shared" si="388"/>
        <v>50.59738456867926</v>
      </c>
      <c r="AN1401" s="16">
        <f t="shared" si="389"/>
        <v>0</v>
      </c>
      <c r="AO1401" s="16">
        <f t="shared" si="396"/>
        <v>38.553269289150919</v>
      </c>
      <c r="AP1401" s="16">
        <f t="shared" si="397"/>
        <v>0</v>
      </c>
      <c r="AQ1401" s="16">
        <f t="shared" si="398"/>
        <v>0</v>
      </c>
      <c r="AR1401" s="9">
        <f t="shared" si="399"/>
        <v>0.37871580834136465</v>
      </c>
      <c r="AS1401" s="9">
        <f t="shared" si="390"/>
        <v>0</v>
      </c>
      <c r="AT1401" s="9">
        <f t="shared" si="391"/>
        <v>0</v>
      </c>
    </row>
    <row r="1402" spans="2:46" ht="11.25" customHeight="1" x14ac:dyDescent="0.25">
      <c r="B1402" s="8" t="s">
        <v>1</v>
      </c>
      <c r="C1402" s="33">
        <v>3011069490200</v>
      </c>
      <c r="D1402" s="34" t="s">
        <v>3</v>
      </c>
      <c r="E1402" s="8" t="s">
        <v>13</v>
      </c>
      <c r="F1402" s="8" t="s">
        <v>109</v>
      </c>
      <c r="G1402" s="8" t="s">
        <v>24</v>
      </c>
      <c r="H1402" s="8" t="s">
        <v>104</v>
      </c>
      <c r="I1402" s="16">
        <v>101.52</v>
      </c>
      <c r="J1402" s="16">
        <v>0</v>
      </c>
      <c r="K1402" s="16">
        <v>0</v>
      </c>
      <c r="L1402" s="16">
        <v>141</v>
      </c>
      <c r="M1402" s="16">
        <v>0</v>
      </c>
      <c r="N1402" s="16">
        <v>0</v>
      </c>
      <c r="O1402" s="12">
        <f t="shared" si="392"/>
        <v>0.72</v>
      </c>
      <c r="P1402" s="12">
        <f t="shared" si="392"/>
        <v>0</v>
      </c>
      <c r="Q1402" s="12">
        <f t="shared" si="392"/>
        <v>0</v>
      </c>
      <c r="R1402" s="12">
        <f>IFERROR(IF(I1402=0,0,VLOOKUP($C1402,'[1]Marginality pivots'!$B$7:$N$2242,11,0)), 0)</f>
        <v>0.12573655148316187</v>
      </c>
      <c r="S1402" s="12">
        <f>IFERROR(IF(J1402=0,0,VLOOKUP($C1402,'[1]Marginality pivots'!$B$7:$N$2242,12,0)), 0)</f>
        <v>0</v>
      </c>
      <c r="T1402" s="12">
        <f>IFERROR(IF(K1402=0,0,VLOOKUP($C1402,'[1]Marginality pivots'!$B$7:$N$2242,13,0)), 0)</f>
        <v>0</v>
      </c>
      <c r="U1402" s="12">
        <v>0.15717068935395234</v>
      </c>
      <c r="V1402" s="12">
        <v>0</v>
      </c>
      <c r="W1402" s="12">
        <v>0</v>
      </c>
      <c r="X1402" s="12">
        <v>0.15717068935395234</v>
      </c>
      <c r="Y1402" s="12">
        <v>0</v>
      </c>
      <c r="Z1402" s="12">
        <v>0</v>
      </c>
      <c r="AA1402" s="12">
        <v>0.15717068935395234</v>
      </c>
      <c r="AB1402" s="12">
        <v>0</v>
      </c>
      <c r="AC1402" s="12">
        <v>0</v>
      </c>
      <c r="AD1402" s="16">
        <f t="shared" si="382"/>
        <v>22.161067198907279</v>
      </c>
      <c r="AE1402" s="16">
        <f t="shared" si="383"/>
        <v>0</v>
      </c>
      <c r="AF1402" s="16">
        <f t="shared" si="384"/>
        <v>0</v>
      </c>
      <c r="AG1402" s="16">
        <f t="shared" si="385"/>
        <v>22.161067198907279</v>
      </c>
      <c r="AH1402" s="16">
        <f t="shared" si="386"/>
        <v>0</v>
      </c>
      <c r="AI1402" s="16">
        <f t="shared" si="387"/>
        <v>0</v>
      </c>
      <c r="AJ1402" s="16">
        <f t="shared" si="393"/>
        <v>22.161067198907279</v>
      </c>
      <c r="AK1402" s="16">
        <f t="shared" si="394"/>
        <v>0</v>
      </c>
      <c r="AL1402" s="16">
        <f t="shared" si="395"/>
        <v>0</v>
      </c>
      <c r="AM1402" s="16">
        <f t="shared" si="388"/>
        <v>17.728853759125823</v>
      </c>
      <c r="AN1402" s="16">
        <f t="shared" si="389"/>
        <v>0</v>
      </c>
      <c r="AO1402" s="16">
        <f t="shared" si="396"/>
        <v>79.35893280109272</v>
      </c>
      <c r="AP1402" s="16">
        <f t="shared" si="397"/>
        <v>0</v>
      </c>
      <c r="AQ1402" s="16">
        <f t="shared" si="398"/>
        <v>0</v>
      </c>
      <c r="AR1402" s="9">
        <f t="shared" si="399"/>
        <v>0.78170737589728845</v>
      </c>
      <c r="AS1402" s="9">
        <f t="shared" si="390"/>
        <v>0</v>
      </c>
      <c r="AT1402" s="9">
        <f t="shared" si="391"/>
        <v>0</v>
      </c>
    </row>
    <row r="1403" spans="2:46" ht="11.25" customHeight="1" x14ac:dyDescent="0.25">
      <c r="B1403" s="8" t="s">
        <v>1</v>
      </c>
      <c r="C1403" s="33">
        <v>3054970190106</v>
      </c>
      <c r="D1403" s="34" t="s">
        <v>3</v>
      </c>
      <c r="E1403" s="8" t="s">
        <v>14</v>
      </c>
      <c r="F1403" s="8" t="s">
        <v>107</v>
      </c>
      <c r="G1403" s="8" t="s">
        <v>27</v>
      </c>
      <c r="H1403" s="8" t="s">
        <v>103</v>
      </c>
      <c r="I1403" s="16">
        <v>0</v>
      </c>
      <c r="J1403" s="16">
        <v>21.6</v>
      </c>
      <c r="K1403" s="16">
        <v>79.099999999999994</v>
      </c>
      <c r="L1403" s="16">
        <v>0</v>
      </c>
      <c r="M1403" s="16">
        <v>2</v>
      </c>
      <c r="N1403" s="16">
        <v>9</v>
      </c>
      <c r="O1403" s="12">
        <f t="shared" si="392"/>
        <v>0</v>
      </c>
      <c r="P1403" s="12">
        <f t="shared" si="392"/>
        <v>10.8</v>
      </c>
      <c r="Q1403" s="12">
        <f t="shared" si="392"/>
        <v>8.7888888888888879</v>
      </c>
      <c r="R1403" s="12">
        <f>IFERROR(IF(I1403=0,0,VLOOKUP($C1403,'[1]Marginality pivots'!$B$7:$N$2242,11,0)), 0)</f>
        <v>0</v>
      </c>
      <c r="S1403" s="12">
        <f>IFERROR(IF(J1403=0,0,VLOOKUP($C1403,'[1]Marginality pivots'!$B$7:$N$2242,12,0)), 0)</f>
        <v>1.1581868512579674</v>
      </c>
      <c r="T1403" s="12">
        <f>IFERROR(IF(K1403=0,0,VLOOKUP($C1403,'[1]Marginality pivots'!$B$7:$N$2242,13,0)), 0)</f>
        <v>1.3705990113087032</v>
      </c>
      <c r="U1403" s="12">
        <v>0</v>
      </c>
      <c r="V1403" s="12">
        <v>1.7256984083743714</v>
      </c>
      <c r="W1403" s="12">
        <v>1.4322759668175948</v>
      </c>
      <c r="X1403" s="12">
        <v>0</v>
      </c>
      <c r="Y1403" s="12">
        <v>1.6446253287863135</v>
      </c>
      <c r="Z1403" s="12">
        <v>1.7817787147013142</v>
      </c>
      <c r="AA1403" s="12">
        <v>0</v>
      </c>
      <c r="AB1403" s="12">
        <v>1.6446253287863135</v>
      </c>
      <c r="AC1403" s="12">
        <v>1.7817787147013142</v>
      </c>
      <c r="AD1403" s="16">
        <f t="shared" si="382"/>
        <v>0</v>
      </c>
      <c r="AE1403" s="16">
        <f t="shared" si="383"/>
        <v>3.4513968167487428</v>
      </c>
      <c r="AF1403" s="16">
        <f t="shared" si="384"/>
        <v>12.890483701358354</v>
      </c>
      <c r="AG1403" s="16">
        <f t="shared" si="385"/>
        <v>0</v>
      </c>
      <c r="AH1403" s="16">
        <f t="shared" si="386"/>
        <v>3.289250657572627</v>
      </c>
      <c r="AI1403" s="16">
        <f t="shared" si="387"/>
        <v>16.036008432311828</v>
      </c>
      <c r="AJ1403" s="16">
        <f t="shared" si="393"/>
        <v>0</v>
      </c>
      <c r="AK1403" s="16">
        <f t="shared" si="394"/>
        <v>3.289250657572627</v>
      </c>
      <c r="AL1403" s="16">
        <f t="shared" si="395"/>
        <v>16.036008432311828</v>
      </c>
      <c r="AM1403" s="16">
        <f t="shared" si="388"/>
        <v>0</v>
      </c>
      <c r="AN1403" s="16">
        <f t="shared" si="389"/>
        <v>2.3163737025159348</v>
      </c>
      <c r="AO1403" s="16">
        <f t="shared" si="396"/>
        <v>0</v>
      </c>
      <c r="AP1403" s="16">
        <f t="shared" si="397"/>
        <v>18.310749342427375</v>
      </c>
      <c r="AQ1403" s="16">
        <f t="shared" si="398"/>
        <v>63.063991567688163</v>
      </c>
      <c r="AR1403" s="9">
        <f t="shared" si="399"/>
        <v>0</v>
      </c>
      <c r="AS1403" s="9">
        <f t="shared" si="390"/>
        <v>0.84771987696423023</v>
      </c>
      <c r="AT1403" s="9">
        <f t="shared" si="391"/>
        <v>0.79726917278998943</v>
      </c>
    </row>
    <row r="1404" spans="2:46" ht="11.25" customHeight="1" x14ac:dyDescent="0.25">
      <c r="B1404" s="8" t="s">
        <v>1</v>
      </c>
      <c r="C1404" s="33">
        <v>3011069882107</v>
      </c>
      <c r="D1404" s="34" t="s">
        <v>3</v>
      </c>
      <c r="E1404" s="8" t="s">
        <v>13</v>
      </c>
      <c r="F1404" s="8" t="s">
        <v>109</v>
      </c>
      <c r="G1404" s="8" t="s">
        <v>24</v>
      </c>
      <c r="H1404" s="8" t="s">
        <v>103</v>
      </c>
      <c r="I1404" s="16">
        <v>100</v>
      </c>
      <c r="J1404" s="16">
        <v>0</v>
      </c>
      <c r="K1404" s="16">
        <v>0</v>
      </c>
      <c r="L1404" s="16">
        <v>2</v>
      </c>
      <c r="M1404" s="16">
        <v>0</v>
      </c>
      <c r="N1404" s="16">
        <v>0</v>
      </c>
      <c r="O1404" s="12">
        <f t="shared" si="392"/>
        <v>50</v>
      </c>
      <c r="P1404" s="12">
        <f t="shared" si="392"/>
        <v>0</v>
      </c>
      <c r="Q1404" s="12">
        <f t="shared" si="392"/>
        <v>0</v>
      </c>
      <c r="R1404" s="12">
        <f>IFERROR(IF(I1404=0,0,VLOOKUP($C1404,'[1]Marginality pivots'!$B$7:$N$2242,11,0)), 0)</f>
        <v>6.7897737800907416</v>
      </c>
      <c r="S1404" s="12">
        <f>IFERROR(IF(J1404=0,0,VLOOKUP($C1404,'[1]Marginality pivots'!$B$7:$N$2242,12,0)), 0)</f>
        <v>0</v>
      </c>
      <c r="T1404" s="12">
        <f>IFERROR(IF(K1404=0,0,VLOOKUP($C1404,'[1]Marginality pivots'!$B$7:$N$2242,13,0)), 0)</f>
        <v>0</v>
      </c>
      <c r="U1404" s="12">
        <v>8.4872172251134277</v>
      </c>
      <c r="V1404" s="12">
        <v>0</v>
      </c>
      <c r="W1404" s="12">
        <v>0</v>
      </c>
      <c r="X1404" s="12">
        <v>8.4872172251134277</v>
      </c>
      <c r="Y1404" s="12">
        <v>0</v>
      </c>
      <c r="Z1404" s="12">
        <v>0</v>
      </c>
      <c r="AA1404" s="12">
        <v>8.4872172251134277</v>
      </c>
      <c r="AB1404" s="12">
        <v>0</v>
      </c>
      <c r="AC1404" s="12">
        <v>0</v>
      </c>
      <c r="AD1404" s="16">
        <f t="shared" si="382"/>
        <v>16.974434450226855</v>
      </c>
      <c r="AE1404" s="16">
        <f t="shared" si="383"/>
        <v>0</v>
      </c>
      <c r="AF1404" s="16">
        <f t="shared" si="384"/>
        <v>0</v>
      </c>
      <c r="AG1404" s="16">
        <f t="shared" si="385"/>
        <v>16.974434450226855</v>
      </c>
      <c r="AH1404" s="16">
        <f t="shared" si="386"/>
        <v>0</v>
      </c>
      <c r="AI1404" s="16">
        <f t="shared" si="387"/>
        <v>0</v>
      </c>
      <c r="AJ1404" s="16">
        <f t="shared" si="393"/>
        <v>16.974434450226855</v>
      </c>
      <c r="AK1404" s="16">
        <f t="shared" si="394"/>
        <v>0</v>
      </c>
      <c r="AL1404" s="16">
        <f t="shared" si="395"/>
        <v>0</v>
      </c>
      <c r="AM1404" s="16">
        <f t="shared" si="388"/>
        <v>13.579547560181483</v>
      </c>
      <c r="AN1404" s="16">
        <f t="shared" si="389"/>
        <v>0</v>
      </c>
      <c r="AO1404" s="16">
        <f t="shared" si="396"/>
        <v>83.025565549773148</v>
      </c>
      <c r="AP1404" s="16">
        <f t="shared" si="397"/>
        <v>0</v>
      </c>
      <c r="AQ1404" s="16">
        <f t="shared" si="398"/>
        <v>0</v>
      </c>
      <c r="AR1404" s="9">
        <f t="shared" si="399"/>
        <v>0.8302556554977315</v>
      </c>
      <c r="AS1404" s="9">
        <f t="shared" si="390"/>
        <v>0</v>
      </c>
      <c r="AT1404" s="9">
        <f t="shared" si="391"/>
        <v>0</v>
      </c>
    </row>
    <row r="1405" spans="2:46" ht="11.25" customHeight="1" x14ac:dyDescent="0.25">
      <c r="B1405" s="8" t="s">
        <v>1</v>
      </c>
      <c r="C1405" s="33">
        <v>3056059550000</v>
      </c>
      <c r="D1405" s="34" t="s">
        <v>3</v>
      </c>
      <c r="E1405" s="8" t="s">
        <v>18</v>
      </c>
      <c r="F1405" s="8" t="s">
        <v>121</v>
      </c>
      <c r="G1405" s="8" t="s">
        <v>25</v>
      </c>
      <c r="H1405" s="8" t="s">
        <v>103</v>
      </c>
      <c r="I1405" s="16">
        <v>0</v>
      </c>
      <c r="J1405" s="16">
        <v>0</v>
      </c>
      <c r="K1405" s="16">
        <v>99.05</v>
      </c>
      <c r="L1405" s="16">
        <v>0</v>
      </c>
      <c r="M1405" s="16">
        <v>0</v>
      </c>
      <c r="N1405" s="16">
        <v>35</v>
      </c>
      <c r="O1405" s="12">
        <f t="shared" si="392"/>
        <v>0</v>
      </c>
      <c r="P1405" s="12">
        <f t="shared" si="392"/>
        <v>0</v>
      </c>
      <c r="Q1405" s="12">
        <f t="shared" si="392"/>
        <v>2.83</v>
      </c>
      <c r="R1405" s="12">
        <f>IFERROR(IF(I1405=0,0,VLOOKUP($C1405,'[1]Marginality pivots'!$B$7:$N$2242,11,0)), 0)</f>
        <v>0</v>
      </c>
      <c r="S1405" s="12">
        <f>IFERROR(IF(J1405=0,0,VLOOKUP($C1405,'[1]Marginality pivots'!$B$7:$N$2242,12,0)), 0)</f>
        <v>0</v>
      </c>
      <c r="T1405" s="12">
        <f>IFERROR(IF(K1405=0,0,VLOOKUP($C1405,'[1]Marginality pivots'!$B$7:$N$2242,13,0)), 0)</f>
        <v>0.55714285714285716</v>
      </c>
      <c r="U1405" s="12">
        <v>0</v>
      </c>
      <c r="V1405" s="12">
        <v>0</v>
      </c>
      <c r="W1405" s="12">
        <v>0.58221428571428568</v>
      </c>
      <c r="X1405" s="12">
        <v>0</v>
      </c>
      <c r="Y1405" s="12">
        <v>0</v>
      </c>
      <c r="Z1405" s="12">
        <v>0.72428571428571431</v>
      </c>
      <c r="AA1405" s="12">
        <v>0</v>
      </c>
      <c r="AB1405" s="12">
        <v>0</v>
      </c>
      <c r="AC1405" s="12">
        <v>0.72428571428571431</v>
      </c>
      <c r="AD1405" s="16">
        <f t="shared" si="382"/>
        <v>0</v>
      </c>
      <c r="AE1405" s="16">
        <f t="shared" si="383"/>
        <v>0</v>
      </c>
      <c r="AF1405" s="16">
        <f t="shared" si="384"/>
        <v>20.377499999999998</v>
      </c>
      <c r="AG1405" s="16">
        <f t="shared" si="385"/>
        <v>0</v>
      </c>
      <c r="AH1405" s="16">
        <f t="shared" si="386"/>
        <v>0</v>
      </c>
      <c r="AI1405" s="16">
        <f t="shared" si="387"/>
        <v>25.35</v>
      </c>
      <c r="AJ1405" s="16">
        <f t="shared" si="393"/>
        <v>0</v>
      </c>
      <c r="AK1405" s="16">
        <f t="shared" si="394"/>
        <v>0</v>
      </c>
      <c r="AL1405" s="16">
        <f t="shared" si="395"/>
        <v>25.35</v>
      </c>
      <c r="AM1405" s="16">
        <f t="shared" si="388"/>
        <v>0</v>
      </c>
      <c r="AN1405" s="16">
        <f t="shared" si="389"/>
        <v>0</v>
      </c>
      <c r="AO1405" s="16">
        <f t="shared" si="396"/>
        <v>0</v>
      </c>
      <c r="AP1405" s="16">
        <f t="shared" si="397"/>
        <v>0</v>
      </c>
      <c r="AQ1405" s="16">
        <f t="shared" si="398"/>
        <v>73.699999999999989</v>
      </c>
      <c r="AR1405" s="9">
        <f t="shared" si="399"/>
        <v>0</v>
      </c>
      <c r="AS1405" s="9">
        <f t="shared" si="390"/>
        <v>0</v>
      </c>
      <c r="AT1405" s="9">
        <f t="shared" si="391"/>
        <v>0.7440686521958606</v>
      </c>
    </row>
    <row r="1406" spans="2:46" ht="11.25" customHeight="1" x14ac:dyDescent="0.25">
      <c r="B1406" s="8" t="s">
        <v>1</v>
      </c>
      <c r="C1406" s="33" t="s">
        <v>651</v>
      </c>
      <c r="D1406" s="34" t="s">
        <v>3</v>
      </c>
      <c r="E1406" s="8" t="s">
        <v>20</v>
      </c>
      <c r="F1406" s="8" t="s">
        <v>20</v>
      </c>
      <c r="G1406" s="8" t="s">
        <v>27</v>
      </c>
      <c r="H1406" s="8" t="s">
        <v>103</v>
      </c>
      <c r="I1406" s="16">
        <v>0</v>
      </c>
      <c r="J1406" s="16">
        <v>95.399999999999991</v>
      </c>
      <c r="K1406" s="16">
        <v>0</v>
      </c>
      <c r="L1406" s="16">
        <v>0</v>
      </c>
      <c r="M1406" s="16">
        <v>10</v>
      </c>
      <c r="N1406" s="16">
        <v>0</v>
      </c>
      <c r="O1406" s="12">
        <f t="shared" si="392"/>
        <v>0</v>
      </c>
      <c r="P1406" s="12">
        <f t="shared" si="392"/>
        <v>9.5399999999999991</v>
      </c>
      <c r="Q1406" s="12">
        <f t="shared" si="392"/>
        <v>0</v>
      </c>
      <c r="R1406" s="12">
        <f>IFERROR(IF(I1406=0,0,VLOOKUP($C1406,'[1]Marginality pivots'!$B$7:$N$2242,11,0)), 0)</f>
        <v>0</v>
      </c>
      <c r="S1406" s="12">
        <f>IFERROR(IF(J1406=0,0,VLOOKUP($C1406,'[1]Marginality pivots'!$B$7:$N$2242,12,0)), 0)</f>
        <v>7.2644203312392905</v>
      </c>
      <c r="T1406" s="12">
        <f>IFERROR(IF(K1406=0,0,VLOOKUP($C1406,'[1]Marginality pivots'!$B$7:$N$2242,13,0)), 0)</f>
        <v>0</v>
      </c>
      <c r="U1406" s="12">
        <v>0</v>
      </c>
      <c r="V1406" s="12">
        <v>10.823986293546543</v>
      </c>
      <c r="W1406" s="12">
        <v>0</v>
      </c>
      <c r="X1406" s="12">
        <v>0</v>
      </c>
      <c r="Y1406" s="12">
        <v>10.315476870359792</v>
      </c>
      <c r="Z1406" s="12">
        <v>0</v>
      </c>
      <c r="AA1406" s="12">
        <v>0</v>
      </c>
      <c r="AB1406" s="12">
        <v>10.315476870359792</v>
      </c>
      <c r="AC1406" s="12">
        <v>0</v>
      </c>
      <c r="AD1406" s="16">
        <f t="shared" si="382"/>
        <v>0</v>
      </c>
      <c r="AE1406" s="16">
        <f t="shared" si="383"/>
        <v>108.23986293546542</v>
      </c>
      <c r="AF1406" s="16">
        <f t="shared" si="384"/>
        <v>0</v>
      </c>
      <c r="AG1406" s="16">
        <f t="shared" si="385"/>
        <v>0</v>
      </c>
      <c r="AH1406" s="16">
        <f t="shared" si="386"/>
        <v>103.15476870359791</v>
      </c>
      <c r="AI1406" s="16">
        <f t="shared" si="387"/>
        <v>0</v>
      </c>
      <c r="AJ1406" s="16">
        <f t="shared" si="393"/>
        <v>0</v>
      </c>
      <c r="AK1406" s="16">
        <f t="shared" si="394"/>
        <v>103.15476870359791</v>
      </c>
      <c r="AL1406" s="16">
        <f t="shared" si="395"/>
        <v>0</v>
      </c>
      <c r="AM1406" s="16">
        <f t="shared" si="388"/>
        <v>0</v>
      </c>
      <c r="AN1406" s="16">
        <f t="shared" si="389"/>
        <v>72.644203312392904</v>
      </c>
      <c r="AO1406" s="16">
        <f t="shared" si="396"/>
        <v>0</v>
      </c>
      <c r="AP1406" s="16">
        <f t="shared" si="397"/>
        <v>-7.754768703597918</v>
      </c>
      <c r="AQ1406" s="16">
        <f t="shared" si="398"/>
        <v>0</v>
      </c>
      <c r="AR1406" s="9">
        <f t="shared" si="399"/>
        <v>0</v>
      </c>
      <c r="AS1406" s="9">
        <f t="shared" si="390"/>
        <v>-8.1286883685512776E-2</v>
      </c>
      <c r="AT1406" s="9">
        <f t="shared" si="391"/>
        <v>0</v>
      </c>
    </row>
    <row r="1407" spans="2:46" ht="11.25" customHeight="1" x14ac:dyDescent="0.25">
      <c r="B1407" s="8" t="s">
        <v>1</v>
      </c>
      <c r="C1407" s="33" t="s">
        <v>511</v>
      </c>
      <c r="D1407" s="34" t="s">
        <v>3</v>
      </c>
      <c r="E1407" s="8" t="s">
        <v>13</v>
      </c>
      <c r="F1407" s="8" t="s">
        <v>109</v>
      </c>
      <c r="G1407" s="8" t="s">
        <v>24</v>
      </c>
      <c r="H1407" s="8" t="s">
        <v>103</v>
      </c>
      <c r="I1407" s="16">
        <v>0</v>
      </c>
      <c r="J1407" s="16">
        <v>93.33</v>
      </c>
      <c r="K1407" s="16">
        <v>0</v>
      </c>
      <c r="L1407" s="16">
        <v>0</v>
      </c>
      <c r="M1407" s="16">
        <v>9</v>
      </c>
      <c r="N1407" s="16">
        <v>0</v>
      </c>
      <c r="O1407" s="12">
        <f t="shared" si="392"/>
        <v>0</v>
      </c>
      <c r="P1407" s="12">
        <f t="shared" si="392"/>
        <v>10.37</v>
      </c>
      <c r="Q1407" s="12">
        <f t="shared" si="392"/>
        <v>0</v>
      </c>
      <c r="R1407" s="12">
        <f>IFERROR(IF(I1407=0,0,VLOOKUP($C1407,'[1]Marginality pivots'!$B$7:$N$2242,11,0)), 0)</f>
        <v>0</v>
      </c>
      <c r="S1407" s="12">
        <f>IFERROR(IF(J1407=0,0,VLOOKUP($C1407,'[1]Marginality pivots'!$B$7:$N$2242,12,0)), 0)</f>
        <v>3.7486768607275369</v>
      </c>
      <c r="T1407" s="12">
        <f>IFERROR(IF(K1407=0,0,VLOOKUP($C1407,'[1]Marginality pivots'!$B$7:$N$2242,13,0)), 0)</f>
        <v>0</v>
      </c>
      <c r="U1407" s="12">
        <v>0</v>
      </c>
      <c r="V1407" s="12">
        <v>5.5855285224840303</v>
      </c>
      <c r="W1407" s="12">
        <v>0</v>
      </c>
      <c r="X1407" s="12">
        <v>0</v>
      </c>
      <c r="Y1407" s="12">
        <v>5.3231211422331022</v>
      </c>
      <c r="Z1407" s="12">
        <v>0</v>
      </c>
      <c r="AA1407" s="12">
        <v>0</v>
      </c>
      <c r="AB1407" s="12">
        <v>5.3231211422331022</v>
      </c>
      <c r="AC1407" s="12">
        <v>0</v>
      </c>
      <c r="AD1407" s="16">
        <f t="shared" si="382"/>
        <v>0</v>
      </c>
      <c r="AE1407" s="16">
        <f t="shared" si="383"/>
        <v>50.269756702356275</v>
      </c>
      <c r="AF1407" s="16">
        <f t="shared" si="384"/>
        <v>0</v>
      </c>
      <c r="AG1407" s="16">
        <f t="shared" si="385"/>
        <v>0</v>
      </c>
      <c r="AH1407" s="16">
        <f t="shared" si="386"/>
        <v>47.908090280097923</v>
      </c>
      <c r="AI1407" s="16">
        <f t="shared" si="387"/>
        <v>0</v>
      </c>
      <c r="AJ1407" s="16">
        <f t="shared" si="393"/>
        <v>0</v>
      </c>
      <c r="AK1407" s="16">
        <f t="shared" si="394"/>
        <v>47.908090280097923</v>
      </c>
      <c r="AL1407" s="16">
        <f t="shared" si="395"/>
        <v>0</v>
      </c>
      <c r="AM1407" s="16">
        <f t="shared" si="388"/>
        <v>0</v>
      </c>
      <c r="AN1407" s="16">
        <f t="shared" si="389"/>
        <v>33.73809174654783</v>
      </c>
      <c r="AO1407" s="16">
        <f t="shared" si="396"/>
        <v>0</v>
      </c>
      <c r="AP1407" s="16">
        <f t="shared" si="397"/>
        <v>45.421909719902075</v>
      </c>
      <c r="AQ1407" s="16">
        <f t="shared" si="398"/>
        <v>0</v>
      </c>
      <c r="AR1407" s="9">
        <f t="shared" si="399"/>
        <v>0</v>
      </c>
      <c r="AS1407" s="9">
        <f t="shared" si="390"/>
        <v>0.48668069988108942</v>
      </c>
      <c r="AT1407" s="9">
        <f t="shared" si="391"/>
        <v>0</v>
      </c>
    </row>
    <row r="1408" spans="2:46" ht="11.25" customHeight="1" x14ac:dyDescent="0.25">
      <c r="B1408" s="8" t="s">
        <v>1</v>
      </c>
      <c r="C1408" s="33" t="s">
        <v>652</v>
      </c>
      <c r="D1408" s="34" t="s">
        <v>3</v>
      </c>
      <c r="E1408" s="8" t="s">
        <v>15</v>
      </c>
      <c r="F1408" s="8" t="s">
        <v>111</v>
      </c>
      <c r="G1408" s="8" t="s">
        <v>26</v>
      </c>
      <c r="H1408" s="8" t="s">
        <v>103</v>
      </c>
      <c r="I1408" s="16">
        <v>93.26</v>
      </c>
      <c r="J1408" s="16">
        <v>0</v>
      </c>
      <c r="K1408" s="16">
        <v>0</v>
      </c>
      <c r="L1408" s="16">
        <v>20</v>
      </c>
      <c r="M1408" s="16">
        <v>0</v>
      </c>
      <c r="N1408" s="16">
        <v>0</v>
      </c>
      <c r="O1408" s="12">
        <f t="shared" si="392"/>
        <v>4.6630000000000003</v>
      </c>
      <c r="P1408" s="12">
        <f t="shared" si="392"/>
        <v>0</v>
      </c>
      <c r="Q1408" s="12">
        <f t="shared" si="392"/>
        <v>0</v>
      </c>
      <c r="R1408" s="12">
        <f>IFERROR(IF(I1408=0,0,VLOOKUP($C1408,'[1]Marginality pivots'!$B$7:$N$2242,11,0)), 0)</f>
        <v>2.6220726081029073</v>
      </c>
      <c r="S1408" s="12">
        <f>IFERROR(IF(J1408=0,0,VLOOKUP($C1408,'[1]Marginality pivots'!$B$7:$N$2242,12,0)), 0)</f>
        <v>0</v>
      </c>
      <c r="T1408" s="12">
        <f>IFERROR(IF(K1408=0,0,VLOOKUP($C1408,'[1]Marginality pivots'!$B$7:$N$2242,13,0)), 0)</f>
        <v>0</v>
      </c>
      <c r="U1408" s="12">
        <v>3.2775907601286343</v>
      </c>
      <c r="V1408" s="12">
        <v>0</v>
      </c>
      <c r="W1408" s="12">
        <v>0</v>
      </c>
      <c r="X1408" s="12">
        <v>3.2775907601286343</v>
      </c>
      <c r="Y1408" s="12">
        <v>0</v>
      </c>
      <c r="Z1408" s="12">
        <v>0</v>
      </c>
      <c r="AA1408" s="12">
        <v>3.2775907601286343</v>
      </c>
      <c r="AB1408" s="12">
        <v>0</v>
      </c>
      <c r="AC1408" s="12">
        <v>0</v>
      </c>
      <c r="AD1408" s="16">
        <f t="shared" si="382"/>
        <v>65.551815202572683</v>
      </c>
      <c r="AE1408" s="16">
        <f t="shared" si="383"/>
        <v>0</v>
      </c>
      <c r="AF1408" s="16">
        <f t="shared" si="384"/>
        <v>0</v>
      </c>
      <c r="AG1408" s="16">
        <f t="shared" si="385"/>
        <v>65.551815202572683</v>
      </c>
      <c r="AH1408" s="16">
        <f t="shared" si="386"/>
        <v>0</v>
      </c>
      <c r="AI1408" s="16">
        <f t="shared" si="387"/>
        <v>0</v>
      </c>
      <c r="AJ1408" s="16">
        <f t="shared" si="393"/>
        <v>65.551815202572683</v>
      </c>
      <c r="AK1408" s="16">
        <f t="shared" si="394"/>
        <v>0</v>
      </c>
      <c r="AL1408" s="16">
        <f t="shared" si="395"/>
        <v>0</v>
      </c>
      <c r="AM1408" s="16">
        <f t="shared" si="388"/>
        <v>52.441452162058148</v>
      </c>
      <c r="AN1408" s="16">
        <f t="shared" si="389"/>
        <v>0</v>
      </c>
      <c r="AO1408" s="16">
        <f t="shared" si="396"/>
        <v>27.708184797427322</v>
      </c>
      <c r="AP1408" s="16">
        <f t="shared" si="397"/>
        <v>0</v>
      </c>
      <c r="AQ1408" s="16">
        <f t="shared" si="398"/>
        <v>0</v>
      </c>
      <c r="AR1408" s="9">
        <f t="shared" si="399"/>
        <v>0.29710684964000988</v>
      </c>
      <c r="AS1408" s="9">
        <f t="shared" si="390"/>
        <v>0</v>
      </c>
      <c r="AT1408" s="9">
        <f t="shared" si="391"/>
        <v>0</v>
      </c>
    </row>
    <row r="1409" spans="2:46" ht="11.25" customHeight="1" x14ac:dyDescent="0.25">
      <c r="B1409" s="8" t="s">
        <v>1</v>
      </c>
      <c r="C1409" s="33">
        <v>3047335890002</v>
      </c>
      <c r="D1409" s="34" t="s">
        <v>3</v>
      </c>
      <c r="E1409" s="8" t="s">
        <v>16</v>
      </c>
      <c r="F1409" s="8" t="s">
        <v>112</v>
      </c>
      <c r="G1409" s="8" t="s">
        <v>26</v>
      </c>
      <c r="H1409" s="8" t="s">
        <v>103</v>
      </c>
      <c r="I1409" s="16">
        <v>86.332999999999998</v>
      </c>
      <c r="J1409" s="16">
        <v>0</v>
      </c>
      <c r="K1409" s="16">
        <v>0</v>
      </c>
      <c r="L1409" s="16">
        <v>130</v>
      </c>
      <c r="M1409" s="16">
        <v>0</v>
      </c>
      <c r="N1409" s="16">
        <v>0</v>
      </c>
      <c r="O1409" s="12">
        <f t="shared" si="392"/>
        <v>0.66410000000000002</v>
      </c>
      <c r="P1409" s="12">
        <f t="shared" si="392"/>
        <v>0</v>
      </c>
      <c r="Q1409" s="12">
        <f t="shared" si="392"/>
        <v>0</v>
      </c>
      <c r="R1409" s="12">
        <f>IFERROR(IF(I1409=0,0,VLOOKUP($C1409,'[1]Marginality pivots'!$B$7:$N$2242,11,0)), 0)</f>
        <v>0.32800558887941822</v>
      </c>
      <c r="S1409" s="12">
        <f>IFERROR(IF(J1409=0,0,VLOOKUP($C1409,'[1]Marginality pivots'!$B$7:$N$2242,12,0)), 0)</f>
        <v>0</v>
      </c>
      <c r="T1409" s="12">
        <f>IFERROR(IF(K1409=0,0,VLOOKUP($C1409,'[1]Marginality pivots'!$B$7:$N$2242,13,0)), 0)</f>
        <v>0</v>
      </c>
      <c r="U1409" s="12">
        <v>0.41000698609927277</v>
      </c>
      <c r="V1409" s="12">
        <v>0</v>
      </c>
      <c r="W1409" s="12">
        <v>0</v>
      </c>
      <c r="X1409" s="12">
        <v>0.41000698609927277</v>
      </c>
      <c r="Y1409" s="12">
        <v>0</v>
      </c>
      <c r="Z1409" s="12">
        <v>0</v>
      </c>
      <c r="AA1409" s="12">
        <v>0.41000698609927277</v>
      </c>
      <c r="AB1409" s="12">
        <v>0</v>
      </c>
      <c r="AC1409" s="12">
        <v>0</v>
      </c>
      <c r="AD1409" s="16">
        <f t="shared" si="382"/>
        <v>53.30090819290546</v>
      </c>
      <c r="AE1409" s="16">
        <f t="shared" si="383"/>
        <v>0</v>
      </c>
      <c r="AF1409" s="16">
        <f t="shared" si="384"/>
        <v>0</v>
      </c>
      <c r="AG1409" s="16">
        <f t="shared" si="385"/>
        <v>53.30090819290546</v>
      </c>
      <c r="AH1409" s="16">
        <f t="shared" si="386"/>
        <v>0</v>
      </c>
      <c r="AI1409" s="16">
        <f t="shared" si="387"/>
        <v>0</v>
      </c>
      <c r="AJ1409" s="16">
        <f t="shared" si="393"/>
        <v>53.30090819290546</v>
      </c>
      <c r="AK1409" s="16">
        <f t="shared" si="394"/>
        <v>0</v>
      </c>
      <c r="AL1409" s="16">
        <f t="shared" si="395"/>
        <v>0</v>
      </c>
      <c r="AM1409" s="16">
        <f t="shared" si="388"/>
        <v>42.640726554324367</v>
      </c>
      <c r="AN1409" s="16">
        <f t="shared" si="389"/>
        <v>0</v>
      </c>
      <c r="AO1409" s="16">
        <f t="shared" si="396"/>
        <v>33.032091807094538</v>
      </c>
      <c r="AP1409" s="16">
        <f t="shared" si="397"/>
        <v>0</v>
      </c>
      <c r="AQ1409" s="16">
        <f t="shared" si="398"/>
        <v>0</v>
      </c>
      <c r="AR1409" s="9">
        <f t="shared" si="399"/>
        <v>0.38261257928132392</v>
      </c>
      <c r="AS1409" s="9">
        <f t="shared" si="390"/>
        <v>0</v>
      </c>
      <c r="AT1409" s="9">
        <f t="shared" si="391"/>
        <v>0</v>
      </c>
    </row>
    <row r="1410" spans="2:46" ht="11.25" customHeight="1" x14ac:dyDescent="0.25">
      <c r="B1410" s="8" t="s">
        <v>1</v>
      </c>
      <c r="C1410" s="33" t="s">
        <v>653</v>
      </c>
      <c r="D1410" s="34" t="s">
        <v>3</v>
      </c>
      <c r="E1410" s="8" t="s">
        <v>15</v>
      </c>
      <c r="F1410" s="8" t="s">
        <v>111</v>
      </c>
      <c r="G1410" s="8" t="s">
        <v>26</v>
      </c>
      <c r="H1410" s="8" t="s">
        <v>103</v>
      </c>
      <c r="I1410" s="16">
        <v>12.600000000000001</v>
      </c>
      <c r="J1410" s="16">
        <v>16.8</v>
      </c>
      <c r="K1410" s="16">
        <v>54.599999999999994</v>
      </c>
      <c r="L1410" s="16">
        <v>3</v>
      </c>
      <c r="M1410" s="16">
        <v>4</v>
      </c>
      <c r="N1410" s="16">
        <v>13</v>
      </c>
      <c r="O1410" s="12">
        <f t="shared" si="392"/>
        <v>4.2</v>
      </c>
      <c r="P1410" s="12">
        <f t="shared" si="392"/>
        <v>4.2</v>
      </c>
      <c r="Q1410" s="12">
        <f t="shared" si="392"/>
        <v>4.1999999999999993</v>
      </c>
      <c r="R1410" s="12">
        <f>IFERROR(IF(I1410=0,0,VLOOKUP($C1410,'[1]Marginality pivots'!$B$7:$N$2242,11,0)), 0)</f>
        <v>1.9414538397823253</v>
      </c>
      <c r="S1410" s="12">
        <f>IFERROR(IF(J1410=0,0,VLOOKUP($C1410,'[1]Marginality pivots'!$B$7:$N$2242,12,0)), 0)</f>
        <v>0.15025427646786871</v>
      </c>
      <c r="T1410" s="12">
        <f>IFERROR(IF(K1410=0,0,VLOOKUP($C1410,'[1]Marginality pivots'!$B$7:$N$2242,13,0)), 0)</f>
        <v>0.15785714285714286</v>
      </c>
      <c r="U1410" s="12">
        <v>2.4268172997279067</v>
      </c>
      <c r="V1410" s="12">
        <v>0.22387887193712439</v>
      </c>
      <c r="W1410" s="12">
        <v>0.16496071428571429</v>
      </c>
      <c r="X1410" s="12">
        <v>2.4268172997279067</v>
      </c>
      <c r="Y1410" s="12">
        <v>0.21336107258437356</v>
      </c>
      <c r="Z1410" s="12">
        <v>0.20521428571428574</v>
      </c>
      <c r="AA1410" s="12">
        <v>2.4268172997279067</v>
      </c>
      <c r="AB1410" s="12">
        <v>0.21336107258437356</v>
      </c>
      <c r="AC1410" s="12">
        <v>0.20521428571428574</v>
      </c>
      <c r="AD1410" s="16">
        <f t="shared" si="382"/>
        <v>7.2804518991837206</v>
      </c>
      <c r="AE1410" s="16">
        <f t="shared" si="383"/>
        <v>0.89551548774849754</v>
      </c>
      <c r="AF1410" s="16">
        <f t="shared" si="384"/>
        <v>2.1444892857142857</v>
      </c>
      <c r="AG1410" s="16">
        <f t="shared" si="385"/>
        <v>7.2804518991837206</v>
      </c>
      <c r="AH1410" s="16">
        <f t="shared" si="386"/>
        <v>0.85344429033749425</v>
      </c>
      <c r="AI1410" s="16">
        <f t="shared" si="387"/>
        <v>2.6677857142857144</v>
      </c>
      <c r="AJ1410" s="16">
        <f t="shared" si="393"/>
        <v>7.2804518991837206</v>
      </c>
      <c r="AK1410" s="16">
        <f t="shared" si="394"/>
        <v>0.85344429033749425</v>
      </c>
      <c r="AL1410" s="16">
        <f t="shared" si="395"/>
        <v>2.6677857142857144</v>
      </c>
      <c r="AM1410" s="16">
        <f t="shared" si="388"/>
        <v>5.8243615193469758</v>
      </c>
      <c r="AN1410" s="16">
        <f t="shared" si="389"/>
        <v>0.60101710587147483</v>
      </c>
      <c r="AO1410" s="16">
        <f t="shared" si="396"/>
        <v>5.3195481008162808</v>
      </c>
      <c r="AP1410" s="16">
        <f t="shared" si="397"/>
        <v>15.946555709662507</v>
      </c>
      <c r="AQ1410" s="16">
        <f t="shared" si="398"/>
        <v>51.932214285714281</v>
      </c>
      <c r="AR1410" s="9">
        <f t="shared" si="399"/>
        <v>0.42218635720764131</v>
      </c>
      <c r="AS1410" s="9">
        <f t="shared" si="390"/>
        <v>0.94919974462276824</v>
      </c>
      <c r="AT1410" s="9">
        <f t="shared" si="391"/>
        <v>0.95113945578231296</v>
      </c>
    </row>
    <row r="1411" spans="2:46" ht="11.25" customHeight="1" x14ac:dyDescent="0.25">
      <c r="B1411" s="8" t="s">
        <v>1</v>
      </c>
      <c r="C1411" s="33" t="s">
        <v>654</v>
      </c>
      <c r="D1411" s="34" t="s">
        <v>3</v>
      </c>
      <c r="E1411" s="8" t="s">
        <v>20</v>
      </c>
      <c r="F1411" s="8" t="s">
        <v>20</v>
      </c>
      <c r="G1411" s="8" t="s">
        <v>27</v>
      </c>
      <c r="H1411" s="8" t="s">
        <v>103</v>
      </c>
      <c r="I1411" s="16">
        <v>0</v>
      </c>
      <c r="J1411" s="16">
        <v>61.34</v>
      </c>
      <c r="K1411" s="16">
        <v>19.920000000000002</v>
      </c>
      <c r="L1411" s="16">
        <v>0</v>
      </c>
      <c r="M1411" s="16">
        <v>13</v>
      </c>
      <c r="N1411" s="16">
        <v>6</v>
      </c>
      <c r="O1411" s="12">
        <f t="shared" si="392"/>
        <v>0</v>
      </c>
      <c r="P1411" s="12">
        <f t="shared" si="392"/>
        <v>4.7184615384615389</v>
      </c>
      <c r="Q1411" s="12">
        <f t="shared" si="392"/>
        <v>3.3200000000000003</v>
      </c>
      <c r="R1411" s="12">
        <f>IFERROR(IF(I1411=0,0,VLOOKUP($C1411,'[1]Marginality pivots'!$B$7:$N$2242,11,0)), 0)</f>
        <v>0</v>
      </c>
      <c r="S1411" s="12">
        <f>IFERROR(IF(J1411=0,0,VLOOKUP($C1411,'[1]Marginality pivots'!$B$7:$N$2242,12,0)), 0)</f>
        <v>2.5472969757940325</v>
      </c>
      <c r="T1411" s="12">
        <f>IFERROR(IF(K1411=0,0,VLOOKUP($C1411,'[1]Marginality pivots'!$B$7:$N$2242,13,0)), 0)</f>
        <v>2.6761902027692108</v>
      </c>
      <c r="U1411" s="12">
        <v>0</v>
      </c>
      <c r="V1411" s="12">
        <v>3.7954724939331084</v>
      </c>
      <c r="W1411" s="12">
        <v>2.796618761893825</v>
      </c>
      <c r="X1411" s="12">
        <v>0</v>
      </c>
      <c r="Y1411" s="12">
        <v>3.617161705627526</v>
      </c>
      <c r="Z1411" s="12">
        <v>3.4790472635999743</v>
      </c>
      <c r="AA1411" s="12">
        <v>0</v>
      </c>
      <c r="AB1411" s="12">
        <v>3.617161705627526</v>
      </c>
      <c r="AC1411" s="12">
        <v>3.4790472635999743</v>
      </c>
      <c r="AD1411" s="16">
        <f t="shared" si="382"/>
        <v>0</v>
      </c>
      <c r="AE1411" s="16">
        <f t="shared" si="383"/>
        <v>49.341142421130407</v>
      </c>
      <c r="AF1411" s="16">
        <f t="shared" si="384"/>
        <v>16.77971257136295</v>
      </c>
      <c r="AG1411" s="16">
        <f t="shared" si="385"/>
        <v>0</v>
      </c>
      <c r="AH1411" s="16">
        <f t="shared" si="386"/>
        <v>47.023102173157838</v>
      </c>
      <c r="AI1411" s="16">
        <f t="shared" si="387"/>
        <v>20.874283581599848</v>
      </c>
      <c r="AJ1411" s="16">
        <f t="shared" si="393"/>
        <v>0</v>
      </c>
      <c r="AK1411" s="16">
        <f t="shared" si="394"/>
        <v>47.023102173157838</v>
      </c>
      <c r="AL1411" s="16">
        <f t="shared" si="395"/>
        <v>20.874283581599848</v>
      </c>
      <c r="AM1411" s="16">
        <f t="shared" si="388"/>
        <v>0</v>
      </c>
      <c r="AN1411" s="16">
        <f t="shared" si="389"/>
        <v>33.114860685322419</v>
      </c>
      <c r="AO1411" s="16">
        <f t="shared" si="396"/>
        <v>0</v>
      </c>
      <c r="AP1411" s="16">
        <f t="shared" si="397"/>
        <v>14.316897826842165</v>
      </c>
      <c r="AQ1411" s="16">
        <f t="shared" si="398"/>
        <v>-0.95428358159984583</v>
      </c>
      <c r="AR1411" s="9">
        <f t="shared" si="399"/>
        <v>0</v>
      </c>
      <c r="AS1411" s="9">
        <f t="shared" si="390"/>
        <v>0.23340231214284585</v>
      </c>
      <c r="AT1411" s="9">
        <f t="shared" si="391"/>
        <v>-4.7905802289148883E-2</v>
      </c>
    </row>
    <row r="1412" spans="2:46" ht="11.25" customHeight="1" x14ac:dyDescent="0.25">
      <c r="B1412" s="8" t="s">
        <v>1</v>
      </c>
      <c r="C1412" s="33">
        <v>3054969131009</v>
      </c>
      <c r="D1412" s="34" t="s">
        <v>3</v>
      </c>
      <c r="E1412" s="8" t="s">
        <v>13</v>
      </c>
      <c r="F1412" s="8" t="s">
        <v>109</v>
      </c>
      <c r="G1412" s="8" t="s">
        <v>27</v>
      </c>
      <c r="H1412" s="8" t="s">
        <v>103</v>
      </c>
      <c r="I1412" s="16">
        <v>0</v>
      </c>
      <c r="J1412" s="16">
        <v>76</v>
      </c>
      <c r="K1412" s="16">
        <v>4.75</v>
      </c>
      <c r="L1412" s="16">
        <v>0</v>
      </c>
      <c r="M1412" s="16">
        <v>16</v>
      </c>
      <c r="N1412" s="16">
        <v>1</v>
      </c>
      <c r="O1412" s="12">
        <f t="shared" si="392"/>
        <v>0</v>
      </c>
      <c r="P1412" s="12">
        <f t="shared" si="392"/>
        <v>4.75</v>
      </c>
      <c r="Q1412" s="12">
        <f t="shared" si="392"/>
        <v>4.75</v>
      </c>
      <c r="R1412" s="12">
        <f>IFERROR(IF(I1412=0,0,VLOOKUP($C1412,'[1]Marginality pivots'!$B$7:$N$2242,11,0)), 0)</f>
        <v>0</v>
      </c>
      <c r="S1412" s="12">
        <f>IFERROR(IF(J1412=0,0,VLOOKUP($C1412,'[1]Marginality pivots'!$B$7:$N$2242,12,0)), 0)</f>
        <v>1.0293978079600981</v>
      </c>
      <c r="T1412" s="12">
        <f>IFERROR(IF(K1412=0,0,VLOOKUP($C1412,'[1]Marginality pivots'!$B$7:$N$2242,13,0)), 0)</f>
        <v>1.1805207142857141</v>
      </c>
      <c r="U1412" s="12">
        <v>0</v>
      </c>
      <c r="V1412" s="12">
        <v>1.533802733860546</v>
      </c>
      <c r="W1412" s="12">
        <v>1.2336441464285712</v>
      </c>
      <c r="X1412" s="12">
        <v>0</v>
      </c>
      <c r="Y1412" s="12">
        <v>1.4617448873033392</v>
      </c>
      <c r="Z1412" s="12">
        <v>1.5346769285714283</v>
      </c>
      <c r="AA1412" s="12">
        <v>0</v>
      </c>
      <c r="AB1412" s="12">
        <v>1.4617448873033392</v>
      </c>
      <c r="AC1412" s="12">
        <v>1.5346769285714283</v>
      </c>
      <c r="AD1412" s="16">
        <f t="shared" si="382"/>
        <v>0</v>
      </c>
      <c r="AE1412" s="16">
        <f t="shared" si="383"/>
        <v>24.540843741768736</v>
      </c>
      <c r="AF1412" s="16">
        <f t="shared" si="384"/>
        <v>1.2336441464285712</v>
      </c>
      <c r="AG1412" s="16">
        <f t="shared" si="385"/>
        <v>0</v>
      </c>
      <c r="AH1412" s="16">
        <f t="shared" si="386"/>
        <v>23.387918196853427</v>
      </c>
      <c r="AI1412" s="16">
        <f t="shared" si="387"/>
        <v>1.5346769285714283</v>
      </c>
      <c r="AJ1412" s="16">
        <f t="shared" si="393"/>
        <v>0</v>
      </c>
      <c r="AK1412" s="16">
        <f t="shared" si="394"/>
        <v>23.387918196853427</v>
      </c>
      <c r="AL1412" s="16">
        <f t="shared" si="395"/>
        <v>1.5346769285714283</v>
      </c>
      <c r="AM1412" s="16">
        <f t="shared" si="388"/>
        <v>0</v>
      </c>
      <c r="AN1412" s="16">
        <f t="shared" si="389"/>
        <v>16.470364927361569</v>
      </c>
      <c r="AO1412" s="16">
        <f t="shared" si="396"/>
        <v>0</v>
      </c>
      <c r="AP1412" s="16">
        <f t="shared" si="397"/>
        <v>52.612081803146573</v>
      </c>
      <c r="AQ1412" s="16">
        <f t="shared" si="398"/>
        <v>3.2153230714285717</v>
      </c>
      <c r="AR1412" s="9">
        <f t="shared" si="399"/>
        <v>0</v>
      </c>
      <c r="AS1412" s="9">
        <f t="shared" si="390"/>
        <v>0.69226423425192862</v>
      </c>
      <c r="AT1412" s="9">
        <f t="shared" si="391"/>
        <v>0.67691012030075193</v>
      </c>
    </row>
    <row r="1413" spans="2:46" ht="11.25" customHeight="1" x14ac:dyDescent="0.25">
      <c r="B1413" s="8" t="s">
        <v>1</v>
      </c>
      <c r="C1413" s="34">
        <v>3054968982206</v>
      </c>
      <c r="D1413" s="34" t="s">
        <v>3</v>
      </c>
      <c r="E1413" s="8" t="s">
        <v>14</v>
      </c>
      <c r="F1413" s="8" t="s">
        <v>117</v>
      </c>
      <c r="G1413" s="8" t="s">
        <v>27</v>
      </c>
      <c r="H1413" s="8" t="s">
        <v>103</v>
      </c>
      <c r="I1413" s="16">
        <v>0</v>
      </c>
      <c r="J1413" s="16">
        <v>75.84</v>
      </c>
      <c r="K1413" s="16">
        <v>4.74</v>
      </c>
      <c r="L1413" s="16">
        <v>0</v>
      </c>
      <c r="M1413" s="16">
        <v>32</v>
      </c>
      <c r="N1413" s="16">
        <v>2</v>
      </c>
      <c r="O1413" s="12">
        <f t="shared" si="392"/>
        <v>0</v>
      </c>
      <c r="P1413" s="12">
        <f t="shared" si="392"/>
        <v>2.37</v>
      </c>
      <c r="Q1413" s="12">
        <f t="shared" si="392"/>
        <v>2.37</v>
      </c>
      <c r="R1413" s="12">
        <f>IFERROR(IF(I1413=0,0,VLOOKUP($C1413,'[1]Marginality pivots'!$B$7:$N$2242,11,0)), 0)</f>
        <v>0</v>
      </c>
      <c r="S1413" s="12">
        <f>IFERROR(IF(J1413=0,0,VLOOKUP($C1413,'[1]Marginality pivots'!$B$7:$N$2242,12,0)), 0)</f>
        <v>1.2779919304755112</v>
      </c>
      <c r="T1413" s="12">
        <f>IFERROR(IF(K1413=0,0,VLOOKUP($C1413,'[1]Marginality pivots'!$B$7:$N$2242,13,0)), 0)</f>
        <v>1.5123764135879432</v>
      </c>
      <c r="U1413" s="12">
        <v>0</v>
      </c>
      <c r="V1413" s="12">
        <v>1.9042079764085116</v>
      </c>
      <c r="W1413" s="12">
        <v>1.5804333521994005</v>
      </c>
      <c r="X1413" s="12">
        <v>0</v>
      </c>
      <c r="Y1413" s="12">
        <v>1.8147485412752258</v>
      </c>
      <c r="Z1413" s="12">
        <v>1.9660893376643263</v>
      </c>
      <c r="AA1413" s="12">
        <v>0</v>
      </c>
      <c r="AB1413" s="12">
        <v>1.8147485412752258</v>
      </c>
      <c r="AC1413" s="12">
        <v>1.9660893376643263</v>
      </c>
      <c r="AD1413" s="16">
        <f t="shared" si="382"/>
        <v>0</v>
      </c>
      <c r="AE1413" s="16">
        <f t="shared" si="383"/>
        <v>60.934655245072371</v>
      </c>
      <c r="AF1413" s="16">
        <f t="shared" si="384"/>
        <v>3.160866704398801</v>
      </c>
      <c r="AG1413" s="16">
        <f t="shared" si="385"/>
        <v>0</v>
      </c>
      <c r="AH1413" s="16">
        <f t="shared" si="386"/>
        <v>58.071953320807225</v>
      </c>
      <c r="AI1413" s="16">
        <f t="shared" si="387"/>
        <v>3.9321786753286525</v>
      </c>
      <c r="AJ1413" s="16">
        <f t="shared" si="393"/>
        <v>0</v>
      </c>
      <c r="AK1413" s="16">
        <f t="shared" si="394"/>
        <v>58.071953320807225</v>
      </c>
      <c r="AL1413" s="16">
        <f t="shared" si="395"/>
        <v>3.9321786753286525</v>
      </c>
      <c r="AM1413" s="16">
        <f t="shared" si="388"/>
        <v>0</v>
      </c>
      <c r="AN1413" s="16">
        <f t="shared" si="389"/>
        <v>40.895741775216358</v>
      </c>
      <c r="AO1413" s="16">
        <f t="shared" si="396"/>
        <v>0</v>
      </c>
      <c r="AP1413" s="16">
        <f t="shared" si="397"/>
        <v>17.768046679192778</v>
      </c>
      <c r="AQ1413" s="16">
        <f t="shared" si="398"/>
        <v>0.80782132467134771</v>
      </c>
      <c r="AR1413" s="9">
        <f t="shared" si="399"/>
        <v>0</v>
      </c>
      <c r="AS1413" s="9">
        <f t="shared" si="390"/>
        <v>0.2342833159176263</v>
      </c>
      <c r="AT1413" s="9">
        <f t="shared" si="391"/>
        <v>0.17042643980408179</v>
      </c>
    </row>
    <row r="1414" spans="2:46" ht="11.25" customHeight="1" x14ac:dyDescent="0.25">
      <c r="B1414" s="8" t="s">
        <v>1</v>
      </c>
      <c r="C1414" s="33">
        <v>3054968980006</v>
      </c>
      <c r="D1414" s="34" t="s">
        <v>3</v>
      </c>
      <c r="E1414" s="8" t="s">
        <v>14</v>
      </c>
      <c r="F1414" s="8" t="s">
        <v>117</v>
      </c>
      <c r="G1414" s="8" t="s">
        <v>27</v>
      </c>
      <c r="H1414" s="8" t="s">
        <v>103</v>
      </c>
      <c r="I1414" s="16">
        <v>0</v>
      </c>
      <c r="J1414" s="16">
        <v>75.84</v>
      </c>
      <c r="K1414" s="16">
        <v>4.74</v>
      </c>
      <c r="L1414" s="16">
        <v>0</v>
      </c>
      <c r="M1414" s="16">
        <v>32</v>
      </c>
      <c r="N1414" s="16">
        <v>2</v>
      </c>
      <c r="O1414" s="12">
        <f t="shared" si="392"/>
        <v>0</v>
      </c>
      <c r="P1414" s="12">
        <f t="shared" si="392"/>
        <v>2.37</v>
      </c>
      <c r="Q1414" s="12">
        <f t="shared" si="392"/>
        <v>2.37</v>
      </c>
      <c r="R1414" s="12">
        <f>IFERROR(IF(I1414=0,0,VLOOKUP($C1414,'[1]Marginality pivots'!$B$7:$N$2242,11,0)), 0)</f>
        <v>0</v>
      </c>
      <c r="S1414" s="12">
        <f>IFERROR(IF(J1414=0,0,VLOOKUP($C1414,'[1]Marginality pivots'!$B$7:$N$2242,12,0)), 0)</f>
        <v>1.2779919304755112</v>
      </c>
      <c r="T1414" s="12">
        <f>IFERROR(IF(K1414=0,0,VLOOKUP($C1414,'[1]Marginality pivots'!$B$7:$N$2242,13,0)), 0)</f>
        <v>1.5123764135879432</v>
      </c>
      <c r="U1414" s="12">
        <v>0</v>
      </c>
      <c r="V1414" s="12">
        <v>1.9042079764085116</v>
      </c>
      <c r="W1414" s="12">
        <v>1.5804333521994005</v>
      </c>
      <c r="X1414" s="12">
        <v>0</v>
      </c>
      <c r="Y1414" s="12">
        <v>1.8147485412752258</v>
      </c>
      <c r="Z1414" s="12">
        <v>1.9660893376643263</v>
      </c>
      <c r="AA1414" s="12">
        <v>0</v>
      </c>
      <c r="AB1414" s="12">
        <v>1.8147485412752258</v>
      </c>
      <c r="AC1414" s="12">
        <v>1.9660893376643263</v>
      </c>
      <c r="AD1414" s="16">
        <f t="shared" si="382"/>
        <v>0</v>
      </c>
      <c r="AE1414" s="16">
        <f t="shared" si="383"/>
        <v>60.934655245072371</v>
      </c>
      <c r="AF1414" s="16">
        <f t="shared" si="384"/>
        <v>3.160866704398801</v>
      </c>
      <c r="AG1414" s="16">
        <f t="shared" si="385"/>
        <v>0</v>
      </c>
      <c r="AH1414" s="16">
        <f t="shared" si="386"/>
        <v>58.071953320807225</v>
      </c>
      <c r="AI1414" s="16">
        <f t="shared" si="387"/>
        <v>3.9321786753286525</v>
      </c>
      <c r="AJ1414" s="16">
        <f t="shared" si="393"/>
        <v>0</v>
      </c>
      <c r="AK1414" s="16">
        <f t="shared" si="394"/>
        <v>58.071953320807225</v>
      </c>
      <c r="AL1414" s="16">
        <f t="shared" si="395"/>
        <v>3.9321786753286525</v>
      </c>
      <c r="AM1414" s="16">
        <f t="shared" si="388"/>
        <v>0</v>
      </c>
      <c r="AN1414" s="16">
        <f t="shared" si="389"/>
        <v>40.895741775216358</v>
      </c>
      <c r="AO1414" s="16">
        <f t="shared" si="396"/>
        <v>0</v>
      </c>
      <c r="AP1414" s="16">
        <f t="shared" si="397"/>
        <v>17.768046679192778</v>
      </c>
      <c r="AQ1414" s="16">
        <f t="shared" si="398"/>
        <v>0.80782132467134771</v>
      </c>
      <c r="AR1414" s="9">
        <f t="shared" si="399"/>
        <v>0</v>
      </c>
      <c r="AS1414" s="9">
        <f t="shared" si="390"/>
        <v>0.2342833159176263</v>
      </c>
      <c r="AT1414" s="9">
        <f t="shared" si="391"/>
        <v>0.17042643980408179</v>
      </c>
    </row>
    <row r="1415" spans="2:46" ht="11.25" customHeight="1" x14ac:dyDescent="0.25">
      <c r="B1415" s="8" t="s">
        <v>1</v>
      </c>
      <c r="C1415" s="33" t="s">
        <v>655</v>
      </c>
      <c r="D1415" s="34" t="s">
        <v>3</v>
      </c>
      <c r="E1415" s="8" t="s">
        <v>14</v>
      </c>
      <c r="F1415" s="8" t="s">
        <v>117</v>
      </c>
      <c r="G1415" s="8" t="s">
        <v>27</v>
      </c>
      <c r="H1415" s="8" t="s">
        <v>103</v>
      </c>
      <c r="I1415" s="16">
        <v>78.600000000000009</v>
      </c>
      <c r="J1415" s="16">
        <v>0</v>
      </c>
      <c r="K1415" s="16">
        <v>0</v>
      </c>
      <c r="L1415" s="16">
        <v>6</v>
      </c>
      <c r="M1415" s="16">
        <v>0</v>
      </c>
      <c r="N1415" s="16">
        <v>0</v>
      </c>
      <c r="O1415" s="12">
        <f t="shared" si="392"/>
        <v>13.100000000000001</v>
      </c>
      <c r="P1415" s="12">
        <f t="shared" si="392"/>
        <v>0</v>
      </c>
      <c r="Q1415" s="12">
        <f t="shared" si="392"/>
        <v>0</v>
      </c>
      <c r="R1415" s="12">
        <f>IFERROR(IF(I1415=0,0,VLOOKUP($C1415,'[1]Marginality pivots'!$B$7:$N$2242,11,0)), 0)</f>
        <v>3.8371107240484172</v>
      </c>
      <c r="S1415" s="12">
        <f>IFERROR(IF(J1415=0,0,VLOOKUP($C1415,'[1]Marginality pivots'!$B$7:$N$2242,12,0)), 0)</f>
        <v>0</v>
      </c>
      <c r="T1415" s="12">
        <f>IFERROR(IF(K1415=0,0,VLOOKUP($C1415,'[1]Marginality pivots'!$B$7:$N$2242,13,0)), 0)</f>
        <v>0</v>
      </c>
      <c r="U1415" s="12">
        <v>4.7963884050605214</v>
      </c>
      <c r="V1415" s="12">
        <v>0</v>
      </c>
      <c r="W1415" s="12">
        <v>0</v>
      </c>
      <c r="X1415" s="12">
        <v>4.7963884050605214</v>
      </c>
      <c r="Y1415" s="12">
        <v>0</v>
      </c>
      <c r="Z1415" s="12">
        <v>0</v>
      </c>
      <c r="AA1415" s="12">
        <v>4.7963884050605214</v>
      </c>
      <c r="AB1415" s="12">
        <v>0</v>
      </c>
      <c r="AC1415" s="12">
        <v>0</v>
      </c>
      <c r="AD1415" s="16">
        <f t="shared" si="382"/>
        <v>28.778330430363127</v>
      </c>
      <c r="AE1415" s="16">
        <f t="shared" si="383"/>
        <v>0</v>
      </c>
      <c r="AF1415" s="16">
        <f t="shared" si="384"/>
        <v>0</v>
      </c>
      <c r="AG1415" s="16">
        <f t="shared" si="385"/>
        <v>28.778330430363127</v>
      </c>
      <c r="AH1415" s="16">
        <f t="shared" si="386"/>
        <v>0</v>
      </c>
      <c r="AI1415" s="16">
        <f t="shared" si="387"/>
        <v>0</v>
      </c>
      <c r="AJ1415" s="16">
        <f t="shared" si="393"/>
        <v>28.778330430363127</v>
      </c>
      <c r="AK1415" s="16">
        <f t="shared" si="394"/>
        <v>0</v>
      </c>
      <c r="AL1415" s="16">
        <f t="shared" si="395"/>
        <v>0</v>
      </c>
      <c r="AM1415" s="16">
        <f t="shared" si="388"/>
        <v>23.022664344290504</v>
      </c>
      <c r="AN1415" s="16">
        <f t="shared" si="389"/>
        <v>0</v>
      </c>
      <c r="AO1415" s="16">
        <f t="shared" si="396"/>
        <v>49.821669569636882</v>
      </c>
      <c r="AP1415" s="16">
        <f t="shared" si="397"/>
        <v>0</v>
      </c>
      <c r="AQ1415" s="16">
        <f t="shared" si="398"/>
        <v>0</v>
      </c>
      <c r="AR1415" s="9">
        <f t="shared" si="399"/>
        <v>0.63386348052973129</v>
      </c>
      <c r="AS1415" s="9">
        <f t="shared" si="390"/>
        <v>0</v>
      </c>
      <c r="AT1415" s="9">
        <f t="shared" si="391"/>
        <v>0</v>
      </c>
    </row>
    <row r="1416" spans="2:46" ht="11.25" customHeight="1" x14ac:dyDescent="0.25">
      <c r="B1416" s="8" t="s">
        <v>1</v>
      </c>
      <c r="C1416" s="33" t="s">
        <v>656</v>
      </c>
      <c r="D1416" s="34" t="s">
        <v>3</v>
      </c>
      <c r="E1416" s="8" t="s">
        <v>14</v>
      </c>
      <c r="F1416" s="8" t="s">
        <v>117</v>
      </c>
      <c r="G1416" s="8" t="s">
        <v>27</v>
      </c>
      <c r="H1416" s="8" t="s">
        <v>103</v>
      </c>
      <c r="I1416" s="16">
        <v>76.87</v>
      </c>
      <c r="J1416" s="16">
        <v>0</v>
      </c>
      <c r="K1416" s="16">
        <v>0</v>
      </c>
      <c r="L1416" s="16">
        <v>9</v>
      </c>
      <c r="M1416" s="16">
        <v>0</v>
      </c>
      <c r="N1416" s="16">
        <v>0</v>
      </c>
      <c r="O1416" s="12">
        <f t="shared" si="392"/>
        <v>8.5411111111111122</v>
      </c>
      <c r="P1416" s="12">
        <f t="shared" si="392"/>
        <v>0</v>
      </c>
      <c r="Q1416" s="12">
        <f t="shared" si="392"/>
        <v>0</v>
      </c>
      <c r="R1416" s="12">
        <f>IFERROR(IF(I1416=0,0,VLOOKUP($C1416,'[1]Marginality pivots'!$B$7:$N$2242,11,0)), 0)</f>
        <v>5.7030503687389817</v>
      </c>
      <c r="S1416" s="12">
        <f>IFERROR(IF(J1416=0,0,VLOOKUP($C1416,'[1]Marginality pivots'!$B$7:$N$2242,12,0)), 0)</f>
        <v>0</v>
      </c>
      <c r="T1416" s="12">
        <f>IFERROR(IF(K1416=0,0,VLOOKUP($C1416,'[1]Marginality pivots'!$B$7:$N$2242,13,0)), 0)</f>
        <v>0</v>
      </c>
      <c r="U1416" s="12">
        <v>7.1288129609237272</v>
      </c>
      <c r="V1416" s="12">
        <v>0</v>
      </c>
      <c r="W1416" s="12">
        <v>0</v>
      </c>
      <c r="X1416" s="12">
        <v>7.1288129609237272</v>
      </c>
      <c r="Y1416" s="12">
        <v>0</v>
      </c>
      <c r="Z1416" s="12">
        <v>0</v>
      </c>
      <c r="AA1416" s="12">
        <v>7.1288129609237272</v>
      </c>
      <c r="AB1416" s="12">
        <v>0</v>
      </c>
      <c r="AC1416" s="12">
        <v>0</v>
      </c>
      <c r="AD1416" s="16">
        <f t="shared" si="382"/>
        <v>64.159316648313549</v>
      </c>
      <c r="AE1416" s="16">
        <f t="shared" si="383"/>
        <v>0</v>
      </c>
      <c r="AF1416" s="16">
        <f t="shared" si="384"/>
        <v>0</v>
      </c>
      <c r="AG1416" s="16">
        <f t="shared" si="385"/>
        <v>64.159316648313549</v>
      </c>
      <c r="AH1416" s="16">
        <f t="shared" si="386"/>
        <v>0</v>
      </c>
      <c r="AI1416" s="16">
        <f t="shared" si="387"/>
        <v>0</v>
      </c>
      <c r="AJ1416" s="16">
        <f t="shared" si="393"/>
        <v>64.159316648313549</v>
      </c>
      <c r="AK1416" s="16">
        <f t="shared" si="394"/>
        <v>0</v>
      </c>
      <c r="AL1416" s="16">
        <f t="shared" si="395"/>
        <v>0</v>
      </c>
      <c r="AM1416" s="16">
        <f t="shared" si="388"/>
        <v>51.327453318650839</v>
      </c>
      <c r="AN1416" s="16">
        <f t="shared" si="389"/>
        <v>0</v>
      </c>
      <c r="AO1416" s="16">
        <f t="shared" si="396"/>
        <v>12.710683351686455</v>
      </c>
      <c r="AP1416" s="16">
        <f t="shared" si="397"/>
        <v>0</v>
      </c>
      <c r="AQ1416" s="16">
        <f t="shared" si="398"/>
        <v>0</v>
      </c>
      <c r="AR1416" s="9">
        <f t="shared" si="399"/>
        <v>0.16535297712614094</v>
      </c>
      <c r="AS1416" s="9">
        <f t="shared" si="390"/>
        <v>0</v>
      </c>
      <c r="AT1416" s="9">
        <f t="shared" si="391"/>
        <v>0</v>
      </c>
    </row>
    <row r="1417" spans="2:46" ht="11.25" customHeight="1" x14ac:dyDescent="0.25">
      <c r="B1417" s="8" t="s">
        <v>1</v>
      </c>
      <c r="C1417" s="33" t="s">
        <v>657</v>
      </c>
      <c r="D1417" s="34" t="s">
        <v>3</v>
      </c>
      <c r="E1417" s="8" t="s">
        <v>15</v>
      </c>
      <c r="F1417" s="8" t="s">
        <v>111</v>
      </c>
      <c r="G1417" s="8" t="s">
        <v>26</v>
      </c>
      <c r="H1417" s="8" t="s">
        <v>103</v>
      </c>
      <c r="I1417" s="16">
        <v>76.66</v>
      </c>
      <c r="J1417" s="16">
        <v>0</v>
      </c>
      <c r="K1417" s="16">
        <v>0</v>
      </c>
      <c r="L1417" s="16">
        <v>20</v>
      </c>
      <c r="M1417" s="16">
        <v>0</v>
      </c>
      <c r="N1417" s="16">
        <v>0</v>
      </c>
      <c r="O1417" s="12">
        <f t="shared" si="392"/>
        <v>3.8329999999999997</v>
      </c>
      <c r="P1417" s="12">
        <f t="shared" si="392"/>
        <v>0</v>
      </c>
      <c r="Q1417" s="12">
        <f t="shared" si="392"/>
        <v>0</v>
      </c>
      <c r="R1417" s="12">
        <f>IFERROR(IF(I1417=0,0,VLOOKUP($C1417,'[1]Marginality pivots'!$B$7:$N$2242,11,0)), 0)</f>
        <v>2.1556733218391559</v>
      </c>
      <c r="S1417" s="12">
        <f>IFERROR(IF(J1417=0,0,VLOOKUP($C1417,'[1]Marginality pivots'!$B$7:$N$2242,12,0)), 0)</f>
        <v>0</v>
      </c>
      <c r="T1417" s="12">
        <f>IFERROR(IF(K1417=0,0,VLOOKUP($C1417,'[1]Marginality pivots'!$B$7:$N$2242,13,0)), 0)</f>
        <v>0</v>
      </c>
      <c r="U1417" s="12">
        <v>2.694591652298945</v>
      </c>
      <c r="V1417" s="12">
        <v>0</v>
      </c>
      <c r="W1417" s="12">
        <v>0</v>
      </c>
      <c r="X1417" s="12">
        <v>2.694591652298945</v>
      </c>
      <c r="Y1417" s="12">
        <v>0</v>
      </c>
      <c r="Z1417" s="12">
        <v>0</v>
      </c>
      <c r="AA1417" s="12">
        <v>2.694591652298945</v>
      </c>
      <c r="AB1417" s="12">
        <v>0</v>
      </c>
      <c r="AC1417" s="12">
        <v>0</v>
      </c>
      <c r="AD1417" s="16">
        <f t="shared" ref="AD1417:AD1480" si="400">IF(I1417=0,0,(U1417*L1417))</f>
        <v>53.891833045978899</v>
      </c>
      <c r="AE1417" s="16">
        <f t="shared" ref="AE1417:AE1480" si="401">IF(J1417=0,0,(V1417*M1417))</f>
        <v>0</v>
      </c>
      <c r="AF1417" s="16">
        <f t="shared" ref="AF1417:AF1480" si="402">IF(K1417=0,0,(W1417*N1417))</f>
        <v>0</v>
      </c>
      <c r="AG1417" s="16">
        <f t="shared" ref="AG1417:AG1480" si="403">IF(I1417=0,0,(X1417*L1417))</f>
        <v>53.891833045978899</v>
      </c>
      <c r="AH1417" s="16">
        <f t="shared" ref="AH1417:AH1480" si="404">IF(J1417=0,0,(Y1417*M1417))</f>
        <v>0</v>
      </c>
      <c r="AI1417" s="16">
        <f t="shared" ref="AI1417:AI1480" si="405">IF(K1417=0,0,(Z1417*N1417))</f>
        <v>0</v>
      </c>
      <c r="AJ1417" s="16">
        <f t="shared" si="393"/>
        <v>53.891833045978899</v>
      </c>
      <c r="AK1417" s="16">
        <f t="shared" si="394"/>
        <v>0</v>
      </c>
      <c r="AL1417" s="16">
        <f t="shared" si="395"/>
        <v>0</v>
      </c>
      <c r="AM1417" s="16">
        <f t="shared" ref="AM1417:AM1480" si="406">IF(I1417=0,0,(L1417*R1417))</f>
        <v>43.113466436783121</v>
      </c>
      <c r="AN1417" s="16">
        <f t="shared" ref="AN1417:AN1480" si="407">IF(J1417=0,0,(M1417*S1417))</f>
        <v>0</v>
      </c>
      <c r="AO1417" s="16">
        <f t="shared" si="396"/>
        <v>22.768166954021098</v>
      </c>
      <c r="AP1417" s="16">
        <f t="shared" si="397"/>
        <v>0</v>
      </c>
      <c r="AQ1417" s="16">
        <f t="shared" si="398"/>
        <v>0</v>
      </c>
      <c r="AR1417" s="9">
        <f t="shared" si="399"/>
        <v>0.29700191695827155</v>
      </c>
      <c r="AS1417" s="9">
        <f t="shared" ref="AS1417:AS1480" si="408">IFERROR(AP1417/J1417,0)</f>
        <v>0</v>
      </c>
      <c r="AT1417" s="9">
        <f t="shared" ref="AT1417:AT1480" si="409">IFERROR(AQ1417/K1417,0)</f>
        <v>0</v>
      </c>
    </row>
    <row r="1418" spans="2:46" ht="11.25" customHeight="1" x14ac:dyDescent="0.25">
      <c r="B1418" s="8" t="s">
        <v>1</v>
      </c>
      <c r="C1418" s="33" t="s">
        <v>658</v>
      </c>
      <c r="D1418" s="34" t="s">
        <v>3</v>
      </c>
      <c r="E1418" s="8" t="s">
        <v>20</v>
      </c>
      <c r="F1418" s="8" t="s">
        <v>20</v>
      </c>
      <c r="G1418" s="8" t="s">
        <v>27</v>
      </c>
      <c r="H1418" s="8" t="s">
        <v>103</v>
      </c>
      <c r="I1418" s="16">
        <v>0</v>
      </c>
      <c r="J1418" s="16">
        <v>57.239999999999995</v>
      </c>
      <c r="K1418" s="16">
        <v>0</v>
      </c>
      <c r="L1418" s="16">
        <v>0</v>
      </c>
      <c r="M1418" s="16">
        <v>6</v>
      </c>
      <c r="N1418" s="16">
        <v>0</v>
      </c>
      <c r="O1418" s="12">
        <f t="shared" ref="O1418:Q1481" si="410">IFERROR(I1418/L1418, 0)</f>
        <v>0</v>
      </c>
      <c r="P1418" s="12">
        <f t="shared" si="410"/>
        <v>9.5399999999999991</v>
      </c>
      <c r="Q1418" s="12">
        <f t="shared" si="410"/>
        <v>0</v>
      </c>
      <c r="R1418" s="12">
        <f>IFERROR(IF(I1418=0,0,VLOOKUP($C1418,'[1]Marginality pivots'!$B$7:$N$2242,11,0)), 0)</f>
        <v>0</v>
      </c>
      <c r="S1418" s="12">
        <f>IFERROR(IF(J1418=0,0,VLOOKUP($C1418,'[1]Marginality pivots'!$B$7:$N$2242,12,0)), 0)</f>
        <v>7.2644203312392905</v>
      </c>
      <c r="T1418" s="12">
        <f>IFERROR(IF(K1418=0,0,VLOOKUP($C1418,'[1]Marginality pivots'!$B$7:$N$2242,13,0)), 0)</f>
        <v>0</v>
      </c>
      <c r="U1418" s="12">
        <v>0</v>
      </c>
      <c r="V1418" s="12">
        <v>10.823986293546543</v>
      </c>
      <c r="W1418" s="12">
        <v>0</v>
      </c>
      <c r="X1418" s="12">
        <v>0</v>
      </c>
      <c r="Y1418" s="12">
        <v>10.315476870359792</v>
      </c>
      <c r="Z1418" s="12">
        <v>0</v>
      </c>
      <c r="AA1418" s="12">
        <v>0</v>
      </c>
      <c r="AB1418" s="12">
        <v>10.315476870359792</v>
      </c>
      <c r="AC1418" s="12">
        <v>0</v>
      </c>
      <c r="AD1418" s="16">
        <f t="shared" si="400"/>
        <v>0</v>
      </c>
      <c r="AE1418" s="16">
        <f t="shared" si="401"/>
        <v>64.943917761279266</v>
      </c>
      <c r="AF1418" s="16">
        <f t="shared" si="402"/>
        <v>0</v>
      </c>
      <c r="AG1418" s="16">
        <f t="shared" si="403"/>
        <v>0</v>
      </c>
      <c r="AH1418" s="16">
        <f t="shared" si="404"/>
        <v>61.89286122215875</v>
      </c>
      <c r="AI1418" s="16">
        <f t="shared" si="405"/>
        <v>0</v>
      </c>
      <c r="AJ1418" s="16">
        <f t="shared" ref="AJ1418:AJ1481" si="411">IF(I1418=0,0,(X1418*L1418))</f>
        <v>0</v>
      </c>
      <c r="AK1418" s="16">
        <f t="shared" ref="AK1418:AK1481" si="412">IF(J1418=0,0,(Y1418*M1418))</f>
        <v>61.89286122215875</v>
      </c>
      <c r="AL1418" s="16">
        <f t="shared" ref="AL1418:AL1481" si="413">IF(K1418=0,0,(Z1418*N1418))</f>
        <v>0</v>
      </c>
      <c r="AM1418" s="16">
        <f t="shared" si="406"/>
        <v>0</v>
      </c>
      <c r="AN1418" s="16">
        <f t="shared" si="407"/>
        <v>43.586521987435745</v>
      </c>
      <c r="AO1418" s="16">
        <f t="shared" ref="AO1418:AO1481" si="414">I1418-AJ1418</f>
        <v>0</v>
      </c>
      <c r="AP1418" s="16">
        <f t="shared" ref="AP1418:AP1481" si="415">J1418-AK1418</f>
        <v>-4.6528612221587551</v>
      </c>
      <c r="AQ1418" s="16">
        <f t="shared" ref="AQ1418:AQ1481" si="416">K1418-AL1418</f>
        <v>0</v>
      </c>
      <c r="AR1418" s="9">
        <f t="shared" ref="AR1418:AR1481" si="417">IFERROR(AO1418/I1418,0)</f>
        <v>0</v>
      </c>
      <c r="AS1418" s="9">
        <f t="shared" si="408"/>
        <v>-8.1286883685512845E-2</v>
      </c>
      <c r="AT1418" s="9">
        <f t="shared" si="409"/>
        <v>0</v>
      </c>
    </row>
    <row r="1419" spans="2:46" ht="11.25" customHeight="1" x14ac:dyDescent="0.25">
      <c r="B1419" s="8" t="s">
        <v>1</v>
      </c>
      <c r="C1419" s="33" t="s">
        <v>658</v>
      </c>
      <c r="D1419" s="34" t="s">
        <v>3</v>
      </c>
      <c r="E1419" s="8" t="s">
        <v>20</v>
      </c>
      <c r="F1419" s="8" t="s">
        <v>20</v>
      </c>
      <c r="G1419" s="8" t="s">
        <v>33</v>
      </c>
      <c r="H1419" s="8" t="s">
        <v>104</v>
      </c>
      <c r="I1419" s="16">
        <v>0</v>
      </c>
      <c r="J1419" s="16">
        <v>19.079999999999998</v>
      </c>
      <c r="K1419" s="16">
        <v>0</v>
      </c>
      <c r="L1419" s="16">
        <v>0</v>
      </c>
      <c r="M1419" s="16">
        <v>2</v>
      </c>
      <c r="N1419" s="16">
        <v>0</v>
      </c>
      <c r="O1419" s="12">
        <f t="shared" si="410"/>
        <v>0</v>
      </c>
      <c r="P1419" s="12">
        <f t="shared" si="410"/>
        <v>9.5399999999999991</v>
      </c>
      <c r="Q1419" s="12">
        <f t="shared" si="410"/>
        <v>0</v>
      </c>
      <c r="R1419" s="12">
        <f>IFERROR(IF(I1419=0,0,VLOOKUP($C1419,'[1]Marginality pivots'!$B$7:$N$2242,11,0)), 0)</f>
        <v>0</v>
      </c>
      <c r="S1419" s="12">
        <f>IFERROR(IF(J1419=0,0,VLOOKUP($C1419,'[1]Marginality pivots'!$B$7:$N$2242,12,0)), 0)</f>
        <v>7.2644203312392905</v>
      </c>
      <c r="T1419" s="12">
        <f>IFERROR(IF(K1419=0,0,VLOOKUP($C1419,'[1]Marginality pivots'!$B$7:$N$2242,13,0)), 0)</f>
        <v>0</v>
      </c>
      <c r="U1419" s="12">
        <v>0</v>
      </c>
      <c r="V1419" s="12">
        <v>10.823986293546543</v>
      </c>
      <c r="W1419" s="12">
        <v>0</v>
      </c>
      <c r="X1419" s="12">
        <v>0</v>
      </c>
      <c r="Y1419" s="12">
        <v>10.315476870359792</v>
      </c>
      <c r="Z1419" s="12">
        <v>0</v>
      </c>
      <c r="AA1419" s="12">
        <v>0</v>
      </c>
      <c r="AB1419" s="12">
        <v>10.315476870359792</v>
      </c>
      <c r="AC1419" s="12">
        <v>0</v>
      </c>
      <c r="AD1419" s="16">
        <f t="shared" si="400"/>
        <v>0</v>
      </c>
      <c r="AE1419" s="16">
        <f t="shared" si="401"/>
        <v>21.647972587093086</v>
      </c>
      <c r="AF1419" s="16">
        <f t="shared" si="402"/>
        <v>0</v>
      </c>
      <c r="AG1419" s="16">
        <f t="shared" si="403"/>
        <v>0</v>
      </c>
      <c r="AH1419" s="16">
        <f t="shared" si="404"/>
        <v>20.630953740719583</v>
      </c>
      <c r="AI1419" s="16">
        <f t="shared" si="405"/>
        <v>0</v>
      </c>
      <c r="AJ1419" s="16">
        <f t="shared" si="411"/>
        <v>0</v>
      </c>
      <c r="AK1419" s="16">
        <f t="shared" si="412"/>
        <v>20.630953740719583</v>
      </c>
      <c r="AL1419" s="16">
        <f t="shared" si="413"/>
        <v>0</v>
      </c>
      <c r="AM1419" s="16">
        <f t="shared" si="406"/>
        <v>0</v>
      </c>
      <c r="AN1419" s="16">
        <f t="shared" si="407"/>
        <v>14.528840662478581</v>
      </c>
      <c r="AO1419" s="16">
        <f t="shared" si="414"/>
        <v>0</v>
      </c>
      <c r="AP1419" s="16">
        <f t="shared" si="415"/>
        <v>-1.550953740719585</v>
      </c>
      <c r="AQ1419" s="16">
        <f t="shared" si="416"/>
        <v>0</v>
      </c>
      <c r="AR1419" s="9">
        <f t="shared" si="417"/>
        <v>0</v>
      </c>
      <c r="AS1419" s="9">
        <f t="shared" si="408"/>
        <v>-8.1286883685512845E-2</v>
      </c>
      <c r="AT1419" s="9">
        <f t="shared" si="409"/>
        <v>0</v>
      </c>
    </row>
    <row r="1420" spans="2:46" ht="11.25" customHeight="1" x14ac:dyDescent="0.25">
      <c r="B1420" s="8" t="s">
        <v>1</v>
      </c>
      <c r="C1420" s="33" t="s">
        <v>659</v>
      </c>
      <c r="D1420" s="34" t="s">
        <v>3</v>
      </c>
      <c r="E1420" s="8" t="s">
        <v>20</v>
      </c>
      <c r="F1420" s="8" t="s">
        <v>20</v>
      </c>
      <c r="G1420" s="8" t="s">
        <v>27</v>
      </c>
      <c r="H1420" s="8" t="s">
        <v>103</v>
      </c>
      <c r="I1420" s="16">
        <v>0</v>
      </c>
      <c r="J1420" s="16">
        <v>0</v>
      </c>
      <c r="K1420" s="16">
        <v>75.66</v>
      </c>
      <c r="L1420" s="16">
        <v>0</v>
      </c>
      <c r="M1420" s="16">
        <v>0</v>
      </c>
      <c r="N1420" s="16">
        <v>3</v>
      </c>
      <c r="O1420" s="12">
        <f t="shared" si="410"/>
        <v>0</v>
      </c>
      <c r="P1420" s="12">
        <f t="shared" si="410"/>
        <v>0</v>
      </c>
      <c r="Q1420" s="12">
        <f t="shared" si="410"/>
        <v>25.22</v>
      </c>
      <c r="R1420" s="12">
        <f>IFERROR(IF(I1420=0,0,VLOOKUP($C1420,'[1]Marginality pivots'!$B$7:$N$2242,11,0)), 0)</f>
        <v>0</v>
      </c>
      <c r="S1420" s="12">
        <f>IFERROR(IF(J1420=0,0,VLOOKUP($C1420,'[1]Marginality pivots'!$B$7:$N$2242,12,0)), 0)</f>
        <v>0</v>
      </c>
      <c r="T1420" s="12">
        <f>IFERROR(IF(K1420=0,0,VLOOKUP($C1420,'[1]Marginality pivots'!$B$7:$N$2242,13,0)), 0)</f>
        <v>2.5670304536605637</v>
      </c>
      <c r="U1420" s="12">
        <v>0</v>
      </c>
      <c r="V1420" s="12">
        <v>0</v>
      </c>
      <c r="W1420" s="12">
        <v>2.6825468240752888</v>
      </c>
      <c r="X1420" s="12">
        <v>0</v>
      </c>
      <c r="Y1420" s="12">
        <v>0</v>
      </c>
      <c r="Z1420" s="12">
        <v>3.337139589758733</v>
      </c>
      <c r="AA1420" s="12">
        <v>0</v>
      </c>
      <c r="AB1420" s="12">
        <v>0</v>
      </c>
      <c r="AC1420" s="12">
        <v>3.337139589758733</v>
      </c>
      <c r="AD1420" s="16">
        <f t="shared" si="400"/>
        <v>0</v>
      </c>
      <c r="AE1420" s="16">
        <f t="shared" si="401"/>
        <v>0</v>
      </c>
      <c r="AF1420" s="16">
        <f t="shared" si="402"/>
        <v>8.0476404722258668</v>
      </c>
      <c r="AG1420" s="16">
        <f t="shared" si="403"/>
        <v>0</v>
      </c>
      <c r="AH1420" s="16">
        <f t="shared" si="404"/>
        <v>0</v>
      </c>
      <c r="AI1420" s="16">
        <f t="shared" si="405"/>
        <v>10.011418769276199</v>
      </c>
      <c r="AJ1420" s="16">
        <f t="shared" si="411"/>
        <v>0</v>
      </c>
      <c r="AK1420" s="16">
        <f t="shared" si="412"/>
        <v>0</v>
      </c>
      <c r="AL1420" s="16">
        <f t="shared" si="413"/>
        <v>10.011418769276199</v>
      </c>
      <c r="AM1420" s="16">
        <f t="shared" si="406"/>
        <v>0</v>
      </c>
      <c r="AN1420" s="16">
        <f t="shared" si="407"/>
        <v>0</v>
      </c>
      <c r="AO1420" s="16">
        <f t="shared" si="414"/>
        <v>0</v>
      </c>
      <c r="AP1420" s="16">
        <f t="shared" si="415"/>
        <v>0</v>
      </c>
      <c r="AQ1420" s="16">
        <f t="shared" si="416"/>
        <v>65.648581230723792</v>
      </c>
      <c r="AR1420" s="9">
        <f t="shared" si="417"/>
        <v>0</v>
      </c>
      <c r="AS1420" s="9">
        <f t="shared" si="408"/>
        <v>0</v>
      </c>
      <c r="AT1420" s="9">
        <f t="shared" si="409"/>
        <v>0.8676788425948162</v>
      </c>
    </row>
    <row r="1421" spans="2:46" ht="11.25" customHeight="1" x14ac:dyDescent="0.25">
      <c r="B1421" s="8" t="s">
        <v>1</v>
      </c>
      <c r="C1421" s="33" t="s">
        <v>660</v>
      </c>
      <c r="D1421" s="34" t="s">
        <v>3</v>
      </c>
      <c r="E1421" s="8" t="s">
        <v>20</v>
      </c>
      <c r="F1421" s="8" t="s">
        <v>20</v>
      </c>
      <c r="G1421" s="8" t="s">
        <v>27</v>
      </c>
      <c r="H1421" s="8" t="s">
        <v>103</v>
      </c>
      <c r="I1421" s="16">
        <v>0</v>
      </c>
      <c r="J1421" s="16">
        <v>0</v>
      </c>
      <c r="K1421" s="16">
        <v>75.66</v>
      </c>
      <c r="L1421" s="16">
        <v>0</v>
      </c>
      <c r="M1421" s="16">
        <v>0</v>
      </c>
      <c r="N1421" s="16">
        <v>3</v>
      </c>
      <c r="O1421" s="12">
        <f t="shared" si="410"/>
        <v>0</v>
      </c>
      <c r="P1421" s="12">
        <f t="shared" si="410"/>
        <v>0</v>
      </c>
      <c r="Q1421" s="12">
        <f t="shared" si="410"/>
        <v>25.22</v>
      </c>
      <c r="R1421" s="12">
        <f>IFERROR(IF(I1421=0,0,VLOOKUP($C1421,'[1]Marginality pivots'!$B$7:$N$2242,11,0)), 0)</f>
        <v>0</v>
      </c>
      <c r="S1421" s="12">
        <f>IFERROR(IF(J1421=0,0,VLOOKUP($C1421,'[1]Marginality pivots'!$B$7:$N$2242,12,0)), 0)</f>
        <v>0</v>
      </c>
      <c r="T1421" s="12">
        <f>IFERROR(IF(K1421=0,0,VLOOKUP($C1421,'[1]Marginality pivots'!$B$7:$N$2242,13,0)), 0)</f>
        <v>2.1770226338123675</v>
      </c>
      <c r="U1421" s="12">
        <v>0</v>
      </c>
      <c r="V1421" s="12">
        <v>0</v>
      </c>
      <c r="W1421" s="12">
        <v>2.2749886523339238</v>
      </c>
      <c r="X1421" s="12">
        <v>0</v>
      </c>
      <c r="Y1421" s="12">
        <v>0</v>
      </c>
      <c r="Z1421" s="12">
        <v>2.8301294239560777</v>
      </c>
      <c r="AA1421" s="12">
        <v>0</v>
      </c>
      <c r="AB1421" s="12">
        <v>0</v>
      </c>
      <c r="AC1421" s="12">
        <v>2.8301294239560777</v>
      </c>
      <c r="AD1421" s="16">
        <f t="shared" si="400"/>
        <v>0</v>
      </c>
      <c r="AE1421" s="16">
        <f t="shared" si="401"/>
        <v>0</v>
      </c>
      <c r="AF1421" s="16">
        <f t="shared" si="402"/>
        <v>6.8249659570017709</v>
      </c>
      <c r="AG1421" s="16">
        <f t="shared" si="403"/>
        <v>0</v>
      </c>
      <c r="AH1421" s="16">
        <f t="shared" si="404"/>
        <v>0</v>
      </c>
      <c r="AI1421" s="16">
        <f t="shared" si="405"/>
        <v>8.490388271868234</v>
      </c>
      <c r="AJ1421" s="16">
        <f t="shared" si="411"/>
        <v>0</v>
      </c>
      <c r="AK1421" s="16">
        <f t="shared" si="412"/>
        <v>0</v>
      </c>
      <c r="AL1421" s="16">
        <f t="shared" si="413"/>
        <v>8.490388271868234</v>
      </c>
      <c r="AM1421" s="16">
        <f t="shared" si="406"/>
        <v>0</v>
      </c>
      <c r="AN1421" s="16">
        <f t="shared" si="407"/>
        <v>0</v>
      </c>
      <c r="AO1421" s="16">
        <f t="shared" si="414"/>
        <v>0</v>
      </c>
      <c r="AP1421" s="16">
        <f t="shared" si="415"/>
        <v>0</v>
      </c>
      <c r="AQ1421" s="16">
        <f t="shared" si="416"/>
        <v>67.16961172813177</v>
      </c>
      <c r="AR1421" s="9">
        <f t="shared" si="417"/>
        <v>0</v>
      </c>
      <c r="AS1421" s="9">
        <f t="shared" si="408"/>
        <v>0</v>
      </c>
      <c r="AT1421" s="9">
        <f t="shared" si="409"/>
        <v>0.88778233846328014</v>
      </c>
    </row>
    <row r="1422" spans="2:46" ht="11.25" customHeight="1" x14ac:dyDescent="0.25">
      <c r="B1422" s="8" t="s">
        <v>1</v>
      </c>
      <c r="C1422" s="33">
        <v>3054969570004</v>
      </c>
      <c r="D1422" s="34" t="s">
        <v>3</v>
      </c>
      <c r="E1422" s="8" t="s">
        <v>14</v>
      </c>
      <c r="F1422" s="8" t="s">
        <v>117</v>
      </c>
      <c r="G1422" s="8" t="s">
        <v>27</v>
      </c>
      <c r="H1422" s="8" t="s">
        <v>103</v>
      </c>
      <c r="I1422" s="16">
        <v>73</v>
      </c>
      <c r="J1422" s="16">
        <v>0</v>
      </c>
      <c r="K1422" s="16">
        <v>0</v>
      </c>
      <c r="L1422" s="16">
        <v>50</v>
      </c>
      <c r="M1422" s="16">
        <v>0</v>
      </c>
      <c r="N1422" s="16">
        <v>0</v>
      </c>
      <c r="O1422" s="12">
        <f t="shared" si="410"/>
        <v>1.46</v>
      </c>
      <c r="P1422" s="12">
        <f t="shared" si="410"/>
        <v>0</v>
      </c>
      <c r="Q1422" s="12">
        <f t="shared" si="410"/>
        <v>0</v>
      </c>
      <c r="R1422" s="12">
        <f>IFERROR(IF(I1422=0,0,VLOOKUP($C1422,'[1]Marginality pivots'!$B$7:$N$2242,11,0)), 0)</f>
        <v>0.67243723503815511</v>
      </c>
      <c r="S1422" s="12">
        <f>IFERROR(IF(J1422=0,0,VLOOKUP($C1422,'[1]Marginality pivots'!$B$7:$N$2242,12,0)), 0)</f>
        <v>0</v>
      </c>
      <c r="T1422" s="12">
        <f>IFERROR(IF(K1422=0,0,VLOOKUP($C1422,'[1]Marginality pivots'!$B$7:$N$2242,13,0)), 0)</f>
        <v>0</v>
      </c>
      <c r="U1422" s="12">
        <v>0.84054654379769389</v>
      </c>
      <c r="V1422" s="12">
        <v>0</v>
      </c>
      <c r="W1422" s="12">
        <v>0</v>
      </c>
      <c r="X1422" s="12">
        <v>0.84054654379769389</v>
      </c>
      <c r="Y1422" s="12">
        <v>0</v>
      </c>
      <c r="Z1422" s="12">
        <v>0</v>
      </c>
      <c r="AA1422" s="12">
        <v>0.84054654379769389</v>
      </c>
      <c r="AB1422" s="12">
        <v>0</v>
      </c>
      <c r="AC1422" s="12">
        <v>0</v>
      </c>
      <c r="AD1422" s="16">
        <f t="shared" si="400"/>
        <v>42.027327189884694</v>
      </c>
      <c r="AE1422" s="16">
        <f t="shared" si="401"/>
        <v>0</v>
      </c>
      <c r="AF1422" s="16">
        <f t="shared" si="402"/>
        <v>0</v>
      </c>
      <c r="AG1422" s="16">
        <f t="shared" si="403"/>
        <v>42.027327189884694</v>
      </c>
      <c r="AH1422" s="16">
        <f t="shared" si="404"/>
        <v>0</v>
      </c>
      <c r="AI1422" s="16">
        <f t="shared" si="405"/>
        <v>0</v>
      </c>
      <c r="AJ1422" s="16">
        <f t="shared" si="411"/>
        <v>42.027327189884694</v>
      </c>
      <c r="AK1422" s="16">
        <f t="shared" si="412"/>
        <v>0</v>
      </c>
      <c r="AL1422" s="16">
        <f t="shared" si="413"/>
        <v>0</v>
      </c>
      <c r="AM1422" s="16">
        <f t="shared" si="406"/>
        <v>33.621861751907758</v>
      </c>
      <c r="AN1422" s="16">
        <f t="shared" si="407"/>
        <v>0</v>
      </c>
      <c r="AO1422" s="16">
        <f t="shared" si="414"/>
        <v>30.972672810115306</v>
      </c>
      <c r="AP1422" s="16">
        <f t="shared" si="415"/>
        <v>0</v>
      </c>
      <c r="AQ1422" s="16">
        <f t="shared" si="416"/>
        <v>0</v>
      </c>
      <c r="AR1422" s="9">
        <f t="shared" si="417"/>
        <v>0.42428318917966173</v>
      </c>
      <c r="AS1422" s="9">
        <f t="shared" si="408"/>
        <v>0</v>
      </c>
      <c r="AT1422" s="9">
        <f t="shared" si="409"/>
        <v>0</v>
      </c>
    </row>
    <row r="1423" spans="2:46" ht="11.25" customHeight="1" x14ac:dyDescent="0.25">
      <c r="B1423" s="8" t="s">
        <v>1</v>
      </c>
      <c r="C1423" s="33" t="s">
        <v>661</v>
      </c>
      <c r="D1423" s="34" t="s">
        <v>3</v>
      </c>
      <c r="E1423" s="8" t="s">
        <v>14</v>
      </c>
      <c r="F1423" s="8" t="s">
        <v>133</v>
      </c>
      <c r="G1423" s="8" t="s">
        <v>35</v>
      </c>
      <c r="H1423" s="8" t="s">
        <v>103</v>
      </c>
      <c r="I1423" s="16">
        <v>69.64</v>
      </c>
      <c r="J1423" s="16">
        <v>0</v>
      </c>
      <c r="K1423" s="16">
        <v>0</v>
      </c>
      <c r="L1423" s="16">
        <v>1</v>
      </c>
      <c r="M1423" s="16">
        <v>0</v>
      </c>
      <c r="N1423" s="16">
        <v>0</v>
      </c>
      <c r="O1423" s="12">
        <f t="shared" si="410"/>
        <v>69.64</v>
      </c>
      <c r="P1423" s="12">
        <f t="shared" si="410"/>
        <v>0</v>
      </c>
      <c r="Q1423" s="12">
        <f t="shared" si="410"/>
        <v>0</v>
      </c>
      <c r="R1423" s="12">
        <f>IFERROR(IF(I1423=0,0,VLOOKUP($C1423,'[1]Marginality pivots'!$B$7:$N$2242,11,0)), 0)</f>
        <v>48.549607657841285</v>
      </c>
      <c r="S1423" s="12">
        <f>IFERROR(IF(J1423=0,0,VLOOKUP($C1423,'[1]Marginality pivots'!$B$7:$N$2242,12,0)), 0)</f>
        <v>0</v>
      </c>
      <c r="T1423" s="12">
        <f>IFERROR(IF(K1423=0,0,VLOOKUP($C1423,'[1]Marginality pivots'!$B$7:$N$2242,13,0)), 0)</f>
        <v>0</v>
      </c>
      <c r="U1423" s="12">
        <v>60.687009572301605</v>
      </c>
      <c r="V1423" s="12">
        <v>0</v>
      </c>
      <c r="W1423" s="12">
        <v>0</v>
      </c>
      <c r="X1423" s="12">
        <v>60.687009572301605</v>
      </c>
      <c r="Y1423" s="12">
        <v>0</v>
      </c>
      <c r="Z1423" s="12">
        <v>0</v>
      </c>
      <c r="AA1423" s="12">
        <v>60.687009572301605</v>
      </c>
      <c r="AB1423" s="12">
        <v>0</v>
      </c>
      <c r="AC1423" s="12">
        <v>0</v>
      </c>
      <c r="AD1423" s="16">
        <f t="shared" si="400"/>
        <v>60.687009572301605</v>
      </c>
      <c r="AE1423" s="16">
        <f t="shared" si="401"/>
        <v>0</v>
      </c>
      <c r="AF1423" s="16">
        <f t="shared" si="402"/>
        <v>0</v>
      </c>
      <c r="AG1423" s="16">
        <f t="shared" si="403"/>
        <v>60.687009572301605</v>
      </c>
      <c r="AH1423" s="16">
        <f t="shared" si="404"/>
        <v>0</v>
      </c>
      <c r="AI1423" s="16">
        <f t="shared" si="405"/>
        <v>0</v>
      </c>
      <c r="AJ1423" s="16">
        <f t="shared" si="411"/>
        <v>60.687009572301605</v>
      </c>
      <c r="AK1423" s="16">
        <f t="shared" si="412"/>
        <v>0</v>
      </c>
      <c r="AL1423" s="16">
        <f t="shared" si="413"/>
        <v>0</v>
      </c>
      <c r="AM1423" s="16">
        <f t="shared" si="406"/>
        <v>48.549607657841285</v>
      </c>
      <c r="AN1423" s="16">
        <f t="shared" si="407"/>
        <v>0</v>
      </c>
      <c r="AO1423" s="16">
        <f t="shared" si="414"/>
        <v>8.9529904276983956</v>
      </c>
      <c r="AP1423" s="16">
        <f t="shared" si="415"/>
        <v>0</v>
      </c>
      <c r="AQ1423" s="16">
        <f t="shared" si="416"/>
        <v>0</v>
      </c>
      <c r="AR1423" s="9">
        <f t="shared" si="417"/>
        <v>0.12856103428630666</v>
      </c>
      <c r="AS1423" s="9">
        <f t="shared" si="408"/>
        <v>0</v>
      </c>
      <c r="AT1423" s="9">
        <f t="shared" si="409"/>
        <v>0</v>
      </c>
    </row>
    <row r="1424" spans="2:46" ht="11.25" customHeight="1" x14ac:dyDescent="0.25">
      <c r="B1424" s="8" t="s">
        <v>1</v>
      </c>
      <c r="C1424" s="33">
        <v>3047338440002</v>
      </c>
      <c r="D1424" s="34" t="s">
        <v>3</v>
      </c>
      <c r="E1424" s="8" t="s">
        <v>16</v>
      </c>
      <c r="F1424" s="8" t="s">
        <v>112</v>
      </c>
      <c r="G1424" s="8" t="s">
        <v>26</v>
      </c>
      <c r="H1424" s="8" t="s">
        <v>103</v>
      </c>
      <c r="I1424" s="16">
        <v>68.600000000000009</v>
      </c>
      <c r="J1424" s="16">
        <v>0</v>
      </c>
      <c r="K1424" s="16">
        <v>0</v>
      </c>
      <c r="L1424" s="16">
        <v>100</v>
      </c>
      <c r="M1424" s="16">
        <v>0</v>
      </c>
      <c r="N1424" s="16">
        <v>0</v>
      </c>
      <c r="O1424" s="12">
        <f t="shared" si="410"/>
        <v>0.68600000000000005</v>
      </c>
      <c r="P1424" s="12">
        <f t="shared" si="410"/>
        <v>0</v>
      </c>
      <c r="Q1424" s="12">
        <f t="shared" si="410"/>
        <v>0</v>
      </c>
      <c r="R1424" s="12">
        <f>IFERROR(IF(I1424=0,0,VLOOKUP($C1424,'[1]Marginality pivots'!$B$7:$N$2242,11,0)), 0)</f>
        <v>0.31473619147956178</v>
      </c>
      <c r="S1424" s="12">
        <f>IFERROR(IF(J1424=0,0,VLOOKUP($C1424,'[1]Marginality pivots'!$B$7:$N$2242,12,0)), 0)</f>
        <v>0</v>
      </c>
      <c r="T1424" s="12">
        <f>IFERROR(IF(K1424=0,0,VLOOKUP($C1424,'[1]Marginality pivots'!$B$7:$N$2242,13,0)), 0)</f>
        <v>0</v>
      </c>
      <c r="U1424" s="12">
        <v>0.39342023934945225</v>
      </c>
      <c r="V1424" s="12">
        <v>0</v>
      </c>
      <c r="W1424" s="12">
        <v>0</v>
      </c>
      <c r="X1424" s="12">
        <v>0.39342023934945225</v>
      </c>
      <c r="Y1424" s="12">
        <v>0</v>
      </c>
      <c r="Z1424" s="12">
        <v>0</v>
      </c>
      <c r="AA1424" s="12">
        <v>0.39342023934945225</v>
      </c>
      <c r="AB1424" s="12">
        <v>0</v>
      </c>
      <c r="AC1424" s="12">
        <v>0</v>
      </c>
      <c r="AD1424" s="16">
        <f t="shared" si="400"/>
        <v>39.342023934945225</v>
      </c>
      <c r="AE1424" s="16">
        <f t="shared" si="401"/>
        <v>0</v>
      </c>
      <c r="AF1424" s="16">
        <f t="shared" si="402"/>
        <v>0</v>
      </c>
      <c r="AG1424" s="16">
        <f t="shared" si="403"/>
        <v>39.342023934945225</v>
      </c>
      <c r="AH1424" s="16">
        <f t="shared" si="404"/>
        <v>0</v>
      </c>
      <c r="AI1424" s="16">
        <f t="shared" si="405"/>
        <v>0</v>
      </c>
      <c r="AJ1424" s="16">
        <f t="shared" si="411"/>
        <v>39.342023934945225</v>
      </c>
      <c r="AK1424" s="16">
        <f t="shared" si="412"/>
        <v>0</v>
      </c>
      <c r="AL1424" s="16">
        <f t="shared" si="413"/>
        <v>0</v>
      </c>
      <c r="AM1424" s="16">
        <f t="shared" si="406"/>
        <v>31.473619147956178</v>
      </c>
      <c r="AN1424" s="16">
        <f t="shared" si="407"/>
        <v>0</v>
      </c>
      <c r="AO1424" s="16">
        <f t="shared" si="414"/>
        <v>29.257976065054784</v>
      </c>
      <c r="AP1424" s="16">
        <f t="shared" si="415"/>
        <v>0</v>
      </c>
      <c r="AQ1424" s="16">
        <f t="shared" si="416"/>
        <v>0</v>
      </c>
      <c r="AR1424" s="9">
        <f t="shared" si="417"/>
        <v>0.42650110882004055</v>
      </c>
      <c r="AS1424" s="9">
        <f t="shared" si="408"/>
        <v>0</v>
      </c>
      <c r="AT1424" s="9">
        <f t="shared" si="409"/>
        <v>0</v>
      </c>
    </row>
    <row r="1425" spans="2:46" ht="11.25" customHeight="1" x14ac:dyDescent="0.25">
      <c r="B1425" s="8" t="s">
        <v>1</v>
      </c>
      <c r="C1425" s="33" t="s">
        <v>662</v>
      </c>
      <c r="D1425" s="34" t="s">
        <v>3</v>
      </c>
      <c r="E1425" s="8" t="s">
        <v>15</v>
      </c>
      <c r="F1425" s="8" t="s">
        <v>111</v>
      </c>
      <c r="G1425" s="8" t="s">
        <v>26</v>
      </c>
      <c r="H1425" s="8" t="s">
        <v>103</v>
      </c>
      <c r="I1425" s="16">
        <v>68.259999999999991</v>
      </c>
      <c r="J1425" s="16">
        <v>0</v>
      </c>
      <c r="K1425" s="16">
        <v>0</v>
      </c>
      <c r="L1425" s="16">
        <v>20</v>
      </c>
      <c r="M1425" s="16">
        <v>0</v>
      </c>
      <c r="N1425" s="16">
        <v>0</v>
      </c>
      <c r="O1425" s="12">
        <f t="shared" si="410"/>
        <v>3.4129999999999994</v>
      </c>
      <c r="P1425" s="12">
        <f t="shared" si="410"/>
        <v>0</v>
      </c>
      <c r="Q1425" s="12">
        <f t="shared" si="410"/>
        <v>0</v>
      </c>
      <c r="R1425" s="12">
        <f>IFERROR(IF(I1425=0,0,VLOOKUP($C1425,'[1]Marginality pivots'!$B$7:$N$2242,11,0)), 0)</f>
        <v>1.9148995426715991</v>
      </c>
      <c r="S1425" s="12">
        <f>IFERROR(IF(J1425=0,0,VLOOKUP($C1425,'[1]Marginality pivots'!$B$7:$N$2242,12,0)), 0)</f>
        <v>0</v>
      </c>
      <c r="T1425" s="12">
        <f>IFERROR(IF(K1425=0,0,VLOOKUP($C1425,'[1]Marginality pivots'!$B$7:$N$2242,13,0)), 0)</f>
        <v>0</v>
      </c>
      <c r="U1425" s="12">
        <v>2.393624428339499</v>
      </c>
      <c r="V1425" s="12">
        <v>0</v>
      </c>
      <c r="W1425" s="12">
        <v>0</v>
      </c>
      <c r="X1425" s="12">
        <v>2.393624428339499</v>
      </c>
      <c r="Y1425" s="12">
        <v>0</v>
      </c>
      <c r="Z1425" s="12">
        <v>0</v>
      </c>
      <c r="AA1425" s="12">
        <v>2.393624428339499</v>
      </c>
      <c r="AB1425" s="12">
        <v>0</v>
      </c>
      <c r="AC1425" s="12">
        <v>0</v>
      </c>
      <c r="AD1425" s="16">
        <f t="shared" si="400"/>
        <v>47.872488566789983</v>
      </c>
      <c r="AE1425" s="16">
        <f t="shared" si="401"/>
        <v>0</v>
      </c>
      <c r="AF1425" s="16">
        <f t="shared" si="402"/>
        <v>0</v>
      </c>
      <c r="AG1425" s="16">
        <f t="shared" si="403"/>
        <v>47.872488566789983</v>
      </c>
      <c r="AH1425" s="16">
        <f t="shared" si="404"/>
        <v>0</v>
      </c>
      <c r="AI1425" s="16">
        <f t="shared" si="405"/>
        <v>0</v>
      </c>
      <c r="AJ1425" s="16">
        <f t="shared" si="411"/>
        <v>47.872488566789983</v>
      </c>
      <c r="AK1425" s="16">
        <f t="shared" si="412"/>
        <v>0</v>
      </c>
      <c r="AL1425" s="16">
        <f t="shared" si="413"/>
        <v>0</v>
      </c>
      <c r="AM1425" s="16">
        <f t="shared" si="406"/>
        <v>38.297990853431983</v>
      </c>
      <c r="AN1425" s="16">
        <f t="shared" si="407"/>
        <v>0</v>
      </c>
      <c r="AO1425" s="16">
        <f t="shared" si="414"/>
        <v>20.387511433210008</v>
      </c>
      <c r="AP1425" s="16">
        <f t="shared" si="415"/>
        <v>0</v>
      </c>
      <c r="AQ1425" s="16">
        <f t="shared" si="416"/>
        <v>0</v>
      </c>
      <c r="AR1425" s="9">
        <f t="shared" si="417"/>
        <v>0.29867435442733681</v>
      </c>
      <c r="AS1425" s="9">
        <f t="shared" si="408"/>
        <v>0</v>
      </c>
      <c r="AT1425" s="9">
        <f t="shared" si="409"/>
        <v>0</v>
      </c>
    </row>
    <row r="1426" spans="2:46" ht="11.25" customHeight="1" x14ac:dyDescent="0.25">
      <c r="B1426" s="8" t="s">
        <v>1</v>
      </c>
      <c r="C1426" s="33" t="s">
        <v>663</v>
      </c>
      <c r="D1426" s="34" t="s">
        <v>3</v>
      </c>
      <c r="E1426" s="8" t="s">
        <v>15</v>
      </c>
      <c r="F1426" s="8" t="s">
        <v>111</v>
      </c>
      <c r="G1426" s="8" t="s">
        <v>26</v>
      </c>
      <c r="H1426" s="8" t="s">
        <v>103</v>
      </c>
      <c r="I1426" s="16">
        <v>68.259999999999991</v>
      </c>
      <c r="J1426" s="16">
        <v>0</v>
      </c>
      <c r="K1426" s="16">
        <v>0</v>
      </c>
      <c r="L1426" s="16">
        <v>20</v>
      </c>
      <c r="M1426" s="16">
        <v>0</v>
      </c>
      <c r="N1426" s="16">
        <v>0</v>
      </c>
      <c r="O1426" s="12">
        <f t="shared" si="410"/>
        <v>3.4129999999999994</v>
      </c>
      <c r="P1426" s="12">
        <f t="shared" si="410"/>
        <v>0</v>
      </c>
      <c r="Q1426" s="12">
        <f t="shared" si="410"/>
        <v>0</v>
      </c>
      <c r="R1426" s="12">
        <f>IFERROR(IF(I1426=0,0,VLOOKUP($C1426,'[1]Marginality pivots'!$B$7:$N$2242,11,0)), 0)</f>
        <v>1.9148995426715991</v>
      </c>
      <c r="S1426" s="12">
        <f>IFERROR(IF(J1426=0,0,VLOOKUP($C1426,'[1]Marginality pivots'!$B$7:$N$2242,12,0)), 0)</f>
        <v>0</v>
      </c>
      <c r="T1426" s="12">
        <f>IFERROR(IF(K1426=0,0,VLOOKUP($C1426,'[1]Marginality pivots'!$B$7:$N$2242,13,0)), 0)</f>
        <v>0</v>
      </c>
      <c r="U1426" s="12">
        <v>2.393624428339499</v>
      </c>
      <c r="V1426" s="12">
        <v>0</v>
      </c>
      <c r="W1426" s="12">
        <v>0</v>
      </c>
      <c r="X1426" s="12">
        <v>2.393624428339499</v>
      </c>
      <c r="Y1426" s="12">
        <v>0</v>
      </c>
      <c r="Z1426" s="12">
        <v>0</v>
      </c>
      <c r="AA1426" s="12">
        <v>2.393624428339499</v>
      </c>
      <c r="AB1426" s="12">
        <v>0</v>
      </c>
      <c r="AC1426" s="12">
        <v>0</v>
      </c>
      <c r="AD1426" s="16">
        <f t="shared" si="400"/>
        <v>47.872488566789983</v>
      </c>
      <c r="AE1426" s="16">
        <f t="shared" si="401"/>
        <v>0</v>
      </c>
      <c r="AF1426" s="16">
        <f t="shared" si="402"/>
        <v>0</v>
      </c>
      <c r="AG1426" s="16">
        <f t="shared" si="403"/>
        <v>47.872488566789983</v>
      </c>
      <c r="AH1426" s="16">
        <f t="shared" si="404"/>
        <v>0</v>
      </c>
      <c r="AI1426" s="16">
        <f t="shared" si="405"/>
        <v>0</v>
      </c>
      <c r="AJ1426" s="16">
        <f t="shared" si="411"/>
        <v>47.872488566789983</v>
      </c>
      <c r="AK1426" s="16">
        <f t="shared" si="412"/>
        <v>0</v>
      </c>
      <c r="AL1426" s="16">
        <f t="shared" si="413"/>
        <v>0</v>
      </c>
      <c r="AM1426" s="16">
        <f t="shared" si="406"/>
        <v>38.297990853431983</v>
      </c>
      <c r="AN1426" s="16">
        <f t="shared" si="407"/>
        <v>0</v>
      </c>
      <c r="AO1426" s="16">
        <f t="shared" si="414"/>
        <v>20.387511433210008</v>
      </c>
      <c r="AP1426" s="16">
        <f t="shared" si="415"/>
        <v>0</v>
      </c>
      <c r="AQ1426" s="16">
        <f t="shared" si="416"/>
        <v>0</v>
      </c>
      <c r="AR1426" s="9">
        <f t="shared" si="417"/>
        <v>0.29867435442733681</v>
      </c>
      <c r="AS1426" s="9">
        <f t="shared" si="408"/>
        <v>0</v>
      </c>
      <c r="AT1426" s="9">
        <f t="shared" si="409"/>
        <v>0</v>
      </c>
    </row>
    <row r="1427" spans="2:46" ht="11.25" customHeight="1" x14ac:dyDescent="0.25">
      <c r="B1427" s="8" t="s">
        <v>1</v>
      </c>
      <c r="C1427" s="33" t="s">
        <v>664</v>
      </c>
      <c r="D1427" s="34" t="s">
        <v>3</v>
      </c>
      <c r="E1427" s="8" t="s">
        <v>13</v>
      </c>
      <c r="F1427" s="8" t="s">
        <v>109</v>
      </c>
      <c r="G1427" s="8" t="s">
        <v>24</v>
      </c>
      <c r="H1427" s="8" t="s">
        <v>103</v>
      </c>
      <c r="I1427" s="16">
        <v>0</v>
      </c>
      <c r="J1427" s="16">
        <v>0</v>
      </c>
      <c r="K1427" s="16">
        <v>64.12</v>
      </c>
      <c r="L1427" s="16">
        <v>0</v>
      </c>
      <c r="M1427" s="16">
        <v>0</v>
      </c>
      <c r="N1427" s="16">
        <v>24</v>
      </c>
      <c r="O1427" s="12">
        <f t="shared" si="410"/>
        <v>0</v>
      </c>
      <c r="P1427" s="12">
        <f t="shared" si="410"/>
        <v>0</v>
      </c>
      <c r="Q1427" s="12">
        <f t="shared" si="410"/>
        <v>2.6716666666666669</v>
      </c>
      <c r="R1427" s="12">
        <f>IFERROR(IF(I1427=0,0,VLOOKUP($C1427,'[1]Marginality pivots'!$B$7:$N$2242,11,0)), 0)</f>
        <v>0</v>
      </c>
      <c r="S1427" s="12">
        <f>IFERROR(IF(J1427=0,0,VLOOKUP($C1427,'[1]Marginality pivots'!$B$7:$N$2242,12,0)), 0)</f>
        <v>0</v>
      </c>
      <c r="T1427" s="12">
        <f>IFERROR(IF(K1427=0,0,VLOOKUP($C1427,'[1]Marginality pivots'!$B$7:$N$2242,13,0)), 0)</f>
        <v>1.6201979591836733</v>
      </c>
      <c r="U1427" s="12">
        <v>0</v>
      </c>
      <c r="V1427" s="12">
        <v>0</v>
      </c>
      <c r="W1427" s="12">
        <v>1.6931068673469385</v>
      </c>
      <c r="X1427" s="12">
        <v>0</v>
      </c>
      <c r="Y1427" s="12">
        <v>0</v>
      </c>
      <c r="Z1427" s="12">
        <v>2.1062573469387753</v>
      </c>
      <c r="AA1427" s="12">
        <v>0</v>
      </c>
      <c r="AB1427" s="12">
        <v>0</v>
      </c>
      <c r="AC1427" s="12">
        <v>2.1062573469387753</v>
      </c>
      <c r="AD1427" s="16">
        <f t="shared" si="400"/>
        <v>0</v>
      </c>
      <c r="AE1427" s="16">
        <f t="shared" si="401"/>
        <v>0</v>
      </c>
      <c r="AF1427" s="16">
        <f t="shared" si="402"/>
        <v>40.634564816326524</v>
      </c>
      <c r="AG1427" s="16">
        <f t="shared" si="403"/>
        <v>0</v>
      </c>
      <c r="AH1427" s="16">
        <f t="shared" si="404"/>
        <v>0</v>
      </c>
      <c r="AI1427" s="16">
        <f t="shared" si="405"/>
        <v>50.550176326530604</v>
      </c>
      <c r="AJ1427" s="16">
        <f t="shared" si="411"/>
        <v>0</v>
      </c>
      <c r="AK1427" s="16">
        <f t="shared" si="412"/>
        <v>0</v>
      </c>
      <c r="AL1427" s="16">
        <f t="shared" si="413"/>
        <v>50.550176326530604</v>
      </c>
      <c r="AM1427" s="16">
        <f t="shared" si="406"/>
        <v>0</v>
      </c>
      <c r="AN1427" s="16">
        <f t="shared" si="407"/>
        <v>0</v>
      </c>
      <c r="AO1427" s="16">
        <f t="shared" si="414"/>
        <v>0</v>
      </c>
      <c r="AP1427" s="16">
        <f t="shared" si="415"/>
        <v>0</v>
      </c>
      <c r="AQ1427" s="16">
        <f t="shared" si="416"/>
        <v>13.569823673469401</v>
      </c>
      <c r="AR1427" s="9">
        <f t="shared" si="417"/>
        <v>0</v>
      </c>
      <c r="AS1427" s="9">
        <f t="shared" si="408"/>
        <v>0</v>
      </c>
      <c r="AT1427" s="9">
        <f t="shared" si="409"/>
        <v>0.21163168548767</v>
      </c>
    </row>
    <row r="1428" spans="2:46" ht="11.25" customHeight="1" x14ac:dyDescent="0.25">
      <c r="B1428" s="8" t="s">
        <v>1</v>
      </c>
      <c r="C1428" s="34">
        <v>3054970050105</v>
      </c>
      <c r="D1428" s="34" t="s">
        <v>3</v>
      </c>
      <c r="E1428" s="8" t="s">
        <v>14</v>
      </c>
      <c r="F1428" s="8" t="s">
        <v>117</v>
      </c>
      <c r="G1428" s="8" t="s">
        <v>27</v>
      </c>
      <c r="H1428" s="8" t="s">
        <v>103</v>
      </c>
      <c r="I1428" s="16">
        <v>0</v>
      </c>
      <c r="J1428" s="16">
        <v>28.950000000000003</v>
      </c>
      <c r="K1428" s="16">
        <v>34.92</v>
      </c>
      <c r="L1428" s="16">
        <v>0</v>
      </c>
      <c r="M1428" s="16">
        <v>5</v>
      </c>
      <c r="N1428" s="16">
        <v>3</v>
      </c>
      <c r="O1428" s="12">
        <f t="shared" si="410"/>
        <v>0</v>
      </c>
      <c r="P1428" s="12">
        <f t="shared" si="410"/>
        <v>5.7900000000000009</v>
      </c>
      <c r="Q1428" s="12">
        <f t="shared" si="410"/>
        <v>11.64</v>
      </c>
      <c r="R1428" s="12">
        <f>IFERROR(IF(I1428=0,0,VLOOKUP($C1428,'[1]Marginality pivots'!$B$7:$N$2242,11,0)), 0)</f>
        <v>0</v>
      </c>
      <c r="S1428" s="12">
        <f>IFERROR(IF(J1428=0,0,VLOOKUP($C1428,'[1]Marginality pivots'!$B$7:$N$2242,12,0)), 0)</f>
        <v>1.5702896107610045</v>
      </c>
      <c r="T1428" s="12">
        <f>IFERROR(IF(K1428=0,0,VLOOKUP($C1428,'[1]Marginality pivots'!$B$7:$N$2242,13,0)), 0)</f>
        <v>1.6497462650655113</v>
      </c>
      <c r="U1428" s="12">
        <v>0</v>
      </c>
      <c r="V1428" s="12">
        <v>2.3397315200338968</v>
      </c>
      <c r="W1428" s="12">
        <v>1.7239848469934591</v>
      </c>
      <c r="X1428" s="12">
        <v>0</v>
      </c>
      <c r="Y1428" s="12">
        <v>2.2298112472806264</v>
      </c>
      <c r="Z1428" s="12">
        <v>2.1446701445851648</v>
      </c>
      <c r="AA1428" s="12">
        <v>0</v>
      </c>
      <c r="AB1428" s="12">
        <v>2.2298112472806264</v>
      </c>
      <c r="AC1428" s="12">
        <v>2.1446701445851648</v>
      </c>
      <c r="AD1428" s="16">
        <f t="shared" si="400"/>
        <v>0</v>
      </c>
      <c r="AE1428" s="16">
        <f t="shared" si="401"/>
        <v>11.698657600169485</v>
      </c>
      <c r="AF1428" s="16">
        <f t="shared" si="402"/>
        <v>5.1719545409803773</v>
      </c>
      <c r="AG1428" s="16">
        <f t="shared" si="403"/>
        <v>0</v>
      </c>
      <c r="AH1428" s="16">
        <f t="shared" si="404"/>
        <v>11.149056236403132</v>
      </c>
      <c r="AI1428" s="16">
        <f t="shared" si="405"/>
        <v>6.4340104337554944</v>
      </c>
      <c r="AJ1428" s="16">
        <f t="shared" si="411"/>
        <v>0</v>
      </c>
      <c r="AK1428" s="16">
        <f t="shared" si="412"/>
        <v>11.149056236403132</v>
      </c>
      <c r="AL1428" s="16">
        <f t="shared" si="413"/>
        <v>6.4340104337554944</v>
      </c>
      <c r="AM1428" s="16">
        <f t="shared" si="406"/>
        <v>0</v>
      </c>
      <c r="AN1428" s="16">
        <f t="shared" si="407"/>
        <v>7.8514480538050222</v>
      </c>
      <c r="AO1428" s="16">
        <f t="shared" si="414"/>
        <v>0</v>
      </c>
      <c r="AP1428" s="16">
        <f t="shared" si="415"/>
        <v>17.800943763596869</v>
      </c>
      <c r="AQ1428" s="16">
        <f t="shared" si="416"/>
        <v>28.485989566244506</v>
      </c>
      <c r="AR1428" s="9">
        <f t="shared" si="417"/>
        <v>0</v>
      </c>
      <c r="AS1428" s="9">
        <f t="shared" si="408"/>
        <v>0.61488579494289697</v>
      </c>
      <c r="AT1428" s="9">
        <f t="shared" si="409"/>
        <v>0.81574998757859407</v>
      </c>
    </row>
    <row r="1429" spans="2:46" ht="11.25" customHeight="1" x14ac:dyDescent="0.25">
      <c r="B1429" s="8" t="s">
        <v>1</v>
      </c>
      <c r="C1429" s="33">
        <v>3054969921105</v>
      </c>
      <c r="D1429" s="34" t="s">
        <v>3</v>
      </c>
      <c r="E1429" s="8" t="s">
        <v>13</v>
      </c>
      <c r="F1429" s="8" t="s">
        <v>125</v>
      </c>
      <c r="G1429" s="8" t="s">
        <v>27</v>
      </c>
      <c r="H1429" s="8" t="s">
        <v>103</v>
      </c>
      <c r="I1429" s="16">
        <v>0</v>
      </c>
      <c r="J1429" s="16">
        <v>63.75</v>
      </c>
      <c r="K1429" s="16">
        <v>0</v>
      </c>
      <c r="L1429" s="16">
        <v>0</v>
      </c>
      <c r="M1429" s="16">
        <v>17</v>
      </c>
      <c r="N1429" s="16">
        <v>0</v>
      </c>
      <c r="O1429" s="12">
        <f t="shared" si="410"/>
        <v>0</v>
      </c>
      <c r="P1429" s="12">
        <f t="shared" si="410"/>
        <v>3.75</v>
      </c>
      <c r="Q1429" s="12">
        <f t="shared" si="410"/>
        <v>0</v>
      </c>
      <c r="R1429" s="12">
        <f>IFERROR(IF(I1429=0,0,VLOOKUP($C1429,'[1]Marginality pivots'!$B$7:$N$2242,11,0)), 0)</f>
        <v>0</v>
      </c>
      <c r="S1429" s="12">
        <f>IFERROR(IF(J1429=0,0,VLOOKUP($C1429,'[1]Marginality pivots'!$B$7:$N$2242,12,0)), 0)</f>
        <v>3.154044089881717</v>
      </c>
      <c r="T1429" s="12">
        <f>IFERROR(IF(K1429=0,0,VLOOKUP($C1429,'[1]Marginality pivots'!$B$7:$N$2242,13,0)), 0)</f>
        <v>0</v>
      </c>
      <c r="U1429" s="12">
        <v>0</v>
      </c>
      <c r="V1429" s="12">
        <v>4.699525693923758</v>
      </c>
      <c r="W1429" s="12">
        <v>0</v>
      </c>
      <c r="X1429" s="12">
        <v>0</v>
      </c>
      <c r="Y1429" s="12">
        <v>4.4787426076320376</v>
      </c>
      <c r="Z1429" s="12">
        <v>0</v>
      </c>
      <c r="AA1429" s="12">
        <v>0</v>
      </c>
      <c r="AB1429" s="12">
        <v>4.4787426076320376</v>
      </c>
      <c r="AC1429" s="12">
        <v>0</v>
      </c>
      <c r="AD1429" s="16">
        <f t="shared" si="400"/>
        <v>0</v>
      </c>
      <c r="AE1429" s="16">
        <f t="shared" si="401"/>
        <v>79.891936796703888</v>
      </c>
      <c r="AF1429" s="16">
        <f t="shared" si="402"/>
        <v>0</v>
      </c>
      <c r="AG1429" s="16">
        <f t="shared" si="403"/>
        <v>0</v>
      </c>
      <c r="AH1429" s="16">
        <f t="shared" si="404"/>
        <v>76.138624329744644</v>
      </c>
      <c r="AI1429" s="16">
        <f t="shared" si="405"/>
        <v>0</v>
      </c>
      <c r="AJ1429" s="16">
        <f t="shared" si="411"/>
        <v>0</v>
      </c>
      <c r="AK1429" s="16">
        <f t="shared" si="412"/>
        <v>76.138624329744644</v>
      </c>
      <c r="AL1429" s="16">
        <f t="shared" si="413"/>
        <v>0</v>
      </c>
      <c r="AM1429" s="16">
        <f t="shared" si="406"/>
        <v>0</v>
      </c>
      <c r="AN1429" s="16">
        <f t="shared" si="407"/>
        <v>53.618749527989188</v>
      </c>
      <c r="AO1429" s="16">
        <f t="shared" si="414"/>
        <v>0</v>
      </c>
      <c r="AP1429" s="16">
        <f t="shared" si="415"/>
        <v>-12.388624329744644</v>
      </c>
      <c r="AQ1429" s="16">
        <f t="shared" si="416"/>
        <v>0</v>
      </c>
      <c r="AR1429" s="9">
        <f t="shared" si="417"/>
        <v>0</v>
      </c>
      <c r="AS1429" s="9">
        <f t="shared" si="408"/>
        <v>-0.19433136203521009</v>
      </c>
      <c r="AT1429" s="9">
        <f t="shared" si="409"/>
        <v>0</v>
      </c>
    </row>
    <row r="1430" spans="2:46" ht="11.25" customHeight="1" x14ac:dyDescent="0.25">
      <c r="B1430" s="8" t="s">
        <v>1</v>
      </c>
      <c r="C1430" s="33" t="s">
        <v>665</v>
      </c>
      <c r="D1430" s="34" t="s">
        <v>3</v>
      </c>
      <c r="E1430" s="8" t="s">
        <v>13</v>
      </c>
      <c r="F1430" s="8" t="s">
        <v>109</v>
      </c>
      <c r="G1430" s="8" t="s">
        <v>24</v>
      </c>
      <c r="H1430" s="8" t="s">
        <v>104</v>
      </c>
      <c r="I1430" s="16">
        <v>0</v>
      </c>
      <c r="J1430" s="16">
        <v>62.5</v>
      </c>
      <c r="K1430" s="16">
        <v>0</v>
      </c>
      <c r="L1430" s="16">
        <v>0</v>
      </c>
      <c r="M1430" s="16">
        <v>5</v>
      </c>
      <c r="N1430" s="16">
        <v>0</v>
      </c>
      <c r="O1430" s="12">
        <f t="shared" si="410"/>
        <v>0</v>
      </c>
      <c r="P1430" s="12">
        <f t="shared" si="410"/>
        <v>12.5</v>
      </c>
      <c r="Q1430" s="12">
        <f t="shared" si="410"/>
        <v>0</v>
      </c>
      <c r="R1430" s="12">
        <f>IFERROR(IF(I1430=0,0,VLOOKUP($C1430,'[1]Marginality pivots'!$B$7:$N$2242,11,0)), 0)</f>
        <v>0</v>
      </c>
      <c r="S1430" s="12">
        <f>IFERROR(IF(J1430=0,0,VLOOKUP($C1430,'[1]Marginality pivots'!$B$7:$N$2242,12,0)), 0)</f>
        <v>9.5547391540299635</v>
      </c>
      <c r="T1430" s="12">
        <f>IFERROR(IF(K1430=0,0,VLOOKUP($C1430,'[1]Marginality pivots'!$B$7:$N$2242,13,0)), 0)</f>
        <v>0</v>
      </c>
      <c r="U1430" s="12">
        <v>0</v>
      </c>
      <c r="V1430" s="12">
        <v>14.236561339504645</v>
      </c>
      <c r="W1430" s="12">
        <v>0</v>
      </c>
      <c r="X1430" s="12">
        <v>0</v>
      </c>
      <c r="Y1430" s="12">
        <v>13.567729598722547</v>
      </c>
      <c r="Z1430" s="12">
        <v>0</v>
      </c>
      <c r="AA1430" s="12">
        <v>0</v>
      </c>
      <c r="AB1430" s="12">
        <v>13.567729598722547</v>
      </c>
      <c r="AC1430" s="12">
        <v>0</v>
      </c>
      <c r="AD1430" s="16">
        <f t="shared" si="400"/>
        <v>0</v>
      </c>
      <c r="AE1430" s="16">
        <f t="shared" si="401"/>
        <v>71.182806697523219</v>
      </c>
      <c r="AF1430" s="16">
        <f t="shared" si="402"/>
        <v>0</v>
      </c>
      <c r="AG1430" s="16">
        <f t="shared" si="403"/>
        <v>0</v>
      </c>
      <c r="AH1430" s="16">
        <f t="shared" si="404"/>
        <v>67.838647993612739</v>
      </c>
      <c r="AI1430" s="16">
        <f t="shared" si="405"/>
        <v>0</v>
      </c>
      <c r="AJ1430" s="16">
        <f t="shared" si="411"/>
        <v>0</v>
      </c>
      <c r="AK1430" s="16">
        <f t="shared" si="412"/>
        <v>67.838647993612739</v>
      </c>
      <c r="AL1430" s="16">
        <f t="shared" si="413"/>
        <v>0</v>
      </c>
      <c r="AM1430" s="16">
        <f t="shared" si="406"/>
        <v>0</v>
      </c>
      <c r="AN1430" s="16">
        <f t="shared" si="407"/>
        <v>47.773695770149814</v>
      </c>
      <c r="AO1430" s="16">
        <f t="shared" si="414"/>
        <v>0</v>
      </c>
      <c r="AP1430" s="16">
        <f t="shared" si="415"/>
        <v>-5.3386479936127387</v>
      </c>
      <c r="AQ1430" s="16">
        <f t="shared" si="416"/>
        <v>0</v>
      </c>
      <c r="AR1430" s="9">
        <f t="shared" si="417"/>
        <v>0</v>
      </c>
      <c r="AS1430" s="9">
        <f t="shared" si="408"/>
        <v>-8.5418367897803812E-2</v>
      </c>
      <c r="AT1430" s="9">
        <f t="shared" si="409"/>
        <v>0</v>
      </c>
    </row>
    <row r="1431" spans="2:46" ht="11.25" customHeight="1" x14ac:dyDescent="0.25">
      <c r="B1431" s="8" t="s">
        <v>1</v>
      </c>
      <c r="C1431" s="33">
        <v>3054969610106</v>
      </c>
      <c r="D1431" s="34" t="s">
        <v>3</v>
      </c>
      <c r="E1431" s="8" t="s">
        <v>14</v>
      </c>
      <c r="F1431" s="8" t="s">
        <v>117</v>
      </c>
      <c r="G1431" s="8" t="s">
        <v>27</v>
      </c>
      <c r="H1431" s="8" t="s">
        <v>103</v>
      </c>
      <c r="I1431" s="16">
        <v>24.84</v>
      </c>
      <c r="J1431" s="16">
        <v>12.42</v>
      </c>
      <c r="K1431" s="16">
        <v>24.84</v>
      </c>
      <c r="L1431" s="16">
        <v>2</v>
      </c>
      <c r="M1431" s="16">
        <v>1</v>
      </c>
      <c r="N1431" s="16">
        <v>2</v>
      </c>
      <c r="O1431" s="12">
        <f t="shared" si="410"/>
        <v>12.42</v>
      </c>
      <c r="P1431" s="12">
        <f t="shared" si="410"/>
        <v>12.42</v>
      </c>
      <c r="Q1431" s="12">
        <f t="shared" si="410"/>
        <v>12.42</v>
      </c>
      <c r="R1431" s="12">
        <f>IFERROR(IF(I1431=0,0,VLOOKUP($C1431,'[1]Marginality pivots'!$B$7:$N$2242,11,0)), 0)</f>
        <v>1.7938414678264429</v>
      </c>
      <c r="S1431" s="12">
        <f>IFERROR(IF(J1431=0,0,VLOOKUP($C1431,'[1]Marginality pivots'!$B$7:$N$2242,12,0)), 0)</f>
        <v>1.4441742836333988</v>
      </c>
      <c r="T1431" s="12">
        <f>IFERROR(IF(K1431=0,0,VLOOKUP($C1431,'[1]Marginality pivots'!$B$7:$N$2242,13,0)), 0)</f>
        <v>1.7090367095391212</v>
      </c>
      <c r="U1431" s="12">
        <v>2.2423018347830537</v>
      </c>
      <c r="V1431" s="12">
        <v>2.1518196826137643</v>
      </c>
      <c r="W1431" s="12">
        <v>1.7859433614683815</v>
      </c>
      <c r="X1431" s="12">
        <v>2.2423018347830537</v>
      </c>
      <c r="Y1431" s="12">
        <v>2.0507274827594264</v>
      </c>
      <c r="Z1431" s="12">
        <v>2.2217477224008575</v>
      </c>
      <c r="AA1431" s="12">
        <v>2.2423018347830537</v>
      </c>
      <c r="AB1431" s="12">
        <v>2.0507274827594264</v>
      </c>
      <c r="AC1431" s="12">
        <v>2.2217477224008575</v>
      </c>
      <c r="AD1431" s="16">
        <f t="shared" si="400"/>
        <v>4.4846036695661073</v>
      </c>
      <c r="AE1431" s="16">
        <f t="shared" si="401"/>
        <v>2.1518196826137643</v>
      </c>
      <c r="AF1431" s="16">
        <f t="shared" si="402"/>
        <v>3.571886722936763</v>
      </c>
      <c r="AG1431" s="16">
        <f t="shared" si="403"/>
        <v>4.4846036695661073</v>
      </c>
      <c r="AH1431" s="16">
        <f t="shared" si="404"/>
        <v>2.0507274827594264</v>
      </c>
      <c r="AI1431" s="16">
        <f t="shared" si="405"/>
        <v>4.443495444801715</v>
      </c>
      <c r="AJ1431" s="16">
        <f t="shared" si="411"/>
        <v>4.4846036695661073</v>
      </c>
      <c r="AK1431" s="16">
        <f t="shared" si="412"/>
        <v>2.0507274827594264</v>
      </c>
      <c r="AL1431" s="16">
        <f t="shared" si="413"/>
        <v>4.443495444801715</v>
      </c>
      <c r="AM1431" s="16">
        <f t="shared" si="406"/>
        <v>3.5876829356528859</v>
      </c>
      <c r="AN1431" s="16">
        <f t="shared" si="407"/>
        <v>1.4441742836333988</v>
      </c>
      <c r="AO1431" s="16">
        <f t="shared" si="414"/>
        <v>20.355396330433891</v>
      </c>
      <c r="AP1431" s="16">
        <f t="shared" si="415"/>
        <v>10.369272517240574</v>
      </c>
      <c r="AQ1431" s="16">
        <f t="shared" si="416"/>
        <v>20.396504555198284</v>
      </c>
      <c r="AR1431" s="9">
        <f t="shared" si="417"/>
        <v>0.81946039977592156</v>
      </c>
      <c r="AS1431" s="9">
        <f t="shared" si="408"/>
        <v>0.83488506580036836</v>
      </c>
      <c r="AT1431" s="9">
        <f t="shared" si="409"/>
        <v>0.82111532025757983</v>
      </c>
    </row>
    <row r="1432" spans="2:46" ht="11.25" customHeight="1" x14ac:dyDescent="0.25">
      <c r="B1432" s="8" t="s">
        <v>1</v>
      </c>
      <c r="C1432" s="33" t="s">
        <v>666</v>
      </c>
      <c r="D1432" s="34" t="s">
        <v>3</v>
      </c>
      <c r="E1432" s="8" t="s">
        <v>16</v>
      </c>
      <c r="F1432" s="8" t="s">
        <v>116</v>
      </c>
      <c r="G1432" s="8" t="s">
        <v>29</v>
      </c>
      <c r="H1432" s="8" t="s">
        <v>103</v>
      </c>
      <c r="I1432" s="16">
        <v>61.432000000000002</v>
      </c>
      <c r="J1432" s="16">
        <v>0</v>
      </c>
      <c r="K1432" s="16">
        <v>0</v>
      </c>
      <c r="L1432" s="16">
        <v>56</v>
      </c>
      <c r="M1432" s="16">
        <v>0</v>
      </c>
      <c r="N1432" s="16">
        <v>0</v>
      </c>
      <c r="O1432" s="12">
        <f t="shared" si="410"/>
        <v>1.097</v>
      </c>
      <c r="P1432" s="12">
        <f t="shared" si="410"/>
        <v>0</v>
      </c>
      <c r="Q1432" s="12">
        <f t="shared" si="410"/>
        <v>0</v>
      </c>
      <c r="R1432" s="12">
        <f>IFERROR(IF(I1432=0,0,VLOOKUP($C1432,'[1]Marginality pivots'!$B$7:$N$2242,11,0)), 0)</f>
        <v>0.7742203010265396</v>
      </c>
      <c r="S1432" s="12">
        <f>IFERROR(IF(J1432=0,0,VLOOKUP($C1432,'[1]Marginality pivots'!$B$7:$N$2242,12,0)), 0)</f>
        <v>0</v>
      </c>
      <c r="T1432" s="12">
        <f>IFERROR(IF(K1432=0,0,VLOOKUP($C1432,'[1]Marginality pivots'!$B$7:$N$2242,13,0)), 0)</f>
        <v>0</v>
      </c>
      <c r="U1432" s="12">
        <v>0.96777537628317445</v>
      </c>
      <c r="V1432" s="12">
        <v>0</v>
      </c>
      <c r="W1432" s="12">
        <v>0</v>
      </c>
      <c r="X1432" s="12">
        <v>0.96777537628317445</v>
      </c>
      <c r="Y1432" s="12">
        <v>0</v>
      </c>
      <c r="Z1432" s="12">
        <v>0</v>
      </c>
      <c r="AA1432" s="12">
        <v>0.96777537628317445</v>
      </c>
      <c r="AB1432" s="12">
        <v>0</v>
      </c>
      <c r="AC1432" s="12">
        <v>0</v>
      </c>
      <c r="AD1432" s="16">
        <f t="shared" si="400"/>
        <v>54.195421071857766</v>
      </c>
      <c r="AE1432" s="16">
        <f t="shared" si="401"/>
        <v>0</v>
      </c>
      <c r="AF1432" s="16">
        <f t="shared" si="402"/>
        <v>0</v>
      </c>
      <c r="AG1432" s="16">
        <f t="shared" si="403"/>
        <v>54.195421071857766</v>
      </c>
      <c r="AH1432" s="16">
        <f t="shared" si="404"/>
        <v>0</v>
      </c>
      <c r="AI1432" s="16">
        <f t="shared" si="405"/>
        <v>0</v>
      </c>
      <c r="AJ1432" s="16">
        <f t="shared" si="411"/>
        <v>54.195421071857766</v>
      </c>
      <c r="AK1432" s="16">
        <f t="shared" si="412"/>
        <v>0</v>
      </c>
      <c r="AL1432" s="16">
        <f t="shared" si="413"/>
        <v>0</v>
      </c>
      <c r="AM1432" s="16">
        <f t="shared" si="406"/>
        <v>43.35633685748622</v>
      </c>
      <c r="AN1432" s="16">
        <f t="shared" si="407"/>
        <v>0</v>
      </c>
      <c r="AO1432" s="16">
        <f t="shared" si="414"/>
        <v>7.2365789281422366</v>
      </c>
      <c r="AP1432" s="16">
        <f t="shared" si="415"/>
        <v>0</v>
      </c>
      <c r="AQ1432" s="16">
        <f t="shared" si="416"/>
        <v>0</v>
      </c>
      <c r="AR1432" s="9">
        <f t="shared" si="417"/>
        <v>0.11779819846565692</v>
      </c>
      <c r="AS1432" s="9">
        <f t="shared" si="408"/>
        <v>0</v>
      </c>
      <c r="AT1432" s="9">
        <f t="shared" si="409"/>
        <v>0</v>
      </c>
    </row>
    <row r="1433" spans="2:46" ht="11.25" customHeight="1" x14ac:dyDescent="0.25">
      <c r="B1433" s="8" t="s">
        <v>1</v>
      </c>
      <c r="C1433" s="34" t="s">
        <v>666</v>
      </c>
      <c r="D1433" s="34" t="s">
        <v>3</v>
      </c>
      <c r="E1433" s="8" t="s">
        <v>16</v>
      </c>
      <c r="F1433" s="8" t="s">
        <v>116</v>
      </c>
      <c r="G1433" s="8" t="s">
        <v>29</v>
      </c>
      <c r="H1433" s="8" t="s">
        <v>103</v>
      </c>
      <c r="I1433" s="16">
        <v>0</v>
      </c>
      <c r="J1433" s="16">
        <v>0</v>
      </c>
      <c r="K1433" s="16">
        <v>61.43</v>
      </c>
      <c r="L1433" s="16">
        <v>0</v>
      </c>
      <c r="M1433" s="16">
        <v>0</v>
      </c>
      <c r="N1433" s="16">
        <v>56</v>
      </c>
      <c r="O1433" s="12">
        <f t="shared" si="410"/>
        <v>0</v>
      </c>
      <c r="P1433" s="12">
        <f t="shared" si="410"/>
        <v>0</v>
      </c>
      <c r="Q1433" s="12">
        <f t="shared" si="410"/>
        <v>1.0969642857142856</v>
      </c>
      <c r="R1433" s="12">
        <f>IFERROR(IF(I1433=0,0,VLOOKUP($C1433,'[1]Marginality pivots'!$B$7:$N$2242,11,0)), 0)</f>
        <v>0</v>
      </c>
      <c r="S1433" s="12">
        <f>IFERROR(IF(J1433=0,0,VLOOKUP($C1433,'[1]Marginality pivots'!$B$7:$N$2242,12,0)), 0)</f>
        <v>0</v>
      </c>
      <c r="T1433" s="12">
        <f>IFERROR(IF(K1433=0,0,VLOOKUP($C1433,'[1]Marginality pivots'!$B$7:$N$2242,13,0)), 0)</f>
        <v>0.68152721088435375</v>
      </c>
      <c r="U1433" s="12">
        <v>0</v>
      </c>
      <c r="V1433" s="12">
        <v>0</v>
      </c>
      <c r="W1433" s="12">
        <v>0.7121959353741496</v>
      </c>
      <c r="X1433" s="12">
        <v>0</v>
      </c>
      <c r="Y1433" s="12">
        <v>0</v>
      </c>
      <c r="Z1433" s="12">
        <v>0.88598537414965994</v>
      </c>
      <c r="AA1433" s="12">
        <v>0</v>
      </c>
      <c r="AB1433" s="12">
        <v>0</v>
      </c>
      <c r="AC1433" s="12">
        <v>0.88598537414965994</v>
      </c>
      <c r="AD1433" s="16">
        <f t="shared" si="400"/>
        <v>0</v>
      </c>
      <c r="AE1433" s="16">
        <f t="shared" si="401"/>
        <v>0</v>
      </c>
      <c r="AF1433" s="16">
        <f t="shared" si="402"/>
        <v>39.882972380952381</v>
      </c>
      <c r="AG1433" s="16">
        <f t="shared" si="403"/>
        <v>0</v>
      </c>
      <c r="AH1433" s="16">
        <f t="shared" si="404"/>
        <v>0</v>
      </c>
      <c r="AI1433" s="16">
        <f t="shared" si="405"/>
        <v>49.615180952380953</v>
      </c>
      <c r="AJ1433" s="16">
        <f t="shared" si="411"/>
        <v>0</v>
      </c>
      <c r="AK1433" s="16">
        <f t="shared" si="412"/>
        <v>0</v>
      </c>
      <c r="AL1433" s="16">
        <f t="shared" si="413"/>
        <v>49.615180952380953</v>
      </c>
      <c r="AM1433" s="16">
        <f t="shared" si="406"/>
        <v>0</v>
      </c>
      <c r="AN1433" s="16">
        <f t="shared" si="407"/>
        <v>0</v>
      </c>
      <c r="AO1433" s="16">
        <f t="shared" si="414"/>
        <v>0</v>
      </c>
      <c r="AP1433" s="16">
        <f t="shared" si="415"/>
        <v>0</v>
      </c>
      <c r="AQ1433" s="16">
        <f t="shared" si="416"/>
        <v>11.814819047619046</v>
      </c>
      <c r="AR1433" s="9">
        <f t="shared" si="417"/>
        <v>0</v>
      </c>
      <c r="AS1433" s="9">
        <f t="shared" si="408"/>
        <v>0</v>
      </c>
      <c r="AT1433" s="9">
        <f t="shared" si="409"/>
        <v>0.19232979078005935</v>
      </c>
    </row>
    <row r="1434" spans="2:46" ht="11.25" customHeight="1" x14ac:dyDescent="0.25">
      <c r="B1434" s="8" t="s">
        <v>1</v>
      </c>
      <c r="C1434" s="34">
        <v>3054967364404</v>
      </c>
      <c r="D1434" s="34" t="s">
        <v>3</v>
      </c>
      <c r="E1434" s="8" t="s">
        <v>14</v>
      </c>
      <c r="F1434" s="8" t="s">
        <v>117</v>
      </c>
      <c r="G1434" s="8" t="s">
        <v>27</v>
      </c>
      <c r="H1434" s="8" t="s">
        <v>103</v>
      </c>
      <c r="I1434" s="16">
        <v>4.3</v>
      </c>
      <c r="J1434" s="16">
        <v>57.079999999999991</v>
      </c>
      <c r="K1434" s="16">
        <v>0</v>
      </c>
      <c r="L1434" s="16">
        <v>1</v>
      </c>
      <c r="M1434" s="16">
        <v>4</v>
      </c>
      <c r="N1434" s="16">
        <v>0</v>
      </c>
      <c r="O1434" s="12">
        <f t="shared" si="410"/>
        <v>4.3</v>
      </c>
      <c r="P1434" s="12">
        <f t="shared" si="410"/>
        <v>14.269999999999998</v>
      </c>
      <c r="Q1434" s="12">
        <f t="shared" si="410"/>
        <v>0</v>
      </c>
      <c r="R1434" s="12">
        <f>IFERROR(IF(I1434=0,0,VLOOKUP($C1434,'[1]Marginality pivots'!$B$7:$N$2242,11,0)), 0)</f>
        <v>3.604447809183974</v>
      </c>
      <c r="S1434" s="12">
        <f>IFERROR(IF(J1434=0,0,VLOOKUP($C1434,'[1]Marginality pivots'!$B$7:$N$2242,12,0)), 0)</f>
        <v>1.2562059756628277</v>
      </c>
      <c r="T1434" s="12">
        <f>IFERROR(IF(K1434=0,0,VLOOKUP($C1434,'[1]Marginality pivots'!$B$7:$N$2242,13,0)), 0)</f>
        <v>0</v>
      </c>
      <c r="U1434" s="12">
        <v>4.5055597614799678</v>
      </c>
      <c r="V1434" s="12">
        <v>1.8717469037376131</v>
      </c>
      <c r="W1434" s="12">
        <v>0</v>
      </c>
      <c r="X1434" s="12">
        <v>4.5055597614799678</v>
      </c>
      <c r="Y1434" s="12">
        <v>1.7838124854412152</v>
      </c>
      <c r="Z1434" s="12">
        <v>0</v>
      </c>
      <c r="AA1434" s="12">
        <v>4.5055597614799678</v>
      </c>
      <c r="AB1434" s="12">
        <v>1.7838124854412152</v>
      </c>
      <c r="AC1434" s="12">
        <v>0</v>
      </c>
      <c r="AD1434" s="16">
        <f t="shared" si="400"/>
        <v>4.5055597614799678</v>
      </c>
      <c r="AE1434" s="16">
        <f t="shared" si="401"/>
        <v>7.4869876149504524</v>
      </c>
      <c r="AF1434" s="16">
        <f t="shared" si="402"/>
        <v>0</v>
      </c>
      <c r="AG1434" s="16">
        <f t="shared" si="403"/>
        <v>4.5055597614799678</v>
      </c>
      <c r="AH1434" s="16">
        <f t="shared" si="404"/>
        <v>7.1352499417648607</v>
      </c>
      <c r="AI1434" s="16">
        <f t="shared" si="405"/>
        <v>0</v>
      </c>
      <c r="AJ1434" s="16">
        <f t="shared" si="411"/>
        <v>4.5055597614799678</v>
      </c>
      <c r="AK1434" s="16">
        <f t="shared" si="412"/>
        <v>7.1352499417648607</v>
      </c>
      <c r="AL1434" s="16">
        <f t="shared" si="413"/>
        <v>0</v>
      </c>
      <c r="AM1434" s="16">
        <f t="shared" si="406"/>
        <v>3.604447809183974</v>
      </c>
      <c r="AN1434" s="16">
        <f t="shared" si="407"/>
        <v>5.0248239026513106</v>
      </c>
      <c r="AO1434" s="16">
        <f t="shared" si="414"/>
        <v>-0.20555976147996802</v>
      </c>
      <c r="AP1434" s="16">
        <f t="shared" si="415"/>
        <v>49.94475005823513</v>
      </c>
      <c r="AQ1434" s="16">
        <f t="shared" si="416"/>
        <v>0</v>
      </c>
      <c r="AR1434" s="9">
        <f t="shared" si="417"/>
        <v>-4.7804595693015817E-2</v>
      </c>
      <c r="AS1434" s="9">
        <f t="shared" si="408"/>
        <v>0.87499562120243757</v>
      </c>
      <c r="AT1434" s="9">
        <f t="shared" si="409"/>
        <v>0</v>
      </c>
    </row>
    <row r="1435" spans="2:46" ht="11.25" customHeight="1" x14ac:dyDescent="0.25">
      <c r="B1435" s="8" t="s">
        <v>1</v>
      </c>
      <c r="C1435" s="34" t="s">
        <v>667</v>
      </c>
      <c r="D1435" s="34" t="s">
        <v>3</v>
      </c>
      <c r="E1435" s="8" t="s">
        <v>14</v>
      </c>
      <c r="F1435" s="8" t="s">
        <v>117</v>
      </c>
      <c r="G1435" s="8" t="s">
        <v>25</v>
      </c>
      <c r="H1435" s="8" t="s">
        <v>103</v>
      </c>
      <c r="I1435" s="16">
        <v>0</v>
      </c>
      <c r="J1435" s="16">
        <v>60.830000000000005</v>
      </c>
      <c r="K1435" s="16">
        <v>0</v>
      </c>
      <c r="L1435" s="16">
        <v>0</v>
      </c>
      <c r="M1435" s="16">
        <v>11</v>
      </c>
      <c r="N1435" s="16">
        <v>0</v>
      </c>
      <c r="O1435" s="12">
        <f t="shared" si="410"/>
        <v>0</v>
      </c>
      <c r="P1435" s="12">
        <f t="shared" si="410"/>
        <v>5.53</v>
      </c>
      <c r="Q1435" s="12">
        <f t="shared" si="410"/>
        <v>0</v>
      </c>
      <c r="R1435" s="12">
        <f>IFERROR(IF(I1435=0,0,VLOOKUP($C1435,'[1]Marginality pivots'!$B$7:$N$2242,11,0)), 0)</f>
        <v>0</v>
      </c>
      <c r="S1435" s="12">
        <f>IFERROR(IF(J1435=0,0,VLOOKUP($C1435,'[1]Marginality pivots'!$B$7:$N$2242,12,0)), 0)</f>
        <v>4.2109270892823156</v>
      </c>
      <c r="T1435" s="12">
        <f>IFERROR(IF(K1435=0,0,VLOOKUP($C1435,'[1]Marginality pivots'!$B$7:$N$2242,13,0)), 0)</f>
        <v>0</v>
      </c>
      <c r="U1435" s="12">
        <v>0</v>
      </c>
      <c r="V1435" s="12">
        <v>6.2742813630306502</v>
      </c>
      <c r="W1435" s="12">
        <v>0</v>
      </c>
      <c r="X1435" s="12">
        <v>0</v>
      </c>
      <c r="Y1435" s="12">
        <v>5.979516466780888</v>
      </c>
      <c r="Z1435" s="12">
        <v>0</v>
      </c>
      <c r="AA1435" s="12">
        <v>0</v>
      </c>
      <c r="AB1435" s="12">
        <v>5.979516466780888</v>
      </c>
      <c r="AC1435" s="12">
        <v>0</v>
      </c>
      <c r="AD1435" s="16">
        <f t="shared" si="400"/>
        <v>0</v>
      </c>
      <c r="AE1435" s="16">
        <f t="shared" si="401"/>
        <v>69.017094993337153</v>
      </c>
      <c r="AF1435" s="16">
        <f t="shared" si="402"/>
        <v>0</v>
      </c>
      <c r="AG1435" s="16">
        <f t="shared" si="403"/>
        <v>0</v>
      </c>
      <c r="AH1435" s="16">
        <f t="shared" si="404"/>
        <v>65.77468113458977</v>
      </c>
      <c r="AI1435" s="16">
        <f t="shared" si="405"/>
        <v>0</v>
      </c>
      <c r="AJ1435" s="16">
        <f t="shared" si="411"/>
        <v>0</v>
      </c>
      <c r="AK1435" s="16">
        <f t="shared" si="412"/>
        <v>65.77468113458977</v>
      </c>
      <c r="AL1435" s="16">
        <f t="shared" si="413"/>
        <v>0</v>
      </c>
      <c r="AM1435" s="16">
        <f t="shared" si="406"/>
        <v>0</v>
      </c>
      <c r="AN1435" s="16">
        <f t="shared" si="407"/>
        <v>46.320197982105469</v>
      </c>
      <c r="AO1435" s="16">
        <f t="shared" si="414"/>
        <v>0</v>
      </c>
      <c r="AP1435" s="16">
        <f t="shared" si="415"/>
        <v>-4.9446811345897643</v>
      </c>
      <c r="AQ1435" s="16">
        <f t="shared" si="416"/>
        <v>0</v>
      </c>
      <c r="AR1435" s="9">
        <f t="shared" si="417"/>
        <v>0</v>
      </c>
      <c r="AS1435" s="9">
        <f t="shared" si="408"/>
        <v>-8.1286883685513137E-2</v>
      </c>
      <c r="AT1435" s="9">
        <f t="shared" si="409"/>
        <v>0</v>
      </c>
    </row>
    <row r="1436" spans="2:46" ht="11.25" customHeight="1" x14ac:dyDescent="0.25">
      <c r="B1436" s="8" t="s">
        <v>1</v>
      </c>
      <c r="C1436" s="33">
        <v>3054969920105</v>
      </c>
      <c r="D1436" s="34" t="s">
        <v>3</v>
      </c>
      <c r="E1436" s="8" t="s">
        <v>13</v>
      </c>
      <c r="F1436" s="8" t="s">
        <v>125</v>
      </c>
      <c r="G1436" s="8" t="s">
        <v>27</v>
      </c>
      <c r="H1436" s="8" t="s">
        <v>103</v>
      </c>
      <c r="I1436" s="16">
        <v>0</v>
      </c>
      <c r="J1436" s="16">
        <v>60.76</v>
      </c>
      <c r="K1436" s="16">
        <v>0</v>
      </c>
      <c r="L1436" s="16">
        <v>0</v>
      </c>
      <c r="M1436" s="16">
        <v>14</v>
      </c>
      <c r="N1436" s="16">
        <v>0</v>
      </c>
      <c r="O1436" s="12">
        <f t="shared" si="410"/>
        <v>0</v>
      </c>
      <c r="P1436" s="12">
        <f t="shared" si="410"/>
        <v>4.34</v>
      </c>
      <c r="Q1436" s="12">
        <f t="shared" si="410"/>
        <v>0</v>
      </c>
      <c r="R1436" s="12">
        <f>IFERROR(IF(I1436=0,0,VLOOKUP($C1436,'[1]Marginality pivots'!$B$7:$N$2242,11,0)), 0)</f>
        <v>0</v>
      </c>
      <c r="S1436" s="12">
        <f>IFERROR(IF(J1436=0,0,VLOOKUP($C1436,'[1]Marginality pivots'!$B$7:$N$2242,12,0)), 0)</f>
        <v>2.9929635655304607</v>
      </c>
      <c r="T1436" s="12">
        <f>IFERROR(IF(K1436=0,0,VLOOKUP($C1436,'[1]Marginality pivots'!$B$7:$N$2242,13,0)), 0)</f>
        <v>0</v>
      </c>
      <c r="U1436" s="12">
        <v>0</v>
      </c>
      <c r="V1436" s="12">
        <v>4.4595157126403864</v>
      </c>
      <c r="W1436" s="12">
        <v>0</v>
      </c>
      <c r="X1436" s="12">
        <v>0</v>
      </c>
      <c r="Y1436" s="12">
        <v>4.2500082630532541</v>
      </c>
      <c r="Z1436" s="12">
        <v>0</v>
      </c>
      <c r="AA1436" s="12">
        <v>0</v>
      </c>
      <c r="AB1436" s="12">
        <v>4.2500082630532541</v>
      </c>
      <c r="AC1436" s="12">
        <v>0</v>
      </c>
      <c r="AD1436" s="16">
        <f t="shared" si="400"/>
        <v>0</v>
      </c>
      <c r="AE1436" s="16">
        <f t="shared" si="401"/>
        <v>62.433219976965411</v>
      </c>
      <c r="AF1436" s="16">
        <f t="shared" si="402"/>
        <v>0</v>
      </c>
      <c r="AG1436" s="16">
        <f t="shared" si="403"/>
        <v>0</v>
      </c>
      <c r="AH1436" s="16">
        <f t="shared" si="404"/>
        <v>59.500115682745559</v>
      </c>
      <c r="AI1436" s="16">
        <f t="shared" si="405"/>
        <v>0</v>
      </c>
      <c r="AJ1436" s="16">
        <f t="shared" si="411"/>
        <v>0</v>
      </c>
      <c r="AK1436" s="16">
        <f t="shared" si="412"/>
        <v>59.500115682745559</v>
      </c>
      <c r="AL1436" s="16">
        <f t="shared" si="413"/>
        <v>0</v>
      </c>
      <c r="AM1436" s="16">
        <f t="shared" si="406"/>
        <v>0</v>
      </c>
      <c r="AN1436" s="16">
        <f t="shared" si="407"/>
        <v>41.901489917426453</v>
      </c>
      <c r="AO1436" s="16">
        <f t="shared" si="414"/>
        <v>0</v>
      </c>
      <c r="AP1436" s="16">
        <f t="shared" si="415"/>
        <v>1.2598843172544392</v>
      </c>
      <c r="AQ1436" s="16">
        <f t="shared" si="416"/>
        <v>0</v>
      </c>
      <c r="AR1436" s="9">
        <f t="shared" si="417"/>
        <v>0</v>
      </c>
      <c r="AS1436" s="9">
        <f t="shared" si="408"/>
        <v>2.0735423259618815E-2</v>
      </c>
      <c r="AT1436" s="9">
        <f t="shared" si="409"/>
        <v>0</v>
      </c>
    </row>
    <row r="1437" spans="2:46" ht="11.25" customHeight="1" x14ac:dyDescent="0.25">
      <c r="B1437" s="8" t="s">
        <v>1</v>
      </c>
      <c r="C1437" s="33" t="s">
        <v>668</v>
      </c>
      <c r="D1437" s="34" t="s">
        <v>3</v>
      </c>
      <c r="E1437" s="8" t="s">
        <v>14</v>
      </c>
      <c r="F1437" s="8" t="s">
        <v>117</v>
      </c>
      <c r="G1437" s="8" t="s">
        <v>25</v>
      </c>
      <c r="H1437" s="8" t="s">
        <v>103</v>
      </c>
      <c r="I1437" s="16">
        <v>59.850000000000009</v>
      </c>
      <c r="J1437" s="16">
        <v>0</v>
      </c>
      <c r="K1437" s="16">
        <v>0</v>
      </c>
      <c r="L1437" s="16">
        <v>15</v>
      </c>
      <c r="M1437" s="16">
        <v>0</v>
      </c>
      <c r="N1437" s="16">
        <v>0</v>
      </c>
      <c r="O1437" s="12">
        <f t="shared" si="410"/>
        <v>3.9900000000000007</v>
      </c>
      <c r="P1437" s="12">
        <f t="shared" si="410"/>
        <v>0</v>
      </c>
      <c r="Q1437" s="12">
        <f t="shared" si="410"/>
        <v>0</v>
      </c>
      <c r="R1437" s="12">
        <f>IFERROR(IF(I1437=0,0,VLOOKUP($C1437,'[1]Marginality pivots'!$B$7:$N$2242,11,0)), 0)</f>
        <v>2.8560454318182491</v>
      </c>
      <c r="S1437" s="12">
        <f>IFERROR(IF(J1437=0,0,VLOOKUP($C1437,'[1]Marginality pivots'!$B$7:$N$2242,12,0)), 0)</f>
        <v>0</v>
      </c>
      <c r="T1437" s="12">
        <f>IFERROR(IF(K1437=0,0,VLOOKUP($C1437,'[1]Marginality pivots'!$B$7:$N$2242,13,0)), 0)</f>
        <v>0</v>
      </c>
      <c r="U1437" s="12">
        <v>3.5700567897728113</v>
      </c>
      <c r="V1437" s="12">
        <v>0</v>
      </c>
      <c r="W1437" s="12">
        <v>0</v>
      </c>
      <c r="X1437" s="12">
        <v>3.5700567897728113</v>
      </c>
      <c r="Y1437" s="12">
        <v>0</v>
      </c>
      <c r="Z1437" s="12">
        <v>0</v>
      </c>
      <c r="AA1437" s="12">
        <v>3.5700567897728113</v>
      </c>
      <c r="AB1437" s="12">
        <v>0</v>
      </c>
      <c r="AC1437" s="12">
        <v>0</v>
      </c>
      <c r="AD1437" s="16">
        <f t="shared" si="400"/>
        <v>53.550851846592167</v>
      </c>
      <c r="AE1437" s="16">
        <f t="shared" si="401"/>
        <v>0</v>
      </c>
      <c r="AF1437" s="16">
        <f t="shared" si="402"/>
        <v>0</v>
      </c>
      <c r="AG1437" s="16">
        <f t="shared" si="403"/>
        <v>53.550851846592167</v>
      </c>
      <c r="AH1437" s="16">
        <f t="shared" si="404"/>
        <v>0</v>
      </c>
      <c r="AI1437" s="16">
        <f t="shared" si="405"/>
        <v>0</v>
      </c>
      <c r="AJ1437" s="16">
        <f t="shared" si="411"/>
        <v>53.550851846592167</v>
      </c>
      <c r="AK1437" s="16">
        <f t="shared" si="412"/>
        <v>0</v>
      </c>
      <c r="AL1437" s="16">
        <f t="shared" si="413"/>
        <v>0</v>
      </c>
      <c r="AM1437" s="16">
        <f t="shared" si="406"/>
        <v>42.840681477273733</v>
      </c>
      <c r="AN1437" s="16">
        <f t="shared" si="407"/>
        <v>0</v>
      </c>
      <c r="AO1437" s="16">
        <f t="shared" si="414"/>
        <v>6.2991481534078417</v>
      </c>
      <c r="AP1437" s="16">
        <f t="shared" si="415"/>
        <v>0</v>
      </c>
      <c r="AQ1437" s="16">
        <f t="shared" si="416"/>
        <v>0</v>
      </c>
      <c r="AR1437" s="9">
        <f t="shared" si="417"/>
        <v>0.10524892486896976</v>
      </c>
      <c r="AS1437" s="9">
        <f t="shared" si="408"/>
        <v>0</v>
      </c>
      <c r="AT1437" s="9">
        <f t="shared" si="409"/>
        <v>0</v>
      </c>
    </row>
    <row r="1438" spans="2:46" ht="11.25" customHeight="1" x14ac:dyDescent="0.25">
      <c r="B1438" s="8" t="s">
        <v>1</v>
      </c>
      <c r="C1438" s="33" t="s">
        <v>654</v>
      </c>
      <c r="D1438" s="34" t="s">
        <v>3</v>
      </c>
      <c r="E1438" s="8" t="s">
        <v>20</v>
      </c>
      <c r="F1438" s="8" t="s">
        <v>20</v>
      </c>
      <c r="G1438" s="8" t="s">
        <v>27</v>
      </c>
      <c r="H1438" s="8" t="s">
        <v>103</v>
      </c>
      <c r="I1438" s="16">
        <v>0</v>
      </c>
      <c r="J1438" s="16">
        <v>59.820000000000007</v>
      </c>
      <c r="K1438" s="16">
        <v>0</v>
      </c>
      <c r="L1438" s="16">
        <v>0</v>
      </c>
      <c r="M1438" s="16">
        <v>3</v>
      </c>
      <c r="N1438" s="16">
        <v>0</v>
      </c>
      <c r="O1438" s="12">
        <f t="shared" si="410"/>
        <v>0</v>
      </c>
      <c r="P1438" s="12">
        <f t="shared" si="410"/>
        <v>19.940000000000001</v>
      </c>
      <c r="Q1438" s="12">
        <f t="shared" si="410"/>
        <v>0</v>
      </c>
      <c r="R1438" s="12">
        <f>IFERROR(IF(I1438=0,0,VLOOKUP($C1438,'[1]Marginality pivots'!$B$7:$N$2242,11,0)), 0)</f>
        <v>0</v>
      </c>
      <c r="S1438" s="12">
        <f>IFERROR(IF(J1438=0,0,VLOOKUP($C1438,'[1]Marginality pivots'!$B$7:$N$2242,12,0)), 0)</f>
        <v>2.5472969757940325</v>
      </c>
      <c r="T1438" s="12">
        <f>IFERROR(IF(K1438=0,0,VLOOKUP($C1438,'[1]Marginality pivots'!$B$7:$N$2242,13,0)), 0)</f>
        <v>0</v>
      </c>
      <c r="U1438" s="12">
        <v>0</v>
      </c>
      <c r="V1438" s="12">
        <v>3.7954724939331084</v>
      </c>
      <c r="W1438" s="12">
        <v>0</v>
      </c>
      <c r="X1438" s="12">
        <v>0</v>
      </c>
      <c r="Y1438" s="12">
        <v>3.617161705627526</v>
      </c>
      <c r="Z1438" s="12">
        <v>0</v>
      </c>
      <c r="AA1438" s="12">
        <v>0</v>
      </c>
      <c r="AB1438" s="12">
        <v>3.617161705627526</v>
      </c>
      <c r="AC1438" s="12">
        <v>0</v>
      </c>
      <c r="AD1438" s="16">
        <f t="shared" si="400"/>
        <v>0</v>
      </c>
      <c r="AE1438" s="16">
        <f t="shared" si="401"/>
        <v>11.386417481799326</v>
      </c>
      <c r="AF1438" s="16">
        <f t="shared" si="402"/>
        <v>0</v>
      </c>
      <c r="AG1438" s="16">
        <f t="shared" si="403"/>
        <v>0</v>
      </c>
      <c r="AH1438" s="16">
        <f t="shared" si="404"/>
        <v>10.851485116882579</v>
      </c>
      <c r="AI1438" s="16">
        <f t="shared" si="405"/>
        <v>0</v>
      </c>
      <c r="AJ1438" s="16">
        <f t="shared" si="411"/>
        <v>0</v>
      </c>
      <c r="AK1438" s="16">
        <f t="shared" si="412"/>
        <v>10.851485116882579</v>
      </c>
      <c r="AL1438" s="16">
        <f t="shared" si="413"/>
        <v>0</v>
      </c>
      <c r="AM1438" s="16">
        <f t="shared" si="406"/>
        <v>0</v>
      </c>
      <c r="AN1438" s="16">
        <f t="shared" si="407"/>
        <v>7.6418909273820974</v>
      </c>
      <c r="AO1438" s="16">
        <f t="shared" si="414"/>
        <v>0</v>
      </c>
      <c r="AP1438" s="16">
        <f t="shared" si="415"/>
        <v>48.968514883117429</v>
      </c>
      <c r="AQ1438" s="16">
        <f t="shared" si="416"/>
        <v>0</v>
      </c>
      <c r="AR1438" s="9">
        <f t="shared" si="417"/>
        <v>0</v>
      </c>
      <c r="AS1438" s="9">
        <f t="shared" si="408"/>
        <v>0.81859770784215014</v>
      </c>
      <c r="AT1438" s="9">
        <f t="shared" si="409"/>
        <v>0</v>
      </c>
    </row>
    <row r="1439" spans="2:46" ht="11.25" customHeight="1" x14ac:dyDescent="0.25">
      <c r="B1439" s="8" t="s">
        <v>1</v>
      </c>
      <c r="C1439" s="33" t="s">
        <v>669</v>
      </c>
      <c r="D1439" s="34" t="s">
        <v>3</v>
      </c>
      <c r="E1439" s="8" t="s">
        <v>20</v>
      </c>
      <c r="F1439" s="8" t="s">
        <v>20</v>
      </c>
      <c r="G1439" s="8" t="s">
        <v>27</v>
      </c>
      <c r="H1439" s="8" t="s">
        <v>103</v>
      </c>
      <c r="I1439" s="16">
        <v>0</v>
      </c>
      <c r="J1439" s="16">
        <v>59.820000000000007</v>
      </c>
      <c r="K1439" s="16">
        <v>0</v>
      </c>
      <c r="L1439" s="16">
        <v>0</v>
      </c>
      <c r="M1439" s="16">
        <v>3</v>
      </c>
      <c r="N1439" s="16">
        <v>0</v>
      </c>
      <c r="O1439" s="12">
        <f t="shared" si="410"/>
        <v>0</v>
      </c>
      <c r="P1439" s="12">
        <f t="shared" si="410"/>
        <v>19.940000000000001</v>
      </c>
      <c r="Q1439" s="12">
        <f t="shared" si="410"/>
        <v>0</v>
      </c>
      <c r="R1439" s="12">
        <f>IFERROR(IF(I1439=0,0,VLOOKUP($C1439,'[1]Marginality pivots'!$B$7:$N$2242,11,0)), 0)</f>
        <v>0</v>
      </c>
      <c r="S1439" s="12">
        <f>IFERROR(IF(J1439=0,0,VLOOKUP($C1439,'[1]Marginality pivots'!$B$7:$N$2242,12,0)), 0)</f>
        <v>7.7091185988958699</v>
      </c>
      <c r="T1439" s="12">
        <f>IFERROR(IF(K1439=0,0,VLOOKUP($C1439,'[1]Marginality pivots'!$B$7:$N$2242,13,0)), 0)</f>
        <v>0</v>
      </c>
      <c r="U1439" s="12">
        <v>0</v>
      </c>
      <c r="V1439" s="12">
        <v>11.486586712354846</v>
      </c>
      <c r="W1439" s="12">
        <v>0</v>
      </c>
      <c r="X1439" s="12">
        <v>0</v>
      </c>
      <c r="Y1439" s="12">
        <v>10.946948410432135</v>
      </c>
      <c r="Z1439" s="12">
        <v>0</v>
      </c>
      <c r="AA1439" s="12">
        <v>0</v>
      </c>
      <c r="AB1439" s="12">
        <v>10.946948410432135</v>
      </c>
      <c r="AC1439" s="12">
        <v>0</v>
      </c>
      <c r="AD1439" s="16">
        <f t="shared" si="400"/>
        <v>0</v>
      </c>
      <c r="AE1439" s="16">
        <f t="shared" si="401"/>
        <v>34.459760137064535</v>
      </c>
      <c r="AF1439" s="16">
        <f t="shared" si="402"/>
        <v>0</v>
      </c>
      <c r="AG1439" s="16">
        <f t="shared" si="403"/>
        <v>0</v>
      </c>
      <c r="AH1439" s="16">
        <f t="shared" si="404"/>
        <v>32.840845231296406</v>
      </c>
      <c r="AI1439" s="16">
        <f t="shared" si="405"/>
        <v>0</v>
      </c>
      <c r="AJ1439" s="16">
        <f t="shared" si="411"/>
        <v>0</v>
      </c>
      <c r="AK1439" s="16">
        <f t="shared" si="412"/>
        <v>32.840845231296406</v>
      </c>
      <c r="AL1439" s="16">
        <f t="shared" si="413"/>
        <v>0</v>
      </c>
      <c r="AM1439" s="16">
        <f t="shared" si="406"/>
        <v>0</v>
      </c>
      <c r="AN1439" s="16">
        <f t="shared" si="407"/>
        <v>23.12735579668761</v>
      </c>
      <c r="AO1439" s="16">
        <f t="shared" si="414"/>
        <v>0</v>
      </c>
      <c r="AP1439" s="16">
        <f t="shared" si="415"/>
        <v>26.979154768703602</v>
      </c>
      <c r="AQ1439" s="16">
        <f t="shared" si="416"/>
        <v>0</v>
      </c>
      <c r="AR1439" s="9">
        <f t="shared" si="417"/>
        <v>0</v>
      </c>
      <c r="AS1439" s="9">
        <f t="shared" si="408"/>
        <v>0.45100559626719489</v>
      </c>
      <c r="AT1439" s="9">
        <f t="shared" si="409"/>
        <v>0</v>
      </c>
    </row>
    <row r="1440" spans="2:46" ht="11.25" customHeight="1" x14ac:dyDescent="0.25">
      <c r="B1440" s="8" t="s">
        <v>1</v>
      </c>
      <c r="C1440" s="33" t="s">
        <v>670</v>
      </c>
      <c r="D1440" s="34" t="s">
        <v>3</v>
      </c>
      <c r="E1440" s="8" t="s">
        <v>14</v>
      </c>
      <c r="F1440" s="8" t="s">
        <v>117</v>
      </c>
      <c r="G1440" s="8" t="s">
        <v>27</v>
      </c>
      <c r="H1440" s="8" t="s">
        <v>104</v>
      </c>
      <c r="I1440" s="16">
        <v>0</v>
      </c>
      <c r="J1440" s="16">
        <v>59.2</v>
      </c>
      <c r="K1440" s="16">
        <v>0</v>
      </c>
      <c r="L1440" s="16">
        <v>0</v>
      </c>
      <c r="M1440" s="16">
        <v>20</v>
      </c>
      <c r="N1440" s="16">
        <v>0</v>
      </c>
      <c r="O1440" s="12">
        <f t="shared" si="410"/>
        <v>0</v>
      </c>
      <c r="P1440" s="12">
        <f t="shared" si="410"/>
        <v>2.96</v>
      </c>
      <c r="Q1440" s="12">
        <f t="shared" si="410"/>
        <v>0</v>
      </c>
      <c r="R1440" s="12">
        <f>IFERROR(IF(I1440=0,0,VLOOKUP($C1440,'[1]Marginality pivots'!$B$7:$N$2242,11,0)), 0)</f>
        <v>0</v>
      </c>
      <c r="S1440" s="12">
        <f>IFERROR(IF(J1440=0,0,VLOOKUP($C1440,'[1]Marginality pivots'!$B$7:$N$2242,12,0)), 0)</f>
        <v>2.2539501237388158</v>
      </c>
      <c r="T1440" s="12">
        <f>IFERROR(IF(K1440=0,0,VLOOKUP($C1440,'[1]Marginality pivots'!$B$7:$N$2242,13,0)), 0)</f>
        <v>0</v>
      </c>
      <c r="U1440" s="12">
        <v>0</v>
      </c>
      <c r="V1440" s="12">
        <v>3.3583856843708353</v>
      </c>
      <c r="W1440" s="12">
        <v>0</v>
      </c>
      <c r="X1440" s="12">
        <v>0</v>
      </c>
      <c r="Y1440" s="12">
        <v>3.2006091757091184</v>
      </c>
      <c r="Z1440" s="12">
        <v>0</v>
      </c>
      <c r="AA1440" s="12">
        <v>0</v>
      </c>
      <c r="AB1440" s="12">
        <v>3.2006091757091184</v>
      </c>
      <c r="AC1440" s="12">
        <v>0</v>
      </c>
      <c r="AD1440" s="16">
        <f t="shared" si="400"/>
        <v>0</v>
      </c>
      <c r="AE1440" s="16">
        <f t="shared" si="401"/>
        <v>67.167713687416708</v>
      </c>
      <c r="AF1440" s="16">
        <f t="shared" si="402"/>
        <v>0</v>
      </c>
      <c r="AG1440" s="16">
        <f t="shared" si="403"/>
        <v>0</v>
      </c>
      <c r="AH1440" s="16">
        <f t="shared" si="404"/>
        <v>64.012183514182368</v>
      </c>
      <c r="AI1440" s="16">
        <f t="shared" si="405"/>
        <v>0</v>
      </c>
      <c r="AJ1440" s="16">
        <f t="shared" si="411"/>
        <v>0</v>
      </c>
      <c r="AK1440" s="16">
        <f t="shared" si="412"/>
        <v>64.012183514182368</v>
      </c>
      <c r="AL1440" s="16">
        <f t="shared" si="413"/>
        <v>0</v>
      </c>
      <c r="AM1440" s="16">
        <f t="shared" si="406"/>
        <v>0</v>
      </c>
      <c r="AN1440" s="16">
        <f t="shared" si="407"/>
        <v>45.079002474776317</v>
      </c>
      <c r="AO1440" s="16">
        <f t="shared" si="414"/>
        <v>0</v>
      </c>
      <c r="AP1440" s="16">
        <f t="shared" si="415"/>
        <v>-4.8121835141823652</v>
      </c>
      <c r="AQ1440" s="16">
        <f t="shared" si="416"/>
        <v>0</v>
      </c>
      <c r="AR1440" s="9">
        <f t="shared" si="417"/>
        <v>0</v>
      </c>
      <c r="AS1440" s="9">
        <f t="shared" si="408"/>
        <v>-8.1286883685512928E-2</v>
      </c>
      <c r="AT1440" s="9">
        <f t="shared" si="409"/>
        <v>0</v>
      </c>
    </row>
    <row r="1441" spans="2:46" ht="11.25" customHeight="1" x14ac:dyDescent="0.25">
      <c r="B1441" s="8" t="s">
        <v>1</v>
      </c>
      <c r="C1441" s="33" t="s">
        <v>671</v>
      </c>
      <c r="D1441" s="34" t="s">
        <v>3</v>
      </c>
      <c r="E1441" s="8" t="s">
        <v>14</v>
      </c>
      <c r="F1441" s="8" t="s">
        <v>117</v>
      </c>
      <c r="G1441" s="8" t="s">
        <v>27</v>
      </c>
      <c r="H1441" s="8" t="s">
        <v>104</v>
      </c>
      <c r="I1441" s="16">
        <v>0</v>
      </c>
      <c r="J1441" s="16">
        <v>59.2</v>
      </c>
      <c r="K1441" s="16">
        <v>0</v>
      </c>
      <c r="L1441" s="16">
        <v>0</v>
      </c>
      <c r="M1441" s="16">
        <v>20</v>
      </c>
      <c r="N1441" s="16">
        <v>0</v>
      </c>
      <c r="O1441" s="12">
        <f t="shared" si="410"/>
        <v>0</v>
      </c>
      <c r="P1441" s="12">
        <f t="shared" si="410"/>
        <v>2.96</v>
      </c>
      <c r="Q1441" s="12">
        <f t="shared" si="410"/>
        <v>0</v>
      </c>
      <c r="R1441" s="12">
        <f>IFERROR(IF(I1441=0,0,VLOOKUP($C1441,'[1]Marginality pivots'!$B$7:$N$2242,11,0)), 0)</f>
        <v>0</v>
      </c>
      <c r="S1441" s="12">
        <f>IFERROR(IF(J1441=0,0,VLOOKUP($C1441,'[1]Marginality pivots'!$B$7:$N$2242,12,0)), 0)</f>
        <v>2.2539501237388158</v>
      </c>
      <c r="T1441" s="12">
        <f>IFERROR(IF(K1441=0,0,VLOOKUP($C1441,'[1]Marginality pivots'!$B$7:$N$2242,13,0)), 0)</f>
        <v>0</v>
      </c>
      <c r="U1441" s="12">
        <v>0</v>
      </c>
      <c r="V1441" s="12">
        <v>3.3583856843708353</v>
      </c>
      <c r="W1441" s="12">
        <v>0</v>
      </c>
      <c r="X1441" s="12">
        <v>0</v>
      </c>
      <c r="Y1441" s="12">
        <v>3.2006091757091184</v>
      </c>
      <c r="Z1441" s="12">
        <v>0</v>
      </c>
      <c r="AA1441" s="12">
        <v>0</v>
      </c>
      <c r="AB1441" s="12">
        <v>3.2006091757091184</v>
      </c>
      <c r="AC1441" s="12">
        <v>0</v>
      </c>
      <c r="AD1441" s="16">
        <f t="shared" si="400"/>
        <v>0</v>
      </c>
      <c r="AE1441" s="16">
        <f t="shared" si="401"/>
        <v>67.167713687416708</v>
      </c>
      <c r="AF1441" s="16">
        <f t="shared" si="402"/>
        <v>0</v>
      </c>
      <c r="AG1441" s="16">
        <f t="shared" si="403"/>
        <v>0</v>
      </c>
      <c r="AH1441" s="16">
        <f t="shared" si="404"/>
        <v>64.012183514182368</v>
      </c>
      <c r="AI1441" s="16">
        <f t="shared" si="405"/>
        <v>0</v>
      </c>
      <c r="AJ1441" s="16">
        <f t="shared" si="411"/>
        <v>0</v>
      </c>
      <c r="AK1441" s="16">
        <f t="shared" si="412"/>
        <v>64.012183514182368</v>
      </c>
      <c r="AL1441" s="16">
        <f t="shared" si="413"/>
        <v>0</v>
      </c>
      <c r="AM1441" s="16">
        <f t="shared" si="406"/>
        <v>0</v>
      </c>
      <c r="AN1441" s="16">
        <f t="shared" si="407"/>
        <v>45.079002474776317</v>
      </c>
      <c r="AO1441" s="16">
        <f t="shared" si="414"/>
        <v>0</v>
      </c>
      <c r="AP1441" s="16">
        <f t="shared" si="415"/>
        <v>-4.8121835141823652</v>
      </c>
      <c r="AQ1441" s="16">
        <f t="shared" si="416"/>
        <v>0</v>
      </c>
      <c r="AR1441" s="9">
        <f t="shared" si="417"/>
        <v>0</v>
      </c>
      <c r="AS1441" s="9">
        <f t="shared" si="408"/>
        <v>-8.1286883685512928E-2</v>
      </c>
      <c r="AT1441" s="9">
        <f t="shared" si="409"/>
        <v>0</v>
      </c>
    </row>
    <row r="1442" spans="2:46" ht="11.25" customHeight="1" x14ac:dyDescent="0.25">
      <c r="B1442" s="8" t="s">
        <v>1</v>
      </c>
      <c r="C1442" s="33" t="s">
        <v>672</v>
      </c>
      <c r="D1442" s="34" t="s">
        <v>3</v>
      </c>
      <c r="E1442" s="8" t="s">
        <v>14</v>
      </c>
      <c r="F1442" s="8" t="s">
        <v>117</v>
      </c>
      <c r="G1442" s="8" t="s">
        <v>25</v>
      </c>
      <c r="H1442" s="8" t="s">
        <v>103</v>
      </c>
      <c r="I1442" s="16">
        <v>58.080000000000005</v>
      </c>
      <c r="J1442" s="16">
        <v>0</v>
      </c>
      <c r="K1442" s="16">
        <v>0</v>
      </c>
      <c r="L1442" s="16">
        <v>11</v>
      </c>
      <c r="M1442" s="16">
        <v>0</v>
      </c>
      <c r="N1442" s="16">
        <v>0</v>
      </c>
      <c r="O1442" s="12">
        <f t="shared" si="410"/>
        <v>5.28</v>
      </c>
      <c r="P1442" s="12">
        <f t="shared" si="410"/>
        <v>0</v>
      </c>
      <c r="Q1442" s="12">
        <f t="shared" si="410"/>
        <v>0</v>
      </c>
      <c r="R1442" s="12">
        <f>IFERROR(IF(I1442=0,0,VLOOKUP($C1442,'[1]Marginality pivots'!$B$7:$N$2242,11,0)), 0)</f>
        <v>1.2070490999027639</v>
      </c>
      <c r="S1442" s="12">
        <f>IFERROR(IF(J1442=0,0,VLOOKUP($C1442,'[1]Marginality pivots'!$B$7:$N$2242,12,0)), 0)</f>
        <v>0</v>
      </c>
      <c r="T1442" s="12">
        <f>IFERROR(IF(K1442=0,0,VLOOKUP($C1442,'[1]Marginality pivots'!$B$7:$N$2242,13,0)), 0)</f>
        <v>0</v>
      </c>
      <c r="U1442" s="12">
        <v>1.5088113748784548</v>
      </c>
      <c r="V1442" s="12">
        <v>0</v>
      </c>
      <c r="W1442" s="12">
        <v>0</v>
      </c>
      <c r="X1442" s="12">
        <v>1.5088113748784548</v>
      </c>
      <c r="Y1442" s="12">
        <v>0</v>
      </c>
      <c r="Z1442" s="12">
        <v>0</v>
      </c>
      <c r="AA1442" s="12">
        <v>1.5088113748784548</v>
      </c>
      <c r="AB1442" s="12">
        <v>0</v>
      </c>
      <c r="AC1442" s="12">
        <v>0</v>
      </c>
      <c r="AD1442" s="16">
        <f t="shared" si="400"/>
        <v>16.596925123663002</v>
      </c>
      <c r="AE1442" s="16">
        <f t="shared" si="401"/>
        <v>0</v>
      </c>
      <c r="AF1442" s="16">
        <f t="shared" si="402"/>
        <v>0</v>
      </c>
      <c r="AG1442" s="16">
        <f t="shared" si="403"/>
        <v>16.596925123663002</v>
      </c>
      <c r="AH1442" s="16">
        <f t="shared" si="404"/>
        <v>0</v>
      </c>
      <c r="AI1442" s="16">
        <f t="shared" si="405"/>
        <v>0</v>
      </c>
      <c r="AJ1442" s="16">
        <f t="shared" si="411"/>
        <v>16.596925123663002</v>
      </c>
      <c r="AK1442" s="16">
        <f t="shared" si="412"/>
        <v>0</v>
      </c>
      <c r="AL1442" s="16">
        <f t="shared" si="413"/>
        <v>0</v>
      </c>
      <c r="AM1442" s="16">
        <f t="shared" si="406"/>
        <v>13.277540098930402</v>
      </c>
      <c r="AN1442" s="16">
        <f t="shared" si="407"/>
        <v>0</v>
      </c>
      <c r="AO1442" s="16">
        <f t="shared" si="414"/>
        <v>41.483074876337</v>
      </c>
      <c r="AP1442" s="16">
        <f t="shared" si="415"/>
        <v>0</v>
      </c>
      <c r="AQ1442" s="16">
        <f t="shared" si="416"/>
        <v>0</v>
      </c>
      <c r="AR1442" s="9">
        <f t="shared" si="417"/>
        <v>0.7142402699093835</v>
      </c>
      <c r="AS1442" s="9">
        <f t="shared" si="408"/>
        <v>0</v>
      </c>
      <c r="AT1442" s="9">
        <f t="shared" si="409"/>
        <v>0</v>
      </c>
    </row>
    <row r="1443" spans="2:46" ht="11.25" customHeight="1" x14ac:dyDescent="0.25">
      <c r="B1443" s="8" t="s">
        <v>1</v>
      </c>
      <c r="C1443" s="33" t="s">
        <v>673</v>
      </c>
      <c r="D1443" s="34" t="s">
        <v>3</v>
      </c>
      <c r="E1443" s="8" t="s">
        <v>20</v>
      </c>
      <c r="F1443" s="8" t="s">
        <v>20</v>
      </c>
      <c r="G1443" s="8" t="s">
        <v>27</v>
      </c>
      <c r="H1443" s="8" t="s">
        <v>103</v>
      </c>
      <c r="I1443" s="16">
        <v>0</v>
      </c>
      <c r="J1443" s="16">
        <v>57.96</v>
      </c>
      <c r="K1443" s="16">
        <v>0</v>
      </c>
      <c r="L1443" s="16">
        <v>0</v>
      </c>
      <c r="M1443" s="16">
        <v>6</v>
      </c>
      <c r="N1443" s="16">
        <v>0</v>
      </c>
      <c r="O1443" s="12">
        <f t="shared" si="410"/>
        <v>0</v>
      </c>
      <c r="P1443" s="12">
        <f t="shared" si="410"/>
        <v>9.66</v>
      </c>
      <c r="Q1443" s="12">
        <f t="shared" si="410"/>
        <v>0</v>
      </c>
      <c r="R1443" s="12">
        <f>IFERROR(IF(I1443=0,0,VLOOKUP($C1443,'[1]Marginality pivots'!$B$7:$N$2242,11,0)), 0)</f>
        <v>0</v>
      </c>
      <c r="S1443" s="12">
        <f>IFERROR(IF(J1443=0,0,VLOOKUP($C1443,'[1]Marginality pivots'!$B$7:$N$2242,12,0)), 0)</f>
        <v>7.3557966876070813</v>
      </c>
      <c r="T1443" s="12">
        <f>IFERROR(IF(K1443=0,0,VLOOKUP($C1443,'[1]Marginality pivots'!$B$7:$N$2242,13,0)), 0)</f>
        <v>0</v>
      </c>
      <c r="U1443" s="12">
        <v>0</v>
      </c>
      <c r="V1443" s="12">
        <v>10.960137064534551</v>
      </c>
      <c r="W1443" s="12">
        <v>0</v>
      </c>
      <c r="X1443" s="12">
        <v>0</v>
      </c>
      <c r="Y1443" s="12">
        <v>10.445231296402055</v>
      </c>
      <c r="Z1443" s="12">
        <v>0</v>
      </c>
      <c r="AA1443" s="12">
        <v>0</v>
      </c>
      <c r="AB1443" s="12">
        <v>10.445231296402055</v>
      </c>
      <c r="AC1443" s="12">
        <v>0</v>
      </c>
      <c r="AD1443" s="16">
        <f t="shared" si="400"/>
        <v>0</v>
      </c>
      <c r="AE1443" s="16">
        <f t="shared" si="401"/>
        <v>65.760822387207313</v>
      </c>
      <c r="AF1443" s="16">
        <f t="shared" si="402"/>
        <v>0</v>
      </c>
      <c r="AG1443" s="16">
        <f t="shared" si="403"/>
        <v>0</v>
      </c>
      <c r="AH1443" s="16">
        <f t="shared" si="404"/>
        <v>62.671387778412324</v>
      </c>
      <c r="AI1443" s="16">
        <f t="shared" si="405"/>
        <v>0</v>
      </c>
      <c r="AJ1443" s="16">
        <f t="shared" si="411"/>
        <v>0</v>
      </c>
      <c r="AK1443" s="16">
        <f t="shared" si="412"/>
        <v>62.671387778412324</v>
      </c>
      <c r="AL1443" s="16">
        <f t="shared" si="413"/>
        <v>0</v>
      </c>
      <c r="AM1443" s="16">
        <f t="shared" si="406"/>
        <v>0</v>
      </c>
      <c r="AN1443" s="16">
        <f t="shared" si="407"/>
        <v>44.134780125642486</v>
      </c>
      <c r="AO1443" s="16">
        <f t="shared" si="414"/>
        <v>0</v>
      </c>
      <c r="AP1443" s="16">
        <f t="shared" si="415"/>
        <v>-4.7113877784123233</v>
      </c>
      <c r="AQ1443" s="16">
        <f t="shared" si="416"/>
        <v>0</v>
      </c>
      <c r="AR1443" s="9">
        <f t="shared" si="417"/>
        <v>0</v>
      </c>
      <c r="AS1443" s="9">
        <f t="shared" si="408"/>
        <v>-8.1286883685512817E-2</v>
      </c>
      <c r="AT1443" s="9">
        <f t="shared" si="409"/>
        <v>0</v>
      </c>
    </row>
    <row r="1444" spans="2:46" ht="11.25" customHeight="1" x14ac:dyDescent="0.25">
      <c r="B1444" s="8" t="s">
        <v>1</v>
      </c>
      <c r="C1444" s="33" t="s">
        <v>674</v>
      </c>
      <c r="D1444" s="34" t="s">
        <v>3</v>
      </c>
      <c r="E1444" s="8" t="s">
        <v>14</v>
      </c>
      <c r="F1444" s="8" t="s">
        <v>117</v>
      </c>
      <c r="G1444" s="8" t="s">
        <v>25</v>
      </c>
      <c r="H1444" s="8" t="s">
        <v>103</v>
      </c>
      <c r="I1444" s="16">
        <v>57.1</v>
      </c>
      <c r="J1444" s="16">
        <v>0</v>
      </c>
      <c r="K1444" s="16">
        <v>0</v>
      </c>
      <c r="L1444" s="16">
        <v>10</v>
      </c>
      <c r="M1444" s="16">
        <v>0</v>
      </c>
      <c r="N1444" s="16">
        <v>0</v>
      </c>
      <c r="O1444" s="12">
        <f t="shared" si="410"/>
        <v>5.71</v>
      </c>
      <c r="P1444" s="12">
        <f t="shared" si="410"/>
        <v>0</v>
      </c>
      <c r="Q1444" s="12">
        <f t="shared" si="410"/>
        <v>0</v>
      </c>
      <c r="R1444" s="12">
        <f>IFERROR(IF(I1444=0,0,VLOOKUP($C1444,'[1]Marginality pivots'!$B$7:$N$2242,11,0)), 0)</f>
        <v>2.4309561183847128</v>
      </c>
      <c r="S1444" s="12">
        <f>IFERROR(IF(J1444=0,0,VLOOKUP($C1444,'[1]Marginality pivots'!$B$7:$N$2242,12,0)), 0)</f>
        <v>0</v>
      </c>
      <c r="T1444" s="12">
        <f>IFERROR(IF(K1444=0,0,VLOOKUP($C1444,'[1]Marginality pivots'!$B$7:$N$2242,13,0)), 0)</f>
        <v>0</v>
      </c>
      <c r="U1444" s="12">
        <v>3.0386951479808912</v>
      </c>
      <c r="V1444" s="12">
        <v>0</v>
      </c>
      <c r="W1444" s="12">
        <v>0</v>
      </c>
      <c r="X1444" s="12">
        <v>3.0386951479808912</v>
      </c>
      <c r="Y1444" s="12">
        <v>0</v>
      </c>
      <c r="Z1444" s="12">
        <v>0</v>
      </c>
      <c r="AA1444" s="12">
        <v>3.0386951479808912</v>
      </c>
      <c r="AB1444" s="12">
        <v>0</v>
      </c>
      <c r="AC1444" s="12">
        <v>0</v>
      </c>
      <c r="AD1444" s="16">
        <f t="shared" si="400"/>
        <v>30.386951479808914</v>
      </c>
      <c r="AE1444" s="16">
        <f t="shared" si="401"/>
        <v>0</v>
      </c>
      <c r="AF1444" s="16">
        <f t="shared" si="402"/>
        <v>0</v>
      </c>
      <c r="AG1444" s="16">
        <f t="shared" si="403"/>
        <v>30.386951479808914</v>
      </c>
      <c r="AH1444" s="16">
        <f t="shared" si="404"/>
        <v>0</v>
      </c>
      <c r="AI1444" s="16">
        <f t="shared" si="405"/>
        <v>0</v>
      </c>
      <c r="AJ1444" s="16">
        <f t="shared" si="411"/>
        <v>30.386951479808914</v>
      </c>
      <c r="AK1444" s="16">
        <f t="shared" si="412"/>
        <v>0</v>
      </c>
      <c r="AL1444" s="16">
        <f t="shared" si="413"/>
        <v>0</v>
      </c>
      <c r="AM1444" s="16">
        <f t="shared" si="406"/>
        <v>24.30956118384713</v>
      </c>
      <c r="AN1444" s="16">
        <f t="shared" si="407"/>
        <v>0</v>
      </c>
      <c r="AO1444" s="16">
        <f t="shared" si="414"/>
        <v>26.713048520191087</v>
      </c>
      <c r="AP1444" s="16">
        <f t="shared" si="415"/>
        <v>0</v>
      </c>
      <c r="AQ1444" s="16">
        <f t="shared" si="416"/>
        <v>0</v>
      </c>
      <c r="AR1444" s="9">
        <f t="shared" si="417"/>
        <v>0.46782922101910834</v>
      </c>
      <c r="AS1444" s="9">
        <f t="shared" si="408"/>
        <v>0</v>
      </c>
      <c r="AT1444" s="9">
        <f t="shared" si="409"/>
        <v>0</v>
      </c>
    </row>
    <row r="1445" spans="2:46" ht="11.25" customHeight="1" x14ac:dyDescent="0.25">
      <c r="B1445" s="8" t="s">
        <v>1</v>
      </c>
      <c r="C1445" s="33" t="s">
        <v>675</v>
      </c>
      <c r="D1445" s="34" t="s">
        <v>3</v>
      </c>
      <c r="E1445" s="8" t="s">
        <v>14</v>
      </c>
      <c r="F1445" s="8" t="s">
        <v>117</v>
      </c>
      <c r="G1445" s="8" t="s">
        <v>27</v>
      </c>
      <c r="H1445" s="8" t="s">
        <v>104</v>
      </c>
      <c r="I1445" s="16">
        <v>0</v>
      </c>
      <c r="J1445" s="16">
        <v>53.8</v>
      </c>
      <c r="K1445" s="16">
        <v>0</v>
      </c>
      <c r="L1445" s="16">
        <v>0</v>
      </c>
      <c r="M1445" s="16">
        <v>20</v>
      </c>
      <c r="N1445" s="16">
        <v>0</v>
      </c>
      <c r="O1445" s="12">
        <f t="shared" si="410"/>
        <v>0</v>
      </c>
      <c r="P1445" s="12">
        <f t="shared" si="410"/>
        <v>2.69</v>
      </c>
      <c r="Q1445" s="12">
        <f t="shared" si="410"/>
        <v>0</v>
      </c>
      <c r="R1445" s="12">
        <f>IFERROR(IF(I1445=0,0,VLOOKUP($C1445,'[1]Marginality pivots'!$B$7:$N$2242,11,0)), 0)</f>
        <v>0</v>
      </c>
      <c r="S1445" s="12">
        <f>IFERROR(IF(J1445=0,0,VLOOKUP($C1445,'[1]Marginality pivots'!$B$7:$N$2242,12,0)), 0)</f>
        <v>0.87716489367888395</v>
      </c>
      <c r="T1445" s="12">
        <f>IFERROR(IF(K1445=0,0,VLOOKUP($C1445,'[1]Marginality pivots'!$B$7:$N$2242,13,0)), 0)</f>
        <v>0</v>
      </c>
      <c r="U1445" s="12">
        <v>0</v>
      </c>
      <c r="V1445" s="12">
        <v>1.3069756915815371</v>
      </c>
      <c r="W1445" s="12">
        <v>0</v>
      </c>
      <c r="X1445" s="12">
        <v>0</v>
      </c>
      <c r="Y1445" s="12">
        <v>1.2455741490240151</v>
      </c>
      <c r="Z1445" s="12">
        <v>0</v>
      </c>
      <c r="AA1445" s="12">
        <v>0</v>
      </c>
      <c r="AB1445" s="12">
        <v>1.2455741490240151</v>
      </c>
      <c r="AC1445" s="12">
        <v>0</v>
      </c>
      <c r="AD1445" s="16">
        <f t="shared" si="400"/>
        <v>0</v>
      </c>
      <c r="AE1445" s="16">
        <f t="shared" si="401"/>
        <v>26.139513831630744</v>
      </c>
      <c r="AF1445" s="16">
        <f t="shared" si="402"/>
        <v>0</v>
      </c>
      <c r="AG1445" s="16">
        <f t="shared" si="403"/>
        <v>0</v>
      </c>
      <c r="AH1445" s="16">
        <f t="shared" si="404"/>
        <v>24.911482980480301</v>
      </c>
      <c r="AI1445" s="16">
        <f t="shared" si="405"/>
        <v>0</v>
      </c>
      <c r="AJ1445" s="16">
        <f t="shared" si="411"/>
        <v>0</v>
      </c>
      <c r="AK1445" s="16">
        <f t="shared" si="412"/>
        <v>24.911482980480301</v>
      </c>
      <c r="AL1445" s="16">
        <f t="shared" si="413"/>
        <v>0</v>
      </c>
      <c r="AM1445" s="16">
        <f t="shared" si="406"/>
        <v>0</v>
      </c>
      <c r="AN1445" s="16">
        <f t="shared" si="407"/>
        <v>17.543297873577679</v>
      </c>
      <c r="AO1445" s="16">
        <f t="shared" si="414"/>
        <v>0</v>
      </c>
      <c r="AP1445" s="16">
        <f t="shared" si="415"/>
        <v>28.888517019519696</v>
      </c>
      <c r="AQ1445" s="16">
        <f t="shared" si="416"/>
        <v>0</v>
      </c>
      <c r="AR1445" s="9">
        <f t="shared" si="417"/>
        <v>0</v>
      </c>
      <c r="AS1445" s="9">
        <f t="shared" si="408"/>
        <v>0.53696128289070066</v>
      </c>
      <c r="AT1445" s="9">
        <f t="shared" si="409"/>
        <v>0</v>
      </c>
    </row>
    <row r="1446" spans="2:46" ht="11.25" customHeight="1" x14ac:dyDescent="0.25">
      <c r="B1446" s="8" t="s">
        <v>1</v>
      </c>
      <c r="C1446" s="33" t="s">
        <v>676</v>
      </c>
      <c r="D1446" s="34" t="s">
        <v>3</v>
      </c>
      <c r="E1446" s="8" t="s">
        <v>14</v>
      </c>
      <c r="F1446" s="8" t="s">
        <v>117</v>
      </c>
      <c r="G1446" s="8" t="s">
        <v>27</v>
      </c>
      <c r="H1446" s="8" t="s">
        <v>104</v>
      </c>
      <c r="I1446" s="16">
        <v>0</v>
      </c>
      <c r="J1446" s="16">
        <v>53.8</v>
      </c>
      <c r="K1446" s="16">
        <v>0</v>
      </c>
      <c r="L1446" s="16">
        <v>0</v>
      </c>
      <c r="M1446" s="16">
        <v>20</v>
      </c>
      <c r="N1446" s="16">
        <v>0</v>
      </c>
      <c r="O1446" s="12">
        <f t="shared" si="410"/>
        <v>0</v>
      </c>
      <c r="P1446" s="12">
        <f t="shared" si="410"/>
        <v>2.69</v>
      </c>
      <c r="Q1446" s="12">
        <f t="shared" si="410"/>
        <v>0</v>
      </c>
      <c r="R1446" s="12">
        <f>IFERROR(IF(I1446=0,0,VLOOKUP($C1446,'[1]Marginality pivots'!$B$7:$N$2242,11,0)), 0)</f>
        <v>0</v>
      </c>
      <c r="S1446" s="12">
        <f>IFERROR(IF(J1446=0,0,VLOOKUP($C1446,'[1]Marginality pivots'!$B$7:$N$2242,12,0)), 0)</f>
        <v>0.87716489367888395</v>
      </c>
      <c r="T1446" s="12">
        <f>IFERROR(IF(K1446=0,0,VLOOKUP($C1446,'[1]Marginality pivots'!$B$7:$N$2242,13,0)), 0)</f>
        <v>0</v>
      </c>
      <c r="U1446" s="12">
        <v>0</v>
      </c>
      <c r="V1446" s="12">
        <v>1.3069756915815371</v>
      </c>
      <c r="W1446" s="12">
        <v>0</v>
      </c>
      <c r="X1446" s="12">
        <v>0</v>
      </c>
      <c r="Y1446" s="12">
        <v>1.2455741490240151</v>
      </c>
      <c r="Z1446" s="12">
        <v>0</v>
      </c>
      <c r="AA1446" s="12">
        <v>0</v>
      </c>
      <c r="AB1446" s="12">
        <v>1.2455741490240151</v>
      </c>
      <c r="AC1446" s="12">
        <v>0</v>
      </c>
      <c r="AD1446" s="16">
        <f t="shared" si="400"/>
        <v>0</v>
      </c>
      <c r="AE1446" s="16">
        <f t="shared" si="401"/>
        <v>26.139513831630744</v>
      </c>
      <c r="AF1446" s="16">
        <f t="shared" si="402"/>
        <v>0</v>
      </c>
      <c r="AG1446" s="16">
        <f t="shared" si="403"/>
        <v>0</v>
      </c>
      <c r="AH1446" s="16">
        <f t="shared" si="404"/>
        <v>24.911482980480301</v>
      </c>
      <c r="AI1446" s="16">
        <f t="shared" si="405"/>
        <v>0</v>
      </c>
      <c r="AJ1446" s="16">
        <f t="shared" si="411"/>
        <v>0</v>
      </c>
      <c r="AK1446" s="16">
        <f t="shared" si="412"/>
        <v>24.911482980480301</v>
      </c>
      <c r="AL1446" s="16">
        <f t="shared" si="413"/>
        <v>0</v>
      </c>
      <c r="AM1446" s="16">
        <f t="shared" si="406"/>
        <v>0</v>
      </c>
      <c r="AN1446" s="16">
        <f t="shared" si="407"/>
        <v>17.543297873577679</v>
      </c>
      <c r="AO1446" s="16">
        <f t="shared" si="414"/>
        <v>0</v>
      </c>
      <c r="AP1446" s="16">
        <f t="shared" si="415"/>
        <v>28.888517019519696</v>
      </c>
      <c r="AQ1446" s="16">
        <f t="shared" si="416"/>
        <v>0</v>
      </c>
      <c r="AR1446" s="9">
        <f t="shared" si="417"/>
        <v>0</v>
      </c>
      <c r="AS1446" s="9">
        <f t="shared" si="408"/>
        <v>0.53696128289070066</v>
      </c>
      <c r="AT1446" s="9">
        <f t="shared" si="409"/>
        <v>0</v>
      </c>
    </row>
    <row r="1447" spans="2:46" ht="11.25" customHeight="1" x14ac:dyDescent="0.25">
      <c r="B1447" s="8" t="s">
        <v>1</v>
      </c>
      <c r="C1447" s="33" t="s">
        <v>677</v>
      </c>
      <c r="D1447" s="34" t="s">
        <v>3</v>
      </c>
      <c r="E1447" s="8" t="s">
        <v>14</v>
      </c>
      <c r="F1447" s="8" t="s">
        <v>117</v>
      </c>
      <c r="G1447" s="8" t="s">
        <v>27</v>
      </c>
      <c r="H1447" s="8" t="s">
        <v>104</v>
      </c>
      <c r="I1447" s="16">
        <v>0</v>
      </c>
      <c r="J1447" s="16">
        <v>53.8</v>
      </c>
      <c r="K1447" s="16">
        <v>0</v>
      </c>
      <c r="L1447" s="16">
        <v>0</v>
      </c>
      <c r="M1447" s="16">
        <v>20</v>
      </c>
      <c r="N1447" s="16">
        <v>0</v>
      </c>
      <c r="O1447" s="12">
        <f t="shared" si="410"/>
        <v>0</v>
      </c>
      <c r="P1447" s="12">
        <f t="shared" si="410"/>
        <v>2.69</v>
      </c>
      <c r="Q1447" s="12">
        <f t="shared" si="410"/>
        <v>0</v>
      </c>
      <c r="R1447" s="12">
        <f>IFERROR(IF(I1447=0,0,VLOOKUP($C1447,'[1]Marginality pivots'!$B$7:$N$2242,11,0)), 0)</f>
        <v>0</v>
      </c>
      <c r="S1447" s="12">
        <f>IFERROR(IF(J1447=0,0,VLOOKUP($C1447,'[1]Marginality pivots'!$B$7:$N$2242,12,0)), 0)</f>
        <v>0.87716489367888395</v>
      </c>
      <c r="T1447" s="12">
        <f>IFERROR(IF(K1447=0,0,VLOOKUP($C1447,'[1]Marginality pivots'!$B$7:$N$2242,13,0)), 0)</f>
        <v>0</v>
      </c>
      <c r="U1447" s="12">
        <v>0</v>
      </c>
      <c r="V1447" s="12">
        <v>1.3069756915815371</v>
      </c>
      <c r="W1447" s="12">
        <v>0</v>
      </c>
      <c r="X1447" s="12">
        <v>0</v>
      </c>
      <c r="Y1447" s="12">
        <v>1.2455741490240151</v>
      </c>
      <c r="Z1447" s="12">
        <v>0</v>
      </c>
      <c r="AA1447" s="12">
        <v>0</v>
      </c>
      <c r="AB1447" s="12">
        <v>1.2455741490240151</v>
      </c>
      <c r="AC1447" s="12">
        <v>0</v>
      </c>
      <c r="AD1447" s="16">
        <f t="shared" si="400"/>
        <v>0</v>
      </c>
      <c r="AE1447" s="16">
        <f t="shared" si="401"/>
        <v>26.139513831630744</v>
      </c>
      <c r="AF1447" s="16">
        <f t="shared" si="402"/>
        <v>0</v>
      </c>
      <c r="AG1447" s="16">
        <f t="shared" si="403"/>
        <v>0</v>
      </c>
      <c r="AH1447" s="16">
        <f t="shared" si="404"/>
        <v>24.911482980480301</v>
      </c>
      <c r="AI1447" s="16">
        <f t="shared" si="405"/>
        <v>0</v>
      </c>
      <c r="AJ1447" s="16">
        <f t="shared" si="411"/>
        <v>0</v>
      </c>
      <c r="AK1447" s="16">
        <f t="shared" si="412"/>
        <v>24.911482980480301</v>
      </c>
      <c r="AL1447" s="16">
        <f t="shared" si="413"/>
        <v>0</v>
      </c>
      <c r="AM1447" s="16">
        <f t="shared" si="406"/>
        <v>0</v>
      </c>
      <c r="AN1447" s="16">
        <f t="shared" si="407"/>
        <v>17.543297873577679</v>
      </c>
      <c r="AO1447" s="16">
        <f t="shared" si="414"/>
        <v>0</v>
      </c>
      <c r="AP1447" s="16">
        <f t="shared" si="415"/>
        <v>28.888517019519696</v>
      </c>
      <c r="AQ1447" s="16">
        <f t="shared" si="416"/>
        <v>0</v>
      </c>
      <c r="AR1447" s="9">
        <f t="shared" si="417"/>
        <v>0</v>
      </c>
      <c r="AS1447" s="9">
        <f t="shared" si="408"/>
        <v>0.53696128289070066</v>
      </c>
      <c r="AT1447" s="9">
        <f t="shared" si="409"/>
        <v>0</v>
      </c>
    </row>
    <row r="1448" spans="2:46" ht="11.25" customHeight="1" x14ac:dyDescent="0.25">
      <c r="B1448" s="8" t="s">
        <v>1</v>
      </c>
      <c r="C1448" s="33" t="s">
        <v>678</v>
      </c>
      <c r="D1448" s="34" t="s">
        <v>3</v>
      </c>
      <c r="E1448" s="8" t="s">
        <v>14</v>
      </c>
      <c r="F1448" s="8" t="s">
        <v>117</v>
      </c>
      <c r="G1448" s="8" t="s">
        <v>27</v>
      </c>
      <c r="H1448" s="8" t="s">
        <v>104</v>
      </c>
      <c r="I1448" s="16">
        <v>0</v>
      </c>
      <c r="J1448" s="16">
        <v>53.8</v>
      </c>
      <c r="K1448" s="16">
        <v>0</v>
      </c>
      <c r="L1448" s="16">
        <v>0</v>
      </c>
      <c r="M1448" s="16">
        <v>20</v>
      </c>
      <c r="N1448" s="16">
        <v>0</v>
      </c>
      <c r="O1448" s="12">
        <f t="shared" si="410"/>
        <v>0</v>
      </c>
      <c r="P1448" s="12">
        <f t="shared" si="410"/>
        <v>2.69</v>
      </c>
      <c r="Q1448" s="12">
        <f t="shared" si="410"/>
        <v>0</v>
      </c>
      <c r="R1448" s="12">
        <f>IFERROR(IF(I1448=0,0,VLOOKUP($C1448,'[1]Marginality pivots'!$B$7:$N$2242,11,0)), 0)</f>
        <v>0</v>
      </c>
      <c r="S1448" s="12">
        <f>IFERROR(IF(J1448=0,0,VLOOKUP($C1448,'[1]Marginality pivots'!$B$7:$N$2242,12,0)), 0)</f>
        <v>2.0483533219112888</v>
      </c>
      <c r="T1448" s="12">
        <f>IFERROR(IF(K1448=0,0,VLOOKUP($C1448,'[1]Marginality pivots'!$B$7:$N$2242,13,0)), 0)</f>
        <v>0</v>
      </c>
      <c r="U1448" s="12">
        <v>0</v>
      </c>
      <c r="V1448" s="12">
        <v>3.0520464496478201</v>
      </c>
      <c r="W1448" s="12">
        <v>0</v>
      </c>
      <c r="X1448" s="12">
        <v>0</v>
      </c>
      <c r="Y1448" s="12">
        <v>2.9086617171140299</v>
      </c>
      <c r="Z1448" s="12">
        <v>0</v>
      </c>
      <c r="AA1448" s="12">
        <v>0</v>
      </c>
      <c r="AB1448" s="12">
        <v>2.9086617171140299</v>
      </c>
      <c r="AC1448" s="12">
        <v>0</v>
      </c>
      <c r="AD1448" s="16">
        <f t="shared" si="400"/>
        <v>0</v>
      </c>
      <c r="AE1448" s="16">
        <f t="shared" si="401"/>
        <v>61.040928992956403</v>
      </c>
      <c r="AF1448" s="16">
        <f t="shared" si="402"/>
        <v>0</v>
      </c>
      <c r="AG1448" s="16">
        <f t="shared" si="403"/>
        <v>0</v>
      </c>
      <c r="AH1448" s="16">
        <f t="shared" si="404"/>
        <v>58.173234342280594</v>
      </c>
      <c r="AI1448" s="16">
        <f t="shared" si="405"/>
        <v>0</v>
      </c>
      <c r="AJ1448" s="16">
        <f t="shared" si="411"/>
        <v>0</v>
      </c>
      <c r="AK1448" s="16">
        <f t="shared" si="412"/>
        <v>58.173234342280594</v>
      </c>
      <c r="AL1448" s="16">
        <f t="shared" si="413"/>
        <v>0</v>
      </c>
      <c r="AM1448" s="16">
        <f t="shared" si="406"/>
        <v>0</v>
      </c>
      <c r="AN1448" s="16">
        <f t="shared" si="407"/>
        <v>40.967066438225778</v>
      </c>
      <c r="AO1448" s="16">
        <f t="shared" si="414"/>
        <v>0</v>
      </c>
      <c r="AP1448" s="16">
        <f t="shared" si="415"/>
        <v>-4.3732343422805968</v>
      </c>
      <c r="AQ1448" s="16">
        <f t="shared" si="416"/>
        <v>0</v>
      </c>
      <c r="AR1448" s="9">
        <f t="shared" si="417"/>
        <v>0</v>
      </c>
      <c r="AS1448" s="9">
        <f t="shared" si="408"/>
        <v>-8.1286883685512956E-2</v>
      </c>
      <c r="AT1448" s="9">
        <f t="shared" si="409"/>
        <v>0</v>
      </c>
    </row>
    <row r="1449" spans="2:46" ht="11.25" customHeight="1" x14ac:dyDescent="0.25">
      <c r="B1449" s="8" t="s">
        <v>1</v>
      </c>
      <c r="C1449" s="33" t="s">
        <v>679</v>
      </c>
      <c r="D1449" s="34" t="s">
        <v>3</v>
      </c>
      <c r="E1449" s="8" t="s">
        <v>13</v>
      </c>
      <c r="F1449" s="8" t="s">
        <v>109</v>
      </c>
      <c r="G1449" s="8" t="s">
        <v>24</v>
      </c>
      <c r="H1449" s="8" t="s">
        <v>103</v>
      </c>
      <c r="I1449" s="16">
        <v>0</v>
      </c>
      <c r="J1449" s="16">
        <v>0</v>
      </c>
      <c r="K1449" s="16">
        <v>51.63</v>
      </c>
      <c r="L1449" s="16">
        <v>0</v>
      </c>
      <c r="M1449" s="16">
        <v>0</v>
      </c>
      <c r="N1449" s="16">
        <v>12</v>
      </c>
      <c r="O1449" s="12">
        <f t="shared" si="410"/>
        <v>0</v>
      </c>
      <c r="P1449" s="12">
        <f t="shared" si="410"/>
        <v>0</v>
      </c>
      <c r="Q1449" s="12">
        <f t="shared" si="410"/>
        <v>4.3025000000000002</v>
      </c>
      <c r="R1449" s="12">
        <f>IFERROR(IF(I1449=0,0,VLOOKUP($C1449,'[1]Marginality pivots'!$B$7:$N$2242,11,0)), 0)</f>
        <v>0</v>
      </c>
      <c r="S1449" s="12">
        <f>IFERROR(IF(J1449=0,0,VLOOKUP($C1449,'[1]Marginality pivots'!$B$7:$N$2242,12,0)), 0)</f>
        <v>0</v>
      </c>
      <c r="T1449" s="12">
        <f>IFERROR(IF(K1449=0,0,VLOOKUP($C1449,'[1]Marginality pivots'!$B$7:$N$2242,13,0)), 0)</f>
        <v>8.8170068027210871</v>
      </c>
      <c r="U1449" s="12">
        <v>0</v>
      </c>
      <c r="V1449" s="12">
        <v>0</v>
      </c>
      <c r="W1449" s="12">
        <v>9.2137721088435356</v>
      </c>
      <c r="X1449" s="12">
        <v>0</v>
      </c>
      <c r="Y1449" s="12">
        <v>0</v>
      </c>
      <c r="Z1449" s="12">
        <v>11.462108843537413</v>
      </c>
      <c r="AA1449" s="12">
        <v>0</v>
      </c>
      <c r="AB1449" s="12">
        <v>0</v>
      </c>
      <c r="AC1449" s="12">
        <v>11.462108843537413</v>
      </c>
      <c r="AD1449" s="16">
        <f t="shared" si="400"/>
        <v>0</v>
      </c>
      <c r="AE1449" s="16">
        <f t="shared" si="401"/>
        <v>0</v>
      </c>
      <c r="AF1449" s="16">
        <f t="shared" si="402"/>
        <v>110.56526530612243</v>
      </c>
      <c r="AG1449" s="16">
        <f t="shared" si="403"/>
        <v>0</v>
      </c>
      <c r="AH1449" s="16">
        <f t="shared" si="404"/>
        <v>0</v>
      </c>
      <c r="AI1449" s="16">
        <f t="shared" si="405"/>
        <v>137.54530612244895</v>
      </c>
      <c r="AJ1449" s="16">
        <f t="shared" si="411"/>
        <v>0</v>
      </c>
      <c r="AK1449" s="16">
        <f t="shared" si="412"/>
        <v>0</v>
      </c>
      <c r="AL1449" s="16">
        <f t="shared" si="413"/>
        <v>137.54530612244895</v>
      </c>
      <c r="AM1449" s="16">
        <f t="shared" si="406"/>
        <v>0</v>
      </c>
      <c r="AN1449" s="16">
        <f t="shared" si="407"/>
        <v>0</v>
      </c>
      <c r="AO1449" s="16">
        <f t="shared" si="414"/>
        <v>0</v>
      </c>
      <c r="AP1449" s="16">
        <f t="shared" si="415"/>
        <v>0</v>
      </c>
      <c r="AQ1449" s="16">
        <f t="shared" si="416"/>
        <v>-85.915306122448953</v>
      </c>
      <c r="AR1449" s="9">
        <f t="shared" si="417"/>
        <v>0</v>
      </c>
      <c r="AS1449" s="9">
        <f t="shared" si="408"/>
        <v>0</v>
      </c>
      <c r="AT1449" s="9">
        <f t="shared" si="409"/>
        <v>-1.664057836963954</v>
      </c>
    </row>
    <row r="1450" spans="2:46" ht="11.25" customHeight="1" x14ac:dyDescent="0.25">
      <c r="B1450" s="8" t="s">
        <v>1</v>
      </c>
      <c r="C1450" s="33">
        <v>3047352650001</v>
      </c>
      <c r="D1450" s="34" t="s">
        <v>3</v>
      </c>
      <c r="E1450" s="8" t="s">
        <v>15</v>
      </c>
      <c r="F1450" s="8" t="s">
        <v>111</v>
      </c>
      <c r="G1450" s="8" t="s">
        <v>32</v>
      </c>
      <c r="H1450" s="8" t="s">
        <v>103</v>
      </c>
      <c r="I1450" s="16">
        <v>7.9157999999999991</v>
      </c>
      <c r="J1450" s="16">
        <v>18.470199999999998</v>
      </c>
      <c r="K1450" s="16">
        <v>23.76</v>
      </c>
      <c r="L1450" s="16">
        <v>3</v>
      </c>
      <c r="M1450" s="16">
        <v>7</v>
      </c>
      <c r="N1450" s="16">
        <v>9</v>
      </c>
      <c r="O1450" s="12">
        <f t="shared" si="410"/>
        <v>2.6385999999999998</v>
      </c>
      <c r="P1450" s="12">
        <f t="shared" si="410"/>
        <v>2.6385999999999998</v>
      </c>
      <c r="Q1450" s="12">
        <f t="shared" si="410"/>
        <v>2.64</v>
      </c>
      <c r="R1450" s="12">
        <f>IFERROR(IF(I1450=0,0,VLOOKUP($C1450,'[1]Marginality pivots'!$B$7:$N$2242,11,0)), 0)</f>
        <v>1.8440296959530682</v>
      </c>
      <c r="S1450" s="12">
        <f>IFERROR(IF(J1450=0,0,VLOOKUP($C1450,'[1]Marginality pivots'!$B$7:$N$2242,12,0)), 0)</f>
        <v>0.15025427646786871</v>
      </c>
      <c r="T1450" s="12">
        <f>IFERROR(IF(K1450=0,0,VLOOKUP($C1450,'[1]Marginality pivots'!$B$7:$N$2242,13,0)), 0)</f>
        <v>0.15785714285714286</v>
      </c>
      <c r="U1450" s="12">
        <v>2.3050371199413351</v>
      </c>
      <c r="V1450" s="12">
        <v>0.22387887193712439</v>
      </c>
      <c r="W1450" s="12">
        <v>0.16496071428571429</v>
      </c>
      <c r="X1450" s="12">
        <v>2.3050371199413351</v>
      </c>
      <c r="Y1450" s="12">
        <v>0.21336107258437356</v>
      </c>
      <c r="Z1450" s="12">
        <v>0.20521428571428574</v>
      </c>
      <c r="AA1450" s="12">
        <v>2.3050371199413351</v>
      </c>
      <c r="AB1450" s="12">
        <v>0.21336107258437356</v>
      </c>
      <c r="AC1450" s="12">
        <v>0.20521428571428574</v>
      </c>
      <c r="AD1450" s="16">
        <f t="shared" si="400"/>
        <v>6.9151113598240048</v>
      </c>
      <c r="AE1450" s="16">
        <f t="shared" si="401"/>
        <v>1.5671521035598708</v>
      </c>
      <c r="AF1450" s="16">
        <f t="shared" si="402"/>
        <v>1.4846464285714287</v>
      </c>
      <c r="AG1450" s="16">
        <f t="shared" si="403"/>
        <v>6.9151113598240048</v>
      </c>
      <c r="AH1450" s="16">
        <f t="shared" si="404"/>
        <v>1.493527508090615</v>
      </c>
      <c r="AI1450" s="16">
        <f t="shared" si="405"/>
        <v>1.8469285714285717</v>
      </c>
      <c r="AJ1450" s="16">
        <f t="shared" si="411"/>
        <v>6.9151113598240048</v>
      </c>
      <c r="AK1450" s="16">
        <f t="shared" si="412"/>
        <v>1.493527508090615</v>
      </c>
      <c r="AL1450" s="16">
        <f t="shared" si="413"/>
        <v>1.8469285714285717</v>
      </c>
      <c r="AM1450" s="16">
        <f t="shared" si="406"/>
        <v>5.5320890878592044</v>
      </c>
      <c r="AN1450" s="16">
        <f t="shared" si="407"/>
        <v>1.051779935275081</v>
      </c>
      <c r="AO1450" s="16">
        <f t="shared" si="414"/>
        <v>1.0006886401759942</v>
      </c>
      <c r="AP1450" s="16">
        <f t="shared" si="415"/>
        <v>16.976672491909383</v>
      </c>
      <c r="AQ1450" s="16">
        <f t="shared" si="416"/>
        <v>21.913071428571431</v>
      </c>
      <c r="AR1450" s="9">
        <f t="shared" si="417"/>
        <v>0.12641661489375608</v>
      </c>
      <c r="AS1450" s="9">
        <f t="shared" si="408"/>
        <v>0.91913853081771635</v>
      </c>
      <c r="AT1450" s="9">
        <f t="shared" si="409"/>
        <v>0.92226731601731604</v>
      </c>
    </row>
    <row r="1451" spans="2:46" ht="11.25" customHeight="1" x14ac:dyDescent="0.25">
      <c r="B1451" s="8" t="s">
        <v>1</v>
      </c>
      <c r="C1451" s="33" t="s">
        <v>680</v>
      </c>
      <c r="D1451" s="34" t="s">
        <v>3</v>
      </c>
      <c r="E1451" s="8" t="s">
        <v>14</v>
      </c>
      <c r="F1451" s="8" t="s">
        <v>117</v>
      </c>
      <c r="G1451" s="8" t="s">
        <v>27</v>
      </c>
      <c r="H1451" s="8" t="s">
        <v>103</v>
      </c>
      <c r="I1451" s="16">
        <v>49.99</v>
      </c>
      <c r="J1451" s="16">
        <v>0</v>
      </c>
      <c r="K1451" s="16">
        <v>0</v>
      </c>
      <c r="L1451" s="16">
        <v>5</v>
      </c>
      <c r="M1451" s="16">
        <v>0</v>
      </c>
      <c r="N1451" s="16">
        <v>0</v>
      </c>
      <c r="O1451" s="12">
        <f t="shared" si="410"/>
        <v>9.9980000000000011</v>
      </c>
      <c r="P1451" s="12">
        <f t="shared" si="410"/>
        <v>0</v>
      </c>
      <c r="Q1451" s="12">
        <f t="shared" si="410"/>
        <v>0</v>
      </c>
      <c r="R1451" s="12">
        <f>IFERROR(IF(I1451=0,0,VLOOKUP($C1451,'[1]Marginality pivots'!$B$7:$N$2242,11,0)), 0)</f>
        <v>5.7030503687389817</v>
      </c>
      <c r="S1451" s="12">
        <f>IFERROR(IF(J1451=0,0,VLOOKUP($C1451,'[1]Marginality pivots'!$B$7:$N$2242,12,0)), 0)</f>
        <v>0</v>
      </c>
      <c r="T1451" s="12">
        <f>IFERROR(IF(K1451=0,0,VLOOKUP($C1451,'[1]Marginality pivots'!$B$7:$N$2242,13,0)), 0)</f>
        <v>0</v>
      </c>
      <c r="U1451" s="12">
        <v>7.1288129609237272</v>
      </c>
      <c r="V1451" s="12">
        <v>0</v>
      </c>
      <c r="W1451" s="12">
        <v>0</v>
      </c>
      <c r="X1451" s="12">
        <v>7.1288129609237272</v>
      </c>
      <c r="Y1451" s="12">
        <v>0</v>
      </c>
      <c r="Z1451" s="12">
        <v>0</v>
      </c>
      <c r="AA1451" s="12">
        <v>7.1288129609237272</v>
      </c>
      <c r="AB1451" s="12">
        <v>0</v>
      </c>
      <c r="AC1451" s="12">
        <v>0</v>
      </c>
      <c r="AD1451" s="16">
        <f t="shared" si="400"/>
        <v>35.644064804618637</v>
      </c>
      <c r="AE1451" s="16">
        <f t="shared" si="401"/>
        <v>0</v>
      </c>
      <c r="AF1451" s="16">
        <f t="shared" si="402"/>
        <v>0</v>
      </c>
      <c r="AG1451" s="16">
        <f t="shared" si="403"/>
        <v>35.644064804618637</v>
      </c>
      <c r="AH1451" s="16">
        <f t="shared" si="404"/>
        <v>0</v>
      </c>
      <c r="AI1451" s="16">
        <f t="shared" si="405"/>
        <v>0</v>
      </c>
      <c r="AJ1451" s="16">
        <f t="shared" si="411"/>
        <v>35.644064804618637</v>
      </c>
      <c r="AK1451" s="16">
        <f t="shared" si="412"/>
        <v>0</v>
      </c>
      <c r="AL1451" s="16">
        <f t="shared" si="413"/>
        <v>0</v>
      </c>
      <c r="AM1451" s="16">
        <f t="shared" si="406"/>
        <v>28.515251843694909</v>
      </c>
      <c r="AN1451" s="16">
        <f t="shared" si="407"/>
        <v>0</v>
      </c>
      <c r="AO1451" s="16">
        <f t="shared" si="414"/>
        <v>14.345935195381365</v>
      </c>
      <c r="AP1451" s="16">
        <f t="shared" si="415"/>
        <v>0</v>
      </c>
      <c r="AQ1451" s="16">
        <f t="shared" si="416"/>
        <v>0</v>
      </c>
      <c r="AR1451" s="9">
        <f t="shared" si="417"/>
        <v>0.28697609912745281</v>
      </c>
      <c r="AS1451" s="9">
        <f t="shared" si="408"/>
        <v>0</v>
      </c>
      <c r="AT1451" s="9">
        <f t="shared" si="409"/>
        <v>0</v>
      </c>
    </row>
    <row r="1452" spans="2:46" ht="11.25" customHeight="1" x14ac:dyDescent="0.25">
      <c r="B1452" s="8" t="s">
        <v>1</v>
      </c>
      <c r="C1452" s="33" t="s">
        <v>681</v>
      </c>
      <c r="D1452" s="34" t="s">
        <v>3</v>
      </c>
      <c r="E1452" s="8" t="s">
        <v>20</v>
      </c>
      <c r="F1452" s="8" t="s">
        <v>20</v>
      </c>
      <c r="G1452" s="8" t="s">
        <v>31</v>
      </c>
      <c r="H1452" s="8" t="s">
        <v>103</v>
      </c>
      <c r="I1452" s="16">
        <v>0</v>
      </c>
      <c r="J1452" s="16">
        <v>0</v>
      </c>
      <c r="K1452" s="16">
        <v>49.88</v>
      </c>
      <c r="L1452" s="16">
        <v>0</v>
      </c>
      <c r="M1452" s="16">
        <v>0</v>
      </c>
      <c r="N1452" s="16">
        <v>2</v>
      </c>
      <c r="O1452" s="12">
        <f t="shared" si="410"/>
        <v>0</v>
      </c>
      <c r="P1452" s="12">
        <f t="shared" si="410"/>
        <v>0</v>
      </c>
      <c r="Q1452" s="12">
        <f t="shared" si="410"/>
        <v>24.94</v>
      </c>
      <c r="R1452" s="12">
        <f>IFERROR(IF(I1452=0,0,VLOOKUP($C1452,'[1]Marginality pivots'!$B$7:$N$2242,11,0)), 0)</f>
        <v>0</v>
      </c>
      <c r="S1452" s="12">
        <f>IFERROR(IF(J1452=0,0,VLOOKUP($C1452,'[1]Marginality pivots'!$B$7:$N$2242,12,0)), 0)</f>
        <v>0</v>
      </c>
      <c r="T1452" s="12">
        <f>IFERROR(IF(K1452=0,0,VLOOKUP($C1452,'[1]Marginality pivots'!$B$7:$N$2242,13,0)), 0)</f>
        <v>8.5315770118336722</v>
      </c>
      <c r="U1452" s="12">
        <v>0</v>
      </c>
      <c r="V1452" s="12">
        <v>0</v>
      </c>
      <c r="W1452" s="12">
        <v>8.9154979773661864</v>
      </c>
      <c r="X1452" s="12">
        <v>0</v>
      </c>
      <c r="Y1452" s="12">
        <v>0</v>
      </c>
      <c r="Z1452" s="12">
        <v>11.091050115383775</v>
      </c>
      <c r="AA1452" s="12">
        <v>0</v>
      </c>
      <c r="AB1452" s="12">
        <v>0</v>
      </c>
      <c r="AC1452" s="12">
        <v>11.091050115383775</v>
      </c>
      <c r="AD1452" s="16">
        <f t="shared" si="400"/>
        <v>0</v>
      </c>
      <c r="AE1452" s="16">
        <f t="shared" si="401"/>
        <v>0</v>
      </c>
      <c r="AF1452" s="16">
        <f t="shared" si="402"/>
        <v>17.830995954732373</v>
      </c>
      <c r="AG1452" s="16">
        <f t="shared" si="403"/>
        <v>0</v>
      </c>
      <c r="AH1452" s="16">
        <f t="shared" si="404"/>
        <v>0</v>
      </c>
      <c r="AI1452" s="16">
        <f t="shared" si="405"/>
        <v>22.182100230767549</v>
      </c>
      <c r="AJ1452" s="16">
        <f t="shared" si="411"/>
        <v>0</v>
      </c>
      <c r="AK1452" s="16">
        <f t="shared" si="412"/>
        <v>0</v>
      </c>
      <c r="AL1452" s="16">
        <f t="shared" si="413"/>
        <v>22.182100230767549</v>
      </c>
      <c r="AM1452" s="16">
        <f t="shared" si="406"/>
        <v>0</v>
      </c>
      <c r="AN1452" s="16">
        <f t="shared" si="407"/>
        <v>0</v>
      </c>
      <c r="AO1452" s="16">
        <f t="shared" si="414"/>
        <v>0</v>
      </c>
      <c r="AP1452" s="16">
        <f t="shared" si="415"/>
        <v>0</v>
      </c>
      <c r="AQ1452" s="16">
        <f t="shared" si="416"/>
        <v>27.697899769232453</v>
      </c>
      <c r="AR1452" s="9">
        <f t="shared" si="417"/>
        <v>0</v>
      </c>
      <c r="AS1452" s="9">
        <f t="shared" si="408"/>
        <v>0</v>
      </c>
      <c r="AT1452" s="9">
        <f t="shared" si="409"/>
        <v>0.55529069304796419</v>
      </c>
    </row>
    <row r="1453" spans="2:46" ht="11.25" customHeight="1" x14ac:dyDescent="0.25">
      <c r="B1453" s="8" t="s">
        <v>1</v>
      </c>
      <c r="C1453" s="33">
        <v>3054970500503</v>
      </c>
      <c r="D1453" s="34" t="s">
        <v>3</v>
      </c>
      <c r="E1453" s="8" t="s">
        <v>14</v>
      </c>
      <c r="F1453" s="8" t="s">
        <v>117</v>
      </c>
      <c r="G1453" s="8" t="s">
        <v>27</v>
      </c>
      <c r="H1453" s="8" t="s">
        <v>103</v>
      </c>
      <c r="I1453" s="16">
        <v>49.679999999999993</v>
      </c>
      <c r="J1453" s="16">
        <v>0</v>
      </c>
      <c r="K1453" s="16">
        <v>0</v>
      </c>
      <c r="L1453" s="16">
        <v>6</v>
      </c>
      <c r="M1453" s="16">
        <v>0</v>
      </c>
      <c r="N1453" s="16">
        <v>0</v>
      </c>
      <c r="O1453" s="12">
        <f t="shared" si="410"/>
        <v>8.2799999999999994</v>
      </c>
      <c r="P1453" s="12">
        <f t="shared" si="410"/>
        <v>0</v>
      </c>
      <c r="Q1453" s="12">
        <f t="shared" si="410"/>
        <v>0</v>
      </c>
      <c r="R1453" s="12">
        <f>IFERROR(IF(I1453=0,0,VLOOKUP($C1453,'[1]Marginality pivots'!$B$7:$N$2242,11,0)), 0)</f>
        <v>4.1635839758526867</v>
      </c>
      <c r="S1453" s="12">
        <f>IFERROR(IF(J1453=0,0,VLOOKUP($C1453,'[1]Marginality pivots'!$B$7:$N$2242,12,0)), 0)</f>
        <v>0</v>
      </c>
      <c r="T1453" s="12">
        <f>IFERROR(IF(K1453=0,0,VLOOKUP($C1453,'[1]Marginality pivots'!$B$7:$N$2242,13,0)), 0)</f>
        <v>0</v>
      </c>
      <c r="U1453" s="12">
        <v>5.2044799698158588</v>
      </c>
      <c r="V1453" s="12">
        <v>0</v>
      </c>
      <c r="W1453" s="12">
        <v>0</v>
      </c>
      <c r="X1453" s="12">
        <v>5.2044799698158588</v>
      </c>
      <c r="Y1453" s="12">
        <v>0</v>
      </c>
      <c r="Z1453" s="12">
        <v>0</v>
      </c>
      <c r="AA1453" s="12">
        <v>5.2044799698158588</v>
      </c>
      <c r="AB1453" s="12">
        <v>0</v>
      </c>
      <c r="AC1453" s="12">
        <v>0</v>
      </c>
      <c r="AD1453" s="16">
        <f t="shared" si="400"/>
        <v>31.226879818895153</v>
      </c>
      <c r="AE1453" s="16">
        <f t="shared" si="401"/>
        <v>0</v>
      </c>
      <c r="AF1453" s="16">
        <f t="shared" si="402"/>
        <v>0</v>
      </c>
      <c r="AG1453" s="16">
        <f t="shared" si="403"/>
        <v>31.226879818895153</v>
      </c>
      <c r="AH1453" s="16">
        <f t="shared" si="404"/>
        <v>0</v>
      </c>
      <c r="AI1453" s="16">
        <f t="shared" si="405"/>
        <v>0</v>
      </c>
      <c r="AJ1453" s="16">
        <f t="shared" si="411"/>
        <v>31.226879818895153</v>
      </c>
      <c r="AK1453" s="16">
        <f t="shared" si="412"/>
        <v>0</v>
      </c>
      <c r="AL1453" s="16">
        <f t="shared" si="413"/>
        <v>0</v>
      </c>
      <c r="AM1453" s="16">
        <f t="shared" si="406"/>
        <v>24.98150385511612</v>
      </c>
      <c r="AN1453" s="16">
        <f t="shared" si="407"/>
        <v>0</v>
      </c>
      <c r="AO1453" s="16">
        <f t="shared" si="414"/>
        <v>18.45312018110484</v>
      </c>
      <c r="AP1453" s="16">
        <f t="shared" si="415"/>
        <v>0</v>
      </c>
      <c r="AQ1453" s="16">
        <f t="shared" si="416"/>
        <v>0</v>
      </c>
      <c r="AR1453" s="9">
        <f t="shared" si="417"/>
        <v>0.37143961717199764</v>
      </c>
      <c r="AS1453" s="9">
        <f t="shared" si="408"/>
        <v>0</v>
      </c>
      <c r="AT1453" s="9">
        <f t="shared" si="409"/>
        <v>0</v>
      </c>
    </row>
    <row r="1454" spans="2:46" ht="11.25" customHeight="1" x14ac:dyDescent="0.25">
      <c r="B1454" s="8" t="s">
        <v>1</v>
      </c>
      <c r="C1454" s="33">
        <v>3011049280003</v>
      </c>
      <c r="D1454" s="34" t="s">
        <v>3</v>
      </c>
      <c r="E1454" s="8" t="s">
        <v>14</v>
      </c>
      <c r="F1454" s="8" t="s">
        <v>107</v>
      </c>
      <c r="G1454" s="8" t="s">
        <v>24</v>
      </c>
      <c r="H1454" s="8" t="s">
        <v>103</v>
      </c>
      <c r="I1454" s="16">
        <v>4.78</v>
      </c>
      <c r="J1454" s="16">
        <v>0</v>
      </c>
      <c r="K1454" s="16">
        <v>43.03</v>
      </c>
      <c r="L1454" s="16">
        <v>2</v>
      </c>
      <c r="M1454" s="16">
        <v>0</v>
      </c>
      <c r="N1454" s="16">
        <v>18</v>
      </c>
      <c r="O1454" s="12">
        <f t="shared" si="410"/>
        <v>2.39</v>
      </c>
      <c r="P1454" s="12">
        <f t="shared" si="410"/>
        <v>0</v>
      </c>
      <c r="Q1454" s="12">
        <f t="shared" si="410"/>
        <v>2.3905555555555558</v>
      </c>
      <c r="R1454" s="12">
        <f>IFERROR(IF(I1454=0,0,VLOOKUP($C1454,'[1]Marginality pivots'!$B$7:$N$2242,11,0)), 0)</f>
        <v>1.2827744308470879</v>
      </c>
      <c r="S1454" s="12">
        <f>IFERROR(IF(J1454=0,0,VLOOKUP($C1454,'[1]Marginality pivots'!$B$7:$N$2242,12,0)), 0)</f>
        <v>0</v>
      </c>
      <c r="T1454" s="12">
        <f>IFERROR(IF(K1454=0,0,VLOOKUP($C1454,'[1]Marginality pivots'!$B$7:$N$2242,13,0)), 0)</f>
        <v>0.46428571428571419</v>
      </c>
      <c r="U1454" s="12">
        <v>1.6034680385588598</v>
      </c>
      <c r="V1454" s="12">
        <v>0</v>
      </c>
      <c r="W1454" s="12">
        <v>0.48517857142857129</v>
      </c>
      <c r="X1454" s="12">
        <v>1.6034680385588598</v>
      </c>
      <c r="Y1454" s="12">
        <v>0</v>
      </c>
      <c r="Z1454" s="12">
        <v>0.60357142857142843</v>
      </c>
      <c r="AA1454" s="12">
        <v>1.6034680385588598</v>
      </c>
      <c r="AB1454" s="12">
        <v>0</v>
      </c>
      <c r="AC1454" s="12">
        <v>0.60357142857142843</v>
      </c>
      <c r="AD1454" s="16">
        <f t="shared" si="400"/>
        <v>3.2069360771177196</v>
      </c>
      <c r="AE1454" s="16">
        <f t="shared" si="401"/>
        <v>0</v>
      </c>
      <c r="AF1454" s="16">
        <f t="shared" si="402"/>
        <v>8.7332142857142827</v>
      </c>
      <c r="AG1454" s="16">
        <f t="shared" si="403"/>
        <v>3.2069360771177196</v>
      </c>
      <c r="AH1454" s="16">
        <f t="shared" si="404"/>
        <v>0</v>
      </c>
      <c r="AI1454" s="16">
        <f t="shared" si="405"/>
        <v>10.864285714285712</v>
      </c>
      <c r="AJ1454" s="16">
        <f t="shared" si="411"/>
        <v>3.2069360771177196</v>
      </c>
      <c r="AK1454" s="16">
        <f t="shared" si="412"/>
        <v>0</v>
      </c>
      <c r="AL1454" s="16">
        <f t="shared" si="413"/>
        <v>10.864285714285712</v>
      </c>
      <c r="AM1454" s="16">
        <f t="shared" si="406"/>
        <v>2.5655488616941757</v>
      </c>
      <c r="AN1454" s="16">
        <f t="shared" si="407"/>
        <v>0</v>
      </c>
      <c r="AO1454" s="16">
        <f t="shared" si="414"/>
        <v>1.5730639228822807</v>
      </c>
      <c r="AP1454" s="16">
        <f t="shared" si="415"/>
        <v>0</v>
      </c>
      <c r="AQ1454" s="16">
        <f t="shared" si="416"/>
        <v>32.165714285714287</v>
      </c>
      <c r="AR1454" s="9">
        <f t="shared" si="417"/>
        <v>0.32909287089587458</v>
      </c>
      <c r="AS1454" s="9">
        <f t="shared" si="408"/>
        <v>0</v>
      </c>
      <c r="AT1454" s="9">
        <f t="shared" si="409"/>
        <v>0.74751834268450579</v>
      </c>
    </row>
    <row r="1455" spans="2:46" ht="11.25" customHeight="1" x14ac:dyDescent="0.25">
      <c r="B1455" s="8" t="s">
        <v>1</v>
      </c>
      <c r="C1455" s="33" t="s">
        <v>682</v>
      </c>
      <c r="D1455" s="34" t="s">
        <v>3</v>
      </c>
      <c r="E1455" s="8" t="s">
        <v>20</v>
      </c>
      <c r="F1455" s="8" t="s">
        <v>20</v>
      </c>
      <c r="G1455" s="8" t="s">
        <v>31</v>
      </c>
      <c r="H1455" s="8" t="s">
        <v>103</v>
      </c>
      <c r="I1455" s="16">
        <v>0</v>
      </c>
      <c r="J1455" s="16">
        <v>0</v>
      </c>
      <c r="K1455" s="16">
        <v>46.8</v>
      </c>
      <c r="L1455" s="16">
        <v>0</v>
      </c>
      <c r="M1455" s="16">
        <v>0</v>
      </c>
      <c r="N1455" s="16">
        <v>2</v>
      </c>
      <c r="O1455" s="12">
        <f t="shared" si="410"/>
        <v>0</v>
      </c>
      <c r="P1455" s="12">
        <f t="shared" si="410"/>
        <v>0</v>
      </c>
      <c r="Q1455" s="12">
        <f t="shared" si="410"/>
        <v>23.4</v>
      </c>
      <c r="R1455" s="12">
        <f>IFERROR(IF(I1455=0,0,VLOOKUP($C1455,'[1]Marginality pivots'!$B$7:$N$2242,11,0)), 0)</f>
        <v>0</v>
      </c>
      <c r="S1455" s="12">
        <f>IFERROR(IF(J1455=0,0,VLOOKUP($C1455,'[1]Marginality pivots'!$B$7:$N$2242,12,0)), 0)</f>
        <v>0</v>
      </c>
      <c r="T1455" s="12">
        <f>IFERROR(IF(K1455=0,0,VLOOKUP($C1455,'[1]Marginality pivots'!$B$7:$N$2242,13,0)), 0)</f>
        <v>7.2694712852986845</v>
      </c>
      <c r="U1455" s="12">
        <v>0</v>
      </c>
      <c r="V1455" s="12">
        <v>0</v>
      </c>
      <c r="W1455" s="12">
        <v>7.596597493137125</v>
      </c>
      <c r="X1455" s="12">
        <v>0</v>
      </c>
      <c r="Y1455" s="12">
        <v>0</v>
      </c>
      <c r="Z1455" s="12">
        <v>9.450312670888291</v>
      </c>
      <c r="AA1455" s="12">
        <v>0</v>
      </c>
      <c r="AB1455" s="12">
        <v>0</v>
      </c>
      <c r="AC1455" s="12">
        <v>9.450312670888291</v>
      </c>
      <c r="AD1455" s="16">
        <f t="shared" si="400"/>
        <v>0</v>
      </c>
      <c r="AE1455" s="16">
        <f t="shared" si="401"/>
        <v>0</v>
      </c>
      <c r="AF1455" s="16">
        <f t="shared" si="402"/>
        <v>15.19319498627425</v>
      </c>
      <c r="AG1455" s="16">
        <f t="shared" si="403"/>
        <v>0</v>
      </c>
      <c r="AH1455" s="16">
        <f t="shared" si="404"/>
        <v>0</v>
      </c>
      <c r="AI1455" s="16">
        <f t="shared" si="405"/>
        <v>18.900625341776582</v>
      </c>
      <c r="AJ1455" s="16">
        <f t="shared" si="411"/>
        <v>0</v>
      </c>
      <c r="AK1455" s="16">
        <f t="shared" si="412"/>
        <v>0</v>
      </c>
      <c r="AL1455" s="16">
        <f t="shared" si="413"/>
        <v>18.900625341776582</v>
      </c>
      <c r="AM1455" s="16">
        <f t="shared" si="406"/>
        <v>0</v>
      </c>
      <c r="AN1455" s="16">
        <f t="shared" si="407"/>
        <v>0</v>
      </c>
      <c r="AO1455" s="16">
        <f t="shared" si="414"/>
        <v>0</v>
      </c>
      <c r="AP1455" s="16">
        <f t="shared" si="415"/>
        <v>0</v>
      </c>
      <c r="AQ1455" s="16">
        <f t="shared" si="416"/>
        <v>27.899374658223415</v>
      </c>
      <c r="AR1455" s="9">
        <f t="shared" si="417"/>
        <v>0</v>
      </c>
      <c r="AS1455" s="9">
        <f t="shared" si="408"/>
        <v>0</v>
      </c>
      <c r="AT1455" s="9">
        <f t="shared" si="409"/>
        <v>0.59614048415007304</v>
      </c>
    </row>
    <row r="1456" spans="2:46" ht="11.25" customHeight="1" x14ac:dyDescent="0.25">
      <c r="B1456" s="8" t="s">
        <v>1</v>
      </c>
      <c r="C1456" s="33" t="s">
        <v>683</v>
      </c>
      <c r="D1456" s="34" t="s">
        <v>3</v>
      </c>
      <c r="E1456" s="8" t="s">
        <v>16</v>
      </c>
      <c r="F1456" s="8" t="s">
        <v>112</v>
      </c>
      <c r="G1456" s="8" t="s">
        <v>25</v>
      </c>
      <c r="H1456" s="8" t="s">
        <v>103</v>
      </c>
      <c r="I1456" s="16">
        <v>43.4</v>
      </c>
      <c r="J1456" s="16">
        <v>0</v>
      </c>
      <c r="K1456" s="16">
        <v>0</v>
      </c>
      <c r="L1456" s="16">
        <v>10</v>
      </c>
      <c r="M1456" s="16">
        <v>0</v>
      </c>
      <c r="N1456" s="16">
        <v>0</v>
      </c>
      <c r="O1456" s="12">
        <f t="shared" si="410"/>
        <v>4.34</v>
      </c>
      <c r="P1456" s="12">
        <f t="shared" si="410"/>
        <v>0</v>
      </c>
      <c r="Q1456" s="12">
        <f t="shared" si="410"/>
        <v>0</v>
      </c>
      <c r="R1456" s="12">
        <f>IFERROR(IF(I1456=0,0,VLOOKUP($C1456,'[1]Marginality pivots'!$B$7:$N$2242,11,0)), 0)</f>
        <v>1.6178102957500162</v>
      </c>
      <c r="S1456" s="12">
        <f>IFERROR(IF(J1456=0,0,VLOOKUP($C1456,'[1]Marginality pivots'!$B$7:$N$2242,12,0)), 0)</f>
        <v>0</v>
      </c>
      <c r="T1456" s="12">
        <f>IFERROR(IF(K1456=0,0,VLOOKUP($C1456,'[1]Marginality pivots'!$B$7:$N$2242,13,0)), 0)</f>
        <v>0</v>
      </c>
      <c r="U1456" s="12">
        <v>2.0222628696875202</v>
      </c>
      <c r="V1456" s="12">
        <v>0</v>
      </c>
      <c r="W1456" s="12">
        <v>0</v>
      </c>
      <c r="X1456" s="12">
        <v>2.0222628696875202</v>
      </c>
      <c r="Y1456" s="12">
        <v>0</v>
      </c>
      <c r="Z1456" s="12">
        <v>0</v>
      </c>
      <c r="AA1456" s="12">
        <v>2.0222628696875202</v>
      </c>
      <c r="AB1456" s="12">
        <v>0</v>
      </c>
      <c r="AC1456" s="12">
        <v>0</v>
      </c>
      <c r="AD1456" s="16">
        <f t="shared" si="400"/>
        <v>20.222628696875201</v>
      </c>
      <c r="AE1456" s="16">
        <f t="shared" si="401"/>
        <v>0</v>
      </c>
      <c r="AF1456" s="16">
        <f t="shared" si="402"/>
        <v>0</v>
      </c>
      <c r="AG1456" s="16">
        <f t="shared" si="403"/>
        <v>20.222628696875201</v>
      </c>
      <c r="AH1456" s="16">
        <f t="shared" si="404"/>
        <v>0</v>
      </c>
      <c r="AI1456" s="16">
        <f t="shared" si="405"/>
        <v>0</v>
      </c>
      <c r="AJ1456" s="16">
        <f t="shared" si="411"/>
        <v>20.222628696875201</v>
      </c>
      <c r="AK1456" s="16">
        <f t="shared" si="412"/>
        <v>0</v>
      </c>
      <c r="AL1456" s="16">
        <f t="shared" si="413"/>
        <v>0</v>
      </c>
      <c r="AM1456" s="16">
        <f t="shared" si="406"/>
        <v>16.178102957500162</v>
      </c>
      <c r="AN1456" s="16">
        <f t="shared" si="407"/>
        <v>0</v>
      </c>
      <c r="AO1456" s="16">
        <f t="shared" si="414"/>
        <v>23.177371303124797</v>
      </c>
      <c r="AP1456" s="16">
        <f t="shared" si="415"/>
        <v>0</v>
      </c>
      <c r="AQ1456" s="16">
        <f t="shared" si="416"/>
        <v>0</v>
      </c>
      <c r="AR1456" s="9">
        <f t="shared" si="417"/>
        <v>0.53404081343605525</v>
      </c>
      <c r="AS1456" s="9">
        <f t="shared" si="408"/>
        <v>0</v>
      </c>
      <c r="AT1456" s="9">
        <f t="shared" si="409"/>
        <v>0</v>
      </c>
    </row>
    <row r="1457" spans="2:46" ht="11.25" customHeight="1" x14ac:dyDescent="0.25">
      <c r="B1457" s="8" t="s">
        <v>1</v>
      </c>
      <c r="C1457" s="33" t="s">
        <v>684</v>
      </c>
      <c r="D1457" s="34" t="s">
        <v>3</v>
      </c>
      <c r="E1457" s="8" t="s">
        <v>20</v>
      </c>
      <c r="F1457" s="8" t="s">
        <v>20</v>
      </c>
      <c r="G1457" s="8" t="s">
        <v>27</v>
      </c>
      <c r="H1457" s="8" t="s">
        <v>103</v>
      </c>
      <c r="I1457" s="16">
        <v>0</v>
      </c>
      <c r="J1457" s="16">
        <v>0</v>
      </c>
      <c r="K1457" s="16">
        <v>43.27</v>
      </c>
      <c r="L1457" s="16">
        <v>0</v>
      </c>
      <c r="M1457" s="16">
        <v>0</v>
      </c>
      <c r="N1457" s="16">
        <v>3</v>
      </c>
      <c r="O1457" s="12">
        <f t="shared" si="410"/>
        <v>0</v>
      </c>
      <c r="P1457" s="12">
        <f t="shared" si="410"/>
        <v>0</v>
      </c>
      <c r="Q1457" s="12">
        <f t="shared" si="410"/>
        <v>14.423333333333334</v>
      </c>
      <c r="R1457" s="12">
        <f>IFERROR(IF(I1457=0,0,VLOOKUP($C1457,'[1]Marginality pivots'!$B$7:$N$2242,11,0)), 0)</f>
        <v>0</v>
      </c>
      <c r="S1457" s="12">
        <f>IFERROR(IF(J1457=0,0,VLOOKUP($C1457,'[1]Marginality pivots'!$B$7:$N$2242,12,0)), 0)</f>
        <v>0</v>
      </c>
      <c r="T1457" s="12">
        <f>IFERROR(IF(K1457=0,0,VLOOKUP($C1457,'[1]Marginality pivots'!$B$7:$N$2242,13,0)), 0)</f>
        <v>1.7049224030448191</v>
      </c>
      <c r="U1457" s="12">
        <v>0</v>
      </c>
      <c r="V1457" s="12">
        <v>0</v>
      </c>
      <c r="W1457" s="12">
        <v>1.7816439111818358</v>
      </c>
      <c r="X1457" s="12">
        <v>0</v>
      </c>
      <c r="Y1457" s="12">
        <v>0</v>
      </c>
      <c r="Z1457" s="12">
        <v>2.216399123958265</v>
      </c>
      <c r="AA1457" s="12">
        <v>0</v>
      </c>
      <c r="AB1457" s="12">
        <v>0</v>
      </c>
      <c r="AC1457" s="12">
        <v>2.216399123958265</v>
      </c>
      <c r="AD1457" s="16">
        <f t="shared" si="400"/>
        <v>0</v>
      </c>
      <c r="AE1457" s="16">
        <f t="shared" si="401"/>
        <v>0</v>
      </c>
      <c r="AF1457" s="16">
        <f t="shared" si="402"/>
        <v>5.3449317335455078</v>
      </c>
      <c r="AG1457" s="16">
        <f t="shared" si="403"/>
        <v>0</v>
      </c>
      <c r="AH1457" s="16">
        <f t="shared" si="404"/>
        <v>0</v>
      </c>
      <c r="AI1457" s="16">
        <f t="shared" si="405"/>
        <v>6.649197371874795</v>
      </c>
      <c r="AJ1457" s="16">
        <f t="shared" si="411"/>
        <v>0</v>
      </c>
      <c r="AK1457" s="16">
        <f t="shared" si="412"/>
        <v>0</v>
      </c>
      <c r="AL1457" s="16">
        <f t="shared" si="413"/>
        <v>6.649197371874795</v>
      </c>
      <c r="AM1457" s="16">
        <f t="shared" si="406"/>
        <v>0</v>
      </c>
      <c r="AN1457" s="16">
        <f t="shared" si="407"/>
        <v>0</v>
      </c>
      <c r="AO1457" s="16">
        <f t="shared" si="414"/>
        <v>0</v>
      </c>
      <c r="AP1457" s="16">
        <f t="shared" si="415"/>
        <v>0</v>
      </c>
      <c r="AQ1457" s="16">
        <f t="shared" si="416"/>
        <v>36.620802628125205</v>
      </c>
      <c r="AR1457" s="9">
        <f t="shared" si="417"/>
        <v>0</v>
      </c>
      <c r="AS1457" s="9">
        <f t="shared" si="408"/>
        <v>0</v>
      </c>
      <c r="AT1457" s="9">
        <f t="shared" si="409"/>
        <v>0.8463323926074694</v>
      </c>
    </row>
    <row r="1458" spans="2:46" ht="11.25" customHeight="1" x14ac:dyDescent="0.25">
      <c r="B1458" s="8" t="s">
        <v>1</v>
      </c>
      <c r="C1458" s="33" t="s">
        <v>669</v>
      </c>
      <c r="D1458" s="34" t="s">
        <v>3</v>
      </c>
      <c r="E1458" s="8" t="s">
        <v>20</v>
      </c>
      <c r="F1458" s="8" t="s">
        <v>20</v>
      </c>
      <c r="G1458" s="8" t="s">
        <v>27</v>
      </c>
      <c r="H1458" s="8" t="s">
        <v>103</v>
      </c>
      <c r="I1458" s="16">
        <v>0</v>
      </c>
      <c r="J1458" s="16">
        <v>41.42</v>
      </c>
      <c r="K1458" s="16">
        <v>0</v>
      </c>
      <c r="L1458" s="16">
        <v>0</v>
      </c>
      <c r="M1458" s="16">
        <v>7</v>
      </c>
      <c r="N1458" s="16">
        <v>0</v>
      </c>
      <c r="O1458" s="12">
        <f t="shared" si="410"/>
        <v>0</v>
      </c>
      <c r="P1458" s="12">
        <f t="shared" si="410"/>
        <v>5.9171428571428573</v>
      </c>
      <c r="Q1458" s="12">
        <f t="shared" si="410"/>
        <v>0</v>
      </c>
      <c r="R1458" s="12">
        <f>IFERROR(IF(I1458=0,0,VLOOKUP($C1458,'[1]Marginality pivots'!$B$7:$N$2242,11,0)), 0)</f>
        <v>0</v>
      </c>
      <c r="S1458" s="12">
        <f>IFERROR(IF(J1458=0,0,VLOOKUP($C1458,'[1]Marginality pivots'!$B$7:$N$2242,12,0)), 0)</f>
        <v>7.7091185988958699</v>
      </c>
      <c r="T1458" s="12">
        <f>IFERROR(IF(K1458=0,0,VLOOKUP($C1458,'[1]Marginality pivots'!$B$7:$N$2242,13,0)), 0)</f>
        <v>0</v>
      </c>
      <c r="U1458" s="12">
        <v>0</v>
      </c>
      <c r="V1458" s="12">
        <v>11.486586712354846</v>
      </c>
      <c r="W1458" s="12">
        <v>0</v>
      </c>
      <c r="X1458" s="12">
        <v>0</v>
      </c>
      <c r="Y1458" s="12">
        <v>10.946948410432135</v>
      </c>
      <c r="Z1458" s="12">
        <v>0</v>
      </c>
      <c r="AA1458" s="12">
        <v>0</v>
      </c>
      <c r="AB1458" s="12">
        <v>10.946948410432135</v>
      </c>
      <c r="AC1458" s="12">
        <v>0</v>
      </c>
      <c r="AD1458" s="16">
        <f t="shared" si="400"/>
        <v>0</v>
      </c>
      <c r="AE1458" s="16">
        <f t="shared" si="401"/>
        <v>80.40610698648392</v>
      </c>
      <c r="AF1458" s="16">
        <f t="shared" si="402"/>
        <v>0</v>
      </c>
      <c r="AG1458" s="16">
        <f t="shared" si="403"/>
        <v>0</v>
      </c>
      <c r="AH1458" s="16">
        <f t="shared" si="404"/>
        <v>76.628638873024954</v>
      </c>
      <c r="AI1458" s="16">
        <f t="shared" si="405"/>
        <v>0</v>
      </c>
      <c r="AJ1458" s="16">
        <f t="shared" si="411"/>
        <v>0</v>
      </c>
      <c r="AK1458" s="16">
        <f t="shared" si="412"/>
        <v>76.628638873024954</v>
      </c>
      <c r="AL1458" s="16">
        <f t="shared" si="413"/>
        <v>0</v>
      </c>
      <c r="AM1458" s="16">
        <f t="shared" si="406"/>
        <v>0</v>
      </c>
      <c r="AN1458" s="16">
        <f t="shared" si="407"/>
        <v>53.963830192271089</v>
      </c>
      <c r="AO1458" s="16">
        <f t="shared" si="414"/>
        <v>0</v>
      </c>
      <c r="AP1458" s="16">
        <f t="shared" si="415"/>
        <v>-35.208638873024952</v>
      </c>
      <c r="AQ1458" s="16">
        <f t="shared" si="416"/>
        <v>0</v>
      </c>
      <c r="AR1458" s="9">
        <f t="shared" si="417"/>
        <v>0</v>
      </c>
      <c r="AS1458" s="9">
        <f t="shared" si="408"/>
        <v>-0.85003956719036577</v>
      </c>
      <c r="AT1458" s="9">
        <f t="shared" si="409"/>
        <v>0</v>
      </c>
    </row>
    <row r="1459" spans="2:46" ht="11.25" customHeight="1" x14ac:dyDescent="0.25">
      <c r="B1459" s="8" t="s">
        <v>1</v>
      </c>
      <c r="C1459" s="33" t="s">
        <v>685</v>
      </c>
      <c r="D1459" s="34" t="s">
        <v>3</v>
      </c>
      <c r="E1459" s="8" t="s">
        <v>14</v>
      </c>
      <c r="F1459" s="8" t="s">
        <v>117</v>
      </c>
      <c r="G1459" s="8" t="s">
        <v>27</v>
      </c>
      <c r="H1459" s="8" t="s">
        <v>103</v>
      </c>
      <c r="I1459" s="16">
        <v>40.28</v>
      </c>
      <c r="J1459" s="16">
        <v>0</v>
      </c>
      <c r="K1459" s="16">
        <v>0</v>
      </c>
      <c r="L1459" s="16">
        <v>2</v>
      </c>
      <c r="M1459" s="16">
        <v>0</v>
      </c>
      <c r="N1459" s="16">
        <v>0</v>
      </c>
      <c r="O1459" s="12">
        <f t="shared" si="410"/>
        <v>20.14</v>
      </c>
      <c r="P1459" s="12">
        <f t="shared" si="410"/>
        <v>0</v>
      </c>
      <c r="Q1459" s="12">
        <f t="shared" si="410"/>
        <v>0</v>
      </c>
      <c r="R1459" s="12">
        <f>IFERROR(IF(I1459=0,0,VLOOKUP($C1459,'[1]Marginality pivots'!$B$7:$N$2242,11,0)), 0)</f>
        <v>0.56315808746322749</v>
      </c>
      <c r="S1459" s="12">
        <f>IFERROR(IF(J1459=0,0,VLOOKUP($C1459,'[1]Marginality pivots'!$B$7:$N$2242,12,0)), 0)</f>
        <v>0</v>
      </c>
      <c r="T1459" s="12">
        <f>IFERROR(IF(K1459=0,0,VLOOKUP($C1459,'[1]Marginality pivots'!$B$7:$N$2242,13,0)), 0)</f>
        <v>0</v>
      </c>
      <c r="U1459" s="12">
        <v>0.70394760932903433</v>
      </c>
      <c r="V1459" s="12">
        <v>0</v>
      </c>
      <c r="W1459" s="12">
        <v>0</v>
      </c>
      <c r="X1459" s="12">
        <v>0.70394760932903433</v>
      </c>
      <c r="Y1459" s="12">
        <v>0</v>
      </c>
      <c r="Z1459" s="12">
        <v>0</v>
      </c>
      <c r="AA1459" s="12">
        <v>0.70394760932903433</v>
      </c>
      <c r="AB1459" s="12">
        <v>0</v>
      </c>
      <c r="AC1459" s="12">
        <v>0</v>
      </c>
      <c r="AD1459" s="16">
        <f t="shared" si="400"/>
        <v>1.4078952186580687</v>
      </c>
      <c r="AE1459" s="16">
        <f t="shared" si="401"/>
        <v>0</v>
      </c>
      <c r="AF1459" s="16">
        <f t="shared" si="402"/>
        <v>0</v>
      </c>
      <c r="AG1459" s="16">
        <f t="shared" si="403"/>
        <v>1.4078952186580687</v>
      </c>
      <c r="AH1459" s="16">
        <f t="shared" si="404"/>
        <v>0</v>
      </c>
      <c r="AI1459" s="16">
        <f t="shared" si="405"/>
        <v>0</v>
      </c>
      <c r="AJ1459" s="16">
        <f t="shared" si="411"/>
        <v>1.4078952186580687</v>
      </c>
      <c r="AK1459" s="16">
        <f t="shared" si="412"/>
        <v>0</v>
      </c>
      <c r="AL1459" s="16">
        <f t="shared" si="413"/>
        <v>0</v>
      </c>
      <c r="AM1459" s="16">
        <f t="shared" si="406"/>
        <v>1.126316174926455</v>
      </c>
      <c r="AN1459" s="16">
        <f t="shared" si="407"/>
        <v>0</v>
      </c>
      <c r="AO1459" s="16">
        <f t="shared" si="414"/>
        <v>38.872104781341932</v>
      </c>
      <c r="AP1459" s="16">
        <f t="shared" si="415"/>
        <v>0</v>
      </c>
      <c r="AQ1459" s="16">
        <f t="shared" si="416"/>
        <v>0</v>
      </c>
      <c r="AR1459" s="9">
        <f t="shared" si="417"/>
        <v>0.96504728851395061</v>
      </c>
      <c r="AS1459" s="9">
        <f t="shared" si="408"/>
        <v>0</v>
      </c>
      <c r="AT1459" s="9">
        <f t="shared" si="409"/>
        <v>0</v>
      </c>
    </row>
    <row r="1460" spans="2:46" ht="11.25" customHeight="1" x14ac:dyDescent="0.25">
      <c r="B1460" s="8" t="s">
        <v>1</v>
      </c>
      <c r="C1460" s="33">
        <v>2001770050101</v>
      </c>
      <c r="D1460" s="34" t="s">
        <v>3</v>
      </c>
      <c r="E1460" s="8" t="s">
        <v>20</v>
      </c>
      <c r="F1460" s="8" t="s">
        <v>20</v>
      </c>
      <c r="G1460" s="8" t="s">
        <v>50</v>
      </c>
      <c r="H1460" s="8" t="s">
        <v>220</v>
      </c>
      <c r="I1460" s="16">
        <v>0</v>
      </c>
      <c r="J1460" s="16">
        <v>0</v>
      </c>
      <c r="K1460" s="16">
        <v>40</v>
      </c>
      <c r="L1460" s="16">
        <v>0</v>
      </c>
      <c r="M1460" s="16">
        <v>0</v>
      </c>
      <c r="N1460" s="16">
        <v>100</v>
      </c>
      <c r="O1460" s="12">
        <f t="shared" si="410"/>
        <v>0</v>
      </c>
      <c r="P1460" s="12">
        <f t="shared" si="410"/>
        <v>0</v>
      </c>
      <c r="Q1460" s="12">
        <f t="shared" si="410"/>
        <v>0.4</v>
      </c>
      <c r="R1460" s="12">
        <f>IFERROR(IF(I1460=0,0,VLOOKUP($C1460,'[1]Marginality pivots'!$B$7:$N$2242,11,0)), 0)</f>
        <v>0</v>
      </c>
      <c r="S1460" s="12">
        <f>IFERROR(IF(J1460=0,0,VLOOKUP($C1460,'[1]Marginality pivots'!$B$7:$N$2242,12,0)), 0)</f>
        <v>0</v>
      </c>
      <c r="T1460" s="12">
        <f>IFERROR(IF(K1460=0,0,VLOOKUP($C1460,'[1]Marginality pivots'!$B$7:$N$2242,13,0)), 0)</f>
        <v>0.37142857142857139</v>
      </c>
      <c r="U1460" s="12">
        <v>0</v>
      </c>
      <c r="V1460" s="12">
        <v>0</v>
      </c>
      <c r="W1460" s="12">
        <v>0.38814285714285707</v>
      </c>
      <c r="X1460" s="12">
        <v>0</v>
      </c>
      <c r="Y1460" s="12">
        <v>0</v>
      </c>
      <c r="Z1460" s="12">
        <v>0.48285714285714282</v>
      </c>
      <c r="AA1460" s="12">
        <v>0</v>
      </c>
      <c r="AB1460" s="12">
        <v>0</v>
      </c>
      <c r="AC1460" s="12">
        <v>0.48285714285714282</v>
      </c>
      <c r="AD1460" s="16">
        <f t="shared" si="400"/>
        <v>0</v>
      </c>
      <c r="AE1460" s="16">
        <f t="shared" si="401"/>
        <v>0</v>
      </c>
      <c r="AF1460" s="16">
        <f t="shared" si="402"/>
        <v>38.81428571428571</v>
      </c>
      <c r="AG1460" s="16">
        <f t="shared" si="403"/>
        <v>0</v>
      </c>
      <c r="AH1460" s="16">
        <f t="shared" si="404"/>
        <v>0</v>
      </c>
      <c r="AI1460" s="16">
        <f t="shared" si="405"/>
        <v>48.285714285714285</v>
      </c>
      <c r="AJ1460" s="16">
        <f t="shared" si="411"/>
        <v>0</v>
      </c>
      <c r="AK1460" s="16">
        <f t="shared" si="412"/>
        <v>0</v>
      </c>
      <c r="AL1460" s="16">
        <f t="shared" si="413"/>
        <v>48.285714285714285</v>
      </c>
      <c r="AM1460" s="16">
        <f t="shared" si="406"/>
        <v>0</v>
      </c>
      <c r="AN1460" s="16">
        <f t="shared" si="407"/>
        <v>0</v>
      </c>
      <c r="AO1460" s="16">
        <f t="shared" si="414"/>
        <v>0</v>
      </c>
      <c r="AP1460" s="16">
        <f t="shared" si="415"/>
        <v>0</v>
      </c>
      <c r="AQ1460" s="16">
        <f t="shared" si="416"/>
        <v>-8.2857142857142847</v>
      </c>
      <c r="AR1460" s="9">
        <f t="shared" si="417"/>
        <v>0</v>
      </c>
      <c r="AS1460" s="9">
        <f t="shared" si="408"/>
        <v>0</v>
      </c>
      <c r="AT1460" s="9">
        <f t="shared" si="409"/>
        <v>-0.20714285714285713</v>
      </c>
    </row>
    <row r="1461" spans="2:46" ht="11.25" customHeight="1" x14ac:dyDescent="0.25">
      <c r="B1461" s="8" t="s">
        <v>1</v>
      </c>
      <c r="C1461" s="33" t="s">
        <v>686</v>
      </c>
      <c r="D1461" s="34" t="s">
        <v>3</v>
      </c>
      <c r="E1461" s="8" t="s">
        <v>20</v>
      </c>
      <c r="F1461" s="8" t="s">
        <v>20</v>
      </c>
      <c r="G1461" s="8" t="s">
        <v>27</v>
      </c>
      <c r="H1461" s="8" t="s">
        <v>103</v>
      </c>
      <c r="I1461" s="16">
        <v>0</v>
      </c>
      <c r="J1461" s="16">
        <v>39.880000000000003</v>
      </c>
      <c r="K1461" s="16">
        <v>0</v>
      </c>
      <c r="L1461" s="16">
        <v>0</v>
      </c>
      <c r="M1461" s="16">
        <v>2</v>
      </c>
      <c r="N1461" s="16">
        <v>0</v>
      </c>
      <c r="O1461" s="12">
        <f t="shared" si="410"/>
        <v>0</v>
      </c>
      <c r="P1461" s="12">
        <f t="shared" si="410"/>
        <v>19.940000000000001</v>
      </c>
      <c r="Q1461" s="12">
        <f t="shared" si="410"/>
        <v>0</v>
      </c>
      <c r="R1461" s="12">
        <f>IFERROR(IF(I1461=0,0,VLOOKUP($C1461,'[1]Marginality pivots'!$B$7:$N$2242,11,0)), 0)</f>
        <v>0</v>
      </c>
      <c r="S1461" s="12">
        <f>IFERROR(IF(J1461=0,0,VLOOKUP($C1461,'[1]Marginality pivots'!$B$7:$N$2242,12,0)), 0)</f>
        <v>15.183704549781078</v>
      </c>
      <c r="T1461" s="12">
        <f>IFERROR(IF(K1461=0,0,VLOOKUP($C1461,'[1]Marginality pivots'!$B$7:$N$2242,13,0)), 0)</f>
        <v>0</v>
      </c>
      <c r="U1461" s="12">
        <v>0</v>
      </c>
      <c r="V1461" s="12">
        <v>22.623719779173808</v>
      </c>
      <c r="W1461" s="12">
        <v>0</v>
      </c>
      <c r="X1461" s="12">
        <v>0</v>
      </c>
      <c r="Y1461" s="12">
        <v>21.560860460689131</v>
      </c>
      <c r="Z1461" s="12">
        <v>0</v>
      </c>
      <c r="AA1461" s="12">
        <v>0</v>
      </c>
      <c r="AB1461" s="12">
        <v>21.560860460689131</v>
      </c>
      <c r="AC1461" s="12">
        <v>0</v>
      </c>
      <c r="AD1461" s="16">
        <f t="shared" si="400"/>
        <v>0</v>
      </c>
      <c r="AE1461" s="16">
        <f t="shared" si="401"/>
        <v>45.247439558347615</v>
      </c>
      <c r="AF1461" s="16">
        <f t="shared" si="402"/>
        <v>0</v>
      </c>
      <c r="AG1461" s="16">
        <f t="shared" si="403"/>
        <v>0</v>
      </c>
      <c r="AH1461" s="16">
        <f t="shared" si="404"/>
        <v>43.121720921378262</v>
      </c>
      <c r="AI1461" s="16">
        <f t="shared" si="405"/>
        <v>0</v>
      </c>
      <c r="AJ1461" s="16">
        <f t="shared" si="411"/>
        <v>0</v>
      </c>
      <c r="AK1461" s="16">
        <f t="shared" si="412"/>
        <v>43.121720921378262</v>
      </c>
      <c r="AL1461" s="16">
        <f t="shared" si="413"/>
        <v>0</v>
      </c>
      <c r="AM1461" s="16">
        <f t="shared" si="406"/>
        <v>0</v>
      </c>
      <c r="AN1461" s="16">
        <f t="shared" si="407"/>
        <v>30.367409099562156</v>
      </c>
      <c r="AO1461" s="16">
        <f t="shared" si="414"/>
        <v>0</v>
      </c>
      <c r="AP1461" s="16">
        <f t="shared" si="415"/>
        <v>-3.2417209213782598</v>
      </c>
      <c r="AQ1461" s="16">
        <f t="shared" si="416"/>
        <v>0</v>
      </c>
      <c r="AR1461" s="9">
        <f t="shared" si="417"/>
        <v>0</v>
      </c>
      <c r="AS1461" s="9">
        <f t="shared" si="408"/>
        <v>-8.1286883685513026E-2</v>
      </c>
      <c r="AT1461" s="9">
        <f t="shared" si="409"/>
        <v>0</v>
      </c>
    </row>
    <row r="1462" spans="2:46" ht="11.25" customHeight="1" x14ac:dyDescent="0.25">
      <c r="B1462" s="8" t="s">
        <v>1</v>
      </c>
      <c r="C1462" s="33" t="s">
        <v>687</v>
      </c>
      <c r="D1462" s="34" t="s">
        <v>3</v>
      </c>
      <c r="E1462" s="8" t="s">
        <v>20</v>
      </c>
      <c r="F1462" s="8" t="s">
        <v>20</v>
      </c>
      <c r="G1462" s="8" t="s">
        <v>27</v>
      </c>
      <c r="H1462" s="8" t="s">
        <v>103</v>
      </c>
      <c r="I1462" s="16">
        <v>0</v>
      </c>
      <c r="J1462" s="16">
        <v>39.880000000000003</v>
      </c>
      <c r="K1462" s="16">
        <v>0</v>
      </c>
      <c r="L1462" s="16">
        <v>0</v>
      </c>
      <c r="M1462" s="16">
        <v>2</v>
      </c>
      <c r="N1462" s="16">
        <v>0</v>
      </c>
      <c r="O1462" s="12">
        <f t="shared" si="410"/>
        <v>0</v>
      </c>
      <c r="P1462" s="12">
        <f t="shared" si="410"/>
        <v>19.940000000000001</v>
      </c>
      <c r="Q1462" s="12">
        <f t="shared" si="410"/>
        <v>0</v>
      </c>
      <c r="R1462" s="12">
        <f>IFERROR(IF(I1462=0,0,VLOOKUP($C1462,'[1]Marginality pivots'!$B$7:$N$2242,11,0)), 0)</f>
        <v>0</v>
      </c>
      <c r="S1462" s="12">
        <f>IFERROR(IF(J1462=0,0,VLOOKUP($C1462,'[1]Marginality pivots'!$B$7:$N$2242,12,0)), 0)</f>
        <v>15.183704549781078</v>
      </c>
      <c r="T1462" s="12">
        <f>IFERROR(IF(K1462=0,0,VLOOKUP($C1462,'[1]Marginality pivots'!$B$7:$N$2242,13,0)), 0)</f>
        <v>0</v>
      </c>
      <c r="U1462" s="12">
        <v>0</v>
      </c>
      <c r="V1462" s="12">
        <v>22.623719779173808</v>
      </c>
      <c r="W1462" s="12">
        <v>0</v>
      </c>
      <c r="X1462" s="12">
        <v>0</v>
      </c>
      <c r="Y1462" s="12">
        <v>21.560860460689131</v>
      </c>
      <c r="Z1462" s="12">
        <v>0</v>
      </c>
      <c r="AA1462" s="12">
        <v>0</v>
      </c>
      <c r="AB1462" s="12">
        <v>21.560860460689131</v>
      </c>
      <c r="AC1462" s="12">
        <v>0</v>
      </c>
      <c r="AD1462" s="16">
        <f t="shared" si="400"/>
        <v>0</v>
      </c>
      <c r="AE1462" s="16">
        <f t="shared" si="401"/>
        <v>45.247439558347615</v>
      </c>
      <c r="AF1462" s="16">
        <f t="shared" si="402"/>
        <v>0</v>
      </c>
      <c r="AG1462" s="16">
        <f t="shared" si="403"/>
        <v>0</v>
      </c>
      <c r="AH1462" s="16">
        <f t="shared" si="404"/>
        <v>43.121720921378262</v>
      </c>
      <c r="AI1462" s="16">
        <f t="shared" si="405"/>
        <v>0</v>
      </c>
      <c r="AJ1462" s="16">
        <f t="shared" si="411"/>
        <v>0</v>
      </c>
      <c r="AK1462" s="16">
        <f t="shared" si="412"/>
        <v>43.121720921378262</v>
      </c>
      <c r="AL1462" s="16">
        <f t="shared" si="413"/>
        <v>0</v>
      </c>
      <c r="AM1462" s="16">
        <f t="shared" si="406"/>
        <v>0</v>
      </c>
      <c r="AN1462" s="16">
        <f t="shared" si="407"/>
        <v>30.367409099562156</v>
      </c>
      <c r="AO1462" s="16">
        <f t="shared" si="414"/>
        <v>0</v>
      </c>
      <c r="AP1462" s="16">
        <f t="shared" si="415"/>
        <v>-3.2417209213782598</v>
      </c>
      <c r="AQ1462" s="16">
        <f t="shared" si="416"/>
        <v>0</v>
      </c>
      <c r="AR1462" s="9">
        <f t="shared" si="417"/>
        <v>0</v>
      </c>
      <c r="AS1462" s="9">
        <f t="shared" si="408"/>
        <v>-8.1286883685513026E-2</v>
      </c>
      <c r="AT1462" s="9">
        <f t="shared" si="409"/>
        <v>0</v>
      </c>
    </row>
    <row r="1463" spans="2:46" ht="11.25" customHeight="1" x14ac:dyDescent="0.25">
      <c r="B1463" s="8" t="s">
        <v>1</v>
      </c>
      <c r="C1463" s="33" t="s">
        <v>688</v>
      </c>
      <c r="D1463" s="34" t="s">
        <v>3</v>
      </c>
      <c r="E1463" s="8" t="s">
        <v>14</v>
      </c>
      <c r="F1463" s="8" t="s">
        <v>117</v>
      </c>
      <c r="G1463" s="8" t="s">
        <v>25</v>
      </c>
      <c r="H1463" s="8" t="s">
        <v>103</v>
      </c>
      <c r="I1463" s="16">
        <v>38.71</v>
      </c>
      <c r="J1463" s="16">
        <v>0</v>
      </c>
      <c r="K1463" s="16">
        <v>0</v>
      </c>
      <c r="L1463" s="16">
        <v>7</v>
      </c>
      <c r="M1463" s="16">
        <v>0</v>
      </c>
      <c r="N1463" s="16">
        <v>0</v>
      </c>
      <c r="O1463" s="12">
        <f t="shared" si="410"/>
        <v>5.53</v>
      </c>
      <c r="P1463" s="12">
        <f t="shared" si="410"/>
        <v>0</v>
      </c>
      <c r="Q1463" s="12">
        <f t="shared" si="410"/>
        <v>0</v>
      </c>
      <c r="R1463" s="12">
        <f>IFERROR(IF(I1463=0,0,VLOOKUP($C1463,'[1]Marginality pivots'!$B$7:$N$2242,11,0)), 0)</f>
        <v>2.4304917313879022</v>
      </c>
      <c r="S1463" s="12">
        <f>IFERROR(IF(J1463=0,0,VLOOKUP($C1463,'[1]Marginality pivots'!$B$7:$N$2242,12,0)), 0)</f>
        <v>0</v>
      </c>
      <c r="T1463" s="12">
        <f>IFERROR(IF(K1463=0,0,VLOOKUP($C1463,'[1]Marginality pivots'!$B$7:$N$2242,13,0)), 0)</f>
        <v>0</v>
      </c>
      <c r="U1463" s="12">
        <v>3.038114664234878</v>
      </c>
      <c r="V1463" s="12">
        <v>0</v>
      </c>
      <c r="W1463" s="12">
        <v>0</v>
      </c>
      <c r="X1463" s="12">
        <v>3.038114664234878</v>
      </c>
      <c r="Y1463" s="12">
        <v>0</v>
      </c>
      <c r="Z1463" s="12">
        <v>0</v>
      </c>
      <c r="AA1463" s="12">
        <v>3.038114664234878</v>
      </c>
      <c r="AB1463" s="12">
        <v>0</v>
      </c>
      <c r="AC1463" s="12">
        <v>0</v>
      </c>
      <c r="AD1463" s="16">
        <f t="shared" si="400"/>
        <v>21.266802649644145</v>
      </c>
      <c r="AE1463" s="16">
        <f t="shared" si="401"/>
        <v>0</v>
      </c>
      <c r="AF1463" s="16">
        <f t="shared" si="402"/>
        <v>0</v>
      </c>
      <c r="AG1463" s="16">
        <f t="shared" si="403"/>
        <v>21.266802649644145</v>
      </c>
      <c r="AH1463" s="16">
        <f t="shared" si="404"/>
        <v>0</v>
      </c>
      <c r="AI1463" s="16">
        <f t="shared" si="405"/>
        <v>0</v>
      </c>
      <c r="AJ1463" s="16">
        <f t="shared" si="411"/>
        <v>21.266802649644145</v>
      </c>
      <c r="AK1463" s="16">
        <f t="shared" si="412"/>
        <v>0</v>
      </c>
      <c r="AL1463" s="16">
        <f t="shared" si="413"/>
        <v>0</v>
      </c>
      <c r="AM1463" s="16">
        <f t="shared" si="406"/>
        <v>17.013442119715315</v>
      </c>
      <c r="AN1463" s="16">
        <f t="shared" si="407"/>
        <v>0</v>
      </c>
      <c r="AO1463" s="16">
        <f t="shared" si="414"/>
        <v>17.443197350355856</v>
      </c>
      <c r="AP1463" s="16">
        <f t="shared" si="415"/>
        <v>0</v>
      </c>
      <c r="AQ1463" s="16">
        <f t="shared" si="416"/>
        <v>0</v>
      </c>
      <c r="AR1463" s="9">
        <f t="shared" si="417"/>
        <v>0.45061217644938917</v>
      </c>
      <c r="AS1463" s="9">
        <f t="shared" si="408"/>
        <v>0</v>
      </c>
      <c r="AT1463" s="9">
        <f t="shared" si="409"/>
        <v>0</v>
      </c>
    </row>
    <row r="1464" spans="2:46" ht="11.25" customHeight="1" x14ac:dyDescent="0.25">
      <c r="B1464" s="8" t="s">
        <v>1</v>
      </c>
      <c r="C1464" s="33" t="s">
        <v>689</v>
      </c>
      <c r="D1464" s="34" t="s">
        <v>3</v>
      </c>
      <c r="E1464" s="8" t="s">
        <v>13</v>
      </c>
      <c r="F1464" s="8" t="s">
        <v>109</v>
      </c>
      <c r="G1464" s="8" t="s">
        <v>24</v>
      </c>
      <c r="H1464" s="8" t="s">
        <v>103</v>
      </c>
      <c r="I1464" s="16">
        <v>0</v>
      </c>
      <c r="J1464" s="16">
        <v>0</v>
      </c>
      <c r="K1464" s="16">
        <v>35.9</v>
      </c>
      <c r="L1464" s="16">
        <v>0</v>
      </c>
      <c r="M1464" s="16">
        <v>0</v>
      </c>
      <c r="N1464" s="16">
        <v>12</v>
      </c>
      <c r="O1464" s="12">
        <f t="shared" si="410"/>
        <v>0</v>
      </c>
      <c r="P1464" s="12">
        <f t="shared" si="410"/>
        <v>0</v>
      </c>
      <c r="Q1464" s="12">
        <f t="shared" si="410"/>
        <v>2.9916666666666667</v>
      </c>
      <c r="R1464" s="12">
        <f>IFERROR(IF(I1464=0,0,VLOOKUP($C1464,'[1]Marginality pivots'!$B$7:$N$2242,11,0)), 0)</f>
        <v>0</v>
      </c>
      <c r="S1464" s="12">
        <f>IFERROR(IF(J1464=0,0,VLOOKUP($C1464,'[1]Marginality pivots'!$B$7:$N$2242,12,0)), 0)</f>
        <v>0</v>
      </c>
      <c r="T1464" s="12">
        <f>IFERROR(IF(K1464=0,0,VLOOKUP($C1464,'[1]Marginality pivots'!$B$7:$N$2242,13,0)), 0)</f>
        <v>7.1863469387755101</v>
      </c>
      <c r="U1464" s="12">
        <v>0</v>
      </c>
      <c r="V1464" s="12">
        <v>0</v>
      </c>
      <c r="W1464" s="12">
        <v>7.5097325510204076</v>
      </c>
      <c r="X1464" s="12">
        <v>0</v>
      </c>
      <c r="Y1464" s="12">
        <v>0</v>
      </c>
      <c r="Z1464" s="12">
        <v>9.3422510204081632</v>
      </c>
      <c r="AA1464" s="12">
        <v>0</v>
      </c>
      <c r="AB1464" s="12">
        <v>0</v>
      </c>
      <c r="AC1464" s="12">
        <v>9.3422510204081632</v>
      </c>
      <c r="AD1464" s="16">
        <f t="shared" si="400"/>
        <v>0</v>
      </c>
      <c r="AE1464" s="16">
        <f t="shared" si="401"/>
        <v>0</v>
      </c>
      <c r="AF1464" s="16">
        <f t="shared" si="402"/>
        <v>90.116790612244898</v>
      </c>
      <c r="AG1464" s="16">
        <f t="shared" si="403"/>
        <v>0</v>
      </c>
      <c r="AH1464" s="16">
        <f t="shared" si="404"/>
        <v>0</v>
      </c>
      <c r="AI1464" s="16">
        <f t="shared" si="405"/>
        <v>112.10701224489796</v>
      </c>
      <c r="AJ1464" s="16">
        <f t="shared" si="411"/>
        <v>0</v>
      </c>
      <c r="AK1464" s="16">
        <f t="shared" si="412"/>
        <v>0</v>
      </c>
      <c r="AL1464" s="16">
        <f t="shared" si="413"/>
        <v>112.10701224489796</v>
      </c>
      <c r="AM1464" s="16">
        <f t="shared" si="406"/>
        <v>0</v>
      </c>
      <c r="AN1464" s="16">
        <f t="shared" si="407"/>
        <v>0</v>
      </c>
      <c r="AO1464" s="16">
        <f t="shared" si="414"/>
        <v>0</v>
      </c>
      <c r="AP1464" s="16">
        <f t="shared" si="415"/>
        <v>0</v>
      </c>
      <c r="AQ1464" s="16">
        <f t="shared" si="416"/>
        <v>-76.207012244897953</v>
      </c>
      <c r="AR1464" s="9">
        <f t="shared" si="417"/>
        <v>0</v>
      </c>
      <c r="AS1464" s="9">
        <f t="shared" si="408"/>
        <v>0</v>
      </c>
      <c r="AT1464" s="9">
        <f t="shared" si="409"/>
        <v>-2.1227580012506393</v>
      </c>
    </row>
    <row r="1465" spans="2:46" ht="11.25" customHeight="1" x14ac:dyDescent="0.25">
      <c r="B1465" s="8" t="s">
        <v>1</v>
      </c>
      <c r="C1465" s="33" t="s">
        <v>690</v>
      </c>
      <c r="D1465" s="34" t="s">
        <v>3</v>
      </c>
      <c r="E1465" s="8" t="s">
        <v>14</v>
      </c>
      <c r="F1465" s="8" t="s">
        <v>133</v>
      </c>
      <c r="G1465" s="8" t="s">
        <v>27</v>
      </c>
      <c r="H1465" s="8" t="s">
        <v>103</v>
      </c>
      <c r="I1465" s="16">
        <v>34.89</v>
      </c>
      <c r="J1465" s="16">
        <v>0</v>
      </c>
      <c r="K1465" s="16">
        <v>0</v>
      </c>
      <c r="L1465" s="16">
        <v>3</v>
      </c>
      <c r="M1465" s="16">
        <v>0</v>
      </c>
      <c r="N1465" s="16">
        <v>0</v>
      </c>
      <c r="O1465" s="12">
        <f t="shared" si="410"/>
        <v>11.63</v>
      </c>
      <c r="P1465" s="12">
        <f t="shared" si="410"/>
        <v>0</v>
      </c>
      <c r="Q1465" s="12">
        <f t="shared" si="410"/>
        <v>0</v>
      </c>
      <c r="R1465" s="12">
        <f>IFERROR(IF(I1465=0,0,VLOOKUP($C1465,'[1]Marginality pivots'!$B$7:$N$2242,11,0)), 0)</f>
        <v>4.5919172831030188</v>
      </c>
      <c r="S1465" s="12">
        <f>IFERROR(IF(J1465=0,0,VLOOKUP($C1465,'[1]Marginality pivots'!$B$7:$N$2242,12,0)), 0)</f>
        <v>0</v>
      </c>
      <c r="T1465" s="12">
        <f>IFERROR(IF(K1465=0,0,VLOOKUP($C1465,'[1]Marginality pivots'!$B$7:$N$2242,13,0)), 0)</f>
        <v>0</v>
      </c>
      <c r="U1465" s="12">
        <v>5.7398966038787735</v>
      </c>
      <c r="V1465" s="12">
        <v>0</v>
      </c>
      <c r="W1465" s="12">
        <v>0</v>
      </c>
      <c r="X1465" s="12">
        <v>5.7398966038787735</v>
      </c>
      <c r="Y1465" s="12">
        <v>0</v>
      </c>
      <c r="Z1465" s="12">
        <v>0</v>
      </c>
      <c r="AA1465" s="12">
        <v>5.7398966038787735</v>
      </c>
      <c r="AB1465" s="12">
        <v>0</v>
      </c>
      <c r="AC1465" s="12">
        <v>0</v>
      </c>
      <c r="AD1465" s="16">
        <f t="shared" si="400"/>
        <v>17.219689811636322</v>
      </c>
      <c r="AE1465" s="16">
        <f t="shared" si="401"/>
        <v>0</v>
      </c>
      <c r="AF1465" s="16">
        <f t="shared" si="402"/>
        <v>0</v>
      </c>
      <c r="AG1465" s="16">
        <f t="shared" si="403"/>
        <v>17.219689811636322</v>
      </c>
      <c r="AH1465" s="16">
        <f t="shared" si="404"/>
        <v>0</v>
      </c>
      <c r="AI1465" s="16">
        <f t="shared" si="405"/>
        <v>0</v>
      </c>
      <c r="AJ1465" s="16">
        <f t="shared" si="411"/>
        <v>17.219689811636322</v>
      </c>
      <c r="AK1465" s="16">
        <f t="shared" si="412"/>
        <v>0</v>
      </c>
      <c r="AL1465" s="16">
        <f t="shared" si="413"/>
        <v>0</v>
      </c>
      <c r="AM1465" s="16">
        <f t="shared" si="406"/>
        <v>13.775751849309056</v>
      </c>
      <c r="AN1465" s="16">
        <f t="shared" si="407"/>
        <v>0</v>
      </c>
      <c r="AO1465" s="16">
        <f t="shared" si="414"/>
        <v>17.670310188363679</v>
      </c>
      <c r="AP1465" s="16">
        <f t="shared" si="415"/>
        <v>0</v>
      </c>
      <c r="AQ1465" s="16">
        <f t="shared" si="416"/>
        <v>0</v>
      </c>
      <c r="AR1465" s="9">
        <f t="shared" si="417"/>
        <v>0.50645772967508396</v>
      </c>
      <c r="AS1465" s="9">
        <f t="shared" si="408"/>
        <v>0</v>
      </c>
      <c r="AT1465" s="9">
        <f t="shared" si="409"/>
        <v>0</v>
      </c>
    </row>
    <row r="1466" spans="2:46" ht="11.25" customHeight="1" x14ac:dyDescent="0.25">
      <c r="B1466" s="8" t="s">
        <v>1</v>
      </c>
      <c r="C1466" s="33">
        <v>3054970371005</v>
      </c>
      <c r="D1466" s="34" t="s">
        <v>3</v>
      </c>
      <c r="E1466" s="8" t="s">
        <v>13</v>
      </c>
      <c r="F1466" s="8" t="s">
        <v>125</v>
      </c>
      <c r="G1466" s="8" t="s">
        <v>27</v>
      </c>
      <c r="H1466" s="8" t="s">
        <v>103</v>
      </c>
      <c r="I1466" s="16">
        <v>34.4</v>
      </c>
      <c r="J1466" s="16">
        <v>0</v>
      </c>
      <c r="K1466" s="16">
        <v>0</v>
      </c>
      <c r="L1466" s="16">
        <v>4</v>
      </c>
      <c r="M1466" s="16">
        <v>0</v>
      </c>
      <c r="N1466" s="16">
        <v>0</v>
      </c>
      <c r="O1466" s="12">
        <f t="shared" si="410"/>
        <v>8.6</v>
      </c>
      <c r="P1466" s="12">
        <f t="shared" si="410"/>
        <v>0</v>
      </c>
      <c r="Q1466" s="12">
        <f t="shared" si="410"/>
        <v>0</v>
      </c>
      <c r="R1466" s="12">
        <f>IFERROR(IF(I1466=0,0,VLOOKUP($C1466,'[1]Marginality pivots'!$B$7:$N$2242,11,0)), 0)</f>
        <v>3.8714192086975818</v>
      </c>
      <c r="S1466" s="12">
        <f>IFERROR(IF(J1466=0,0,VLOOKUP($C1466,'[1]Marginality pivots'!$B$7:$N$2242,12,0)), 0)</f>
        <v>0</v>
      </c>
      <c r="T1466" s="12">
        <f>IFERROR(IF(K1466=0,0,VLOOKUP($C1466,'[1]Marginality pivots'!$B$7:$N$2242,13,0)), 0)</f>
        <v>0</v>
      </c>
      <c r="U1466" s="12">
        <v>4.8392740108719776</v>
      </c>
      <c r="V1466" s="12">
        <v>0</v>
      </c>
      <c r="W1466" s="12">
        <v>0</v>
      </c>
      <c r="X1466" s="12">
        <v>4.8392740108719776</v>
      </c>
      <c r="Y1466" s="12">
        <v>0</v>
      </c>
      <c r="Z1466" s="12">
        <v>0</v>
      </c>
      <c r="AA1466" s="12">
        <v>4.8392740108719776</v>
      </c>
      <c r="AB1466" s="12">
        <v>0</v>
      </c>
      <c r="AC1466" s="12">
        <v>0</v>
      </c>
      <c r="AD1466" s="16">
        <f t="shared" si="400"/>
        <v>19.35709604348791</v>
      </c>
      <c r="AE1466" s="16">
        <f t="shared" si="401"/>
        <v>0</v>
      </c>
      <c r="AF1466" s="16">
        <f t="shared" si="402"/>
        <v>0</v>
      </c>
      <c r="AG1466" s="16">
        <f t="shared" si="403"/>
        <v>19.35709604348791</v>
      </c>
      <c r="AH1466" s="16">
        <f t="shared" si="404"/>
        <v>0</v>
      </c>
      <c r="AI1466" s="16">
        <f t="shared" si="405"/>
        <v>0</v>
      </c>
      <c r="AJ1466" s="16">
        <f t="shared" si="411"/>
        <v>19.35709604348791</v>
      </c>
      <c r="AK1466" s="16">
        <f t="shared" si="412"/>
        <v>0</v>
      </c>
      <c r="AL1466" s="16">
        <f t="shared" si="413"/>
        <v>0</v>
      </c>
      <c r="AM1466" s="16">
        <f t="shared" si="406"/>
        <v>15.485676834790327</v>
      </c>
      <c r="AN1466" s="16">
        <f t="shared" si="407"/>
        <v>0</v>
      </c>
      <c r="AO1466" s="16">
        <f t="shared" si="414"/>
        <v>15.042903956512088</v>
      </c>
      <c r="AP1466" s="16">
        <f t="shared" si="415"/>
        <v>0</v>
      </c>
      <c r="AQ1466" s="16">
        <f t="shared" si="416"/>
        <v>0</v>
      </c>
      <c r="AR1466" s="9">
        <f t="shared" si="417"/>
        <v>0.43729371966604907</v>
      </c>
      <c r="AS1466" s="9">
        <f t="shared" si="408"/>
        <v>0</v>
      </c>
      <c r="AT1466" s="9">
        <f t="shared" si="409"/>
        <v>0</v>
      </c>
    </row>
    <row r="1467" spans="2:46" ht="11.25" customHeight="1" x14ac:dyDescent="0.25">
      <c r="B1467" s="8" t="s">
        <v>1</v>
      </c>
      <c r="C1467" s="33" t="s">
        <v>691</v>
      </c>
      <c r="D1467" s="34" t="s">
        <v>3</v>
      </c>
      <c r="E1467" s="8" t="s">
        <v>14</v>
      </c>
      <c r="F1467" s="8" t="s">
        <v>117</v>
      </c>
      <c r="G1467" s="8" t="s">
        <v>25</v>
      </c>
      <c r="H1467" s="8" t="s">
        <v>103</v>
      </c>
      <c r="I1467" s="16">
        <v>33.36</v>
      </c>
      <c r="J1467" s="16">
        <v>0</v>
      </c>
      <c r="K1467" s="16">
        <v>0</v>
      </c>
      <c r="L1467" s="16">
        <v>6</v>
      </c>
      <c r="M1467" s="16">
        <v>0</v>
      </c>
      <c r="N1467" s="16">
        <v>0</v>
      </c>
      <c r="O1467" s="12">
        <f t="shared" si="410"/>
        <v>5.56</v>
      </c>
      <c r="P1467" s="12">
        <f t="shared" si="410"/>
        <v>0</v>
      </c>
      <c r="Q1467" s="12">
        <f t="shared" si="410"/>
        <v>0</v>
      </c>
      <c r="R1467" s="12">
        <f>IFERROR(IF(I1467=0,0,VLOOKUP($C1467,'[1]Marginality pivots'!$B$7:$N$2242,11,0)), 0)</f>
        <v>2.5213523164643408</v>
      </c>
      <c r="S1467" s="12">
        <f>IFERROR(IF(J1467=0,0,VLOOKUP($C1467,'[1]Marginality pivots'!$B$7:$N$2242,12,0)), 0)</f>
        <v>0</v>
      </c>
      <c r="T1467" s="12">
        <f>IFERROR(IF(K1467=0,0,VLOOKUP($C1467,'[1]Marginality pivots'!$B$7:$N$2242,13,0)), 0)</f>
        <v>0</v>
      </c>
      <c r="U1467" s="12">
        <v>3.1516903955804261</v>
      </c>
      <c r="V1467" s="12">
        <v>0</v>
      </c>
      <c r="W1467" s="12">
        <v>0</v>
      </c>
      <c r="X1467" s="12">
        <v>3.1516903955804261</v>
      </c>
      <c r="Y1467" s="12">
        <v>0</v>
      </c>
      <c r="Z1467" s="12">
        <v>0</v>
      </c>
      <c r="AA1467" s="12">
        <v>3.1516903955804261</v>
      </c>
      <c r="AB1467" s="12">
        <v>0</v>
      </c>
      <c r="AC1467" s="12">
        <v>0</v>
      </c>
      <c r="AD1467" s="16">
        <f t="shared" si="400"/>
        <v>18.910142373482557</v>
      </c>
      <c r="AE1467" s="16">
        <f t="shared" si="401"/>
        <v>0</v>
      </c>
      <c r="AF1467" s="16">
        <f t="shared" si="402"/>
        <v>0</v>
      </c>
      <c r="AG1467" s="16">
        <f t="shared" si="403"/>
        <v>18.910142373482557</v>
      </c>
      <c r="AH1467" s="16">
        <f t="shared" si="404"/>
        <v>0</v>
      </c>
      <c r="AI1467" s="16">
        <f t="shared" si="405"/>
        <v>0</v>
      </c>
      <c r="AJ1467" s="16">
        <f t="shared" si="411"/>
        <v>18.910142373482557</v>
      </c>
      <c r="AK1467" s="16">
        <f t="shared" si="412"/>
        <v>0</v>
      </c>
      <c r="AL1467" s="16">
        <f t="shared" si="413"/>
        <v>0</v>
      </c>
      <c r="AM1467" s="16">
        <f t="shared" si="406"/>
        <v>15.128113898786044</v>
      </c>
      <c r="AN1467" s="16">
        <f t="shared" si="407"/>
        <v>0</v>
      </c>
      <c r="AO1467" s="16">
        <f t="shared" si="414"/>
        <v>14.449857626517442</v>
      </c>
      <c r="AP1467" s="16">
        <f t="shared" si="415"/>
        <v>0</v>
      </c>
      <c r="AQ1467" s="16">
        <f t="shared" si="416"/>
        <v>0</v>
      </c>
      <c r="AR1467" s="9">
        <f t="shared" si="417"/>
        <v>0.43314920942798091</v>
      </c>
      <c r="AS1467" s="9">
        <f t="shared" si="408"/>
        <v>0</v>
      </c>
      <c r="AT1467" s="9">
        <f t="shared" si="409"/>
        <v>0</v>
      </c>
    </row>
    <row r="1468" spans="2:46" ht="11.25" customHeight="1" x14ac:dyDescent="0.25">
      <c r="B1468" s="8" t="s">
        <v>1</v>
      </c>
      <c r="C1468" s="33" t="s">
        <v>440</v>
      </c>
      <c r="D1468" s="34" t="s">
        <v>3</v>
      </c>
      <c r="E1468" s="8" t="s">
        <v>14</v>
      </c>
      <c r="F1468" s="8" t="s">
        <v>117</v>
      </c>
      <c r="G1468" s="8" t="s">
        <v>27</v>
      </c>
      <c r="H1468" s="8" t="s">
        <v>103</v>
      </c>
      <c r="I1468" s="16">
        <v>0</v>
      </c>
      <c r="J1468" s="16">
        <v>32.4</v>
      </c>
      <c r="K1468" s="16">
        <v>0</v>
      </c>
      <c r="L1468" s="16">
        <v>0</v>
      </c>
      <c r="M1468" s="16">
        <v>4</v>
      </c>
      <c r="N1468" s="16">
        <v>0</v>
      </c>
      <c r="O1468" s="12">
        <f t="shared" si="410"/>
        <v>0</v>
      </c>
      <c r="P1468" s="12">
        <f t="shared" si="410"/>
        <v>8.1</v>
      </c>
      <c r="Q1468" s="12">
        <f t="shared" si="410"/>
        <v>0</v>
      </c>
      <c r="R1468" s="12">
        <f>IFERROR(IF(I1468=0,0,VLOOKUP($C1468,'[1]Marginality pivots'!$B$7:$N$2242,11,0)), 0)</f>
        <v>0</v>
      </c>
      <c r="S1468" s="12">
        <f>IFERROR(IF(J1468=0,0,VLOOKUP($C1468,'[1]Marginality pivots'!$B$7:$N$2242,12,0)), 0)</f>
        <v>1.1699640175128989</v>
      </c>
      <c r="T1468" s="12">
        <f>IFERROR(IF(K1468=0,0,VLOOKUP($C1468,'[1]Marginality pivots'!$B$7:$N$2242,13,0)), 0)</f>
        <v>0</v>
      </c>
      <c r="U1468" s="12">
        <v>0</v>
      </c>
      <c r="V1468" s="12">
        <v>1.7432463860942193</v>
      </c>
      <c r="W1468" s="12">
        <v>0</v>
      </c>
      <c r="X1468" s="12">
        <v>0</v>
      </c>
      <c r="Y1468" s="12">
        <v>1.6613489048683163</v>
      </c>
      <c r="Z1468" s="12">
        <v>0</v>
      </c>
      <c r="AA1468" s="12">
        <v>0</v>
      </c>
      <c r="AB1468" s="12">
        <v>1.6613489048683163</v>
      </c>
      <c r="AC1468" s="12">
        <v>0</v>
      </c>
      <c r="AD1468" s="16">
        <f t="shared" si="400"/>
        <v>0</v>
      </c>
      <c r="AE1468" s="16">
        <f t="shared" si="401"/>
        <v>6.9729855443768773</v>
      </c>
      <c r="AF1468" s="16">
        <f t="shared" si="402"/>
        <v>0</v>
      </c>
      <c r="AG1468" s="16">
        <f t="shared" si="403"/>
        <v>0</v>
      </c>
      <c r="AH1468" s="16">
        <f t="shared" si="404"/>
        <v>6.6453956194732653</v>
      </c>
      <c r="AI1468" s="16">
        <f t="shared" si="405"/>
        <v>0</v>
      </c>
      <c r="AJ1468" s="16">
        <f t="shared" si="411"/>
        <v>0</v>
      </c>
      <c r="AK1468" s="16">
        <f t="shared" si="412"/>
        <v>6.6453956194732653</v>
      </c>
      <c r="AL1468" s="16">
        <f t="shared" si="413"/>
        <v>0</v>
      </c>
      <c r="AM1468" s="16">
        <f t="shared" si="406"/>
        <v>0</v>
      </c>
      <c r="AN1468" s="16">
        <f t="shared" si="407"/>
        <v>4.6798560700515957</v>
      </c>
      <c r="AO1468" s="16">
        <f t="shared" si="414"/>
        <v>0</v>
      </c>
      <c r="AP1468" s="16">
        <f t="shared" si="415"/>
        <v>25.754604380526732</v>
      </c>
      <c r="AQ1468" s="16">
        <f t="shared" si="416"/>
        <v>0</v>
      </c>
      <c r="AR1468" s="9">
        <f t="shared" si="417"/>
        <v>0</v>
      </c>
      <c r="AS1468" s="9">
        <f t="shared" si="408"/>
        <v>0.79489519692983746</v>
      </c>
      <c r="AT1468" s="9">
        <f t="shared" si="409"/>
        <v>0</v>
      </c>
    </row>
    <row r="1469" spans="2:46" ht="11.25" customHeight="1" x14ac:dyDescent="0.25">
      <c r="B1469" s="8" t="s">
        <v>1</v>
      </c>
      <c r="C1469" s="33" t="s">
        <v>692</v>
      </c>
      <c r="D1469" s="34" t="s">
        <v>3</v>
      </c>
      <c r="E1469" s="8" t="s">
        <v>13</v>
      </c>
      <c r="F1469" s="8" t="s">
        <v>109</v>
      </c>
      <c r="G1469" s="8" t="s">
        <v>24</v>
      </c>
      <c r="H1469" s="8" t="s">
        <v>103</v>
      </c>
      <c r="I1469" s="16">
        <v>8</v>
      </c>
      <c r="J1469" s="16">
        <v>0</v>
      </c>
      <c r="K1469" s="16">
        <v>24</v>
      </c>
      <c r="L1469" s="16">
        <v>25</v>
      </c>
      <c r="M1469" s="16">
        <v>0</v>
      </c>
      <c r="N1469" s="16">
        <v>75</v>
      </c>
      <c r="O1469" s="12">
        <f t="shared" si="410"/>
        <v>0.32</v>
      </c>
      <c r="P1469" s="12">
        <f t="shared" si="410"/>
        <v>0</v>
      </c>
      <c r="Q1469" s="12">
        <f t="shared" si="410"/>
        <v>0.32</v>
      </c>
      <c r="R1469" s="12">
        <f>IFERROR(IF(I1469=0,0,VLOOKUP($C1469,'[1]Marginality pivots'!$B$7:$N$2242,11,0)), 0)</f>
        <v>0.24309066620077963</v>
      </c>
      <c r="S1469" s="12">
        <f>IFERROR(IF(J1469=0,0,VLOOKUP($C1469,'[1]Marginality pivots'!$B$7:$N$2242,12,0)), 0)</f>
        <v>0</v>
      </c>
      <c r="T1469" s="12">
        <f>IFERROR(IF(K1469=0,0,VLOOKUP($C1469,'[1]Marginality pivots'!$B$7:$N$2242,13,0)), 0)</f>
        <v>0.30774479405910271</v>
      </c>
      <c r="U1469" s="12">
        <v>0.30386333275097455</v>
      </c>
      <c r="V1469" s="12">
        <v>0</v>
      </c>
      <c r="W1469" s="12">
        <v>0.32159330979176232</v>
      </c>
      <c r="X1469" s="12">
        <v>0.30386333275097455</v>
      </c>
      <c r="Y1469" s="12">
        <v>0</v>
      </c>
      <c r="Z1469" s="12">
        <v>0.40006823227683352</v>
      </c>
      <c r="AA1469" s="12">
        <v>0.30386333275097455</v>
      </c>
      <c r="AB1469" s="12">
        <v>0</v>
      </c>
      <c r="AC1469" s="12">
        <v>0.40006823227683352</v>
      </c>
      <c r="AD1469" s="16">
        <f t="shared" si="400"/>
        <v>7.5965833187743641</v>
      </c>
      <c r="AE1469" s="16">
        <f t="shared" si="401"/>
        <v>0</v>
      </c>
      <c r="AF1469" s="16">
        <f t="shared" si="402"/>
        <v>24.119498234382174</v>
      </c>
      <c r="AG1469" s="16">
        <f t="shared" si="403"/>
        <v>7.5965833187743641</v>
      </c>
      <c r="AH1469" s="16">
        <f t="shared" si="404"/>
        <v>0</v>
      </c>
      <c r="AI1469" s="16">
        <f t="shared" si="405"/>
        <v>30.005117420762513</v>
      </c>
      <c r="AJ1469" s="16">
        <f t="shared" si="411"/>
        <v>7.5965833187743641</v>
      </c>
      <c r="AK1469" s="16">
        <f t="shared" si="412"/>
        <v>0</v>
      </c>
      <c r="AL1469" s="16">
        <f t="shared" si="413"/>
        <v>30.005117420762513</v>
      </c>
      <c r="AM1469" s="16">
        <f t="shared" si="406"/>
        <v>6.0772666550194909</v>
      </c>
      <c r="AN1469" s="16">
        <f t="shared" si="407"/>
        <v>0</v>
      </c>
      <c r="AO1469" s="16">
        <f t="shared" si="414"/>
        <v>0.4034166812256359</v>
      </c>
      <c r="AP1469" s="16">
        <f t="shared" si="415"/>
        <v>0</v>
      </c>
      <c r="AQ1469" s="16">
        <f t="shared" si="416"/>
        <v>-6.0051174207625131</v>
      </c>
      <c r="AR1469" s="9">
        <f t="shared" si="417"/>
        <v>5.0427085153204487E-2</v>
      </c>
      <c r="AS1469" s="9">
        <f t="shared" si="408"/>
        <v>0</v>
      </c>
      <c r="AT1469" s="9">
        <f t="shared" si="409"/>
        <v>-0.25021322586510469</v>
      </c>
    </row>
    <row r="1470" spans="2:46" ht="11.25" customHeight="1" x14ac:dyDescent="0.25">
      <c r="B1470" s="8" t="s">
        <v>1</v>
      </c>
      <c r="C1470" s="33" t="s">
        <v>601</v>
      </c>
      <c r="D1470" s="34" t="s">
        <v>3</v>
      </c>
      <c r="E1470" s="8" t="s">
        <v>14</v>
      </c>
      <c r="F1470" s="8" t="s">
        <v>108</v>
      </c>
      <c r="G1470" s="8" t="s">
        <v>25</v>
      </c>
      <c r="H1470" s="8" t="s">
        <v>103</v>
      </c>
      <c r="I1470" s="16">
        <v>0</v>
      </c>
      <c r="J1470" s="16">
        <v>31.8</v>
      </c>
      <c r="K1470" s="16">
        <v>0</v>
      </c>
      <c r="L1470" s="16">
        <v>0</v>
      </c>
      <c r="M1470" s="16">
        <v>5</v>
      </c>
      <c r="N1470" s="16">
        <v>0</v>
      </c>
      <c r="O1470" s="12">
        <f t="shared" si="410"/>
        <v>0</v>
      </c>
      <c r="P1470" s="12">
        <f t="shared" si="410"/>
        <v>6.36</v>
      </c>
      <c r="Q1470" s="12">
        <f t="shared" si="410"/>
        <v>0</v>
      </c>
      <c r="R1470" s="12">
        <f>IFERROR(IF(I1470=0,0,VLOOKUP($C1470,'[1]Marginality pivots'!$B$7:$N$2242,11,0)), 0)</f>
        <v>0</v>
      </c>
      <c r="S1470" s="12">
        <f>IFERROR(IF(J1470=0,0,VLOOKUP($C1470,'[1]Marginality pivots'!$B$7:$N$2242,12,0)), 0)</f>
        <v>4.842946887492861</v>
      </c>
      <c r="T1470" s="12">
        <f>IFERROR(IF(K1470=0,0,VLOOKUP($C1470,'[1]Marginality pivots'!$B$7:$N$2242,13,0)), 0)</f>
        <v>0</v>
      </c>
      <c r="U1470" s="12">
        <v>0</v>
      </c>
      <c r="V1470" s="12">
        <v>7.2159908623643627</v>
      </c>
      <c r="W1470" s="12">
        <v>0</v>
      </c>
      <c r="X1470" s="12">
        <v>0</v>
      </c>
      <c r="Y1470" s="12">
        <v>6.8769845802398626</v>
      </c>
      <c r="Z1470" s="12">
        <v>0</v>
      </c>
      <c r="AA1470" s="12">
        <v>0</v>
      </c>
      <c r="AB1470" s="12">
        <v>6.8769845802398626</v>
      </c>
      <c r="AC1470" s="12">
        <v>0</v>
      </c>
      <c r="AD1470" s="16">
        <f t="shared" si="400"/>
        <v>0</v>
      </c>
      <c r="AE1470" s="16">
        <f t="shared" si="401"/>
        <v>36.079954311821815</v>
      </c>
      <c r="AF1470" s="16">
        <f t="shared" si="402"/>
        <v>0</v>
      </c>
      <c r="AG1470" s="16">
        <f t="shared" si="403"/>
        <v>0</v>
      </c>
      <c r="AH1470" s="16">
        <f t="shared" si="404"/>
        <v>34.38492290119931</v>
      </c>
      <c r="AI1470" s="16">
        <f t="shared" si="405"/>
        <v>0</v>
      </c>
      <c r="AJ1470" s="16">
        <f t="shared" si="411"/>
        <v>0</v>
      </c>
      <c r="AK1470" s="16">
        <f t="shared" si="412"/>
        <v>34.38492290119931</v>
      </c>
      <c r="AL1470" s="16">
        <f t="shared" si="413"/>
        <v>0</v>
      </c>
      <c r="AM1470" s="16">
        <f t="shared" si="406"/>
        <v>0</v>
      </c>
      <c r="AN1470" s="16">
        <f t="shared" si="407"/>
        <v>24.214734437464305</v>
      </c>
      <c r="AO1470" s="16">
        <f t="shared" si="414"/>
        <v>0</v>
      </c>
      <c r="AP1470" s="16">
        <f t="shared" si="415"/>
        <v>-2.5849229011993096</v>
      </c>
      <c r="AQ1470" s="16">
        <f t="shared" si="416"/>
        <v>0</v>
      </c>
      <c r="AR1470" s="9">
        <f t="shared" si="417"/>
        <v>0</v>
      </c>
      <c r="AS1470" s="9">
        <f t="shared" si="408"/>
        <v>-8.1286883685512873E-2</v>
      </c>
      <c r="AT1470" s="9">
        <f t="shared" si="409"/>
        <v>0</v>
      </c>
    </row>
    <row r="1471" spans="2:46" ht="11.25" customHeight="1" x14ac:dyDescent="0.25">
      <c r="B1471" s="8" t="s">
        <v>1</v>
      </c>
      <c r="C1471" s="33">
        <v>3054969390106</v>
      </c>
      <c r="D1471" s="34" t="s">
        <v>3</v>
      </c>
      <c r="E1471" s="8" t="s">
        <v>16</v>
      </c>
      <c r="F1471" s="8" t="s">
        <v>693</v>
      </c>
      <c r="G1471" s="8" t="s">
        <v>27</v>
      </c>
      <c r="H1471" s="8" t="s">
        <v>103</v>
      </c>
      <c r="I1471" s="16">
        <v>27.580000000000002</v>
      </c>
      <c r="J1471" s="16">
        <v>3.94</v>
      </c>
      <c r="K1471" s="16">
        <v>0</v>
      </c>
      <c r="L1471" s="16">
        <v>7</v>
      </c>
      <c r="M1471" s="16">
        <v>1</v>
      </c>
      <c r="N1471" s="16">
        <v>0</v>
      </c>
      <c r="O1471" s="12">
        <f t="shared" si="410"/>
        <v>3.9400000000000004</v>
      </c>
      <c r="P1471" s="12">
        <f t="shared" si="410"/>
        <v>3.94</v>
      </c>
      <c r="Q1471" s="12">
        <f t="shared" si="410"/>
        <v>0</v>
      </c>
      <c r="R1471" s="12">
        <f>IFERROR(IF(I1471=0,0,VLOOKUP($C1471,'[1]Marginality pivots'!$B$7:$N$2242,11,0)), 0)</f>
        <v>3.0880058800588004</v>
      </c>
      <c r="S1471" s="12">
        <f>IFERROR(IF(J1471=0,0,VLOOKUP($C1471,'[1]Marginality pivots'!$B$7:$N$2242,12,0)), 0)</f>
        <v>2.4082301703533484</v>
      </c>
      <c r="T1471" s="12">
        <f>IFERROR(IF(K1471=0,0,VLOOKUP($C1471,'[1]Marginality pivots'!$B$7:$N$2242,13,0)), 0)</f>
        <v>0</v>
      </c>
      <c r="U1471" s="12">
        <v>3.8600073500735004</v>
      </c>
      <c r="V1471" s="12">
        <v>3.5882629538264892</v>
      </c>
      <c r="W1471" s="12">
        <v>0</v>
      </c>
      <c r="X1471" s="12">
        <v>3.8600073500735004</v>
      </c>
      <c r="Y1471" s="12">
        <v>3.4196868419017545</v>
      </c>
      <c r="Z1471" s="12">
        <v>0</v>
      </c>
      <c r="AA1471" s="12">
        <v>3.8600073500735004</v>
      </c>
      <c r="AB1471" s="12">
        <v>3.4196868419017545</v>
      </c>
      <c r="AC1471" s="12">
        <v>0</v>
      </c>
      <c r="AD1471" s="16">
        <f t="shared" si="400"/>
        <v>27.020051450514501</v>
      </c>
      <c r="AE1471" s="16">
        <f t="shared" si="401"/>
        <v>3.5882629538264892</v>
      </c>
      <c r="AF1471" s="16">
        <f t="shared" si="402"/>
        <v>0</v>
      </c>
      <c r="AG1471" s="16">
        <f t="shared" si="403"/>
        <v>27.020051450514501</v>
      </c>
      <c r="AH1471" s="16">
        <f t="shared" si="404"/>
        <v>3.4196868419017545</v>
      </c>
      <c r="AI1471" s="16">
        <f t="shared" si="405"/>
        <v>0</v>
      </c>
      <c r="AJ1471" s="16">
        <f t="shared" si="411"/>
        <v>27.020051450514501</v>
      </c>
      <c r="AK1471" s="16">
        <f t="shared" si="412"/>
        <v>3.4196868419017545</v>
      </c>
      <c r="AL1471" s="16">
        <f t="shared" si="413"/>
        <v>0</v>
      </c>
      <c r="AM1471" s="16">
        <f t="shared" si="406"/>
        <v>21.616041160411601</v>
      </c>
      <c r="AN1471" s="16">
        <f t="shared" si="407"/>
        <v>2.4082301703533484</v>
      </c>
      <c r="AO1471" s="16">
        <f t="shared" si="414"/>
        <v>0.55994854948550099</v>
      </c>
      <c r="AP1471" s="16">
        <f t="shared" si="415"/>
        <v>0.52031315809824541</v>
      </c>
      <c r="AQ1471" s="16">
        <f t="shared" si="416"/>
        <v>0</v>
      </c>
      <c r="AR1471" s="9">
        <f t="shared" si="417"/>
        <v>2.0302703027030491E-2</v>
      </c>
      <c r="AS1471" s="9">
        <f t="shared" si="408"/>
        <v>0.13205917718229579</v>
      </c>
      <c r="AT1471" s="9">
        <f t="shared" si="409"/>
        <v>0</v>
      </c>
    </row>
    <row r="1472" spans="2:46" ht="11.25" customHeight="1" x14ac:dyDescent="0.25">
      <c r="B1472" s="8" t="s">
        <v>1</v>
      </c>
      <c r="C1472" s="33" t="s">
        <v>519</v>
      </c>
      <c r="D1472" s="34" t="s">
        <v>3</v>
      </c>
      <c r="E1472" s="8" t="s">
        <v>14</v>
      </c>
      <c r="F1472" s="8" t="s">
        <v>117</v>
      </c>
      <c r="G1472" s="8" t="s">
        <v>25</v>
      </c>
      <c r="H1472" s="8" t="s">
        <v>103</v>
      </c>
      <c r="I1472" s="16">
        <v>0</v>
      </c>
      <c r="J1472" s="16">
        <v>30.240000000000002</v>
      </c>
      <c r="K1472" s="16">
        <v>0</v>
      </c>
      <c r="L1472" s="16">
        <v>0</v>
      </c>
      <c r="M1472" s="16">
        <v>7</v>
      </c>
      <c r="N1472" s="16">
        <v>0</v>
      </c>
      <c r="O1472" s="12">
        <f t="shared" si="410"/>
        <v>0</v>
      </c>
      <c r="P1472" s="12">
        <f t="shared" si="410"/>
        <v>4.32</v>
      </c>
      <c r="Q1472" s="12">
        <f t="shared" si="410"/>
        <v>0</v>
      </c>
      <c r="R1472" s="12">
        <f>IFERROR(IF(I1472=0,0,VLOOKUP($C1472,'[1]Marginality pivots'!$B$7:$N$2242,11,0)), 0)</f>
        <v>0</v>
      </c>
      <c r="S1472" s="12">
        <f>IFERROR(IF(J1472=0,0,VLOOKUP($C1472,'[1]Marginality pivots'!$B$7:$N$2242,12,0)), 0)</f>
        <v>0.76552853422662315</v>
      </c>
      <c r="T1472" s="12">
        <f>IFERROR(IF(K1472=0,0,VLOOKUP($C1472,'[1]Marginality pivots'!$B$7:$N$2242,13,0)), 0)</f>
        <v>0</v>
      </c>
      <c r="U1472" s="12">
        <v>0</v>
      </c>
      <c r="V1472" s="12">
        <v>1.1406375159976685</v>
      </c>
      <c r="W1472" s="12">
        <v>0</v>
      </c>
      <c r="X1472" s="12">
        <v>0</v>
      </c>
      <c r="Y1472" s="12">
        <v>1.0870505186018049</v>
      </c>
      <c r="Z1472" s="12">
        <v>0</v>
      </c>
      <c r="AA1472" s="12">
        <v>0</v>
      </c>
      <c r="AB1472" s="12">
        <v>1.0870505186018049</v>
      </c>
      <c r="AC1472" s="12">
        <v>0</v>
      </c>
      <c r="AD1472" s="16">
        <f t="shared" si="400"/>
        <v>0</v>
      </c>
      <c r="AE1472" s="16">
        <f t="shared" si="401"/>
        <v>7.9844626119836795</v>
      </c>
      <c r="AF1472" s="16">
        <f t="shared" si="402"/>
        <v>0</v>
      </c>
      <c r="AG1472" s="16">
        <f t="shared" si="403"/>
        <v>0</v>
      </c>
      <c r="AH1472" s="16">
        <f t="shared" si="404"/>
        <v>7.6093536302126346</v>
      </c>
      <c r="AI1472" s="16">
        <f t="shared" si="405"/>
        <v>0</v>
      </c>
      <c r="AJ1472" s="16">
        <f t="shared" si="411"/>
        <v>0</v>
      </c>
      <c r="AK1472" s="16">
        <f t="shared" si="412"/>
        <v>7.6093536302126346</v>
      </c>
      <c r="AL1472" s="16">
        <f t="shared" si="413"/>
        <v>0</v>
      </c>
      <c r="AM1472" s="16">
        <f t="shared" si="406"/>
        <v>0</v>
      </c>
      <c r="AN1472" s="16">
        <f t="shared" si="407"/>
        <v>5.3586997395863616</v>
      </c>
      <c r="AO1472" s="16">
        <f t="shared" si="414"/>
        <v>0</v>
      </c>
      <c r="AP1472" s="16">
        <f t="shared" si="415"/>
        <v>22.630646369787367</v>
      </c>
      <c r="AQ1472" s="16">
        <f t="shared" si="416"/>
        <v>0</v>
      </c>
      <c r="AR1472" s="9">
        <f t="shared" si="417"/>
        <v>0</v>
      </c>
      <c r="AS1472" s="9">
        <f t="shared" si="408"/>
        <v>0.74836793550884151</v>
      </c>
      <c r="AT1472" s="9">
        <f t="shared" si="409"/>
        <v>0</v>
      </c>
    </row>
    <row r="1473" spans="2:46" ht="11.25" customHeight="1" x14ac:dyDescent="0.25">
      <c r="B1473" s="8" t="s">
        <v>1</v>
      </c>
      <c r="C1473" s="33">
        <v>3054969641108</v>
      </c>
      <c r="D1473" s="34" t="s">
        <v>3</v>
      </c>
      <c r="E1473" s="8" t="s">
        <v>14</v>
      </c>
      <c r="F1473" s="8" t="s">
        <v>107</v>
      </c>
      <c r="G1473" s="8" t="s">
        <v>27</v>
      </c>
      <c r="H1473" s="8" t="s">
        <v>103</v>
      </c>
      <c r="I1473" s="16">
        <v>29.2</v>
      </c>
      <c r="J1473" s="16">
        <v>0</v>
      </c>
      <c r="K1473" s="16">
        <v>0</v>
      </c>
      <c r="L1473" s="16">
        <v>10</v>
      </c>
      <c r="M1473" s="16">
        <v>0</v>
      </c>
      <c r="N1473" s="16">
        <v>0</v>
      </c>
      <c r="O1473" s="12">
        <f t="shared" si="410"/>
        <v>2.92</v>
      </c>
      <c r="P1473" s="12">
        <f t="shared" si="410"/>
        <v>0</v>
      </c>
      <c r="Q1473" s="12">
        <f t="shared" si="410"/>
        <v>0</v>
      </c>
      <c r="R1473" s="12">
        <f>IFERROR(IF(I1473=0,0,VLOOKUP($C1473,'[1]Marginality pivots'!$B$7:$N$2242,11,0)), 0)</f>
        <v>2.4979661561321493</v>
      </c>
      <c r="S1473" s="12">
        <f>IFERROR(IF(J1473=0,0,VLOOKUP($C1473,'[1]Marginality pivots'!$B$7:$N$2242,12,0)), 0)</f>
        <v>0</v>
      </c>
      <c r="T1473" s="12">
        <f>IFERROR(IF(K1473=0,0,VLOOKUP($C1473,'[1]Marginality pivots'!$B$7:$N$2242,13,0)), 0)</f>
        <v>0</v>
      </c>
      <c r="U1473" s="12">
        <v>3.1224576951651866</v>
      </c>
      <c r="V1473" s="12">
        <v>0</v>
      </c>
      <c r="W1473" s="12">
        <v>0</v>
      </c>
      <c r="X1473" s="12">
        <v>3.1224576951651866</v>
      </c>
      <c r="Y1473" s="12">
        <v>0</v>
      </c>
      <c r="Z1473" s="12">
        <v>0</v>
      </c>
      <c r="AA1473" s="12">
        <v>3.1224576951651866</v>
      </c>
      <c r="AB1473" s="12">
        <v>0</v>
      </c>
      <c r="AC1473" s="12">
        <v>0</v>
      </c>
      <c r="AD1473" s="16">
        <f t="shared" si="400"/>
        <v>31.224576951651866</v>
      </c>
      <c r="AE1473" s="16">
        <f t="shared" si="401"/>
        <v>0</v>
      </c>
      <c r="AF1473" s="16">
        <f t="shared" si="402"/>
        <v>0</v>
      </c>
      <c r="AG1473" s="16">
        <f t="shared" si="403"/>
        <v>31.224576951651866</v>
      </c>
      <c r="AH1473" s="16">
        <f t="shared" si="404"/>
        <v>0</v>
      </c>
      <c r="AI1473" s="16">
        <f t="shared" si="405"/>
        <v>0</v>
      </c>
      <c r="AJ1473" s="16">
        <f t="shared" si="411"/>
        <v>31.224576951651866</v>
      </c>
      <c r="AK1473" s="16">
        <f t="shared" si="412"/>
        <v>0</v>
      </c>
      <c r="AL1473" s="16">
        <f t="shared" si="413"/>
        <v>0</v>
      </c>
      <c r="AM1473" s="16">
        <f t="shared" si="406"/>
        <v>24.979661561321493</v>
      </c>
      <c r="AN1473" s="16">
        <f t="shared" si="407"/>
        <v>0</v>
      </c>
      <c r="AO1473" s="16">
        <f t="shared" si="414"/>
        <v>-2.0245769516518664</v>
      </c>
      <c r="AP1473" s="16">
        <f t="shared" si="415"/>
        <v>0</v>
      </c>
      <c r="AQ1473" s="16">
        <f t="shared" si="416"/>
        <v>0</v>
      </c>
      <c r="AR1473" s="9">
        <f t="shared" si="417"/>
        <v>-6.9334827111365294E-2</v>
      </c>
      <c r="AS1473" s="9">
        <f t="shared" si="408"/>
        <v>0</v>
      </c>
      <c r="AT1473" s="9">
        <f t="shared" si="409"/>
        <v>0</v>
      </c>
    </row>
    <row r="1474" spans="2:46" ht="11.25" customHeight="1" x14ac:dyDescent="0.25">
      <c r="B1474" s="8" t="s">
        <v>1</v>
      </c>
      <c r="C1474" s="33">
        <v>3054969640008</v>
      </c>
      <c r="D1474" s="34" t="s">
        <v>3</v>
      </c>
      <c r="E1474" s="8" t="s">
        <v>14</v>
      </c>
      <c r="F1474" s="8" t="s">
        <v>107</v>
      </c>
      <c r="G1474" s="8" t="s">
        <v>27</v>
      </c>
      <c r="H1474" s="8" t="s">
        <v>103</v>
      </c>
      <c r="I1474" s="16">
        <v>29.2</v>
      </c>
      <c r="J1474" s="16">
        <v>0</v>
      </c>
      <c r="K1474" s="16">
        <v>0</v>
      </c>
      <c r="L1474" s="16">
        <v>10</v>
      </c>
      <c r="M1474" s="16">
        <v>0</v>
      </c>
      <c r="N1474" s="16">
        <v>0</v>
      </c>
      <c r="O1474" s="12">
        <f t="shared" si="410"/>
        <v>2.92</v>
      </c>
      <c r="P1474" s="12">
        <f t="shared" si="410"/>
        <v>0</v>
      </c>
      <c r="Q1474" s="12">
        <f t="shared" si="410"/>
        <v>0</v>
      </c>
      <c r="R1474" s="12">
        <f>IFERROR(IF(I1474=0,0,VLOOKUP($C1474,'[1]Marginality pivots'!$B$7:$N$2242,11,0)), 0)</f>
        <v>2.4979661561321493</v>
      </c>
      <c r="S1474" s="12">
        <f>IFERROR(IF(J1474=0,0,VLOOKUP($C1474,'[1]Marginality pivots'!$B$7:$N$2242,12,0)), 0)</f>
        <v>0</v>
      </c>
      <c r="T1474" s="12">
        <f>IFERROR(IF(K1474=0,0,VLOOKUP($C1474,'[1]Marginality pivots'!$B$7:$N$2242,13,0)), 0)</f>
        <v>0</v>
      </c>
      <c r="U1474" s="12">
        <v>3.1224576951651866</v>
      </c>
      <c r="V1474" s="12">
        <v>0</v>
      </c>
      <c r="W1474" s="12">
        <v>0</v>
      </c>
      <c r="X1474" s="12">
        <v>3.1224576951651866</v>
      </c>
      <c r="Y1474" s="12">
        <v>0</v>
      </c>
      <c r="Z1474" s="12">
        <v>0</v>
      </c>
      <c r="AA1474" s="12">
        <v>3.1224576951651866</v>
      </c>
      <c r="AB1474" s="12">
        <v>0</v>
      </c>
      <c r="AC1474" s="12">
        <v>0</v>
      </c>
      <c r="AD1474" s="16">
        <f t="shared" si="400"/>
        <v>31.224576951651866</v>
      </c>
      <c r="AE1474" s="16">
        <f t="shared" si="401"/>
        <v>0</v>
      </c>
      <c r="AF1474" s="16">
        <f t="shared" si="402"/>
        <v>0</v>
      </c>
      <c r="AG1474" s="16">
        <f t="shared" si="403"/>
        <v>31.224576951651866</v>
      </c>
      <c r="AH1474" s="16">
        <f t="shared" si="404"/>
        <v>0</v>
      </c>
      <c r="AI1474" s="16">
        <f t="shared" si="405"/>
        <v>0</v>
      </c>
      <c r="AJ1474" s="16">
        <f t="shared" si="411"/>
        <v>31.224576951651866</v>
      </c>
      <c r="AK1474" s="16">
        <f t="shared" si="412"/>
        <v>0</v>
      </c>
      <c r="AL1474" s="16">
        <f t="shared" si="413"/>
        <v>0</v>
      </c>
      <c r="AM1474" s="16">
        <f t="shared" si="406"/>
        <v>24.979661561321493</v>
      </c>
      <c r="AN1474" s="16">
        <f t="shared" si="407"/>
        <v>0</v>
      </c>
      <c r="AO1474" s="16">
        <f t="shared" si="414"/>
        <v>-2.0245769516518664</v>
      </c>
      <c r="AP1474" s="16">
        <f t="shared" si="415"/>
        <v>0</v>
      </c>
      <c r="AQ1474" s="16">
        <f t="shared" si="416"/>
        <v>0</v>
      </c>
      <c r="AR1474" s="9">
        <f t="shared" si="417"/>
        <v>-6.9334827111365294E-2</v>
      </c>
      <c r="AS1474" s="9">
        <f t="shared" si="408"/>
        <v>0</v>
      </c>
      <c r="AT1474" s="9">
        <f t="shared" si="409"/>
        <v>0</v>
      </c>
    </row>
    <row r="1475" spans="2:46" ht="11.25" customHeight="1" x14ac:dyDescent="0.25">
      <c r="B1475" s="8" t="s">
        <v>1</v>
      </c>
      <c r="C1475" s="33">
        <v>3054969910203</v>
      </c>
      <c r="D1475" s="34" t="s">
        <v>3</v>
      </c>
      <c r="E1475" s="8" t="s">
        <v>13</v>
      </c>
      <c r="F1475" s="8" t="s">
        <v>109</v>
      </c>
      <c r="G1475" s="8" t="s">
        <v>27</v>
      </c>
      <c r="H1475" s="8" t="s">
        <v>103</v>
      </c>
      <c r="I1475" s="16">
        <v>0</v>
      </c>
      <c r="J1475" s="16">
        <v>0</v>
      </c>
      <c r="K1475" s="16">
        <v>28.490000000000002</v>
      </c>
      <c r="L1475" s="16">
        <v>0</v>
      </c>
      <c r="M1475" s="16">
        <v>0</v>
      </c>
      <c r="N1475" s="16">
        <v>7</v>
      </c>
      <c r="O1475" s="12">
        <f t="shared" si="410"/>
        <v>0</v>
      </c>
      <c r="P1475" s="12">
        <f t="shared" si="410"/>
        <v>0</v>
      </c>
      <c r="Q1475" s="12">
        <f t="shared" si="410"/>
        <v>4.07</v>
      </c>
      <c r="R1475" s="12">
        <f>IFERROR(IF(I1475=0,0,VLOOKUP($C1475,'[1]Marginality pivots'!$B$7:$N$2242,11,0)), 0)</f>
        <v>0</v>
      </c>
      <c r="S1475" s="12">
        <f>IFERROR(IF(J1475=0,0,VLOOKUP($C1475,'[1]Marginality pivots'!$B$7:$N$2242,12,0)), 0)</f>
        <v>0</v>
      </c>
      <c r="T1475" s="12">
        <f>IFERROR(IF(K1475=0,0,VLOOKUP($C1475,'[1]Marginality pivots'!$B$7:$N$2242,13,0)), 0)</f>
        <v>1.7203921428571427</v>
      </c>
      <c r="U1475" s="12">
        <v>0</v>
      </c>
      <c r="V1475" s="12">
        <v>0</v>
      </c>
      <c r="W1475" s="12">
        <v>1.7978097892857141</v>
      </c>
      <c r="X1475" s="12">
        <v>0</v>
      </c>
      <c r="Y1475" s="12">
        <v>0</v>
      </c>
      <c r="Z1475" s="12">
        <v>2.2365097857142855</v>
      </c>
      <c r="AA1475" s="12">
        <v>0</v>
      </c>
      <c r="AB1475" s="12">
        <v>0</v>
      </c>
      <c r="AC1475" s="12">
        <v>2.2365097857142855</v>
      </c>
      <c r="AD1475" s="16">
        <f t="shared" si="400"/>
        <v>0</v>
      </c>
      <c r="AE1475" s="16">
        <f t="shared" si="401"/>
        <v>0</v>
      </c>
      <c r="AF1475" s="16">
        <f t="shared" si="402"/>
        <v>12.584668524999998</v>
      </c>
      <c r="AG1475" s="16">
        <f t="shared" si="403"/>
        <v>0</v>
      </c>
      <c r="AH1475" s="16">
        <f t="shared" si="404"/>
        <v>0</v>
      </c>
      <c r="AI1475" s="16">
        <f t="shared" si="405"/>
        <v>15.655568499999998</v>
      </c>
      <c r="AJ1475" s="16">
        <f t="shared" si="411"/>
        <v>0</v>
      </c>
      <c r="AK1475" s="16">
        <f t="shared" si="412"/>
        <v>0</v>
      </c>
      <c r="AL1475" s="16">
        <f t="shared" si="413"/>
        <v>15.655568499999998</v>
      </c>
      <c r="AM1475" s="16">
        <f t="shared" si="406"/>
        <v>0</v>
      </c>
      <c r="AN1475" s="16">
        <f t="shared" si="407"/>
        <v>0</v>
      </c>
      <c r="AO1475" s="16">
        <f t="shared" si="414"/>
        <v>0</v>
      </c>
      <c r="AP1475" s="16">
        <f t="shared" si="415"/>
        <v>0</v>
      </c>
      <c r="AQ1475" s="16">
        <f t="shared" si="416"/>
        <v>12.834431500000004</v>
      </c>
      <c r="AR1475" s="9">
        <f t="shared" si="417"/>
        <v>0</v>
      </c>
      <c r="AS1475" s="9">
        <f t="shared" si="408"/>
        <v>0</v>
      </c>
      <c r="AT1475" s="9">
        <f t="shared" si="409"/>
        <v>0.45048899613899629</v>
      </c>
    </row>
    <row r="1476" spans="2:46" ht="11.25" customHeight="1" x14ac:dyDescent="0.25">
      <c r="B1476" s="8" t="s">
        <v>1</v>
      </c>
      <c r="C1476" s="33" t="s">
        <v>694</v>
      </c>
      <c r="D1476" s="34" t="s">
        <v>3</v>
      </c>
      <c r="E1476" s="8" t="s">
        <v>14</v>
      </c>
      <c r="F1476" s="8" t="s">
        <v>530</v>
      </c>
      <c r="G1476" s="8" t="s">
        <v>27</v>
      </c>
      <c r="H1476" s="8" t="s">
        <v>103</v>
      </c>
      <c r="I1476" s="16">
        <v>26.88</v>
      </c>
      <c r="J1476" s="16">
        <v>0</v>
      </c>
      <c r="K1476" s="16">
        <v>0</v>
      </c>
      <c r="L1476" s="16">
        <v>1</v>
      </c>
      <c r="M1476" s="16">
        <v>0</v>
      </c>
      <c r="N1476" s="16">
        <v>0</v>
      </c>
      <c r="O1476" s="12">
        <f t="shared" si="410"/>
        <v>26.88</v>
      </c>
      <c r="P1476" s="12">
        <f t="shared" si="410"/>
        <v>0</v>
      </c>
      <c r="Q1476" s="12">
        <f t="shared" si="410"/>
        <v>0</v>
      </c>
      <c r="R1476" s="12">
        <f>IFERROR(IF(I1476=0,0,VLOOKUP($C1476,'[1]Marginality pivots'!$B$7:$N$2242,11,0)), 0)</f>
        <v>22.531990025782608</v>
      </c>
      <c r="S1476" s="12">
        <f>IFERROR(IF(J1476=0,0,VLOOKUP($C1476,'[1]Marginality pivots'!$B$7:$N$2242,12,0)), 0)</f>
        <v>0</v>
      </c>
      <c r="T1476" s="12">
        <f>IFERROR(IF(K1476=0,0,VLOOKUP($C1476,'[1]Marginality pivots'!$B$7:$N$2242,13,0)), 0)</f>
        <v>0</v>
      </c>
      <c r="U1476" s="12">
        <v>28.16498753222826</v>
      </c>
      <c r="V1476" s="12">
        <v>0</v>
      </c>
      <c r="W1476" s="12">
        <v>0</v>
      </c>
      <c r="X1476" s="12">
        <v>28.16498753222826</v>
      </c>
      <c r="Y1476" s="12">
        <v>0</v>
      </c>
      <c r="Z1476" s="12">
        <v>0</v>
      </c>
      <c r="AA1476" s="12">
        <v>28.16498753222826</v>
      </c>
      <c r="AB1476" s="12">
        <v>0</v>
      </c>
      <c r="AC1476" s="12">
        <v>0</v>
      </c>
      <c r="AD1476" s="16">
        <f t="shared" si="400"/>
        <v>28.16498753222826</v>
      </c>
      <c r="AE1476" s="16">
        <f t="shared" si="401"/>
        <v>0</v>
      </c>
      <c r="AF1476" s="16">
        <f t="shared" si="402"/>
        <v>0</v>
      </c>
      <c r="AG1476" s="16">
        <f t="shared" si="403"/>
        <v>28.16498753222826</v>
      </c>
      <c r="AH1476" s="16">
        <f t="shared" si="404"/>
        <v>0</v>
      </c>
      <c r="AI1476" s="16">
        <f t="shared" si="405"/>
        <v>0</v>
      </c>
      <c r="AJ1476" s="16">
        <f t="shared" si="411"/>
        <v>28.16498753222826</v>
      </c>
      <c r="AK1476" s="16">
        <f t="shared" si="412"/>
        <v>0</v>
      </c>
      <c r="AL1476" s="16">
        <f t="shared" si="413"/>
        <v>0</v>
      </c>
      <c r="AM1476" s="16">
        <f t="shared" si="406"/>
        <v>22.531990025782608</v>
      </c>
      <c r="AN1476" s="16">
        <f t="shared" si="407"/>
        <v>0</v>
      </c>
      <c r="AO1476" s="16">
        <f t="shared" si="414"/>
        <v>-1.2849875322282607</v>
      </c>
      <c r="AP1476" s="16">
        <f t="shared" si="415"/>
        <v>0</v>
      </c>
      <c r="AQ1476" s="16">
        <f t="shared" si="416"/>
        <v>0</v>
      </c>
      <c r="AR1476" s="9">
        <f t="shared" si="417"/>
        <v>-4.780459569301565E-2</v>
      </c>
      <c r="AS1476" s="9">
        <f t="shared" si="408"/>
        <v>0</v>
      </c>
      <c r="AT1476" s="9">
        <f t="shared" si="409"/>
        <v>0</v>
      </c>
    </row>
    <row r="1477" spans="2:46" ht="11.25" customHeight="1" x14ac:dyDescent="0.25">
      <c r="B1477" s="8" t="s">
        <v>1</v>
      </c>
      <c r="C1477" s="33" t="s">
        <v>695</v>
      </c>
      <c r="D1477" s="34" t="s">
        <v>3</v>
      </c>
      <c r="E1477" s="8" t="s">
        <v>14</v>
      </c>
      <c r="F1477" s="8" t="s">
        <v>117</v>
      </c>
      <c r="G1477" s="8" t="s">
        <v>27</v>
      </c>
      <c r="H1477" s="8" t="s">
        <v>103</v>
      </c>
      <c r="I1477" s="16">
        <v>0</v>
      </c>
      <c r="J1477" s="16">
        <v>26.64</v>
      </c>
      <c r="K1477" s="16">
        <v>0</v>
      </c>
      <c r="L1477" s="16">
        <v>0</v>
      </c>
      <c r="M1477" s="16">
        <v>9</v>
      </c>
      <c r="N1477" s="16">
        <v>0</v>
      </c>
      <c r="O1477" s="12">
        <f t="shared" si="410"/>
        <v>0</v>
      </c>
      <c r="P1477" s="12">
        <f t="shared" si="410"/>
        <v>2.96</v>
      </c>
      <c r="Q1477" s="12">
        <f t="shared" si="410"/>
        <v>0</v>
      </c>
      <c r="R1477" s="12">
        <f>IFERROR(IF(I1477=0,0,VLOOKUP($C1477,'[1]Marginality pivots'!$B$7:$N$2242,11,0)), 0)</f>
        <v>0</v>
      </c>
      <c r="S1477" s="12">
        <f>IFERROR(IF(J1477=0,0,VLOOKUP($C1477,'[1]Marginality pivots'!$B$7:$N$2242,12,0)), 0)</f>
        <v>2.2539501237388158</v>
      </c>
      <c r="T1477" s="12">
        <f>IFERROR(IF(K1477=0,0,VLOOKUP($C1477,'[1]Marginality pivots'!$B$7:$N$2242,13,0)), 0)</f>
        <v>0</v>
      </c>
      <c r="U1477" s="12">
        <v>0</v>
      </c>
      <c r="V1477" s="12">
        <v>3.3583856843708353</v>
      </c>
      <c r="W1477" s="12">
        <v>0</v>
      </c>
      <c r="X1477" s="12">
        <v>0</v>
      </c>
      <c r="Y1477" s="12">
        <v>3.2006091757091184</v>
      </c>
      <c r="Z1477" s="12">
        <v>0</v>
      </c>
      <c r="AA1477" s="12">
        <v>0</v>
      </c>
      <c r="AB1477" s="12">
        <v>3.2006091757091184</v>
      </c>
      <c r="AC1477" s="12">
        <v>0</v>
      </c>
      <c r="AD1477" s="16">
        <f t="shared" si="400"/>
        <v>0</v>
      </c>
      <c r="AE1477" s="16">
        <f t="shared" si="401"/>
        <v>30.225471159337516</v>
      </c>
      <c r="AF1477" s="16">
        <f t="shared" si="402"/>
        <v>0</v>
      </c>
      <c r="AG1477" s="16">
        <f t="shared" si="403"/>
        <v>0</v>
      </c>
      <c r="AH1477" s="16">
        <f t="shared" si="404"/>
        <v>28.805482581382066</v>
      </c>
      <c r="AI1477" s="16">
        <f t="shared" si="405"/>
        <v>0</v>
      </c>
      <c r="AJ1477" s="16">
        <f t="shared" si="411"/>
        <v>0</v>
      </c>
      <c r="AK1477" s="16">
        <f t="shared" si="412"/>
        <v>28.805482581382066</v>
      </c>
      <c r="AL1477" s="16">
        <f t="shared" si="413"/>
        <v>0</v>
      </c>
      <c r="AM1477" s="16">
        <f t="shared" si="406"/>
        <v>0</v>
      </c>
      <c r="AN1477" s="16">
        <f t="shared" si="407"/>
        <v>20.28555111364934</v>
      </c>
      <c r="AO1477" s="16">
        <f t="shared" si="414"/>
        <v>0</v>
      </c>
      <c r="AP1477" s="16">
        <f t="shared" si="415"/>
        <v>-2.1654825813820651</v>
      </c>
      <c r="AQ1477" s="16">
        <f t="shared" si="416"/>
        <v>0</v>
      </c>
      <c r="AR1477" s="9">
        <f t="shared" si="417"/>
        <v>0</v>
      </c>
      <c r="AS1477" s="9">
        <f t="shared" si="408"/>
        <v>-8.1286883685512956E-2</v>
      </c>
      <c r="AT1477" s="9">
        <f t="shared" si="409"/>
        <v>0</v>
      </c>
    </row>
    <row r="1478" spans="2:46" ht="11.25" customHeight="1" x14ac:dyDescent="0.25">
      <c r="B1478" s="8" t="s">
        <v>1</v>
      </c>
      <c r="C1478" s="33">
        <v>3054968040109</v>
      </c>
      <c r="D1478" s="34" t="s">
        <v>3</v>
      </c>
      <c r="E1478" s="8" t="s">
        <v>14</v>
      </c>
      <c r="F1478" s="8" t="s">
        <v>133</v>
      </c>
      <c r="G1478" s="8" t="s">
        <v>27</v>
      </c>
      <c r="H1478" s="8" t="s">
        <v>103</v>
      </c>
      <c r="I1478" s="16">
        <v>7.58</v>
      </c>
      <c r="J1478" s="16">
        <v>0</v>
      </c>
      <c r="K1478" s="16">
        <v>18.95</v>
      </c>
      <c r="L1478" s="16">
        <v>2</v>
      </c>
      <c r="M1478" s="16">
        <v>0</v>
      </c>
      <c r="N1478" s="16">
        <v>5</v>
      </c>
      <c r="O1478" s="12">
        <f t="shared" si="410"/>
        <v>3.79</v>
      </c>
      <c r="P1478" s="12">
        <f t="shared" si="410"/>
        <v>0</v>
      </c>
      <c r="Q1478" s="12">
        <f t="shared" si="410"/>
        <v>3.79</v>
      </c>
      <c r="R1478" s="12">
        <f>IFERROR(IF(I1478=0,0,VLOOKUP($C1478,'[1]Marginality pivots'!$B$7:$N$2242,11,0)), 0)</f>
        <v>2.5402061770617705</v>
      </c>
      <c r="S1478" s="12">
        <f>IFERROR(IF(J1478=0,0,VLOOKUP($C1478,'[1]Marginality pivots'!$B$7:$N$2242,12,0)), 0)</f>
        <v>0</v>
      </c>
      <c r="T1478" s="12">
        <f>IFERROR(IF(K1478=0,0,VLOOKUP($C1478,'[1]Marginality pivots'!$B$7:$N$2242,13,0)), 0)</f>
        <v>2.7068155718879185</v>
      </c>
      <c r="U1478" s="12">
        <v>3.1752577213272133</v>
      </c>
      <c r="V1478" s="12">
        <v>0</v>
      </c>
      <c r="W1478" s="12">
        <v>2.8286222726228747</v>
      </c>
      <c r="X1478" s="12">
        <v>3.1752577213272133</v>
      </c>
      <c r="Y1478" s="12">
        <v>0</v>
      </c>
      <c r="Z1478" s="12">
        <v>3.5188602434542942</v>
      </c>
      <c r="AA1478" s="12">
        <v>3.1752577213272133</v>
      </c>
      <c r="AB1478" s="12">
        <v>0</v>
      </c>
      <c r="AC1478" s="12">
        <v>3.5188602434542942</v>
      </c>
      <c r="AD1478" s="16">
        <f t="shared" si="400"/>
        <v>6.3505154426544266</v>
      </c>
      <c r="AE1478" s="16">
        <f t="shared" si="401"/>
        <v>0</v>
      </c>
      <c r="AF1478" s="16">
        <f t="shared" si="402"/>
        <v>14.143111363114373</v>
      </c>
      <c r="AG1478" s="16">
        <f t="shared" si="403"/>
        <v>6.3505154426544266</v>
      </c>
      <c r="AH1478" s="16">
        <f t="shared" si="404"/>
        <v>0</v>
      </c>
      <c r="AI1478" s="16">
        <f t="shared" si="405"/>
        <v>17.594301217271472</v>
      </c>
      <c r="AJ1478" s="16">
        <f t="shared" si="411"/>
        <v>6.3505154426544266</v>
      </c>
      <c r="AK1478" s="16">
        <f t="shared" si="412"/>
        <v>0</v>
      </c>
      <c r="AL1478" s="16">
        <f t="shared" si="413"/>
        <v>17.594301217271472</v>
      </c>
      <c r="AM1478" s="16">
        <f t="shared" si="406"/>
        <v>5.0804123541235411</v>
      </c>
      <c r="AN1478" s="16">
        <f t="shared" si="407"/>
        <v>0</v>
      </c>
      <c r="AO1478" s="16">
        <f t="shared" si="414"/>
        <v>1.2294845573455735</v>
      </c>
      <c r="AP1478" s="16">
        <f t="shared" si="415"/>
        <v>0</v>
      </c>
      <c r="AQ1478" s="16">
        <f t="shared" si="416"/>
        <v>1.3556987827285276</v>
      </c>
      <c r="AR1478" s="9">
        <f t="shared" si="417"/>
        <v>0.16220112893741076</v>
      </c>
      <c r="AS1478" s="9">
        <f t="shared" si="408"/>
        <v>0</v>
      </c>
      <c r="AT1478" s="9">
        <f t="shared" si="409"/>
        <v>7.1540832861663725E-2</v>
      </c>
    </row>
    <row r="1479" spans="2:46" ht="11.25" customHeight="1" x14ac:dyDescent="0.25">
      <c r="B1479" s="8" t="s">
        <v>1</v>
      </c>
      <c r="C1479" s="33">
        <v>3054970050205</v>
      </c>
      <c r="D1479" s="34" t="s">
        <v>3</v>
      </c>
      <c r="E1479" s="8" t="s">
        <v>14</v>
      </c>
      <c r="F1479" s="8" t="s">
        <v>117</v>
      </c>
      <c r="G1479" s="8" t="s">
        <v>27</v>
      </c>
      <c r="H1479" s="8" t="s">
        <v>103</v>
      </c>
      <c r="I1479" s="16">
        <v>0</v>
      </c>
      <c r="J1479" s="16">
        <v>0</v>
      </c>
      <c r="K1479" s="16">
        <v>26.16</v>
      </c>
      <c r="L1479" s="16">
        <v>0</v>
      </c>
      <c r="M1479" s="16">
        <v>0</v>
      </c>
      <c r="N1479" s="16">
        <v>2</v>
      </c>
      <c r="O1479" s="12">
        <f t="shared" si="410"/>
        <v>0</v>
      </c>
      <c r="P1479" s="12">
        <f t="shared" si="410"/>
        <v>0</v>
      </c>
      <c r="Q1479" s="12">
        <f t="shared" si="410"/>
        <v>13.08</v>
      </c>
      <c r="R1479" s="12">
        <f>IFERROR(IF(I1479=0,0,VLOOKUP($C1479,'[1]Marginality pivots'!$B$7:$N$2242,11,0)), 0)</f>
        <v>0</v>
      </c>
      <c r="S1479" s="12">
        <f>IFERROR(IF(J1479=0,0,VLOOKUP($C1479,'[1]Marginality pivots'!$B$7:$N$2242,12,0)), 0)</f>
        <v>0</v>
      </c>
      <c r="T1479" s="12">
        <f>IFERROR(IF(K1479=0,0,VLOOKUP($C1479,'[1]Marginality pivots'!$B$7:$N$2242,13,0)), 0)</f>
        <v>1.8847184854649257</v>
      </c>
      <c r="U1479" s="12">
        <v>0</v>
      </c>
      <c r="V1479" s="12">
        <v>0</v>
      </c>
      <c r="W1479" s="12">
        <v>1.9695308173108472</v>
      </c>
      <c r="X1479" s="12">
        <v>0</v>
      </c>
      <c r="Y1479" s="12">
        <v>0</v>
      </c>
      <c r="Z1479" s="12">
        <v>2.4501340311044033</v>
      </c>
      <c r="AA1479" s="12">
        <v>0</v>
      </c>
      <c r="AB1479" s="12">
        <v>0</v>
      </c>
      <c r="AC1479" s="12">
        <v>2.4501340311044033</v>
      </c>
      <c r="AD1479" s="16">
        <f t="shared" si="400"/>
        <v>0</v>
      </c>
      <c r="AE1479" s="16">
        <f t="shared" si="401"/>
        <v>0</v>
      </c>
      <c r="AF1479" s="16">
        <f t="shared" si="402"/>
        <v>3.9390616346216945</v>
      </c>
      <c r="AG1479" s="16">
        <f t="shared" si="403"/>
        <v>0</v>
      </c>
      <c r="AH1479" s="16">
        <f t="shared" si="404"/>
        <v>0</v>
      </c>
      <c r="AI1479" s="16">
        <f t="shared" si="405"/>
        <v>4.9002680622088066</v>
      </c>
      <c r="AJ1479" s="16">
        <f t="shared" si="411"/>
        <v>0</v>
      </c>
      <c r="AK1479" s="16">
        <f t="shared" si="412"/>
        <v>0</v>
      </c>
      <c r="AL1479" s="16">
        <f t="shared" si="413"/>
        <v>4.9002680622088066</v>
      </c>
      <c r="AM1479" s="16">
        <f t="shared" si="406"/>
        <v>0</v>
      </c>
      <c r="AN1479" s="16">
        <f t="shared" si="407"/>
        <v>0</v>
      </c>
      <c r="AO1479" s="16">
        <f t="shared" si="414"/>
        <v>0</v>
      </c>
      <c r="AP1479" s="16">
        <f t="shared" si="415"/>
        <v>0</v>
      </c>
      <c r="AQ1479" s="16">
        <f t="shared" si="416"/>
        <v>21.259731937791194</v>
      </c>
      <c r="AR1479" s="9">
        <f t="shared" si="417"/>
        <v>0</v>
      </c>
      <c r="AS1479" s="9">
        <f t="shared" si="408"/>
        <v>0</v>
      </c>
      <c r="AT1479" s="9">
        <f t="shared" si="409"/>
        <v>0.81268088447214049</v>
      </c>
    </row>
    <row r="1480" spans="2:46" ht="11.25" customHeight="1" x14ac:dyDescent="0.25">
      <c r="B1480" s="8" t="s">
        <v>1</v>
      </c>
      <c r="C1480" s="33">
        <v>3054968970106</v>
      </c>
      <c r="D1480" s="34" t="s">
        <v>3</v>
      </c>
      <c r="E1480" s="8" t="s">
        <v>14</v>
      </c>
      <c r="F1480" s="8" t="s">
        <v>117</v>
      </c>
      <c r="G1480" s="8" t="s">
        <v>27</v>
      </c>
      <c r="H1480" s="8" t="s">
        <v>103</v>
      </c>
      <c r="I1480" s="16">
        <v>7.11</v>
      </c>
      <c r="J1480" s="16">
        <v>0</v>
      </c>
      <c r="K1480" s="16">
        <v>18.559999999999999</v>
      </c>
      <c r="L1480" s="16">
        <v>3</v>
      </c>
      <c r="M1480" s="16">
        <v>0</v>
      </c>
      <c r="N1480" s="16">
        <v>8</v>
      </c>
      <c r="O1480" s="12">
        <f t="shared" si="410"/>
        <v>2.37</v>
      </c>
      <c r="P1480" s="12">
        <f t="shared" si="410"/>
        <v>0</v>
      </c>
      <c r="Q1480" s="12">
        <f t="shared" si="410"/>
        <v>2.3199999999999998</v>
      </c>
      <c r="R1480" s="12">
        <f>IFERROR(IF(I1480=0,0,VLOOKUP($C1480,'[1]Marginality pivots'!$B$7:$N$2242,11,0)), 0)</f>
        <v>1.944725329606237</v>
      </c>
      <c r="S1480" s="12">
        <f>IFERROR(IF(J1480=0,0,VLOOKUP($C1480,'[1]Marginality pivots'!$B$7:$N$2242,12,0)), 0)</f>
        <v>0</v>
      </c>
      <c r="T1480" s="12">
        <f>IFERROR(IF(K1480=0,0,VLOOKUP($C1480,'[1]Marginality pivots'!$B$7:$N$2242,13,0)), 0)</f>
        <v>1.8326809501935821</v>
      </c>
      <c r="U1480" s="12">
        <v>2.4309066620077964</v>
      </c>
      <c r="V1480" s="12">
        <v>0</v>
      </c>
      <c r="W1480" s="12">
        <v>1.9151515929522931</v>
      </c>
      <c r="X1480" s="12">
        <v>2.4309066620077964</v>
      </c>
      <c r="Y1480" s="12">
        <v>0</v>
      </c>
      <c r="Z1480" s="12">
        <v>2.3824852352516568</v>
      </c>
      <c r="AA1480" s="12">
        <v>2.4309066620077964</v>
      </c>
      <c r="AB1480" s="12">
        <v>0</v>
      </c>
      <c r="AC1480" s="12">
        <v>2.3824852352516568</v>
      </c>
      <c r="AD1480" s="16">
        <f t="shared" si="400"/>
        <v>7.2927199860233891</v>
      </c>
      <c r="AE1480" s="16">
        <f t="shared" si="401"/>
        <v>0</v>
      </c>
      <c r="AF1480" s="16">
        <f t="shared" si="402"/>
        <v>15.321212743618345</v>
      </c>
      <c r="AG1480" s="16">
        <f t="shared" si="403"/>
        <v>7.2927199860233891</v>
      </c>
      <c r="AH1480" s="16">
        <f t="shared" si="404"/>
        <v>0</v>
      </c>
      <c r="AI1480" s="16">
        <f t="shared" si="405"/>
        <v>19.059881882013254</v>
      </c>
      <c r="AJ1480" s="16">
        <f t="shared" si="411"/>
        <v>7.2927199860233891</v>
      </c>
      <c r="AK1480" s="16">
        <f t="shared" si="412"/>
        <v>0</v>
      </c>
      <c r="AL1480" s="16">
        <f t="shared" si="413"/>
        <v>19.059881882013254</v>
      </c>
      <c r="AM1480" s="16">
        <f t="shared" si="406"/>
        <v>5.8341759888187106</v>
      </c>
      <c r="AN1480" s="16">
        <f t="shared" si="407"/>
        <v>0</v>
      </c>
      <c r="AO1480" s="16">
        <f t="shared" si="414"/>
        <v>-0.18271998602338879</v>
      </c>
      <c r="AP1480" s="16">
        <f t="shared" si="415"/>
        <v>0</v>
      </c>
      <c r="AQ1480" s="16">
        <f t="shared" si="416"/>
        <v>-0.49988188201325556</v>
      </c>
      <c r="AR1480" s="9">
        <f t="shared" si="417"/>
        <v>-2.5699013505399267E-2</v>
      </c>
      <c r="AS1480" s="9">
        <f t="shared" si="408"/>
        <v>0</v>
      </c>
      <c r="AT1480" s="9">
        <f t="shared" si="409"/>
        <v>-2.6933291056748684E-2</v>
      </c>
    </row>
    <row r="1481" spans="2:46" ht="11.25" customHeight="1" x14ac:dyDescent="0.25">
      <c r="B1481" s="8" t="s">
        <v>1</v>
      </c>
      <c r="C1481" s="33" t="s">
        <v>696</v>
      </c>
      <c r="D1481" s="34" t="s">
        <v>3</v>
      </c>
      <c r="E1481" s="8" t="s">
        <v>14</v>
      </c>
      <c r="F1481" s="8" t="s">
        <v>530</v>
      </c>
      <c r="G1481" s="8" t="s">
        <v>27</v>
      </c>
      <c r="H1481" s="8" t="s">
        <v>103</v>
      </c>
      <c r="I1481" s="16">
        <v>25.51</v>
      </c>
      <c r="J1481" s="16">
        <v>0</v>
      </c>
      <c r="K1481" s="16">
        <v>0</v>
      </c>
      <c r="L1481" s="16">
        <v>1</v>
      </c>
      <c r="M1481" s="16">
        <v>0</v>
      </c>
      <c r="N1481" s="16">
        <v>0</v>
      </c>
      <c r="O1481" s="12">
        <f t="shared" si="410"/>
        <v>25.51</v>
      </c>
      <c r="P1481" s="12">
        <f t="shared" si="410"/>
        <v>0</v>
      </c>
      <c r="Q1481" s="12">
        <f t="shared" si="410"/>
        <v>0</v>
      </c>
      <c r="R1481" s="12">
        <f>IFERROR(IF(I1481=0,0,VLOOKUP($C1481,'[1]Marginality pivots'!$B$7:$N$2242,11,0)), 0)</f>
        <v>19.246074813689315</v>
      </c>
      <c r="S1481" s="12">
        <f>IFERROR(IF(J1481=0,0,VLOOKUP($C1481,'[1]Marginality pivots'!$B$7:$N$2242,12,0)), 0)</f>
        <v>0</v>
      </c>
      <c r="T1481" s="12">
        <f>IFERROR(IF(K1481=0,0,VLOOKUP($C1481,'[1]Marginality pivots'!$B$7:$N$2242,13,0)), 0)</f>
        <v>0</v>
      </c>
      <c r="U1481" s="12">
        <v>24.057593517111645</v>
      </c>
      <c r="V1481" s="12">
        <v>0</v>
      </c>
      <c r="W1481" s="12">
        <v>0</v>
      </c>
      <c r="X1481" s="12">
        <v>24.057593517111645</v>
      </c>
      <c r="Y1481" s="12">
        <v>0</v>
      </c>
      <c r="Z1481" s="12">
        <v>0</v>
      </c>
      <c r="AA1481" s="12">
        <v>24.057593517111645</v>
      </c>
      <c r="AB1481" s="12">
        <v>0</v>
      </c>
      <c r="AC1481" s="12">
        <v>0</v>
      </c>
      <c r="AD1481" s="16">
        <f t="shared" ref="AD1481:AD1544" si="418">IF(I1481=0,0,(U1481*L1481))</f>
        <v>24.057593517111645</v>
      </c>
      <c r="AE1481" s="16">
        <f t="shared" ref="AE1481:AE1544" si="419">IF(J1481=0,0,(V1481*M1481))</f>
        <v>0</v>
      </c>
      <c r="AF1481" s="16">
        <f t="shared" ref="AF1481:AF1544" si="420">IF(K1481=0,0,(W1481*N1481))</f>
        <v>0</v>
      </c>
      <c r="AG1481" s="16">
        <f t="shared" ref="AG1481:AG1544" si="421">IF(I1481=0,0,(X1481*L1481))</f>
        <v>24.057593517111645</v>
      </c>
      <c r="AH1481" s="16">
        <f t="shared" ref="AH1481:AH1544" si="422">IF(J1481=0,0,(Y1481*M1481))</f>
        <v>0</v>
      </c>
      <c r="AI1481" s="16">
        <f t="shared" ref="AI1481:AI1544" si="423">IF(K1481=0,0,(Z1481*N1481))</f>
        <v>0</v>
      </c>
      <c r="AJ1481" s="16">
        <f t="shared" si="411"/>
        <v>24.057593517111645</v>
      </c>
      <c r="AK1481" s="16">
        <f t="shared" si="412"/>
        <v>0</v>
      </c>
      <c r="AL1481" s="16">
        <f t="shared" si="413"/>
        <v>0</v>
      </c>
      <c r="AM1481" s="16">
        <f t="shared" ref="AM1481:AM1544" si="424">IF(I1481=0,0,(L1481*R1481))</f>
        <v>19.246074813689315</v>
      </c>
      <c r="AN1481" s="16">
        <f t="shared" ref="AN1481:AN1544" si="425">IF(J1481=0,0,(M1481*S1481))</f>
        <v>0</v>
      </c>
      <c r="AO1481" s="16">
        <f t="shared" si="414"/>
        <v>1.4524064828883567</v>
      </c>
      <c r="AP1481" s="16">
        <f t="shared" si="415"/>
        <v>0</v>
      </c>
      <c r="AQ1481" s="16">
        <f t="shared" si="416"/>
        <v>0</v>
      </c>
      <c r="AR1481" s="9">
        <f t="shared" si="417"/>
        <v>5.6934789607540441E-2</v>
      </c>
      <c r="AS1481" s="9">
        <f t="shared" ref="AS1481:AS1544" si="426">IFERROR(AP1481/J1481,0)</f>
        <v>0</v>
      </c>
      <c r="AT1481" s="9">
        <f t="shared" ref="AT1481:AT1544" si="427">IFERROR(AQ1481/K1481,0)</f>
        <v>0</v>
      </c>
    </row>
    <row r="1482" spans="2:46" ht="11.25" customHeight="1" x14ac:dyDescent="0.25">
      <c r="B1482" s="8" t="s">
        <v>1</v>
      </c>
      <c r="C1482" s="33" t="s">
        <v>697</v>
      </c>
      <c r="D1482" s="34" t="s">
        <v>3</v>
      </c>
      <c r="E1482" s="8" t="s">
        <v>14</v>
      </c>
      <c r="F1482" s="8" t="s">
        <v>117</v>
      </c>
      <c r="G1482" s="8" t="s">
        <v>37</v>
      </c>
      <c r="H1482" s="8" t="s">
        <v>103</v>
      </c>
      <c r="I1482" s="16">
        <v>0</v>
      </c>
      <c r="J1482" s="16">
        <v>0</v>
      </c>
      <c r="K1482" s="16">
        <v>25.5</v>
      </c>
      <c r="L1482" s="16">
        <v>0</v>
      </c>
      <c r="M1482" s="16">
        <v>0</v>
      </c>
      <c r="N1482" s="16">
        <v>1</v>
      </c>
      <c r="O1482" s="12">
        <f t="shared" ref="O1482:Q1545" si="428">IFERROR(I1482/L1482, 0)</f>
        <v>0</v>
      </c>
      <c r="P1482" s="12">
        <f t="shared" si="428"/>
        <v>0</v>
      </c>
      <c r="Q1482" s="12">
        <f t="shared" si="428"/>
        <v>25.5</v>
      </c>
      <c r="R1482" s="12">
        <f>IFERROR(IF(I1482=0,0,VLOOKUP($C1482,'[1]Marginality pivots'!$B$7:$N$2242,11,0)), 0)</f>
        <v>0</v>
      </c>
      <c r="S1482" s="12">
        <f>IFERROR(IF(J1482=0,0,VLOOKUP($C1482,'[1]Marginality pivots'!$B$7:$N$2242,12,0)), 0)</f>
        <v>0</v>
      </c>
      <c r="T1482" s="12">
        <f>IFERROR(IF(K1482=0,0,VLOOKUP($C1482,'[1]Marginality pivots'!$B$7:$N$2242,13,0)), 0)</f>
        <v>15.908905330620994</v>
      </c>
      <c r="U1482" s="12">
        <v>0</v>
      </c>
      <c r="V1482" s="12">
        <v>0</v>
      </c>
      <c r="W1482" s="12">
        <v>16.624806070498938</v>
      </c>
      <c r="X1482" s="12">
        <v>0</v>
      </c>
      <c r="Y1482" s="12">
        <v>0</v>
      </c>
      <c r="Z1482" s="12">
        <v>20.681576929807292</v>
      </c>
      <c r="AA1482" s="12">
        <v>0</v>
      </c>
      <c r="AB1482" s="12">
        <v>0</v>
      </c>
      <c r="AC1482" s="12">
        <v>20.681576929807292</v>
      </c>
      <c r="AD1482" s="16">
        <f t="shared" si="418"/>
        <v>0</v>
      </c>
      <c r="AE1482" s="16">
        <f t="shared" si="419"/>
        <v>0</v>
      </c>
      <c r="AF1482" s="16">
        <f t="shared" si="420"/>
        <v>16.624806070498938</v>
      </c>
      <c r="AG1482" s="16">
        <f t="shared" si="421"/>
        <v>0</v>
      </c>
      <c r="AH1482" s="16">
        <f t="shared" si="422"/>
        <v>0</v>
      </c>
      <c r="AI1482" s="16">
        <f t="shared" si="423"/>
        <v>20.681576929807292</v>
      </c>
      <c r="AJ1482" s="16">
        <f t="shared" ref="AJ1482:AJ1545" si="429">IF(I1482=0,0,(X1482*L1482))</f>
        <v>0</v>
      </c>
      <c r="AK1482" s="16">
        <f t="shared" ref="AK1482:AK1545" si="430">IF(J1482=0,0,(Y1482*M1482))</f>
        <v>0</v>
      </c>
      <c r="AL1482" s="16">
        <f t="shared" ref="AL1482:AL1545" si="431">IF(K1482=0,0,(Z1482*N1482))</f>
        <v>20.681576929807292</v>
      </c>
      <c r="AM1482" s="16">
        <f t="shared" si="424"/>
        <v>0</v>
      </c>
      <c r="AN1482" s="16">
        <f t="shared" si="425"/>
        <v>0</v>
      </c>
      <c r="AO1482" s="16">
        <f t="shared" ref="AO1482:AO1545" si="432">I1482-AJ1482</f>
        <v>0</v>
      </c>
      <c r="AP1482" s="16">
        <f t="shared" ref="AP1482:AP1545" si="433">J1482-AK1482</f>
        <v>0</v>
      </c>
      <c r="AQ1482" s="16">
        <f t="shared" ref="AQ1482:AQ1545" si="434">K1482-AL1482</f>
        <v>4.8184230701927078</v>
      </c>
      <c r="AR1482" s="9">
        <f t="shared" ref="AR1482:AR1545" si="435">IFERROR(AO1482/I1482,0)</f>
        <v>0</v>
      </c>
      <c r="AS1482" s="9">
        <f t="shared" si="426"/>
        <v>0</v>
      </c>
      <c r="AT1482" s="9">
        <f t="shared" si="427"/>
        <v>0.18895776745853757</v>
      </c>
    </row>
    <row r="1483" spans="2:46" ht="11.25" customHeight="1" x14ac:dyDescent="0.25">
      <c r="B1483" s="8" t="s">
        <v>1</v>
      </c>
      <c r="C1483" s="34">
        <v>3054969610206</v>
      </c>
      <c r="D1483" s="34" t="s">
        <v>3</v>
      </c>
      <c r="E1483" s="8" t="s">
        <v>14</v>
      </c>
      <c r="F1483" s="8" t="s">
        <v>117</v>
      </c>
      <c r="G1483" s="8" t="s">
        <v>27</v>
      </c>
      <c r="H1483" s="8" t="s">
        <v>103</v>
      </c>
      <c r="I1483" s="16">
        <v>24.84</v>
      </c>
      <c r="J1483" s="16">
        <v>0</v>
      </c>
      <c r="K1483" s="16">
        <v>0</v>
      </c>
      <c r="L1483" s="16">
        <v>2</v>
      </c>
      <c r="M1483" s="16">
        <v>0</v>
      </c>
      <c r="N1483" s="16">
        <v>0</v>
      </c>
      <c r="O1483" s="12">
        <f t="shared" si="428"/>
        <v>12.42</v>
      </c>
      <c r="P1483" s="12">
        <f t="shared" si="428"/>
        <v>0</v>
      </c>
      <c r="Q1483" s="12">
        <f t="shared" si="428"/>
        <v>0</v>
      </c>
      <c r="R1483" s="12">
        <f>IFERROR(IF(I1483=0,0,VLOOKUP($C1483,'[1]Marginality pivots'!$B$7:$N$2242,11,0)), 0)</f>
        <v>1.7938414678264429</v>
      </c>
      <c r="S1483" s="12">
        <f>IFERROR(IF(J1483=0,0,VLOOKUP($C1483,'[1]Marginality pivots'!$B$7:$N$2242,12,0)), 0)</f>
        <v>0</v>
      </c>
      <c r="T1483" s="12">
        <f>IFERROR(IF(K1483=0,0,VLOOKUP($C1483,'[1]Marginality pivots'!$B$7:$N$2242,13,0)), 0)</f>
        <v>0</v>
      </c>
      <c r="U1483" s="12">
        <v>2.2423018347830537</v>
      </c>
      <c r="V1483" s="12">
        <v>0</v>
      </c>
      <c r="W1483" s="12">
        <v>0</v>
      </c>
      <c r="X1483" s="12">
        <v>2.2423018347830537</v>
      </c>
      <c r="Y1483" s="12">
        <v>0</v>
      </c>
      <c r="Z1483" s="12">
        <v>0</v>
      </c>
      <c r="AA1483" s="12">
        <v>2.2423018347830537</v>
      </c>
      <c r="AB1483" s="12">
        <v>0</v>
      </c>
      <c r="AC1483" s="12">
        <v>0</v>
      </c>
      <c r="AD1483" s="16">
        <f t="shared" si="418"/>
        <v>4.4846036695661073</v>
      </c>
      <c r="AE1483" s="16">
        <f t="shared" si="419"/>
        <v>0</v>
      </c>
      <c r="AF1483" s="16">
        <f t="shared" si="420"/>
        <v>0</v>
      </c>
      <c r="AG1483" s="16">
        <f t="shared" si="421"/>
        <v>4.4846036695661073</v>
      </c>
      <c r="AH1483" s="16">
        <f t="shared" si="422"/>
        <v>0</v>
      </c>
      <c r="AI1483" s="16">
        <f t="shared" si="423"/>
        <v>0</v>
      </c>
      <c r="AJ1483" s="16">
        <f t="shared" si="429"/>
        <v>4.4846036695661073</v>
      </c>
      <c r="AK1483" s="16">
        <f t="shared" si="430"/>
        <v>0</v>
      </c>
      <c r="AL1483" s="16">
        <f t="shared" si="431"/>
        <v>0</v>
      </c>
      <c r="AM1483" s="16">
        <f t="shared" si="424"/>
        <v>3.5876829356528859</v>
      </c>
      <c r="AN1483" s="16">
        <f t="shared" si="425"/>
        <v>0</v>
      </c>
      <c r="AO1483" s="16">
        <f t="shared" si="432"/>
        <v>20.355396330433891</v>
      </c>
      <c r="AP1483" s="16">
        <f t="shared" si="433"/>
        <v>0</v>
      </c>
      <c r="AQ1483" s="16">
        <f t="shared" si="434"/>
        <v>0</v>
      </c>
      <c r="AR1483" s="9">
        <f t="shared" si="435"/>
        <v>0.81946039977592156</v>
      </c>
      <c r="AS1483" s="9">
        <f t="shared" si="426"/>
        <v>0</v>
      </c>
      <c r="AT1483" s="9">
        <f t="shared" si="427"/>
        <v>0</v>
      </c>
    </row>
    <row r="1484" spans="2:46" ht="11.25" customHeight="1" x14ac:dyDescent="0.25">
      <c r="B1484" s="8" t="s">
        <v>1</v>
      </c>
      <c r="C1484" s="33">
        <v>3054969571108</v>
      </c>
      <c r="D1484" s="34" t="s">
        <v>3</v>
      </c>
      <c r="E1484" s="8" t="s">
        <v>14</v>
      </c>
      <c r="F1484" s="8" t="s">
        <v>117</v>
      </c>
      <c r="G1484" s="8" t="s">
        <v>27</v>
      </c>
      <c r="H1484" s="8" t="s">
        <v>103</v>
      </c>
      <c r="I1484" s="16">
        <v>0</v>
      </c>
      <c r="J1484" s="16">
        <v>24.660000000000004</v>
      </c>
      <c r="K1484" s="16">
        <v>0</v>
      </c>
      <c r="L1484" s="16">
        <v>0</v>
      </c>
      <c r="M1484" s="16">
        <v>3</v>
      </c>
      <c r="N1484" s="16">
        <v>0</v>
      </c>
      <c r="O1484" s="12">
        <f t="shared" si="428"/>
        <v>0</v>
      </c>
      <c r="P1484" s="12">
        <f t="shared" si="428"/>
        <v>8.2200000000000006</v>
      </c>
      <c r="Q1484" s="12">
        <f t="shared" si="428"/>
        <v>0</v>
      </c>
      <c r="R1484" s="12">
        <f>IFERROR(IF(I1484=0,0,VLOOKUP($C1484,'[1]Marginality pivots'!$B$7:$N$2242,11,0)), 0)</f>
        <v>0</v>
      </c>
      <c r="S1484" s="12">
        <f>IFERROR(IF(J1484=0,0,VLOOKUP($C1484,'[1]Marginality pivots'!$B$7:$N$2242,12,0)), 0)</f>
        <v>0.85910316915451168</v>
      </c>
      <c r="T1484" s="12">
        <f>IFERROR(IF(K1484=0,0,VLOOKUP($C1484,'[1]Marginality pivots'!$B$7:$N$2242,13,0)), 0)</f>
        <v>0</v>
      </c>
      <c r="U1484" s="12">
        <v>0</v>
      </c>
      <c r="V1484" s="12">
        <v>1.2800637220402225</v>
      </c>
      <c r="W1484" s="12">
        <v>0</v>
      </c>
      <c r="X1484" s="12">
        <v>0</v>
      </c>
      <c r="Y1484" s="12">
        <v>1.2199265001994066</v>
      </c>
      <c r="Z1484" s="12">
        <v>0</v>
      </c>
      <c r="AA1484" s="12">
        <v>0</v>
      </c>
      <c r="AB1484" s="12">
        <v>1.2199265001994066</v>
      </c>
      <c r="AC1484" s="12">
        <v>0</v>
      </c>
      <c r="AD1484" s="16">
        <f t="shared" si="418"/>
        <v>0</v>
      </c>
      <c r="AE1484" s="16">
        <f t="shared" si="419"/>
        <v>3.8401911661206674</v>
      </c>
      <c r="AF1484" s="16">
        <f t="shared" si="420"/>
        <v>0</v>
      </c>
      <c r="AG1484" s="16">
        <f t="shared" si="421"/>
        <v>0</v>
      </c>
      <c r="AH1484" s="16">
        <f t="shared" si="422"/>
        <v>3.6597795005982201</v>
      </c>
      <c r="AI1484" s="16">
        <f t="shared" si="423"/>
        <v>0</v>
      </c>
      <c r="AJ1484" s="16">
        <f t="shared" si="429"/>
        <v>0</v>
      </c>
      <c r="AK1484" s="16">
        <f t="shared" si="430"/>
        <v>3.6597795005982201</v>
      </c>
      <c r="AL1484" s="16">
        <f t="shared" si="431"/>
        <v>0</v>
      </c>
      <c r="AM1484" s="16">
        <f t="shared" si="424"/>
        <v>0</v>
      </c>
      <c r="AN1484" s="16">
        <f t="shared" si="425"/>
        <v>2.5773095074635348</v>
      </c>
      <c r="AO1484" s="16">
        <f t="shared" si="432"/>
        <v>0</v>
      </c>
      <c r="AP1484" s="16">
        <f t="shared" si="433"/>
        <v>21.000220499401784</v>
      </c>
      <c r="AQ1484" s="16">
        <f t="shared" si="434"/>
        <v>0</v>
      </c>
      <c r="AR1484" s="9">
        <f t="shared" si="435"/>
        <v>0</v>
      </c>
      <c r="AS1484" s="9">
        <f t="shared" si="426"/>
        <v>0.85159045009739587</v>
      </c>
      <c r="AT1484" s="9">
        <f t="shared" si="427"/>
        <v>0</v>
      </c>
    </row>
    <row r="1485" spans="2:46" ht="11.25" customHeight="1" x14ac:dyDescent="0.25">
      <c r="B1485" s="8" t="s">
        <v>1</v>
      </c>
      <c r="C1485" s="33" t="s">
        <v>698</v>
      </c>
      <c r="D1485" s="34" t="s">
        <v>3</v>
      </c>
      <c r="E1485" s="8" t="s">
        <v>20</v>
      </c>
      <c r="F1485" s="8" t="s">
        <v>20</v>
      </c>
      <c r="G1485" s="8" t="s">
        <v>27</v>
      </c>
      <c r="H1485" s="8" t="s">
        <v>103</v>
      </c>
      <c r="I1485" s="16">
        <v>0</v>
      </c>
      <c r="J1485" s="16">
        <v>0</v>
      </c>
      <c r="K1485" s="16">
        <v>24.12</v>
      </c>
      <c r="L1485" s="16">
        <v>0</v>
      </c>
      <c r="M1485" s="16">
        <v>0</v>
      </c>
      <c r="N1485" s="16">
        <v>4</v>
      </c>
      <c r="O1485" s="12">
        <f t="shared" si="428"/>
        <v>0</v>
      </c>
      <c r="P1485" s="12">
        <f t="shared" si="428"/>
        <v>0</v>
      </c>
      <c r="Q1485" s="12">
        <f t="shared" si="428"/>
        <v>6.03</v>
      </c>
      <c r="R1485" s="12">
        <f>IFERROR(IF(I1485=0,0,VLOOKUP($C1485,'[1]Marginality pivots'!$B$7:$N$2242,11,0)), 0)</f>
        <v>0</v>
      </c>
      <c r="S1485" s="12">
        <f>IFERROR(IF(J1485=0,0,VLOOKUP($C1485,'[1]Marginality pivots'!$B$7:$N$2242,12,0)), 0)</f>
        <v>0</v>
      </c>
      <c r="T1485" s="12">
        <f>IFERROR(IF(K1485=0,0,VLOOKUP($C1485,'[1]Marginality pivots'!$B$7:$N$2242,13,0)), 0)</f>
        <v>7.0562585034013603</v>
      </c>
      <c r="U1485" s="12">
        <v>0</v>
      </c>
      <c r="V1485" s="12">
        <v>0</v>
      </c>
      <c r="W1485" s="12">
        <v>7.3737901360544207</v>
      </c>
      <c r="X1485" s="12">
        <v>0</v>
      </c>
      <c r="Y1485" s="12">
        <v>0</v>
      </c>
      <c r="Z1485" s="12">
        <v>9.1731360544217679</v>
      </c>
      <c r="AA1485" s="12">
        <v>0</v>
      </c>
      <c r="AB1485" s="12">
        <v>0</v>
      </c>
      <c r="AC1485" s="12">
        <v>9.1731360544217679</v>
      </c>
      <c r="AD1485" s="16">
        <f t="shared" si="418"/>
        <v>0</v>
      </c>
      <c r="AE1485" s="16">
        <f t="shared" si="419"/>
        <v>0</v>
      </c>
      <c r="AF1485" s="16">
        <f t="shared" si="420"/>
        <v>29.495160544217683</v>
      </c>
      <c r="AG1485" s="16">
        <f t="shared" si="421"/>
        <v>0</v>
      </c>
      <c r="AH1485" s="16">
        <f t="shared" si="422"/>
        <v>0</v>
      </c>
      <c r="AI1485" s="16">
        <f t="shared" si="423"/>
        <v>36.692544217687072</v>
      </c>
      <c r="AJ1485" s="16">
        <f t="shared" si="429"/>
        <v>0</v>
      </c>
      <c r="AK1485" s="16">
        <f t="shared" si="430"/>
        <v>0</v>
      </c>
      <c r="AL1485" s="16">
        <f t="shared" si="431"/>
        <v>36.692544217687072</v>
      </c>
      <c r="AM1485" s="16">
        <f t="shared" si="424"/>
        <v>0</v>
      </c>
      <c r="AN1485" s="16">
        <f t="shared" si="425"/>
        <v>0</v>
      </c>
      <c r="AO1485" s="16">
        <f t="shared" si="432"/>
        <v>0</v>
      </c>
      <c r="AP1485" s="16">
        <f t="shared" si="433"/>
        <v>0</v>
      </c>
      <c r="AQ1485" s="16">
        <f t="shared" si="434"/>
        <v>-12.572544217687071</v>
      </c>
      <c r="AR1485" s="9">
        <f t="shared" si="435"/>
        <v>0</v>
      </c>
      <c r="AS1485" s="9">
        <f t="shared" si="426"/>
        <v>0</v>
      </c>
      <c r="AT1485" s="9">
        <f t="shared" si="427"/>
        <v>-0.52124976026894987</v>
      </c>
    </row>
    <row r="1486" spans="2:46" ht="11.25" customHeight="1" x14ac:dyDescent="0.25">
      <c r="B1486" s="8" t="s">
        <v>1</v>
      </c>
      <c r="C1486" s="33" t="s">
        <v>699</v>
      </c>
      <c r="D1486" s="34" t="s">
        <v>3</v>
      </c>
      <c r="E1486" s="8" t="s">
        <v>13</v>
      </c>
      <c r="F1486" s="8" t="s">
        <v>109</v>
      </c>
      <c r="G1486" s="8" t="s">
        <v>24</v>
      </c>
      <c r="H1486" s="8" t="s">
        <v>103</v>
      </c>
      <c r="I1486" s="16">
        <v>16</v>
      </c>
      <c r="J1486" s="16">
        <v>0</v>
      </c>
      <c r="K1486" s="16">
        <v>8</v>
      </c>
      <c r="L1486" s="16">
        <v>50</v>
      </c>
      <c r="M1486" s="16">
        <v>0</v>
      </c>
      <c r="N1486" s="16">
        <v>25</v>
      </c>
      <c r="O1486" s="12">
        <f t="shared" si="428"/>
        <v>0.32</v>
      </c>
      <c r="P1486" s="12">
        <f t="shared" si="428"/>
        <v>0</v>
      </c>
      <c r="Q1486" s="12">
        <f t="shared" si="428"/>
        <v>0.32</v>
      </c>
      <c r="R1486" s="12">
        <f>IFERROR(IF(I1486=0,0,VLOOKUP($C1486,'[1]Marginality pivots'!$B$7:$N$2242,11,0)), 0)</f>
        <v>0.24309066620077963</v>
      </c>
      <c r="S1486" s="12">
        <f>IFERROR(IF(J1486=0,0,VLOOKUP($C1486,'[1]Marginality pivots'!$B$7:$N$2242,12,0)), 0)</f>
        <v>0</v>
      </c>
      <c r="T1486" s="12">
        <f>IFERROR(IF(K1486=0,0,VLOOKUP($C1486,'[1]Marginality pivots'!$B$7:$N$2242,13,0)), 0)</f>
        <v>0.30774479405910271</v>
      </c>
      <c r="U1486" s="12">
        <v>0.30386333275097455</v>
      </c>
      <c r="V1486" s="12">
        <v>0</v>
      </c>
      <c r="W1486" s="12">
        <v>0.32159330979176232</v>
      </c>
      <c r="X1486" s="12">
        <v>0.30386333275097455</v>
      </c>
      <c r="Y1486" s="12">
        <v>0</v>
      </c>
      <c r="Z1486" s="12">
        <v>0.40006823227683352</v>
      </c>
      <c r="AA1486" s="12">
        <v>0.30386333275097455</v>
      </c>
      <c r="AB1486" s="12">
        <v>0</v>
      </c>
      <c r="AC1486" s="12">
        <v>0.40006823227683352</v>
      </c>
      <c r="AD1486" s="16">
        <f t="shared" si="418"/>
        <v>15.193166637548728</v>
      </c>
      <c r="AE1486" s="16">
        <f t="shared" si="419"/>
        <v>0</v>
      </c>
      <c r="AF1486" s="16">
        <f t="shared" si="420"/>
        <v>8.0398327447940581</v>
      </c>
      <c r="AG1486" s="16">
        <f t="shared" si="421"/>
        <v>15.193166637548728</v>
      </c>
      <c r="AH1486" s="16">
        <f t="shared" si="422"/>
        <v>0</v>
      </c>
      <c r="AI1486" s="16">
        <f t="shared" si="423"/>
        <v>10.001705806920839</v>
      </c>
      <c r="AJ1486" s="16">
        <f t="shared" si="429"/>
        <v>15.193166637548728</v>
      </c>
      <c r="AK1486" s="16">
        <f t="shared" si="430"/>
        <v>0</v>
      </c>
      <c r="AL1486" s="16">
        <f t="shared" si="431"/>
        <v>10.001705806920839</v>
      </c>
      <c r="AM1486" s="16">
        <f t="shared" si="424"/>
        <v>12.154533310038982</v>
      </c>
      <c r="AN1486" s="16">
        <f t="shared" si="425"/>
        <v>0</v>
      </c>
      <c r="AO1486" s="16">
        <f t="shared" si="432"/>
        <v>0.8068333624512718</v>
      </c>
      <c r="AP1486" s="16">
        <f t="shared" si="433"/>
        <v>0</v>
      </c>
      <c r="AQ1486" s="16">
        <f t="shared" si="434"/>
        <v>-2.0017058069208389</v>
      </c>
      <c r="AR1486" s="9">
        <f t="shared" si="435"/>
        <v>5.0427085153204487E-2</v>
      </c>
      <c r="AS1486" s="9">
        <f t="shared" si="426"/>
        <v>0</v>
      </c>
      <c r="AT1486" s="9">
        <f t="shared" si="427"/>
        <v>-0.25021322586510486</v>
      </c>
    </row>
    <row r="1487" spans="2:46" ht="11.25" customHeight="1" x14ac:dyDescent="0.25">
      <c r="B1487" s="8" t="s">
        <v>1</v>
      </c>
      <c r="C1487" s="33">
        <v>3054968983306</v>
      </c>
      <c r="D1487" s="34" t="s">
        <v>3</v>
      </c>
      <c r="E1487" s="8" t="s">
        <v>14</v>
      </c>
      <c r="F1487" s="8" t="s">
        <v>117</v>
      </c>
      <c r="G1487" s="8" t="s">
        <v>27</v>
      </c>
      <c r="H1487" s="8" t="s">
        <v>103</v>
      </c>
      <c r="I1487" s="16">
        <v>0</v>
      </c>
      <c r="J1487" s="16">
        <v>18.96</v>
      </c>
      <c r="K1487" s="16">
        <v>4.74</v>
      </c>
      <c r="L1487" s="16">
        <v>0</v>
      </c>
      <c r="M1487" s="16">
        <v>8</v>
      </c>
      <c r="N1487" s="16">
        <v>2</v>
      </c>
      <c r="O1487" s="12">
        <f t="shared" si="428"/>
        <v>0</v>
      </c>
      <c r="P1487" s="12">
        <f t="shared" si="428"/>
        <v>2.37</v>
      </c>
      <c r="Q1487" s="12">
        <f t="shared" si="428"/>
        <v>2.37</v>
      </c>
      <c r="R1487" s="12">
        <f>IFERROR(IF(I1487=0,0,VLOOKUP($C1487,'[1]Marginality pivots'!$B$7:$N$2242,11,0)), 0)</f>
        <v>0</v>
      </c>
      <c r="S1487" s="12">
        <f>IFERROR(IF(J1487=0,0,VLOOKUP($C1487,'[1]Marginality pivots'!$B$7:$N$2242,12,0)), 0)</f>
        <v>1.2779919304755112</v>
      </c>
      <c r="T1487" s="12">
        <f>IFERROR(IF(K1487=0,0,VLOOKUP($C1487,'[1]Marginality pivots'!$B$7:$N$2242,13,0)), 0)</f>
        <v>1.5123764135879432</v>
      </c>
      <c r="U1487" s="12">
        <v>0</v>
      </c>
      <c r="V1487" s="12">
        <v>1.9042079764085116</v>
      </c>
      <c r="W1487" s="12">
        <v>1.5804333521994005</v>
      </c>
      <c r="X1487" s="12">
        <v>0</v>
      </c>
      <c r="Y1487" s="12">
        <v>1.8147485412752258</v>
      </c>
      <c r="Z1487" s="12">
        <v>1.9660893376643263</v>
      </c>
      <c r="AA1487" s="12">
        <v>0</v>
      </c>
      <c r="AB1487" s="12">
        <v>1.8147485412752258</v>
      </c>
      <c r="AC1487" s="12">
        <v>1.9660893376643263</v>
      </c>
      <c r="AD1487" s="16">
        <f t="shared" si="418"/>
        <v>0</v>
      </c>
      <c r="AE1487" s="16">
        <f t="shared" si="419"/>
        <v>15.233663811268093</v>
      </c>
      <c r="AF1487" s="16">
        <f t="shared" si="420"/>
        <v>3.160866704398801</v>
      </c>
      <c r="AG1487" s="16">
        <f t="shared" si="421"/>
        <v>0</v>
      </c>
      <c r="AH1487" s="16">
        <f t="shared" si="422"/>
        <v>14.517988330201806</v>
      </c>
      <c r="AI1487" s="16">
        <f t="shared" si="423"/>
        <v>3.9321786753286525</v>
      </c>
      <c r="AJ1487" s="16">
        <f t="shared" si="429"/>
        <v>0</v>
      </c>
      <c r="AK1487" s="16">
        <f t="shared" si="430"/>
        <v>14.517988330201806</v>
      </c>
      <c r="AL1487" s="16">
        <f t="shared" si="431"/>
        <v>3.9321786753286525</v>
      </c>
      <c r="AM1487" s="16">
        <f t="shared" si="424"/>
        <v>0</v>
      </c>
      <c r="AN1487" s="16">
        <f t="shared" si="425"/>
        <v>10.223935443804089</v>
      </c>
      <c r="AO1487" s="16">
        <f t="shared" si="432"/>
        <v>0</v>
      </c>
      <c r="AP1487" s="16">
        <f t="shared" si="433"/>
        <v>4.4420116697981946</v>
      </c>
      <c r="AQ1487" s="16">
        <f t="shared" si="434"/>
        <v>0.80782132467134771</v>
      </c>
      <c r="AR1487" s="9">
        <f t="shared" si="435"/>
        <v>0</v>
      </c>
      <c r="AS1487" s="9">
        <f t="shared" si="426"/>
        <v>0.2342833159176263</v>
      </c>
      <c r="AT1487" s="9">
        <f t="shared" si="427"/>
        <v>0.17042643980408179</v>
      </c>
    </row>
    <row r="1488" spans="2:46" ht="11.25" customHeight="1" x14ac:dyDescent="0.25">
      <c r="B1488" s="8" t="s">
        <v>1</v>
      </c>
      <c r="C1488" s="33">
        <v>3054968981106</v>
      </c>
      <c r="D1488" s="34" t="s">
        <v>3</v>
      </c>
      <c r="E1488" s="8" t="s">
        <v>14</v>
      </c>
      <c r="F1488" s="8" t="s">
        <v>117</v>
      </c>
      <c r="G1488" s="8" t="s">
        <v>27</v>
      </c>
      <c r="H1488" s="8" t="s">
        <v>103</v>
      </c>
      <c r="I1488" s="16">
        <v>0</v>
      </c>
      <c r="J1488" s="16">
        <v>18.96</v>
      </c>
      <c r="K1488" s="16">
        <v>4.74</v>
      </c>
      <c r="L1488" s="16">
        <v>0</v>
      </c>
      <c r="M1488" s="16">
        <v>8</v>
      </c>
      <c r="N1488" s="16">
        <v>2</v>
      </c>
      <c r="O1488" s="12">
        <f t="shared" si="428"/>
        <v>0</v>
      </c>
      <c r="P1488" s="12">
        <f t="shared" si="428"/>
        <v>2.37</v>
      </c>
      <c r="Q1488" s="12">
        <f t="shared" si="428"/>
        <v>2.37</v>
      </c>
      <c r="R1488" s="12">
        <f>IFERROR(IF(I1488=0,0,VLOOKUP($C1488,'[1]Marginality pivots'!$B$7:$N$2242,11,0)), 0)</f>
        <v>0</v>
      </c>
      <c r="S1488" s="12">
        <f>IFERROR(IF(J1488=0,0,VLOOKUP($C1488,'[1]Marginality pivots'!$B$7:$N$2242,12,0)), 0)</f>
        <v>1.277991930475511</v>
      </c>
      <c r="T1488" s="12">
        <f>IFERROR(IF(K1488=0,0,VLOOKUP($C1488,'[1]Marginality pivots'!$B$7:$N$2242,13,0)), 0)</f>
        <v>1.5123764135879432</v>
      </c>
      <c r="U1488" s="12">
        <v>0</v>
      </c>
      <c r="V1488" s="12">
        <v>1.9042079764085114</v>
      </c>
      <c r="W1488" s="12">
        <v>1.5804333521994005</v>
      </c>
      <c r="X1488" s="12">
        <v>0</v>
      </c>
      <c r="Y1488" s="12">
        <v>1.8147485412752256</v>
      </c>
      <c r="Z1488" s="12">
        <v>1.9660893376643263</v>
      </c>
      <c r="AA1488" s="12">
        <v>0</v>
      </c>
      <c r="AB1488" s="12">
        <v>1.8147485412752256</v>
      </c>
      <c r="AC1488" s="12">
        <v>1.9660893376643263</v>
      </c>
      <c r="AD1488" s="16">
        <f t="shared" si="418"/>
        <v>0</v>
      </c>
      <c r="AE1488" s="16">
        <f t="shared" si="419"/>
        <v>15.233663811268091</v>
      </c>
      <c r="AF1488" s="16">
        <f t="shared" si="420"/>
        <v>3.160866704398801</v>
      </c>
      <c r="AG1488" s="16">
        <f t="shared" si="421"/>
        <v>0</v>
      </c>
      <c r="AH1488" s="16">
        <f t="shared" si="422"/>
        <v>14.517988330201804</v>
      </c>
      <c r="AI1488" s="16">
        <f t="shared" si="423"/>
        <v>3.9321786753286525</v>
      </c>
      <c r="AJ1488" s="16">
        <f t="shared" si="429"/>
        <v>0</v>
      </c>
      <c r="AK1488" s="16">
        <f t="shared" si="430"/>
        <v>14.517988330201804</v>
      </c>
      <c r="AL1488" s="16">
        <f t="shared" si="431"/>
        <v>3.9321786753286525</v>
      </c>
      <c r="AM1488" s="16">
        <f t="shared" si="424"/>
        <v>0</v>
      </c>
      <c r="AN1488" s="16">
        <f t="shared" si="425"/>
        <v>10.223935443804088</v>
      </c>
      <c r="AO1488" s="16">
        <f t="shared" si="432"/>
        <v>0</v>
      </c>
      <c r="AP1488" s="16">
        <f t="shared" si="433"/>
        <v>4.4420116697981964</v>
      </c>
      <c r="AQ1488" s="16">
        <f t="shared" si="434"/>
        <v>0.80782132467134771</v>
      </c>
      <c r="AR1488" s="9">
        <f t="shared" si="435"/>
        <v>0</v>
      </c>
      <c r="AS1488" s="9">
        <f t="shared" si="426"/>
        <v>0.23428331591762638</v>
      </c>
      <c r="AT1488" s="9">
        <f t="shared" si="427"/>
        <v>0.17042643980408179</v>
      </c>
    </row>
    <row r="1489" spans="2:46" ht="11.25" customHeight="1" x14ac:dyDescent="0.25">
      <c r="B1489" s="8" t="s">
        <v>1</v>
      </c>
      <c r="C1489" s="33" t="s">
        <v>700</v>
      </c>
      <c r="D1489" s="34" t="s">
        <v>3</v>
      </c>
      <c r="E1489" s="8" t="s">
        <v>14</v>
      </c>
      <c r="F1489" s="8" t="s">
        <v>117</v>
      </c>
      <c r="G1489" s="8" t="s">
        <v>27</v>
      </c>
      <c r="H1489" s="8" t="s">
        <v>103</v>
      </c>
      <c r="I1489" s="16">
        <v>0</v>
      </c>
      <c r="J1489" s="16">
        <v>23.68</v>
      </c>
      <c r="K1489" s="16">
        <v>0</v>
      </c>
      <c r="L1489" s="16">
        <v>0</v>
      </c>
      <c r="M1489" s="16">
        <v>8</v>
      </c>
      <c r="N1489" s="16">
        <v>0</v>
      </c>
      <c r="O1489" s="12">
        <f t="shared" si="428"/>
        <v>0</v>
      </c>
      <c r="P1489" s="12">
        <f t="shared" si="428"/>
        <v>2.96</v>
      </c>
      <c r="Q1489" s="12">
        <f t="shared" si="428"/>
        <v>0</v>
      </c>
      <c r="R1489" s="12">
        <f>IFERROR(IF(I1489=0,0,VLOOKUP($C1489,'[1]Marginality pivots'!$B$7:$N$2242,11,0)), 0)</f>
        <v>0</v>
      </c>
      <c r="S1489" s="12">
        <f>IFERROR(IF(J1489=0,0,VLOOKUP($C1489,'[1]Marginality pivots'!$B$7:$N$2242,12,0)), 0)</f>
        <v>2.2539501237388158</v>
      </c>
      <c r="T1489" s="12">
        <f>IFERROR(IF(K1489=0,0,VLOOKUP($C1489,'[1]Marginality pivots'!$B$7:$N$2242,13,0)), 0)</f>
        <v>0</v>
      </c>
      <c r="U1489" s="12">
        <v>0</v>
      </c>
      <c r="V1489" s="12">
        <v>3.3583856843708353</v>
      </c>
      <c r="W1489" s="12">
        <v>0</v>
      </c>
      <c r="X1489" s="12">
        <v>0</v>
      </c>
      <c r="Y1489" s="12">
        <v>3.2006091757091184</v>
      </c>
      <c r="Z1489" s="12">
        <v>0</v>
      </c>
      <c r="AA1489" s="12">
        <v>0</v>
      </c>
      <c r="AB1489" s="12">
        <v>3.2006091757091184</v>
      </c>
      <c r="AC1489" s="12">
        <v>0</v>
      </c>
      <c r="AD1489" s="16">
        <f t="shared" si="418"/>
        <v>0</v>
      </c>
      <c r="AE1489" s="16">
        <f t="shared" si="419"/>
        <v>26.867085474966682</v>
      </c>
      <c r="AF1489" s="16">
        <f t="shared" si="420"/>
        <v>0</v>
      </c>
      <c r="AG1489" s="16">
        <f t="shared" si="421"/>
        <v>0</v>
      </c>
      <c r="AH1489" s="16">
        <f t="shared" si="422"/>
        <v>25.604873405672947</v>
      </c>
      <c r="AI1489" s="16">
        <f t="shared" si="423"/>
        <v>0</v>
      </c>
      <c r="AJ1489" s="16">
        <f t="shared" si="429"/>
        <v>0</v>
      </c>
      <c r="AK1489" s="16">
        <f t="shared" si="430"/>
        <v>25.604873405672947</v>
      </c>
      <c r="AL1489" s="16">
        <f t="shared" si="431"/>
        <v>0</v>
      </c>
      <c r="AM1489" s="16">
        <f t="shared" si="424"/>
        <v>0</v>
      </c>
      <c r="AN1489" s="16">
        <f t="shared" si="425"/>
        <v>18.031600989910526</v>
      </c>
      <c r="AO1489" s="16">
        <f t="shared" si="432"/>
        <v>0</v>
      </c>
      <c r="AP1489" s="16">
        <f t="shared" si="433"/>
        <v>-1.9248734056729475</v>
      </c>
      <c r="AQ1489" s="16">
        <f t="shared" si="434"/>
        <v>0</v>
      </c>
      <c r="AR1489" s="9">
        <f t="shared" si="435"/>
        <v>0</v>
      </c>
      <c r="AS1489" s="9">
        <f t="shared" si="426"/>
        <v>-8.1286883685512984E-2</v>
      </c>
      <c r="AT1489" s="9">
        <f t="shared" si="427"/>
        <v>0</v>
      </c>
    </row>
    <row r="1490" spans="2:46" ht="11.25" customHeight="1" x14ac:dyDescent="0.25">
      <c r="B1490" s="8" t="s">
        <v>1</v>
      </c>
      <c r="C1490" s="34">
        <v>3056055350005</v>
      </c>
      <c r="D1490" s="34" t="s">
        <v>3</v>
      </c>
      <c r="E1490" s="8" t="s">
        <v>14</v>
      </c>
      <c r="F1490" s="8" t="s">
        <v>107</v>
      </c>
      <c r="G1490" s="8" t="s">
        <v>30</v>
      </c>
      <c r="H1490" s="8" t="s">
        <v>103</v>
      </c>
      <c r="I1490" s="16">
        <v>12.74</v>
      </c>
      <c r="J1490" s="16">
        <v>9.1</v>
      </c>
      <c r="K1490" s="16">
        <v>1.82</v>
      </c>
      <c r="L1490" s="16">
        <v>7</v>
      </c>
      <c r="M1490" s="16">
        <v>5</v>
      </c>
      <c r="N1490" s="16">
        <v>1</v>
      </c>
      <c r="O1490" s="12">
        <f t="shared" si="428"/>
        <v>1.82</v>
      </c>
      <c r="P1490" s="12">
        <f t="shared" si="428"/>
        <v>1.8199999999999998</v>
      </c>
      <c r="Q1490" s="12">
        <f t="shared" si="428"/>
        <v>1.82</v>
      </c>
      <c r="R1490" s="12">
        <f>IFERROR(IF(I1490=0,0,VLOOKUP($C1490,'[1]Marginality pivots'!$B$7:$N$2242,11,0)), 0)</f>
        <v>1.3294980596864792</v>
      </c>
      <c r="S1490" s="12">
        <f>IFERROR(IF(J1490=0,0,VLOOKUP($C1490,'[1]Marginality pivots'!$B$7:$N$2242,12,0)), 0)</f>
        <v>0.15025427646786871</v>
      </c>
      <c r="T1490" s="12">
        <f>IFERROR(IF(K1490=0,0,VLOOKUP($C1490,'[1]Marginality pivots'!$B$7:$N$2242,13,0)), 0)</f>
        <v>0.15785714285714286</v>
      </c>
      <c r="U1490" s="12">
        <v>1.6618725746080989</v>
      </c>
      <c r="V1490" s="12">
        <v>0.22387887193712439</v>
      </c>
      <c r="W1490" s="12">
        <v>0.16496071428571429</v>
      </c>
      <c r="X1490" s="12">
        <v>1.6618725746080989</v>
      </c>
      <c r="Y1490" s="12">
        <v>0.21336107258437356</v>
      </c>
      <c r="Z1490" s="12">
        <v>0.20521428571428574</v>
      </c>
      <c r="AA1490" s="12">
        <v>1.6618725746080989</v>
      </c>
      <c r="AB1490" s="12">
        <v>0.21336107258437356</v>
      </c>
      <c r="AC1490" s="12">
        <v>0.20521428571428574</v>
      </c>
      <c r="AD1490" s="16">
        <f t="shared" si="418"/>
        <v>11.633108022256692</v>
      </c>
      <c r="AE1490" s="16">
        <f t="shared" si="419"/>
        <v>1.119394359685622</v>
      </c>
      <c r="AF1490" s="16">
        <f t="shared" si="420"/>
        <v>0.16496071428571429</v>
      </c>
      <c r="AG1490" s="16">
        <f t="shared" si="421"/>
        <v>11.633108022256692</v>
      </c>
      <c r="AH1490" s="16">
        <f t="shared" si="422"/>
        <v>1.0668053629218679</v>
      </c>
      <c r="AI1490" s="16">
        <f t="shared" si="423"/>
        <v>0.20521428571428574</v>
      </c>
      <c r="AJ1490" s="16">
        <f t="shared" si="429"/>
        <v>11.633108022256692</v>
      </c>
      <c r="AK1490" s="16">
        <f t="shared" si="430"/>
        <v>1.0668053629218679</v>
      </c>
      <c r="AL1490" s="16">
        <f t="shared" si="431"/>
        <v>0.20521428571428574</v>
      </c>
      <c r="AM1490" s="16">
        <f t="shared" si="424"/>
        <v>9.3064864178053543</v>
      </c>
      <c r="AN1490" s="16">
        <f t="shared" si="425"/>
        <v>0.75127138233934354</v>
      </c>
      <c r="AO1490" s="16">
        <f t="shared" si="432"/>
        <v>1.1068919777433077</v>
      </c>
      <c r="AP1490" s="16">
        <f t="shared" si="433"/>
        <v>8.0331946370781324</v>
      </c>
      <c r="AQ1490" s="16">
        <f t="shared" si="434"/>
        <v>1.6147857142857143</v>
      </c>
      <c r="AR1490" s="9">
        <f t="shared" si="435"/>
        <v>8.688320076478083E-2</v>
      </c>
      <c r="AS1490" s="9">
        <f t="shared" si="426"/>
        <v>0.8827686414371575</v>
      </c>
      <c r="AT1490" s="9">
        <f t="shared" si="427"/>
        <v>0.8872448979591836</v>
      </c>
    </row>
    <row r="1491" spans="2:46" ht="11.25" customHeight="1" x14ac:dyDescent="0.25">
      <c r="B1491" s="8" t="s">
        <v>1</v>
      </c>
      <c r="C1491" s="33" t="s">
        <v>701</v>
      </c>
      <c r="D1491" s="34" t="s">
        <v>3</v>
      </c>
      <c r="E1491" s="8" t="s">
        <v>13</v>
      </c>
      <c r="F1491" s="8" t="s">
        <v>109</v>
      </c>
      <c r="G1491" s="8" t="s">
        <v>24</v>
      </c>
      <c r="H1491" s="8" t="s">
        <v>103</v>
      </c>
      <c r="I1491" s="16">
        <v>0</v>
      </c>
      <c r="J1491" s="16">
        <v>0</v>
      </c>
      <c r="K1491" s="16">
        <v>23.03</v>
      </c>
      <c r="L1491" s="16">
        <v>0</v>
      </c>
      <c r="M1491" s="16">
        <v>0</v>
      </c>
      <c r="N1491" s="16">
        <v>25</v>
      </c>
      <c r="O1491" s="12">
        <f t="shared" si="428"/>
        <v>0</v>
      </c>
      <c r="P1491" s="12">
        <f t="shared" si="428"/>
        <v>0</v>
      </c>
      <c r="Q1491" s="12">
        <f t="shared" si="428"/>
        <v>0.92120000000000002</v>
      </c>
      <c r="R1491" s="12">
        <f>IFERROR(IF(I1491=0,0,VLOOKUP($C1491,'[1]Marginality pivots'!$B$7:$N$2242,11,0)), 0)</f>
        <v>0</v>
      </c>
      <c r="S1491" s="12">
        <f>IFERROR(IF(J1491=0,0,VLOOKUP($C1491,'[1]Marginality pivots'!$B$7:$N$2242,12,0)), 0)</f>
        <v>0</v>
      </c>
      <c r="T1491" s="12">
        <f>IFERROR(IF(K1491=0,0,VLOOKUP($C1491,'[1]Marginality pivots'!$B$7:$N$2242,13,0)), 0)</f>
        <v>0.22285714285714284</v>
      </c>
      <c r="U1491" s="12">
        <v>0</v>
      </c>
      <c r="V1491" s="12">
        <v>0</v>
      </c>
      <c r="W1491" s="12">
        <v>0.23288571428571425</v>
      </c>
      <c r="X1491" s="12">
        <v>0</v>
      </c>
      <c r="Y1491" s="12">
        <v>0</v>
      </c>
      <c r="Z1491" s="12">
        <v>0.2897142857142857</v>
      </c>
      <c r="AA1491" s="12">
        <v>0</v>
      </c>
      <c r="AB1491" s="12">
        <v>0</v>
      </c>
      <c r="AC1491" s="12">
        <v>0.2897142857142857</v>
      </c>
      <c r="AD1491" s="16">
        <f t="shared" si="418"/>
        <v>0</v>
      </c>
      <c r="AE1491" s="16">
        <f t="shared" si="419"/>
        <v>0</v>
      </c>
      <c r="AF1491" s="16">
        <f t="shared" si="420"/>
        <v>5.8221428571428566</v>
      </c>
      <c r="AG1491" s="16">
        <f t="shared" si="421"/>
        <v>0</v>
      </c>
      <c r="AH1491" s="16">
        <f t="shared" si="422"/>
        <v>0</v>
      </c>
      <c r="AI1491" s="16">
        <f t="shared" si="423"/>
        <v>7.2428571428571429</v>
      </c>
      <c r="AJ1491" s="16">
        <f t="shared" si="429"/>
        <v>0</v>
      </c>
      <c r="AK1491" s="16">
        <f t="shared" si="430"/>
        <v>0</v>
      </c>
      <c r="AL1491" s="16">
        <f t="shared" si="431"/>
        <v>7.2428571428571429</v>
      </c>
      <c r="AM1491" s="16">
        <f t="shared" si="424"/>
        <v>0</v>
      </c>
      <c r="AN1491" s="16">
        <f t="shared" si="425"/>
        <v>0</v>
      </c>
      <c r="AO1491" s="16">
        <f t="shared" si="432"/>
        <v>0</v>
      </c>
      <c r="AP1491" s="16">
        <f t="shared" si="433"/>
        <v>0</v>
      </c>
      <c r="AQ1491" s="16">
        <f t="shared" si="434"/>
        <v>15.787142857142857</v>
      </c>
      <c r="AR1491" s="9">
        <f t="shared" si="435"/>
        <v>0</v>
      </c>
      <c r="AS1491" s="9">
        <f t="shared" si="426"/>
        <v>0</v>
      </c>
      <c r="AT1491" s="9">
        <f t="shared" si="427"/>
        <v>0.68550338068358041</v>
      </c>
    </row>
    <row r="1492" spans="2:46" ht="11.25" customHeight="1" x14ac:dyDescent="0.25">
      <c r="B1492" s="8" t="s">
        <v>1</v>
      </c>
      <c r="C1492" s="33" t="s">
        <v>702</v>
      </c>
      <c r="D1492" s="34" t="s">
        <v>3</v>
      </c>
      <c r="E1492" s="8" t="s">
        <v>13</v>
      </c>
      <c r="F1492" s="8" t="s">
        <v>109</v>
      </c>
      <c r="G1492" s="8" t="s">
        <v>24</v>
      </c>
      <c r="H1492" s="8" t="s">
        <v>103</v>
      </c>
      <c r="I1492" s="16">
        <v>0</v>
      </c>
      <c r="J1492" s="16">
        <v>0</v>
      </c>
      <c r="K1492" s="16">
        <v>23.03</v>
      </c>
      <c r="L1492" s="16">
        <v>0</v>
      </c>
      <c r="M1492" s="16">
        <v>0</v>
      </c>
      <c r="N1492" s="16">
        <v>25</v>
      </c>
      <c r="O1492" s="12">
        <f t="shared" si="428"/>
        <v>0</v>
      </c>
      <c r="P1492" s="12">
        <f t="shared" si="428"/>
        <v>0</v>
      </c>
      <c r="Q1492" s="12">
        <f t="shared" si="428"/>
        <v>0.92120000000000002</v>
      </c>
      <c r="R1492" s="12">
        <f>IFERROR(IF(I1492=0,0,VLOOKUP($C1492,'[1]Marginality pivots'!$B$7:$N$2242,11,0)), 0)</f>
        <v>0</v>
      </c>
      <c r="S1492" s="12">
        <f>IFERROR(IF(J1492=0,0,VLOOKUP($C1492,'[1]Marginality pivots'!$B$7:$N$2242,12,0)), 0)</f>
        <v>0</v>
      </c>
      <c r="T1492" s="12">
        <f>IFERROR(IF(K1492=0,0,VLOOKUP($C1492,'[1]Marginality pivots'!$B$7:$N$2242,13,0)), 0)</f>
        <v>0.22285714285714284</v>
      </c>
      <c r="U1492" s="12">
        <v>0</v>
      </c>
      <c r="V1492" s="12">
        <v>0</v>
      </c>
      <c r="W1492" s="12">
        <v>0.23288571428571425</v>
      </c>
      <c r="X1492" s="12">
        <v>0</v>
      </c>
      <c r="Y1492" s="12">
        <v>0</v>
      </c>
      <c r="Z1492" s="12">
        <v>0.2897142857142857</v>
      </c>
      <c r="AA1492" s="12">
        <v>0</v>
      </c>
      <c r="AB1492" s="12">
        <v>0</v>
      </c>
      <c r="AC1492" s="12">
        <v>0.2897142857142857</v>
      </c>
      <c r="AD1492" s="16">
        <f t="shared" si="418"/>
        <v>0</v>
      </c>
      <c r="AE1492" s="16">
        <f t="shared" si="419"/>
        <v>0</v>
      </c>
      <c r="AF1492" s="16">
        <f t="shared" si="420"/>
        <v>5.8221428571428566</v>
      </c>
      <c r="AG1492" s="16">
        <f t="shared" si="421"/>
        <v>0</v>
      </c>
      <c r="AH1492" s="16">
        <f t="shared" si="422"/>
        <v>0</v>
      </c>
      <c r="AI1492" s="16">
        <f t="shared" si="423"/>
        <v>7.2428571428571429</v>
      </c>
      <c r="AJ1492" s="16">
        <f t="shared" si="429"/>
        <v>0</v>
      </c>
      <c r="AK1492" s="16">
        <f t="shared" si="430"/>
        <v>0</v>
      </c>
      <c r="AL1492" s="16">
        <f t="shared" si="431"/>
        <v>7.2428571428571429</v>
      </c>
      <c r="AM1492" s="16">
        <f t="shared" si="424"/>
        <v>0</v>
      </c>
      <c r="AN1492" s="16">
        <f t="shared" si="425"/>
        <v>0</v>
      </c>
      <c r="AO1492" s="16">
        <f t="shared" si="432"/>
        <v>0</v>
      </c>
      <c r="AP1492" s="16">
        <f t="shared" si="433"/>
        <v>0</v>
      </c>
      <c r="AQ1492" s="16">
        <f t="shared" si="434"/>
        <v>15.787142857142857</v>
      </c>
      <c r="AR1492" s="9">
        <f t="shared" si="435"/>
        <v>0</v>
      </c>
      <c r="AS1492" s="9">
        <f t="shared" si="426"/>
        <v>0</v>
      </c>
      <c r="AT1492" s="9">
        <f t="shared" si="427"/>
        <v>0.68550338068358041</v>
      </c>
    </row>
    <row r="1493" spans="2:46" ht="11.25" customHeight="1" x14ac:dyDescent="0.25">
      <c r="B1493" s="8" t="s">
        <v>1</v>
      </c>
      <c r="C1493" s="34" t="s">
        <v>703</v>
      </c>
      <c r="D1493" s="34" t="s">
        <v>3</v>
      </c>
      <c r="E1493" s="8" t="s">
        <v>19</v>
      </c>
      <c r="F1493" s="8" t="s">
        <v>19</v>
      </c>
      <c r="G1493" s="8" t="s">
        <v>27</v>
      </c>
      <c r="H1493" s="8" t="s">
        <v>103</v>
      </c>
      <c r="I1493" s="16">
        <v>0</v>
      </c>
      <c r="J1493" s="16">
        <v>0</v>
      </c>
      <c r="K1493" s="16">
        <v>22.56</v>
      </c>
      <c r="L1493" s="16">
        <v>0</v>
      </c>
      <c r="M1493" s="16">
        <v>0</v>
      </c>
      <c r="N1493" s="16">
        <v>8</v>
      </c>
      <c r="O1493" s="12">
        <f t="shared" si="428"/>
        <v>0</v>
      </c>
      <c r="P1493" s="12">
        <f t="shared" si="428"/>
        <v>0</v>
      </c>
      <c r="Q1493" s="12">
        <f t="shared" si="428"/>
        <v>2.82</v>
      </c>
      <c r="R1493" s="12">
        <f>IFERROR(IF(I1493=0,0,VLOOKUP($C1493,'[1]Marginality pivots'!$B$7:$N$2242,11,0)), 0)</f>
        <v>0</v>
      </c>
      <c r="S1493" s="12">
        <f>IFERROR(IF(J1493=0,0,VLOOKUP($C1493,'[1]Marginality pivots'!$B$7:$N$2242,12,0)), 0)</f>
        <v>0</v>
      </c>
      <c r="T1493" s="12">
        <f>IFERROR(IF(K1493=0,0,VLOOKUP($C1493,'[1]Marginality pivots'!$B$7:$N$2242,13,0)), 0)</f>
        <v>7.0951700680272092</v>
      </c>
      <c r="U1493" s="12">
        <v>0</v>
      </c>
      <c r="V1493" s="12">
        <v>0</v>
      </c>
      <c r="W1493" s="12">
        <v>7.4144527210884332</v>
      </c>
      <c r="X1493" s="12">
        <v>0</v>
      </c>
      <c r="Y1493" s="12">
        <v>0</v>
      </c>
      <c r="Z1493" s="12">
        <v>9.2237210884353722</v>
      </c>
      <c r="AA1493" s="12">
        <v>0</v>
      </c>
      <c r="AB1493" s="12">
        <v>0</v>
      </c>
      <c r="AC1493" s="12">
        <v>9.2237210884353722</v>
      </c>
      <c r="AD1493" s="16">
        <f t="shared" si="418"/>
        <v>0</v>
      </c>
      <c r="AE1493" s="16">
        <f t="shared" si="419"/>
        <v>0</v>
      </c>
      <c r="AF1493" s="16">
        <f t="shared" si="420"/>
        <v>59.315621768707466</v>
      </c>
      <c r="AG1493" s="16">
        <f t="shared" si="421"/>
        <v>0</v>
      </c>
      <c r="AH1493" s="16">
        <f t="shared" si="422"/>
        <v>0</v>
      </c>
      <c r="AI1493" s="16">
        <f t="shared" si="423"/>
        <v>73.789768707482978</v>
      </c>
      <c r="AJ1493" s="16">
        <f t="shared" si="429"/>
        <v>0</v>
      </c>
      <c r="AK1493" s="16">
        <f t="shared" si="430"/>
        <v>0</v>
      </c>
      <c r="AL1493" s="16">
        <f t="shared" si="431"/>
        <v>73.789768707482978</v>
      </c>
      <c r="AM1493" s="16">
        <f t="shared" si="424"/>
        <v>0</v>
      </c>
      <c r="AN1493" s="16">
        <f t="shared" si="425"/>
        <v>0</v>
      </c>
      <c r="AO1493" s="16">
        <f t="shared" si="432"/>
        <v>0</v>
      </c>
      <c r="AP1493" s="16">
        <f t="shared" si="433"/>
        <v>0</v>
      </c>
      <c r="AQ1493" s="16">
        <f t="shared" si="434"/>
        <v>-51.229768707482975</v>
      </c>
      <c r="AR1493" s="9">
        <f t="shared" si="435"/>
        <v>0</v>
      </c>
      <c r="AS1493" s="9">
        <f t="shared" si="426"/>
        <v>0</v>
      </c>
      <c r="AT1493" s="9">
        <f t="shared" si="427"/>
        <v>-2.2708230810054513</v>
      </c>
    </row>
    <row r="1494" spans="2:46" ht="11.25" customHeight="1" x14ac:dyDescent="0.25">
      <c r="B1494" s="8" t="s">
        <v>1</v>
      </c>
      <c r="C1494" s="33" t="s">
        <v>704</v>
      </c>
      <c r="D1494" s="34" t="s">
        <v>3</v>
      </c>
      <c r="E1494" s="8" t="s">
        <v>19</v>
      </c>
      <c r="F1494" s="8" t="s">
        <v>19</v>
      </c>
      <c r="G1494" s="8" t="s">
        <v>27</v>
      </c>
      <c r="H1494" s="8" t="s">
        <v>103</v>
      </c>
      <c r="I1494" s="16">
        <v>0</v>
      </c>
      <c r="J1494" s="16">
        <v>0</v>
      </c>
      <c r="K1494" s="16">
        <v>21.94</v>
      </c>
      <c r="L1494" s="16">
        <v>0</v>
      </c>
      <c r="M1494" s="16">
        <v>0</v>
      </c>
      <c r="N1494" s="16">
        <v>2</v>
      </c>
      <c r="O1494" s="12">
        <f t="shared" si="428"/>
        <v>0</v>
      </c>
      <c r="P1494" s="12">
        <f t="shared" si="428"/>
        <v>0</v>
      </c>
      <c r="Q1494" s="12">
        <f t="shared" si="428"/>
        <v>10.97</v>
      </c>
      <c r="R1494" s="12">
        <f>IFERROR(IF(I1494=0,0,VLOOKUP($C1494,'[1]Marginality pivots'!$B$7:$N$2242,11,0)), 0)</f>
        <v>0</v>
      </c>
      <c r="S1494" s="12">
        <f>IFERROR(IF(J1494=0,0,VLOOKUP($C1494,'[1]Marginality pivots'!$B$7:$N$2242,12,0)), 0)</f>
        <v>0</v>
      </c>
      <c r="T1494" s="12">
        <f>IFERROR(IF(K1494=0,0,VLOOKUP($C1494,'[1]Marginality pivots'!$B$7:$N$2242,13,0)), 0)</f>
        <v>7.0951700680272092</v>
      </c>
      <c r="U1494" s="12">
        <v>0</v>
      </c>
      <c r="V1494" s="12">
        <v>0</v>
      </c>
      <c r="W1494" s="12">
        <v>7.4144527210884332</v>
      </c>
      <c r="X1494" s="12">
        <v>0</v>
      </c>
      <c r="Y1494" s="12">
        <v>0</v>
      </c>
      <c r="Z1494" s="12">
        <v>9.2237210884353722</v>
      </c>
      <c r="AA1494" s="12">
        <v>0</v>
      </c>
      <c r="AB1494" s="12">
        <v>0</v>
      </c>
      <c r="AC1494" s="12">
        <v>9.2237210884353722</v>
      </c>
      <c r="AD1494" s="16">
        <f t="shared" si="418"/>
        <v>0</v>
      </c>
      <c r="AE1494" s="16">
        <f t="shared" si="419"/>
        <v>0</v>
      </c>
      <c r="AF1494" s="16">
        <f t="shared" si="420"/>
        <v>14.828905442176866</v>
      </c>
      <c r="AG1494" s="16">
        <f t="shared" si="421"/>
        <v>0</v>
      </c>
      <c r="AH1494" s="16">
        <f t="shared" si="422"/>
        <v>0</v>
      </c>
      <c r="AI1494" s="16">
        <f t="shared" si="423"/>
        <v>18.447442176870744</v>
      </c>
      <c r="AJ1494" s="16">
        <f t="shared" si="429"/>
        <v>0</v>
      </c>
      <c r="AK1494" s="16">
        <f t="shared" si="430"/>
        <v>0</v>
      </c>
      <c r="AL1494" s="16">
        <f t="shared" si="431"/>
        <v>18.447442176870744</v>
      </c>
      <c r="AM1494" s="16">
        <f t="shared" si="424"/>
        <v>0</v>
      </c>
      <c r="AN1494" s="16">
        <f t="shared" si="425"/>
        <v>0</v>
      </c>
      <c r="AO1494" s="16">
        <f t="shared" si="432"/>
        <v>0</v>
      </c>
      <c r="AP1494" s="16">
        <f t="shared" si="433"/>
        <v>0</v>
      </c>
      <c r="AQ1494" s="16">
        <f t="shared" si="434"/>
        <v>3.4925578231292569</v>
      </c>
      <c r="AR1494" s="9">
        <f t="shared" si="435"/>
        <v>0</v>
      </c>
      <c r="AS1494" s="9">
        <f t="shared" si="426"/>
        <v>0</v>
      </c>
      <c r="AT1494" s="9">
        <f t="shared" si="427"/>
        <v>0.15918677407152493</v>
      </c>
    </row>
    <row r="1495" spans="2:46" ht="11.25" customHeight="1" x14ac:dyDescent="0.25">
      <c r="B1495" s="8" t="s">
        <v>1</v>
      </c>
      <c r="C1495" s="33">
        <v>3054968422206</v>
      </c>
      <c r="D1495" s="34" t="s">
        <v>3</v>
      </c>
      <c r="E1495" s="8" t="s">
        <v>14</v>
      </c>
      <c r="F1495" s="8" t="s">
        <v>117</v>
      </c>
      <c r="G1495" s="8" t="s">
        <v>27</v>
      </c>
      <c r="H1495" s="8" t="s">
        <v>103</v>
      </c>
      <c r="I1495" s="16">
        <v>0</v>
      </c>
      <c r="J1495" s="16">
        <v>21.76</v>
      </c>
      <c r="K1495" s="16">
        <v>0</v>
      </c>
      <c r="L1495" s="16">
        <v>0</v>
      </c>
      <c r="M1495" s="16">
        <v>4</v>
      </c>
      <c r="N1495" s="16">
        <v>0</v>
      </c>
      <c r="O1495" s="12">
        <f t="shared" si="428"/>
        <v>0</v>
      </c>
      <c r="P1495" s="12">
        <f t="shared" si="428"/>
        <v>5.44</v>
      </c>
      <c r="Q1495" s="12">
        <f t="shared" si="428"/>
        <v>0</v>
      </c>
      <c r="R1495" s="12">
        <f>IFERROR(IF(I1495=0,0,VLOOKUP($C1495,'[1]Marginality pivots'!$B$7:$N$2242,11,0)), 0)</f>
        <v>0</v>
      </c>
      <c r="S1495" s="12">
        <f>IFERROR(IF(J1495=0,0,VLOOKUP($C1495,'[1]Marginality pivots'!$B$7:$N$2242,12,0)), 0)</f>
        <v>4.1423948220064721</v>
      </c>
      <c r="T1495" s="12">
        <f>IFERROR(IF(K1495=0,0,VLOOKUP($C1495,'[1]Marginality pivots'!$B$7:$N$2242,13,0)), 0)</f>
        <v>0</v>
      </c>
      <c r="U1495" s="12">
        <v>0</v>
      </c>
      <c r="V1495" s="12">
        <v>6.1721682847896435</v>
      </c>
      <c r="W1495" s="12">
        <v>0</v>
      </c>
      <c r="X1495" s="12">
        <v>0</v>
      </c>
      <c r="Y1495" s="12">
        <v>5.8822006472491903</v>
      </c>
      <c r="Z1495" s="12">
        <v>0</v>
      </c>
      <c r="AA1495" s="12">
        <v>0</v>
      </c>
      <c r="AB1495" s="12">
        <v>5.8822006472491903</v>
      </c>
      <c r="AC1495" s="12">
        <v>0</v>
      </c>
      <c r="AD1495" s="16">
        <f t="shared" si="418"/>
        <v>0</v>
      </c>
      <c r="AE1495" s="16">
        <f t="shared" si="419"/>
        <v>24.688673139158574</v>
      </c>
      <c r="AF1495" s="16">
        <f t="shared" si="420"/>
        <v>0</v>
      </c>
      <c r="AG1495" s="16">
        <f t="shared" si="421"/>
        <v>0</v>
      </c>
      <c r="AH1495" s="16">
        <f t="shared" si="422"/>
        <v>23.528802588996761</v>
      </c>
      <c r="AI1495" s="16">
        <f t="shared" si="423"/>
        <v>0</v>
      </c>
      <c r="AJ1495" s="16">
        <f t="shared" si="429"/>
        <v>0</v>
      </c>
      <c r="AK1495" s="16">
        <f t="shared" si="430"/>
        <v>23.528802588996761</v>
      </c>
      <c r="AL1495" s="16">
        <f t="shared" si="431"/>
        <v>0</v>
      </c>
      <c r="AM1495" s="16">
        <f t="shared" si="424"/>
        <v>0</v>
      </c>
      <c r="AN1495" s="16">
        <f t="shared" si="425"/>
        <v>16.569579288025889</v>
      </c>
      <c r="AO1495" s="16">
        <f t="shared" si="432"/>
        <v>0</v>
      </c>
      <c r="AP1495" s="16">
        <f t="shared" si="433"/>
        <v>-1.7688025889967598</v>
      </c>
      <c r="AQ1495" s="16">
        <f t="shared" si="434"/>
        <v>0</v>
      </c>
      <c r="AR1495" s="9">
        <f t="shared" si="435"/>
        <v>0</v>
      </c>
      <c r="AS1495" s="9">
        <f t="shared" si="426"/>
        <v>-8.1286883685512859E-2</v>
      </c>
      <c r="AT1495" s="9">
        <f t="shared" si="427"/>
        <v>0</v>
      </c>
    </row>
    <row r="1496" spans="2:46" ht="11.25" customHeight="1" x14ac:dyDescent="0.25">
      <c r="B1496" s="8" t="s">
        <v>1</v>
      </c>
      <c r="C1496" s="33">
        <v>3054969352208</v>
      </c>
      <c r="D1496" s="34" t="s">
        <v>3</v>
      </c>
      <c r="E1496" s="8" t="s">
        <v>14</v>
      </c>
      <c r="F1496" s="8" t="s">
        <v>117</v>
      </c>
      <c r="G1496" s="8" t="s">
        <v>27</v>
      </c>
      <c r="H1496" s="8" t="s">
        <v>103</v>
      </c>
      <c r="I1496" s="16">
        <v>0</v>
      </c>
      <c r="J1496" s="16">
        <v>14.28</v>
      </c>
      <c r="K1496" s="16">
        <v>7.14</v>
      </c>
      <c r="L1496" s="16">
        <v>0</v>
      </c>
      <c r="M1496" s="16">
        <v>2</v>
      </c>
      <c r="N1496" s="16">
        <v>1</v>
      </c>
      <c r="O1496" s="12">
        <f t="shared" si="428"/>
        <v>0</v>
      </c>
      <c r="P1496" s="12">
        <f t="shared" si="428"/>
        <v>7.14</v>
      </c>
      <c r="Q1496" s="12">
        <f t="shared" si="428"/>
        <v>7.14</v>
      </c>
      <c r="R1496" s="12">
        <f>IFERROR(IF(I1496=0,0,VLOOKUP($C1496,'[1]Marginality pivots'!$B$7:$N$2242,11,0)), 0)</f>
        <v>0</v>
      </c>
      <c r="S1496" s="12">
        <f>IFERROR(IF(J1496=0,0,VLOOKUP($C1496,'[1]Marginality pivots'!$B$7:$N$2242,12,0)), 0)</f>
        <v>0.81226731505994298</v>
      </c>
      <c r="T1496" s="12">
        <f>IFERROR(IF(K1496=0,0,VLOOKUP($C1496,'[1]Marginality pivots'!$B$7:$N$2242,13,0)), 0)</f>
        <v>0.91928358159984269</v>
      </c>
      <c r="U1496" s="12">
        <v>0</v>
      </c>
      <c r="V1496" s="12">
        <v>1.2102782994393151</v>
      </c>
      <c r="W1496" s="12">
        <v>0.9606513427718355</v>
      </c>
      <c r="X1496" s="12">
        <v>0</v>
      </c>
      <c r="Y1496" s="12">
        <v>1.153419587385119</v>
      </c>
      <c r="Z1496" s="12">
        <v>1.1950686560797956</v>
      </c>
      <c r="AA1496" s="12">
        <v>0</v>
      </c>
      <c r="AB1496" s="12">
        <v>1.153419587385119</v>
      </c>
      <c r="AC1496" s="12">
        <v>1.1950686560797956</v>
      </c>
      <c r="AD1496" s="16">
        <f t="shared" si="418"/>
        <v>0</v>
      </c>
      <c r="AE1496" s="16">
        <f t="shared" si="419"/>
        <v>2.4205565988786302</v>
      </c>
      <c r="AF1496" s="16">
        <f t="shared" si="420"/>
        <v>0.9606513427718355</v>
      </c>
      <c r="AG1496" s="16">
        <f t="shared" si="421"/>
        <v>0</v>
      </c>
      <c r="AH1496" s="16">
        <f t="shared" si="422"/>
        <v>2.3068391747702379</v>
      </c>
      <c r="AI1496" s="16">
        <f t="shared" si="423"/>
        <v>1.1950686560797956</v>
      </c>
      <c r="AJ1496" s="16">
        <f t="shared" si="429"/>
        <v>0</v>
      </c>
      <c r="AK1496" s="16">
        <f t="shared" si="430"/>
        <v>2.3068391747702379</v>
      </c>
      <c r="AL1496" s="16">
        <f t="shared" si="431"/>
        <v>1.1950686560797956</v>
      </c>
      <c r="AM1496" s="16">
        <f t="shared" si="424"/>
        <v>0</v>
      </c>
      <c r="AN1496" s="16">
        <f t="shared" si="425"/>
        <v>1.624534630119886</v>
      </c>
      <c r="AO1496" s="16">
        <f t="shared" si="432"/>
        <v>0</v>
      </c>
      <c r="AP1496" s="16">
        <f t="shared" si="433"/>
        <v>11.973160825229762</v>
      </c>
      <c r="AQ1496" s="16">
        <f t="shared" si="434"/>
        <v>5.9449313439202038</v>
      </c>
      <c r="AR1496" s="9">
        <f t="shared" si="435"/>
        <v>0</v>
      </c>
      <c r="AS1496" s="9">
        <f t="shared" si="426"/>
        <v>0.83845664042225232</v>
      </c>
      <c r="AT1496" s="9">
        <f t="shared" si="427"/>
        <v>0.83262343752383816</v>
      </c>
    </row>
    <row r="1497" spans="2:46" ht="11.25" customHeight="1" x14ac:dyDescent="0.25">
      <c r="B1497" s="8" t="s">
        <v>1</v>
      </c>
      <c r="C1497" s="33">
        <v>3054969921205</v>
      </c>
      <c r="D1497" s="34" t="s">
        <v>3</v>
      </c>
      <c r="E1497" s="8" t="s">
        <v>13</v>
      </c>
      <c r="F1497" s="8" t="s">
        <v>125</v>
      </c>
      <c r="G1497" s="8" t="s">
        <v>27</v>
      </c>
      <c r="H1497" s="8" t="s">
        <v>103</v>
      </c>
      <c r="I1497" s="16">
        <v>0</v>
      </c>
      <c r="J1497" s="16">
        <v>20.2</v>
      </c>
      <c r="K1497" s="16">
        <v>0</v>
      </c>
      <c r="L1497" s="16">
        <v>0</v>
      </c>
      <c r="M1497" s="16">
        <v>10</v>
      </c>
      <c r="N1497" s="16">
        <v>0</v>
      </c>
      <c r="O1497" s="12">
        <f t="shared" si="428"/>
        <v>0</v>
      </c>
      <c r="P1497" s="12">
        <f t="shared" si="428"/>
        <v>2.02</v>
      </c>
      <c r="Q1497" s="12">
        <f t="shared" si="428"/>
        <v>0</v>
      </c>
      <c r="R1497" s="12">
        <f>IFERROR(IF(I1497=0,0,VLOOKUP($C1497,'[1]Marginality pivots'!$B$7:$N$2242,11,0)), 0)</f>
        <v>0</v>
      </c>
      <c r="S1497" s="12">
        <f>IFERROR(IF(J1497=0,0,VLOOKUP($C1497,'[1]Marginality pivots'!$B$7:$N$2242,12,0)), 0)</f>
        <v>1.6912993726243297</v>
      </c>
      <c r="T1497" s="12">
        <f>IFERROR(IF(K1497=0,0,VLOOKUP($C1497,'[1]Marginality pivots'!$B$7:$N$2242,13,0)), 0)</f>
        <v>0</v>
      </c>
      <c r="U1497" s="12">
        <v>0</v>
      </c>
      <c r="V1497" s="12">
        <v>2.5200360652102511</v>
      </c>
      <c r="W1497" s="12">
        <v>0</v>
      </c>
      <c r="X1497" s="12">
        <v>0</v>
      </c>
      <c r="Y1497" s="12">
        <v>2.401645109126548</v>
      </c>
      <c r="Z1497" s="12">
        <v>0</v>
      </c>
      <c r="AA1497" s="12">
        <v>0</v>
      </c>
      <c r="AB1497" s="12">
        <v>2.401645109126548</v>
      </c>
      <c r="AC1497" s="12">
        <v>0</v>
      </c>
      <c r="AD1497" s="16">
        <f t="shared" si="418"/>
        <v>0</v>
      </c>
      <c r="AE1497" s="16">
        <f t="shared" si="419"/>
        <v>25.200360652102511</v>
      </c>
      <c r="AF1497" s="16">
        <f t="shared" si="420"/>
        <v>0</v>
      </c>
      <c r="AG1497" s="16">
        <f t="shared" si="421"/>
        <v>0</v>
      </c>
      <c r="AH1497" s="16">
        <f t="shared" si="422"/>
        <v>24.01645109126548</v>
      </c>
      <c r="AI1497" s="16">
        <f t="shared" si="423"/>
        <v>0</v>
      </c>
      <c r="AJ1497" s="16">
        <f t="shared" si="429"/>
        <v>0</v>
      </c>
      <c r="AK1497" s="16">
        <f t="shared" si="430"/>
        <v>24.01645109126548</v>
      </c>
      <c r="AL1497" s="16">
        <f t="shared" si="431"/>
        <v>0</v>
      </c>
      <c r="AM1497" s="16">
        <f t="shared" si="424"/>
        <v>0</v>
      </c>
      <c r="AN1497" s="16">
        <f t="shared" si="425"/>
        <v>16.912993726243297</v>
      </c>
      <c r="AO1497" s="16">
        <f t="shared" si="432"/>
        <v>0</v>
      </c>
      <c r="AP1497" s="16">
        <f t="shared" si="433"/>
        <v>-3.8164510912654812</v>
      </c>
      <c r="AQ1497" s="16">
        <f t="shared" si="434"/>
        <v>0</v>
      </c>
      <c r="AR1497" s="9">
        <f t="shared" si="435"/>
        <v>0</v>
      </c>
      <c r="AS1497" s="9">
        <f t="shared" si="426"/>
        <v>-0.18893322233987531</v>
      </c>
      <c r="AT1497" s="9">
        <f t="shared" si="427"/>
        <v>0</v>
      </c>
    </row>
    <row r="1498" spans="2:46" ht="11.25" customHeight="1" x14ac:dyDescent="0.25">
      <c r="B1498" s="8" t="s">
        <v>1</v>
      </c>
      <c r="C1498" s="33" t="s">
        <v>705</v>
      </c>
      <c r="D1498" s="34" t="s">
        <v>3</v>
      </c>
      <c r="E1498" s="8" t="s">
        <v>14</v>
      </c>
      <c r="F1498" s="8" t="s">
        <v>117</v>
      </c>
      <c r="G1498" s="8" t="s">
        <v>25</v>
      </c>
      <c r="H1498" s="8" t="s">
        <v>103</v>
      </c>
      <c r="I1498" s="16">
        <v>20</v>
      </c>
      <c r="J1498" s="16">
        <v>0</v>
      </c>
      <c r="K1498" s="16">
        <v>0</v>
      </c>
      <c r="L1498" s="16">
        <v>2</v>
      </c>
      <c r="M1498" s="16">
        <v>0</v>
      </c>
      <c r="N1498" s="16">
        <v>0</v>
      </c>
      <c r="O1498" s="12">
        <f t="shared" si="428"/>
        <v>10</v>
      </c>
      <c r="P1498" s="12">
        <f t="shared" si="428"/>
        <v>0</v>
      </c>
      <c r="Q1498" s="12">
        <f t="shared" si="428"/>
        <v>0</v>
      </c>
      <c r="R1498" s="12">
        <f>IFERROR(IF(I1498=0,0,VLOOKUP($C1498,'[1]Marginality pivots'!$B$7:$N$2242,11,0)), 0)</f>
        <v>1.2254569310398986</v>
      </c>
      <c r="S1498" s="12">
        <f>IFERROR(IF(J1498=0,0,VLOOKUP($C1498,'[1]Marginality pivots'!$B$7:$N$2242,12,0)), 0)</f>
        <v>0</v>
      </c>
      <c r="T1498" s="12">
        <f>IFERROR(IF(K1498=0,0,VLOOKUP($C1498,'[1]Marginality pivots'!$B$7:$N$2242,13,0)), 0)</f>
        <v>0</v>
      </c>
      <c r="U1498" s="12">
        <v>1.5318211637998733</v>
      </c>
      <c r="V1498" s="12">
        <v>0</v>
      </c>
      <c r="W1498" s="12">
        <v>0</v>
      </c>
      <c r="X1498" s="12">
        <v>1.5318211637998733</v>
      </c>
      <c r="Y1498" s="12">
        <v>0</v>
      </c>
      <c r="Z1498" s="12">
        <v>0</v>
      </c>
      <c r="AA1498" s="12">
        <v>1.5318211637998733</v>
      </c>
      <c r="AB1498" s="12">
        <v>0</v>
      </c>
      <c r="AC1498" s="12">
        <v>0</v>
      </c>
      <c r="AD1498" s="16">
        <f t="shared" si="418"/>
        <v>3.0636423275997466</v>
      </c>
      <c r="AE1498" s="16">
        <f t="shared" si="419"/>
        <v>0</v>
      </c>
      <c r="AF1498" s="16">
        <f t="shared" si="420"/>
        <v>0</v>
      </c>
      <c r="AG1498" s="16">
        <f t="shared" si="421"/>
        <v>3.0636423275997466</v>
      </c>
      <c r="AH1498" s="16">
        <f t="shared" si="422"/>
        <v>0</v>
      </c>
      <c r="AI1498" s="16">
        <f t="shared" si="423"/>
        <v>0</v>
      </c>
      <c r="AJ1498" s="16">
        <f t="shared" si="429"/>
        <v>3.0636423275997466</v>
      </c>
      <c r="AK1498" s="16">
        <f t="shared" si="430"/>
        <v>0</v>
      </c>
      <c r="AL1498" s="16">
        <f t="shared" si="431"/>
        <v>0</v>
      </c>
      <c r="AM1498" s="16">
        <f t="shared" si="424"/>
        <v>2.4509138620797972</v>
      </c>
      <c r="AN1498" s="16">
        <f t="shared" si="425"/>
        <v>0</v>
      </c>
      <c r="AO1498" s="16">
        <f t="shared" si="432"/>
        <v>16.936357672400252</v>
      </c>
      <c r="AP1498" s="16">
        <f t="shared" si="433"/>
        <v>0</v>
      </c>
      <c r="AQ1498" s="16">
        <f t="shared" si="434"/>
        <v>0</v>
      </c>
      <c r="AR1498" s="9">
        <f t="shared" si="435"/>
        <v>0.84681788362001265</v>
      </c>
      <c r="AS1498" s="9">
        <f t="shared" si="426"/>
        <v>0</v>
      </c>
      <c r="AT1498" s="9">
        <f t="shared" si="427"/>
        <v>0</v>
      </c>
    </row>
    <row r="1499" spans="2:46" ht="11.25" customHeight="1" x14ac:dyDescent="0.25">
      <c r="B1499" s="8" t="s">
        <v>1</v>
      </c>
      <c r="C1499" s="33">
        <v>3047352670001</v>
      </c>
      <c r="D1499" s="34" t="s">
        <v>3</v>
      </c>
      <c r="E1499" s="8" t="s">
        <v>15</v>
      </c>
      <c r="F1499" s="8" t="s">
        <v>111</v>
      </c>
      <c r="G1499" s="8" t="s">
        <v>32</v>
      </c>
      <c r="H1499" s="8" t="s">
        <v>103</v>
      </c>
      <c r="I1499" s="16">
        <v>2.1993</v>
      </c>
      <c r="J1499" s="16">
        <v>4.3986000000000001</v>
      </c>
      <c r="K1499" s="16">
        <v>13.200000000000001</v>
      </c>
      <c r="L1499" s="16">
        <v>1</v>
      </c>
      <c r="M1499" s="16">
        <v>2</v>
      </c>
      <c r="N1499" s="16">
        <v>6</v>
      </c>
      <c r="O1499" s="12">
        <f t="shared" si="428"/>
        <v>2.1993</v>
      </c>
      <c r="P1499" s="12">
        <f t="shared" si="428"/>
        <v>2.1993</v>
      </c>
      <c r="Q1499" s="12">
        <f t="shared" si="428"/>
        <v>2.2000000000000002</v>
      </c>
      <c r="R1499" s="12">
        <f>IFERROR(IF(I1499=0,0,VLOOKUP($C1499,'[1]Marginality pivots'!$B$7:$N$2242,11,0)), 0)</f>
        <v>1.6091372371383701</v>
      </c>
      <c r="S1499" s="12">
        <f>IFERROR(IF(J1499=0,0,VLOOKUP($C1499,'[1]Marginality pivots'!$B$7:$N$2242,12,0)), 0)</f>
        <v>0.15025427646786871</v>
      </c>
      <c r="T1499" s="12">
        <f>IFERROR(IF(K1499=0,0,VLOOKUP($C1499,'[1]Marginality pivots'!$B$7:$N$2242,13,0)), 0)</f>
        <v>0.15785714285714286</v>
      </c>
      <c r="U1499" s="12">
        <v>2.0114215464229628</v>
      </c>
      <c r="V1499" s="12">
        <v>0.22387887193712439</v>
      </c>
      <c r="W1499" s="12">
        <v>0.16496071428571429</v>
      </c>
      <c r="X1499" s="12">
        <v>2.0114215464229628</v>
      </c>
      <c r="Y1499" s="12">
        <v>0.21336107258437356</v>
      </c>
      <c r="Z1499" s="12">
        <v>0.20521428571428574</v>
      </c>
      <c r="AA1499" s="12">
        <v>2.0114215464229628</v>
      </c>
      <c r="AB1499" s="12">
        <v>0.21336107258437356</v>
      </c>
      <c r="AC1499" s="12">
        <v>0.20521428571428574</v>
      </c>
      <c r="AD1499" s="16">
        <f t="shared" si="418"/>
        <v>2.0114215464229628</v>
      </c>
      <c r="AE1499" s="16">
        <f t="shared" si="419"/>
        <v>0.44775774387424877</v>
      </c>
      <c r="AF1499" s="16">
        <f t="shared" si="420"/>
        <v>0.98976428571428576</v>
      </c>
      <c r="AG1499" s="16">
        <f t="shared" si="421"/>
        <v>2.0114215464229628</v>
      </c>
      <c r="AH1499" s="16">
        <f t="shared" si="422"/>
        <v>0.42672214516874712</v>
      </c>
      <c r="AI1499" s="16">
        <f t="shared" si="423"/>
        <v>1.2312857142857143</v>
      </c>
      <c r="AJ1499" s="16">
        <f t="shared" si="429"/>
        <v>2.0114215464229628</v>
      </c>
      <c r="AK1499" s="16">
        <f t="shared" si="430"/>
        <v>0.42672214516874712</v>
      </c>
      <c r="AL1499" s="16">
        <f t="shared" si="431"/>
        <v>1.2312857142857143</v>
      </c>
      <c r="AM1499" s="16">
        <f t="shared" si="424"/>
        <v>1.6091372371383701</v>
      </c>
      <c r="AN1499" s="16">
        <f t="shared" si="425"/>
        <v>0.30050855293573742</v>
      </c>
      <c r="AO1499" s="16">
        <f t="shared" si="432"/>
        <v>0.18787845357703725</v>
      </c>
      <c r="AP1499" s="16">
        <f t="shared" si="433"/>
        <v>3.971877854831253</v>
      </c>
      <c r="AQ1499" s="16">
        <f t="shared" si="434"/>
        <v>11.968714285714286</v>
      </c>
      <c r="AR1499" s="9">
        <f t="shared" si="435"/>
        <v>8.542647823263641E-2</v>
      </c>
      <c r="AS1499" s="9">
        <f t="shared" si="426"/>
        <v>0.90298682645188311</v>
      </c>
      <c r="AT1499" s="9">
        <f t="shared" si="427"/>
        <v>0.9067207792207792</v>
      </c>
    </row>
    <row r="1500" spans="2:46" ht="11.25" customHeight="1" x14ac:dyDescent="0.25">
      <c r="B1500" s="8" t="s">
        <v>1</v>
      </c>
      <c r="C1500" s="33" t="s">
        <v>706</v>
      </c>
      <c r="D1500" s="34" t="s">
        <v>3</v>
      </c>
      <c r="E1500" s="8" t="s">
        <v>20</v>
      </c>
      <c r="F1500" s="8" t="s">
        <v>20</v>
      </c>
      <c r="G1500" s="8" t="s">
        <v>27</v>
      </c>
      <c r="H1500" s="8" t="s">
        <v>103</v>
      </c>
      <c r="I1500" s="16">
        <v>0</v>
      </c>
      <c r="J1500" s="16">
        <v>19.32</v>
      </c>
      <c r="K1500" s="16">
        <v>0</v>
      </c>
      <c r="L1500" s="16">
        <v>0</v>
      </c>
      <c r="M1500" s="16">
        <v>2</v>
      </c>
      <c r="N1500" s="16">
        <v>0</v>
      </c>
      <c r="O1500" s="12">
        <f t="shared" si="428"/>
        <v>0</v>
      </c>
      <c r="P1500" s="12">
        <f t="shared" si="428"/>
        <v>9.66</v>
      </c>
      <c r="Q1500" s="12">
        <f t="shared" si="428"/>
        <v>0</v>
      </c>
      <c r="R1500" s="12">
        <f>IFERROR(IF(I1500=0,0,VLOOKUP($C1500,'[1]Marginality pivots'!$B$7:$N$2242,11,0)), 0)</f>
        <v>0</v>
      </c>
      <c r="S1500" s="12">
        <f>IFERROR(IF(J1500=0,0,VLOOKUP($C1500,'[1]Marginality pivots'!$B$7:$N$2242,12,0)), 0)</f>
        <v>7.3557966876070813</v>
      </c>
      <c r="T1500" s="12">
        <f>IFERROR(IF(K1500=0,0,VLOOKUP($C1500,'[1]Marginality pivots'!$B$7:$N$2242,13,0)), 0)</f>
        <v>0</v>
      </c>
      <c r="U1500" s="12">
        <v>0</v>
      </c>
      <c r="V1500" s="12">
        <v>10.960137064534551</v>
      </c>
      <c r="W1500" s="12">
        <v>0</v>
      </c>
      <c r="X1500" s="12">
        <v>0</v>
      </c>
      <c r="Y1500" s="12">
        <v>10.445231296402055</v>
      </c>
      <c r="Z1500" s="12">
        <v>0</v>
      </c>
      <c r="AA1500" s="12">
        <v>0</v>
      </c>
      <c r="AB1500" s="12">
        <v>10.445231296402055</v>
      </c>
      <c r="AC1500" s="12">
        <v>0</v>
      </c>
      <c r="AD1500" s="16">
        <f t="shared" si="418"/>
        <v>0</v>
      </c>
      <c r="AE1500" s="16">
        <f t="shared" si="419"/>
        <v>21.920274129069103</v>
      </c>
      <c r="AF1500" s="16">
        <f t="shared" si="420"/>
        <v>0</v>
      </c>
      <c r="AG1500" s="16">
        <f t="shared" si="421"/>
        <v>0</v>
      </c>
      <c r="AH1500" s="16">
        <f t="shared" si="422"/>
        <v>20.890462592804109</v>
      </c>
      <c r="AI1500" s="16">
        <f t="shared" si="423"/>
        <v>0</v>
      </c>
      <c r="AJ1500" s="16">
        <f t="shared" si="429"/>
        <v>0</v>
      </c>
      <c r="AK1500" s="16">
        <f t="shared" si="430"/>
        <v>20.890462592804109</v>
      </c>
      <c r="AL1500" s="16">
        <f t="shared" si="431"/>
        <v>0</v>
      </c>
      <c r="AM1500" s="16">
        <f t="shared" si="424"/>
        <v>0</v>
      </c>
      <c r="AN1500" s="16">
        <f t="shared" si="425"/>
        <v>14.711593375214163</v>
      </c>
      <c r="AO1500" s="16">
        <f t="shared" si="432"/>
        <v>0</v>
      </c>
      <c r="AP1500" s="16">
        <f t="shared" si="433"/>
        <v>-1.5704625928041089</v>
      </c>
      <c r="AQ1500" s="16">
        <f t="shared" si="434"/>
        <v>0</v>
      </c>
      <c r="AR1500" s="9">
        <f t="shared" si="435"/>
        <v>0</v>
      </c>
      <c r="AS1500" s="9">
        <f t="shared" si="426"/>
        <v>-8.1286883685512887E-2</v>
      </c>
      <c r="AT1500" s="9">
        <f t="shared" si="427"/>
        <v>0</v>
      </c>
    </row>
    <row r="1501" spans="2:46" ht="11.25" customHeight="1" x14ac:dyDescent="0.25">
      <c r="B1501" s="8" t="s">
        <v>1</v>
      </c>
      <c r="C1501" s="33">
        <v>3054970500703</v>
      </c>
      <c r="D1501" s="34" t="s">
        <v>3</v>
      </c>
      <c r="E1501" s="8" t="s">
        <v>14</v>
      </c>
      <c r="F1501" s="8" t="s">
        <v>117</v>
      </c>
      <c r="G1501" s="8" t="s">
        <v>27</v>
      </c>
      <c r="H1501" s="8" t="s">
        <v>103</v>
      </c>
      <c r="I1501" s="16">
        <v>19.3</v>
      </c>
      <c r="J1501" s="16">
        <v>0</v>
      </c>
      <c r="K1501" s="16">
        <v>0</v>
      </c>
      <c r="L1501" s="16">
        <v>2</v>
      </c>
      <c r="M1501" s="16">
        <v>0</v>
      </c>
      <c r="N1501" s="16">
        <v>0</v>
      </c>
      <c r="O1501" s="12">
        <f t="shared" si="428"/>
        <v>9.65</v>
      </c>
      <c r="P1501" s="12">
        <f t="shared" si="428"/>
        <v>0</v>
      </c>
      <c r="Q1501" s="12">
        <f t="shared" si="428"/>
        <v>0</v>
      </c>
      <c r="R1501" s="12">
        <f>IFERROR(IF(I1501=0,0,VLOOKUP($C1501,'[1]Marginality pivots'!$B$7:$N$2242,11,0)), 0)</f>
        <v>5.7030503687389817</v>
      </c>
      <c r="S1501" s="12">
        <f>IFERROR(IF(J1501=0,0,VLOOKUP($C1501,'[1]Marginality pivots'!$B$7:$N$2242,12,0)), 0)</f>
        <v>0</v>
      </c>
      <c r="T1501" s="12">
        <f>IFERROR(IF(K1501=0,0,VLOOKUP($C1501,'[1]Marginality pivots'!$B$7:$N$2242,13,0)), 0)</f>
        <v>0</v>
      </c>
      <c r="U1501" s="12">
        <v>7.1288129609237272</v>
      </c>
      <c r="V1501" s="12">
        <v>0</v>
      </c>
      <c r="W1501" s="12">
        <v>0</v>
      </c>
      <c r="X1501" s="12">
        <v>7.1288129609237272</v>
      </c>
      <c r="Y1501" s="12">
        <v>0</v>
      </c>
      <c r="Z1501" s="12">
        <v>0</v>
      </c>
      <c r="AA1501" s="12">
        <v>7.1288129609237272</v>
      </c>
      <c r="AB1501" s="12">
        <v>0</v>
      </c>
      <c r="AC1501" s="12">
        <v>0</v>
      </c>
      <c r="AD1501" s="16">
        <f t="shared" si="418"/>
        <v>14.257625921847454</v>
      </c>
      <c r="AE1501" s="16">
        <f t="shared" si="419"/>
        <v>0</v>
      </c>
      <c r="AF1501" s="16">
        <f t="shared" si="420"/>
        <v>0</v>
      </c>
      <c r="AG1501" s="16">
        <f t="shared" si="421"/>
        <v>14.257625921847454</v>
      </c>
      <c r="AH1501" s="16">
        <f t="shared" si="422"/>
        <v>0</v>
      </c>
      <c r="AI1501" s="16">
        <f t="shared" si="423"/>
        <v>0</v>
      </c>
      <c r="AJ1501" s="16">
        <f t="shared" si="429"/>
        <v>14.257625921847454</v>
      </c>
      <c r="AK1501" s="16">
        <f t="shared" si="430"/>
        <v>0</v>
      </c>
      <c r="AL1501" s="16">
        <f t="shared" si="431"/>
        <v>0</v>
      </c>
      <c r="AM1501" s="16">
        <f t="shared" si="424"/>
        <v>11.406100737477963</v>
      </c>
      <c r="AN1501" s="16">
        <f t="shared" si="425"/>
        <v>0</v>
      </c>
      <c r="AO1501" s="16">
        <f t="shared" si="432"/>
        <v>5.0423740781525463</v>
      </c>
      <c r="AP1501" s="16">
        <f t="shared" si="433"/>
        <v>0</v>
      </c>
      <c r="AQ1501" s="16">
        <f t="shared" si="434"/>
        <v>0</v>
      </c>
      <c r="AR1501" s="9">
        <f t="shared" si="435"/>
        <v>0.26126290560375887</v>
      </c>
      <c r="AS1501" s="9">
        <f t="shared" si="426"/>
        <v>0</v>
      </c>
      <c r="AT1501" s="9">
        <f t="shared" si="427"/>
        <v>0</v>
      </c>
    </row>
    <row r="1502" spans="2:46" ht="11.25" customHeight="1" x14ac:dyDescent="0.25">
      <c r="B1502" s="8" t="s">
        <v>1</v>
      </c>
      <c r="C1502" s="33">
        <v>3054968412206</v>
      </c>
      <c r="D1502" s="34" t="s">
        <v>3</v>
      </c>
      <c r="E1502" s="8" t="s">
        <v>14</v>
      </c>
      <c r="F1502" s="8" t="s">
        <v>117</v>
      </c>
      <c r="G1502" s="8" t="s">
        <v>27</v>
      </c>
      <c r="H1502" s="8" t="s">
        <v>104</v>
      </c>
      <c r="I1502" s="16">
        <v>0</v>
      </c>
      <c r="J1502" s="16">
        <v>0</v>
      </c>
      <c r="K1502" s="16">
        <v>19.299999999999272</v>
      </c>
      <c r="L1502" s="16">
        <v>0</v>
      </c>
      <c r="M1502" s="16">
        <v>0</v>
      </c>
      <c r="N1502" s="16">
        <v>10</v>
      </c>
      <c r="O1502" s="12">
        <f t="shared" si="428"/>
        <v>0</v>
      </c>
      <c r="P1502" s="12">
        <f t="shared" si="428"/>
        <v>0</v>
      </c>
      <c r="Q1502" s="12">
        <f t="shared" si="428"/>
        <v>1.9299999999999273</v>
      </c>
      <c r="R1502" s="12">
        <f>IFERROR(IF(I1502=0,0,VLOOKUP($C1502,'[1]Marginality pivots'!$B$7:$N$2242,11,0)), 0)</f>
        <v>0</v>
      </c>
      <c r="S1502" s="12">
        <f>IFERROR(IF(J1502=0,0,VLOOKUP($C1502,'[1]Marginality pivots'!$B$7:$N$2242,12,0)), 0)</f>
        <v>0</v>
      </c>
      <c r="T1502" s="12">
        <f>IFERROR(IF(K1502=0,0,VLOOKUP($C1502,'[1]Marginality pivots'!$B$7:$N$2242,13,0)), 0)</f>
        <v>1.525830106962399</v>
      </c>
      <c r="U1502" s="12">
        <v>0</v>
      </c>
      <c r="V1502" s="12">
        <v>0</v>
      </c>
      <c r="W1502" s="12">
        <v>1.5944924617757068</v>
      </c>
      <c r="X1502" s="12">
        <v>0</v>
      </c>
      <c r="Y1502" s="12">
        <v>0</v>
      </c>
      <c r="Z1502" s="12">
        <v>1.9835791390511188</v>
      </c>
      <c r="AA1502" s="12">
        <v>0</v>
      </c>
      <c r="AB1502" s="12">
        <v>0</v>
      </c>
      <c r="AC1502" s="12">
        <v>1.9835791390511188</v>
      </c>
      <c r="AD1502" s="16">
        <f t="shared" si="418"/>
        <v>0</v>
      </c>
      <c r="AE1502" s="16">
        <f t="shared" si="419"/>
        <v>0</v>
      </c>
      <c r="AF1502" s="16">
        <f t="shared" si="420"/>
        <v>15.944924617757067</v>
      </c>
      <c r="AG1502" s="16">
        <f t="shared" si="421"/>
        <v>0</v>
      </c>
      <c r="AH1502" s="16">
        <f t="shared" si="422"/>
        <v>0</v>
      </c>
      <c r="AI1502" s="16">
        <f t="shared" si="423"/>
        <v>19.83579139051119</v>
      </c>
      <c r="AJ1502" s="16">
        <f t="shared" si="429"/>
        <v>0</v>
      </c>
      <c r="AK1502" s="16">
        <f t="shared" si="430"/>
        <v>0</v>
      </c>
      <c r="AL1502" s="16">
        <f t="shared" si="431"/>
        <v>19.83579139051119</v>
      </c>
      <c r="AM1502" s="16">
        <f t="shared" si="424"/>
        <v>0</v>
      </c>
      <c r="AN1502" s="16">
        <f t="shared" si="425"/>
        <v>0</v>
      </c>
      <c r="AO1502" s="16">
        <f t="shared" si="432"/>
        <v>0</v>
      </c>
      <c r="AP1502" s="16">
        <f t="shared" si="433"/>
        <v>0</v>
      </c>
      <c r="AQ1502" s="16">
        <f t="shared" si="434"/>
        <v>-0.5357913905119176</v>
      </c>
      <c r="AR1502" s="9">
        <f t="shared" si="435"/>
        <v>0</v>
      </c>
      <c r="AS1502" s="9">
        <f t="shared" si="426"/>
        <v>0</v>
      </c>
      <c r="AT1502" s="9">
        <f t="shared" si="427"/>
        <v>-2.7761211943623722E-2</v>
      </c>
    </row>
    <row r="1503" spans="2:46" ht="11.25" customHeight="1" x14ac:dyDescent="0.25">
      <c r="B1503" s="8" t="s">
        <v>1</v>
      </c>
      <c r="C1503" s="33">
        <v>3054969920205</v>
      </c>
      <c r="D1503" s="34" t="s">
        <v>3</v>
      </c>
      <c r="E1503" s="8" t="s">
        <v>13</v>
      </c>
      <c r="F1503" s="8" t="s">
        <v>125</v>
      </c>
      <c r="G1503" s="8" t="s">
        <v>27</v>
      </c>
      <c r="H1503" s="8" t="s">
        <v>103</v>
      </c>
      <c r="I1503" s="16">
        <v>0</v>
      </c>
      <c r="J1503" s="16">
        <v>19.169999999999998</v>
      </c>
      <c r="K1503" s="16">
        <v>0</v>
      </c>
      <c r="L1503" s="16">
        <v>0</v>
      </c>
      <c r="M1503" s="16">
        <v>9</v>
      </c>
      <c r="N1503" s="16">
        <v>0</v>
      </c>
      <c r="O1503" s="12">
        <f t="shared" si="428"/>
        <v>0</v>
      </c>
      <c r="P1503" s="12">
        <f t="shared" si="428"/>
        <v>2.13</v>
      </c>
      <c r="Q1503" s="12">
        <f t="shared" si="428"/>
        <v>0</v>
      </c>
      <c r="R1503" s="12">
        <f>IFERROR(IF(I1503=0,0,VLOOKUP($C1503,'[1]Marginality pivots'!$B$7:$N$2242,11,0)), 0)</f>
        <v>0</v>
      </c>
      <c r="S1503" s="12">
        <f>IFERROR(IF(J1503=0,0,VLOOKUP($C1503,'[1]Marginality pivots'!$B$7:$N$2242,12,0)), 0)</f>
        <v>1.7935484969025852</v>
      </c>
      <c r="T1503" s="12">
        <f>IFERROR(IF(K1503=0,0,VLOOKUP($C1503,'[1]Marginality pivots'!$B$7:$N$2242,13,0)), 0)</f>
        <v>0</v>
      </c>
      <c r="U1503" s="12">
        <v>0</v>
      </c>
      <c r="V1503" s="12">
        <v>2.672387260384852</v>
      </c>
      <c r="W1503" s="12">
        <v>0</v>
      </c>
      <c r="X1503" s="12">
        <v>0</v>
      </c>
      <c r="Y1503" s="12">
        <v>2.5468388656016709</v>
      </c>
      <c r="Z1503" s="12">
        <v>0</v>
      </c>
      <c r="AA1503" s="12">
        <v>0</v>
      </c>
      <c r="AB1503" s="12">
        <v>2.5468388656016709</v>
      </c>
      <c r="AC1503" s="12">
        <v>0</v>
      </c>
      <c r="AD1503" s="16">
        <f t="shared" si="418"/>
        <v>0</v>
      </c>
      <c r="AE1503" s="16">
        <f t="shared" si="419"/>
        <v>24.051485343463668</v>
      </c>
      <c r="AF1503" s="16">
        <f t="shared" si="420"/>
        <v>0</v>
      </c>
      <c r="AG1503" s="16">
        <f t="shared" si="421"/>
        <v>0</v>
      </c>
      <c r="AH1503" s="16">
        <f t="shared" si="422"/>
        <v>22.921549790415039</v>
      </c>
      <c r="AI1503" s="16">
        <f t="shared" si="423"/>
        <v>0</v>
      </c>
      <c r="AJ1503" s="16">
        <f t="shared" si="429"/>
        <v>0</v>
      </c>
      <c r="AK1503" s="16">
        <f t="shared" si="430"/>
        <v>22.921549790415039</v>
      </c>
      <c r="AL1503" s="16">
        <f t="shared" si="431"/>
        <v>0</v>
      </c>
      <c r="AM1503" s="16">
        <f t="shared" si="424"/>
        <v>0</v>
      </c>
      <c r="AN1503" s="16">
        <f t="shared" si="425"/>
        <v>16.141936472123266</v>
      </c>
      <c r="AO1503" s="16">
        <f t="shared" si="432"/>
        <v>0</v>
      </c>
      <c r="AP1503" s="16">
        <f t="shared" si="433"/>
        <v>-3.7515497904150408</v>
      </c>
      <c r="AQ1503" s="16">
        <f t="shared" si="434"/>
        <v>0</v>
      </c>
      <c r="AR1503" s="9">
        <f t="shared" si="435"/>
        <v>0</v>
      </c>
      <c r="AS1503" s="9">
        <f t="shared" si="426"/>
        <v>-0.19569899793505691</v>
      </c>
      <c r="AT1503" s="9">
        <f t="shared" si="427"/>
        <v>0</v>
      </c>
    </row>
    <row r="1504" spans="2:46" ht="11.25" customHeight="1" x14ac:dyDescent="0.25">
      <c r="B1504" s="8" t="s">
        <v>1</v>
      </c>
      <c r="C1504" s="33">
        <v>3054968040209</v>
      </c>
      <c r="D1504" s="34" t="s">
        <v>3</v>
      </c>
      <c r="E1504" s="8" t="s">
        <v>14</v>
      </c>
      <c r="F1504" s="8" t="s">
        <v>133</v>
      </c>
      <c r="G1504" s="8" t="s">
        <v>27</v>
      </c>
      <c r="H1504" s="8" t="s">
        <v>103</v>
      </c>
      <c r="I1504" s="16">
        <v>0</v>
      </c>
      <c r="J1504" s="16">
        <v>0</v>
      </c>
      <c r="K1504" s="16">
        <v>18.95</v>
      </c>
      <c r="L1504" s="16">
        <v>0</v>
      </c>
      <c r="M1504" s="16">
        <v>0</v>
      </c>
      <c r="N1504" s="16">
        <v>5</v>
      </c>
      <c r="O1504" s="12">
        <f t="shared" si="428"/>
        <v>0</v>
      </c>
      <c r="P1504" s="12">
        <f t="shared" si="428"/>
        <v>0</v>
      </c>
      <c r="Q1504" s="12">
        <f t="shared" si="428"/>
        <v>3.79</v>
      </c>
      <c r="R1504" s="12">
        <f>IFERROR(IF(I1504=0,0,VLOOKUP($C1504,'[1]Marginality pivots'!$B$7:$N$2242,11,0)), 0)</f>
        <v>0</v>
      </c>
      <c r="S1504" s="12">
        <f>IFERROR(IF(J1504=0,0,VLOOKUP($C1504,'[1]Marginality pivots'!$B$7:$N$2242,12,0)), 0)</f>
        <v>0</v>
      </c>
      <c r="T1504" s="12">
        <f>IFERROR(IF(K1504=0,0,VLOOKUP($C1504,'[1]Marginality pivots'!$B$7:$N$2242,13,0)), 0)</f>
        <v>2.8325747260318916</v>
      </c>
      <c r="U1504" s="12">
        <v>0</v>
      </c>
      <c r="V1504" s="12">
        <v>0</v>
      </c>
      <c r="W1504" s="12">
        <v>2.9600405887033268</v>
      </c>
      <c r="X1504" s="12">
        <v>0</v>
      </c>
      <c r="Y1504" s="12">
        <v>0</v>
      </c>
      <c r="Z1504" s="12">
        <v>3.6823471438414592</v>
      </c>
      <c r="AA1504" s="12">
        <v>0</v>
      </c>
      <c r="AB1504" s="12">
        <v>0</v>
      </c>
      <c r="AC1504" s="12">
        <v>3.6823471438414592</v>
      </c>
      <c r="AD1504" s="16">
        <f t="shared" si="418"/>
        <v>0</v>
      </c>
      <c r="AE1504" s="16">
        <f t="shared" si="419"/>
        <v>0</v>
      </c>
      <c r="AF1504" s="16">
        <f t="shared" si="420"/>
        <v>14.800202943516634</v>
      </c>
      <c r="AG1504" s="16">
        <f t="shared" si="421"/>
        <v>0</v>
      </c>
      <c r="AH1504" s="16">
        <f t="shared" si="422"/>
        <v>0</v>
      </c>
      <c r="AI1504" s="16">
        <f t="shared" si="423"/>
        <v>18.411735719207297</v>
      </c>
      <c r="AJ1504" s="16">
        <f t="shared" si="429"/>
        <v>0</v>
      </c>
      <c r="AK1504" s="16">
        <f t="shared" si="430"/>
        <v>0</v>
      </c>
      <c r="AL1504" s="16">
        <f t="shared" si="431"/>
        <v>18.411735719207297</v>
      </c>
      <c r="AM1504" s="16">
        <f t="shared" si="424"/>
        <v>0</v>
      </c>
      <c r="AN1504" s="16">
        <f t="shared" si="425"/>
        <v>0</v>
      </c>
      <c r="AO1504" s="16">
        <f t="shared" si="432"/>
        <v>0</v>
      </c>
      <c r="AP1504" s="16">
        <f t="shared" si="433"/>
        <v>0</v>
      </c>
      <c r="AQ1504" s="16">
        <f t="shared" si="434"/>
        <v>0.53826428079270272</v>
      </c>
      <c r="AR1504" s="9">
        <f t="shared" si="435"/>
        <v>0</v>
      </c>
      <c r="AS1504" s="9">
        <f t="shared" si="426"/>
        <v>0</v>
      </c>
      <c r="AT1504" s="9">
        <f t="shared" si="427"/>
        <v>2.8404447535234974E-2</v>
      </c>
    </row>
    <row r="1505" spans="2:46" ht="11.25" customHeight="1" x14ac:dyDescent="0.25">
      <c r="B1505" s="8" t="s">
        <v>1</v>
      </c>
      <c r="C1505" s="33" t="s">
        <v>707</v>
      </c>
      <c r="D1505" s="34" t="s">
        <v>3</v>
      </c>
      <c r="E1505" s="8" t="s">
        <v>20</v>
      </c>
      <c r="F1505" s="8" t="s">
        <v>20</v>
      </c>
      <c r="G1505" s="8" t="s">
        <v>27</v>
      </c>
      <c r="H1505" s="8" t="s">
        <v>103</v>
      </c>
      <c r="I1505" s="16">
        <v>0</v>
      </c>
      <c r="J1505" s="16">
        <v>0</v>
      </c>
      <c r="K1505" s="16">
        <v>18.36</v>
      </c>
      <c r="L1505" s="16">
        <v>0</v>
      </c>
      <c r="M1505" s="16">
        <v>0</v>
      </c>
      <c r="N1505" s="16">
        <v>4</v>
      </c>
      <c r="O1505" s="12">
        <f t="shared" si="428"/>
        <v>0</v>
      </c>
      <c r="P1505" s="12">
        <f t="shared" si="428"/>
        <v>0</v>
      </c>
      <c r="Q1505" s="12">
        <f t="shared" si="428"/>
        <v>4.59</v>
      </c>
      <c r="R1505" s="12">
        <f>IFERROR(IF(I1505=0,0,VLOOKUP($C1505,'[1]Marginality pivots'!$B$7:$N$2242,11,0)), 0)</f>
        <v>0</v>
      </c>
      <c r="S1505" s="12">
        <f>IFERROR(IF(J1505=0,0,VLOOKUP($C1505,'[1]Marginality pivots'!$B$7:$N$2242,12,0)), 0)</f>
        <v>0</v>
      </c>
      <c r="T1505" s="12">
        <f>IFERROR(IF(K1505=0,0,VLOOKUP($C1505,'[1]Marginality pivots'!$B$7:$N$2242,13,0)), 0)</f>
        <v>7.0562585034013603</v>
      </c>
      <c r="U1505" s="12">
        <v>0</v>
      </c>
      <c r="V1505" s="12">
        <v>0</v>
      </c>
      <c r="W1505" s="12">
        <v>7.3737901360544207</v>
      </c>
      <c r="X1505" s="12">
        <v>0</v>
      </c>
      <c r="Y1505" s="12">
        <v>0</v>
      </c>
      <c r="Z1505" s="12">
        <v>9.1731360544217679</v>
      </c>
      <c r="AA1505" s="12">
        <v>0</v>
      </c>
      <c r="AB1505" s="12">
        <v>0</v>
      </c>
      <c r="AC1505" s="12">
        <v>9.1731360544217679</v>
      </c>
      <c r="AD1505" s="16">
        <f t="shared" si="418"/>
        <v>0</v>
      </c>
      <c r="AE1505" s="16">
        <f t="shared" si="419"/>
        <v>0</v>
      </c>
      <c r="AF1505" s="16">
        <f t="shared" si="420"/>
        <v>29.495160544217683</v>
      </c>
      <c r="AG1505" s="16">
        <f t="shared" si="421"/>
        <v>0</v>
      </c>
      <c r="AH1505" s="16">
        <f t="shared" si="422"/>
        <v>0</v>
      </c>
      <c r="AI1505" s="16">
        <f t="shared" si="423"/>
        <v>36.692544217687072</v>
      </c>
      <c r="AJ1505" s="16">
        <f t="shared" si="429"/>
        <v>0</v>
      </c>
      <c r="AK1505" s="16">
        <f t="shared" si="430"/>
        <v>0</v>
      </c>
      <c r="AL1505" s="16">
        <f t="shared" si="431"/>
        <v>36.692544217687072</v>
      </c>
      <c r="AM1505" s="16">
        <f t="shared" si="424"/>
        <v>0</v>
      </c>
      <c r="AN1505" s="16">
        <f t="shared" si="425"/>
        <v>0</v>
      </c>
      <c r="AO1505" s="16">
        <f t="shared" si="432"/>
        <v>0</v>
      </c>
      <c r="AP1505" s="16">
        <f t="shared" si="433"/>
        <v>0</v>
      </c>
      <c r="AQ1505" s="16">
        <f t="shared" si="434"/>
        <v>-18.332544217687072</v>
      </c>
      <c r="AR1505" s="9">
        <f t="shared" si="435"/>
        <v>0</v>
      </c>
      <c r="AS1505" s="9">
        <f t="shared" si="426"/>
        <v>0</v>
      </c>
      <c r="AT1505" s="9">
        <f t="shared" si="427"/>
        <v>-0.99850458701999312</v>
      </c>
    </row>
    <row r="1506" spans="2:46" ht="11.25" customHeight="1" x14ac:dyDescent="0.25">
      <c r="B1506" s="8" t="s">
        <v>1</v>
      </c>
      <c r="C1506" s="33" t="s">
        <v>708</v>
      </c>
      <c r="D1506" s="34" t="s">
        <v>3</v>
      </c>
      <c r="E1506" s="8" t="s">
        <v>20</v>
      </c>
      <c r="F1506" s="8" t="s">
        <v>20</v>
      </c>
      <c r="G1506" s="8" t="s">
        <v>27</v>
      </c>
      <c r="H1506" s="8" t="s">
        <v>103</v>
      </c>
      <c r="I1506" s="16">
        <v>0</v>
      </c>
      <c r="J1506" s="16">
        <v>0</v>
      </c>
      <c r="K1506" s="16">
        <v>18.36</v>
      </c>
      <c r="L1506" s="16">
        <v>0</v>
      </c>
      <c r="M1506" s="16">
        <v>0</v>
      </c>
      <c r="N1506" s="16">
        <v>4</v>
      </c>
      <c r="O1506" s="12">
        <f t="shared" si="428"/>
        <v>0</v>
      </c>
      <c r="P1506" s="12">
        <f t="shared" si="428"/>
        <v>0</v>
      </c>
      <c r="Q1506" s="12">
        <f t="shared" si="428"/>
        <v>4.59</v>
      </c>
      <c r="R1506" s="12">
        <f>IFERROR(IF(I1506=0,0,VLOOKUP($C1506,'[1]Marginality pivots'!$B$7:$N$2242,11,0)), 0)</f>
        <v>0</v>
      </c>
      <c r="S1506" s="12">
        <f>IFERROR(IF(J1506=0,0,VLOOKUP($C1506,'[1]Marginality pivots'!$B$7:$N$2242,12,0)), 0)</f>
        <v>0</v>
      </c>
      <c r="T1506" s="12">
        <f>IFERROR(IF(K1506=0,0,VLOOKUP($C1506,'[1]Marginality pivots'!$B$7:$N$2242,13,0)), 0)</f>
        <v>7.0562585034013603</v>
      </c>
      <c r="U1506" s="12">
        <v>0</v>
      </c>
      <c r="V1506" s="12">
        <v>0</v>
      </c>
      <c r="W1506" s="12">
        <v>7.3737901360544207</v>
      </c>
      <c r="X1506" s="12">
        <v>0</v>
      </c>
      <c r="Y1506" s="12">
        <v>0</v>
      </c>
      <c r="Z1506" s="12">
        <v>9.1731360544217679</v>
      </c>
      <c r="AA1506" s="12">
        <v>0</v>
      </c>
      <c r="AB1506" s="12">
        <v>0</v>
      </c>
      <c r="AC1506" s="12">
        <v>9.1731360544217679</v>
      </c>
      <c r="AD1506" s="16">
        <f t="shared" si="418"/>
        <v>0</v>
      </c>
      <c r="AE1506" s="16">
        <f t="shared" si="419"/>
        <v>0</v>
      </c>
      <c r="AF1506" s="16">
        <f t="shared" si="420"/>
        <v>29.495160544217683</v>
      </c>
      <c r="AG1506" s="16">
        <f t="shared" si="421"/>
        <v>0</v>
      </c>
      <c r="AH1506" s="16">
        <f t="shared" si="422"/>
        <v>0</v>
      </c>
      <c r="AI1506" s="16">
        <f t="shared" si="423"/>
        <v>36.692544217687072</v>
      </c>
      <c r="AJ1506" s="16">
        <f t="shared" si="429"/>
        <v>0</v>
      </c>
      <c r="AK1506" s="16">
        <f t="shared" si="430"/>
        <v>0</v>
      </c>
      <c r="AL1506" s="16">
        <f t="shared" si="431"/>
        <v>36.692544217687072</v>
      </c>
      <c r="AM1506" s="16">
        <f t="shared" si="424"/>
        <v>0</v>
      </c>
      <c r="AN1506" s="16">
        <f t="shared" si="425"/>
        <v>0</v>
      </c>
      <c r="AO1506" s="16">
        <f t="shared" si="432"/>
        <v>0</v>
      </c>
      <c r="AP1506" s="16">
        <f t="shared" si="433"/>
        <v>0</v>
      </c>
      <c r="AQ1506" s="16">
        <f t="shared" si="434"/>
        <v>-18.332544217687072</v>
      </c>
      <c r="AR1506" s="9">
        <f t="shared" si="435"/>
        <v>0</v>
      </c>
      <c r="AS1506" s="9">
        <f t="shared" si="426"/>
        <v>0</v>
      </c>
      <c r="AT1506" s="9">
        <f t="shared" si="427"/>
        <v>-0.99850458701999312</v>
      </c>
    </row>
    <row r="1507" spans="2:46" ht="11.25" customHeight="1" x14ac:dyDescent="0.25">
      <c r="B1507" s="8" t="s">
        <v>1</v>
      </c>
      <c r="C1507" s="33" t="s">
        <v>358</v>
      </c>
      <c r="D1507" s="34" t="s">
        <v>3</v>
      </c>
      <c r="E1507" s="8" t="s">
        <v>14</v>
      </c>
      <c r="F1507" s="8" t="s">
        <v>117</v>
      </c>
      <c r="G1507" s="8" t="s">
        <v>27</v>
      </c>
      <c r="H1507" s="8" t="s">
        <v>103</v>
      </c>
      <c r="I1507" s="16">
        <v>0</v>
      </c>
      <c r="J1507" s="16">
        <v>18.36</v>
      </c>
      <c r="K1507" s="16">
        <v>0</v>
      </c>
      <c r="L1507" s="16">
        <v>0</v>
      </c>
      <c r="M1507" s="16">
        <v>2</v>
      </c>
      <c r="N1507" s="16">
        <v>0</v>
      </c>
      <c r="O1507" s="12">
        <f t="shared" si="428"/>
        <v>0</v>
      </c>
      <c r="P1507" s="12">
        <f t="shared" si="428"/>
        <v>9.18</v>
      </c>
      <c r="Q1507" s="12">
        <f t="shared" si="428"/>
        <v>0</v>
      </c>
      <c r="R1507" s="12">
        <f>IFERROR(IF(I1507=0,0,VLOOKUP($C1507,'[1]Marginality pivots'!$B$7:$N$2242,11,0)), 0)</f>
        <v>0</v>
      </c>
      <c r="S1507" s="12">
        <f>IFERROR(IF(J1507=0,0,VLOOKUP($C1507,'[1]Marginality pivots'!$B$7:$N$2242,12,0)), 0)</f>
        <v>5.2182258016475194</v>
      </c>
      <c r="T1507" s="12">
        <f>IFERROR(IF(K1507=0,0,VLOOKUP($C1507,'[1]Marginality pivots'!$B$7:$N$2242,13,0)), 0)</f>
        <v>0</v>
      </c>
      <c r="U1507" s="12">
        <v>0</v>
      </c>
      <c r="V1507" s="12">
        <v>7.7751564444548036</v>
      </c>
      <c r="W1507" s="12">
        <v>0</v>
      </c>
      <c r="X1507" s="12">
        <v>0</v>
      </c>
      <c r="Y1507" s="12">
        <v>7.4098806383394775</v>
      </c>
      <c r="Z1507" s="12">
        <v>0</v>
      </c>
      <c r="AA1507" s="12">
        <v>0</v>
      </c>
      <c r="AB1507" s="12">
        <v>7.4098806383394775</v>
      </c>
      <c r="AC1507" s="12">
        <v>0</v>
      </c>
      <c r="AD1507" s="16">
        <f t="shared" si="418"/>
        <v>0</v>
      </c>
      <c r="AE1507" s="16">
        <f t="shared" si="419"/>
        <v>15.550312888909607</v>
      </c>
      <c r="AF1507" s="16">
        <f t="shared" si="420"/>
        <v>0</v>
      </c>
      <c r="AG1507" s="16">
        <f t="shared" si="421"/>
        <v>0</v>
      </c>
      <c r="AH1507" s="16">
        <f t="shared" si="422"/>
        <v>14.819761276678955</v>
      </c>
      <c r="AI1507" s="16">
        <f t="shared" si="423"/>
        <v>0</v>
      </c>
      <c r="AJ1507" s="16">
        <f t="shared" si="429"/>
        <v>0</v>
      </c>
      <c r="AK1507" s="16">
        <f t="shared" si="430"/>
        <v>14.819761276678955</v>
      </c>
      <c r="AL1507" s="16">
        <f t="shared" si="431"/>
        <v>0</v>
      </c>
      <c r="AM1507" s="16">
        <f t="shared" si="424"/>
        <v>0</v>
      </c>
      <c r="AN1507" s="16">
        <f t="shared" si="425"/>
        <v>10.436451603295039</v>
      </c>
      <c r="AO1507" s="16">
        <f t="shared" si="432"/>
        <v>0</v>
      </c>
      <c r="AP1507" s="16">
        <f t="shared" si="433"/>
        <v>3.5402387233210444</v>
      </c>
      <c r="AQ1507" s="16">
        <f t="shared" si="434"/>
        <v>0</v>
      </c>
      <c r="AR1507" s="9">
        <f t="shared" si="435"/>
        <v>0</v>
      </c>
      <c r="AS1507" s="9">
        <f t="shared" si="426"/>
        <v>0.19282345987587388</v>
      </c>
      <c r="AT1507" s="9">
        <f t="shared" si="427"/>
        <v>0</v>
      </c>
    </row>
    <row r="1508" spans="2:46" ht="11.25" customHeight="1" x14ac:dyDescent="0.25">
      <c r="B1508" s="8" t="s">
        <v>1</v>
      </c>
      <c r="C1508" s="33" t="s">
        <v>355</v>
      </c>
      <c r="D1508" s="34" t="s">
        <v>3</v>
      </c>
      <c r="E1508" s="8" t="s">
        <v>14</v>
      </c>
      <c r="F1508" s="8" t="s">
        <v>117</v>
      </c>
      <c r="G1508" s="8" t="s">
        <v>27</v>
      </c>
      <c r="H1508" s="8" t="s">
        <v>103</v>
      </c>
      <c r="I1508" s="16">
        <v>0</v>
      </c>
      <c r="J1508" s="16">
        <v>18.239999999999998</v>
      </c>
      <c r="K1508" s="16">
        <v>0</v>
      </c>
      <c r="L1508" s="16">
        <v>0</v>
      </c>
      <c r="M1508" s="16">
        <v>2</v>
      </c>
      <c r="N1508" s="16">
        <v>0</v>
      </c>
      <c r="O1508" s="12">
        <f t="shared" si="428"/>
        <v>0</v>
      </c>
      <c r="P1508" s="12">
        <f t="shared" si="428"/>
        <v>9.1199999999999992</v>
      </c>
      <c r="Q1508" s="12">
        <f t="shared" si="428"/>
        <v>0</v>
      </c>
      <c r="R1508" s="12">
        <f>IFERROR(IF(I1508=0,0,VLOOKUP($C1508,'[1]Marginality pivots'!$B$7:$N$2242,11,0)), 0)</f>
        <v>0</v>
      </c>
      <c r="S1508" s="12">
        <f>IFERROR(IF(J1508=0,0,VLOOKUP($C1508,'[1]Marginality pivots'!$B$7:$N$2242,12,0)), 0)</f>
        <v>5.2182258016475194</v>
      </c>
      <c r="T1508" s="12">
        <f>IFERROR(IF(K1508=0,0,VLOOKUP($C1508,'[1]Marginality pivots'!$B$7:$N$2242,13,0)), 0)</f>
        <v>0</v>
      </c>
      <c r="U1508" s="12">
        <v>0</v>
      </c>
      <c r="V1508" s="12">
        <v>7.7751564444548036</v>
      </c>
      <c r="W1508" s="12">
        <v>0</v>
      </c>
      <c r="X1508" s="12">
        <v>0</v>
      </c>
      <c r="Y1508" s="12">
        <v>7.4098806383394775</v>
      </c>
      <c r="Z1508" s="12">
        <v>0</v>
      </c>
      <c r="AA1508" s="12">
        <v>0</v>
      </c>
      <c r="AB1508" s="12">
        <v>7.4098806383394775</v>
      </c>
      <c r="AC1508" s="12">
        <v>0</v>
      </c>
      <c r="AD1508" s="16">
        <f t="shared" si="418"/>
        <v>0</v>
      </c>
      <c r="AE1508" s="16">
        <f t="shared" si="419"/>
        <v>15.550312888909607</v>
      </c>
      <c r="AF1508" s="16">
        <f t="shared" si="420"/>
        <v>0</v>
      </c>
      <c r="AG1508" s="16">
        <f t="shared" si="421"/>
        <v>0</v>
      </c>
      <c r="AH1508" s="16">
        <f t="shared" si="422"/>
        <v>14.819761276678955</v>
      </c>
      <c r="AI1508" s="16">
        <f t="shared" si="423"/>
        <v>0</v>
      </c>
      <c r="AJ1508" s="16">
        <f t="shared" si="429"/>
        <v>0</v>
      </c>
      <c r="AK1508" s="16">
        <f t="shared" si="430"/>
        <v>14.819761276678955</v>
      </c>
      <c r="AL1508" s="16">
        <f t="shared" si="431"/>
        <v>0</v>
      </c>
      <c r="AM1508" s="16">
        <f t="shared" si="424"/>
        <v>0</v>
      </c>
      <c r="AN1508" s="16">
        <f t="shared" si="425"/>
        <v>10.436451603295039</v>
      </c>
      <c r="AO1508" s="16">
        <f t="shared" si="432"/>
        <v>0</v>
      </c>
      <c r="AP1508" s="16">
        <f t="shared" si="433"/>
        <v>3.4202387233210434</v>
      </c>
      <c r="AQ1508" s="16">
        <f t="shared" si="434"/>
        <v>0</v>
      </c>
      <c r="AR1508" s="9">
        <f t="shared" si="435"/>
        <v>0</v>
      </c>
      <c r="AS1508" s="9">
        <f t="shared" si="426"/>
        <v>0.187513087901373</v>
      </c>
      <c r="AT1508" s="9">
        <f t="shared" si="427"/>
        <v>0</v>
      </c>
    </row>
    <row r="1509" spans="2:46" ht="11.25" customHeight="1" x14ac:dyDescent="0.25">
      <c r="B1509" s="8" t="s">
        <v>1</v>
      </c>
      <c r="C1509" s="33">
        <v>3054968970256</v>
      </c>
      <c r="D1509" s="34" t="s">
        <v>3</v>
      </c>
      <c r="E1509" s="8" t="s">
        <v>14</v>
      </c>
      <c r="F1509" s="8" t="s">
        <v>117</v>
      </c>
      <c r="G1509" s="8" t="s">
        <v>27</v>
      </c>
      <c r="H1509" s="8" t="s">
        <v>103</v>
      </c>
      <c r="I1509" s="16">
        <v>0</v>
      </c>
      <c r="J1509" s="16">
        <v>0</v>
      </c>
      <c r="K1509" s="16">
        <v>17.440000000000001</v>
      </c>
      <c r="L1509" s="16">
        <v>0</v>
      </c>
      <c r="M1509" s="16">
        <v>0</v>
      </c>
      <c r="N1509" s="16">
        <v>8</v>
      </c>
      <c r="O1509" s="12">
        <f t="shared" si="428"/>
        <v>0</v>
      </c>
      <c r="P1509" s="12">
        <f t="shared" si="428"/>
        <v>0</v>
      </c>
      <c r="Q1509" s="12">
        <f t="shared" si="428"/>
        <v>2.1800000000000002</v>
      </c>
      <c r="R1509" s="12">
        <f>IFERROR(IF(I1509=0,0,VLOOKUP($C1509,'[1]Marginality pivots'!$B$7:$N$2242,11,0)), 0)</f>
        <v>0</v>
      </c>
      <c r="S1509" s="12">
        <f>IFERROR(IF(J1509=0,0,VLOOKUP($C1509,'[1]Marginality pivots'!$B$7:$N$2242,12,0)), 0)</f>
        <v>0</v>
      </c>
      <c r="T1509" s="12">
        <f>IFERROR(IF(K1509=0,0,VLOOKUP($C1509,'[1]Marginality pivots'!$B$7:$N$2242,13,0)), 0)</f>
        <v>1.8390096955180784</v>
      </c>
      <c r="U1509" s="12">
        <v>0</v>
      </c>
      <c r="V1509" s="12">
        <v>0</v>
      </c>
      <c r="W1509" s="12">
        <v>1.9217651318163917</v>
      </c>
      <c r="X1509" s="12">
        <v>0</v>
      </c>
      <c r="Y1509" s="12">
        <v>0</v>
      </c>
      <c r="Z1509" s="12">
        <v>2.3907126041735021</v>
      </c>
      <c r="AA1509" s="12">
        <v>0</v>
      </c>
      <c r="AB1509" s="12">
        <v>0</v>
      </c>
      <c r="AC1509" s="12">
        <v>2.3907126041735021</v>
      </c>
      <c r="AD1509" s="16">
        <f t="shared" si="418"/>
        <v>0</v>
      </c>
      <c r="AE1509" s="16">
        <f t="shared" si="419"/>
        <v>0</v>
      </c>
      <c r="AF1509" s="16">
        <f t="shared" si="420"/>
        <v>15.374121054531134</v>
      </c>
      <c r="AG1509" s="16">
        <f t="shared" si="421"/>
        <v>0</v>
      </c>
      <c r="AH1509" s="16">
        <f t="shared" si="422"/>
        <v>0</v>
      </c>
      <c r="AI1509" s="16">
        <f t="shared" si="423"/>
        <v>19.125700833388017</v>
      </c>
      <c r="AJ1509" s="16">
        <f t="shared" si="429"/>
        <v>0</v>
      </c>
      <c r="AK1509" s="16">
        <f t="shared" si="430"/>
        <v>0</v>
      </c>
      <c r="AL1509" s="16">
        <f t="shared" si="431"/>
        <v>19.125700833388017</v>
      </c>
      <c r="AM1509" s="16">
        <f t="shared" si="424"/>
        <v>0</v>
      </c>
      <c r="AN1509" s="16">
        <f t="shared" si="425"/>
        <v>0</v>
      </c>
      <c r="AO1509" s="16">
        <f t="shared" si="432"/>
        <v>0</v>
      </c>
      <c r="AP1509" s="16">
        <f t="shared" si="433"/>
        <v>0</v>
      </c>
      <c r="AQ1509" s="16">
        <f t="shared" si="434"/>
        <v>-1.6857008333880152</v>
      </c>
      <c r="AR1509" s="9">
        <f t="shared" si="435"/>
        <v>0</v>
      </c>
      <c r="AS1509" s="9">
        <f t="shared" si="426"/>
        <v>0</v>
      </c>
      <c r="AT1509" s="9">
        <f t="shared" si="427"/>
        <v>-9.6657157877753155E-2</v>
      </c>
    </row>
    <row r="1510" spans="2:46" ht="11.25" customHeight="1" x14ac:dyDescent="0.25">
      <c r="B1510" s="8" t="s">
        <v>1</v>
      </c>
      <c r="C1510" s="33">
        <v>3054968411103</v>
      </c>
      <c r="D1510" s="34" t="s">
        <v>3</v>
      </c>
      <c r="E1510" s="8" t="s">
        <v>14</v>
      </c>
      <c r="F1510" s="8" t="s">
        <v>117</v>
      </c>
      <c r="G1510" s="8" t="s">
        <v>27</v>
      </c>
      <c r="H1510" s="8" t="s">
        <v>103</v>
      </c>
      <c r="I1510" s="16">
        <v>15.84</v>
      </c>
      <c r="J1510" s="16">
        <v>0</v>
      </c>
      <c r="K1510" s="16">
        <v>0</v>
      </c>
      <c r="L1510" s="16">
        <v>8</v>
      </c>
      <c r="M1510" s="16">
        <v>0</v>
      </c>
      <c r="N1510" s="16">
        <v>0</v>
      </c>
      <c r="O1510" s="12">
        <f t="shared" si="428"/>
        <v>1.98</v>
      </c>
      <c r="P1510" s="12">
        <f t="shared" si="428"/>
        <v>0</v>
      </c>
      <c r="Q1510" s="12">
        <f t="shared" si="428"/>
        <v>0</v>
      </c>
      <c r="R1510" s="12">
        <f>IFERROR(IF(I1510=0,0,VLOOKUP($C1510,'[1]Marginality pivots'!$B$7:$N$2242,11,0)), 0)</f>
        <v>1.5926629854533838</v>
      </c>
      <c r="S1510" s="12">
        <f>IFERROR(IF(J1510=0,0,VLOOKUP($C1510,'[1]Marginality pivots'!$B$7:$N$2242,12,0)), 0)</f>
        <v>0</v>
      </c>
      <c r="T1510" s="12">
        <f>IFERROR(IF(K1510=0,0,VLOOKUP($C1510,'[1]Marginality pivots'!$B$7:$N$2242,13,0)), 0)</f>
        <v>0</v>
      </c>
      <c r="U1510" s="12">
        <v>1.9908287318167297</v>
      </c>
      <c r="V1510" s="12">
        <v>0</v>
      </c>
      <c r="W1510" s="12">
        <v>0</v>
      </c>
      <c r="X1510" s="12">
        <v>1.9908287318167297</v>
      </c>
      <c r="Y1510" s="12">
        <v>0</v>
      </c>
      <c r="Z1510" s="12">
        <v>0</v>
      </c>
      <c r="AA1510" s="12">
        <v>1.9908287318167297</v>
      </c>
      <c r="AB1510" s="12">
        <v>0</v>
      </c>
      <c r="AC1510" s="12">
        <v>0</v>
      </c>
      <c r="AD1510" s="16">
        <f t="shared" si="418"/>
        <v>15.926629854533838</v>
      </c>
      <c r="AE1510" s="16">
        <f t="shared" si="419"/>
        <v>0</v>
      </c>
      <c r="AF1510" s="16">
        <f t="shared" si="420"/>
        <v>0</v>
      </c>
      <c r="AG1510" s="16">
        <f t="shared" si="421"/>
        <v>15.926629854533838</v>
      </c>
      <c r="AH1510" s="16">
        <f t="shared" si="422"/>
        <v>0</v>
      </c>
      <c r="AI1510" s="16">
        <f t="shared" si="423"/>
        <v>0</v>
      </c>
      <c r="AJ1510" s="16">
        <f t="shared" si="429"/>
        <v>15.926629854533838</v>
      </c>
      <c r="AK1510" s="16">
        <f t="shared" si="430"/>
        <v>0</v>
      </c>
      <c r="AL1510" s="16">
        <f t="shared" si="431"/>
        <v>0</v>
      </c>
      <c r="AM1510" s="16">
        <f t="shared" si="424"/>
        <v>12.74130388362707</v>
      </c>
      <c r="AN1510" s="16">
        <f t="shared" si="425"/>
        <v>0</v>
      </c>
      <c r="AO1510" s="16">
        <f t="shared" si="432"/>
        <v>-8.6629854533837758E-2</v>
      </c>
      <c r="AP1510" s="16">
        <f t="shared" si="433"/>
        <v>0</v>
      </c>
      <c r="AQ1510" s="16">
        <f t="shared" si="434"/>
        <v>0</v>
      </c>
      <c r="AR1510" s="9">
        <f t="shared" si="435"/>
        <v>-5.4690564730958185E-3</v>
      </c>
      <c r="AS1510" s="9">
        <f t="shared" si="426"/>
        <v>0</v>
      </c>
      <c r="AT1510" s="9">
        <f t="shared" si="427"/>
        <v>0</v>
      </c>
    </row>
    <row r="1511" spans="2:46" ht="11.25" customHeight="1" x14ac:dyDescent="0.25">
      <c r="B1511" s="8" t="s">
        <v>1</v>
      </c>
      <c r="C1511" s="33">
        <v>3054969920106</v>
      </c>
      <c r="D1511" s="34" t="s">
        <v>3</v>
      </c>
      <c r="E1511" s="8" t="s">
        <v>13</v>
      </c>
      <c r="F1511" s="8" t="s">
        <v>125</v>
      </c>
      <c r="G1511" s="8" t="s">
        <v>27</v>
      </c>
      <c r="H1511" s="8" t="s">
        <v>103</v>
      </c>
      <c r="I1511" s="16">
        <v>0</v>
      </c>
      <c r="J1511" s="16">
        <v>7.94</v>
      </c>
      <c r="K1511" s="16">
        <v>7.58</v>
      </c>
      <c r="L1511" s="16">
        <v>0</v>
      </c>
      <c r="M1511" s="16">
        <v>2</v>
      </c>
      <c r="N1511" s="16">
        <v>2</v>
      </c>
      <c r="O1511" s="12">
        <f t="shared" si="428"/>
        <v>0</v>
      </c>
      <c r="P1511" s="12">
        <f t="shared" si="428"/>
        <v>3.97</v>
      </c>
      <c r="Q1511" s="12">
        <f t="shared" si="428"/>
        <v>3.79</v>
      </c>
      <c r="R1511" s="12">
        <f>IFERROR(IF(I1511=0,0,VLOOKUP($C1511,'[1]Marginality pivots'!$B$7:$N$2242,11,0)), 0)</f>
        <v>0</v>
      </c>
      <c r="S1511" s="12">
        <f>IFERROR(IF(J1511=0,0,VLOOKUP($C1511,'[1]Marginality pivots'!$B$7:$N$2242,12,0)), 0)</f>
        <v>2.4321944901702603</v>
      </c>
      <c r="T1511" s="12">
        <f>IFERROR(IF(K1511=0,0,VLOOKUP($C1511,'[1]Marginality pivots'!$B$7:$N$2242,13,0)), 0)</f>
        <v>2.8782604118817945</v>
      </c>
      <c r="U1511" s="12">
        <v>0</v>
      </c>
      <c r="V1511" s="12">
        <v>3.623969790353688</v>
      </c>
      <c r="W1511" s="12">
        <v>3.0077821304164751</v>
      </c>
      <c r="X1511" s="12">
        <v>0</v>
      </c>
      <c r="Y1511" s="12">
        <v>3.4537161760417696</v>
      </c>
      <c r="Z1511" s="12">
        <v>3.7417385354463328</v>
      </c>
      <c r="AA1511" s="12">
        <v>0</v>
      </c>
      <c r="AB1511" s="12">
        <v>3.4537161760417696</v>
      </c>
      <c r="AC1511" s="12">
        <v>3.7417385354463328</v>
      </c>
      <c r="AD1511" s="16">
        <f t="shared" si="418"/>
        <v>0</v>
      </c>
      <c r="AE1511" s="16">
        <f t="shared" si="419"/>
        <v>7.2479395807073761</v>
      </c>
      <c r="AF1511" s="16">
        <f t="shared" si="420"/>
        <v>6.0155642608329503</v>
      </c>
      <c r="AG1511" s="16">
        <f t="shared" si="421"/>
        <v>0</v>
      </c>
      <c r="AH1511" s="16">
        <f t="shared" si="422"/>
        <v>6.9074323520835392</v>
      </c>
      <c r="AI1511" s="16">
        <f t="shared" si="423"/>
        <v>7.4834770708926657</v>
      </c>
      <c r="AJ1511" s="16">
        <f t="shared" si="429"/>
        <v>0</v>
      </c>
      <c r="AK1511" s="16">
        <f t="shared" si="430"/>
        <v>6.9074323520835392</v>
      </c>
      <c r="AL1511" s="16">
        <f t="shared" si="431"/>
        <v>7.4834770708926657</v>
      </c>
      <c r="AM1511" s="16">
        <f t="shared" si="424"/>
        <v>0</v>
      </c>
      <c r="AN1511" s="16">
        <f t="shared" si="425"/>
        <v>4.8643889803405207</v>
      </c>
      <c r="AO1511" s="16">
        <f t="shared" si="432"/>
        <v>0</v>
      </c>
      <c r="AP1511" s="16">
        <f t="shared" si="433"/>
        <v>1.0325676479164612</v>
      </c>
      <c r="AQ1511" s="16">
        <f t="shared" si="434"/>
        <v>9.6522929107334399E-2</v>
      </c>
      <c r="AR1511" s="9">
        <f t="shared" si="435"/>
        <v>0</v>
      </c>
      <c r="AS1511" s="9">
        <f t="shared" si="426"/>
        <v>0.13004630326403793</v>
      </c>
      <c r="AT1511" s="9">
        <f t="shared" si="427"/>
        <v>1.2733895660598205E-2</v>
      </c>
    </row>
    <row r="1512" spans="2:46" ht="11.25" customHeight="1" x14ac:dyDescent="0.25">
      <c r="B1512" s="8" t="s">
        <v>1</v>
      </c>
      <c r="C1512" s="33">
        <v>3054968330206</v>
      </c>
      <c r="D1512" s="34" t="s">
        <v>3</v>
      </c>
      <c r="E1512" s="8" t="s">
        <v>14</v>
      </c>
      <c r="F1512" s="8" t="s">
        <v>133</v>
      </c>
      <c r="G1512" s="8" t="s">
        <v>27</v>
      </c>
      <c r="H1512" s="8" t="s">
        <v>103</v>
      </c>
      <c r="I1512" s="16">
        <v>0</v>
      </c>
      <c r="J1512" s="16">
        <v>0</v>
      </c>
      <c r="K1512" s="16">
        <v>15.16</v>
      </c>
      <c r="L1512" s="16">
        <v>0</v>
      </c>
      <c r="M1512" s="16">
        <v>0</v>
      </c>
      <c r="N1512" s="16">
        <v>4</v>
      </c>
      <c r="O1512" s="12">
        <f t="shared" si="428"/>
        <v>0</v>
      </c>
      <c r="P1512" s="12">
        <f t="shared" si="428"/>
        <v>0</v>
      </c>
      <c r="Q1512" s="12">
        <f t="shared" si="428"/>
        <v>3.79</v>
      </c>
      <c r="R1512" s="12">
        <f>IFERROR(IF(I1512=0,0,VLOOKUP($C1512,'[1]Marginality pivots'!$B$7:$N$2242,11,0)), 0)</f>
        <v>0</v>
      </c>
      <c r="S1512" s="12">
        <f>IFERROR(IF(J1512=0,0,VLOOKUP($C1512,'[1]Marginality pivots'!$B$7:$N$2242,12,0)), 0)</f>
        <v>0</v>
      </c>
      <c r="T1512" s="12">
        <f>IFERROR(IF(K1512=0,0,VLOOKUP($C1512,'[1]Marginality pivots'!$B$7:$N$2242,13,0)), 0)</f>
        <v>3.5329914200406849</v>
      </c>
      <c r="U1512" s="12">
        <v>0</v>
      </c>
      <c r="V1512" s="12">
        <v>0</v>
      </c>
      <c r="W1512" s="12">
        <v>3.6919760339425154</v>
      </c>
      <c r="X1512" s="12">
        <v>0</v>
      </c>
      <c r="Y1512" s="12">
        <v>0</v>
      </c>
      <c r="Z1512" s="12">
        <v>4.5928888460528903</v>
      </c>
      <c r="AA1512" s="12">
        <v>0</v>
      </c>
      <c r="AB1512" s="12">
        <v>0</v>
      </c>
      <c r="AC1512" s="12">
        <v>4.5928888460528903</v>
      </c>
      <c r="AD1512" s="16">
        <f t="shared" si="418"/>
        <v>0</v>
      </c>
      <c r="AE1512" s="16">
        <f t="shared" si="419"/>
        <v>0</v>
      </c>
      <c r="AF1512" s="16">
        <f t="shared" si="420"/>
        <v>14.767904135770062</v>
      </c>
      <c r="AG1512" s="16">
        <f t="shared" si="421"/>
        <v>0</v>
      </c>
      <c r="AH1512" s="16">
        <f t="shared" si="422"/>
        <v>0</v>
      </c>
      <c r="AI1512" s="16">
        <f t="shared" si="423"/>
        <v>18.371555384211561</v>
      </c>
      <c r="AJ1512" s="16">
        <f t="shared" si="429"/>
        <v>0</v>
      </c>
      <c r="AK1512" s="16">
        <f t="shared" si="430"/>
        <v>0</v>
      </c>
      <c r="AL1512" s="16">
        <f t="shared" si="431"/>
        <v>18.371555384211561</v>
      </c>
      <c r="AM1512" s="16">
        <f t="shared" si="424"/>
        <v>0</v>
      </c>
      <c r="AN1512" s="16">
        <f t="shared" si="425"/>
        <v>0</v>
      </c>
      <c r="AO1512" s="16">
        <f t="shared" si="432"/>
        <v>0</v>
      </c>
      <c r="AP1512" s="16">
        <f t="shared" si="433"/>
        <v>0</v>
      </c>
      <c r="AQ1512" s="16">
        <f t="shared" si="434"/>
        <v>-3.2115553842115609</v>
      </c>
      <c r="AR1512" s="9">
        <f t="shared" si="435"/>
        <v>0</v>
      </c>
      <c r="AS1512" s="9">
        <f t="shared" si="426"/>
        <v>0</v>
      </c>
      <c r="AT1512" s="9">
        <f t="shared" si="427"/>
        <v>-0.21184402270524808</v>
      </c>
    </row>
    <row r="1513" spans="2:46" ht="11.25" customHeight="1" x14ac:dyDescent="0.25">
      <c r="B1513" s="8" t="s">
        <v>1</v>
      </c>
      <c r="C1513" s="33">
        <v>3054968330106</v>
      </c>
      <c r="D1513" s="34" t="s">
        <v>3</v>
      </c>
      <c r="E1513" s="8" t="s">
        <v>14</v>
      </c>
      <c r="F1513" s="8" t="s">
        <v>133</v>
      </c>
      <c r="G1513" s="8" t="s">
        <v>27</v>
      </c>
      <c r="H1513" s="8" t="s">
        <v>103</v>
      </c>
      <c r="I1513" s="16">
        <v>0</v>
      </c>
      <c r="J1513" s="16">
        <v>0</v>
      </c>
      <c r="K1513" s="16">
        <v>15.16</v>
      </c>
      <c r="L1513" s="16">
        <v>0</v>
      </c>
      <c r="M1513" s="16">
        <v>0</v>
      </c>
      <c r="N1513" s="16">
        <v>4</v>
      </c>
      <c r="O1513" s="12">
        <f t="shared" si="428"/>
        <v>0</v>
      </c>
      <c r="P1513" s="12">
        <f t="shared" si="428"/>
        <v>0</v>
      </c>
      <c r="Q1513" s="12">
        <f t="shared" si="428"/>
        <v>3.79</v>
      </c>
      <c r="R1513" s="12">
        <f>IFERROR(IF(I1513=0,0,VLOOKUP($C1513,'[1]Marginality pivots'!$B$7:$N$2242,11,0)), 0)</f>
        <v>0</v>
      </c>
      <c r="S1513" s="12">
        <f>IFERROR(IF(J1513=0,0,VLOOKUP($C1513,'[1]Marginality pivots'!$B$7:$N$2242,12,0)), 0)</f>
        <v>0</v>
      </c>
      <c r="T1513" s="12">
        <f>IFERROR(IF(K1513=0,0,VLOOKUP($C1513,'[1]Marginality pivots'!$B$7:$N$2242,13,0)), 0)</f>
        <v>3.6485794398145113</v>
      </c>
      <c r="U1513" s="12">
        <v>0</v>
      </c>
      <c r="V1513" s="12">
        <v>0</v>
      </c>
      <c r="W1513" s="12">
        <v>3.8127655146061641</v>
      </c>
      <c r="X1513" s="12">
        <v>0</v>
      </c>
      <c r="Y1513" s="12">
        <v>0</v>
      </c>
      <c r="Z1513" s="12">
        <v>4.7431532717588647</v>
      </c>
      <c r="AA1513" s="12">
        <v>0</v>
      </c>
      <c r="AB1513" s="12">
        <v>0</v>
      </c>
      <c r="AC1513" s="12">
        <v>4.7431532717588647</v>
      </c>
      <c r="AD1513" s="16">
        <f t="shared" si="418"/>
        <v>0</v>
      </c>
      <c r="AE1513" s="16">
        <f t="shared" si="419"/>
        <v>0</v>
      </c>
      <c r="AF1513" s="16">
        <f t="shared" si="420"/>
        <v>15.251062058424656</v>
      </c>
      <c r="AG1513" s="16">
        <f t="shared" si="421"/>
        <v>0</v>
      </c>
      <c r="AH1513" s="16">
        <f t="shared" si="422"/>
        <v>0</v>
      </c>
      <c r="AI1513" s="16">
        <f t="shared" si="423"/>
        <v>18.972613087035459</v>
      </c>
      <c r="AJ1513" s="16">
        <f t="shared" si="429"/>
        <v>0</v>
      </c>
      <c r="AK1513" s="16">
        <f t="shared" si="430"/>
        <v>0</v>
      </c>
      <c r="AL1513" s="16">
        <f t="shared" si="431"/>
        <v>18.972613087035459</v>
      </c>
      <c r="AM1513" s="16">
        <f t="shared" si="424"/>
        <v>0</v>
      </c>
      <c r="AN1513" s="16">
        <f t="shared" si="425"/>
        <v>0</v>
      </c>
      <c r="AO1513" s="16">
        <f t="shared" si="432"/>
        <v>0</v>
      </c>
      <c r="AP1513" s="16">
        <f t="shared" si="433"/>
        <v>0</v>
      </c>
      <c r="AQ1513" s="16">
        <f t="shared" si="434"/>
        <v>-3.8126130870354586</v>
      </c>
      <c r="AR1513" s="9">
        <f t="shared" si="435"/>
        <v>0</v>
      </c>
      <c r="AS1513" s="9">
        <f t="shared" si="426"/>
        <v>0</v>
      </c>
      <c r="AT1513" s="9">
        <f t="shared" si="427"/>
        <v>-0.25149162843241812</v>
      </c>
    </row>
    <row r="1514" spans="2:46" ht="11.25" customHeight="1" x14ac:dyDescent="0.25">
      <c r="B1514" s="8" t="s">
        <v>1</v>
      </c>
      <c r="C1514" s="33">
        <v>3054968730205</v>
      </c>
      <c r="D1514" s="34" t="s">
        <v>3</v>
      </c>
      <c r="E1514" s="8" t="s">
        <v>14</v>
      </c>
      <c r="F1514" s="8" t="s">
        <v>133</v>
      </c>
      <c r="G1514" s="8" t="s">
        <v>27</v>
      </c>
      <c r="H1514" s="8" t="s">
        <v>103</v>
      </c>
      <c r="I1514" s="16">
        <v>0</v>
      </c>
      <c r="J1514" s="16">
        <v>7.39</v>
      </c>
      <c r="K1514" s="16">
        <v>7.58</v>
      </c>
      <c r="L1514" s="16">
        <v>0</v>
      </c>
      <c r="M1514" s="16">
        <v>1</v>
      </c>
      <c r="N1514" s="16">
        <v>2</v>
      </c>
      <c r="O1514" s="12">
        <f t="shared" si="428"/>
        <v>0</v>
      </c>
      <c r="P1514" s="12">
        <f t="shared" si="428"/>
        <v>7.39</v>
      </c>
      <c r="Q1514" s="12">
        <f t="shared" si="428"/>
        <v>3.79</v>
      </c>
      <c r="R1514" s="12">
        <f>IFERROR(IF(I1514=0,0,VLOOKUP($C1514,'[1]Marginality pivots'!$B$7:$N$2242,11,0)), 0)</f>
        <v>0</v>
      </c>
      <c r="S1514" s="12">
        <f>IFERROR(IF(J1514=0,0,VLOOKUP($C1514,'[1]Marginality pivots'!$B$7:$N$2242,12,0)), 0)</f>
        <v>3.5725473940806167</v>
      </c>
      <c r="T1514" s="12">
        <f>IFERROR(IF(K1514=0,0,VLOOKUP($C1514,'[1]Marginality pivots'!$B$7:$N$2242,13,0)), 0)</f>
        <v>4.2277547192510436</v>
      </c>
      <c r="U1514" s="12">
        <v>0</v>
      </c>
      <c r="V1514" s="12">
        <v>5.3230956171801189</v>
      </c>
      <c r="W1514" s="12">
        <v>4.41800368161734</v>
      </c>
      <c r="X1514" s="12">
        <v>0</v>
      </c>
      <c r="Y1514" s="12">
        <v>5.0730172995944756</v>
      </c>
      <c r="Z1514" s="12">
        <v>5.4960811350263565</v>
      </c>
      <c r="AA1514" s="12">
        <v>0</v>
      </c>
      <c r="AB1514" s="12">
        <v>5.0730172995944756</v>
      </c>
      <c r="AC1514" s="12">
        <v>5.4960811350263565</v>
      </c>
      <c r="AD1514" s="16">
        <f t="shared" si="418"/>
        <v>0</v>
      </c>
      <c r="AE1514" s="16">
        <f t="shared" si="419"/>
        <v>5.3230956171801189</v>
      </c>
      <c r="AF1514" s="16">
        <f t="shared" si="420"/>
        <v>8.8360073632346801</v>
      </c>
      <c r="AG1514" s="16">
        <f t="shared" si="421"/>
        <v>0</v>
      </c>
      <c r="AH1514" s="16">
        <f t="shared" si="422"/>
        <v>5.0730172995944756</v>
      </c>
      <c r="AI1514" s="16">
        <f t="shared" si="423"/>
        <v>10.992162270052713</v>
      </c>
      <c r="AJ1514" s="16">
        <f t="shared" si="429"/>
        <v>0</v>
      </c>
      <c r="AK1514" s="16">
        <f t="shared" si="430"/>
        <v>5.0730172995944756</v>
      </c>
      <c r="AL1514" s="16">
        <f t="shared" si="431"/>
        <v>10.992162270052713</v>
      </c>
      <c r="AM1514" s="16">
        <f t="shared" si="424"/>
        <v>0</v>
      </c>
      <c r="AN1514" s="16">
        <f t="shared" si="425"/>
        <v>3.5725473940806167</v>
      </c>
      <c r="AO1514" s="16">
        <f t="shared" si="432"/>
        <v>0</v>
      </c>
      <c r="AP1514" s="16">
        <f t="shared" si="433"/>
        <v>2.3169827004055241</v>
      </c>
      <c r="AQ1514" s="16">
        <f t="shared" si="434"/>
        <v>-3.412162270052713</v>
      </c>
      <c r="AR1514" s="9">
        <f t="shared" si="435"/>
        <v>0</v>
      </c>
      <c r="AS1514" s="9">
        <f t="shared" si="426"/>
        <v>0.31352945878288557</v>
      </c>
      <c r="AT1514" s="9">
        <f t="shared" si="427"/>
        <v>-0.4501533337800413</v>
      </c>
    </row>
    <row r="1515" spans="2:46" ht="11.25" customHeight="1" x14ac:dyDescent="0.25">
      <c r="B1515" s="8" t="s">
        <v>1</v>
      </c>
      <c r="C1515" s="33">
        <v>3054968730105</v>
      </c>
      <c r="D1515" s="34" t="s">
        <v>3</v>
      </c>
      <c r="E1515" s="8" t="s">
        <v>14</v>
      </c>
      <c r="F1515" s="8" t="s">
        <v>133</v>
      </c>
      <c r="G1515" s="8" t="s">
        <v>27</v>
      </c>
      <c r="H1515" s="8" t="s">
        <v>103</v>
      </c>
      <c r="I1515" s="16">
        <v>0</v>
      </c>
      <c r="J1515" s="16">
        <v>7.39</v>
      </c>
      <c r="K1515" s="16">
        <v>7.58</v>
      </c>
      <c r="L1515" s="16">
        <v>0</v>
      </c>
      <c r="M1515" s="16">
        <v>1</v>
      </c>
      <c r="N1515" s="16">
        <v>2</v>
      </c>
      <c r="O1515" s="12">
        <f t="shared" si="428"/>
        <v>0</v>
      </c>
      <c r="P1515" s="12">
        <f t="shared" si="428"/>
        <v>7.39</v>
      </c>
      <c r="Q1515" s="12">
        <f t="shared" si="428"/>
        <v>3.79</v>
      </c>
      <c r="R1515" s="12">
        <f>IFERROR(IF(I1515=0,0,VLOOKUP($C1515,'[1]Marginality pivots'!$B$7:$N$2242,11,0)), 0)</f>
        <v>0</v>
      </c>
      <c r="S1515" s="12">
        <f>IFERROR(IF(J1515=0,0,VLOOKUP($C1515,'[1]Marginality pivots'!$B$7:$N$2242,12,0)), 0)</f>
        <v>3.7217863709037049</v>
      </c>
      <c r="T1515" s="12">
        <f>IFERROR(IF(K1515=0,0,VLOOKUP($C1515,'[1]Marginality pivots'!$B$7:$N$2242,13,0)), 0)</f>
        <v>4.4043642135310712</v>
      </c>
      <c r="U1515" s="12">
        <v>0</v>
      </c>
      <c r="V1515" s="12">
        <v>5.5454616926465201</v>
      </c>
      <c r="W1515" s="12">
        <v>4.6025606031399695</v>
      </c>
      <c r="X1515" s="12">
        <v>0</v>
      </c>
      <c r="Y1515" s="12">
        <v>5.2849366466832608</v>
      </c>
      <c r="Z1515" s="12">
        <v>5.7256734775903926</v>
      </c>
      <c r="AA1515" s="12">
        <v>0</v>
      </c>
      <c r="AB1515" s="12">
        <v>5.2849366466832608</v>
      </c>
      <c r="AC1515" s="12">
        <v>5.7256734775903926</v>
      </c>
      <c r="AD1515" s="16">
        <f t="shared" si="418"/>
        <v>0</v>
      </c>
      <c r="AE1515" s="16">
        <f t="shared" si="419"/>
        <v>5.5454616926465201</v>
      </c>
      <c r="AF1515" s="16">
        <f t="shared" si="420"/>
        <v>9.205121206279939</v>
      </c>
      <c r="AG1515" s="16">
        <f t="shared" si="421"/>
        <v>0</v>
      </c>
      <c r="AH1515" s="16">
        <f t="shared" si="422"/>
        <v>5.2849366466832608</v>
      </c>
      <c r="AI1515" s="16">
        <f t="shared" si="423"/>
        <v>11.451346955180785</v>
      </c>
      <c r="AJ1515" s="16">
        <f t="shared" si="429"/>
        <v>0</v>
      </c>
      <c r="AK1515" s="16">
        <f t="shared" si="430"/>
        <v>5.2849366466832608</v>
      </c>
      <c r="AL1515" s="16">
        <f t="shared" si="431"/>
        <v>11.451346955180785</v>
      </c>
      <c r="AM1515" s="16">
        <f t="shared" si="424"/>
        <v>0</v>
      </c>
      <c r="AN1515" s="16">
        <f t="shared" si="425"/>
        <v>3.7217863709037049</v>
      </c>
      <c r="AO1515" s="16">
        <f t="shared" si="432"/>
        <v>0</v>
      </c>
      <c r="AP1515" s="16">
        <f t="shared" si="433"/>
        <v>2.1050633533167389</v>
      </c>
      <c r="AQ1515" s="16">
        <f t="shared" si="434"/>
        <v>-3.8713469551807851</v>
      </c>
      <c r="AR1515" s="9">
        <f t="shared" si="435"/>
        <v>0</v>
      </c>
      <c r="AS1515" s="9">
        <f t="shared" si="426"/>
        <v>0.28485295714705533</v>
      </c>
      <c r="AT1515" s="9">
        <f t="shared" si="427"/>
        <v>-0.51073178828242549</v>
      </c>
    </row>
    <row r="1516" spans="2:46" ht="11.25" customHeight="1" x14ac:dyDescent="0.25">
      <c r="B1516" s="8" t="s">
        <v>1</v>
      </c>
      <c r="C1516" s="33" t="s">
        <v>709</v>
      </c>
      <c r="D1516" s="34" t="s">
        <v>3</v>
      </c>
      <c r="E1516" s="8" t="s">
        <v>18</v>
      </c>
      <c r="F1516" s="8" t="s">
        <v>121</v>
      </c>
      <c r="G1516" s="8" t="s">
        <v>30</v>
      </c>
      <c r="H1516" s="8" t="s">
        <v>103</v>
      </c>
      <c r="I1516" s="16">
        <v>12.149999999999999</v>
      </c>
      <c r="J1516" s="16">
        <v>2.7</v>
      </c>
      <c r="K1516" s="16">
        <v>0</v>
      </c>
      <c r="L1516" s="16">
        <v>9</v>
      </c>
      <c r="M1516" s="16">
        <v>2</v>
      </c>
      <c r="N1516" s="16">
        <v>0</v>
      </c>
      <c r="O1516" s="12">
        <f t="shared" si="428"/>
        <v>1.3499999999999999</v>
      </c>
      <c r="P1516" s="12">
        <f t="shared" si="428"/>
        <v>1.35</v>
      </c>
      <c r="Q1516" s="12">
        <f t="shared" si="428"/>
        <v>0</v>
      </c>
      <c r="R1516" s="12">
        <f>IFERROR(IF(I1516=0,0,VLOOKUP($C1516,'[1]Marginality pivots'!$B$7:$N$2242,11,0)), 0)</f>
        <v>0.66376003126547112</v>
      </c>
      <c r="S1516" s="12">
        <f>IFERROR(IF(J1516=0,0,VLOOKUP($C1516,'[1]Marginality pivots'!$B$7:$N$2242,12,0)), 0)</f>
        <v>1.1363768808494272</v>
      </c>
      <c r="T1516" s="12">
        <f>IFERROR(IF(K1516=0,0,VLOOKUP($C1516,'[1]Marginality pivots'!$B$7:$N$2242,13,0)), 0)</f>
        <v>0</v>
      </c>
      <c r="U1516" s="12">
        <v>0.82970003908183887</v>
      </c>
      <c r="V1516" s="12">
        <v>1.6932015524656465</v>
      </c>
      <c r="W1516" s="12">
        <v>0</v>
      </c>
      <c r="X1516" s="12">
        <v>0.82970003908183887</v>
      </c>
      <c r="Y1516" s="12">
        <v>1.6136551708061866</v>
      </c>
      <c r="Z1516" s="12">
        <v>0</v>
      </c>
      <c r="AA1516" s="12">
        <v>0.82970003908183887</v>
      </c>
      <c r="AB1516" s="12">
        <v>1.6136551708061866</v>
      </c>
      <c r="AC1516" s="12">
        <v>0</v>
      </c>
      <c r="AD1516" s="16">
        <f t="shared" si="418"/>
        <v>7.4673003517365499</v>
      </c>
      <c r="AE1516" s="16">
        <f t="shared" si="419"/>
        <v>3.386403104931293</v>
      </c>
      <c r="AF1516" s="16">
        <f t="shared" si="420"/>
        <v>0</v>
      </c>
      <c r="AG1516" s="16">
        <f t="shared" si="421"/>
        <v>7.4673003517365499</v>
      </c>
      <c r="AH1516" s="16">
        <f t="shared" si="422"/>
        <v>3.2273103416123732</v>
      </c>
      <c r="AI1516" s="16">
        <f t="shared" si="423"/>
        <v>0</v>
      </c>
      <c r="AJ1516" s="16">
        <f t="shared" si="429"/>
        <v>7.4673003517365499</v>
      </c>
      <c r="AK1516" s="16">
        <f t="shared" si="430"/>
        <v>3.2273103416123732</v>
      </c>
      <c r="AL1516" s="16">
        <f t="shared" si="431"/>
        <v>0</v>
      </c>
      <c r="AM1516" s="16">
        <f t="shared" si="424"/>
        <v>5.9738402813892399</v>
      </c>
      <c r="AN1516" s="16">
        <f t="shared" si="425"/>
        <v>2.2727537616988545</v>
      </c>
      <c r="AO1516" s="16">
        <f t="shared" si="432"/>
        <v>4.6826996482634486</v>
      </c>
      <c r="AP1516" s="16">
        <f t="shared" si="433"/>
        <v>-0.527310341612373</v>
      </c>
      <c r="AQ1516" s="16">
        <f t="shared" si="434"/>
        <v>0</v>
      </c>
      <c r="AR1516" s="9">
        <f t="shared" si="435"/>
        <v>0.38540737845789708</v>
      </c>
      <c r="AS1516" s="9">
        <f t="shared" si="426"/>
        <v>-0.19530012652310111</v>
      </c>
      <c r="AT1516" s="9">
        <f t="shared" si="427"/>
        <v>0</v>
      </c>
    </row>
    <row r="1517" spans="2:46" ht="11.25" customHeight="1" x14ac:dyDescent="0.25">
      <c r="B1517" s="8" t="s">
        <v>1</v>
      </c>
      <c r="C1517" s="33" t="s">
        <v>710</v>
      </c>
      <c r="D1517" s="34" t="s">
        <v>3</v>
      </c>
      <c r="E1517" s="8" t="s">
        <v>14</v>
      </c>
      <c r="F1517" s="8" t="s">
        <v>117</v>
      </c>
      <c r="G1517" s="8" t="s">
        <v>27</v>
      </c>
      <c r="H1517" s="8" t="s">
        <v>103</v>
      </c>
      <c r="I1517" s="16">
        <v>0</v>
      </c>
      <c r="J1517" s="16">
        <v>13.45</v>
      </c>
      <c r="K1517" s="16">
        <v>0</v>
      </c>
      <c r="L1517" s="16">
        <v>0</v>
      </c>
      <c r="M1517" s="16">
        <v>5</v>
      </c>
      <c r="N1517" s="16">
        <v>0</v>
      </c>
      <c r="O1517" s="12">
        <f t="shared" si="428"/>
        <v>0</v>
      </c>
      <c r="P1517" s="12">
        <f t="shared" si="428"/>
        <v>2.69</v>
      </c>
      <c r="Q1517" s="12">
        <f t="shared" si="428"/>
        <v>0</v>
      </c>
      <c r="R1517" s="12">
        <f>IFERROR(IF(I1517=0,0,VLOOKUP($C1517,'[1]Marginality pivots'!$B$7:$N$2242,11,0)), 0)</f>
        <v>0</v>
      </c>
      <c r="S1517" s="12">
        <f>IFERROR(IF(J1517=0,0,VLOOKUP($C1517,'[1]Marginality pivots'!$B$7:$N$2242,12,0)), 0)</f>
        <v>2.0483533219112888</v>
      </c>
      <c r="T1517" s="12">
        <f>IFERROR(IF(K1517=0,0,VLOOKUP($C1517,'[1]Marginality pivots'!$B$7:$N$2242,13,0)), 0)</f>
        <v>0</v>
      </c>
      <c r="U1517" s="12">
        <v>0</v>
      </c>
      <c r="V1517" s="12">
        <v>3.0520464496478201</v>
      </c>
      <c r="W1517" s="12">
        <v>0</v>
      </c>
      <c r="X1517" s="12">
        <v>0</v>
      </c>
      <c r="Y1517" s="12">
        <v>2.9086617171140299</v>
      </c>
      <c r="Z1517" s="12">
        <v>0</v>
      </c>
      <c r="AA1517" s="12">
        <v>0</v>
      </c>
      <c r="AB1517" s="12">
        <v>2.9086617171140299</v>
      </c>
      <c r="AC1517" s="12">
        <v>0</v>
      </c>
      <c r="AD1517" s="16">
        <f t="shared" si="418"/>
        <v>0</v>
      </c>
      <c r="AE1517" s="16">
        <f t="shared" si="419"/>
        <v>15.260232248239101</v>
      </c>
      <c r="AF1517" s="16">
        <f t="shared" si="420"/>
        <v>0</v>
      </c>
      <c r="AG1517" s="16">
        <f t="shared" si="421"/>
        <v>0</v>
      </c>
      <c r="AH1517" s="16">
        <f t="shared" si="422"/>
        <v>14.543308585570148</v>
      </c>
      <c r="AI1517" s="16">
        <f t="shared" si="423"/>
        <v>0</v>
      </c>
      <c r="AJ1517" s="16">
        <f t="shared" si="429"/>
        <v>0</v>
      </c>
      <c r="AK1517" s="16">
        <f t="shared" si="430"/>
        <v>14.543308585570148</v>
      </c>
      <c r="AL1517" s="16">
        <f t="shared" si="431"/>
        <v>0</v>
      </c>
      <c r="AM1517" s="16">
        <f t="shared" si="424"/>
        <v>0</v>
      </c>
      <c r="AN1517" s="16">
        <f t="shared" si="425"/>
        <v>10.241766609556445</v>
      </c>
      <c r="AO1517" s="16">
        <f t="shared" si="432"/>
        <v>0</v>
      </c>
      <c r="AP1517" s="16">
        <f t="shared" si="433"/>
        <v>-1.0933085855701492</v>
      </c>
      <c r="AQ1517" s="16">
        <f t="shared" si="434"/>
        <v>0</v>
      </c>
      <c r="AR1517" s="9">
        <f t="shared" si="435"/>
        <v>0</v>
      </c>
      <c r="AS1517" s="9">
        <f t="shared" si="426"/>
        <v>-8.1286883685512956E-2</v>
      </c>
      <c r="AT1517" s="9">
        <f t="shared" si="427"/>
        <v>0</v>
      </c>
    </row>
    <row r="1518" spans="2:46" ht="11.25" customHeight="1" x14ac:dyDescent="0.25">
      <c r="B1518" s="8" t="s">
        <v>1</v>
      </c>
      <c r="C1518" s="34" t="s">
        <v>711</v>
      </c>
      <c r="D1518" s="34" t="s">
        <v>3</v>
      </c>
      <c r="E1518" s="8" t="s">
        <v>14</v>
      </c>
      <c r="F1518" s="8" t="s">
        <v>117</v>
      </c>
      <c r="G1518" s="8" t="s">
        <v>27</v>
      </c>
      <c r="H1518" s="8" t="s">
        <v>103</v>
      </c>
      <c r="I1518" s="16">
        <v>0</v>
      </c>
      <c r="J1518" s="16">
        <v>13.45</v>
      </c>
      <c r="K1518" s="16">
        <v>0</v>
      </c>
      <c r="L1518" s="16">
        <v>0</v>
      </c>
      <c r="M1518" s="16">
        <v>5</v>
      </c>
      <c r="N1518" s="16">
        <v>0</v>
      </c>
      <c r="O1518" s="12">
        <f t="shared" si="428"/>
        <v>0</v>
      </c>
      <c r="P1518" s="12">
        <f t="shared" si="428"/>
        <v>2.69</v>
      </c>
      <c r="Q1518" s="12">
        <f t="shared" si="428"/>
        <v>0</v>
      </c>
      <c r="R1518" s="12">
        <f>IFERROR(IF(I1518=0,0,VLOOKUP($C1518,'[1]Marginality pivots'!$B$7:$N$2242,11,0)), 0)</f>
        <v>0</v>
      </c>
      <c r="S1518" s="12">
        <f>IFERROR(IF(J1518=0,0,VLOOKUP($C1518,'[1]Marginality pivots'!$B$7:$N$2242,12,0)), 0)</f>
        <v>2.0483533219112888</v>
      </c>
      <c r="T1518" s="12">
        <f>IFERROR(IF(K1518=0,0,VLOOKUP($C1518,'[1]Marginality pivots'!$B$7:$N$2242,13,0)), 0)</f>
        <v>0</v>
      </c>
      <c r="U1518" s="12">
        <v>0</v>
      </c>
      <c r="V1518" s="12">
        <v>3.0520464496478201</v>
      </c>
      <c r="W1518" s="12">
        <v>0</v>
      </c>
      <c r="X1518" s="12">
        <v>0</v>
      </c>
      <c r="Y1518" s="12">
        <v>2.9086617171140299</v>
      </c>
      <c r="Z1518" s="12">
        <v>0</v>
      </c>
      <c r="AA1518" s="12">
        <v>0</v>
      </c>
      <c r="AB1518" s="12">
        <v>2.9086617171140299</v>
      </c>
      <c r="AC1518" s="12">
        <v>0</v>
      </c>
      <c r="AD1518" s="16">
        <f t="shared" si="418"/>
        <v>0</v>
      </c>
      <c r="AE1518" s="16">
        <f t="shared" si="419"/>
        <v>15.260232248239101</v>
      </c>
      <c r="AF1518" s="16">
        <f t="shared" si="420"/>
        <v>0</v>
      </c>
      <c r="AG1518" s="16">
        <f t="shared" si="421"/>
        <v>0</v>
      </c>
      <c r="AH1518" s="16">
        <f t="shared" si="422"/>
        <v>14.543308585570148</v>
      </c>
      <c r="AI1518" s="16">
        <f t="shared" si="423"/>
        <v>0</v>
      </c>
      <c r="AJ1518" s="16">
        <f t="shared" si="429"/>
        <v>0</v>
      </c>
      <c r="AK1518" s="16">
        <f t="shared" si="430"/>
        <v>14.543308585570148</v>
      </c>
      <c r="AL1518" s="16">
        <f t="shared" si="431"/>
        <v>0</v>
      </c>
      <c r="AM1518" s="16">
        <f t="shared" si="424"/>
        <v>0</v>
      </c>
      <c r="AN1518" s="16">
        <f t="shared" si="425"/>
        <v>10.241766609556445</v>
      </c>
      <c r="AO1518" s="16">
        <f t="shared" si="432"/>
        <v>0</v>
      </c>
      <c r="AP1518" s="16">
        <f t="shared" si="433"/>
        <v>-1.0933085855701492</v>
      </c>
      <c r="AQ1518" s="16">
        <f t="shared" si="434"/>
        <v>0</v>
      </c>
      <c r="AR1518" s="9">
        <f t="shared" si="435"/>
        <v>0</v>
      </c>
      <c r="AS1518" s="9">
        <f t="shared" si="426"/>
        <v>-8.1286883685512956E-2</v>
      </c>
      <c r="AT1518" s="9">
        <f t="shared" si="427"/>
        <v>0</v>
      </c>
    </row>
    <row r="1519" spans="2:46" ht="11.25" customHeight="1" x14ac:dyDescent="0.25">
      <c r="B1519" s="8" t="s">
        <v>1</v>
      </c>
      <c r="C1519" s="33" t="s">
        <v>712</v>
      </c>
      <c r="D1519" s="34" t="s">
        <v>3</v>
      </c>
      <c r="E1519" s="8" t="s">
        <v>14</v>
      </c>
      <c r="F1519" s="8" t="s">
        <v>117</v>
      </c>
      <c r="G1519" s="8" t="s">
        <v>27</v>
      </c>
      <c r="H1519" s="8" t="s">
        <v>103</v>
      </c>
      <c r="I1519" s="16">
        <v>0</v>
      </c>
      <c r="J1519" s="16">
        <v>13.45</v>
      </c>
      <c r="K1519" s="16">
        <v>0</v>
      </c>
      <c r="L1519" s="16">
        <v>0</v>
      </c>
      <c r="M1519" s="16">
        <v>5</v>
      </c>
      <c r="N1519" s="16">
        <v>0</v>
      </c>
      <c r="O1519" s="12">
        <f t="shared" si="428"/>
        <v>0</v>
      </c>
      <c r="P1519" s="12">
        <f t="shared" si="428"/>
        <v>2.69</v>
      </c>
      <c r="Q1519" s="12">
        <f t="shared" si="428"/>
        <v>0</v>
      </c>
      <c r="R1519" s="12">
        <f>IFERROR(IF(I1519=0,0,VLOOKUP($C1519,'[1]Marginality pivots'!$B$7:$N$2242,11,0)), 0)</f>
        <v>0</v>
      </c>
      <c r="S1519" s="12">
        <f>IFERROR(IF(J1519=0,0,VLOOKUP($C1519,'[1]Marginality pivots'!$B$7:$N$2242,12,0)), 0)</f>
        <v>2.0483533219112888</v>
      </c>
      <c r="T1519" s="12">
        <f>IFERROR(IF(K1519=0,0,VLOOKUP($C1519,'[1]Marginality pivots'!$B$7:$N$2242,13,0)), 0)</f>
        <v>0</v>
      </c>
      <c r="U1519" s="12">
        <v>0</v>
      </c>
      <c r="V1519" s="12">
        <v>3.0520464496478201</v>
      </c>
      <c r="W1519" s="12">
        <v>0</v>
      </c>
      <c r="X1519" s="12">
        <v>0</v>
      </c>
      <c r="Y1519" s="12">
        <v>2.9086617171140299</v>
      </c>
      <c r="Z1519" s="12">
        <v>0</v>
      </c>
      <c r="AA1519" s="12">
        <v>0</v>
      </c>
      <c r="AB1519" s="12">
        <v>2.9086617171140299</v>
      </c>
      <c r="AC1519" s="12">
        <v>0</v>
      </c>
      <c r="AD1519" s="16">
        <f t="shared" si="418"/>
        <v>0</v>
      </c>
      <c r="AE1519" s="16">
        <f t="shared" si="419"/>
        <v>15.260232248239101</v>
      </c>
      <c r="AF1519" s="16">
        <f t="shared" si="420"/>
        <v>0</v>
      </c>
      <c r="AG1519" s="16">
        <f t="shared" si="421"/>
        <v>0</v>
      </c>
      <c r="AH1519" s="16">
        <f t="shared" si="422"/>
        <v>14.543308585570148</v>
      </c>
      <c r="AI1519" s="16">
        <f t="shared" si="423"/>
        <v>0</v>
      </c>
      <c r="AJ1519" s="16">
        <f t="shared" si="429"/>
        <v>0</v>
      </c>
      <c r="AK1519" s="16">
        <f t="shared" si="430"/>
        <v>14.543308585570148</v>
      </c>
      <c r="AL1519" s="16">
        <f t="shared" si="431"/>
        <v>0</v>
      </c>
      <c r="AM1519" s="16">
        <f t="shared" si="424"/>
        <v>0</v>
      </c>
      <c r="AN1519" s="16">
        <f t="shared" si="425"/>
        <v>10.241766609556445</v>
      </c>
      <c r="AO1519" s="16">
        <f t="shared" si="432"/>
        <v>0</v>
      </c>
      <c r="AP1519" s="16">
        <f t="shared" si="433"/>
        <v>-1.0933085855701492</v>
      </c>
      <c r="AQ1519" s="16">
        <f t="shared" si="434"/>
        <v>0</v>
      </c>
      <c r="AR1519" s="9">
        <f t="shared" si="435"/>
        <v>0</v>
      </c>
      <c r="AS1519" s="9">
        <f t="shared" si="426"/>
        <v>-8.1286883685512956E-2</v>
      </c>
      <c r="AT1519" s="9">
        <f t="shared" si="427"/>
        <v>0</v>
      </c>
    </row>
    <row r="1520" spans="2:46" ht="11.25" customHeight="1" x14ac:dyDescent="0.25">
      <c r="B1520" s="8" t="s">
        <v>1</v>
      </c>
      <c r="C1520" s="33" t="s">
        <v>713</v>
      </c>
      <c r="D1520" s="34" t="s">
        <v>3</v>
      </c>
      <c r="E1520" s="8" t="s">
        <v>14</v>
      </c>
      <c r="F1520" s="8" t="s">
        <v>117</v>
      </c>
      <c r="G1520" s="8" t="s">
        <v>27</v>
      </c>
      <c r="H1520" s="8" t="s">
        <v>103</v>
      </c>
      <c r="I1520" s="16">
        <v>0</v>
      </c>
      <c r="J1520" s="16">
        <v>13.45</v>
      </c>
      <c r="K1520" s="16">
        <v>0</v>
      </c>
      <c r="L1520" s="16">
        <v>0</v>
      </c>
      <c r="M1520" s="16">
        <v>5</v>
      </c>
      <c r="N1520" s="16">
        <v>0</v>
      </c>
      <c r="O1520" s="12">
        <f t="shared" si="428"/>
        <v>0</v>
      </c>
      <c r="P1520" s="12">
        <f t="shared" si="428"/>
        <v>2.69</v>
      </c>
      <c r="Q1520" s="12">
        <f t="shared" si="428"/>
        <v>0</v>
      </c>
      <c r="R1520" s="12">
        <f>IFERROR(IF(I1520=0,0,VLOOKUP($C1520,'[1]Marginality pivots'!$B$7:$N$2242,11,0)), 0)</f>
        <v>0</v>
      </c>
      <c r="S1520" s="12">
        <f>IFERROR(IF(J1520=0,0,VLOOKUP($C1520,'[1]Marginality pivots'!$B$7:$N$2242,12,0)), 0)</f>
        <v>2.0483533219112888</v>
      </c>
      <c r="T1520" s="12">
        <f>IFERROR(IF(K1520=0,0,VLOOKUP($C1520,'[1]Marginality pivots'!$B$7:$N$2242,13,0)), 0)</f>
        <v>0</v>
      </c>
      <c r="U1520" s="12">
        <v>0</v>
      </c>
      <c r="V1520" s="12">
        <v>3.0520464496478201</v>
      </c>
      <c r="W1520" s="12">
        <v>0</v>
      </c>
      <c r="X1520" s="12">
        <v>0</v>
      </c>
      <c r="Y1520" s="12">
        <v>2.9086617171140299</v>
      </c>
      <c r="Z1520" s="12">
        <v>0</v>
      </c>
      <c r="AA1520" s="12">
        <v>0</v>
      </c>
      <c r="AB1520" s="12">
        <v>2.9086617171140299</v>
      </c>
      <c r="AC1520" s="12">
        <v>0</v>
      </c>
      <c r="AD1520" s="16">
        <f t="shared" si="418"/>
        <v>0</v>
      </c>
      <c r="AE1520" s="16">
        <f t="shared" si="419"/>
        <v>15.260232248239101</v>
      </c>
      <c r="AF1520" s="16">
        <f t="shared" si="420"/>
        <v>0</v>
      </c>
      <c r="AG1520" s="16">
        <f t="shared" si="421"/>
        <v>0</v>
      </c>
      <c r="AH1520" s="16">
        <f t="shared" si="422"/>
        <v>14.543308585570148</v>
      </c>
      <c r="AI1520" s="16">
        <f t="shared" si="423"/>
        <v>0</v>
      </c>
      <c r="AJ1520" s="16">
        <f t="shared" si="429"/>
        <v>0</v>
      </c>
      <c r="AK1520" s="16">
        <f t="shared" si="430"/>
        <v>14.543308585570148</v>
      </c>
      <c r="AL1520" s="16">
        <f t="shared" si="431"/>
        <v>0</v>
      </c>
      <c r="AM1520" s="16">
        <f t="shared" si="424"/>
        <v>0</v>
      </c>
      <c r="AN1520" s="16">
        <f t="shared" si="425"/>
        <v>10.241766609556445</v>
      </c>
      <c r="AO1520" s="16">
        <f t="shared" si="432"/>
        <v>0</v>
      </c>
      <c r="AP1520" s="16">
        <f t="shared" si="433"/>
        <v>-1.0933085855701492</v>
      </c>
      <c r="AQ1520" s="16">
        <f t="shared" si="434"/>
        <v>0</v>
      </c>
      <c r="AR1520" s="9">
        <f t="shared" si="435"/>
        <v>0</v>
      </c>
      <c r="AS1520" s="9">
        <f t="shared" si="426"/>
        <v>-8.1286883685512956E-2</v>
      </c>
      <c r="AT1520" s="9">
        <f t="shared" si="427"/>
        <v>0</v>
      </c>
    </row>
    <row r="1521" spans="2:46" ht="11.25" customHeight="1" x14ac:dyDescent="0.25">
      <c r="B1521" s="8" t="s">
        <v>1</v>
      </c>
      <c r="C1521" s="34" t="s">
        <v>714</v>
      </c>
      <c r="D1521" s="34" t="s">
        <v>3</v>
      </c>
      <c r="E1521" s="8" t="s">
        <v>14</v>
      </c>
      <c r="F1521" s="8" t="s">
        <v>117</v>
      </c>
      <c r="G1521" s="8" t="s">
        <v>27</v>
      </c>
      <c r="H1521" s="8" t="s">
        <v>103</v>
      </c>
      <c r="I1521" s="16">
        <v>0</v>
      </c>
      <c r="J1521" s="16">
        <v>13.45</v>
      </c>
      <c r="K1521" s="16">
        <v>0</v>
      </c>
      <c r="L1521" s="16">
        <v>0</v>
      </c>
      <c r="M1521" s="16">
        <v>5</v>
      </c>
      <c r="N1521" s="16">
        <v>0</v>
      </c>
      <c r="O1521" s="12">
        <f t="shared" si="428"/>
        <v>0</v>
      </c>
      <c r="P1521" s="12">
        <f t="shared" si="428"/>
        <v>2.69</v>
      </c>
      <c r="Q1521" s="12">
        <f t="shared" si="428"/>
        <v>0</v>
      </c>
      <c r="R1521" s="12">
        <f>IFERROR(IF(I1521=0,0,VLOOKUP($C1521,'[1]Marginality pivots'!$B$7:$N$2242,11,0)), 0)</f>
        <v>0</v>
      </c>
      <c r="S1521" s="12">
        <f>IFERROR(IF(J1521=0,0,VLOOKUP($C1521,'[1]Marginality pivots'!$B$7:$N$2242,12,0)), 0)</f>
        <v>2.0483533219112888</v>
      </c>
      <c r="T1521" s="12">
        <f>IFERROR(IF(K1521=0,0,VLOOKUP($C1521,'[1]Marginality pivots'!$B$7:$N$2242,13,0)), 0)</f>
        <v>0</v>
      </c>
      <c r="U1521" s="12">
        <v>0</v>
      </c>
      <c r="V1521" s="12">
        <v>3.0520464496478201</v>
      </c>
      <c r="W1521" s="12">
        <v>0</v>
      </c>
      <c r="X1521" s="12">
        <v>0</v>
      </c>
      <c r="Y1521" s="12">
        <v>2.9086617171140299</v>
      </c>
      <c r="Z1521" s="12">
        <v>0</v>
      </c>
      <c r="AA1521" s="12">
        <v>0</v>
      </c>
      <c r="AB1521" s="12">
        <v>2.9086617171140299</v>
      </c>
      <c r="AC1521" s="12">
        <v>0</v>
      </c>
      <c r="AD1521" s="16">
        <f t="shared" si="418"/>
        <v>0</v>
      </c>
      <c r="AE1521" s="16">
        <f t="shared" si="419"/>
        <v>15.260232248239101</v>
      </c>
      <c r="AF1521" s="16">
        <f t="shared" si="420"/>
        <v>0</v>
      </c>
      <c r="AG1521" s="16">
        <f t="shared" si="421"/>
        <v>0</v>
      </c>
      <c r="AH1521" s="16">
        <f t="shared" si="422"/>
        <v>14.543308585570148</v>
      </c>
      <c r="AI1521" s="16">
        <f t="shared" si="423"/>
        <v>0</v>
      </c>
      <c r="AJ1521" s="16">
        <f t="shared" si="429"/>
        <v>0</v>
      </c>
      <c r="AK1521" s="16">
        <f t="shared" si="430"/>
        <v>14.543308585570148</v>
      </c>
      <c r="AL1521" s="16">
        <f t="shared" si="431"/>
        <v>0</v>
      </c>
      <c r="AM1521" s="16">
        <f t="shared" si="424"/>
        <v>0</v>
      </c>
      <c r="AN1521" s="16">
        <f t="shared" si="425"/>
        <v>10.241766609556445</v>
      </c>
      <c r="AO1521" s="16">
        <f t="shared" si="432"/>
        <v>0</v>
      </c>
      <c r="AP1521" s="16">
        <f t="shared" si="433"/>
        <v>-1.0933085855701492</v>
      </c>
      <c r="AQ1521" s="16">
        <f t="shared" si="434"/>
        <v>0</v>
      </c>
      <c r="AR1521" s="9">
        <f t="shared" si="435"/>
        <v>0</v>
      </c>
      <c r="AS1521" s="9">
        <f t="shared" si="426"/>
        <v>-8.1286883685512956E-2</v>
      </c>
      <c r="AT1521" s="9">
        <f t="shared" si="427"/>
        <v>0</v>
      </c>
    </row>
    <row r="1522" spans="2:46" ht="11.25" customHeight="1" x14ac:dyDescent="0.25">
      <c r="B1522" s="8" t="s">
        <v>1</v>
      </c>
      <c r="C1522" s="33" t="s">
        <v>715</v>
      </c>
      <c r="D1522" s="34" t="s">
        <v>3</v>
      </c>
      <c r="E1522" s="8" t="s">
        <v>14</v>
      </c>
      <c r="F1522" s="8" t="s">
        <v>117</v>
      </c>
      <c r="G1522" s="8" t="s">
        <v>27</v>
      </c>
      <c r="H1522" s="8" t="s">
        <v>103</v>
      </c>
      <c r="I1522" s="16">
        <v>0</v>
      </c>
      <c r="J1522" s="16">
        <v>13.45</v>
      </c>
      <c r="K1522" s="16">
        <v>0</v>
      </c>
      <c r="L1522" s="16">
        <v>0</v>
      </c>
      <c r="M1522" s="16">
        <v>5</v>
      </c>
      <c r="N1522" s="16">
        <v>0</v>
      </c>
      <c r="O1522" s="12">
        <f t="shared" si="428"/>
        <v>0</v>
      </c>
      <c r="P1522" s="12">
        <f t="shared" si="428"/>
        <v>2.69</v>
      </c>
      <c r="Q1522" s="12">
        <f t="shared" si="428"/>
        <v>0</v>
      </c>
      <c r="R1522" s="12">
        <f>IFERROR(IF(I1522=0,0,VLOOKUP($C1522,'[1]Marginality pivots'!$B$7:$N$2242,11,0)), 0)</f>
        <v>0</v>
      </c>
      <c r="S1522" s="12">
        <f>IFERROR(IF(J1522=0,0,VLOOKUP($C1522,'[1]Marginality pivots'!$B$7:$N$2242,12,0)), 0)</f>
        <v>2.0483533219112888</v>
      </c>
      <c r="T1522" s="12">
        <f>IFERROR(IF(K1522=0,0,VLOOKUP($C1522,'[1]Marginality pivots'!$B$7:$N$2242,13,0)), 0)</f>
        <v>0</v>
      </c>
      <c r="U1522" s="12">
        <v>0</v>
      </c>
      <c r="V1522" s="12">
        <v>3.0520464496478201</v>
      </c>
      <c r="W1522" s="12">
        <v>0</v>
      </c>
      <c r="X1522" s="12">
        <v>0</v>
      </c>
      <c r="Y1522" s="12">
        <v>2.9086617171140299</v>
      </c>
      <c r="Z1522" s="12">
        <v>0</v>
      </c>
      <c r="AA1522" s="12">
        <v>0</v>
      </c>
      <c r="AB1522" s="12">
        <v>2.9086617171140299</v>
      </c>
      <c r="AC1522" s="12">
        <v>0</v>
      </c>
      <c r="AD1522" s="16">
        <f t="shared" si="418"/>
        <v>0</v>
      </c>
      <c r="AE1522" s="16">
        <f t="shared" si="419"/>
        <v>15.260232248239101</v>
      </c>
      <c r="AF1522" s="16">
        <f t="shared" si="420"/>
        <v>0</v>
      </c>
      <c r="AG1522" s="16">
        <f t="shared" si="421"/>
        <v>0</v>
      </c>
      <c r="AH1522" s="16">
        <f t="shared" si="422"/>
        <v>14.543308585570148</v>
      </c>
      <c r="AI1522" s="16">
        <f t="shared" si="423"/>
        <v>0</v>
      </c>
      <c r="AJ1522" s="16">
        <f t="shared" si="429"/>
        <v>0</v>
      </c>
      <c r="AK1522" s="16">
        <f t="shared" si="430"/>
        <v>14.543308585570148</v>
      </c>
      <c r="AL1522" s="16">
        <f t="shared" si="431"/>
        <v>0</v>
      </c>
      <c r="AM1522" s="16">
        <f t="shared" si="424"/>
        <v>0</v>
      </c>
      <c r="AN1522" s="16">
        <f t="shared" si="425"/>
        <v>10.241766609556445</v>
      </c>
      <c r="AO1522" s="16">
        <f t="shared" si="432"/>
        <v>0</v>
      </c>
      <c r="AP1522" s="16">
        <f t="shared" si="433"/>
        <v>-1.0933085855701492</v>
      </c>
      <c r="AQ1522" s="16">
        <f t="shared" si="434"/>
        <v>0</v>
      </c>
      <c r="AR1522" s="9">
        <f t="shared" si="435"/>
        <v>0</v>
      </c>
      <c r="AS1522" s="9">
        <f t="shared" si="426"/>
        <v>-8.1286883685512956E-2</v>
      </c>
      <c r="AT1522" s="9">
        <f t="shared" si="427"/>
        <v>0</v>
      </c>
    </row>
    <row r="1523" spans="2:46" ht="11.25" customHeight="1" x14ac:dyDescent="0.25">
      <c r="B1523" s="8" t="s">
        <v>1</v>
      </c>
      <c r="C1523" s="33" t="s">
        <v>716</v>
      </c>
      <c r="D1523" s="34" t="s">
        <v>3</v>
      </c>
      <c r="E1523" s="8" t="s">
        <v>14</v>
      </c>
      <c r="F1523" s="8" t="s">
        <v>117</v>
      </c>
      <c r="G1523" s="8" t="s">
        <v>27</v>
      </c>
      <c r="H1523" s="8" t="s">
        <v>103</v>
      </c>
      <c r="I1523" s="16">
        <v>0</v>
      </c>
      <c r="J1523" s="16">
        <v>13.45</v>
      </c>
      <c r="K1523" s="16">
        <v>0</v>
      </c>
      <c r="L1523" s="16">
        <v>0</v>
      </c>
      <c r="M1523" s="16">
        <v>5</v>
      </c>
      <c r="N1523" s="16">
        <v>0</v>
      </c>
      <c r="O1523" s="12">
        <f t="shared" si="428"/>
        <v>0</v>
      </c>
      <c r="P1523" s="12">
        <f t="shared" si="428"/>
        <v>2.69</v>
      </c>
      <c r="Q1523" s="12">
        <f t="shared" si="428"/>
        <v>0</v>
      </c>
      <c r="R1523" s="12">
        <f>IFERROR(IF(I1523=0,0,VLOOKUP($C1523,'[1]Marginality pivots'!$B$7:$N$2242,11,0)), 0)</f>
        <v>0</v>
      </c>
      <c r="S1523" s="12">
        <f>IFERROR(IF(J1523=0,0,VLOOKUP($C1523,'[1]Marginality pivots'!$B$7:$N$2242,12,0)), 0)</f>
        <v>2.0483533219112888</v>
      </c>
      <c r="T1523" s="12">
        <f>IFERROR(IF(K1523=0,0,VLOOKUP($C1523,'[1]Marginality pivots'!$B$7:$N$2242,13,0)), 0)</f>
        <v>0</v>
      </c>
      <c r="U1523" s="12">
        <v>0</v>
      </c>
      <c r="V1523" s="12">
        <v>3.0520464496478201</v>
      </c>
      <c r="W1523" s="12">
        <v>0</v>
      </c>
      <c r="X1523" s="12">
        <v>0</v>
      </c>
      <c r="Y1523" s="12">
        <v>2.9086617171140299</v>
      </c>
      <c r="Z1523" s="12">
        <v>0</v>
      </c>
      <c r="AA1523" s="12">
        <v>0</v>
      </c>
      <c r="AB1523" s="12">
        <v>2.9086617171140299</v>
      </c>
      <c r="AC1523" s="12">
        <v>0</v>
      </c>
      <c r="AD1523" s="16">
        <f t="shared" si="418"/>
        <v>0</v>
      </c>
      <c r="AE1523" s="16">
        <f t="shared" si="419"/>
        <v>15.260232248239101</v>
      </c>
      <c r="AF1523" s="16">
        <f t="shared" si="420"/>
        <v>0</v>
      </c>
      <c r="AG1523" s="16">
        <f t="shared" si="421"/>
        <v>0</v>
      </c>
      <c r="AH1523" s="16">
        <f t="shared" si="422"/>
        <v>14.543308585570148</v>
      </c>
      <c r="AI1523" s="16">
        <f t="shared" si="423"/>
        <v>0</v>
      </c>
      <c r="AJ1523" s="16">
        <f t="shared" si="429"/>
        <v>0</v>
      </c>
      <c r="AK1523" s="16">
        <f t="shared" si="430"/>
        <v>14.543308585570148</v>
      </c>
      <c r="AL1523" s="16">
        <f t="shared" si="431"/>
        <v>0</v>
      </c>
      <c r="AM1523" s="16">
        <f t="shared" si="424"/>
        <v>0</v>
      </c>
      <c r="AN1523" s="16">
        <f t="shared" si="425"/>
        <v>10.241766609556445</v>
      </c>
      <c r="AO1523" s="16">
        <f t="shared" si="432"/>
        <v>0</v>
      </c>
      <c r="AP1523" s="16">
        <f t="shared" si="433"/>
        <v>-1.0933085855701492</v>
      </c>
      <c r="AQ1523" s="16">
        <f t="shared" si="434"/>
        <v>0</v>
      </c>
      <c r="AR1523" s="9">
        <f t="shared" si="435"/>
        <v>0</v>
      </c>
      <c r="AS1523" s="9">
        <f t="shared" si="426"/>
        <v>-8.1286883685512956E-2</v>
      </c>
      <c r="AT1523" s="9">
        <f t="shared" si="427"/>
        <v>0</v>
      </c>
    </row>
    <row r="1524" spans="2:46" ht="11.25" customHeight="1" x14ac:dyDescent="0.25">
      <c r="B1524" s="8" t="s">
        <v>1</v>
      </c>
      <c r="C1524" s="33" t="s">
        <v>717</v>
      </c>
      <c r="D1524" s="34" t="s">
        <v>3</v>
      </c>
      <c r="E1524" s="8" t="s">
        <v>14</v>
      </c>
      <c r="F1524" s="8" t="s">
        <v>117</v>
      </c>
      <c r="G1524" s="8" t="s">
        <v>27</v>
      </c>
      <c r="H1524" s="8" t="s">
        <v>103</v>
      </c>
      <c r="I1524" s="16">
        <v>0</v>
      </c>
      <c r="J1524" s="16">
        <v>13.45</v>
      </c>
      <c r="K1524" s="16">
        <v>0</v>
      </c>
      <c r="L1524" s="16">
        <v>0</v>
      </c>
      <c r="M1524" s="16">
        <v>5</v>
      </c>
      <c r="N1524" s="16">
        <v>0</v>
      </c>
      <c r="O1524" s="12">
        <f t="shared" si="428"/>
        <v>0</v>
      </c>
      <c r="P1524" s="12">
        <f t="shared" si="428"/>
        <v>2.69</v>
      </c>
      <c r="Q1524" s="12">
        <f t="shared" si="428"/>
        <v>0</v>
      </c>
      <c r="R1524" s="12">
        <f>IFERROR(IF(I1524=0,0,VLOOKUP($C1524,'[1]Marginality pivots'!$B$7:$N$2242,11,0)), 0)</f>
        <v>0</v>
      </c>
      <c r="S1524" s="12">
        <f>IFERROR(IF(J1524=0,0,VLOOKUP($C1524,'[1]Marginality pivots'!$B$7:$N$2242,12,0)), 0)</f>
        <v>2.0483533219112888</v>
      </c>
      <c r="T1524" s="12">
        <f>IFERROR(IF(K1524=0,0,VLOOKUP($C1524,'[1]Marginality pivots'!$B$7:$N$2242,13,0)), 0)</f>
        <v>0</v>
      </c>
      <c r="U1524" s="12">
        <v>0</v>
      </c>
      <c r="V1524" s="12">
        <v>3.0520464496478201</v>
      </c>
      <c r="W1524" s="12">
        <v>0</v>
      </c>
      <c r="X1524" s="12">
        <v>0</v>
      </c>
      <c r="Y1524" s="12">
        <v>2.9086617171140299</v>
      </c>
      <c r="Z1524" s="12">
        <v>0</v>
      </c>
      <c r="AA1524" s="12">
        <v>0</v>
      </c>
      <c r="AB1524" s="12">
        <v>2.9086617171140299</v>
      </c>
      <c r="AC1524" s="12">
        <v>0</v>
      </c>
      <c r="AD1524" s="16">
        <f t="shared" si="418"/>
        <v>0</v>
      </c>
      <c r="AE1524" s="16">
        <f t="shared" si="419"/>
        <v>15.260232248239101</v>
      </c>
      <c r="AF1524" s="16">
        <f t="shared" si="420"/>
        <v>0</v>
      </c>
      <c r="AG1524" s="16">
        <f t="shared" si="421"/>
        <v>0</v>
      </c>
      <c r="AH1524" s="16">
        <f t="shared" si="422"/>
        <v>14.543308585570148</v>
      </c>
      <c r="AI1524" s="16">
        <f t="shared" si="423"/>
        <v>0</v>
      </c>
      <c r="AJ1524" s="16">
        <f t="shared" si="429"/>
        <v>0</v>
      </c>
      <c r="AK1524" s="16">
        <f t="shared" si="430"/>
        <v>14.543308585570148</v>
      </c>
      <c r="AL1524" s="16">
        <f t="shared" si="431"/>
        <v>0</v>
      </c>
      <c r="AM1524" s="16">
        <f t="shared" si="424"/>
        <v>0</v>
      </c>
      <c r="AN1524" s="16">
        <f t="shared" si="425"/>
        <v>10.241766609556445</v>
      </c>
      <c r="AO1524" s="16">
        <f t="shared" si="432"/>
        <v>0</v>
      </c>
      <c r="AP1524" s="16">
        <f t="shared" si="433"/>
        <v>-1.0933085855701492</v>
      </c>
      <c r="AQ1524" s="16">
        <f t="shared" si="434"/>
        <v>0</v>
      </c>
      <c r="AR1524" s="9">
        <f t="shared" si="435"/>
        <v>0</v>
      </c>
      <c r="AS1524" s="9">
        <f t="shared" si="426"/>
        <v>-8.1286883685512956E-2</v>
      </c>
      <c r="AT1524" s="9">
        <f t="shared" si="427"/>
        <v>0</v>
      </c>
    </row>
    <row r="1525" spans="2:46" ht="11.25" customHeight="1" x14ac:dyDescent="0.25">
      <c r="B1525" s="8" t="s">
        <v>1</v>
      </c>
      <c r="C1525" s="33" t="s">
        <v>718</v>
      </c>
      <c r="D1525" s="34" t="s">
        <v>3</v>
      </c>
      <c r="E1525" s="8" t="s">
        <v>14</v>
      </c>
      <c r="F1525" s="8" t="s">
        <v>133</v>
      </c>
      <c r="G1525" s="8" t="s">
        <v>24</v>
      </c>
      <c r="H1525" s="8" t="s">
        <v>103</v>
      </c>
      <c r="I1525" s="16">
        <v>12.84</v>
      </c>
      <c r="J1525" s="16">
        <v>0</v>
      </c>
      <c r="K1525" s="16">
        <v>0</v>
      </c>
      <c r="L1525" s="16">
        <v>2</v>
      </c>
      <c r="M1525" s="16">
        <v>0</v>
      </c>
      <c r="N1525" s="16">
        <v>0</v>
      </c>
      <c r="O1525" s="12">
        <f t="shared" si="428"/>
        <v>6.42</v>
      </c>
      <c r="P1525" s="12">
        <f t="shared" si="428"/>
        <v>0</v>
      </c>
      <c r="Q1525" s="12">
        <f t="shared" si="428"/>
        <v>0</v>
      </c>
      <c r="R1525" s="12">
        <f>IFERROR(IF(I1525=0,0,VLOOKUP($C1525,'[1]Marginality pivots'!$B$7:$N$2242,11,0)), 0)</f>
        <v>4.8534308872500489</v>
      </c>
      <c r="S1525" s="12">
        <f>IFERROR(IF(J1525=0,0,VLOOKUP($C1525,'[1]Marginality pivots'!$B$7:$N$2242,12,0)), 0)</f>
        <v>0</v>
      </c>
      <c r="T1525" s="12">
        <f>IFERROR(IF(K1525=0,0,VLOOKUP($C1525,'[1]Marginality pivots'!$B$7:$N$2242,13,0)), 0)</f>
        <v>0</v>
      </c>
      <c r="U1525" s="12">
        <v>6.0667886090625611</v>
      </c>
      <c r="V1525" s="12">
        <v>0</v>
      </c>
      <c r="W1525" s="12">
        <v>0</v>
      </c>
      <c r="X1525" s="12">
        <v>6.0667886090625611</v>
      </c>
      <c r="Y1525" s="12">
        <v>0</v>
      </c>
      <c r="Z1525" s="12">
        <v>0</v>
      </c>
      <c r="AA1525" s="12">
        <v>6.0667886090625611</v>
      </c>
      <c r="AB1525" s="12">
        <v>0</v>
      </c>
      <c r="AC1525" s="12">
        <v>0</v>
      </c>
      <c r="AD1525" s="16">
        <f t="shared" si="418"/>
        <v>12.133577218125122</v>
      </c>
      <c r="AE1525" s="16">
        <f t="shared" si="419"/>
        <v>0</v>
      </c>
      <c r="AF1525" s="16">
        <f t="shared" si="420"/>
        <v>0</v>
      </c>
      <c r="AG1525" s="16">
        <f t="shared" si="421"/>
        <v>12.133577218125122</v>
      </c>
      <c r="AH1525" s="16">
        <f t="shared" si="422"/>
        <v>0</v>
      </c>
      <c r="AI1525" s="16">
        <f t="shared" si="423"/>
        <v>0</v>
      </c>
      <c r="AJ1525" s="16">
        <f t="shared" si="429"/>
        <v>12.133577218125122</v>
      </c>
      <c r="AK1525" s="16">
        <f t="shared" si="430"/>
        <v>0</v>
      </c>
      <c r="AL1525" s="16">
        <f t="shared" si="431"/>
        <v>0</v>
      </c>
      <c r="AM1525" s="16">
        <f t="shared" si="424"/>
        <v>9.7068617745000978</v>
      </c>
      <c r="AN1525" s="16">
        <f t="shared" si="425"/>
        <v>0</v>
      </c>
      <c r="AO1525" s="16">
        <f t="shared" si="432"/>
        <v>0.70642278187487761</v>
      </c>
      <c r="AP1525" s="16">
        <f t="shared" si="433"/>
        <v>0</v>
      </c>
      <c r="AQ1525" s="16">
        <f t="shared" si="434"/>
        <v>0</v>
      </c>
      <c r="AR1525" s="9">
        <f t="shared" si="435"/>
        <v>5.5017350613308223E-2</v>
      </c>
      <c r="AS1525" s="9">
        <f t="shared" si="426"/>
        <v>0</v>
      </c>
      <c r="AT1525" s="9">
        <f t="shared" si="427"/>
        <v>0</v>
      </c>
    </row>
    <row r="1526" spans="2:46" ht="11.25" customHeight="1" x14ac:dyDescent="0.25">
      <c r="B1526" s="8" t="s">
        <v>1</v>
      </c>
      <c r="C1526" s="34" t="s">
        <v>719</v>
      </c>
      <c r="D1526" s="34" t="s">
        <v>3</v>
      </c>
      <c r="E1526" s="8" t="s">
        <v>14</v>
      </c>
      <c r="F1526" s="8" t="s">
        <v>117</v>
      </c>
      <c r="G1526" s="8" t="s">
        <v>25</v>
      </c>
      <c r="H1526" s="8" t="s">
        <v>103</v>
      </c>
      <c r="I1526" s="16">
        <v>0</v>
      </c>
      <c r="J1526" s="16">
        <v>6.48</v>
      </c>
      <c r="K1526" s="16">
        <v>0</v>
      </c>
      <c r="L1526" s="16">
        <v>0</v>
      </c>
      <c r="M1526" s="16">
        <v>1</v>
      </c>
      <c r="N1526" s="16">
        <v>0</v>
      </c>
      <c r="O1526" s="12">
        <f t="shared" si="428"/>
        <v>0</v>
      </c>
      <c r="P1526" s="12">
        <f t="shared" si="428"/>
        <v>6.48</v>
      </c>
      <c r="Q1526" s="12">
        <f t="shared" si="428"/>
        <v>0</v>
      </c>
      <c r="R1526" s="12">
        <f>IFERROR(IF(I1526=0,0,VLOOKUP($C1526,'[1]Marginality pivots'!$B$7:$N$2242,11,0)), 0)</f>
        <v>0</v>
      </c>
      <c r="S1526" s="12">
        <f>IFERROR(IF(J1526=0,0,VLOOKUP($C1526,'[1]Marginality pivots'!$B$7:$N$2242,12,0)), 0)</f>
        <v>4.7820293165810011</v>
      </c>
      <c r="T1526" s="12">
        <f>IFERROR(IF(K1526=0,0,VLOOKUP($C1526,'[1]Marginality pivots'!$B$7:$N$2242,13,0)), 0)</f>
        <v>0</v>
      </c>
      <c r="U1526" s="12">
        <v>0</v>
      </c>
      <c r="V1526" s="12">
        <v>7.1252236817056911</v>
      </c>
      <c r="W1526" s="12">
        <v>0</v>
      </c>
      <c r="X1526" s="12">
        <v>0</v>
      </c>
      <c r="Y1526" s="12">
        <v>6.7904816295450212</v>
      </c>
      <c r="Z1526" s="12">
        <v>0</v>
      </c>
      <c r="AA1526" s="12">
        <v>0</v>
      </c>
      <c r="AB1526" s="12">
        <v>6.7904816295450212</v>
      </c>
      <c r="AC1526" s="12">
        <v>0</v>
      </c>
      <c r="AD1526" s="16">
        <f t="shared" si="418"/>
        <v>0</v>
      </c>
      <c r="AE1526" s="16">
        <f t="shared" si="419"/>
        <v>7.1252236817056911</v>
      </c>
      <c r="AF1526" s="16">
        <f t="shared" si="420"/>
        <v>0</v>
      </c>
      <c r="AG1526" s="16">
        <f t="shared" si="421"/>
        <v>0</v>
      </c>
      <c r="AH1526" s="16">
        <f t="shared" si="422"/>
        <v>6.7904816295450212</v>
      </c>
      <c r="AI1526" s="16">
        <f t="shared" si="423"/>
        <v>0</v>
      </c>
      <c r="AJ1526" s="16">
        <f t="shared" si="429"/>
        <v>0</v>
      </c>
      <c r="AK1526" s="16">
        <f t="shared" si="430"/>
        <v>6.7904816295450212</v>
      </c>
      <c r="AL1526" s="16">
        <f t="shared" si="431"/>
        <v>0</v>
      </c>
      <c r="AM1526" s="16">
        <f t="shared" si="424"/>
        <v>0</v>
      </c>
      <c r="AN1526" s="16">
        <f t="shared" si="425"/>
        <v>4.7820293165810011</v>
      </c>
      <c r="AO1526" s="16">
        <f t="shared" si="432"/>
        <v>0</v>
      </c>
      <c r="AP1526" s="16">
        <f t="shared" si="433"/>
        <v>-0.31048162954502079</v>
      </c>
      <c r="AQ1526" s="16">
        <f t="shared" si="434"/>
        <v>0</v>
      </c>
      <c r="AR1526" s="9">
        <f t="shared" si="435"/>
        <v>0</v>
      </c>
      <c r="AS1526" s="9">
        <f t="shared" si="426"/>
        <v>-4.7913831719910614E-2</v>
      </c>
      <c r="AT1526" s="9">
        <f t="shared" si="427"/>
        <v>0</v>
      </c>
    </row>
    <row r="1527" spans="2:46" ht="11.25" customHeight="1" x14ac:dyDescent="0.25">
      <c r="B1527" s="8" t="s">
        <v>1</v>
      </c>
      <c r="C1527" s="33" t="s">
        <v>719</v>
      </c>
      <c r="D1527" s="34" t="s">
        <v>3</v>
      </c>
      <c r="E1527" s="8" t="s">
        <v>14</v>
      </c>
      <c r="F1527" s="8" t="s">
        <v>117</v>
      </c>
      <c r="G1527" s="8" t="s">
        <v>25</v>
      </c>
      <c r="H1527" s="8" t="s">
        <v>104</v>
      </c>
      <c r="I1527" s="16">
        <v>0</v>
      </c>
      <c r="J1527" s="16">
        <v>6.08</v>
      </c>
      <c r="K1527" s="16">
        <v>0</v>
      </c>
      <c r="L1527" s="16">
        <v>0</v>
      </c>
      <c r="M1527" s="16">
        <v>1</v>
      </c>
      <c r="N1527" s="16">
        <v>0</v>
      </c>
      <c r="O1527" s="12">
        <f t="shared" si="428"/>
        <v>0</v>
      </c>
      <c r="P1527" s="12">
        <f t="shared" si="428"/>
        <v>6.08</v>
      </c>
      <c r="Q1527" s="12">
        <f t="shared" si="428"/>
        <v>0</v>
      </c>
      <c r="R1527" s="12">
        <f>IFERROR(IF(I1527=0,0,VLOOKUP($C1527,'[1]Marginality pivots'!$B$7:$N$2242,11,0)), 0)</f>
        <v>0</v>
      </c>
      <c r="S1527" s="12">
        <f>IFERROR(IF(J1527=0,0,VLOOKUP($C1527,'[1]Marginality pivots'!$B$7:$N$2242,12,0)), 0)</f>
        <v>4.7820293165810011</v>
      </c>
      <c r="T1527" s="12">
        <f>IFERROR(IF(K1527=0,0,VLOOKUP($C1527,'[1]Marginality pivots'!$B$7:$N$2242,13,0)), 0)</f>
        <v>0</v>
      </c>
      <c r="U1527" s="12">
        <v>0</v>
      </c>
      <c r="V1527" s="12">
        <v>7.1252236817056911</v>
      </c>
      <c r="W1527" s="12">
        <v>0</v>
      </c>
      <c r="X1527" s="12">
        <v>0</v>
      </c>
      <c r="Y1527" s="12">
        <v>6.7904816295450212</v>
      </c>
      <c r="Z1527" s="12">
        <v>0</v>
      </c>
      <c r="AA1527" s="12">
        <v>0</v>
      </c>
      <c r="AB1527" s="12">
        <v>6.7904816295450212</v>
      </c>
      <c r="AC1527" s="12">
        <v>0</v>
      </c>
      <c r="AD1527" s="16">
        <f t="shared" si="418"/>
        <v>0</v>
      </c>
      <c r="AE1527" s="16">
        <f t="shared" si="419"/>
        <v>7.1252236817056911</v>
      </c>
      <c r="AF1527" s="16">
        <f t="shared" si="420"/>
        <v>0</v>
      </c>
      <c r="AG1527" s="16">
        <f t="shared" si="421"/>
        <v>0</v>
      </c>
      <c r="AH1527" s="16">
        <f t="shared" si="422"/>
        <v>6.7904816295450212</v>
      </c>
      <c r="AI1527" s="16">
        <f t="shared" si="423"/>
        <v>0</v>
      </c>
      <c r="AJ1527" s="16">
        <f t="shared" si="429"/>
        <v>0</v>
      </c>
      <c r="AK1527" s="16">
        <f t="shared" si="430"/>
        <v>6.7904816295450212</v>
      </c>
      <c r="AL1527" s="16">
        <f t="shared" si="431"/>
        <v>0</v>
      </c>
      <c r="AM1527" s="16">
        <f t="shared" si="424"/>
        <v>0</v>
      </c>
      <c r="AN1527" s="16">
        <f t="shared" si="425"/>
        <v>4.7820293165810011</v>
      </c>
      <c r="AO1527" s="16">
        <f t="shared" si="432"/>
        <v>0</v>
      </c>
      <c r="AP1527" s="16">
        <f t="shared" si="433"/>
        <v>-0.71048162954502114</v>
      </c>
      <c r="AQ1527" s="16">
        <f t="shared" si="434"/>
        <v>0</v>
      </c>
      <c r="AR1527" s="9">
        <f t="shared" si="435"/>
        <v>0</v>
      </c>
      <c r="AS1527" s="9">
        <f t="shared" si="426"/>
        <v>-0.11685553117516795</v>
      </c>
      <c r="AT1527" s="9">
        <f t="shared" si="427"/>
        <v>0</v>
      </c>
    </row>
    <row r="1528" spans="2:46" ht="11.25" customHeight="1" x14ac:dyDescent="0.25">
      <c r="B1528" s="8" t="s">
        <v>1</v>
      </c>
      <c r="C1528" s="33">
        <v>3054969700202</v>
      </c>
      <c r="D1528" s="34" t="s">
        <v>3</v>
      </c>
      <c r="E1528" s="8" t="s">
        <v>14</v>
      </c>
      <c r="F1528" s="8" t="s">
        <v>117</v>
      </c>
      <c r="G1528" s="8" t="s">
        <v>27</v>
      </c>
      <c r="H1528" s="8" t="s">
        <v>103</v>
      </c>
      <c r="I1528" s="16">
        <v>12.48</v>
      </c>
      <c r="J1528" s="16">
        <v>0</v>
      </c>
      <c r="K1528" s="16">
        <v>0</v>
      </c>
      <c r="L1528" s="16">
        <v>3</v>
      </c>
      <c r="M1528" s="16">
        <v>0</v>
      </c>
      <c r="N1528" s="16">
        <v>0</v>
      </c>
      <c r="O1528" s="12">
        <f t="shared" si="428"/>
        <v>4.16</v>
      </c>
      <c r="P1528" s="12">
        <f t="shared" si="428"/>
        <v>0</v>
      </c>
      <c r="Q1528" s="12">
        <f t="shared" si="428"/>
        <v>0</v>
      </c>
      <c r="R1528" s="12">
        <f>IFERROR(IF(I1528=0,0,VLOOKUP($C1528,'[1]Marginality pivots'!$B$7:$N$2242,11,0)), 0)</f>
        <v>3.1015016032513265</v>
      </c>
      <c r="S1528" s="12">
        <f>IFERROR(IF(J1528=0,0,VLOOKUP($C1528,'[1]Marginality pivots'!$B$7:$N$2242,12,0)), 0)</f>
        <v>0</v>
      </c>
      <c r="T1528" s="12">
        <f>IFERROR(IF(K1528=0,0,VLOOKUP($C1528,'[1]Marginality pivots'!$B$7:$N$2242,13,0)), 0)</f>
        <v>0</v>
      </c>
      <c r="U1528" s="12">
        <v>3.8768770040641582</v>
      </c>
      <c r="V1528" s="12">
        <v>0</v>
      </c>
      <c r="W1528" s="12">
        <v>0</v>
      </c>
      <c r="X1528" s="12">
        <v>3.8768770040641582</v>
      </c>
      <c r="Y1528" s="12">
        <v>0</v>
      </c>
      <c r="Z1528" s="12">
        <v>0</v>
      </c>
      <c r="AA1528" s="12">
        <v>3.8768770040641582</v>
      </c>
      <c r="AB1528" s="12">
        <v>0</v>
      </c>
      <c r="AC1528" s="12">
        <v>0</v>
      </c>
      <c r="AD1528" s="16">
        <f t="shared" si="418"/>
        <v>11.630631012192474</v>
      </c>
      <c r="AE1528" s="16">
        <f t="shared" si="419"/>
        <v>0</v>
      </c>
      <c r="AF1528" s="16">
        <f t="shared" si="420"/>
        <v>0</v>
      </c>
      <c r="AG1528" s="16">
        <f t="shared" si="421"/>
        <v>11.630631012192474</v>
      </c>
      <c r="AH1528" s="16">
        <f t="shared" si="422"/>
        <v>0</v>
      </c>
      <c r="AI1528" s="16">
        <f t="shared" si="423"/>
        <v>0</v>
      </c>
      <c r="AJ1528" s="16">
        <f t="shared" si="429"/>
        <v>11.630631012192474</v>
      </c>
      <c r="AK1528" s="16">
        <f t="shared" si="430"/>
        <v>0</v>
      </c>
      <c r="AL1528" s="16">
        <f t="shared" si="431"/>
        <v>0</v>
      </c>
      <c r="AM1528" s="16">
        <f t="shared" si="424"/>
        <v>9.3045048097539791</v>
      </c>
      <c r="AN1528" s="16">
        <f t="shared" si="425"/>
        <v>0</v>
      </c>
      <c r="AO1528" s="16">
        <f t="shared" si="432"/>
        <v>0.84936898780752657</v>
      </c>
      <c r="AP1528" s="16">
        <f t="shared" si="433"/>
        <v>0</v>
      </c>
      <c r="AQ1528" s="16">
        <f t="shared" si="434"/>
        <v>0</v>
      </c>
      <c r="AR1528" s="9">
        <f t="shared" si="435"/>
        <v>6.8058412484577446E-2</v>
      </c>
      <c r="AS1528" s="9">
        <f t="shared" si="426"/>
        <v>0</v>
      </c>
      <c r="AT1528" s="9">
        <f t="shared" si="427"/>
        <v>0</v>
      </c>
    </row>
    <row r="1529" spans="2:46" ht="11.25" customHeight="1" x14ac:dyDescent="0.25">
      <c r="B1529" s="8" t="s">
        <v>1</v>
      </c>
      <c r="C1529" s="33">
        <v>3054969700102</v>
      </c>
      <c r="D1529" s="34" t="s">
        <v>3</v>
      </c>
      <c r="E1529" s="8" t="s">
        <v>14</v>
      </c>
      <c r="F1529" s="8" t="s">
        <v>117</v>
      </c>
      <c r="G1529" s="8" t="s">
        <v>27</v>
      </c>
      <c r="H1529" s="8" t="s">
        <v>103</v>
      </c>
      <c r="I1529" s="16">
        <v>12.48</v>
      </c>
      <c r="J1529" s="16">
        <v>0</v>
      </c>
      <c r="K1529" s="16">
        <v>0</v>
      </c>
      <c r="L1529" s="16">
        <v>3</v>
      </c>
      <c r="M1529" s="16">
        <v>0</v>
      </c>
      <c r="N1529" s="16">
        <v>0</v>
      </c>
      <c r="O1529" s="12">
        <f t="shared" si="428"/>
        <v>4.16</v>
      </c>
      <c r="P1529" s="12">
        <f t="shared" si="428"/>
        <v>0</v>
      </c>
      <c r="Q1529" s="12">
        <f t="shared" si="428"/>
        <v>0</v>
      </c>
      <c r="R1529" s="12">
        <f>IFERROR(IF(I1529=0,0,VLOOKUP($C1529,'[1]Marginality pivots'!$B$7:$N$2242,11,0)), 0)</f>
        <v>3.1015016032513265</v>
      </c>
      <c r="S1529" s="12">
        <f>IFERROR(IF(J1529=0,0,VLOOKUP($C1529,'[1]Marginality pivots'!$B$7:$N$2242,12,0)), 0)</f>
        <v>0</v>
      </c>
      <c r="T1529" s="12">
        <f>IFERROR(IF(K1529=0,0,VLOOKUP($C1529,'[1]Marginality pivots'!$B$7:$N$2242,13,0)), 0)</f>
        <v>0</v>
      </c>
      <c r="U1529" s="12">
        <v>3.8768770040641582</v>
      </c>
      <c r="V1529" s="12">
        <v>0</v>
      </c>
      <c r="W1529" s="12">
        <v>0</v>
      </c>
      <c r="X1529" s="12">
        <v>3.8768770040641582</v>
      </c>
      <c r="Y1529" s="12">
        <v>0</v>
      </c>
      <c r="Z1529" s="12">
        <v>0</v>
      </c>
      <c r="AA1529" s="12">
        <v>3.8768770040641582</v>
      </c>
      <c r="AB1529" s="12">
        <v>0</v>
      </c>
      <c r="AC1529" s="12">
        <v>0</v>
      </c>
      <c r="AD1529" s="16">
        <f t="shared" si="418"/>
        <v>11.630631012192474</v>
      </c>
      <c r="AE1529" s="16">
        <f t="shared" si="419"/>
        <v>0</v>
      </c>
      <c r="AF1529" s="16">
        <f t="shared" si="420"/>
        <v>0</v>
      </c>
      <c r="AG1529" s="16">
        <f t="shared" si="421"/>
        <v>11.630631012192474</v>
      </c>
      <c r="AH1529" s="16">
        <f t="shared" si="422"/>
        <v>0</v>
      </c>
      <c r="AI1529" s="16">
        <f t="shared" si="423"/>
        <v>0</v>
      </c>
      <c r="AJ1529" s="16">
        <f t="shared" si="429"/>
        <v>11.630631012192474</v>
      </c>
      <c r="AK1529" s="16">
        <f t="shared" si="430"/>
        <v>0</v>
      </c>
      <c r="AL1529" s="16">
        <f t="shared" si="431"/>
        <v>0</v>
      </c>
      <c r="AM1529" s="16">
        <f t="shared" si="424"/>
        <v>9.3045048097539791</v>
      </c>
      <c r="AN1529" s="16">
        <f t="shared" si="425"/>
        <v>0</v>
      </c>
      <c r="AO1529" s="16">
        <f t="shared" si="432"/>
        <v>0.84936898780752657</v>
      </c>
      <c r="AP1529" s="16">
        <f t="shared" si="433"/>
        <v>0</v>
      </c>
      <c r="AQ1529" s="16">
        <f t="shared" si="434"/>
        <v>0</v>
      </c>
      <c r="AR1529" s="9">
        <f t="shared" si="435"/>
        <v>6.8058412484577446E-2</v>
      </c>
      <c r="AS1529" s="9">
        <f t="shared" si="426"/>
        <v>0</v>
      </c>
      <c r="AT1529" s="9">
        <f t="shared" si="427"/>
        <v>0</v>
      </c>
    </row>
    <row r="1530" spans="2:46" ht="11.25" customHeight="1" x14ac:dyDescent="0.25">
      <c r="B1530" s="8" t="s">
        <v>1</v>
      </c>
      <c r="C1530" s="33" t="s">
        <v>720</v>
      </c>
      <c r="D1530" s="34" t="s">
        <v>3</v>
      </c>
      <c r="E1530" s="8" t="s">
        <v>14</v>
      </c>
      <c r="F1530" s="8" t="s">
        <v>117</v>
      </c>
      <c r="G1530" s="8" t="s">
        <v>27</v>
      </c>
      <c r="H1530" s="8" t="s">
        <v>103</v>
      </c>
      <c r="I1530" s="16">
        <v>12.42</v>
      </c>
      <c r="J1530" s="16">
        <v>0</v>
      </c>
      <c r="K1530" s="16">
        <v>0</v>
      </c>
      <c r="L1530" s="16">
        <v>1</v>
      </c>
      <c r="M1530" s="16">
        <v>0</v>
      </c>
      <c r="N1530" s="16">
        <v>0</v>
      </c>
      <c r="O1530" s="12">
        <f t="shared" si="428"/>
        <v>12.42</v>
      </c>
      <c r="P1530" s="12">
        <f t="shared" si="428"/>
        <v>0</v>
      </c>
      <c r="Q1530" s="12">
        <f t="shared" si="428"/>
        <v>0</v>
      </c>
      <c r="R1530" s="12">
        <f>IFERROR(IF(I1530=0,0,VLOOKUP($C1530,'[1]Marginality pivots'!$B$7:$N$2242,11,0)), 0)</f>
        <v>1.905160228072869</v>
      </c>
      <c r="S1530" s="12">
        <f>IFERROR(IF(J1530=0,0,VLOOKUP($C1530,'[1]Marginality pivots'!$B$7:$N$2242,12,0)), 0)</f>
        <v>0</v>
      </c>
      <c r="T1530" s="12">
        <f>IFERROR(IF(K1530=0,0,VLOOKUP($C1530,'[1]Marginality pivots'!$B$7:$N$2242,13,0)), 0)</f>
        <v>0</v>
      </c>
      <c r="U1530" s="12">
        <v>2.3814502850910864</v>
      </c>
      <c r="V1530" s="12">
        <v>0</v>
      </c>
      <c r="W1530" s="12">
        <v>0</v>
      </c>
      <c r="X1530" s="12">
        <v>2.3814502850910864</v>
      </c>
      <c r="Y1530" s="12">
        <v>0</v>
      </c>
      <c r="Z1530" s="12">
        <v>0</v>
      </c>
      <c r="AA1530" s="12">
        <v>2.3814502850910864</v>
      </c>
      <c r="AB1530" s="12">
        <v>0</v>
      </c>
      <c r="AC1530" s="12">
        <v>0</v>
      </c>
      <c r="AD1530" s="16">
        <f t="shared" si="418"/>
        <v>2.3814502850910864</v>
      </c>
      <c r="AE1530" s="16">
        <f t="shared" si="419"/>
        <v>0</v>
      </c>
      <c r="AF1530" s="16">
        <f t="shared" si="420"/>
        <v>0</v>
      </c>
      <c r="AG1530" s="16">
        <f t="shared" si="421"/>
        <v>2.3814502850910864</v>
      </c>
      <c r="AH1530" s="16">
        <f t="shared" si="422"/>
        <v>0</v>
      </c>
      <c r="AI1530" s="16">
        <f t="shared" si="423"/>
        <v>0</v>
      </c>
      <c r="AJ1530" s="16">
        <f t="shared" si="429"/>
        <v>2.3814502850910864</v>
      </c>
      <c r="AK1530" s="16">
        <f t="shared" si="430"/>
        <v>0</v>
      </c>
      <c r="AL1530" s="16">
        <f t="shared" si="431"/>
        <v>0</v>
      </c>
      <c r="AM1530" s="16">
        <f t="shared" si="424"/>
        <v>1.905160228072869</v>
      </c>
      <c r="AN1530" s="16">
        <f t="shared" si="425"/>
        <v>0</v>
      </c>
      <c r="AO1530" s="16">
        <f t="shared" si="432"/>
        <v>10.038549714908914</v>
      </c>
      <c r="AP1530" s="16">
        <f t="shared" si="433"/>
        <v>0</v>
      </c>
      <c r="AQ1530" s="16">
        <f t="shared" si="434"/>
        <v>0</v>
      </c>
      <c r="AR1530" s="9">
        <f t="shared" si="435"/>
        <v>0.80825682084612838</v>
      </c>
      <c r="AS1530" s="9">
        <f t="shared" si="426"/>
        <v>0</v>
      </c>
      <c r="AT1530" s="9">
        <f t="shared" si="427"/>
        <v>0</v>
      </c>
    </row>
    <row r="1531" spans="2:46" ht="11.25" customHeight="1" x14ac:dyDescent="0.25">
      <c r="B1531" s="8" t="s">
        <v>1</v>
      </c>
      <c r="C1531" s="33" t="s">
        <v>349</v>
      </c>
      <c r="D1531" s="34" t="s">
        <v>3</v>
      </c>
      <c r="E1531" s="8" t="s">
        <v>13</v>
      </c>
      <c r="F1531" s="8" t="s">
        <v>109</v>
      </c>
      <c r="G1531" s="8" t="s">
        <v>24</v>
      </c>
      <c r="H1531" s="8" t="s">
        <v>103</v>
      </c>
      <c r="I1531" s="16">
        <v>0</v>
      </c>
      <c r="J1531" s="16">
        <v>0</v>
      </c>
      <c r="K1531" s="16">
        <v>12.1</v>
      </c>
      <c r="L1531" s="16">
        <v>0</v>
      </c>
      <c r="M1531" s="16">
        <v>0</v>
      </c>
      <c r="N1531" s="16">
        <v>1</v>
      </c>
      <c r="O1531" s="12">
        <f t="shared" si="428"/>
        <v>0</v>
      </c>
      <c r="P1531" s="12">
        <f t="shared" si="428"/>
        <v>0</v>
      </c>
      <c r="Q1531" s="12">
        <f t="shared" si="428"/>
        <v>12.1</v>
      </c>
      <c r="R1531" s="12">
        <f>IFERROR(IF(I1531=0,0,VLOOKUP($C1531,'[1]Marginality pivots'!$B$7:$N$2242,11,0)), 0)</f>
        <v>0</v>
      </c>
      <c r="S1531" s="12">
        <f>IFERROR(IF(J1531=0,0,VLOOKUP($C1531,'[1]Marginality pivots'!$B$7:$N$2242,12,0)), 0)</f>
        <v>0</v>
      </c>
      <c r="T1531" s="12">
        <f>IFERROR(IF(K1531=0,0,VLOOKUP($C1531,'[1]Marginality pivots'!$B$7:$N$2242,13,0)), 0)</f>
        <v>6.592475036638449</v>
      </c>
      <c r="U1531" s="12">
        <v>0</v>
      </c>
      <c r="V1531" s="12">
        <v>0</v>
      </c>
      <c r="W1531" s="12">
        <v>6.8891364132871784</v>
      </c>
      <c r="X1531" s="12">
        <v>0</v>
      </c>
      <c r="Y1531" s="12">
        <v>0</v>
      </c>
      <c r="Z1531" s="12">
        <v>8.5702175476299836</v>
      </c>
      <c r="AA1531" s="12">
        <v>0</v>
      </c>
      <c r="AB1531" s="12">
        <v>0</v>
      </c>
      <c r="AC1531" s="12">
        <v>8.5702175476299836</v>
      </c>
      <c r="AD1531" s="16">
        <f t="shared" si="418"/>
        <v>0</v>
      </c>
      <c r="AE1531" s="16">
        <f t="shared" si="419"/>
        <v>0</v>
      </c>
      <c r="AF1531" s="16">
        <f t="shared" si="420"/>
        <v>6.8891364132871784</v>
      </c>
      <c r="AG1531" s="16">
        <f t="shared" si="421"/>
        <v>0</v>
      </c>
      <c r="AH1531" s="16">
        <f t="shared" si="422"/>
        <v>0</v>
      </c>
      <c r="AI1531" s="16">
        <f t="shared" si="423"/>
        <v>8.5702175476299836</v>
      </c>
      <c r="AJ1531" s="16">
        <f t="shared" si="429"/>
        <v>0</v>
      </c>
      <c r="AK1531" s="16">
        <f t="shared" si="430"/>
        <v>0</v>
      </c>
      <c r="AL1531" s="16">
        <f t="shared" si="431"/>
        <v>8.5702175476299836</v>
      </c>
      <c r="AM1531" s="16">
        <f t="shared" si="424"/>
        <v>0</v>
      </c>
      <c r="AN1531" s="16">
        <f t="shared" si="425"/>
        <v>0</v>
      </c>
      <c r="AO1531" s="16">
        <f t="shared" si="432"/>
        <v>0</v>
      </c>
      <c r="AP1531" s="16">
        <f t="shared" si="433"/>
        <v>0</v>
      </c>
      <c r="AQ1531" s="16">
        <f t="shared" si="434"/>
        <v>3.5297824523700161</v>
      </c>
      <c r="AR1531" s="9">
        <f t="shared" si="435"/>
        <v>0</v>
      </c>
      <c r="AS1531" s="9">
        <f t="shared" si="426"/>
        <v>0</v>
      </c>
      <c r="AT1531" s="9">
        <f t="shared" si="427"/>
        <v>0.29171755804710875</v>
      </c>
    </row>
    <row r="1532" spans="2:46" ht="11.25" customHeight="1" x14ac:dyDescent="0.25">
      <c r="B1532" s="8" t="s">
        <v>1</v>
      </c>
      <c r="C1532" s="33">
        <v>3054969330105</v>
      </c>
      <c r="D1532" s="34" t="s">
        <v>3</v>
      </c>
      <c r="E1532" s="8" t="s">
        <v>13</v>
      </c>
      <c r="F1532" s="8" t="s">
        <v>125</v>
      </c>
      <c r="G1532" s="8" t="s">
        <v>27</v>
      </c>
      <c r="H1532" s="8" t="s">
        <v>103</v>
      </c>
      <c r="I1532" s="16">
        <v>0</v>
      </c>
      <c r="J1532" s="16">
        <v>12.02</v>
      </c>
      <c r="K1532" s="16">
        <v>0</v>
      </c>
      <c r="L1532" s="16">
        <v>0</v>
      </c>
      <c r="M1532" s="16">
        <v>2</v>
      </c>
      <c r="N1532" s="16">
        <v>0</v>
      </c>
      <c r="O1532" s="12">
        <f t="shared" si="428"/>
        <v>0</v>
      </c>
      <c r="P1532" s="12">
        <f t="shared" si="428"/>
        <v>6.01</v>
      </c>
      <c r="Q1532" s="12">
        <f t="shared" si="428"/>
        <v>0</v>
      </c>
      <c r="R1532" s="12">
        <f>IFERROR(IF(I1532=0,0,VLOOKUP($C1532,'[1]Marginality pivots'!$B$7:$N$2242,11,0)), 0)</f>
        <v>0</v>
      </c>
      <c r="S1532" s="12">
        <f>IFERROR(IF(J1532=0,0,VLOOKUP($C1532,'[1]Marginality pivots'!$B$7:$N$2242,12,0)), 0)</f>
        <v>3.6224582069544131</v>
      </c>
      <c r="T1532" s="12">
        <f>IFERROR(IF(K1532=0,0,VLOOKUP($C1532,'[1]Marginality pivots'!$B$7:$N$2242,13,0)), 0)</f>
        <v>0</v>
      </c>
      <c r="U1532" s="12">
        <v>0</v>
      </c>
      <c r="V1532" s="12">
        <v>5.3974627283620755</v>
      </c>
      <c r="W1532" s="12">
        <v>0</v>
      </c>
      <c r="X1532" s="12">
        <v>0</v>
      </c>
      <c r="Y1532" s="12">
        <v>5.1438906538752667</v>
      </c>
      <c r="Z1532" s="12">
        <v>0</v>
      </c>
      <c r="AA1532" s="12">
        <v>0</v>
      </c>
      <c r="AB1532" s="12">
        <v>5.1438906538752667</v>
      </c>
      <c r="AC1532" s="12">
        <v>0</v>
      </c>
      <c r="AD1532" s="16">
        <f t="shared" si="418"/>
        <v>0</v>
      </c>
      <c r="AE1532" s="16">
        <f t="shared" si="419"/>
        <v>10.794925456724151</v>
      </c>
      <c r="AF1532" s="16">
        <f t="shared" si="420"/>
        <v>0</v>
      </c>
      <c r="AG1532" s="16">
        <f t="shared" si="421"/>
        <v>0</v>
      </c>
      <c r="AH1532" s="16">
        <f t="shared" si="422"/>
        <v>10.287781307750533</v>
      </c>
      <c r="AI1532" s="16">
        <f t="shared" si="423"/>
        <v>0</v>
      </c>
      <c r="AJ1532" s="16">
        <f t="shared" si="429"/>
        <v>0</v>
      </c>
      <c r="AK1532" s="16">
        <f t="shared" si="430"/>
        <v>10.287781307750533</v>
      </c>
      <c r="AL1532" s="16">
        <f t="shared" si="431"/>
        <v>0</v>
      </c>
      <c r="AM1532" s="16">
        <f t="shared" si="424"/>
        <v>0</v>
      </c>
      <c r="AN1532" s="16">
        <f t="shared" si="425"/>
        <v>7.2449164139088262</v>
      </c>
      <c r="AO1532" s="16">
        <f t="shared" si="432"/>
        <v>0</v>
      </c>
      <c r="AP1532" s="16">
        <f t="shared" si="433"/>
        <v>1.7322186922494662</v>
      </c>
      <c r="AQ1532" s="16">
        <f t="shared" si="434"/>
        <v>0</v>
      </c>
      <c r="AR1532" s="9">
        <f t="shared" si="435"/>
        <v>0</v>
      </c>
      <c r="AS1532" s="9">
        <f t="shared" si="426"/>
        <v>0.14411137206734329</v>
      </c>
      <c r="AT1532" s="9">
        <f t="shared" si="427"/>
        <v>0</v>
      </c>
    </row>
    <row r="1533" spans="2:46" ht="11.25" customHeight="1" x14ac:dyDescent="0.25">
      <c r="B1533" s="8" t="s">
        <v>1</v>
      </c>
      <c r="C1533" s="33">
        <v>3054970510705</v>
      </c>
      <c r="D1533" s="34" t="s">
        <v>3</v>
      </c>
      <c r="E1533" s="8" t="s">
        <v>14</v>
      </c>
      <c r="F1533" s="8" t="s">
        <v>117</v>
      </c>
      <c r="G1533" s="8" t="s">
        <v>27</v>
      </c>
      <c r="H1533" s="8" t="s">
        <v>103</v>
      </c>
      <c r="I1533" s="16">
        <v>0</v>
      </c>
      <c r="J1533" s="16">
        <v>0</v>
      </c>
      <c r="K1533" s="16">
        <v>11.77</v>
      </c>
      <c r="L1533" s="16">
        <v>0</v>
      </c>
      <c r="M1533" s="16">
        <v>0</v>
      </c>
      <c r="N1533" s="16">
        <v>1</v>
      </c>
      <c r="O1533" s="12">
        <f t="shared" si="428"/>
        <v>0</v>
      </c>
      <c r="P1533" s="12">
        <f t="shared" si="428"/>
        <v>0</v>
      </c>
      <c r="Q1533" s="12">
        <f t="shared" si="428"/>
        <v>11.77</v>
      </c>
      <c r="R1533" s="12">
        <f>IFERROR(IF(I1533=0,0,VLOOKUP($C1533,'[1]Marginality pivots'!$B$7:$N$2242,11,0)), 0)</f>
        <v>0</v>
      </c>
      <c r="S1533" s="12">
        <f>IFERROR(IF(J1533=0,0,VLOOKUP($C1533,'[1]Marginality pivots'!$B$7:$N$2242,12,0)), 0)</f>
        <v>0</v>
      </c>
      <c r="T1533" s="12">
        <f>IFERROR(IF(K1533=0,0,VLOOKUP($C1533,'[1]Marginality pivots'!$B$7:$N$2242,13,0)), 0)</f>
        <v>9.8147696699258464</v>
      </c>
      <c r="U1533" s="12">
        <v>0</v>
      </c>
      <c r="V1533" s="12">
        <v>0</v>
      </c>
      <c r="W1533" s="12">
        <v>10.256434305072508</v>
      </c>
      <c r="X1533" s="12">
        <v>0</v>
      </c>
      <c r="Y1533" s="12">
        <v>0</v>
      </c>
      <c r="Z1533" s="12">
        <v>12.759200570903602</v>
      </c>
      <c r="AA1533" s="12">
        <v>0</v>
      </c>
      <c r="AB1533" s="12">
        <v>0</v>
      </c>
      <c r="AC1533" s="12">
        <v>12.759200570903602</v>
      </c>
      <c r="AD1533" s="16">
        <f t="shared" si="418"/>
        <v>0</v>
      </c>
      <c r="AE1533" s="16">
        <f t="shared" si="419"/>
        <v>0</v>
      </c>
      <c r="AF1533" s="16">
        <f t="shared" si="420"/>
        <v>10.256434305072508</v>
      </c>
      <c r="AG1533" s="16">
        <f t="shared" si="421"/>
        <v>0</v>
      </c>
      <c r="AH1533" s="16">
        <f t="shared" si="422"/>
        <v>0</v>
      </c>
      <c r="AI1533" s="16">
        <f t="shared" si="423"/>
        <v>12.759200570903602</v>
      </c>
      <c r="AJ1533" s="16">
        <f t="shared" si="429"/>
        <v>0</v>
      </c>
      <c r="AK1533" s="16">
        <f t="shared" si="430"/>
        <v>0</v>
      </c>
      <c r="AL1533" s="16">
        <f t="shared" si="431"/>
        <v>12.759200570903602</v>
      </c>
      <c r="AM1533" s="16">
        <f t="shared" si="424"/>
        <v>0</v>
      </c>
      <c r="AN1533" s="16">
        <f t="shared" si="425"/>
        <v>0</v>
      </c>
      <c r="AO1533" s="16">
        <f t="shared" si="432"/>
        <v>0</v>
      </c>
      <c r="AP1533" s="16">
        <f t="shared" si="433"/>
        <v>0</v>
      </c>
      <c r="AQ1533" s="16">
        <f t="shared" si="434"/>
        <v>-0.98920057090360203</v>
      </c>
      <c r="AR1533" s="9">
        <f t="shared" si="435"/>
        <v>0</v>
      </c>
      <c r="AS1533" s="9">
        <f t="shared" si="426"/>
        <v>0</v>
      </c>
      <c r="AT1533" s="9">
        <f t="shared" si="427"/>
        <v>-8.404422862392541E-2</v>
      </c>
    </row>
    <row r="1534" spans="2:46" ht="11.25" customHeight="1" x14ac:dyDescent="0.25">
      <c r="B1534" s="8" t="s">
        <v>1</v>
      </c>
      <c r="C1534" s="33">
        <v>3054970510503</v>
      </c>
      <c r="D1534" s="34" t="s">
        <v>3</v>
      </c>
      <c r="E1534" s="8" t="s">
        <v>14</v>
      </c>
      <c r="F1534" s="8" t="s">
        <v>117</v>
      </c>
      <c r="G1534" s="8" t="s">
        <v>27</v>
      </c>
      <c r="H1534" s="8" t="s">
        <v>103</v>
      </c>
      <c r="I1534" s="16">
        <v>11.24</v>
      </c>
      <c r="J1534" s="16">
        <v>0</v>
      </c>
      <c r="K1534" s="16">
        <v>0</v>
      </c>
      <c r="L1534" s="16">
        <v>1</v>
      </c>
      <c r="M1534" s="16">
        <v>0</v>
      </c>
      <c r="N1534" s="16">
        <v>0</v>
      </c>
      <c r="O1534" s="12">
        <f t="shared" si="428"/>
        <v>11.24</v>
      </c>
      <c r="P1534" s="12">
        <f t="shared" si="428"/>
        <v>0</v>
      </c>
      <c r="Q1534" s="12">
        <f t="shared" si="428"/>
        <v>0</v>
      </c>
      <c r="R1534" s="12">
        <f>IFERROR(IF(I1534=0,0,VLOOKUP($C1534,'[1]Marginality pivots'!$B$7:$N$2242,11,0)), 0)</f>
        <v>9.0367278672786711</v>
      </c>
      <c r="S1534" s="12">
        <f>IFERROR(IF(J1534=0,0,VLOOKUP($C1534,'[1]Marginality pivots'!$B$7:$N$2242,12,0)), 0)</f>
        <v>0</v>
      </c>
      <c r="T1534" s="12">
        <f>IFERROR(IF(K1534=0,0,VLOOKUP($C1534,'[1]Marginality pivots'!$B$7:$N$2242,13,0)), 0)</f>
        <v>0</v>
      </c>
      <c r="U1534" s="12">
        <v>11.295909834098339</v>
      </c>
      <c r="V1534" s="12">
        <v>0</v>
      </c>
      <c r="W1534" s="12">
        <v>0</v>
      </c>
      <c r="X1534" s="12">
        <v>11.295909834098339</v>
      </c>
      <c r="Y1534" s="12">
        <v>0</v>
      </c>
      <c r="Z1534" s="12">
        <v>0</v>
      </c>
      <c r="AA1534" s="12">
        <v>11.295909834098339</v>
      </c>
      <c r="AB1534" s="12">
        <v>0</v>
      </c>
      <c r="AC1534" s="12">
        <v>0</v>
      </c>
      <c r="AD1534" s="16">
        <f t="shared" si="418"/>
        <v>11.295909834098339</v>
      </c>
      <c r="AE1534" s="16">
        <f t="shared" si="419"/>
        <v>0</v>
      </c>
      <c r="AF1534" s="16">
        <f t="shared" si="420"/>
        <v>0</v>
      </c>
      <c r="AG1534" s="16">
        <f t="shared" si="421"/>
        <v>11.295909834098339</v>
      </c>
      <c r="AH1534" s="16">
        <f t="shared" si="422"/>
        <v>0</v>
      </c>
      <c r="AI1534" s="16">
        <f t="shared" si="423"/>
        <v>0</v>
      </c>
      <c r="AJ1534" s="16">
        <f t="shared" si="429"/>
        <v>11.295909834098339</v>
      </c>
      <c r="AK1534" s="16">
        <f t="shared" si="430"/>
        <v>0</v>
      </c>
      <c r="AL1534" s="16">
        <f t="shared" si="431"/>
        <v>0</v>
      </c>
      <c r="AM1534" s="16">
        <f t="shared" si="424"/>
        <v>9.0367278672786711</v>
      </c>
      <c r="AN1534" s="16">
        <f t="shared" si="425"/>
        <v>0</v>
      </c>
      <c r="AO1534" s="16">
        <f t="shared" si="432"/>
        <v>-5.5909834098338607E-2</v>
      </c>
      <c r="AP1534" s="16">
        <f t="shared" si="433"/>
        <v>0</v>
      </c>
      <c r="AQ1534" s="16">
        <f t="shared" si="434"/>
        <v>0</v>
      </c>
      <c r="AR1534" s="9">
        <f t="shared" si="435"/>
        <v>-4.9741845283219396E-3</v>
      </c>
      <c r="AS1534" s="9">
        <f t="shared" si="426"/>
        <v>0</v>
      </c>
      <c r="AT1534" s="9">
        <f t="shared" si="427"/>
        <v>0</v>
      </c>
    </row>
    <row r="1535" spans="2:46" ht="11.25" customHeight="1" x14ac:dyDescent="0.25">
      <c r="B1535" s="8" t="s">
        <v>1</v>
      </c>
      <c r="C1535" s="33" t="s">
        <v>709</v>
      </c>
      <c r="D1535" s="34" t="s">
        <v>3</v>
      </c>
      <c r="E1535" s="8" t="s">
        <v>18</v>
      </c>
      <c r="F1535" s="8" t="s">
        <v>121</v>
      </c>
      <c r="G1535" s="8" t="s">
        <v>30</v>
      </c>
      <c r="H1535" s="8" t="s">
        <v>103</v>
      </c>
      <c r="I1535" s="16">
        <v>0</v>
      </c>
      <c r="J1535" s="16">
        <v>1.35</v>
      </c>
      <c r="K1535" s="16">
        <v>9.4499999999999993</v>
      </c>
      <c r="L1535" s="16">
        <v>0</v>
      </c>
      <c r="M1535" s="16">
        <v>1</v>
      </c>
      <c r="N1535" s="16">
        <v>7</v>
      </c>
      <c r="O1535" s="12">
        <f t="shared" si="428"/>
        <v>0</v>
      </c>
      <c r="P1535" s="12">
        <f t="shared" si="428"/>
        <v>1.35</v>
      </c>
      <c r="Q1535" s="12">
        <f t="shared" si="428"/>
        <v>1.3499999999999999</v>
      </c>
      <c r="R1535" s="12">
        <f>IFERROR(IF(I1535=0,0,VLOOKUP($C1535,'[1]Marginality pivots'!$B$7:$N$2242,11,0)), 0)</f>
        <v>0</v>
      </c>
      <c r="S1535" s="12">
        <f>IFERROR(IF(J1535=0,0,VLOOKUP($C1535,'[1]Marginality pivots'!$B$7:$N$2242,12,0)), 0)</f>
        <v>1.1363768808494272</v>
      </c>
      <c r="T1535" s="12">
        <f>IFERROR(IF(K1535=0,0,VLOOKUP($C1535,'[1]Marginality pivots'!$B$7:$N$2242,13,0)), 0)</f>
        <v>1.1938775510204083</v>
      </c>
      <c r="U1535" s="12">
        <v>0</v>
      </c>
      <c r="V1535" s="12">
        <v>1.6932015524656465</v>
      </c>
      <c r="W1535" s="12">
        <v>1.2476020408163266</v>
      </c>
      <c r="X1535" s="12">
        <v>0</v>
      </c>
      <c r="Y1535" s="12">
        <v>1.6136551708061866</v>
      </c>
      <c r="Z1535" s="12">
        <v>1.5520408163265309</v>
      </c>
      <c r="AA1535" s="12">
        <v>0</v>
      </c>
      <c r="AB1535" s="12">
        <v>1.6136551708061866</v>
      </c>
      <c r="AC1535" s="12">
        <v>1.5520408163265309</v>
      </c>
      <c r="AD1535" s="16">
        <f t="shared" si="418"/>
        <v>0</v>
      </c>
      <c r="AE1535" s="16">
        <f t="shared" si="419"/>
        <v>1.6932015524656465</v>
      </c>
      <c r="AF1535" s="16">
        <f t="shared" si="420"/>
        <v>8.7332142857142863</v>
      </c>
      <c r="AG1535" s="16">
        <f t="shared" si="421"/>
        <v>0</v>
      </c>
      <c r="AH1535" s="16">
        <f t="shared" si="422"/>
        <v>1.6136551708061866</v>
      </c>
      <c r="AI1535" s="16">
        <f t="shared" si="423"/>
        <v>10.864285714285716</v>
      </c>
      <c r="AJ1535" s="16">
        <f t="shared" si="429"/>
        <v>0</v>
      </c>
      <c r="AK1535" s="16">
        <f t="shared" si="430"/>
        <v>1.6136551708061866</v>
      </c>
      <c r="AL1535" s="16">
        <f t="shared" si="431"/>
        <v>10.864285714285716</v>
      </c>
      <c r="AM1535" s="16">
        <f t="shared" si="424"/>
        <v>0</v>
      </c>
      <c r="AN1535" s="16">
        <f t="shared" si="425"/>
        <v>1.1363768808494272</v>
      </c>
      <c r="AO1535" s="16">
        <f t="shared" si="432"/>
        <v>0</v>
      </c>
      <c r="AP1535" s="16">
        <f t="shared" si="433"/>
        <v>-0.2636551708061865</v>
      </c>
      <c r="AQ1535" s="16">
        <f t="shared" si="434"/>
        <v>-1.4142857142857164</v>
      </c>
      <c r="AR1535" s="9">
        <f t="shared" si="435"/>
        <v>0</v>
      </c>
      <c r="AS1535" s="9">
        <f t="shared" si="426"/>
        <v>-0.19530012652310111</v>
      </c>
      <c r="AT1535" s="9">
        <f t="shared" si="427"/>
        <v>-0.14965986394557845</v>
      </c>
    </row>
    <row r="1536" spans="2:46" ht="11.25" customHeight="1" x14ac:dyDescent="0.25">
      <c r="B1536" s="8" t="s">
        <v>1</v>
      </c>
      <c r="C1536" s="33" t="s">
        <v>721</v>
      </c>
      <c r="D1536" s="34" t="s">
        <v>3</v>
      </c>
      <c r="E1536" s="8" t="s">
        <v>14</v>
      </c>
      <c r="F1536" s="8" t="s">
        <v>117</v>
      </c>
      <c r="G1536" s="8" t="s">
        <v>27</v>
      </c>
      <c r="H1536" s="8" t="s">
        <v>103</v>
      </c>
      <c r="I1536" s="16">
        <v>10.62</v>
      </c>
      <c r="J1536" s="16">
        <v>0</v>
      </c>
      <c r="K1536" s="16">
        <v>0</v>
      </c>
      <c r="L1536" s="16">
        <v>1</v>
      </c>
      <c r="M1536" s="16">
        <v>0</v>
      </c>
      <c r="N1536" s="16">
        <v>0</v>
      </c>
      <c r="O1536" s="12">
        <f t="shared" si="428"/>
        <v>10.62</v>
      </c>
      <c r="P1536" s="12">
        <f t="shared" si="428"/>
        <v>0</v>
      </c>
      <c r="Q1536" s="12">
        <f t="shared" si="428"/>
        <v>0</v>
      </c>
      <c r="R1536" s="12">
        <f>IFERROR(IF(I1536=0,0,VLOOKUP($C1536,'[1]Marginality pivots'!$B$7:$N$2242,11,0)), 0)</f>
        <v>2.6926038230970546</v>
      </c>
      <c r="S1536" s="12">
        <f>IFERROR(IF(J1536=0,0,VLOOKUP($C1536,'[1]Marginality pivots'!$B$7:$N$2242,12,0)), 0)</f>
        <v>0</v>
      </c>
      <c r="T1536" s="12">
        <f>IFERROR(IF(K1536=0,0,VLOOKUP($C1536,'[1]Marginality pivots'!$B$7:$N$2242,13,0)), 0)</f>
        <v>0</v>
      </c>
      <c r="U1536" s="12">
        <v>3.3657547788713185</v>
      </c>
      <c r="V1536" s="12">
        <v>0</v>
      </c>
      <c r="W1536" s="12">
        <v>0</v>
      </c>
      <c r="X1536" s="12">
        <v>3.3657547788713185</v>
      </c>
      <c r="Y1536" s="12">
        <v>0</v>
      </c>
      <c r="Z1536" s="12">
        <v>0</v>
      </c>
      <c r="AA1536" s="12">
        <v>3.3657547788713185</v>
      </c>
      <c r="AB1536" s="12">
        <v>0</v>
      </c>
      <c r="AC1536" s="12">
        <v>0</v>
      </c>
      <c r="AD1536" s="16">
        <f t="shared" si="418"/>
        <v>3.3657547788713185</v>
      </c>
      <c r="AE1536" s="16">
        <f t="shared" si="419"/>
        <v>0</v>
      </c>
      <c r="AF1536" s="16">
        <f t="shared" si="420"/>
        <v>0</v>
      </c>
      <c r="AG1536" s="16">
        <f t="shared" si="421"/>
        <v>3.3657547788713185</v>
      </c>
      <c r="AH1536" s="16">
        <f t="shared" si="422"/>
        <v>0</v>
      </c>
      <c r="AI1536" s="16">
        <f t="shared" si="423"/>
        <v>0</v>
      </c>
      <c r="AJ1536" s="16">
        <f t="shared" si="429"/>
        <v>3.3657547788713185</v>
      </c>
      <c r="AK1536" s="16">
        <f t="shared" si="430"/>
        <v>0</v>
      </c>
      <c r="AL1536" s="16">
        <f t="shared" si="431"/>
        <v>0</v>
      </c>
      <c r="AM1536" s="16">
        <f t="shared" si="424"/>
        <v>2.6926038230970546</v>
      </c>
      <c r="AN1536" s="16">
        <f t="shared" si="425"/>
        <v>0</v>
      </c>
      <c r="AO1536" s="16">
        <f t="shared" si="432"/>
        <v>7.2542452211286808</v>
      </c>
      <c r="AP1536" s="16">
        <f t="shared" si="433"/>
        <v>0</v>
      </c>
      <c r="AQ1536" s="16">
        <f t="shared" si="434"/>
        <v>0</v>
      </c>
      <c r="AR1536" s="9">
        <f t="shared" si="435"/>
        <v>0.6830739379593862</v>
      </c>
      <c r="AS1536" s="9">
        <f t="shared" si="426"/>
        <v>0</v>
      </c>
      <c r="AT1536" s="9">
        <f t="shared" si="427"/>
        <v>0</v>
      </c>
    </row>
    <row r="1537" spans="2:46" ht="11.25" customHeight="1" x14ac:dyDescent="0.25">
      <c r="B1537" s="8" t="s">
        <v>1</v>
      </c>
      <c r="C1537" s="33">
        <v>3054970500705</v>
      </c>
      <c r="D1537" s="34" t="s">
        <v>3</v>
      </c>
      <c r="E1537" s="8" t="s">
        <v>14</v>
      </c>
      <c r="F1537" s="8" t="s">
        <v>117</v>
      </c>
      <c r="G1537" s="8" t="s">
        <v>27</v>
      </c>
      <c r="H1537" s="8" t="s">
        <v>103</v>
      </c>
      <c r="I1537" s="16">
        <v>0</v>
      </c>
      <c r="J1537" s="16">
        <v>0</v>
      </c>
      <c r="K1537" s="16">
        <v>10.17</v>
      </c>
      <c r="L1537" s="16">
        <v>0</v>
      </c>
      <c r="M1537" s="16">
        <v>0</v>
      </c>
      <c r="N1537" s="16">
        <v>1</v>
      </c>
      <c r="O1537" s="12">
        <f t="shared" si="428"/>
        <v>0</v>
      </c>
      <c r="P1537" s="12">
        <f t="shared" si="428"/>
        <v>0</v>
      </c>
      <c r="Q1537" s="12">
        <f t="shared" si="428"/>
        <v>10.17</v>
      </c>
      <c r="R1537" s="12">
        <f>IFERROR(IF(I1537=0,0,VLOOKUP($C1537,'[1]Marginality pivots'!$B$7:$N$2242,11,0)), 0)</f>
        <v>0</v>
      </c>
      <c r="S1537" s="12">
        <f>IFERROR(IF(J1537=0,0,VLOOKUP($C1537,'[1]Marginality pivots'!$B$7:$N$2242,12,0)), 0)</f>
        <v>0</v>
      </c>
      <c r="T1537" s="12">
        <f>IFERROR(IF(K1537=0,0,VLOOKUP($C1537,'[1]Marginality pivots'!$B$7:$N$2242,13,0)), 0)</f>
        <v>8.8846360489533431</v>
      </c>
      <c r="U1537" s="12">
        <v>0</v>
      </c>
      <c r="V1537" s="12">
        <v>0</v>
      </c>
      <c r="W1537" s="12">
        <v>9.2844446711562423</v>
      </c>
      <c r="X1537" s="12">
        <v>0</v>
      </c>
      <c r="Y1537" s="12">
        <v>0</v>
      </c>
      <c r="Z1537" s="12">
        <v>11.550026863639346</v>
      </c>
      <c r="AA1537" s="12">
        <v>0</v>
      </c>
      <c r="AB1537" s="12">
        <v>0</v>
      </c>
      <c r="AC1537" s="12">
        <v>11.550026863639346</v>
      </c>
      <c r="AD1537" s="16">
        <f t="shared" si="418"/>
        <v>0</v>
      </c>
      <c r="AE1537" s="16">
        <f t="shared" si="419"/>
        <v>0</v>
      </c>
      <c r="AF1537" s="16">
        <f t="shared" si="420"/>
        <v>9.2844446711562423</v>
      </c>
      <c r="AG1537" s="16">
        <f t="shared" si="421"/>
        <v>0</v>
      </c>
      <c r="AH1537" s="16">
        <f t="shared" si="422"/>
        <v>0</v>
      </c>
      <c r="AI1537" s="16">
        <f t="shared" si="423"/>
        <v>11.550026863639346</v>
      </c>
      <c r="AJ1537" s="16">
        <f t="shared" si="429"/>
        <v>0</v>
      </c>
      <c r="AK1537" s="16">
        <f t="shared" si="430"/>
        <v>0</v>
      </c>
      <c r="AL1537" s="16">
        <f t="shared" si="431"/>
        <v>11.550026863639346</v>
      </c>
      <c r="AM1537" s="16">
        <f t="shared" si="424"/>
        <v>0</v>
      </c>
      <c r="AN1537" s="16">
        <f t="shared" si="425"/>
        <v>0</v>
      </c>
      <c r="AO1537" s="16">
        <f t="shared" si="432"/>
        <v>0</v>
      </c>
      <c r="AP1537" s="16">
        <f t="shared" si="433"/>
        <v>0</v>
      </c>
      <c r="AQ1537" s="16">
        <f t="shared" si="434"/>
        <v>-1.3800268636393458</v>
      </c>
      <c r="AR1537" s="9">
        <f t="shared" si="435"/>
        <v>0</v>
      </c>
      <c r="AS1537" s="9">
        <f t="shared" si="426"/>
        <v>0</v>
      </c>
      <c r="AT1537" s="9">
        <f t="shared" si="427"/>
        <v>-0.13569585679836241</v>
      </c>
    </row>
    <row r="1538" spans="2:46" ht="11.25" customHeight="1" x14ac:dyDescent="0.25">
      <c r="B1538" s="8" t="s">
        <v>1</v>
      </c>
      <c r="C1538" s="33">
        <v>3054970680102</v>
      </c>
      <c r="D1538" s="34" t="s">
        <v>3</v>
      </c>
      <c r="E1538" s="8" t="s">
        <v>14</v>
      </c>
      <c r="F1538" s="8" t="s">
        <v>117</v>
      </c>
      <c r="G1538" s="8" t="s">
        <v>27</v>
      </c>
      <c r="H1538" s="8" t="s">
        <v>103</v>
      </c>
      <c r="I1538" s="16">
        <v>0</v>
      </c>
      <c r="J1538" s="16">
        <v>0</v>
      </c>
      <c r="K1538" s="16">
        <v>8.879999999999999</v>
      </c>
      <c r="L1538" s="16">
        <v>0</v>
      </c>
      <c r="M1538" s="16">
        <v>0</v>
      </c>
      <c r="N1538" s="16">
        <v>3</v>
      </c>
      <c r="O1538" s="12">
        <f t="shared" si="428"/>
        <v>0</v>
      </c>
      <c r="P1538" s="12">
        <f t="shared" si="428"/>
        <v>0</v>
      </c>
      <c r="Q1538" s="12">
        <f t="shared" si="428"/>
        <v>2.9599999999999995</v>
      </c>
      <c r="R1538" s="12">
        <f>IFERROR(IF(I1538=0,0,VLOOKUP($C1538,'[1]Marginality pivots'!$B$7:$N$2242,11,0)), 0)</f>
        <v>0</v>
      </c>
      <c r="S1538" s="12">
        <f>IFERROR(IF(J1538=0,0,VLOOKUP($C1538,'[1]Marginality pivots'!$B$7:$N$2242,12,0)), 0)</f>
        <v>0</v>
      </c>
      <c r="T1538" s="12">
        <f>IFERROR(IF(K1538=0,0,VLOOKUP($C1538,'[1]Marginality pivots'!$B$7:$N$2242,13,0)), 0)</f>
        <v>1.8700029529496682</v>
      </c>
      <c r="U1538" s="12">
        <v>0</v>
      </c>
      <c r="V1538" s="12">
        <v>0</v>
      </c>
      <c r="W1538" s="12">
        <v>1.9541530858324032</v>
      </c>
      <c r="X1538" s="12">
        <v>0</v>
      </c>
      <c r="Y1538" s="12">
        <v>0</v>
      </c>
      <c r="Z1538" s="12">
        <v>2.4310038388345689</v>
      </c>
      <c r="AA1538" s="12">
        <v>0</v>
      </c>
      <c r="AB1538" s="12">
        <v>0</v>
      </c>
      <c r="AC1538" s="12">
        <v>2.4310038388345689</v>
      </c>
      <c r="AD1538" s="16">
        <f t="shared" si="418"/>
        <v>0</v>
      </c>
      <c r="AE1538" s="16">
        <f t="shared" si="419"/>
        <v>0</v>
      </c>
      <c r="AF1538" s="16">
        <f t="shared" si="420"/>
        <v>5.8624592574972096</v>
      </c>
      <c r="AG1538" s="16">
        <f t="shared" si="421"/>
        <v>0</v>
      </c>
      <c r="AH1538" s="16">
        <f t="shared" si="422"/>
        <v>0</v>
      </c>
      <c r="AI1538" s="16">
        <f t="shared" si="423"/>
        <v>7.2930115165037073</v>
      </c>
      <c r="AJ1538" s="16">
        <f t="shared" si="429"/>
        <v>0</v>
      </c>
      <c r="AK1538" s="16">
        <f t="shared" si="430"/>
        <v>0</v>
      </c>
      <c r="AL1538" s="16">
        <f t="shared" si="431"/>
        <v>7.2930115165037073</v>
      </c>
      <c r="AM1538" s="16">
        <f t="shared" si="424"/>
        <v>0</v>
      </c>
      <c r="AN1538" s="16">
        <f t="shared" si="425"/>
        <v>0</v>
      </c>
      <c r="AO1538" s="16">
        <f t="shared" si="432"/>
        <v>0</v>
      </c>
      <c r="AP1538" s="16">
        <f t="shared" si="433"/>
        <v>0</v>
      </c>
      <c r="AQ1538" s="16">
        <f t="shared" si="434"/>
        <v>1.5869884834962917</v>
      </c>
      <c r="AR1538" s="9">
        <f t="shared" si="435"/>
        <v>0</v>
      </c>
      <c r="AS1538" s="9">
        <f t="shared" si="426"/>
        <v>0</v>
      </c>
      <c r="AT1538" s="9">
        <f t="shared" si="427"/>
        <v>0.17871491931264549</v>
      </c>
    </row>
    <row r="1539" spans="2:46" ht="11.25" customHeight="1" x14ac:dyDescent="0.25">
      <c r="B1539" s="8" t="s">
        <v>1</v>
      </c>
      <c r="C1539" s="34">
        <v>3054970500505</v>
      </c>
      <c r="D1539" s="34" t="s">
        <v>3</v>
      </c>
      <c r="E1539" s="8" t="s">
        <v>14</v>
      </c>
      <c r="F1539" s="8" t="s">
        <v>117</v>
      </c>
      <c r="G1539" s="8" t="s">
        <v>27</v>
      </c>
      <c r="H1539" s="8" t="s">
        <v>103</v>
      </c>
      <c r="I1539" s="16">
        <v>0</v>
      </c>
      <c r="J1539" s="16">
        <v>8.2799999999999994</v>
      </c>
      <c r="K1539" s="16">
        <v>0</v>
      </c>
      <c r="L1539" s="16">
        <v>0</v>
      </c>
      <c r="M1539" s="16">
        <v>1</v>
      </c>
      <c r="N1539" s="16">
        <v>0</v>
      </c>
      <c r="O1539" s="12">
        <f t="shared" si="428"/>
        <v>0</v>
      </c>
      <c r="P1539" s="12">
        <f t="shared" si="428"/>
        <v>8.2799999999999994</v>
      </c>
      <c r="Q1539" s="12">
        <f t="shared" si="428"/>
        <v>0</v>
      </c>
      <c r="R1539" s="12">
        <f>IFERROR(IF(I1539=0,0,VLOOKUP($C1539,'[1]Marginality pivots'!$B$7:$N$2242,11,0)), 0)</f>
        <v>0</v>
      </c>
      <c r="S1539" s="12">
        <f>IFERROR(IF(J1539=0,0,VLOOKUP($C1539,'[1]Marginality pivots'!$B$7:$N$2242,12,0)), 0)</f>
        <v>8.2733349065492217</v>
      </c>
      <c r="T1539" s="12">
        <f>IFERROR(IF(K1539=0,0,VLOOKUP($C1539,'[1]Marginality pivots'!$B$7:$N$2242,13,0)), 0)</f>
        <v>0</v>
      </c>
      <c r="U1539" s="12">
        <v>0</v>
      </c>
      <c r="V1539" s="12">
        <v>12.327269010758339</v>
      </c>
      <c r="W1539" s="12">
        <v>0</v>
      </c>
      <c r="X1539" s="12">
        <v>0</v>
      </c>
      <c r="Y1539" s="12">
        <v>11.748135567299894</v>
      </c>
      <c r="Z1539" s="12">
        <v>0</v>
      </c>
      <c r="AA1539" s="12">
        <v>0</v>
      </c>
      <c r="AB1539" s="12">
        <v>11.748135567299894</v>
      </c>
      <c r="AC1539" s="12">
        <v>0</v>
      </c>
      <c r="AD1539" s="16">
        <f t="shared" si="418"/>
        <v>0</v>
      </c>
      <c r="AE1539" s="16">
        <f t="shared" si="419"/>
        <v>12.327269010758339</v>
      </c>
      <c r="AF1539" s="16">
        <f t="shared" si="420"/>
        <v>0</v>
      </c>
      <c r="AG1539" s="16">
        <f t="shared" si="421"/>
        <v>0</v>
      </c>
      <c r="AH1539" s="16">
        <f t="shared" si="422"/>
        <v>11.748135567299894</v>
      </c>
      <c r="AI1539" s="16">
        <f t="shared" si="423"/>
        <v>0</v>
      </c>
      <c r="AJ1539" s="16">
        <f t="shared" si="429"/>
        <v>0</v>
      </c>
      <c r="AK1539" s="16">
        <f t="shared" si="430"/>
        <v>11.748135567299894</v>
      </c>
      <c r="AL1539" s="16">
        <f t="shared" si="431"/>
        <v>0</v>
      </c>
      <c r="AM1539" s="16">
        <f t="shared" si="424"/>
        <v>0</v>
      </c>
      <c r="AN1539" s="16">
        <f t="shared" si="425"/>
        <v>8.2733349065492217</v>
      </c>
      <c r="AO1539" s="16">
        <f t="shared" si="432"/>
        <v>0</v>
      </c>
      <c r="AP1539" s="16">
        <f t="shared" si="433"/>
        <v>-3.4681355672998944</v>
      </c>
      <c r="AQ1539" s="16">
        <f t="shared" si="434"/>
        <v>0</v>
      </c>
      <c r="AR1539" s="9">
        <f t="shared" si="435"/>
        <v>0</v>
      </c>
      <c r="AS1539" s="9">
        <f t="shared" si="426"/>
        <v>-0.41885695257245104</v>
      </c>
      <c r="AT1539" s="9">
        <f t="shared" si="427"/>
        <v>0</v>
      </c>
    </row>
    <row r="1540" spans="2:46" ht="11.25" customHeight="1" x14ac:dyDescent="0.25">
      <c r="B1540" s="8" t="s">
        <v>1</v>
      </c>
      <c r="C1540" s="33" t="s">
        <v>722</v>
      </c>
      <c r="D1540" s="34" t="s">
        <v>3</v>
      </c>
      <c r="E1540" s="8" t="s">
        <v>13</v>
      </c>
      <c r="F1540" s="8" t="s">
        <v>125</v>
      </c>
      <c r="G1540" s="8" t="s">
        <v>27</v>
      </c>
      <c r="H1540" s="8" t="s">
        <v>103</v>
      </c>
      <c r="I1540" s="16">
        <v>8.24</v>
      </c>
      <c r="J1540" s="16">
        <v>0</v>
      </c>
      <c r="K1540" s="16">
        <v>0</v>
      </c>
      <c r="L1540" s="16">
        <v>2</v>
      </c>
      <c r="M1540" s="16">
        <v>0</v>
      </c>
      <c r="N1540" s="16">
        <v>0</v>
      </c>
      <c r="O1540" s="12">
        <f t="shared" si="428"/>
        <v>4.12</v>
      </c>
      <c r="P1540" s="12">
        <f t="shared" si="428"/>
        <v>0</v>
      </c>
      <c r="Q1540" s="12">
        <f t="shared" si="428"/>
        <v>0</v>
      </c>
      <c r="R1540" s="12">
        <f>IFERROR(IF(I1540=0,0,VLOOKUP($C1540,'[1]Marginality pivots'!$B$7:$N$2242,11,0)), 0)</f>
        <v>2.22917549149635</v>
      </c>
      <c r="S1540" s="12">
        <f>IFERROR(IF(J1540=0,0,VLOOKUP($C1540,'[1]Marginality pivots'!$B$7:$N$2242,12,0)), 0)</f>
        <v>0</v>
      </c>
      <c r="T1540" s="12">
        <f>IFERROR(IF(K1540=0,0,VLOOKUP($C1540,'[1]Marginality pivots'!$B$7:$N$2242,13,0)), 0)</f>
        <v>0</v>
      </c>
      <c r="U1540" s="12">
        <v>2.7864693643704372</v>
      </c>
      <c r="V1540" s="12">
        <v>0</v>
      </c>
      <c r="W1540" s="12">
        <v>0</v>
      </c>
      <c r="X1540" s="12">
        <v>2.7864693643704372</v>
      </c>
      <c r="Y1540" s="12">
        <v>0</v>
      </c>
      <c r="Z1540" s="12">
        <v>0</v>
      </c>
      <c r="AA1540" s="12">
        <v>2.7864693643704372</v>
      </c>
      <c r="AB1540" s="12">
        <v>0</v>
      </c>
      <c r="AC1540" s="12">
        <v>0</v>
      </c>
      <c r="AD1540" s="16">
        <f t="shared" si="418"/>
        <v>5.5729387287408745</v>
      </c>
      <c r="AE1540" s="16">
        <f t="shared" si="419"/>
        <v>0</v>
      </c>
      <c r="AF1540" s="16">
        <f t="shared" si="420"/>
        <v>0</v>
      </c>
      <c r="AG1540" s="16">
        <f t="shared" si="421"/>
        <v>5.5729387287408745</v>
      </c>
      <c r="AH1540" s="16">
        <f t="shared" si="422"/>
        <v>0</v>
      </c>
      <c r="AI1540" s="16">
        <f t="shared" si="423"/>
        <v>0</v>
      </c>
      <c r="AJ1540" s="16">
        <f t="shared" si="429"/>
        <v>5.5729387287408745</v>
      </c>
      <c r="AK1540" s="16">
        <f t="shared" si="430"/>
        <v>0</v>
      </c>
      <c r="AL1540" s="16">
        <f t="shared" si="431"/>
        <v>0</v>
      </c>
      <c r="AM1540" s="16">
        <f t="shared" si="424"/>
        <v>4.4583509829926999</v>
      </c>
      <c r="AN1540" s="16">
        <f t="shared" si="425"/>
        <v>0</v>
      </c>
      <c r="AO1540" s="16">
        <f t="shared" si="432"/>
        <v>2.6670612712591257</v>
      </c>
      <c r="AP1540" s="16">
        <f t="shared" si="433"/>
        <v>0</v>
      </c>
      <c r="AQ1540" s="16">
        <f t="shared" si="434"/>
        <v>0</v>
      </c>
      <c r="AR1540" s="9">
        <f t="shared" si="435"/>
        <v>0.32367248437610746</v>
      </c>
      <c r="AS1540" s="9">
        <f t="shared" si="426"/>
        <v>0</v>
      </c>
      <c r="AT1540" s="9">
        <f t="shared" si="427"/>
        <v>0</v>
      </c>
    </row>
    <row r="1541" spans="2:46" ht="11.25" customHeight="1" x14ac:dyDescent="0.25">
      <c r="B1541" s="8" t="s">
        <v>1</v>
      </c>
      <c r="C1541" s="33">
        <v>3054970693303</v>
      </c>
      <c r="D1541" s="34" t="s">
        <v>3</v>
      </c>
      <c r="E1541" s="8" t="s">
        <v>14</v>
      </c>
      <c r="F1541" s="8" t="s">
        <v>117</v>
      </c>
      <c r="G1541" s="8" t="s">
        <v>27</v>
      </c>
      <c r="H1541" s="8" t="s">
        <v>103</v>
      </c>
      <c r="I1541" s="16">
        <v>0</v>
      </c>
      <c r="J1541" s="16">
        <v>0</v>
      </c>
      <c r="K1541" s="16">
        <v>8.07</v>
      </c>
      <c r="L1541" s="16">
        <v>0</v>
      </c>
      <c r="M1541" s="16">
        <v>0</v>
      </c>
      <c r="N1541" s="16">
        <v>3</v>
      </c>
      <c r="O1541" s="12">
        <f t="shared" si="428"/>
        <v>0</v>
      </c>
      <c r="P1541" s="12">
        <f t="shared" si="428"/>
        <v>0</v>
      </c>
      <c r="Q1541" s="12">
        <f t="shared" si="428"/>
        <v>2.69</v>
      </c>
      <c r="R1541" s="12">
        <f>IFERROR(IF(I1541=0,0,VLOOKUP($C1541,'[1]Marginality pivots'!$B$7:$N$2242,11,0)), 0)</f>
        <v>0</v>
      </c>
      <c r="S1541" s="12">
        <f>IFERROR(IF(J1541=0,0,VLOOKUP($C1541,'[1]Marginality pivots'!$B$7:$N$2242,12,0)), 0)</f>
        <v>0</v>
      </c>
      <c r="T1541" s="12">
        <f>IFERROR(IF(K1541=0,0,VLOOKUP($C1541,'[1]Marginality pivots'!$B$7:$N$2242,13,0)), 0)</f>
        <v>1.4271542861517592</v>
      </c>
      <c r="U1541" s="12">
        <v>0</v>
      </c>
      <c r="V1541" s="12">
        <v>0</v>
      </c>
      <c r="W1541" s="12">
        <v>1.4913762290285884</v>
      </c>
      <c r="X1541" s="12">
        <v>0</v>
      </c>
      <c r="Y1541" s="12">
        <v>0</v>
      </c>
      <c r="Z1541" s="12">
        <v>1.855300571997287</v>
      </c>
      <c r="AA1541" s="12">
        <v>0</v>
      </c>
      <c r="AB1541" s="12">
        <v>0</v>
      </c>
      <c r="AC1541" s="12">
        <v>1.855300571997287</v>
      </c>
      <c r="AD1541" s="16">
        <f t="shared" si="418"/>
        <v>0</v>
      </c>
      <c r="AE1541" s="16">
        <f t="shared" si="419"/>
        <v>0</v>
      </c>
      <c r="AF1541" s="16">
        <f t="shared" si="420"/>
        <v>4.4741286870857646</v>
      </c>
      <c r="AG1541" s="16">
        <f t="shared" si="421"/>
        <v>0</v>
      </c>
      <c r="AH1541" s="16">
        <f t="shared" si="422"/>
        <v>0</v>
      </c>
      <c r="AI1541" s="16">
        <f t="shared" si="423"/>
        <v>5.5659017159918616</v>
      </c>
      <c r="AJ1541" s="16">
        <f t="shared" si="429"/>
        <v>0</v>
      </c>
      <c r="AK1541" s="16">
        <f t="shared" si="430"/>
        <v>0</v>
      </c>
      <c r="AL1541" s="16">
        <f t="shared" si="431"/>
        <v>5.5659017159918616</v>
      </c>
      <c r="AM1541" s="16">
        <f t="shared" si="424"/>
        <v>0</v>
      </c>
      <c r="AN1541" s="16">
        <f t="shared" si="425"/>
        <v>0</v>
      </c>
      <c r="AO1541" s="16">
        <f t="shared" si="432"/>
        <v>0</v>
      </c>
      <c r="AP1541" s="16">
        <f t="shared" si="433"/>
        <v>0</v>
      </c>
      <c r="AQ1541" s="16">
        <f t="shared" si="434"/>
        <v>2.5040982840081387</v>
      </c>
      <c r="AR1541" s="9">
        <f t="shared" si="435"/>
        <v>0</v>
      </c>
      <c r="AS1541" s="9">
        <f t="shared" si="426"/>
        <v>0</v>
      </c>
      <c r="AT1541" s="9">
        <f t="shared" si="427"/>
        <v>0.31029718513112003</v>
      </c>
    </row>
    <row r="1542" spans="2:46" ht="11.25" customHeight="1" x14ac:dyDescent="0.25">
      <c r="B1542" s="8" t="s">
        <v>1</v>
      </c>
      <c r="C1542" s="33">
        <v>3054970692203</v>
      </c>
      <c r="D1542" s="34" t="s">
        <v>3</v>
      </c>
      <c r="E1542" s="8" t="s">
        <v>14</v>
      </c>
      <c r="F1542" s="8" t="s">
        <v>117</v>
      </c>
      <c r="G1542" s="8" t="s">
        <v>27</v>
      </c>
      <c r="H1542" s="8" t="s">
        <v>103</v>
      </c>
      <c r="I1542" s="16">
        <v>0</v>
      </c>
      <c r="J1542" s="16">
        <v>0</v>
      </c>
      <c r="K1542" s="16">
        <v>8.07</v>
      </c>
      <c r="L1542" s="16">
        <v>0</v>
      </c>
      <c r="M1542" s="16">
        <v>0</v>
      </c>
      <c r="N1542" s="16">
        <v>3</v>
      </c>
      <c r="O1542" s="12">
        <f t="shared" si="428"/>
        <v>0</v>
      </c>
      <c r="P1542" s="12">
        <f t="shared" si="428"/>
        <v>0</v>
      </c>
      <c r="Q1542" s="12">
        <f t="shared" si="428"/>
        <v>2.69</v>
      </c>
      <c r="R1542" s="12">
        <f>IFERROR(IF(I1542=0,0,VLOOKUP($C1542,'[1]Marginality pivots'!$B$7:$N$2242,11,0)), 0)</f>
        <v>0</v>
      </c>
      <c r="S1542" s="12">
        <f>IFERROR(IF(J1542=0,0,VLOOKUP($C1542,'[1]Marginality pivots'!$B$7:$N$2242,12,0)), 0)</f>
        <v>0</v>
      </c>
      <c r="T1542" s="12">
        <f>IFERROR(IF(K1542=0,0,VLOOKUP($C1542,'[1]Marginality pivots'!$B$7:$N$2242,13,0)), 0)</f>
        <v>1.4271542861517592</v>
      </c>
      <c r="U1542" s="12">
        <v>0</v>
      </c>
      <c r="V1542" s="12">
        <v>0</v>
      </c>
      <c r="W1542" s="12">
        <v>1.4913762290285884</v>
      </c>
      <c r="X1542" s="12">
        <v>0</v>
      </c>
      <c r="Y1542" s="12">
        <v>0</v>
      </c>
      <c r="Z1542" s="12">
        <v>1.855300571997287</v>
      </c>
      <c r="AA1542" s="12">
        <v>0</v>
      </c>
      <c r="AB1542" s="12">
        <v>0</v>
      </c>
      <c r="AC1542" s="12">
        <v>1.855300571997287</v>
      </c>
      <c r="AD1542" s="16">
        <f t="shared" si="418"/>
        <v>0</v>
      </c>
      <c r="AE1542" s="16">
        <f t="shared" si="419"/>
        <v>0</v>
      </c>
      <c r="AF1542" s="16">
        <f t="shared" si="420"/>
        <v>4.4741286870857646</v>
      </c>
      <c r="AG1542" s="16">
        <f t="shared" si="421"/>
        <v>0</v>
      </c>
      <c r="AH1542" s="16">
        <f t="shared" si="422"/>
        <v>0</v>
      </c>
      <c r="AI1542" s="16">
        <f t="shared" si="423"/>
        <v>5.5659017159918616</v>
      </c>
      <c r="AJ1542" s="16">
        <f t="shared" si="429"/>
        <v>0</v>
      </c>
      <c r="AK1542" s="16">
        <f t="shared" si="430"/>
        <v>0</v>
      </c>
      <c r="AL1542" s="16">
        <f t="shared" si="431"/>
        <v>5.5659017159918616</v>
      </c>
      <c r="AM1542" s="16">
        <f t="shared" si="424"/>
        <v>0</v>
      </c>
      <c r="AN1542" s="16">
        <f t="shared" si="425"/>
        <v>0</v>
      </c>
      <c r="AO1542" s="16">
        <f t="shared" si="432"/>
        <v>0</v>
      </c>
      <c r="AP1542" s="16">
        <f t="shared" si="433"/>
        <v>0</v>
      </c>
      <c r="AQ1542" s="16">
        <f t="shared" si="434"/>
        <v>2.5040982840081387</v>
      </c>
      <c r="AR1542" s="9">
        <f t="shared" si="435"/>
        <v>0</v>
      </c>
      <c r="AS1542" s="9">
        <f t="shared" si="426"/>
        <v>0</v>
      </c>
      <c r="AT1542" s="9">
        <f t="shared" si="427"/>
        <v>0.31029718513112003</v>
      </c>
    </row>
    <row r="1543" spans="2:46" ht="11.25" customHeight="1" x14ac:dyDescent="0.25">
      <c r="B1543" s="8" t="s">
        <v>1</v>
      </c>
      <c r="C1543" s="34">
        <v>3054970691103</v>
      </c>
      <c r="D1543" s="34" t="s">
        <v>3</v>
      </c>
      <c r="E1543" s="8" t="s">
        <v>14</v>
      </c>
      <c r="F1543" s="8" t="s">
        <v>117</v>
      </c>
      <c r="G1543" s="8" t="s">
        <v>27</v>
      </c>
      <c r="H1543" s="8" t="s">
        <v>103</v>
      </c>
      <c r="I1543" s="16">
        <v>0</v>
      </c>
      <c r="J1543" s="16">
        <v>0</v>
      </c>
      <c r="K1543" s="16">
        <v>8.07</v>
      </c>
      <c r="L1543" s="16">
        <v>0</v>
      </c>
      <c r="M1543" s="16">
        <v>0</v>
      </c>
      <c r="N1543" s="16">
        <v>3</v>
      </c>
      <c r="O1543" s="12">
        <f t="shared" si="428"/>
        <v>0</v>
      </c>
      <c r="P1543" s="12">
        <f t="shared" si="428"/>
        <v>0</v>
      </c>
      <c r="Q1543" s="12">
        <f t="shared" si="428"/>
        <v>2.69</v>
      </c>
      <c r="R1543" s="12">
        <f>IFERROR(IF(I1543=0,0,VLOOKUP($C1543,'[1]Marginality pivots'!$B$7:$N$2242,11,0)), 0)</f>
        <v>0</v>
      </c>
      <c r="S1543" s="12">
        <f>IFERROR(IF(J1543=0,0,VLOOKUP($C1543,'[1]Marginality pivots'!$B$7:$N$2242,12,0)), 0)</f>
        <v>0</v>
      </c>
      <c r="T1543" s="12">
        <f>IFERROR(IF(K1543=0,0,VLOOKUP($C1543,'[1]Marginality pivots'!$B$7:$N$2242,13,0)), 0)</f>
        <v>1.4271542861517594</v>
      </c>
      <c r="U1543" s="12">
        <v>0</v>
      </c>
      <c r="V1543" s="12">
        <v>0</v>
      </c>
      <c r="W1543" s="12">
        <v>1.4913762290285886</v>
      </c>
      <c r="X1543" s="12">
        <v>0</v>
      </c>
      <c r="Y1543" s="12">
        <v>0</v>
      </c>
      <c r="Z1543" s="12">
        <v>1.8553005719972873</v>
      </c>
      <c r="AA1543" s="12">
        <v>0</v>
      </c>
      <c r="AB1543" s="12">
        <v>0</v>
      </c>
      <c r="AC1543" s="12">
        <v>1.8553005719972873</v>
      </c>
      <c r="AD1543" s="16">
        <f t="shared" si="418"/>
        <v>0</v>
      </c>
      <c r="AE1543" s="16">
        <f t="shared" si="419"/>
        <v>0</v>
      </c>
      <c r="AF1543" s="16">
        <f t="shared" si="420"/>
        <v>4.4741286870857655</v>
      </c>
      <c r="AG1543" s="16">
        <f t="shared" si="421"/>
        <v>0</v>
      </c>
      <c r="AH1543" s="16">
        <f t="shared" si="422"/>
        <v>0</v>
      </c>
      <c r="AI1543" s="16">
        <f t="shared" si="423"/>
        <v>5.5659017159918616</v>
      </c>
      <c r="AJ1543" s="16">
        <f t="shared" si="429"/>
        <v>0</v>
      </c>
      <c r="AK1543" s="16">
        <f t="shared" si="430"/>
        <v>0</v>
      </c>
      <c r="AL1543" s="16">
        <f t="shared" si="431"/>
        <v>5.5659017159918616</v>
      </c>
      <c r="AM1543" s="16">
        <f t="shared" si="424"/>
        <v>0</v>
      </c>
      <c r="AN1543" s="16">
        <f t="shared" si="425"/>
        <v>0</v>
      </c>
      <c r="AO1543" s="16">
        <f t="shared" si="432"/>
        <v>0</v>
      </c>
      <c r="AP1543" s="16">
        <f t="shared" si="433"/>
        <v>0</v>
      </c>
      <c r="AQ1543" s="16">
        <f t="shared" si="434"/>
        <v>2.5040982840081387</v>
      </c>
      <c r="AR1543" s="9">
        <f t="shared" si="435"/>
        <v>0</v>
      </c>
      <c r="AS1543" s="9">
        <f t="shared" si="426"/>
        <v>0</v>
      </c>
      <c r="AT1543" s="9">
        <f t="shared" si="427"/>
        <v>0.31029718513112003</v>
      </c>
    </row>
    <row r="1544" spans="2:46" ht="11.25" customHeight="1" x14ac:dyDescent="0.25">
      <c r="B1544" s="8" t="s">
        <v>1</v>
      </c>
      <c r="C1544" s="33">
        <v>3054970690003</v>
      </c>
      <c r="D1544" s="34" t="s">
        <v>3</v>
      </c>
      <c r="E1544" s="8" t="s">
        <v>14</v>
      </c>
      <c r="F1544" s="8" t="s">
        <v>117</v>
      </c>
      <c r="G1544" s="8" t="s">
        <v>27</v>
      </c>
      <c r="H1544" s="8" t="s">
        <v>103</v>
      </c>
      <c r="I1544" s="16">
        <v>0</v>
      </c>
      <c r="J1544" s="16">
        <v>0</v>
      </c>
      <c r="K1544" s="16">
        <v>8.07</v>
      </c>
      <c r="L1544" s="16">
        <v>0</v>
      </c>
      <c r="M1544" s="16">
        <v>0</v>
      </c>
      <c r="N1544" s="16">
        <v>3</v>
      </c>
      <c r="O1544" s="12">
        <f t="shared" si="428"/>
        <v>0</v>
      </c>
      <c r="P1544" s="12">
        <f t="shared" si="428"/>
        <v>0</v>
      </c>
      <c r="Q1544" s="12">
        <f t="shared" si="428"/>
        <v>2.69</v>
      </c>
      <c r="R1544" s="12">
        <f>IFERROR(IF(I1544=0,0,VLOOKUP($C1544,'[1]Marginality pivots'!$B$7:$N$2242,11,0)), 0)</f>
        <v>0</v>
      </c>
      <c r="S1544" s="12">
        <f>IFERROR(IF(J1544=0,0,VLOOKUP($C1544,'[1]Marginality pivots'!$B$7:$N$2242,12,0)), 0)</f>
        <v>0</v>
      </c>
      <c r="T1544" s="12">
        <f>IFERROR(IF(K1544=0,0,VLOOKUP($C1544,'[1]Marginality pivots'!$B$7:$N$2242,13,0)), 0)</f>
        <v>1.4271542861517592</v>
      </c>
      <c r="U1544" s="12">
        <v>0</v>
      </c>
      <c r="V1544" s="12">
        <v>0</v>
      </c>
      <c r="W1544" s="12">
        <v>1.4913762290285884</v>
      </c>
      <c r="X1544" s="12">
        <v>0</v>
      </c>
      <c r="Y1544" s="12">
        <v>0</v>
      </c>
      <c r="Z1544" s="12">
        <v>1.855300571997287</v>
      </c>
      <c r="AA1544" s="12">
        <v>0</v>
      </c>
      <c r="AB1544" s="12">
        <v>0</v>
      </c>
      <c r="AC1544" s="12">
        <v>1.855300571997287</v>
      </c>
      <c r="AD1544" s="16">
        <f t="shared" si="418"/>
        <v>0</v>
      </c>
      <c r="AE1544" s="16">
        <f t="shared" si="419"/>
        <v>0</v>
      </c>
      <c r="AF1544" s="16">
        <f t="shared" si="420"/>
        <v>4.4741286870857646</v>
      </c>
      <c r="AG1544" s="16">
        <f t="shared" si="421"/>
        <v>0</v>
      </c>
      <c r="AH1544" s="16">
        <f t="shared" si="422"/>
        <v>0</v>
      </c>
      <c r="AI1544" s="16">
        <f t="shared" si="423"/>
        <v>5.5659017159918616</v>
      </c>
      <c r="AJ1544" s="16">
        <f t="shared" si="429"/>
        <v>0</v>
      </c>
      <c r="AK1544" s="16">
        <f t="shared" si="430"/>
        <v>0</v>
      </c>
      <c r="AL1544" s="16">
        <f t="shared" si="431"/>
        <v>5.5659017159918616</v>
      </c>
      <c r="AM1544" s="16">
        <f t="shared" si="424"/>
        <v>0</v>
      </c>
      <c r="AN1544" s="16">
        <f t="shared" si="425"/>
        <v>0</v>
      </c>
      <c r="AO1544" s="16">
        <f t="shared" si="432"/>
        <v>0</v>
      </c>
      <c r="AP1544" s="16">
        <f t="shared" si="433"/>
        <v>0</v>
      </c>
      <c r="AQ1544" s="16">
        <f t="shared" si="434"/>
        <v>2.5040982840081387</v>
      </c>
      <c r="AR1544" s="9">
        <f t="shared" si="435"/>
        <v>0</v>
      </c>
      <c r="AS1544" s="9">
        <f t="shared" si="426"/>
        <v>0</v>
      </c>
      <c r="AT1544" s="9">
        <f t="shared" si="427"/>
        <v>0.31029718513112003</v>
      </c>
    </row>
    <row r="1545" spans="2:46" ht="11.25" customHeight="1" x14ac:dyDescent="0.25">
      <c r="B1545" s="8" t="s">
        <v>1</v>
      </c>
      <c r="C1545" s="33" t="s">
        <v>723</v>
      </c>
      <c r="D1545" s="34" t="s">
        <v>3</v>
      </c>
      <c r="E1545" s="8" t="s">
        <v>14</v>
      </c>
      <c r="F1545" s="8" t="s">
        <v>117</v>
      </c>
      <c r="G1545" s="8" t="s">
        <v>25</v>
      </c>
      <c r="H1545" s="8" t="s">
        <v>103</v>
      </c>
      <c r="I1545" s="16">
        <v>7.98</v>
      </c>
      <c r="J1545" s="16">
        <v>0</v>
      </c>
      <c r="K1545" s="16">
        <v>0</v>
      </c>
      <c r="L1545" s="16">
        <v>2</v>
      </c>
      <c r="M1545" s="16">
        <v>0</v>
      </c>
      <c r="N1545" s="16">
        <v>0</v>
      </c>
      <c r="O1545" s="12">
        <f t="shared" si="428"/>
        <v>3.99</v>
      </c>
      <c r="P1545" s="12">
        <f t="shared" si="428"/>
        <v>0</v>
      </c>
      <c r="Q1545" s="12">
        <f t="shared" si="428"/>
        <v>0</v>
      </c>
      <c r="R1545" s="12">
        <f>IFERROR(IF(I1545=0,0,VLOOKUP($C1545,'[1]Marginality pivots'!$B$7:$N$2242,11,0)), 0)</f>
        <v>1.2254569310398986</v>
      </c>
      <c r="S1545" s="12">
        <f>IFERROR(IF(J1545=0,0,VLOOKUP($C1545,'[1]Marginality pivots'!$B$7:$N$2242,12,0)), 0)</f>
        <v>0</v>
      </c>
      <c r="T1545" s="12">
        <f>IFERROR(IF(K1545=0,0,VLOOKUP($C1545,'[1]Marginality pivots'!$B$7:$N$2242,13,0)), 0)</f>
        <v>0</v>
      </c>
      <c r="U1545" s="12">
        <v>1.5318211637998733</v>
      </c>
      <c r="V1545" s="12">
        <v>0</v>
      </c>
      <c r="W1545" s="12">
        <v>0</v>
      </c>
      <c r="X1545" s="12">
        <v>1.5318211637998733</v>
      </c>
      <c r="Y1545" s="12">
        <v>0</v>
      </c>
      <c r="Z1545" s="12">
        <v>0</v>
      </c>
      <c r="AA1545" s="12">
        <v>1.5318211637998733</v>
      </c>
      <c r="AB1545" s="12">
        <v>0</v>
      </c>
      <c r="AC1545" s="12">
        <v>0</v>
      </c>
      <c r="AD1545" s="16">
        <f t="shared" ref="AD1545:AD1566" si="436">IF(I1545=0,0,(U1545*L1545))</f>
        <v>3.0636423275997466</v>
      </c>
      <c r="AE1545" s="16">
        <f t="shared" ref="AE1545:AE1566" si="437">IF(J1545=0,0,(V1545*M1545))</f>
        <v>0</v>
      </c>
      <c r="AF1545" s="16">
        <f t="shared" ref="AF1545:AF1566" si="438">IF(K1545=0,0,(W1545*N1545))</f>
        <v>0</v>
      </c>
      <c r="AG1545" s="16">
        <f t="shared" ref="AG1545:AG1566" si="439">IF(I1545=0,0,(X1545*L1545))</f>
        <v>3.0636423275997466</v>
      </c>
      <c r="AH1545" s="16">
        <f t="shared" ref="AH1545:AH1566" si="440">IF(J1545=0,0,(Y1545*M1545))</f>
        <v>0</v>
      </c>
      <c r="AI1545" s="16">
        <f t="shared" ref="AI1545:AI1566" si="441">IF(K1545=0,0,(Z1545*N1545))</f>
        <v>0</v>
      </c>
      <c r="AJ1545" s="16">
        <f t="shared" si="429"/>
        <v>3.0636423275997466</v>
      </c>
      <c r="AK1545" s="16">
        <f t="shared" si="430"/>
        <v>0</v>
      </c>
      <c r="AL1545" s="16">
        <f t="shared" si="431"/>
        <v>0</v>
      </c>
      <c r="AM1545" s="16">
        <f t="shared" ref="AM1545:AM1566" si="442">IF(I1545=0,0,(L1545*R1545))</f>
        <v>2.4509138620797972</v>
      </c>
      <c r="AN1545" s="16">
        <f t="shared" ref="AN1545:AN1566" si="443">IF(J1545=0,0,(M1545*S1545))</f>
        <v>0</v>
      </c>
      <c r="AO1545" s="16">
        <f t="shared" si="432"/>
        <v>4.9163576724002542</v>
      </c>
      <c r="AP1545" s="16">
        <f t="shared" si="433"/>
        <v>0</v>
      </c>
      <c r="AQ1545" s="16">
        <f t="shared" si="434"/>
        <v>0</v>
      </c>
      <c r="AR1545" s="9">
        <f t="shared" si="435"/>
        <v>0.6160849213534153</v>
      </c>
      <c r="AS1545" s="9">
        <f t="shared" ref="AS1545:AS1566" si="444">IFERROR(AP1545/J1545,0)</f>
        <v>0</v>
      </c>
      <c r="AT1545" s="9">
        <f t="shared" ref="AT1545:AT1566" si="445">IFERROR(AQ1545/K1545,0)</f>
        <v>0</v>
      </c>
    </row>
    <row r="1546" spans="2:46" ht="11.25" customHeight="1" x14ac:dyDescent="0.25">
      <c r="B1546" s="8" t="s">
        <v>1</v>
      </c>
      <c r="C1546" s="33">
        <v>3047352660001</v>
      </c>
      <c r="D1546" s="34" t="s">
        <v>3</v>
      </c>
      <c r="E1546" s="8" t="s">
        <v>15</v>
      </c>
      <c r="F1546" s="8" t="s">
        <v>111</v>
      </c>
      <c r="G1546" s="8" t="s">
        <v>32</v>
      </c>
      <c r="H1546" s="8" t="s">
        <v>103</v>
      </c>
      <c r="I1546" s="16">
        <v>7.7700000000000005</v>
      </c>
      <c r="J1546" s="16">
        <v>0</v>
      </c>
      <c r="K1546" s="16">
        <v>0</v>
      </c>
      <c r="L1546" s="16">
        <v>10</v>
      </c>
      <c r="M1546" s="16">
        <v>0</v>
      </c>
      <c r="N1546" s="16">
        <v>0</v>
      </c>
      <c r="O1546" s="12">
        <f t="shared" ref="O1546:Q1609" si="446">IFERROR(I1546/L1546, 0)</f>
        <v>0.77700000000000002</v>
      </c>
      <c r="P1546" s="12">
        <f t="shared" si="446"/>
        <v>0</v>
      </c>
      <c r="Q1546" s="12">
        <f t="shared" si="446"/>
        <v>0</v>
      </c>
      <c r="R1546" s="12">
        <f>IFERROR(IF(I1546=0,0,VLOOKUP($C1546,'[1]Marginality pivots'!$B$7:$N$2242,11,0)), 0)</f>
        <v>0.40704053614550367</v>
      </c>
      <c r="S1546" s="12">
        <f>IFERROR(IF(J1546=0,0,VLOOKUP($C1546,'[1]Marginality pivots'!$B$7:$N$2242,12,0)), 0)</f>
        <v>0</v>
      </c>
      <c r="T1546" s="12">
        <f>IFERROR(IF(K1546=0,0,VLOOKUP($C1546,'[1]Marginality pivots'!$B$7:$N$2242,13,0)), 0)</f>
        <v>0</v>
      </c>
      <c r="U1546" s="12">
        <v>0.50880067018187958</v>
      </c>
      <c r="V1546" s="12">
        <v>0</v>
      </c>
      <c r="W1546" s="12">
        <v>0</v>
      </c>
      <c r="X1546" s="12">
        <v>0.50880067018187958</v>
      </c>
      <c r="Y1546" s="12">
        <v>0</v>
      </c>
      <c r="Z1546" s="12">
        <v>0</v>
      </c>
      <c r="AA1546" s="12">
        <v>0.50880067018187958</v>
      </c>
      <c r="AB1546" s="12">
        <v>0</v>
      </c>
      <c r="AC1546" s="12">
        <v>0</v>
      </c>
      <c r="AD1546" s="16">
        <f t="shared" si="436"/>
        <v>5.088006701818796</v>
      </c>
      <c r="AE1546" s="16">
        <f t="shared" si="437"/>
        <v>0</v>
      </c>
      <c r="AF1546" s="16">
        <f t="shared" si="438"/>
        <v>0</v>
      </c>
      <c r="AG1546" s="16">
        <f t="shared" si="439"/>
        <v>5.088006701818796</v>
      </c>
      <c r="AH1546" s="16">
        <f t="shared" si="440"/>
        <v>0</v>
      </c>
      <c r="AI1546" s="16">
        <f t="shared" si="441"/>
        <v>0</v>
      </c>
      <c r="AJ1546" s="16">
        <f t="shared" ref="AJ1546:AJ1566" si="447">IF(I1546=0,0,(X1546*L1546))</f>
        <v>5.088006701818796</v>
      </c>
      <c r="AK1546" s="16">
        <f t="shared" ref="AK1546:AK1566" si="448">IF(J1546=0,0,(Y1546*M1546))</f>
        <v>0</v>
      </c>
      <c r="AL1546" s="16">
        <f t="shared" ref="AL1546:AL1566" si="449">IF(K1546=0,0,(Z1546*N1546))</f>
        <v>0</v>
      </c>
      <c r="AM1546" s="16">
        <f t="shared" si="442"/>
        <v>4.0704053614550366</v>
      </c>
      <c r="AN1546" s="16">
        <f t="shared" si="443"/>
        <v>0</v>
      </c>
      <c r="AO1546" s="16">
        <f t="shared" ref="AO1546:AO1566" si="450">I1546-AJ1546</f>
        <v>2.6819932981812045</v>
      </c>
      <c r="AP1546" s="16">
        <f t="shared" ref="AP1546:AP1566" si="451">J1546-AK1546</f>
        <v>0</v>
      </c>
      <c r="AQ1546" s="16">
        <f t="shared" ref="AQ1546:AQ1566" si="452">K1546-AL1546</f>
        <v>0</v>
      </c>
      <c r="AR1546" s="9">
        <f t="shared" ref="AR1546:AR1566" si="453">IFERROR(AO1546/I1546,0)</f>
        <v>0.34517288264880364</v>
      </c>
      <c r="AS1546" s="9">
        <f t="shared" si="444"/>
        <v>0</v>
      </c>
      <c r="AT1546" s="9">
        <f t="shared" si="445"/>
        <v>0</v>
      </c>
    </row>
    <row r="1547" spans="2:46" ht="11.25" customHeight="1" x14ac:dyDescent="0.25">
      <c r="B1547" s="8" t="s">
        <v>1</v>
      </c>
      <c r="C1547" s="34" t="s">
        <v>724</v>
      </c>
      <c r="D1547" s="34" t="s">
        <v>3</v>
      </c>
      <c r="E1547" s="8" t="s">
        <v>14</v>
      </c>
      <c r="F1547" s="8" t="s">
        <v>107</v>
      </c>
      <c r="G1547" s="8" t="s">
        <v>30</v>
      </c>
      <c r="H1547" s="8" t="s">
        <v>103</v>
      </c>
      <c r="I1547" s="16">
        <v>0</v>
      </c>
      <c r="J1547" s="16">
        <v>0</v>
      </c>
      <c r="K1547" s="16">
        <v>7.4700000000000006</v>
      </c>
      <c r="L1547" s="16">
        <v>0</v>
      </c>
      <c r="M1547" s="16">
        <v>0</v>
      </c>
      <c r="N1547" s="16">
        <v>3</v>
      </c>
      <c r="O1547" s="12">
        <f t="shared" si="446"/>
        <v>0</v>
      </c>
      <c r="P1547" s="12">
        <f t="shared" si="446"/>
        <v>0</v>
      </c>
      <c r="Q1547" s="12">
        <f t="shared" si="446"/>
        <v>2.4900000000000002</v>
      </c>
      <c r="R1547" s="12">
        <f>IFERROR(IF(I1547=0,0,VLOOKUP($C1547,'[1]Marginality pivots'!$B$7:$N$2242,11,0)), 0)</f>
        <v>0</v>
      </c>
      <c r="S1547" s="12">
        <f>IFERROR(IF(J1547=0,0,VLOOKUP($C1547,'[1]Marginality pivots'!$B$7:$N$2242,12,0)), 0)</f>
        <v>0</v>
      </c>
      <c r="T1547" s="12">
        <f>IFERROR(IF(K1547=0,0,VLOOKUP($C1547,'[1]Marginality pivots'!$B$7:$N$2242,13,0)), 0)</f>
        <v>1.8571428571428569E-2</v>
      </c>
      <c r="U1547" s="12">
        <v>0</v>
      </c>
      <c r="V1547" s="12">
        <v>0</v>
      </c>
      <c r="W1547" s="12">
        <v>1.9407142857142852E-2</v>
      </c>
      <c r="X1547" s="12">
        <v>0</v>
      </c>
      <c r="Y1547" s="12">
        <v>0</v>
      </c>
      <c r="Z1547" s="12">
        <v>2.414285714285714E-2</v>
      </c>
      <c r="AA1547" s="12">
        <v>0</v>
      </c>
      <c r="AB1547" s="12">
        <v>0</v>
      </c>
      <c r="AC1547" s="12">
        <v>2.414285714285714E-2</v>
      </c>
      <c r="AD1547" s="16">
        <f t="shared" si="436"/>
        <v>0</v>
      </c>
      <c r="AE1547" s="16">
        <f t="shared" si="437"/>
        <v>0</v>
      </c>
      <c r="AF1547" s="16">
        <f t="shared" si="438"/>
        <v>5.8221428571428556E-2</v>
      </c>
      <c r="AG1547" s="16">
        <f t="shared" si="439"/>
        <v>0</v>
      </c>
      <c r="AH1547" s="16">
        <f t="shared" si="440"/>
        <v>0</v>
      </c>
      <c r="AI1547" s="16">
        <f t="shared" si="441"/>
        <v>7.2428571428571425E-2</v>
      </c>
      <c r="AJ1547" s="16">
        <f t="shared" si="447"/>
        <v>0</v>
      </c>
      <c r="AK1547" s="16">
        <f t="shared" si="448"/>
        <v>0</v>
      </c>
      <c r="AL1547" s="16">
        <f t="shared" si="449"/>
        <v>7.2428571428571425E-2</v>
      </c>
      <c r="AM1547" s="16">
        <f t="shared" si="442"/>
        <v>0</v>
      </c>
      <c r="AN1547" s="16">
        <f t="shared" si="443"/>
        <v>0</v>
      </c>
      <c r="AO1547" s="16">
        <f t="shared" si="450"/>
        <v>0</v>
      </c>
      <c r="AP1547" s="16">
        <f t="shared" si="451"/>
        <v>0</v>
      </c>
      <c r="AQ1547" s="16">
        <f t="shared" si="452"/>
        <v>7.3975714285714291</v>
      </c>
      <c r="AR1547" s="9">
        <f t="shared" si="453"/>
        <v>0</v>
      </c>
      <c r="AS1547" s="9">
        <f t="shared" si="444"/>
        <v>0</v>
      </c>
      <c r="AT1547" s="9">
        <f t="shared" si="445"/>
        <v>0.99030407343660354</v>
      </c>
    </row>
    <row r="1548" spans="2:46" ht="11.25" customHeight="1" x14ac:dyDescent="0.25">
      <c r="B1548" s="8" t="s">
        <v>1</v>
      </c>
      <c r="C1548" s="33">
        <v>3054967374405</v>
      </c>
      <c r="D1548" s="34" t="s">
        <v>3</v>
      </c>
      <c r="E1548" s="8" t="s">
        <v>14</v>
      </c>
      <c r="F1548" s="8" t="s">
        <v>117</v>
      </c>
      <c r="G1548" s="8" t="s">
        <v>27</v>
      </c>
      <c r="H1548" s="8" t="s">
        <v>103</v>
      </c>
      <c r="I1548" s="16">
        <v>3.44</v>
      </c>
      <c r="J1548" s="16">
        <v>3.44</v>
      </c>
      <c r="K1548" s="16">
        <v>0</v>
      </c>
      <c r="L1548" s="16">
        <v>1</v>
      </c>
      <c r="M1548" s="16">
        <v>1</v>
      </c>
      <c r="N1548" s="16">
        <v>0</v>
      </c>
      <c r="O1548" s="12">
        <f t="shared" si="446"/>
        <v>3.44</v>
      </c>
      <c r="P1548" s="12">
        <f t="shared" si="446"/>
        <v>3.44</v>
      </c>
      <c r="Q1548" s="12">
        <f t="shared" si="446"/>
        <v>0</v>
      </c>
      <c r="R1548" s="12">
        <f>IFERROR(IF(I1548=0,0,VLOOKUP($C1548,'[1]Marginality pivots'!$B$7:$N$2242,11,0)), 0)</f>
        <v>2.883558247347179</v>
      </c>
      <c r="S1548" s="12">
        <f>IFERROR(IF(J1548=0,0,VLOOKUP($C1548,'[1]Marginality pivots'!$B$7:$N$2242,12,0)), 0)</f>
        <v>1.0582907238588213</v>
      </c>
      <c r="T1548" s="12">
        <f>IFERROR(IF(K1548=0,0,VLOOKUP($C1548,'[1]Marginality pivots'!$B$7:$N$2242,13,0)), 0)</f>
        <v>0</v>
      </c>
      <c r="U1548" s="12">
        <v>3.6044478091839736</v>
      </c>
      <c r="V1548" s="12">
        <v>1.5768531785496438</v>
      </c>
      <c r="W1548" s="12">
        <v>0</v>
      </c>
      <c r="X1548" s="12">
        <v>3.6044478091839736</v>
      </c>
      <c r="Y1548" s="12">
        <v>1.502772827879526</v>
      </c>
      <c r="Z1548" s="12">
        <v>0</v>
      </c>
      <c r="AA1548" s="12">
        <v>3.6044478091839736</v>
      </c>
      <c r="AB1548" s="12">
        <v>1.502772827879526</v>
      </c>
      <c r="AC1548" s="12">
        <v>0</v>
      </c>
      <c r="AD1548" s="16">
        <f t="shared" si="436"/>
        <v>3.6044478091839736</v>
      </c>
      <c r="AE1548" s="16">
        <f t="shared" si="437"/>
        <v>1.5768531785496438</v>
      </c>
      <c r="AF1548" s="16">
        <f t="shared" si="438"/>
        <v>0</v>
      </c>
      <c r="AG1548" s="16">
        <f t="shared" si="439"/>
        <v>3.6044478091839736</v>
      </c>
      <c r="AH1548" s="16">
        <f t="shared" si="440"/>
        <v>1.502772827879526</v>
      </c>
      <c r="AI1548" s="16">
        <f t="shared" si="441"/>
        <v>0</v>
      </c>
      <c r="AJ1548" s="16">
        <f t="shared" si="447"/>
        <v>3.6044478091839736</v>
      </c>
      <c r="AK1548" s="16">
        <f t="shared" si="448"/>
        <v>1.502772827879526</v>
      </c>
      <c r="AL1548" s="16">
        <f t="shared" si="449"/>
        <v>0</v>
      </c>
      <c r="AM1548" s="16">
        <f t="shared" si="442"/>
        <v>2.883558247347179</v>
      </c>
      <c r="AN1548" s="16">
        <f t="shared" si="443"/>
        <v>1.0582907238588213</v>
      </c>
      <c r="AO1548" s="16">
        <f t="shared" si="450"/>
        <v>-0.16444780918397361</v>
      </c>
      <c r="AP1548" s="16">
        <f t="shared" si="451"/>
        <v>1.9372271721204739</v>
      </c>
      <c r="AQ1548" s="16">
        <f t="shared" si="452"/>
        <v>0</v>
      </c>
      <c r="AR1548" s="9">
        <f t="shared" si="453"/>
        <v>-4.7804595693015588E-2</v>
      </c>
      <c r="AS1548" s="9">
        <f t="shared" si="444"/>
        <v>0.56314743375595178</v>
      </c>
      <c r="AT1548" s="9">
        <f t="shared" si="445"/>
        <v>0</v>
      </c>
    </row>
    <row r="1549" spans="2:46" ht="11.25" customHeight="1" x14ac:dyDescent="0.25">
      <c r="B1549" s="8" t="s">
        <v>1</v>
      </c>
      <c r="C1549" s="33">
        <v>3054969330194</v>
      </c>
      <c r="D1549" s="34" t="s">
        <v>3</v>
      </c>
      <c r="E1549" s="8" t="s">
        <v>13</v>
      </c>
      <c r="F1549" s="8" t="s">
        <v>125</v>
      </c>
      <c r="G1549" s="8" t="s">
        <v>27</v>
      </c>
      <c r="H1549" s="8" t="s">
        <v>103</v>
      </c>
      <c r="I1549" s="16">
        <v>6.64</v>
      </c>
      <c r="J1549" s="16">
        <v>0</v>
      </c>
      <c r="K1549" s="16">
        <v>0</v>
      </c>
      <c r="L1549" s="16">
        <v>1</v>
      </c>
      <c r="M1549" s="16">
        <v>0</v>
      </c>
      <c r="N1549" s="16">
        <v>0</v>
      </c>
      <c r="O1549" s="12">
        <f t="shared" si="446"/>
        <v>6.64</v>
      </c>
      <c r="P1549" s="12">
        <f t="shared" si="446"/>
        <v>0</v>
      </c>
      <c r="Q1549" s="12">
        <f t="shared" si="446"/>
        <v>0</v>
      </c>
      <c r="R1549" s="12">
        <f>IFERROR(IF(I1549=0,0,VLOOKUP($C1549,'[1]Marginality pivots'!$B$7:$N$2242,11,0)), 0)</f>
        <v>3.7299320493204928</v>
      </c>
      <c r="S1549" s="12">
        <f>IFERROR(IF(J1549=0,0,VLOOKUP($C1549,'[1]Marginality pivots'!$B$7:$N$2242,12,0)), 0)</f>
        <v>0</v>
      </c>
      <c r="T1549" s="12">
        <f>IFERROR(IF(K1549=0,0,VLOOKUP($C1549,'[1]Marginality pivots'!$B$7:$N$2242,13,0)), 0)</f>
        <v>0</v>
      </c>
      <c r="U1549" s="12">
        <v>4.6624150616506164</v>
      </c>
      <c r="V1549" s="12">
        <v>0</v>
      </c>
      <c r="W1549" s="12">
        <v>0</v>
      </c>
      <c r="X1549" s="12">
        <v>4.6624150616506164</v>
      </c>
      <c r="Y1549" s="12">
        <v>0</v>
      </c>
      <c r="Z1549" s="12">
        <v>0</v>
      </c>
      <c r="AA1549" s="12">
        <v>4.6624150616506164</v>
      </c>
      <c r="AB1549" s="12">
        <v>0</v>
      </c>
      <c r="AC1549" s="12">
        <v>0</v>
      </c>
      <c r="AD1549" s="16">
        <f t="shared" si="436"/>
        <v>4.6624150616506164</v>
      </c>
      <c r="AE1549" s="16">
        <f t="shared" si="437"/>
        <v>0</v>
      </c>
      <c r="AF1549" s="16">
        <f t="shared" si="438"/>
        <v>0</v>
      </c>
      <c r="AG1549" s="16">
        <f t="shared" si="439"/>
        <v>4.6624150616506164</v>
      </c>
      <c r="AH1549" s="16">
        <f t="shared" si="440"/>
        <v>0</v>
      </c>
      <c r="AI1549" s="16">
        <f t="shared" si="441"/>
        <v>0</v>
      </c>
      <c r="AJ1549" s="16">
        <f t="shared" si="447"/>
        <v>4.6624150616506164</v>
      </c>
      <c r="AK1549" s="16">
        <f t="shared" si="448"/>
        <v>0</v>
      </c>
      <c r="AL1549" s="16">
        <f t="shared" si="449"/>
        <v>0</v>
      </c>
      <c r="AM1549" s="16">
        <f t="shared" si="442"/>
        <v>3.7299320493204928</v>
      </c>
      <c r="AN1549" s="16">
        <f t="shared" si="443"/>
        <v>0</v>
      </c>
      <c r="AO1549" s="16">
        <f t="shared" si="450"/>
        <v>1.9775849383493833</v>
      </c>
      <c r="AP1549" s="16">
        <f t="shared" si="451"/>
        <v>0</v>
      </c>
      <c r="AQ1549" s="16">
        <f t="shared" si="452"/>
        <v>0</v>
      </c>
      <c r="AR1549" s="9">
        <f t="shared" si="453"/>
        <v>0.2978290569803288</v>
      </c>
      <c r="AS1549" s="9">
        <f t="shared" si="444"/>
        <v>0</v>
      </c>
      <c r="AT1549" s="9">
        <f t="shared" si="445"/>
        <v>0</v>
      </c>
    </row>
    <row r="1550" spans="2:46" ht="11.25" customHeight="1" x14ac:dyDescent="0.25">
      <c r="B1550" s="8" t="s">
        <v>1</v>
      </c>
      <c r="C1550" s="33" t="s">
        <v>725</v>
      </c>
      <c r="D1550" s="34" t="s">
        <v>3</v>
      </c>
      <c r="E1550" s="8" t="s">
        <v>14</v>
      </c>
      <c r="F1550" s="8" t="s">
        <v>117</v>
      </c>
      <c r="G1550" s="8" t="s">
        <v>25</v>
      </c>
      <c r="H1550" s="8" t="s">
        <v>103</v>
      </c>
      <c r="I1550" s="16">
        <v>6.46</v>
      </c>
      <c r="J1550" s="16">
        <v>0</v>
      </c>
      <c r="K1550" s="16">
        <v>0</v>
      </c>
      <c r="L1550" s="16">
        <v>2</v>
      </c>
      <c r="M1550" s="16">
        <v>0</v>
      </c>
      <c r="N1550" s="16">
        <v>0</v>
      </c>
      <c r="O1550" s="12">
        <f t="shared" si="446"/>
        <v>3.23</v>
      </c>
      <c r="P1550" s="12">
        <f t="shared" si="446"/>
        <v>0</v>
      </c>
      <c r="Q1550" s="12">
        <f t="shared" si="446"/>
        <v>0</v>
      </c>
      <c r="R1550" s="12">
        <f>IFERROR(IF(I1550=0,0,VLOOKUP($C1550,'[1]Marginality pivots'!$B$7:$N$2242,11,0)), 0)</f>
        <v>0</v>
      </c>
      <c r="S1550" s="12">
        <f>IFERROR(IF(J1550=0,0,VLOOKUP($C1550,'[1]Marginality pivots'!$B$7:$N$2242,12,0)), 0)</f>
        <v>0</v>
      </c>
      <c r="T1550" s="12">
        <f>IFERROR(IF(K1550=0,0,VLOOKUP($C1550,'[1]Marginality pivots'!$B$7:$N$2242,13,0)), 0)</f>
        <v>0</v>
      </c>
      <c r="U1550" s="12">
        <v>0</v>
      </c>
      <c r="V1550" s="12">
        <v>0</v>
      </c>
      <c r="W1550" s="12">
        <v>0</v>
      </c>
      <c r="X1550" s="12">
        <v>0</v>
      </c>
      <c r="Y1550" s="12">
        <v>0</v>
      </c>
      <c r="Z1550" s="12">
        <v>0</v>
      </c>
      <c r="AA1550" s="12">
        <v>0</v>
      </c>
      <c r="AB1550" s="12">
        <v>0</v>
      </c>
      <c r="AC1550" s="12">
        <v>0</v>
      </c>
      <c r="AD1550" s="16">
        <f t="shared" si="436"/>
        <v>0</v>
      </c>
      <c r="AE1550" s="16">
        <f t="shared" si="437"/>
        <v>0</v>
      </c>
      <c r="AF1550" s="16">
        <f t="shared" si="438"/>
        <v>0</v>
      </c>
      <c r="AG1550" s="16">
        <f t="shared" si="439"/>
        <v>0</v>
      </c>
      <c r="AH1550" s="16">
        <f t="shared" si="440"/>
        <v>0</v>
      </c>
      <c r="AI1550" s="16">
        <f t="shared" si="441"/>
        <v>0</v>
      </c>
      <c r="AJ1550" s="16">
        <f t="shared" si="447"/>
        <v>0</v>
      </c>
      <c r="AK1550" s="16">
        <f t="shared" si="448"/>
        <v>0</v>
      </c>
      <c r="AL1550" s="16">
        <f t="shared" si="449"/>
        <v>0</v>
      </c>
      <c r="AM1550" s="16">
        <f t="shared" si="442"/>
        <v>0</v>
      </c>
      <c r="AN1550" s="16">
        <f t="shared" si="443"/>
        <v>0</v>
      </c>
      <c r="AO1550" s="16">
        <f t="shared" si="450"/>
        <v>6.46</v>
      </c>
      <c r="AP1550" s="16">
        <f t="shared" si="451"/>
        <v>0</v>
      </c>
      <c r="AQ1550" s="16">
        <f t="shared" si="452"/>
        <v>0</v>
      </c>
      <c r="AR1550" s="9">
        <f t="shared" si="453"/>
        <v>1</v>
      </c>
      <c r="AS1550" s="9">
        <f t="shared" si="444"/>
        <v>0</v>
      </c>
      <c r="AT1550" s="9">
        <f t="shared" si="445"/>
        <v>0</v>
      </c>
    </row>
    <row r="1551" spans="2:46" ht="11.25" customHeight="1" x14ac:dyDescent="0.25">
      <c r="B1551" s="8" t="s">
        <v>1</v>
      </c>
      <c r="C1551" s="34" t="s">
        <v>726</v>
      </c>
      <c r="D1551" s="34" t="s">
        <v>3</v>
      </c>
      <c r="E1551" s="8" t="s">
        <v>19</v>
      </c>
      <c r="F1551" s="8" t="s">
        <v>19</v>
      </c>
      <c r="G1551" s="8" t="s">
        <v>27</v>
      </c>
      <c r="H1551" s="8" t="s">
        <v>103</v>
      </c>
      <c r="I1551" s="16">
        <v>0</v>
      </c>
      <c r="J1551" s="16">
        <v>0</v>
      </c>
      <c r="K1551" s="16">
        <v>6.04</v>
      </c>
      <c r="L1551" s="16">
        <v>0</v>
      </c>
      <c r="M1551" s="16">
        <v>0</v>
      </c>
      <c r="N1551" s="16">
        <v>2</v>
      </c>
      <c r="O1551" s="12">
        <f t="shared" si="446"/>
        <v>0</v>
      </c>
      <c r="P1551" s="12">
        <f t="shared" si="446"/>
        <v>0</v>
      </c>
      <c r="Q1551" s="12">
        <f t="shared" si="446"/>
        <v>3.02</v>
      </c>
      <c r="R1551" s="12">
        <f>IFERROR(IF(I1551=0,0,VLOOKUP($C1551,'[1]Marginality pivots'!$B$7:$N$2242,11,0)), 0)</f>
        <v>0</v>
      </c>
      <c r="S1551" s="12">
        <f>IFERROR(IF(J1551=0,0,VLOOKUP($C1551,'[1]Marginality pivots'!$B$7:$N$2242,12,0)), 0)</f>
        <v>0</v>
      </c>
      <c r="T1551" s="12">
        <f>IFERROR(IF(K1551=0,0,VLOOKUP($C1551,'[1]Marginality pivots'!$B$7:$N$2242,13,0)), 0)</f>
        <v>7.0951700680272092</v>
      </c>
      <c r="U1551" s="12">
        <v>0</v>
      </c>
      <c r="V1551" s="12">
        <v>0</v>
      </c>
      <c r="W1551" s="12">
        <v>7.4144527210884332</v>
      </c>
      <c r="X1551" s="12">
        <v>0</v>
      </c>
      <c r="Y1551" s="12">
        <v>0</v>
      </c>
      <c r="Z1551" s="12">
        <v>9.2237210884353722</v>
      </c>
      <c r="AA1551" s="12">
        <v>0</v>
      </c>
      <c r="AB1551" s="12">
        <v>0</v>
      </c>
      <c r="AC1551" s="12">
        <v>9.2237210884353722</v>
      </c>
      <c r="AD1551" s="16">
        <f t="shared" si="436"/>
        <v>0</v>
      </c>
      <c r="AE1551" s="16">
        <f t="shared" si="437"/>
        <v>0</v>
      </c>
      <c r="AF1551" s="16">
        <f t="shared" si="438"/>
        <v>14.828905442176866</v>
      </c>
      <c r="AG1551" s="16">
        <f t="shared" si="439"/>
        <v>0</v>
      </c>
      <c r="AH1551" s="16">
        <f t="shared" si="440"/>
        <v>0</v>
      </c>
      <c r="AI1551" s="16">
        <f t="shared" si="441"/>
        <v>18.447442176870744</v>
      </c>
      <c r="AJ1551" s="16">
        <f t="shared" si="447"/>
        <v>0</v>
      </c>
      <c r="AK1551" s="16">
        <f t="shared" si="448"/>
        <v>0</v>
      </c>
      <c r="AL1551" s="16">
        <f t="shared" si="449"/>
        <v>18.447442176870744</v>
      </c>
      <c r="AM1551" s="16">
        <f t="shared" si="442"/>
        <v>0</v>
      </c>
      <c r="AN1551" s="16">
        <f t="shared" si="443"/>
        <v>0</v>
      </c>
      <c r="AO1551" s="16">
        <f t="shared" si="450"/>
        <v>0</v>
      </c>
      <c r="AP1551" s="16">
        <f t="shared" si="451"/>
        <v>0</v>
      </c>
      <c r="AQ1551" s="16">
        <f t="shared" si="452"/>
        <v>-12.407442176870745</v>
      </c>
      <c r="AR1551" s="9">
        <f t="shared" si="453"/>
        <v>0</v>
      </c>
      <c r="AS1551" s="9">
        <f t="shared" si="444"/>
        <v>0</v>
      </c>
      <c r="AT1551" s="9">
        <f t="shared" si="445"/>
        <v>-2.0542122809388652</v>
      </c>
    </row>
    <row r="1552" spans="2:46" ht="11.25" customHeight="1" x14ac:dyDescent="0.25">
      <c r="B1552" s="8" t="s">
        <v>1</v>
      </c>
      <c r="C1552" s="33" t="s">
        <v>727</v>
      </c>
      <c r="D1552" s="34" t="s">
        <v>3</v>
      </c>
      <c r="E1552" s="8" t="s">
        <v>19</v>
      </c>
      <c r="F1552" s="8" t="s">
        <v>19</v>
      </c>
      <c r="G1552" s="8" t="s">
        <v>27</v>
      </c>
      <c r="H1552" s="8" t="s">
        <v>103</v>
      </c>
      <c r="I1552" s="16">
        <v>0</v>
      </c>
      <c r="J1552" s="16">
        <v>0</v>
      </c>
      <c r="K1552" s="16">
        <v>6</v>
      </c>
      <c r="L1552" s="16">
        <v>0</v>
      </c>
      <c r="M1552" s="16">
        <v>0</v>
      </c>
      <c r="N1552" s="16">
        <v>4</v>
      </c>
      <c r="O1552" s="12">
        <f t="shared" si="446"/>
        <v>0</v>
      </c>
      <c r="P1552" s="12">
        <f t="shared" si="446"/>
        <v>0</v>
      </c>
      <c r="Q1552" s="12">
        <f t="shared" si="446"/>
        <v>1.5</v>
      </c>
      <c r="R1552" s="12">
        <f>IFERROR(IF(I1552=0,0,VLOOKUP($C1552,'[1]Marginality pivots'!$B$7:$N$2242,11,0)), 0)</f>
        <v>0</v>
      </c>
      <c r="S1552" s="12">
        <f>IFERROR(IF(J1552=0,0,VLOOKUP($C1552,'[1]Marginality pivots'!$B$7:$N$2242,12,0)), 0)</f>
        <v>0</v>
      </c>
      <c r="T1552" s="12">
        <f>IFERROR(IF(K1552=0,0,VLOOKUP($C1552,'[1]Marginality pivots'!$B$7:$N$2242,13,0)), 0)</f>
        <v>7.2720408163265304</v>
      </c>
      <c r="U1552" s="12">
        <v>0</v>
      </c>
      <c r="V1552" s="12">
        <v>0</v>
      </c>
      <c r="W1552" s="12">
        <v>7.5992826530612234</v>
      </c>
      <c r="X1552" s="12">
        <v>0</v>
      </c>
      <c r="Y1552" s="12">
        <v>0</v>
      </c>
      <c r="Z1552" s="12">
        <v>9.4536530612244896</v>
      </c>
      <c r="AA1552" s="12">
        <v>0</v>
      </c>
      <c r="AB1552" s="12">
        <v>0</v>
      </c>
      <c r="AC1552" s="12">
        <v>9.4536530612244896</v>
      </c>
      <c r="AD1552" s="16">
        <f t="shared" si="436"/>
        <v>0</v>
      </c>
      <c r="AE1552" s="16">
        <f t="shared" si="437"/>
        <v>0</v>
      </c>
      <c r="AF1552" s="16">
        <f t="shared" si="438"/>
        <v>30.397130612244894</v>
      </c>
      <c r="AG1552" s="16">
        <f t="shared" si="439"/>
        <v>0</v>
      </c>
      <c r="AH1552" s="16">
        <f t="shared" si="440"/>
        <v>0</v>
      </c>
      <c r="AI1552" s="16">
        <f t="shared" si="441"/>
        <v>37.814612244897958</v>
      </c>
      <c r="AJ1552" s="16">
        <f t="shared" si="447"/>
        <v>0</v>
      </c>
      <c r="AK1552" s="16">
        <f t="shared" si="448"/>
        <v>0</v>
      </c>
      <c r="AL1552" s="16">
        <f t="shared" si="449"/>
        <v>37.814612244897958</v>
      </c>
      <c r="AM1552" s="16">
        <f t="shared" si="442"/>
        <v>0</v>
      </c>
      <c r="AN1552" s="16">
        <f t="shared" si="443"/>
        <v>0</v>
      </c>
      <c r="AO1552" s="16">
        <f t="shared" si="450"/>
        <v>0</v>
      </c>
      <c r="AP1552" s="16">
        <f t="shared" si="451"/>
        <v>0</v>
      </c>
      <c r="AQ1552" s="16">
        <f t="shared" si="452"/>
        <v>-31.814612244897958</v>
      </c>
      <c r="AR1552" s="9">
        <f t="shared" si="453"/>
        <v>0</v>
      </c>
      <c r="AS1552" s="9">
        <f t="shared" si="444"/>
        <v>0</v>
      </c>
      <c r="AT1552" s="9">
        <f t="shared" si="445"/>
        <v>-5.3024353741496597</v>
      </c>
    </row>
    <row r="1553" spans="2:47" ht="11.25" customHeight="1" x14ac:dyDescent="0.25">
      <c r="B1553" s="8" t="s">
        <v>1</v>
      </c>
      <c r="C1553" s="34">
        <v>3054969920293</v>
      </c>
      <c r="D1553" s="34" t="s">
        <v>3</v>
      </c>
      <c r="E1553" s="8" t="s">
        <v>13</v>
      </c>
      <c r="F1553" s="8" t="s">
        <v>125</v>
      </c>
      <c r="G1553" s="8" t="s">
        <v>27</v>
      </c>
      <c r="H1553" s="8" t="s">
        <v>103</v>
      </c>
      <c r="I1553" s="16">
        <v>4.12</v>
      </c>
      <c r="J1553" s="16">
        <v>0</v>
      </c>
      <c r="K1553" s="16">
        <v>0</v>
      </c>
      <c r="L1553" s="16">
        <v>1</v>
      </c>
      <c r="M1553" s="16">
        <v>0</v>
      </c>
      <c r="N1553" s="16">
        <v>0</v>
      </c>
      <c r="O1553" s="12">
        <f t="shared" si="446"/>
        <v>4.12</v>
      </c>
      <c r="P1553" s="12">
        <f t="shared" si="446"/>
        <v>0</v>
      </c>
      <c r="Q1553" s="12">
        <f t="shared" si="446"/>
        <v>0</v>
      </c>
      <c r="R1553" s="12">
        <f>IFERROR(IF(I1553=0,0,VLOOKUP($C1553,'[1]Marginality pivots'!$B$7:$N$2242,11,0)), 0)</f>
        <v>8.3824367655441264E-3</v>
      </c>
      <c r="S1553" s="12">
        <f>IFERROR(IF(J1553=0,0,VLOOKUP($C1553,'[1]Marginality pivots'!$B$7:$N$2242,12,0)), 0)</f>
        <v>0</v>
      </c>
      <c r="T1553" s="12">
        <f>IFERROR(IF(K1553=0,0,VLOOKUP($C1553,'[1]Marginality pivots'!$B$7:$N$2242,13,0)), 0)</f>
        <v>0</v>
      </c>
      <c r="U1553" s="12">
        <v>1.0478045956930158E-2</v>
      </c>
      <c r="V1553" s="12">
        <v>0</v>
      </c>
      <c r="W1553" s="12">
        <v>0</v>
      </c>
      <c r="X1553" s="12">
        <v>1.0478045956930158E-2</v>
      </c>
      <c r="Y1553" s="12">
        <v>0</v>
      </c>
      <c r="Z1553" s="12">
        <v>0</v>
      </c>
      <c r="AA1553" s="12">
        <v>1.0478045956930158E-2</v>
      </c>
      <c r="AB1553" s="12">
        <v>0</v>
      </c>
      <c r="AC1553" s="12">
        <v>0</v>
      </c>
      <c r="AD1553" s="16">
        <f t="shared" si="436"/>
        <v>1.0478045956930158E-2</v>
      </c>
      <c r="AE1553" s="16">
        <f t="shared" si="437"/>
        <v>0</v>
      </c>
      <c r="AF1553" s="16">
        <f t="shared" si="438"/>
        <v>0</v>
      </c>
      <c r="AG1553" s="16">
        <f t="shared" si="439"/>
        <v>1.0478045956930158E-2</v>
      </c>
      <c r="AH1553" s="16">
        <f t="shared" si="440"/>
        <v>0</v>
      </c>
      <c r="AI1553" s="16">
        <f t="shared" si="441"/>
        <v>0</v>
      </c>
      <c r="AJ1553" s="16">
        <f t="shared" si="447"/>
        <v>1.0478045956930158E-2</v>
      </c>
      <c r="AK1553" s="16">
        <f t="shared" si="448"/>
        <v>0</v>
      </c>
      <c r="AL1553" s="16">
        <f t="shared" si="449"/>
        <v>0</v>
      </c>
      <c r="AM1553" s="16">
        <f t="shared" si="442"/>
        <v>8.3824367655441264E-3</v>
      </c>
      <c r="AN1553" s="16">
        <f t="shared" si="443"/>
        <v>0</v>
      </c>
      <c r="AO1553" s="16">
        <f t="shared" si="450"/>
        <v>4.1095219540430703</v>
      </c>
      <c r="AP1553" s="16">
        <f t="shared" si="451"/>
        <v>0</v>
      </c>
      <c r="AQ1553" s="16">
        <f t="shared" si="452"/>
        <v>0</v>
      </c>
      <c r="AR1553" s="9">
        <f t="shared" si="453"/>
        <v>0.99745678496191026</v>
      </c>
      <c r="AS1553" s="9">
        <f t="shared" si="444"/>
        <v>0</v>
      </c>
      <c r="AT1553" s="9">
        <f t="shared" si="445"/>
        <v>0</v>
      </c>
    </row>
    <row r="1554" spans="2:47" ht="11.25" customHeight="1" x14ac:dyDescent="0.25">
      <c r="B1554" s="8" t="s">
        <v>1</v>
      </c>
      <c r="C1554" s="33">
        <v>3054970190206</v>
      </c>
      <c r="D1554" s="34" t="s">
        <v>3</v>
      </c>
      <c r="E1554" s="8" t="s">
        <v>14</v>
      </c>
      <c r="F1554" s="8" t="s">
        <v>107</v>
      </c>
      <c r="G1554" s="8" t="s">
        <v>27</v>
      </c>
      <c r="H1554" s="8" t="s">
        <v>103</v>
      </c>
      <c r="I1554" s="16">
        <v>0</v>
      </c>
      <c r="J1554" s="16">
        <v>0</v>
      </c>
      <c r="K1554" s="16">
        <v>3.5</v>
      </c>
      <c r="L1554" s="16">
        <v>0</v>
      </c>
      <c r="M1554" s="16">
        <v>0</v>
      </c>
      <c r="N1554" s="16">
        <v>2</v>
      </c>
      <c r="O1554" s="12">
        <f t="shared" si="446"/>
        <v>0</v>
      </c>
      <c r="P1554" s="12">
        <f t="shared" si="446"/>
        <v>0</v>
      </c>
      <c r="Q1554" s="12">
        <f t="shared" si="446"/>
        <v>1.75</v>
      </c>
      <c r="R1554" s="12">
        <f>IFERROR(IF(I1554=0,0,VLOOKUP($C1554,'[1]Marginality pivots'!$B$7:$N$2242,11,0)), 0)</f>
        <v>0</v>
      </c>
      <c r="S1554" s="12">
        <f>IFERROR(IF(J1554=0,0,VLOOKUP($C1554,'[1]Marginality pivots'!$B$7:$N$2242,12,0)), 0)</f>
        <v>0</v>
      </c>
      <c r="T1554" s="12">
        <f>IFERROR(IF(K1554=0,0,VLOOKUP($C1554,'[1]Marginality pivots'!$B$7:$N$2242,13,0)), 0)</f>
        <v>1.3937688660673271</v>
      </c>
      <c r="U1554" s="12">
        <v>0</v>
      </c>
      <c r="V1554" s="12">
        <v>0</v>
      </c>
      <c r="W1554" s="12">
        <v>1.4564884650403567</v>
      </c>
      <c r="X1554" s="12">
        <v>0</v>
      </c>
      <c r="Y1554" s="12">
        <v>0</v>
      </c>
      <c r="Z1554" s="12">
        <v>1.8118995258875252</v>
      </c>
      <c r="AA1554" s="12">
        <v>0</v>
      </c>
      <c r="AB1554" s="12">
        <v>0</v>
      </c>
      <c r="AC1554" s="12">
        <v>1.8118995258875252</v>
      </c>
      <c r="AD1554" s="16">
        <f t="shared" si="436"/>
        <v>0</v>
      </c>
      <c r="AE1554" s="16">
        <f t="shared" si="437"/>
        <v>0</v>
      </c>
      <c r="AF1554" s="16">
        <f t="shared" si="438"/>
        <v>2.9129769300807133</v>
      </c>
      <c r="AG1554" s="16">
        <f t="shared" si="439"/>
        <v>0</v>
      </c>
      <c r="AH1554" s="16">
        <f t="shared" si="440"/>
        <v>0</v>
      </c>
      <c r="AI1554" s="16">
        <f t="shared" si="441"/>
        <v>3.6237990517750505</v>
      </c>
      <c r="AJ1554" s="16">
        <f t="shared" si="447"/>
        <v>0</v>
      </c>
      <c r="AK1554" s="16">
        <f t="shared" si="448"/>
        <v>0</v>
      </c>
      <c r="AL1554" s="16">
        <f t="shared" si="449"/>
        <v>3.6237990517750505</v>
      </c>
      <c r="AM1554" s="16">
        <f t="shared" si="442"/>
        <v>0</v>
      </c>
      <c r="AN1554" s="16">
        <f t="shared" si="443"/>
        <v>0</v>
      </c>
      <c r="AO1554" s="16">
        <f t="shared" si="450"/>
        <v>0</v>
      </c>
      <c r="AP1554" s="16">
        <f t="shared" si="451"/>
        <v>0</v>
      </c>
      <c r="AQ1554" s="16">
        <f t="shared" si="452"/>
        <v>-0.12379905177505046</v>
      </c>
      <c r="AR1554" s="9">
        <f t="shared" si="453"/>
        <v>0</v>
      </c>
      <c r="AS1554" s="9">
        <f t="shared" si="444"/>
        <v>0</v>
      </c>
      <c r="AT1554" s="9">
        <f t="shared" si="445"/>
        <v>-3.5371157650014418E-2</v>
      </c>
    </row>
    <row r="1555" spans="2:47" ht="11.25" customHeight="1" x14ac:dyDescent="0.25">
      <c r="B1555" s="8" t="s">
        <v>1</v>
      </c>
      <c r="C1555" s="34">
        <v>3054970680202</v>
      </c>
      <c r="D1555" s="34" t="s">
        <v>3</v>
      </c>
      <c r="E1555" s="8" t="s">
        <v>14</v>
      </c>
      <c r="F1555" s="8" t="s">
        <v>117</v>
      </c>
      <c r="G1555" s="8" t="s">
        <v>27</v>
      </c>
      <c r="H1555" s="8" t="s">
        <v>103</v>
      </c>
      <c r="I1555" s="16">
        <v>0</v>
      </c>
      <c r="J1555" s="16">
        <v>0</v>
      </c>
      <c r="K1555" s="16">
        <v>2.96</v>
      </c>
      <c r="L1555" s="16">
        <v>0</v>
      </c>
      <c r="M1555" s="16">
        <v>0</v>
      </c>
      <c r="N1555" s="16">
        <v>1</v>
      </c>
      <c r="O1555" s="12">
        <f t="shared" si="446"/>
        <v>0</v>
      </c>
      <c r="P1555" s="12">
        <f t="shared" si="446"/>
        <v>0</v>
      </c>
      <c r="Q1555" s="12">
        <f t="shared" si="446"/>
        <v>2.96</v>
      </c>
      <c r="R1555" s="12">
        <f>IFERROR(IF(I1555=0,0,VLOOKUP($C1555,'[1]Marginality pivots'!$B$7:$N$2242,11,0)), 0)</f>
        <v>0</v>
      </c>
      <c r="S1555" s="12">
        <f>IFERROR(IF(J1555=0,0,VLOOKUP($C1555,'[1]Marginality pivots'!$B$7:$N$2242,12,0)), 0)</f>
        <v>0</v>
      </c>
      <c r="T1555" s="12">
        <f>IFERROR(IF(K1555=0,0,VLOOKUP($C1555,'[1]Marginality pivots'!$B$7:$N$2242,13,0)), 0)</f>
        <v>1.8700029529496682</v>
      </c>
      <c r="U1555" s="12">
        <v>0</v>
      </c>
      <c r="V1555" s="12">
        <v>0</v>
      </c>
      <c r="W1555" s="12">
        <v>1.9541530858324032</v>
      </c>
      <c r="X1555" s="12">
        <v>0</v>
      </c>
      <c r="Y1555" s="12">
        <v>0</v>
      </c>
      <c r="Z1555" s="12">
        <v>2.4310038388345689</v>
      </c>
      <c r="AA1555" s="12">
        <v>0</v>
      </c>
      <c r="AB1555" s="12">
        <v>0</v>
      </c>
      <c r="AC1555" s="12">
        <v>2.4310038388345689</v>
      </c>
      <c r="AD1555" s="16">
        <f t="shared" si="436"/>
        <v>0</v>
      </c>
      <c r="AE1555" s="16">
        <f t="shared" si="437"/>
        <v>0</v>
      </c>
      <c r="AF1555" s="16">
        <f t="shared" si="438"/>
        <v>1.9541530858324032</v>
      </c>
      <c r="AG1555" s="16">
        <f t="shared" si="439"/>
        <v>0</v>
      </c>
      <c r="AH1555" s="16">
        <f t="shared" si="440"/>
        <v>0</v>
      </c>
      <c r="AI1555" s="16">
        <f t="shared" si="441"/>
        <v>2.4310038388345689</v>
      </c>
      <c r="AJ1555" s="16">
        <f t="shared" si="447"/>
        <v>0</v>
      </c>
      <c r="AK1555" s="16">
        <f t="shared" si="448"/>
        <v>0</v>
      </c>
      <c r="AL1555" s="16">
        <f t="shared" si="449"/>
        <v>2.4310038388345689</v>
      </c>
      <c r="AM1555" s="16">
        <f t="shared" si="442"/>
        <v>0</v>
      </c>
      <c r="AN1555" s="16">
        <f t="shared" si="443"/>
        <v>0</v>
      </c>
      <c r="AO1555" s="16">
        <f t="shared" si="450"/>
        <v>0</v>
      </c>
      <c r="AP1555" s="16">
        <f t="shared" si="451"/>
        <v>0</v>
      </c>
      <c r="AQ1555" s="16">
        <f t="shared" si="452"/>
        <v>0.52899616116543102</v>
      </c>
      <c r="AR1555" s="9">
        <f t="shared" si="453"/>
        <v>0</v>
      </c>
      <c r="AS1555" s="9">
        <f t="shared" si="444"/>
        <v>0</v>
      </c>
      <c r="AT1555" s="9">
        <f t="shared" si="445"/>
        <v>0.17871491931264563</v>
      </c>
    </row>
    <row r="1556" spans="2:47" ht="11.25" customHeight="1" x14ac:dyDescent="0.25">
      <c r="B1556" s="8" t="s">
        <v>1</v>
      </c>
      <c r="C1556" s="33">
        <v>3054968421175</v>
      </c>
      <c r="D1556" s="34" t="s">
        <v>3</v>
      </c>
      <c r="E1556" s="8" t="s">
        <v>14</v>
      </c>
      <c r="F1556" s="8" t="s">
        <v>117</v>
      </c>
      <c r="G1556" s="8" t="s">
        <v>27</v>
      </c>
      <c r="H1556" s="8" t="s">
        <v>103</v>
      </c>
      <c r="I1556" s="16">
        <v>0</v>
      </c>
      <c r="J1556" s="16">
        <v>1.96</v>
      </c>
      <c r="K1556" s="16">
        <v>0</v>
      </c>
      <c r="L1556" s="16">
        <v>0</v>
      </c>
      <c r="M1556" s="16">
        <v>2</v>
      </c>
      <c r="N1556" s="16">
        <v>0</v>
      </c>
      <c r="O1556" s="12">
        <f t="shared" si="446"/>
        <v>0</v>
      </c>
      <c r="P1556" s="12">
        <f t="shared" si="446"/>
        <v>0.98</v>
      </c>
      <c r="Q1556" s="12">
        <f t="shared" si="446"/>
        <v>0</v>
      </c>
      <c r="R1556" s="12">
        <f>IFERROR(IF(I1556=0,0,VLOOKUP($C1556,'[1]Marginality pivots'!$B$7:$N$2242,11,0)), 0)</f>
        <v>0</v>
      </c>
      <c r="S1556" s="12">
        <f>IFERROR(IF(J1556=0,0,VLOOKUP($C1556,'[1]Marginality pivots'!$B$7:$N$2242,12,0)), 0)</f>
        <v>0.69674764467260519</v>
      </c>
      <c r="T1556" s="12">
        <f>IFERROR(IF(K1556=0,0,VLOOKUP($C1556,'[1]Marginality pivots'!$B$7:$N$2242,13,0)), 0)</f>
        <v>0</v>
      </c>
      <c r="U1556" s="12">
        <v>0</v>
      </c>
      <c r="V1556" s="12">
        <v>1.0381539905621817</v>
      </c>
      <c r="W1556" s="12">
        <v>0</v>
      </c>
      <c r="X1556" s="12">
        <v>0</v>
      </c>
      <c r="Y1556" s="12">
        <v>0.98938165543509937</v>
      </c>
      <c r="Z1556" s="12">
        <v>0</v>
      </c>
      <c r="AA1556" s="12">
        <v>0</v>
      </c>
      <c r="AB1556" s="12">
        <v>0.98938165543509937</v>
      </c>
      <c r="AC1556" s="12">
        <v>0</v>
      </c>
      <c r="AD1556" s="16">
        <f t="shared" si="436"/>
        <v>0</v>
      </c>
      <c r="AE1556" s="16">
        <f t="shared" si="437"/>
        <v>2.0763079811243634</v>
      </c>
      <c r="AF1556" s="16">
        <f t="shared" si="438"/>
        <v>0</v>
      </c>
      <c r="AG1556" s="16">
        <f t="shared" si="439"/>
        <v>0</v>
      </c>
      <c r="AH1556" s="16">
        <f t="shared" si="440"/>
        <v>1.9787633108701987</v>
      </c>
      <c r="AI1556" s="16">
        <f t="shared" si="441"/>
        <v>0</v>
      </c>
      <c r="AJ1556" s="16">
        <f t="shared" si="447"/>
        <v>0</v>
      </c>
      <c r="AK1556" s="16">
        <f t="shared" si="448"/>
        <v>1.9787633108701987</v>
      </c>
      <c r="AL1556" s="16">
        <f t="shared" si="449"/>
        <v>0</v>
      </c>
      <c r="AM1556" s="16">
        <f t="shared" si="442"/>
        <v>0</v>
      </c>
      <c r="AN1556" s="16">
        <f t="shared" si="443"/>
        <v>1.3934952893452104</v>
      </c>
      <c r="AO1556" s="16">
        <f t="shared" si="450"/>
        <v>0</v>
      </c>
      <c r="AP1556" s="16">
        <f t="shared" si="451"/>
        <v>-1.8763310870198779E-2</v>
      </c>
      <c r="AQ1556" s="16">
        <f t="shared" si="452"/>
        <v>0</v>
      </c>
      <c r="AR1556" s="9">
        <f t="shared" si="453"/>
        <v>0</v>
      </c>
      <c r="AS1556" s="9">
        <f t="shared" si="444"/>
        <v>-9.5731177909177453E-3</v>
      </c>
      <c r="AT1556" s="9">
        <f t="shared" si="445"/>
        <v>0</v>
      </c>
    </row>
    <row r="1557" spans="2:47" ht="11.25" customHeight="1" x14ac:dyDescent="0.25">
      <c r="B1557" s="8" t="s">
        <v>1</v>
      </c>
      <c r="C1557" s="33">
        <v>3054968422275</v>
      </c>
      <c r="D1557" s="34" t="s">
        <v>3</v>
      </c>
      <c r="E1557" s="8" t="s">
        <v>14</v>
      </c>
      <c r="F1557" s="8" t="s">
        <v>117</v>
      </c>
      <c r="G1557" s="8" t="s">
        <v>27</v>
      </c>
      <c r="H1557" s="8" t="s">
        <v>103</v>
      </c>
      <c r="I1557" s="16">
        <v>0</v>
      </c>
      <c r="J1557" s="16">
        <v>1.96</v>
      </c>
      <c r="K1557" s="16">
        <v>0</v>
      </c>
      <c r="L1557" s="16">
        <v>0</v>
      </c>
      <c r="M1557" s="16">
        <v>2</v>
      </c>
      <c r="N1557" s="16">
        <v>0</v>
      </c>
      <c r="O1557" s="12">
        <f t="shared" si="446"/>
        <v>0</v>
      </c>
      <c r="P1557" s="12">
        <f t="shared" si="446"/>
        <v>0.98</v>
      </c>
      <c r="Q1557" s="12">
        <f t="shared" si="446"/>
        <v>0</v>
      </c>
      <c r="R1557" s="12">
        <f>IFERROR(IF(I1557=0,0,VLOOKUP($C1557,'[1]Marginality pivots'!$B$7:$N$2242,11,0)), 0)</f>
        <v>0</v>
      </c>
      <c r="S1557" s="12">
        <f>IFERROR(IF(J1557=0,0,VLOOKUP($C1557,'[1]Marginality pivots'!$B$7:$N$2242,12,0)), 0)</f>
        <v>0.68827746792989297</v>
      </c>
      <c r="T1557" s="12">
        <f>IFERROR(IF(K1557=0,0,VLOOKUP($C1557,'[1]Marginality pivots'!$B$7:$N$2242,13,0)), 0)</f>
        <v>0</v>
      </c>
      <c r="U1557" s="12">
        <v>0</v>
      </c>
      <c r="V1557" s="12">
        <v>1.0255334272155405</v>
      </c>
      <c r="W1557" s="12">
        <v>0</v>
      </c>
      <c r="X1557" s="12">
        <v>0</v>
      </c>
      <c r="Y1557" s="12">
        <v>0.97735400446044796</v>
      </c>
      <c r="Z1557" s="12">
        <v>0</v>
      </c>
      <c r="AA1557" s="12">
        <v>0</v>
      </c>
      <c r="AB1557" s="12">
        <v>0.97735400446044796</v>
      </c>
      <c r="AC1557" s="12">
        <v>0</v>
      </c>
      <c r="AD1557" s="16">
        <f t="shared" si="436"/>
        <v>0</v>
      </c>
      <c r="AE1557" s="16">
        <f t="shared" si="437"/>
        <v>2.0510668544310811</v>
      </c>
      <c r="AF1557" s="16">
        <f t="shared" si="438"/>
        <v>0</v>
      </c>
      <c r="AG1557" s="16">
        <f t="shared" si="439"/>
        <v>0</v>
      </c>
      <c r="AH1557" s="16">
        <f t="shared" si="440"/>
        <v>1.9547080089208959</v>
      </c>
      <c r="AI1557" s="16">
        <f t="shared" si="441"/>
        <v>0</v>
      </c>
      <c r="AJ1557" s="16">
        <f t="shared" si="447"/>
        <v>0</v>
      </c>
      <c r="AK1557" s="16">
        <f t="shared" si="448"/>
        <v>1.9547080089208959</v>
      </c>
      <c r="AL1557" s="16">
        <f t="shared" si="449"/>
        <v>0</v>
      </c>
      <c r="AM1557" s="16">
        <f t="shared" si="442"/>
        <v>0</v>
      </c>
      <c r="AN1557" s="16">
        <f t="shared" si="443"/>
        <v>1.3765549358597859</v>
      </c>
      <c r="AO1557" s="16">
        <f t="shared" si="450"/>
        <v>0</v>
      </c>
      <c r="AP1557" s="16">
        <f t="shared" si="451"/>
        <v>5.2919910791040525E-3</v>
      </c>
      <c r="AQ1557" s="16">
        <f t="shared" si="452"/>
        <v>0</v>
      </c>
      <c r="AR1557" s="9">
        <f t="shared" si="453"/>
        <v>0</v>
      </c>
      <c r="AS1557" s="9">
        <f t="shared" si="444"/>
        <v>2.6999954485224758E-3</v>
      </c>
      <c r="AT1557" s="9">
        <f t="shared" si="445"/>
        <v>0</v>
      </c>
    </row>
    <row r="1558" spans="2:47" ht="11.25" customHeight="1" x14ac:dyDescent="0.25">
      <c r="B1558" s="8" t="s">
        <v>1</v>
      </c>
      <c r="C1558" s="33">
        <v>3054969351107</v>
      </c>
      <c r="D1558" s="34" t="s">
        <v>3</v>
      </c>
      <c r="E1558" s="8" t="s">
        <v>14</v>
      </c>
      <c r="F1558" s="8" t="s">
        <v>117</v>
      </c>
      <c r="G1558" s="8" t="s">
        <v>27</v>
      </c>
      <c r="H1558" s="8" t="s">
        <v>103</v>
      </c>
      <c r="I1558" s="16">
        <v>0</v>
      </c>
      <c r="J1558" s="16">
        <v>1.46</v>
      </c>
      <c r="K1558" s="16">
        <v>0</v>
      </c>
      <c r="L1558" s="16">
        <v>0</v>
      </c>
      <c r="M1558" s="16">
        <v>1</v>
      </c>
      <c r="N1558" s="16">
        <v>0</v>
      </c>
      <c r="O1558" s="12">
        <f t="shared" si="446"/>
        <v>0</v>
      </c>
      <c r="P1558" s="12">
        <f t="shared" si="446"/>
        <v>1.46</v>
      </c>
      <c r="Q1558" s="12">
        <f t="shared" si="446"/>
        <v>0</v>
      </c>
      <c r="R1558" s="12">
        <f>IFERROR(IF(I1558=0,0,VLOOKUP($C1558,'[1]Marginality pivots'!$B$7:$N$2242,11,0)), 0)</f>
        <v>0</v>
      </c>
      <c r="S1558" s="12">
        <f>IFERROR(IF(J1558=0,0,VLOOKUP($C1558,'[1]Marginality pivots'!$B$7:$N$2242,12,0)), 0)</f>
        <v>0.97666757711949248</v>
      </c>
      <c r="T1558" s="12">
        <f>IFERROR(IF(K1558=0,0,VLOOKUP($C1558,'[1]Marginality pivots'!$B$7:$N$2242,13,0)), 0)</f>
        <v>0</v>
      </c>
      <c r="U1558" s="12">
        <v>0</v>
      </c>
      <c r="V1558" s="12">
        <v>1.4552346899080437</v>
      </c>
      <c r="W1558" s="12">
        <v>0</v>
      </c>
      <c r="X1558" s="12">
        <v>0</v>
      </c>
      <c r="Y1558" s="12">
        <v>1.3868679595096793</v>
      </c>
      <c r="Z1558" s="12">
        <v>0</v>
      </c>
      <c r="AA1558" s="12">
        <v>0</v>
      </c>
      <c r="AB1558" s="12">
        <v>1.3868679595096793</v>
      </c>
      <c r="AC1558" s="12">
        <v>0</v>
      </c>
      <c r="AD1558" s="16">
        <f t="shared" si="436"/>
        <v>0</v>
      </c>
      <c r="AE1558" s="16">
        <f t="shared" si="437"/>
        <v>1.4552346899080437</v>
      </c>
      <c r="AF1558" s="16">
        <f t="shared" si="438"/>
        <v>0</v>
      </c>
      <c r="AG1558" s="16">
        <f t="shared" si="439"/>
        <v>0</v>
      </c>
      <c r="AH1558" s="16">
        <f t="shared" si="440"/>
        <v>1.3868679595096793</v>
      </c>
      <c r="AI1558" s="16">
        <f t="shared" si="441"/>
        <v>0</v>
      </c>
      <c r="AJ1558" s="16">
        <f t="shared" si="447"/>
        <v>0</v>
      </c>
      <c r="AK1558" s="16">
        <f t="shared" si="448"/>
        <v>1.3868679595096793</v>
      </c>
      <c r="AL1558" s="16">
        <f t="shared" si="449"/>
        <v>0</v>
      </c>
      <c r="AM1558" s="16">
        <f t="shared" si="442"/>
        <v>0</v>
      </c>
      <c r="AN1558" s="16">
        <f t="shared" si="443"/>
        <v>0.97666757711949248</v>
      </c>
      <c r="AO1558" s="16">
        <f t="shared" si="450"/>
        <v>0</v>
      </c>
      <c r="AP1558" s="16">
        <f t="shared" si="451"/>
        <v>7.3132040490320627E-2</v>
      </c>
      <c r="AQ1558" s="16">
        <f t="shared" si="452"/>
        <v>0</v>
      </c>
      <c r="AR1558" s="9">
        <f t="shared" si="453"/>
        <v>0</v>
      </c>
      <c r="AS1558" s="9">
        <f t="shared" si="444"/>
        <v>5.009043869200043E-2</v>
      </c>
      <c r="AT1558" s="9">
        <f t="shared" si="445"/>
        <v>0</v>
      </c>
    </row>
    <row r="1559" spans="2:47" ht="11.25" customHeight="1" x14ac:dyDescent="0.25">
      <c r="B1559" s="8" t="s">
        <v>1</v>
      </c>
      <c r="C1559" s="34">
        <v>3054969090207</v>
      </c>
      <c r="D1559" s="34" t="s">
        <v>3</v>
      </c>
      <c r="E1559" s="8" t="s">
        <v>14</v>
      </c>
      <c r="F1559" s="8" t="s">
        <v>117</v>
      </c>
      <c r="G1559" s="8" t="s">
        <v>27</v>
      </c>
      <c r="H1559" s="8" t="s">
        <v>103</v>
      </c>
      <c r="I1559" s="16">
        <v>1.43</v>
      </c>
      <c r="J1559" s="16">
        <v>0</v>
      </c>
      <c r="K1559" s="16">
        <v>0</v>
      </c>
      <c r="L1559" s="16">
        <v>1</v>
      </c>
      <c r="M1559" s="16">
        <v>0</v>
      </c>
      <c r="N1559" s="16">
        <v>0</v>
      </c>
      <c r="O1559" s="12">
        <f t="shared" si="446"/>
        <v>1.43</v>
      </c>
      <c r="P1559" s="12">
        <f t="shared" si="446"/>
        <v>0</v>
      </c>
      <c r="Q1559" s="12">
        <f t="shared" si="446"/>
        <v>0</v>
      </c>
      <c r="R1559" s="12">
        <f>IFERROR(IF(I1559=0,0,VLOOKUP($C1559,'[1]Marginality pivots'!$B$7:$N$2242,11,0)), 0)</f>
        <v>0.67704296952471787</v>
      </c>
      <c r="S1559" s="12">
        <f>IFERROR(IF(J1559=0,0,VLOOKUP($C1559,'[1]Marginality pivots'!$B$7:$N$2242,12,0)), 0)</f>
        <v>0</v>
      </c>
      <c r="T1559" s="12">
        <f>IFERROR(IF(K1559=0,0,VLOOKUP($C1559,'[1]Marginality pivots'!$B$7:$N$2242,13,0)), 0)</f>
        <v>0</v>
      </c>
      <c r="U1559" s="12">
        <v>0.84630371190589737</v>
      </c>
      <c r="V1559" s="12">
        <v>0</v>
      </c>
      <c r="W1559" s="12">
        <v>0</v>
      </c>
      <c r="X1559" s="12">
        <v>0.84630371190589737</v>
      </c>
      <c r="Y1559" s="12">
        <v>0</v>
      </c>
      <c r="Z1559" s="12">
        <v>0</v>
      </c>
      <c r="AA1559" s="12">
        <v>0.84630371190589737</v>
      </c>
      <c r="AB1559" s="12">
        <v>0</v>
      </c>
      <c r="AC1559" s="12">
        <v>0</v>
      </c>
      <c r="AD1559" s="16">
        <f t="shared" si="436"/>
        <v>0.84630371190589737</v>
      </c>
      <c r="AE1559" s="16">
        <f t="shared" si="437"/>
        <v>0</v>
      </c>
      <c r="AF1559" s="16">
        <f t="shared" si="438"/>
        <v>0</v>
      </c>
      <c r="AG1559" s="16">
        <f t="shared" si="439"/>
        <v>0.84630371190589737</v>
      </c>
      <c r="AH1559" s="16">
        <f t="shared" si="440"/>
        <v>0</v>
      </c>
      <c r="AI1559" s="16">
        <f t="shared" si="441"/>
        <v>0</v>
      </c>
      <c r="AJ1559" s="16">
        <f t="shared" si="447"/>
        <v>0.84630371190589737</v>
      </c>
      <c r="AK1559" s="16">
        <f t="shared" si="448"/>
        <v>0</v>
      </c>
      <c r="AL1559" s="16">
        <f t="shared" si="449"/>
        <v>0</v>
      </c>
      <c r="AM1559" s="16">
        <f t="shared" si="442"/>
        <v>0.67704296952471787</v>
      </c>
      <c r="AN1559" s="16">
        <f t="shared" si="443"/>
        <v>0</v>
      </c>
      <c r="AO1559" s="16">
        <f t="shared" si="450"/>
        <v>0.58369628809410257</v>
      </c>
      <c r="AP1559" s="16">
        <f t="shared" si="451"/>
        <v>0</v>
      </c>
      <c r="AQ1559" s="16">
        <f t="shared" si="452"/>
        <v>0</v>
      </c>
      <c r="AR1559" s="9">
        <f t="shared" si="453"/>
        <v>0.40817922244342841</v>
      </c>
      <c r="AS1559" s="9">
        <f t="shared" si="444"/>
        <v>0</v>
      </c>
      <c r="AT1559" s="9">
        <f t="shared" si="445"/>
        <v>0</v>
      </c>
    </row>
    <row r="1560" spans="2:47" ht="11.25" customHeight="1" x14ac:dyDescent="0.25">
      <c r="B1560" s="8" t="s">
        <v>1</v>
      </c>
      <c r="C1560" s="33">
        <v>3054967632205</v>
      </c>
      <c r="D1560" s="34" t="s">
        <v>3</v>
      </c>
      <c r="E1560" s="8" t="s">
        <v>14</v>
      </c>
      <c r="F1560" s="8" t="s">
        <v>117</v>
      </c>
      <c r="G1560" s="8" t="s">
        <v>27</v>
      </c>
      <c r="H1560" s="8" t="s">
        <v>103</v>
      </c>
      <c r="I1560" s="16">
        <v>0.98</v>
      </c>
      <c r="J1560" s="16">
        <v>0</v>
      </c>
      <c r="K1560" s="16">
        <v>0</v>
      </c>
      <c r="L1560" s="16">
        <v>1</v>
      </c>
      <c r="M1560" s="16">
        <v>0</v>
      </c>
      <c r="N1560" s="16">
        <v>0</v>
      </c>
      <c r="O1560" s="12">
        <f t="shared" si="446"/>
        <v>0.98</v>
      </c>
      <c r="P1560" s="12">
        <f t="shared" si="446"/>
        <v>0</v>
      </c>
      <c r="Q1560" s="12">
        <f t="shared" si="446"/>
        <v>0</v>
      </c>
      <c r="R1560" s="12">
        <f>IFERROR(IF(I1560=0,0,VLOOKUP($C1560,'[1]Marginality pivots'!$B$7:$N$2242,11,0)), 0)</f>
        <v>0.47899638660252153</v>
      </c>
      <c r="S1560" s="12">
        <f>IFERROR(IF(J1560=0,0,VLOOKUP($C1560,'[1]Marginality pivots'!$B$7:$N$2242,12,0)), 0)</f>
        <v>0</v>
      </c>
      <c r="T1560" s="12">
        <f>IFERROR(IF(K1560=0,0,VLOOKUP($C1560,'[1]Marginality pivots'!$B$7:$N$2242,13,0)), 0)</f>
        <v>0</v>
      </c>
      <c r="U1560" s="12">
        <v>0.59874548325315191</v>
      </c>
      <c r="V1560" s="12">
        <v>0</v>
      </c>
      <c r="W1560" s="12">
        <v>0</v>
      </c>
      <c r="X1560" s="12">
        <v>0.59874548325315191</v>
      </c>
      <c r="Y1560" s="12">
        <v>0</v>
      </c>
      <c r="Z1560" s="12">
        <v>0</v>
      </c>
      <c r="AA1560" s="12">
        <v>0.59874548325315191</v>
      </c>
      <c r="AB1560" s="12">
        <v>0</v>
      </c>
      <c r="AC1560" s="12">
        <v>0</v>
      </c>
      <c r="AD1560" s="16">
        <f t="shared" si="436"/>
        <v>0.59874548325315191</v>
      </c>
      <c r="AE1560" s="16">
        <f t="shared" si="437"/>
        <v>0</v>
      </c>
      <c r="AF1560" s="16">
        <f t="shared" si="438"/>
        <v>0</v>
      </c>
      <c r="AG1560" s="16">
        <f t="shared" si="439"/>
        <v>0.59874548325315191</v>
      </c>
      <c r="AH1560" s="16">
        <f t="shared" si="440"/>
        <v>0</v>
      </c>
      <c r="AI1560" s="16">
        <f t="shared" si="441"/>
        <v>0</v>
      </c>
      <c r="AJ1560" s="16">
        <f t="shared" si="447"/>
        <v>0.59874548325315191</v>
      </c>
      <c r="AK1560" s="16">
        <f t="shared" si="448"/>
        <v>0</v>
      </c>
      <c r="AL1560" s="16">
        <f t="shared" si="449"/>
        <v>0</v>
      </c>
      <c r="AM1560" s="16">
        <f t="shared" si="442"/>
        <v>0.47899638660252153</v>
      </c>
      <c r="AN1560" s="16">
        <f t="shared" si="443"/>
        <v>0</v>
      </c>
      <c r="AO1560" s="16">
        <f t="shared" si="450"/>
        <v>0.38125451674684807</v>
      </c>
      <c r="AP1560" s="16">
        <f t="shared" si="451"/>
        <v>0</v>
      </c>
      <c r="AQ1560" s="16">
        <f t="shared" si="452"/>
        <v>0</v>
      </c>
      <c r="AR1560" s="9">
        <f t="shared" si="453"/>
        <v>0.38903522117025313</v>
      </c>
      <c r="AS1560" s="9">
        <f t="shared" si="444"/>
        <v>0</v>
      </c>
      <c r="AT1560" s="9">
        <f t="shared" si="445"/>
        <v>0</v>
      </c>
    </row>
    <row r="1561" spans="2:47" ht="11.25" customHeight="1" x14ac:dyDescent="0.25">
      <c r="B1561" s="8" t="s">
        <v>1</v>
      </c>
      <c r="C1561" s="33">
        <v>3047352570001</v>
      </c>
      <c r="D1561" s="34" t="s">
        <v>3</v>
      </c>
      <c r="E1561" s="8" t="s">
        <v>20</v>
      </c>
      <c r="F1561" s="8" t="s">
        <v>20</v>
      </c>
      <c r="G1561" s="8" t="s">
        <v>26</v>
      </c>
      <c r="H1561" s="8" t="s">
        <v>103</v>
      </c>
      <c r="I1561" s="16">
        <v>0.77700000000000002</v>
      </c>
      <c r="J1561" s="16">
        <v>0</v>
      </c>
      <c r="K1561" s="16">
        <v>0</v>
      </c>
      <c r="L1561" s="16">
        <v>1</v>
      </c>
      <c r="M1561" s="16">
        <v>0</v>
      </c>
      <c r="N1561" s="16">
        <v>0</v>
      </c>
      <c r="O1561" s="12">
        <f t="shared" si="446"/>
        <v>0.77700000000000002</v>
      </c>
      <c r="P1561" s="12">
        <f t="shared" si="446"/>
        <v>0</v>
      </c>
      <c r="Q1561" s="12">
        <f t="shared" si="446"/>
        <v>0</v>
      </c>
      <c r="R1561" s="12">
        <f>IFERROR(IF(I1561=0,0,VLOOKUP($C1561,'[1]Marginality pivots'!$B$7:$N$2242,11,0)), 0)</f>
        <v>0.36088647085565878</v>
      </c>
      <c r="S1561" s="12">
        <f>IFERROR(IF(J1561=0,0,VLOOKUP($C1561,'[1]Marginality pivots'!$B$7:$N$2242,12,0)), 0)</f>
        <v>0</v>
      </c>
      <c r="T1561" s="12">
        <f>IFERROR(IF(K1561=0,0,VLOOKUP($C1561,'[1]Marginality pivots'!$B$7:$N$2242,13,0)), 0)</f>
        <v>0</v>
      </c>
      <c r="U1561" s="12">
        <v>0.45110808856957346</v>
      </c>
      <c r="V1561" s="12">
        <v>0</v>
      </c>
      <c r="W1561" s="12">
        <v>0</v>
      </c>
      <c r="X1561" s="12">
        <v>0.45110808856957346</v>
      </c>
      <c r="Y1561" s="12">
        <v>0</v>
      </c>
      <c r="Z1561" s="12">
        <v>0</v>
      </c>
      <c r="AA1561" s="12">
        <v>0.45110808856957346</v>
      </c>
      <c r="AB1561" s="12">
        <v>0</v>
      </c>
      <c r="AC1561" s="12">
        <v>0</v>
      </c>
      <c r="AD1561" s="16">
        <f t="shared" si="436"/>
        <v>0.45110808856957346</v>
      </c>
      <c r="AE1561" s="16">
        <f t="shared" si="437"/>
        <v>0</v>
      </c>
      <c r="AF1561" s="16">
        <f t="shared" si="438"/>
        <v>0</v>
      </c>
      <c r="AG1561" s="16">
        <f t="shared" si="439"/>
        <v>0.45110808856957346</v>
      </c>
      <c r="AH1561" s="16">
        <f t="shared" si="440"/>
        <v>0</v>
      </c>
      <c r="AI1561" s="16">
        <f t="shared" si="441"/>
        <v>0</v>
      </c>
      <c r="AJ1561" s="16">
        <f t="shared" si="447"/>
        <v>0.45110808856957346</v>
      </c>
      <c r="AK1561" s="16">
        <f t="shared" si="448"/>
        <v>0</v>
      </c>
      <c r="AL1561" s="16">
        <f t="shared" si="449"/>
        <v>0</v>
      </c>
      <c r="AM1561" s="16">
        <f t="shared" si="442"/>
        <v>0.36088647085565878</v>
      </c>
      <c r="AN1561" s="16">
        <f t="shared" si="443"/>
        <v>0</v>
      </c>
      <c r="AO1561" s="16">
        <f t="shared" si="450"/>
        <v>0.32589191143042656</v>
      </c>
      <c r="AP1561" s="16">
        <f t="shared" si="451"/>
        <v>0</v>
      </c>
      <c r="AQ1561" s="16">
        <f t="shared" si="452"/>
        <v>0</v>
      </c>
      <c r="AR1561" s="9">
        <f t="shared" si="453"/>
        <v>0.41942330943426842</v>
      </c>
      <c r="AS1561" s="9">
        <f t="shared" si="444"/>
        <v>0</v>
      </c>
      <c r="AT1561" s="9">
        <f t="shared" si="445"/>
        <v>0</v>
      </c>
    </row>
    <row r="1562" spans="2:47" ht="11.25" customHeight="1" x14ac:dyDescent="0.25">
      <c r="B1562" s="8" t="s">
        <v>1</v>
      </c>
      <c r="C1562" s="33" t="s">
        <v>728</v>
      </c>
      <c r="D1562" s="34" t="s">
        <v>3</v>
      </c>
      <c r="E1562" s="8" t="s">
        <v>13</v>
      </c>
      <c r="F1562" s="8" t="s">
        <v>109</v>
      </c>
      <c r="G1562" s="8" t="s">
        <v>28</v>
      </c>
      <c r="H1562" s="8" t="s">
        <v>103</v>
      </c>
      <c r="I1562" s="16">
        <v>0</v>
      </c>
      <c r="J1562" s="16">
        <v>0</v>
      </c>
      <c r="K1562" s="16">
        <v>0.16</v>
      </c>
      <c r="L1562" s="16">
        <v>0</v>
      </c>
      <c r="M1562" s="16">
        <v>0</v>
      </c>
      <c r="N1562" s="16">
        <v>12</v>
      </c>
      <c r="O1562" s="12">
        <f t="shared" si="446"/>
        <v>0</v>
      </c>
      <c r="P1562" s="12">
        <f t="shared" si="446"/>
        <v>0</v>
      </c>
      <c r="Q1562" s="12">
        <f t="shared" si="446"/>
        <v>1.3333333333333334E-2</v>
      </c>
      <c r="R1562" s="12">
        <f>IFERROR(IF(I1562=0,0,VLOOKUP($C1562,'[1]Marginality pivots'!$B$7:$N$2242,11,0)), 0)</f>
        <v>0</v>
      </c>
      <c r="S1562" s="12">
        <f>IFERROR(IF(J1562=0,0,VLOOKUP($C1562,'[1]Marginality pivots'!$B$7:$N$2242,12,0)), 0)</f>
        <v>0</v>
      </c>
      <c r="T1562" s="12">
        <f>IFERROR(IF(K1562=0,0,VLOOKUP($C1562,'[1]Marginality pivots'!$B$7:$N$2242,13,0)), 0)</f>
        <v>7.1188947765601407</v>
      </c>
      <c r="U1562" s="12">
        <v>0</v>
      </c>
      <c r="V1562" s="12">
        <v>0</v>
      </c>
      <c r="W1562" s="12">
        <v>7.4392450415053464</v>
      </c>
      <c r="X1562" s="12">
        <v>0</v>
      </c>
      <c r="Y1562" s="12">
        <v>0</v>
      </c>
      <c r="Z1562" s="12">
        <v>9.2545632095281825</v>
      </c>
      <c r="AA1562" s="12">
        <v>0</v>
      </c>
      <c r="AB1562" s="12">
        <v>0</v>
      </c>
      <c r="AC1562" s="12">
        <v>9.2545632095281825</v>
      </c>
      <c r="AD1562" s="16">
        <f t="shared" si="436"/>
        <v>0</v>
      </c>
      <c r="AE1562" s="16">
        <f t="shared" si="437"/>
        <v>0</v>
      </c>
      <c r="AF1562" s="16">
        <f t="shared" si="438"/>
        <v>89.270940498064164</v>
      </c>
      <c r="AG1562" s="16">
        <f t="shared" si="439"/>
        <v>0</v>
      </c>
      <c r="AH1562" s="16">
        <f t="shared" si="440"/>
        <v>0</v>
      </c>
      <c r="AI1562" s="16">
        <f t="shared" si="441"/>
        <v>111.05475851433819</v>
      </c>
      <c r="AJ1562" s="16">
        <f t="shared" si="447"/>
        <v>0</v>
      </c>
      <c r="AK1562" s="16">
        <f t="shared" si="448"/>
        <v>0</v>
      </c>
      <c r="AL1562" s="16">
        <f t="shared" si="449"/>
        <v>111.05475851433819</v>
      </c>
      <c r="AM1562" s="16">
        <f t="shared" si="442"/>
        <v>0</v>
      </c>
      <c r="AN1562" s="16">
        <f t="shared" si="443"/>
        <v>0</v>
      </c>
      <c r="AO1562" s="16">
        <f t="shared" si="450"/>
        <v>0</v>
      </c>
      <c r="AP1562" s="16">
        <f t="shared" si="451"/>
        <v>0</v>
      </c>
      <c r="AQ1562" s="16">
        <f t="shared" si="452"/>
        <v>-110.89475851433819</v>
      </c>
      <c r="AR1562" s="9">
        <f t="shared" si="453"/>
        <v>0</v>
      </c>
      <c r="AS1562" s="9">
        <f t="shared" si="444"/>
        <v>0</v>
      </c>
      <c r="AT1562" s="9">
        <f t="shared" si="445"/>
        <v>-693.09224071461369</v>
      </c>
    </row>
    <row r="1563" spans="2:47" ht="11.25" customHeight="1" x14ac:dyDescent="0.25">
      <c r="B1563" s="8" t="s">
        <v>1</v>
      </c>
      <c r="C1563" s="33">
        <v>3063069476704</v>
      </c>
      <c r="D1563" s="34" t="s">
        <v>543</v>
      </c>
      <c r="E1563" s="8" t="s">
        <v>14</v>
      </c>
      <c r="F1563" s="8" t="s">
        <v>133</v>
      </c>
      <c r="G1563" s="8" t="s">
        <v>40</v>
      </c>
      <c r="H1563" s="8" t="s">
        <v>103</v>
      </c>
      <c r="I1563" s="16">
        <v>0</v>
      </c>
      <c r="J1563" s="16">
        <v>0</v>
      </c>
      <c r="K1563" s="16">
        <v>0</v>
      </c>
      <c r="L1563" s="16">
        <v>0</v>
      </c>
      <c r="M1563" s="16">
        <v>0</v>
      </c>
      <c r="N1563" s="16">
        <v>0</v>
      </c>
      <c r="O1563" s="12">
        <f t="shared" si="446"/>
        <v>0</v>
      </c>
      <c r="P1563" s="12">
        <f t="shared" si="446"/>
        <v>0</v>
      </c>
      <c r="Q1563" s="12">
        <f t="shared" si="446"/>
        <v>0</v>
      </c>
      <c r="R1563" s="12">
        <f>IFERROR(IF(I1563=0,0,VLOOKUP($C1563,'[1]Marginality pivots'!$B$7:$N$2242,11,0)), 0)</f>
        <v>0</v>
      </c>
      <c r="S1563" s="12">
        <f>IFERROR(IF(J1563=0,0,VLOOKUP($C1563,'[1]Marginality pivots'!$B$7:$N$2242,12,0)), 0)</f>
        <v>0</v>
      </c>
      <c r="T1563" s="12">
        <f>IFERROR(IF(K1563=0,0,VLOOKUP($C1563,'[1]Marginality pivots'!$B$7:$N$2242,13,0)), 0)</f>
        <v>0</v>
      </c>
      <c r="U1563" s="12">
        <v>0</v>
      </c>
      <c r="V1563" s="12">
        <v>0</v>
      </c>
      <c r="W1563" s="12">
        <v>0</v>
      </c>
      <c r="X1563" s="12">
        <v>0</v>
      </c>
      <c r="Y1563" s="12">
        <v>0</v>
      </c>
      <c r="Z1563" s="12">
        <v>0</v>
      </c>
      <c r="AA1563" s="12">
        <v>0</v>
      </c>
      <c r="AB1563" s="12">
        <v>0</v>
      </c>
      <c r="AC1563" s="12">
        <v>0</v>
      </c>
      <c r="AD1563" s="16">
        <f t="shared" si="436"/>
        <v>0</v>
      </c>
      <c r="AE1563" s="16">
        <f t="shared" si="437"/>
        <v>0</v>
      </c>
      <c r="AF1563" s="16">
        <f t="shared" si="438"/>
        <v>0</v>
      </c>
      <c r="AG1563" s="16">
        <f t="shared" si="439"/>
        <v>0</v>
      </c>
      <c r="AH1563" s="16">
        <f t="shared" si="440"/>
        <v>0</v>
      </c>
      <c r="AI1563" s="16">
        <f t="shared" si="441"/>
        <v>0</v>
      </c>
      <c r="AJ1563" s="16">
        <f t="shared" si="447"/>
        <v>0</v>
      </c>
      <c r="AK1563" s="16">
        <f t="shared" si="448"/>
        <v>0</v>
      </c>
      <c r="AL1563" s="16">
        <f t="shared" si="449"/>
        <v>0</v>
      </c>
      <c r="AM1563" s="16">
        <f t="shared" si="442"/>
        <v>0</v>
      </c>
      <c r="AN1563" s="16">
        <f t="shared" si="443"/>
        <v>0</v>
      </c>
      <c r="AO1563" s="16">
        <f t="shared" si="450"/>
        <v>0</v>
      </c>
      <c r="AP1563" s="16">
        <f t="shared" si="451"/>
        <v>0</v>
      </c>
      <c r="AQ1563" s="16">
        <f t="shared" si="452"/>
        <v>0</v>
      </c>
      <c r="AR1563" s="9">
        <f t="shared" si="453"/>
        <v>0</v>
      </c>
      <c r="AS1563" s="9">
        <f t="shared" si="444"/>
        <v>0</v>
      </c>
      <c r="AT1563" s="9">
        <f t="shared" si="445"/>
        <v>0</v>
      </c>
    </row>
    <row r="1564" spans="2:47" ht="11.25" customHeight="1" x14ac:dyDescent="0.25">
      <c r="B1564" s="8" t="s">
        <v>1</v>
      </c>
      <c r="C1564" s="33">
        <v>3054968411106</v>
      </c>
      <c r="D1564" s="34" t="s">
        <v>543</v>
      </c>
      <c r="E1564" s="8" t="s">
        <v>14</v>
      </c>
      <c r="F1564" s="8" t="s">
        <v>117</v>
      </c>
      <c r="G1564" s="8" t="s">
        <v>27</v>
      </c>
      <c r="H1564" s="8" t="s">
        <v>104</v>
      </c>
      <c r="I1564" s="16">
        <v>0</v>
      </c>
      <c r="J1564" s="16">
        <v>0</v>
      </c>
      <c r="K1564" s="16">
        <v>0</v>
      </c>
      <c r="L1564" s="16">
        <v>0</v>
      </c>
      <c r="M1564" s="16">
        <v>0</v>
      </c>
      <c r="N1564" s="16">
        <v>0</v>
      </c>
      <c r="O1564" s="12">
        <f t="shared" si="446"/>
        <v>0</v>
      </c>
      <c r="P1564" s="12">
        <f t="shared" si="446"/>
        <v>0</v>
      </c>
      <c r="Q1564" s="12">
        <f t="shared" si="446"/>
        <v>0</v>
      </c>
      <c r="R1564" s="12">
        <f>IFERROR(IF(I1564=0,0,VLOOKUP($C1564,'[1]Marginality pivots'!$B$7:$N$2242,11,0)), 0)</f>
        <v>0</v>
      </c>
      <c r="S1564" s="12">
        <f>IFERROR(IF(J1564=0,0,VLOOKUP($C1564,'[1]Marginality pivots'!$B$7:$N$2242,12,0)), 0)</f>
        <v>0</v>
      </c>
      <c r="T1564" s="12">
        <f>IFERROR(IF(K1564=0,0,VLOOKUP($C1564,'[1]Marginality pivots'!$B$7:$N$2242,13,0)), 0)</f>
        <v>0</v>
      </c>
      <c r="U1564" s="12">
        <v>0</v>
      </c>
      <c r="V1564" s="12">
        <v>0</v>
      </c>
      <c r="W1564" s="12">
        <v>0</v>
      </c>
      <c r="X1564" s="12">
        <v>0</v>
      </c>
      <c r="Y1564" s="12">
        <v>0</v>
      </c>
      <c r="Z1564" s="12">
        <v>0</v>
      </c>
      <c r="AA1564" s="12">
        <v>0</v>
      </c>
      <c r="AB1564" s="12">
        <v>0</v>
      </c>
      <c r="AC1564" s="12">
        <v>0</v>
      </c>
      <c r="AD1564" s="16">
        <f t="shared" si="436"/>
        <v>0</v>
      </c>
      <c r="AE1564" s="16">
        <f t="shared" si="437"/>
        <v>0</v>
      </c>
      <c r="AF1564" s="16">
        <f t="shared" si="438"/>
        <v>0</v>
      </c>
      <c r="AG1564" s="16">
        <f t="shared" si="439"/>
        <v>0</v>
      </c>
      <c r="AH1564" s="16">
        <f t="shared" si="440"/>
        <v>0</v>
      </c>
      <c r="AI1564" s="16">
        <f t="shared" si="441"/>
        <v>0</v>
      </c>
      <c r="AJ1564" s="16">
        <f t="shared" si="447"/>
        <v>0</v>
      </c>
      <c r="AK1564" s="16">
        <f t="shared" si="448"/>
        <v>0</v>
      </c>
      <c r="AL1564" s="16">
        <f t="shared" si="449"/>
        <v>0</v>
      </c>
      <c r="AM1564" s="16">
        <f t="shared" si="442"/>
        <v>0</v>
      </c>
      <c r="AN1564" s="16">
        <f t="shared" si="443"/>
        <v>0</v>
      </c>
      <c r="AO1564" s="16">
        <f t="shared" si="450"/>
        <v>0</v>
      </c>
      <c r="AP1564" s="16">
        <f t="shared" si="451"/>
        <v>0</v>
      </c>
      <c r="AQ1564" s="16">
        <f t="shared" si="452"/>
        <v>0</v>
      </c>
      <c r="AR1564" s="9">
        <f t="shared" si="453"/>
        <v>0</v>
      </c>
      <c r="AS1564" s="9">
        <f t="shared" si="444"/>
        <v>0</v>
      </c>
      <c r="AT1564" s="9">
        <f t="shared" si="445"/>
        <v>0</v>
      </c>
    </row>
    <row r="1565" spans="2:47" ht="11.25" customHeight="1" x14ac:dyDescent="0.25">
      <c r="B1565" s="8" t="s">
        <v>1</v>
      </c>
      <c r="C1565" s="34" t="s">
        <v>175</v>
      </c>
      <c r="D1565" s="34" t="s">
        <v>3</v>
      </c>
      <c r="E1565" s="8" t="s">
        <v>13</v>
      </c>
      <c r="F1565" s="8" t="s">
        <v>109</v>
      </c>
      <c r="G1565" s="8" t="s">
        <v>27</v>
      </c>
      <c r="H1565" s="8" t="s">
        <v>104</v>
      </c>
      <c r="I1565" s="16">
        <v>0</v>
      </c>
      <c r="J1565" s="16">
        <v>0</v>
      </c>
      <c r="K1565" s="16">
        <v>-21.04</v>
      </c>
      <c r="L1565" s="16">
        <v>0</v>
      </c>
      <c r="M1565" s="16">
        <v>0</v>
      </c>
      <c r="N1565" s="16">
        <v>-1</v>
      </c>
      <c r="O1565" s="12">
        <f t="shared" si="446"/>
        <v>0</v>
      </c>
      <c r="P1565" s="12">
        <f t="shared" si="446"/>
        <v>0</v>
      </c>
      <c r="Q1565" s="12">
        <f t="shared" si="446"/>
        <v>21.04</v>
      </c>
      <c r="R1565" s="12">
        <f>IFERROR(IF(I1565=0,0,VLOOKUP($C1565,'[1]Marginality pivots'!$B$7:$N$2242,11,0)), 0)</f>
        <v>0</v>
      </c>
      <c r="S1565" s="12">
        <f>IFERROR(IF(J1565=0,0,VLOOKUP($C1565,'[1]Marginality pivots'!$B$7:$N$2242,12,0)), 0)</f>
        <v>0</v>
      </c>
      <c r="T1565" s="12">
        <f>IFERROR(IF(K1565=0,0,VLOOKUP($C1565,'[1]Marginality pivots'!$B$7:$N$2242,13,0)), 0)</f>
        <v>0</v>
      </c>
      <c r="U1565" s="12">
        <v>0</v>
      </c>
      <c r="V1565" s="12">
        <v>0</v>
      </c>
      <c r="W1565" s="12">
        <v>0</v>
      </c>
      <c r="X1565" s="12">
        <v>0</v>
      </c>
      <c r="Y1565" s="12">
        <v>0</v>
      </c>
      <c r="Z1565" s="12">
        <v>0</v>
      </c>
      <c r="AA1565" s="12">
        <v>0</v>
      </c>
      <c r="AB1565" s="12">
        <v>0</v>
      </c>
      <c r="AC1565" s="12">
        <v>0</v>
      </c>
      <c r="AD1565" s="16">
        <f t="shared" si="436"/>
        <v>0</v>
      </c>
      <c r="AE1565" s="16">
        <f t="shared" si="437"/>
        <v>0</v>
      </c>
      <c r="AF1565" s="16">
        <f t="shared" si="438"/>
        <v>0</v>
      </c>
      <c r="AG1565" s="16">
        <f t="shared" si="439"/>
        <v>0</v>
      </c>
      <c r="AH1565" s="16">
        <f t="shared" si="440"/>
        <v>0</v>
      </c>
      <c r="AI1565" s="16">
        <f t="shared" si="441"/>
        <v>0</v>
      </c>
      <c r="AJ1565" s="16">
        <f t="shared" si="447"/>
        <v>0</v>
      </c>
      <c r="AK1565" s="16">
        <f t="shared" si="448"/>
        <v>0</v>
      </c>
      <c r="AL1565" s="16">
        <f t="shared" si="449"/>
        <v>0</v>
      </c>
      <c r="AM1565" s="16">
        <f t="shared" si="442"/>
        <v>0</v>
      </c>
      <c r="AN1565" s="16">
        <f t="shared" si="443"/>
        <v>0</v>
      </c>
      <c r="AO1565" s="16">
        <f t="shared" si="450"/>
        <v>0</v>
      </c>
      <c r="AP1565" s="16">
        <f t="shared" si="451"/>
        <v>0</v>
      </c>
      <c r="AQ1565" s="16">
        <f t="shared" si="452"/>
        <v>-21.04</v>
      </c>
      <c r="AR1565" s="9">
        <f t="shared" si="453"/>
        <v>0</v>
      </c>
      <c r="AS1565" s="9">
        <f t="shared" si="444"/>
        <v>0</v>
      </c>
      <c r="AT1565" s="9">
        <f t="shared" si="445"/>
        <v>1</v>
      </c>
    </row>
    <row r="1566" spans="2:47" ht="11.25" customHeight="1" x14ac:dyDescent="0.25">
      <c r="B1566" s="8" t="s">
        <v>1</v>
      </c>
      <c r="C1566" s="34" t="s">
        <v>210</v>
      </c>
      <c r="D1566" s="34" t="s">
        <v>3</v>
      </c>
      <c r="E1566" s="8" t="s">
        <v>14</v>
      </c>
      <c r="F1566" s="8" t="s">
        <v>117</v>
      </c>
      <c r="G1566" s="8" t="s">
        <v>37</v>
      </c>
      <c r="H1566" s="8" t="s">
        <v>103</v>
      </c>
      <c r="I1566" s="16">
        <v>0</v>
      </c>
      <c r="J1566" s="16">
        <v>0</v>
      </c>
      <c r="K1566" s="16">
        <v>-800</v>
      </c>
      <c r="L1566" s="16">
        <v>0</v>
      </c>
      <c r="M1566" s="16">
        <v>0</v>
      </c>
      <c r="N1566" s="16">
        <v>-1</v>
      </c>
      <c r="O1566" s="12">
        <f t="shared" si="446"/>
        <v>0</v>
      </c>
      <c r="P1566" s="12">
        <f t="shared" si="446"/>
        <v>0</v>
      </c>
      <c r="Q1566" s="12">
        <f t="shared" si="446"/>
        <v>800</v>
      </c>
      <c r="R1566" s="12">
        <f>IFERROR(IF(I1566=0,0,VLOOKUP($C1566,'[1]Marginality pivots'!$B$7:$N$2242,11,0)), 0)</f>
        <v>0</v>
      </c>
      <c r="S1566" s="12">
        <f>IFERROR(IF(J1566=0,0,VLOOKUP($C1566,'[1]Marginality pivots'!$B$7:$N$2242,12,0)), 0)</f>
        <v>0</v>
      </c>
      <c r="T1566" s="12">
        <f>IFERROR(IF(K1566=0,0,VLOOKUP($C1566,'[1]Marginality pivots'!$B$7:$N$2242,13,0)), 0)</f>
        <v>0</v>
      </c>
      <c r="U1566" s="12">
        <v>0</v>
      </c>
      <c r="V1566" s="12">
        <v>0</v>
      </c>
      <c r="W1566" s="12">
        <v>0</v>
      </c>
      <c r="X1566" s="12">
        <v>0</v>
      </c>
      <c r="Y1566" s="12">
        <v>0</v>
      </c>
      <c r="Z1566" s="12">
        <v>0</v>
      </c>
      <c r="AA1566" s="12">
        <v>0</v>
      </c>
      <c r="AB1566" s="12">
        <v>0</v>
      </c>
      <c r="AC1566" s="12">
        <v>0</v>
      </c>
      <c r="AD1566" s="16">
        <f t="shared" si="436"/>
        <v>0</v>
      </c>
      <c r="AE1566" s="16">
        <f t="shared" si="437"/>
        <v>0</v>
      </c>
      <c r="AF1566" s="16">
        <f t="shared" si="438"/>
        <v>0</v>
      </c>
      <c r="AG1566" s="16">
        <f t="shared" si="439"/>
        <v>0</v>
      </c>
      <c r="AH1566" s="16">
        <f t="shared" si="440"/>
        <v>0</v>
      </c>
      <c r="AI1566" s="16">
        <f t="shared" si="441"/>
        <v>0</v>
      </c>
      <c r="AJ1566" s="16">
        <f t="shared" si="447"/>
        <v>0</v>
      </c>
      <c r="AK1566" s="16">
        <f t="shared" si="448"/>
        <v>0</v>
      </c>
      <c r="AL1566" s="16">
        <f t="shared" si="449"/>
        <v>0</v>
      </c>
      <c r="AM1566" s="16">
        <f t="shared" si="442"/>
        <v>0</v>
      </c>
      <c r="AN1566" s="16">
        <f t="shared" si="443"/>
        <v>0</v>
      </c>
      <c r="AO1566" s="16">
        <f t="shared" si="450"/>
        <v>0</v>
      </c>
      <c r="AP1566" s="16">
        <f t="shared" si="451"/>
        <v>0</v>
      </c>
      <c r="AQ1566" s="16">
        <f t="shared" si="452"/>
        <v>-800</v>
      </c>
      <c r="AR1566" s="9">
        <f t="shared" si="453"/>
        <v>0</v>
      </c>
      <c r="AS1566" s="9">
        <f t="shared" si="444"/>
        <v>0</v>
      </c>
      <c r="AT1566" s="9">
        <f t="shared" si="445"/>
        <v>1</v>
      </c>
    </row>
    <row r="1567" spans="2:47" ht="11.25" customHeight="1" x14ac:dyDescent="0.25">
      <c r="B1567" s="8"/>
      <c r="C1567" s="34"/>
      <c r="D1567" s="34"/>
      <c r="E1567" s="8"/>
      <c r="F1567" s="8"/>
      <c r="G1567" s="8"/>
      <c r="H1567" s="8"/>
      <c r="I1567" s="16"/>
      <c r="J1567" s="16"/>
      <c r="K1567" s="16"/>
      <c r="L1567" s="16"/>
      <c r="M1567" s="16"/>
      <c r="N1567" s="16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6"/>
      <c r="AH1567" s="16"/>
      <c r="AI1567" s="16"/>
      <c r="AJ1567" s="16"/>
      <c r="AK1567" s="16"/>
      <c r="AL1567" s="16"/>
      <c r="AM1567" s="16"/>
      <c r="AN1567" s="16"/>
    </row>
    <row r="1568" spans="2:47" ht="14.4" x14ac:dyDescent="0.3">
      <c r="B1568" s="1" t="s">
        <v>729</v>
      </c>
      <c r="C1568" s="34">
        <v>3054968040109</v>
      </c>
      <c r="D1568" s="34" t="s">
        <v>3</v>
      </c>
      <c r="E1568" s="8" t="s">
        <v>14</v>
      </c>
      <c r="F1568" s="8" t="s">
        <v>133</v>
      </c>
      <c r="G1568" s="8" t="s">
        <v>27</v>
      </c>
      <c r="H1568" s="8" t="s">
        <v>104</v>
      </c>
      <c r="I1568" s="16">
        <v>2292068.1599999992</v>
      </c>
      <c r="J1568" s="16">
        <v>2616344.640000002</v>
      </c>
      <c r="K1568" s="16">
        <v>1427808.9599999995</v>
      </c>
      <c r="L1568" s="16">
        <v>610560</v>
      </c>
      <c r="M1568" s="16">
        <v>693504</v>
      </c>
      <c r="N1568" s="16">
        <v>381600</v>
      </c>
      <c r="O1568" s="12">
        <f t="shared" si="446"/>
        <v>3.7540424528301872</v>
      </c>
      <c r="P1568" s="12">
        <f t="shared" si="446"/>
        <v>3.7726453488372123</v>
      </c>
      <c r="Q1568" s="12">
        <f t="shared" si="446"/>
        <v>3.7416377358490553</v>
      </c>
      <c r="R1568" s="12">
        <f>IFERROR(IF(I1568=0,0,VLOOKUP($C1568,'[1]Marginality pivots'!$B$7:$N$2242,11,0)), 0)</f>
        <v>2.5402061770617705</v>
      </c>
      <c r="S1568" s="12">
        <f>IFERROR(IF(J1568=0,0,VLOOKUP($C1568,'[1]Marginality pivots'!$B$7:$N$2242,12,0)), 0)</f>
        <v>2.2873197618517755</v>
      </c>
      <c r="T1568" s="12">
        <f>IFERROR(IF(K1568=0,0,VLOOKUP($C1568,'[1]Marginality pivots'!$B$7:$N$2242,13,0)), 0)</f>
        <v>2.7068155718879185</v>
      </c>
      <c r="U1568" s="12">
        <v>3.1752577213272133</v>
      </c>
      <c r="V1568" s="12">
        <v>3.2479940618295213</v>
      </c>
      <c r="W1568" s="12">
        <v>3.5188602434542942</v>
      </c>
      <c r="X1568" s="12">
        <v>3.1752577213272133</v>
      </c>
      <c r="Y1568" s="12">
        <v>3.2479940618295213</v>
      </c>
      <c r="Z1568" s="12">
        <v>3.5188602434542942</v>
      </c>
      <c r="AA1568" s="12">
        <v>2.5402061770617705</v>
      </c>
      <c r="AB1568" s="12">
        <v>2.2873197618517755</v>
      </c>
      <c r="AC1568" s="12">
        <v>2.7068155718879185</v>
      </c>
      <c r="AD1568" s="12">
        <f t="shared" ref="AD1568:AD1631" si="454">IF(I1568=0,0,(U1568*L1568))</f>
        <v>1938685.3543335435</v>
      </c>
      <c r="AE1568" s="12">
        <f t="shared" ref="AE1568:AE1631" si="455">IF(J1568=0,0,(V1568*M1568))</f>
        <v>2252496.8738550204</v>
      </c>
      <c r="AF1568" s="12">
        <f t="shared" ref="AF1568:AF1631" si="456">IF(K1568=0,0,(W1568*N1568))</f>
        <v>1342797.0689021586</v>
      </c>
      <c r="AG1568" s="16">
        <f t="shared" ref="AG1568:AG1631" si="457">IF(I1568=0,0,(X1568*L1568))</f>
        <v>1938685.3543335435</v>
      </c>
      <c r="AH1568" s="16">
        <f t="shared" ref="AH1568:AH1631" si="458">IF(J1568=0,0,(Y1568*M1568))</f>
        <v>2252496.8738550204</v>
      </c>
      <c r="AI1568" s="16">
        <f t="shared" ref="AI1568:AI1631" si="459">IF(K1568=0,0,(Z1568*N1568))</f>
        <v>1342797.0689021586</v>
      </c>
      <c r="AJ1568" s="16">
        <f>IF(I1568=0,0,(L1568*R1568))</f>
        <v>1550948.2834668346</v>
      </c>
      <c r="AK1568" s="16">
        <f t="shared" ref="AK1568:AL1568" si="460">IF(J1568=0,0,(M1568*S1568))</f>
        <v>1586265.4041232537</v>
      </c>
      <c r="AL1568" s="16">
        <f t="shared" si="460"/>
        <v>1032920.8222324298</v>
      </c>
      <c r="AM1568" s="16">
        <f t="shared" ref="AM1568:AM1631" si="461">IF(I1568=0,0,(L1568*R1568))</f>
        <v>1550948.2834668346</v>
      </c>
      <c r="AN1568" s="16">
        <f t="shared" ref="AN1568:AN1631" si="462">IF(J1568=0,0,(M1568*S1568))</f>
        <v>1586265.4041232537</v>
      </c>
      <c r="AO1568" s="16">
        <f t="shared" ref="AO1568" si="463">I1568-AJ1568</f>
        <v>741119.87653316464</v>
      </c>
      <c r="AP1568" s="16">
        <f t="shared" ref="AP1568" si="464">J1568-AK1568</f>
        <v>1030079.2358767483</v>
      </c>
      <c r="AQ1568" s="16">
        <f t="shared" ref="AQ1568" si="465">K1568-AL1568</f>
        <v>394888.13776756974</v>
      </c>
      <c r="AR1568" s="9">
        <f t="shared" ref="AR1568" si="466">IFERROR(AO1568/I1568,0)</f>
        <v>0.32334111588250714</v>
      </c>
      <c r="AS1568" s="7">
        <f t="shared" ref="AS1568" si="467">IFERROR(AP1568/J1568,0)</f>
        <v>0.39370930730163572</v>
      </c>
      <c r="AT1568" s="7">
        <f t="shared" ref="AT1568" si="468">IFERROR(AQ1568/K1568,0)</f>
        <v>0.27656930922157114</v>
      </c>
      <c r="AU1568" t="s">
        <v>1068</v>
      </c>
    </row>
    <row r="1569" spans="2:47" x14ac:dyDescent="0.25">
      <c r="B1569" s="1" t="s">
        <v>729</v>
      </c>
      <c r="C1569" s="33">
        <v>3054968040109</v>
      </c>
      <c r="D1569" s="34" t="s">
        <v>3</v>
      </c>
      <c r="E1569" s="8" t="s">
        <v>14</v>
      </c>
      <c r="F1569" s="8" t="s">
        <v>133</v>
      </c>
      <c r="G1569" s="8" t="s">
        <v>27</v>
      </c>
      <c r="H1569" s="8" t="s">
        <v>103</v>
      </c>
      <c r="I1569" s="16">
        <v>39769.800000000003</v>
      </c>
      <c r="J1569" s="16">
        <v>27279.360000000011</v>
      </c>
      <c r="K1569" s="16">
        <v>23500.799999999974</v>
      </c>
      <c r="L1569" s="16">
        <v>10649</v>
      </c>
      <c r="M1569" s="16">
        <v>7344</v>
      </c>
      <c r="N1569" s="16">
        <v>8640</v>
      </c>
      <c r="O1569" s="12">
        <f t="shared" si="446"/>
        <v>3.7346041881866845</v>
      </c>
      <c r="P1569" s="12">
        <f t="shared" si="446"/>
        <v>3.7145098039215703</v>
      </c>
      <c r="Q1569" s="12">
        <f t="shared" si="446"/>
        <v>2.7199999999999971</v>
      </c>
      <c r="R1569" s="12">
        <f>IFERROR(IF(I1569=0,0,VLOOKUP($C1569,'[1]Marginality pivots'!$B$7:$N$2242,11,0)), 0)</f>
        <v>2.5402061770617705</v>
      </c>
      <c r="S1569" s="12">
        <f>IFERROR(IF(J1569=0,0,VLOOKUP($C1569,'[1]Marginality pivots'!$B$7:$N$2242,12,0)), 0)</f>
        <v>2.2873197618517755</v>
      </c>
      <c r="T1569" s="12">
        <f>IFERROR(IF(K1569=0,0,VLOOKUP($C1569,'[1]Marginality pivots'!$B$7:$N$2242,13,0)), 0)</f>
        <v>2.7068155718879185</v>
      </c>
      <c r="U1569" s="12">
        <v>3.1752577213272133</v>
      </c>
      <c r="V1569" s="12">
        <v>3.2479940618295213</v>
      </c>
      <c r="W1569" s="12">
        <v>3.5188602434542942</v>
      </c>
      <c r="X1569" s="12">
        <v>3.1752577213272133</v>
      </c>
      <c r="Y1569" s="12">
        <v>3.2479940618295213</v>
      </c>
      <c r="Z1569" s="12">
        <v>3.5188602434542942</v>
      </c>
      <c r="AA1569" s="12">
        <v>2.5402061770617705</v>
      </c>
      <c r="AB1569" s="12">
        <v>2.2873197618517755</v>
      </c>
      <c r="AC1569" s="12">
        <v>2.7068155718879185</v>
      </c>
      <c r="AD1569" s="12">
        <f t="shared" si="454"/>
        <v>33813.319474413496</v>
      </c>
      <c r="AE1569" s="12">
        <f t="shared" si="455"/>
        <v>23853.268390076006</v>
      </c>
      <c r="AF1569" s="12">
        <f t="shared" si="456"/>
        <v>30402.9525034451</v>
      </c>
      <c r="AG1569" s="16">
        <f t="shared" si="457"/>
        <v>33813.319474413496</v>
      </c>
      <c r="AH1569" s="16">
        <f t="shared" si="458"/>
        <v>23853.268390076006</v>
      </c>
      <c r="AI1569" s="16">
        <f t="shared" si="459"/>
        <v>30402.9525034451</v>
      </c>
      <c r="AJ1569" s="16">
        <f t="shared" ref="AJ1569:AJ1632" si="469">IF(I1569=0,0,(L1569*R1569))</f>
        <v>27050.655579530794</v>
      </c>
      <c r="AK1569" s="16">
        <f t="shared" ref="AK1569:AK1632" si="470">IF(J1569=0,0,(M1569*S1569))</f>
        <v>16798.07633103944</v>
      </c>
      <c r="AL1569" s="16">
        <f t="shared" ref="AL1569:AL1632" si="471">IF(K1569=0,0,(N1569*T1569))</f>
        <v>23386.886541111617</v>
      </c>
      <c r="AM1569" s="16">
        <f t="shared" si="461"/>
        <v>27050.655579530794</v>
      </c>
      <c r="AN1569" s="16">
        <f t="shared" si="462"/>
        <v>16798.07633103944</v>
      </c>
      <c r="AO1569" s="16">
        <f t="shared" ref="AO1569:AO1632" si="472">I1569-AJ1569</f>
        <v>12719.144420469209</v>
      </c>
      <c r="AP1569" s="16">
        <f t="shared" ref="AP1569:AP1632" si="473">J1569-AK1569</f>
        <v>10481.283668960572</v>
      </c>
      <c r="AQ1569" s="16">
        <f t="shared" ref="AQ1569:AQ1632" si="474">K1569-AL1569</f>
        <v>113.91345888835713</v>
      </c>
      <c r="AR1569" s="9">
        <f t="shared" ref="AR1569:AR1632" si="475">IFERROR(AO1569/I1569,0)</f>
        <v>0.31981916983412562</v>
      </c>
      <c r="AS1569" s="9">
        <f t="shared" ref="AS1569:AS1632" si="476">IFERROR(AP1569/J1569,0)</f>
        <v>0.3842202921535024</v>
      </c>
      <c r="AT1569" s="9">
        <f t="shared" ref="AT1569:AT1632" si="477">IFERROR(AQ1569/K1569,0)</f>
        <v>4.847216217675877E-3</v>
      </c>
    </row>
    <row r="1570" spans="2:47" x14ac:dyDescent="0.25">
      <c r="B1570" s="1" t="s">
        <v>729</v>
      </c>
      <c r="C1570" s="33">
        <v>3054968040109</v>
      </c>
      <c r="D1570" s="34" t="s">
        <v>3</v>
      </c>
      <c r="E1570" s="8" t="s">
        <v>14</v>
      </c>
      <c r="F1570" s="8" t="s">
        <v>133</v>
      </c>
      <c r="G1570" s="8" t="s">
        <v>72</v>
      </c>
      <c r="H1570" s="8" t="s">
        <v>220</v>
      </c>
      <c r="I1570" s="16">
        <v>32814.720000000001</v>
      </c>
      <c r="J1570" s="16">
        <v>32434.560000000001</v>
      </c>
      <c r="K1570" s="16">
        <v>25850.880000000001</v>
      </c>
      <c r="L1570" s="16">
        <v>8640</v>
      </c>
      <c r="M1570" s="16">
        <v>8640</v>
      </c>
      <c r="N1570" s="16">
        <v>6912</v>
      </c>
      <c r="O1570" s="12">
        <f t="shared" si="446"/>
        <v>3.798</v>
      </c>
      <c r="P1570" s="12">
        <f t="shared" si="446"/>
        <v>3.754</v>
      </c>
      <c r="Q1570" s="12">
        <f t="shared" si="446"/>
        <v>3.74</v>
      </c>
      <c r="R1570" s="12">
        <f>IFERROR(IF(I1570=0,0,VLOOKUP($C1570,'[1]Marginality pivots'!$B$7:$N$2242,11,0)), 0)</f>
        <v>2.5402061770617705</v>
      </c>
      <c r="S1570" s="12">
        <f>IFERROR(IF(J1570=0,0,VLOOKUP($C1570,'[1]Marginality pivots'!$B$7:$N$2242,12,0)), 0)</f>
        <v>2.2873197618517755</v>
      </c>
      <c r="T1570" s="12">
        <f>IFERROR(IF(K1570=0,0,VLOOKUP($C1570,'[1]Marginality pivots'!$B$7:$N$2242,13,0)), 0)</f>
        <v>2.7068155718879185</v>
      </c>
      <c r="U1570" s="12">
        <v>3.1752577213272133</v>
      </c>
      <c r="V1570" s="12">
        <v>3.2479940618295213</v>
      </c>
      <c r="W1570" s="12">
        <v>3.5188602434542942</v>
      </c>
      <c r="X1570" s="12">
        <v>3.1752577213272133</v>
      </c>
      <c r="Y1570" s="12">
        <v>3.2479940618295213</v>
      </c>
      <c r="Z1570" s="12">
        <v>3.5188602434542942</v>
      </c>
      <c r="AA1570" s="12">
        <v>2.5402061770617705</v>
      </c>
      <c r="AB1570" s="12">
        <v>2.2873197618517755</v>
      </c>
      <c r="AC1570" s="12">
        <v>2.7068155718879185</v>
      </c>
      <c r="AD1570" s="12">
        <f t="shared" si="454"/>
        <v>27434.226712267122</v>
      </c>
      <c r="AE1570" s="12">
        <f t="shared" si="455"/>
        <v>28062.668694207063</v>
      </c>
      <c r="AF1570" s="12">
        <f t="shared" si="456"/>
        <v>24322.362002756083</v>
      </c>
      <c r="AG1570" s="16">
        <f t="shared" si="457"/>
        <v>27434.226712267122</v>
      </c>
      <c r="AH1570" s="16">
        <f t="shared" si="458"/>
        <v>28062.668694207063</v>
      </c>
      <c r="AI1570" s="16">
        <f t="shared" si="459"/>
        <v>24322.362002756083</v>
      </c>
      <c r="AJ1570" s="16">
        <f t="shared" si="469"/>
        <v>21947.381369813698</v>
      </c>
      <c r="AK1570" s="16">
        <f t="shared" si="470"/>
        <v>19762.44274239934</v>
      </c>
      <c r="AL1570" s="16">
        <f t="shared" si="471"/>
        <v>18709.509232889293</v>
      </c>
      <c r="AM1570" s="16">
        <f t="shared" si="461"/>
        <v>21947.381369813698</v>
      </c>
      <c r="AN1570" s="16">
        <f t="shared" si="462"/>
        <v>19762.44274239934</v>
      </c>
      <c r="AO1570" s="16">
        <f t="shared" si="472"/>
        <v>10867.338630186303</v>
      </c>
      <c r="AP1570" s="16">
        <f t="shared" si="473"/>
        <v>12672.117257600661</v>
      </c>
      <c r="AQ1570" s="16">
        <f t="shared" si="474"/>
        <v>7141.3707671107077</v>
      </c>
      <c r="AR1570" s="9">
        <f t="shared" si="475"/>
        <v>0.3311726758657792</v>
      </c>
      <c r="AS1570" s="9">
        <f t="shared" si="476"/>
        <v>0.39069798565482805</v>
      </c>
      <c r="AT1570" s="9">
        <f t="shared" si="477"/>
        <v>0.27625252088558327</v>
      </c>
    </row>
    <row r="1571" spans="2:47" ht="14.4" x14ac:dyDescent="0.3">
      <c r="B1571" s="1" t="s">
        <v>729</v>
      </c>
      <c r="C1571" s="34">
        <v>3011069881008</v>
      </c>
      <c r="D1571" s="34" t="s">
        <v>3</v>
      </c>
      <c r="E1571" s="8" t="s">
        <v>13</v>
      </c>
      <c r="F1571" s="8" t="s">
        <v>109</v>
      </c>
      <c r="G1571" s="8" t="s">
        <v>730</v>
      </c>
      <c r="H1571" s="8" t="s">
        <v>104</v>
      </c>
      <c r="I1571" s="16">
        <v>1281432.0000000002</v>
      </c>
      <c r="J1571" s="16">
        <v>1695718.7837109684</v>
      </c>
      <c r="K1571" s="16">
        <v>1325893.9260634584</v>
      </c>
      <c r="L1571" s="16">
        <v>121200</v>
      </c>
      <c r="M1571" s="16">
        <v>161190</v>
      </c>
      <c r="N1571" s="16">
        <v>125995</v>
      </c>
      <c r="O1571" s="12">
        <f t="shared" si="446"/>
        <v>10.572871287128715</v>
      </c>
      <c r="P1571" s="12">
        <f t="shared" si="446"/>
        <v>10.519999898945148</v>
      </c>
      <c r="Q1571" s="12">
        <f t="shared" si="446"/>
        <v>10.523385261823552</v>
      </c>
      <c r="R1571" s="12">
        <f>IFERROR(IF(I1571=0,0,VLOOKUP($C1571,'[1]Marginality pivots'!$B$7:$N$2242,11,0)), 0)</f>
        <v>4.6164197905715332</v>
      </c>
      <c r="S1571" s="12">
        <f>IFERROR(IF(J1571=0,0,VLOOKUP($C1571,'[1]Marginality pivots'!$B$7:$N$2242,12,0)), 0)</f>
        <v>3.0797237176252055</v>
      </c>
      <c r="T1571" s="12">
        <f>IFERROR(IF(K1571=0,0,VLOOKUP($C1571,'[1]Marginality pivots'!$B$7:$N$2242,13,0)), 0)</f>
        <v>3.6445468862786266</v>
      </c>
      <c r="U1571" s="12">
        <v>5.7705247382144167</v>
      </c>
      <c r="V1571" s="12">
        <v>4.3732076790277912</v>
      </c>
      <c r="W1571" s="12">
        <v>4.7379109521622143</v>
      </c>
      <c r="X1571" s="12">
        <v>5.7705247382144167</v>
      </c>
      <c r="Y1571" s="12">
        <v>4.3732076790277912</v>
      </c>
      <c r="Z1571" s="12">
        <v>4.7379109521622143</v>
      </c>
      <c r="AA1571" s="12">
        <v>4.6164197905715332</v>
      </c>
      <c r="AB1571" s="12">
        <v>3.0797237176252055</v>
      </c>
      <c r="AC1571" s="12">
        <v>3.6445468862786266</v>
      </c>
      <c r="AD1571" s="12">
        <f t="shared" si="454"/>
        <v>699387.59827158728</v>
      </c>
      <c r="AE1571" s="12">
        <f t="shared" si="455"/>
        <v>704917.34578248963</v>
      </c>
      <c r="AF1571" s="12">
        <f t="shared" si="456"/>
        <v>596953.09041767824</v>
      </c>
      <c r="AG1571" s="16">
        <f t="shared" si="457"/>
        <v>699387.59827158728</v>
      </c>
      <c r="AH1571" s="16">
        <f t="shared" si="458"/>
        <v>704917.34578248963</v>
      </c>
      <c r="AI1571" s="16">
        <f t="shared" si="459"/>
        <v>596953.09041767824</v>
      </c>
      <c r="AJ1571" s="16">
        <f t="shared" si="469"/>
        <v>559510.07861726987</v>
      </c>
      <c r="AK1571" s="16">
        <f t="shared" si="470"/>
        <v>496420.66604400688</v>
      </c>
      <c r="AL1571" s="16">
        <f t="shared" si="471"/>
        <v>459194.68493667553</v>
      </c>
      <c r="AM1571" s="16">
        <f t="shared" si="461"/>
        <v>559510.07861726987</v>
      </c>
      <c r="AN1571" s="16">
        <f t="shared" si="462"/>
        <v>496420.66604400688</v>
      </c>
      <c r="AO1571" s="16">
        <f t="shared" si="472"/>
        <v>721921.92138273036</v>
      </c>
      <c r="AP1571" s="16">
        <f t="shared" si="473"/>
        <v>1199298.1176669616</v>
      </c>
      <c r="AQ1571" s="16">
        <f t="shared" si="474"/>
        <v>866699.24112678296</v>
      </c>
      <c r="AR1571" s="7">
        <f t="shared" si="475"/>
        <v>0.56337122951723562</v>
      </c>
      <c r="AS1571" s="7">
        <f t="shared" si="476"/>
        <v>0.70725059437177251</v>
      </c>
      <c r="AT1571" s="9">
        <f t="shared" si="477"/>
        <v>0.65367162794084777</v>
      </c>
      <c r="AU1571" t="s">
        <v>1069</v>
      </c>
    </row>
    <row r="1572" spans="2:47" ht="14.4" x14ac:dyDescent="0.3">
      <c r="B1572" s="1" t="s">
        <v>729</v>
      </c>
      <c r="C1572" s="33">
        <v>3054970500575</v>
      </c>
      <c r="D1572" s="34" t="s">
        <v>3</v>
      </c>
      <c r="E1572" s="8" t="s">
        <v>14</v>
      </c>
      <c r="F1572" s="8" t="s">
        <v>117</v>
      </c>
      <c r="G1572" s="8" t="s">
        <v>27</v>
      </c>
      <c r="H1572" s="8" t="s">
        <v>103</v>
      </c>
      <c r="I1572" s="16">
        <v>0</v>
      </c>
      <c r="J1572" s="16">
        <v>2022693.1199999989</v>
      </c>
      <c r="K1572" s="16">
        <v>1049212.0799999991</v>
      </c>
      <c r="L1572" s="16">
        <v>0</v>
      </c>
      <c r="M1572" s="16">
        <v>228096</v>
      </c>
      <c r="N1572" s="16">
        <v>117724</v>
      </c>
      <c r="O1572" s="12">
        <f t="shared" si="446"/>
        <v>0</v>
      </c>
      <c r="P1572" s="12">
        <f t="shared" si="446"/>
        <v>8.8677272727272687</v>
      </c>
      <c r="Q1572" s="12">
        <f t="shared" si="446"/>
        <v>8.9124739220549696</v>
      </c>
      <c r="R1572" s="12">
        <f>IFERROR(IF(I1572=0,0,VLOOKUP($C1572,'[1]Marginality pivots'!$B$7:$N$2242,11,0)), 0)</f>
        <v>0</v>
      </c>
      <c r="S1572" s="12">
        <f>IFERROR(IF(J1572=0,0,VLOOKUP($C1572,'[1]Marginality pivots'!$B$7:$N$2242,12,0)), 0)</f>
        <v>7.1624479430155406</v>
      </c>
      <c r="T1572" s="12">
        <f>IFERROR(IF(K1572=0,0,VLOOKUP($C1572,'[1]Marginality pivots'!$B$7:$N$2242,13,0)), 0)</f>
        <v>8.4760451723178925</v>
      </c>
      <c r="U1572" s="12">
        <v>0</v>
      </c>
      <c r="V1572" s="12">
        <v>10.170676079082067</v>
      </c>
      <c r="W1572" s="12">
        <v>11.01885872401326</v>
      </c>
      <c r="X1572" s="12">
        <v>0</v>
      </c>
      <c r="Y1572" s="12">
        <v>10.170676079082067</v>
      </c>
      <c r="Z1572" s="12">
        <v>11.01885872401326</v>
      </c>
      <c r="AA1572" s="12">
        <v>0</v>
      </c>
      <c r="AB1572" s="12">
        <v>7.1624479430155406</v>
      </c>
      <c r="AC1572" s="12">
        <v>8.4760451723178925</v>
      </c>
      <c r="AD1572" s="12">
        <f t="shared" si="454"/>
        <v>0</v>
      </c>
      <c r="AE1572" s="12">
        <f t="shared" si="455"/>
        <v>2319890.5309343031</v>
      </c>
      <c r="AF1572" s="12">
        <f t="shared" si="456"/>
        <v>1297184.124425737</v>
      </c>
      <c r="AG1572" s="16">
        <f t="shared" si="457"/>
        <v>0</v>
      </c>
      <c r="AH1572" s="16">
        <f t="shared" si="458"/>
        <v>2319890.5309343031</v>
      </c>
      <c r="AI1572" s="16">
        <f t="shared" si="459"/>
        <v>1297184.124425737</v>
      </c>
      <c r="AJ1572" s="16">
        <f t="shared" si="469"/>
        <v>0</v>
      </c>
      <c r="AK1572" s="16">
        <f t="shared" si="470"/>
        <v>1633725.7260100727</v>
      </c>
      <c r="AL1572" s="16">
        <f t="shared" si="471"/>
        <v>997833.94186595152</v>
      </c>
      <c r="AM1572" s="16">
        <f t="shared" si="461"/>
        <v>0</v>
      </c>
      <c r="AN1572" s="16">
        <f t="shared" si="462"/>
        <v>1633725.7260100727</v>
      </c>
      <c r="AO1572" s="16">
        <f t="shared" si="472"/>
        <v>0</v>
      </c>
      <c r="AP1572" s="16">
        <f t="shared" si="473"/>
        <v>388967.3939899262</v>
      </c>
      <c r="AQ1572" s="16">
        <f t="shared" si="474"/>
        <v>51378.138134047622</v>
      </c>
      <c r="AR1572" s="9">
        <f t="shared" si="475"/>
        <v>0</v>
      </c>
      <c r="AS1572" s="7">
        <f t="shared" si="476"/>
        <v>0.19230173383391269</v>
      </c>
      <c r="AT1572" s="7">
        <f t="shared" si="477"/>
        <v>4.8968305944445151E-2</v>
      </c>
      <c r="AU1572" t="s">
        <v>1069</v>
      </c>
    </row>
    <row r="1573" spans="2:47" ht="14.4" x14ac:dyDescent="0.3">
      <c r="B1573" s="1" t="s">
        <v>729</v>
      </c>
      <c r="C1573" s="33">
        <v>3011066700001</v>
      </c>
      <c r="D1573" s="34" t="s">
        <v>3</v>
      </c>
      <c r="E1573" s="8" t="s">
        <v>13</v>
      </c>
      <c r="F1573" s="8" t="s">
        <v>109</v>
      </c>
      <c r="G1573" s="8" t="s">
        <v>27</v>
      </c>
      <c r="H1573" s="8" t="s">
        <v>104</v>
      </c>
      <c r="I1573" s="16">
        <v>1245773.6000000001</v>
      </c>
      <c r="J1573" s="16">
        <v>1550502.0532474667</v>
      </c>
      <c r="K1573" s="16">
        <v>155721.6997821297</v>
      </c>
      <c r="L1573" s="16">
        <v>94520</v>
      </c>
      <c r="M1573" s="16">
        <v>117640</v>
      </c>
      <c r="N1573" s="16">
        <v>11815</v>
      </c>
      <c r="O1573" s="12">
        <f t="shared" si="446"/>
        <v>13.180000000000001</v>
      </c>
      <c r="P1573" s="12">
        <f t="shared" si="446"/>
        <v>13.180058256098834</v>
      </c>
      <c r="Q1573" s="12">
        <f t="shared" si="446"/>
        <v>13.179999981559856</v>
      </c>
      <c r="R1573" s="12">
        <f>IFERROR(IF(I1573=0,0,VLOOKUP($C1573,'[1]Marginality pivots'!$B$7:$N$2242,11,0)), 0)</f>
        <v>7.1877122408724095</v>
      </c>
      <c r="S1573" s="12">
        <f>IFERROR(IF(J1573=0,0,VLOOKUP($C1573,'[1]Marginality pivots'!$B$7:$N$2242,12,0)), 0)</f>
        <v>5.5451516748148579</v>
      </c>
      <c r="T1573" s="12">
        <f>IFERROR(IF(K1573=0,0,VLOOKUP($C1573,'[1]Marginality pivots'!$B$7:$N$2242,13,0)), 0)</f>
        <v>6.5621358028742032</v>
      </c>
      <c r="U1573" s="12">
        <v>8.9846403010905114</v>
      </c>
      <c r="V1573" s="12">
        <v>7.8741153782370983</v>
      </c>
      <c r="W1573" s="12">
        <v>8.5307765437364651</v>
      </c>
      <c r="X1573" s="12">
        <v>8.9846403010905114</v>
      </c>
      <c r="Y1573" s="12">
        <v>7.8741153782370983</v>
      </c>
      <c r="Z1573" s="12">
        <v>8.5307765437364651</v>
      </c>
      <c r="AA1573" s="12">
        <v>7.1877122408724095</v>
      </c>
      <c r="AB1573" s="12">
        <v>5.5451516748148579</v>
      </c>
      <c r="AC1573" s="12">
        <v>6.5621358028742032</v>
      </c>
      <c r="AD1573" s="12">
        <f t="shared" si="454"/>
        <v>849228.20125907508</v>
      </c>
      <c r="AE1573" s="12">
        <f t="shared" si="455"/>
        <v>926310.93309581222</v>
      </c>
      <c r="AF1573" s="12">
        <f t="shared" si="456"/>
        <v>100791.12486424633</v>
      </c>
      <c r="AG1573" s="16">
        <f t="shared" si="457"/>
        <v>849228.20125907508</v>
      </c>
      <c r="AH1573" s="16">
        <f t="shared" si="458"/>
        <v>926310.93309581222</v>
      </c>
      <c r="AI1573" s="16">
        <f t="shared" si="459"/>
        <v>100791.12486424633</v>
      </c>
      <c r="AJ1573" s="16">
        <f t="shared" si="469"/>
        <v>679382.56100726011</v>
      </c>
      <c r="AK1573" s="16">
        <f t="shared" si="470"/>
        <v>652331.64302521991</v>
      </c>
      <c r="AL1573" s="16">
        <f t="shared" si="471"/>
        <v>77531.634510958713</v>
      </c>
      <c r="AM1573" s="16">
        <f t="shared" si="461"/>
        <v>679382.56100726011</v>
      </c>
      <c r="AN1573" s="16">
        <f t="shared" si="462"/>
        <v>652331.64302521991</v>
      </c>
      <c r="AO1573" s="16">
        <f t="shared" si="472"/>
        <v>566391.03899273998</v>
      </c>
      <c r="AP1573" s="16">
        <f t="shared" si="473"/>
        <v>898170.41022224678</v>
      </c>
      <c r="AQ1573" s="16">
        <f t="shared" si="474"/>
        <v>78190.065271170984</v>
      </c>
      <c r="AR1573" s="7">
        <f t="shared" si="475"/>
        <v>0.45465005759693411</v>
      </c>
      <c r="AS1573" s="7">
        <f t="shared" si="476"/>
        <v>0.57927714983741141</v>
      </c>
      <c r="AT1573" s="7">
        <f t="shared" si="477"/>
        <v>0.50211412655119192</v>
      </c>
      <c r="AU1573" t="s">
        <v>1066</v>
      </c>
    </row>
    <row r="1574" spans="2:47" x14ac:dyDescent="0.25">
      <c r="B1574" s="1" t="s">
        <v>729</v>
      </c>
      <c r="C1574" s="33">
        <v>3011069240204</v>
      </c>
      <c r="D1574" s="34" t="s">
        <v>3</v>
      </c>
      <c r="E1574" s="8" t="s">
        <v>13</v>
      </c>
      <c r="F1574" s="8" t="s">
        <v>109</v>
      </c>
      <c r="G1574" s="8" t="s">
        <v>27</v>
      </c>
      <c r="H1574" s="8" t="s">
        <v>104</v>
      </c>
      <c r="I1574" s="16">
        <v>596990.10000000021</v>
      </c>
      <c r="J1574" s="16">
        <v>753723.6032590929</v>
      </c>
      <c r="K1574" s="16">
        <v>956262.97522803233</v>
      </c>
      <c r="L1574" s="16">
        <v>219660</v>
      </c>
      <c r="M1574" s="16">
        <v>278880</v>
      </c>
      <c r="N1574" s="16">
        <v>353843</v>
      </c>
      <c r="O1574" s="12">
        <f t="shared" si="446"/>
        <v>2.7177915869980889</v>
      </c>
      <c r="P1574" s="12">
        <f t="shared" si="446"/>
        <v>2.7026807345779291</v>
      </c>
      <c r="Q1574" s="12">
        <f t="shared" si="446"/>
        <v>2.7025064088537354</v>
      </c>
      <c r="R1574" s="12">
        <f>IFERROR(IF(I1574=0,0,VLOOKUP($C1574,'[1]Marginality pivots'!$B$7:$N$2242,11,0)), 0)</f>
        <v>1.1842494798574359</v>
      </c>
      <c r="S1574" s="12">
        <f>IFERROR(IF(J1574=0,0,VLOOKUP($C1574,'[1]Marginality pivots'!$B$7:$N$2242,12,0)), 0)</f>
        <v>1.275146007930356</v>
      </c>
      <c r="T1574" s="12">
        <f>IFERROR(IF(K1574=0,0,VLOOKUP($C1574,'[1]Marginality pivots'!$B$7:$N$2242,13,0)), 0)</f>
        <v>1.5090085471487631</v>
      </c>
      <c r="U1574" s="12">
        <v>1.4803118498217949</v>
      </c>
      <c r="V1574" s="12">
        <v>1.8107073312611055</v>
      </c>
      <c r="W1574" s="12">
        <v>1.961711111293392</v>
      </c>
      <c r="X1574" s="12">
        <v>1.4803118498217949</v>
      </c>
      <c r="Y1574" s="12">
        <v>1.8107073312611055</v>
      </c>
      <c r="Z1574" s="12">
        <v>1.961711111293392</v>
      </c>
      <c r="AA1574" s="12">
        <v>1.1842494798574359</v>
      </c>
      <c r="AB1574" s="12">
        <v>1.275146007930356</v>
      </c>
      <c r="AC1574" s="12">
        <v>1.5090085471487631</v>
      </c>
      <c r="AD1574" s="12">
        <f t="shared" si="454"/>
        <v>325165.30093185545</v>
      </c>
      <c r="AE1574" s="12">
        <f t="shared" si="455"/>
        <v>504970.06054209708</v>
      </c>
      <c r="AF1574" s="12">
        <f t="shared" si="456"/>
        <v>694137.74475338776</v>
      </c>
      <c r="AG1574" s="16">
        <f t="shared" si="457"/>
        <v>325165.30093185545</v>
      </c>
      <c r="AH1574" s="16">
        <f t="shared" si="458"/>
        <v>504970.06054209708</v>
      </c>
      <c r="AI1574" s="16">
        <f t="shared" si="459"/>
        <v>694137.74475338776</v>
      </c>
      <c r="AJ1574" s="16">
        <f t="shared" si="469"/>
        <v>260132.24074548436</v>
      </c>
      <c r="AK1574" s="16">
        <f t="shared" si="470"/>
        <v>355612.71869161772</v>
      </c>
      <c r="AL1574" s="16">
        <f t="shared" si="471"/>
        <v>533952.11134875973</v>
      </c>
      <c r="AM1574" s="16">
        <f t="shared" si="461"/>
        <v>260132.24074548436</v>
      </c>
      <c r="AN1574" s="16">
        <f t="shared" si="462"/>
        <v>355612.71869161772</v>
      </c>
      <c r="AO1574" s="16">
        <f t="shared" si="472"/>
        <v>336857.85925451585</v>
      </c>
      <c r="AP1574" s="16">
        <f t="shared" si="473"/>
        <v>398110.88456747518</v>
      </c>
      <c r="AQ1574" s="16">
        <f t="shared" si="474"/>
        <v>422310.8638792726</v>
      </c>
      <c r="AR1574" s="9">
        <f t="shared" si="475"/>
        <v>0.5642603776084657</v>
      </c>
      <c r="AS1574" s="9">
        <f t="shared" si="476"/>
        <v>0.52819214211422849</v>
      </c>
      <c r="AT1574" s="9">
        <f t="shared" si="477"/>
        <v>0.44162628358435346</v>
      </c>
    </row>
    <row r="1575" spans="2:47" ht="14.4" x14ac:dyDescent="0.3">
      <c r="B1575" s="1" t="s">
        <v>729</v>
      </c>
      <c r="C1575" s="33">
        <v>3011069240104</v>
      </c>
      <c r="D1575" s="34" t="s">
        <v>3</v>
      </c>
      <c r="E1575" s="8" t="s">
        <v>13</v>
      </c>
      <c r="F1575" s="8" t="s">
        <v>109</v>
      </c>
      <c r="G1575" s="8" t="s">
        <v>27</v>
      </c>
      <c r="H1575" s="8" t="s">
        <v>104</v>
      </c>
      <c r="I1575" s="16">
        <v>609422.10000000021</v>
      </c>
      <c r="J1575" s="16">
        <v>720829.21194251045</v>
      </c>
      <c r="K1575" s="16">
        <v>963651.47711229208</v>
      </c>
      <c r="L1575" s="16">
        <v>224280</v>
      </c>
      <c r="M1575" s="16">
        <v>266700</v>
      </c>
      <c r="N1575" s="16">
        <v>356578</v>
      </c>
      <c r="O1575" s="12">
        <f t="shared" si="446"/>
        <v>2.7172378277153566</v>
      </c>
      <c r="P1575" s="12">
        <f t="shared" si="446"/>
        <v>2.7027716983221239</v>
      </c>
      <c r="Q1575" s="12">
        <f t="shared" si="446"/>
        <v>2.7024984073955545</v>
      </c>
      <c r="R1575" s="12">
        <f>IFERROR(IF(I1575=0,0,VLOOKUP($C1575,'[1]Marginality pivots'!$B$7:$N$2242,11,0)), 0)</f>
        <v>1.1842494798574359</v>
      </c>
      <c r="S1575" s="12">
        <f>IFERROR(IF(J1575=0,0,VLOOKUP($C1575,'[1]Marginality pivots'!$B$7:$N$2242,12,0)), 0)</f>
        <v>1.3041158474533385</v>
      </c>
      <c r="T1575" s="12">
        <f>IFERROR(IF(K1575=0,0,VLOOKUP($C1575,'[1]Marginality pivots'!$B$7:$N$2242,13,0)), 0)</f>
        <v>1.5432914725375684</v>
      </c>
      <c r="U1575" s="12">
        <v>1.4803118498217949</v>
      </c>
      <c r="V1575" s="12">
        <v>1.8518445033837405</v>
      </c>
      <c r="W1575" s="12">
        <v>2.0062789142988389</v>
      </c>
      <c r="X1575" s="12">
        <v>1.4803118498217949</v>
      </c>
      <c r="Y1575" s="12">
        <v>1.8518445033837405</v>
      </c>
      <c r="Z1575" s="12">
        <v>2.0062789142988389</v>
      </c>
      <c r="AA1575" s="12">
        <v>1.1842494798574359</v>
      </c>
      <c r="AB1575" s="12">
        <v>1.3041158474533385</v>
      </c>
      <c r="AC1575" s="12">
        <v>1.5432914725375684</v>
      </c>
      <c r="AD1575" s="12">
        <f t="shared" si="454"/>
        <v>332004.34167803213</v>
      </c>
      <c r="AE1575" s="12">
        <f t="shared" si="455"/>
        <v>493886.92905244359</v>
      </c>
      <c r="AF1575" s="12">
        <f t="shared" si="456"/>
        <v>715394.92270285136</v>
      </c>
      <c r="AG1575" s="16">
        <f t="shared" si="457"/>
        <v>332004.34167803213</v>
      </c>
      <c r="AH1575" s="16">
        <f t="shared" si="458"/>
        <v>493886.92905244359</v>
      </c>
      <c r="AI1575" s="16">
        <f t="shared" si="459"/>
        <v>715394.92270285136</v>
      </c>
      <c r="AJ1575" s="16">
        <f t="shared" si="469"/>
        <v>265603.47334242571</v>
      </c>
      <c r="AK1575" s="16">
        <f t="shared" si="470"/>
        <v>347807.69651580538</v>
      </c>
      <c r="AL1575" s="16">
        <f t="shared" si="471"/>
        <v>550303.78669450106</v>
      </c>
      <c r="AM1575" s="16">
        <f t="shared" si="461"/>
        <v>265603.47334242571</v>
      </c>
      <c r="AN1575" s="16">
        <f t="shared" si="462"/>
        <v>347807.69651580538</v>
      </c>
      <c r="AO1575" s="16">
        <f t="shared" si="472"/>
        <v>343818.6266575745</v>
      </c>
      <c r="AP1575" s="16">
        <f t="shared" si="473"/>
        <v>373021.51542670507</v>
      </c>
      <c r="AQ1575" s="16">
        <f t="shared" si="474"/>
        <v>413347.69041779102</v>
      </c>
      <c r="AR1575" s="9">
        <f t="shared" si="475"/>
        <v>0.56417157608425161</v>
      </c>
      <c r="AS1575" s="7">
        <f t="shared" si="476"/>
        <v>0.51748945415444025</v>
      </c>
      <c r="AT1575" s="7">
        <f t="shared" si="477"/>
        <v>0.428938989079788</v>
      </c>
      <c r="AU1575" t="s">
        <v>1066</v>
      </c>
    </row>
    <row r="1576" spans="2:47" x14ac:dyDescent="0.25">
      <c r="B1576" s="1" t="s">
        <v>729</v>
      </c>
      <c r="C1576" s="33">
        <v>3054968650003</v>
      </c>
      <c r="D1576" s="34" t="s">
        <v>3</v>
      </c>
      <c r="E1576" s="8" t="s">
        <v>14</v>
      </c>
      <c r="F1576" s="8" t="s">
        <v>107</v>
      </c>
      <c r="G1576" s="8" t="s">
        <v>27</v>
      </c>
      <c r="H1576" s="8" t="s">
        <v>103</v>
      </c>
      <c r="I1576" s="16">
        <v>932128.12000000174</v>
      </c>
      <c r="J1576" s="16">
        <v>737749.95999999857</v>
      </c>
      <c r="K1576" s="16">
        <v>303966.86000000028</v>
      </c>
      <c r="L1576" s="16">
        <v>643174</v>
      </c>
      <c r="M1576" s="16">
        <v>533077</v>
      </c>
      <c r="N1576" s="16">
        <v>218891</v>
      </c>
      <c r="O1576" s="12">
        <f t="shared" si="446"/>
        <v>1.4492627500489785</v>
      </c>
      <c r="P1576" s="12">
        <f t="shared" si="446"/>
        <v>1.3839463342068754</v>
      </c>
      <c r="Q1576" s="12">
        <f t="shared" si="446"/>
        <v>1.3886676930527078</v>
      </c>
      <c r="R1576" s="12">
        <f>IFERROR(IF(I1576=0,0,VLOOKUP($C1576,'[1]Marginality pivots'!$B$7:$N$2242,11,0)), 0)</f>
        <v>0.69332424093471745</v>
      </c>
      <c r="S1576" s="12">
        <f>IFERROR(IF(J1576=0,0,VLOOKUP($C1576,'[1]Marginality pivots'!$B$7:$N$2242,12,0)), 0)</f>
        <v>0.90739696221252386</v>
      </c>
      <c r="T1576" s="12">
        <f>IFERROR(IF(K1576=0,0,VLOOKUP($C1576,'[1]Marginality pivots'!$B$7:$N$2242,13,0)), 0)</f>
        <v>1.0738150255923817</v>
      </c>
      <c r="U1576" s="12">
        <v>0.86665530116839684</v>
      </c>
      <c r="V1576" s="12">
        <v>1.2885036863417838</v>
      </c>
      <c r="W1576" s="12">
        <v>1.3959595332700963</v>
      </c>
      <c r="X1576" s="12">
        <v>0.86665530116839684</v>
      </c>
      <c r="Y1576" s="12">
        <v>1.2885036863417838</v>
      </c>
      <c r="Z1576" s="12">
        <v>1.3959595332700963</v>
      </c>
      <c r="AA1576" s="12">
        <v>0.69332424093471745</v>
      </c>
      <c r="AB1576" s="12">
        <v>0.90739696221252386</v>
      </c>
      <c r="AC1576" s="12">
        <v>1.0738150255923817</v>
      </c>
      <c r="AD1576" s="12">
        <f t="shared" si="454"/>
        <v>557410.1566736825</v>
      </c>
      <c r="AE1576" s="12">
        <f t="shared" si="455"/>
        <v>686871.67960401904</v>
      </c>
      <c r="AF1576" s="12">
        <f t="shared" si="456"/>
        <v>305562.97819702461</v>
      </c>
      <c r="AG1576" s="16">
        <f t="shared" si="457"/>
        <v>557410.1566736825</v>
      </c>
      <c r="AH1576" s="16">
        <f t="shared" si="458"/>
        <v>686871.67960401904</v>
      </c>
      <c r="AI1576" s="16">
        <f t="shared" si="459"/>
        <v>305562.97819702461</v>
      </c>
      <c r="AJ1576" s="16">
        <f t="shared" si="469"/>
        <v>445928.12533894595</v>
      </c>
      <c r="AK1576" s="16">
        <f t="shared" si="470"/>
        <v>483712.45042536559</v>
      </c>
      <c r="AL1576" s="16">
        <f t="shared" si="471"/>
        <v>235048.44476694203</v>
      </c>
      <c r="AM1576" s="16">
        <f t="shared" si="461"/>
        <v>445928.12533894595</v>
      </c>
      <c r="AN1576" s="16">
        <f t="shared" si="462"/>
        <v>483712.45042536559</v>
      </c>
      <c r="AO1576" s="16">
        <f t="shared" si="472"/>
        <v>486199.9946610558</v>
      </c>
      <c r="AP1576" s="16">
        <f t="shared" si="473"/>
        <v>254037.50957463298</v>
      </c>
      <c r="AQ1576" s="16">
        <f t="shared" si="474"/>
        <v>68918.415233058244</v>
      </c>
      <c r="AR1576" s="9">
        <f t="shared" si="475"/>
        <v>0.5216021105135793</v>
      </c>
      <c r="AS1576" s="9">
        <f t="shared" si="476"/>
        <v>0.34434093303730368</v>
      </c>
      <c r="AT1576" s="9">
        <f t="shared" si="477"/>
        <v>0.22673002982317936</v>
      </c>
    </row>
    <row r="1577" spans="2:47" x14ac:dyDescent="0.25">
      <c r="B1577" s="1" t="s">
        <v>729</v>
      </c>
      <c r="C1577" s="33">
        <v>3054968650003</v>
      </c>
      <c r="D1577" s="34" t="s">
        <v>3</v>
      </c>
      <c r="E1577" s="8" t="s">
        <v>14</v>
      </c>
      <c r="F1577" s="8" t="s">
        <v>107</v>
      </c>
      <c r="G1577" s="8" t="s">
        <v>27</v>
      </c>
      <c r="H1577" s="8" t="s">
        <v>104</v>
      </c>
      <c r="I1577" s="16">
        <v>61188.819999999985</v>
      </c>
      <c r="J1577" s="16">
        <v>19265.400000000009</v>
      </c>
      <c r="K1577" s="16">
        <v>11543.230000000003</v>
      </c>
      <c r="L1577" s="16">
        <v>42273</v>
      </c>
      <c r="M1577" s="16">
        <v>13860</v>
      </c>
      <c r="N1577" s="16">
        <v>8393</v>
      </c>
      <c r="O1577" s="12">
        <f t="shared" si="446"/>
        <v>1.4474681238615661</v>
      </c>
      <c r="P1577" s="12">
        <f t="shared" si="446"/>
        <v>1.3900000000000006</v>
      </c>
      <c r="Q1577" s="12">
        <f t="shared" si="446"/>
        <v>1.3753401644227337</v>
      </c>
      <c r="R1577" s="12">
        <f>IFERROR(IF(I1577=0,0,VLOOKUP($C1577,'[1]Marginality pivots'!$B$7:$N$2242,11,0)), 0)</f>
        <v>0.69332424093471745</v>
      </c>
      <c r="S1577" s="12">
        <f>IFERROR(IF(J1577=0,0,VLOOKUP($C1577,'[1]Marginality pivots'!$B$7:$N$2242,12,0)), 0)</f>
        <v>0.90739696221252386</v>
      </c>
      <c r="T1577" s="12">
        <f>IFERROR(IF(K1577=0,0,VLOOKUP($C1577,'[1]Marginality pivots'!$B$7:$N$2242,13,0)), 0)</f>
        <v>1.0738150255923817</v>
      </c>
      <c r="U1577" s="12">
        <v>0.86665530116839684</v>
      </c>
      <c r="V1577" s="12">
        <v>1.2885036863417838</v>
      </c>
      <c r="W1577" s="12">
        <v>1.3959595332700963</v>
      </c>
      <c r="X1577" s="12">
        <v>0.86665530116839684</v>
      </c>
      <c r="Y1577" s="12">
        <v>1.2885036863417838</v>
      </c>
      <c r="Z1577" s="12">
        <v>1.3959595332700963</v>
      </c>
      <c r="AA1577" s="12">
        <v>0.69332424093471745</v>
      </c>
      <c r="AB1577" s="12">
        <v>0.90739696221252386</v>
      </c>
      <c r="AC1577" s="12">
        <v>1.0738150255923817</v>
      </c>
      <c r="AD1577" s="12">
        <f t="shared" si="454"/>
        <v>36636.119546291637</v>
      </c>
      <c r="AE1577" s="12">
        <f t="shared" si="455"/>
        <v>17858.661092697123</v>
      </c>
      <c r="AF1577" s="12">
        <f t="shared" si="456"/>
        <v>11716.288362735917</v>
      </c>
      <c r="AG1577" s="16">
        <f t="shared" si="457"/>
        <v>36636.119546291637</v>
      </c>
      <c r="AH1577" s="16">
        <f t="shared" si="458"/>
        <v>17858.661092697123</v>
      </c>
      <c r="AI1577" s="16">
        <f t="shared" si="459"/>
        <v>11716.288362735917</v>
      </c>
      <c r="AJ1577" s="16">
        <f t="shared" si="469"/>
        <v>29308.895637033311</v>
      </c>
      <c r="AK1577" s="16">
        <f t="shared" si="470"/>
        <v>12576.52189626558</v>
      </c>
      <c r="AL1577" s="16">
        <f t="shared" si="471"/>
        <v>9012.5295097968592</v>
      </c>
      <c r="AM1577" s="16">
        <f t="shared" si="461"/>
        <v>29308.895637033311</v>
      </c>
      <c r="AN1577" s="16">
        <f t="shared" si="462"/>
        <v>12576.52189626558</v>
      </c>
      <c r="AO1577" s="16">
        <f t="shared" si="472"/>
        <v>31879.924362966674</v>
      </c>
      <c r="AP1577" s="16">
        <f t="shared" si="473"/>
        <v>6688.8781037344288</v>
      </c>
      <c r="AQ1577" s="16">
        <f t="shared" si="474"/>
        <v>2530.700490203144</v>
      </c>
      <c r="AR1577" s="9">
        <f t="shared" si="475"/>
        <v>0.52100897456376316</v>
      </c>
      <c r="AS1577" s="9">
        <f t="shared" si="476"/>
        <v>0.34719643006293283</v>
      </c>
      <c r="AT1577" s="9">
        <f t="shared" si="477"/>
        <v>0.21923677256739607</v>
      </c>
    </row>
    <row r="1578" spans="2:47" x14ac:dyDescent="0.25">
      <c r="B1578" s="1" t="s">
        <v>729</v>
      </c>
      <c r="C1578" s="33">
        <v>3054968650003</v>
      </c>
      <c r="D1578" s="34" t="s">
        <v>3</v>
      </c>
      <c r="E1578" s="8" t="s">
        <v>14</v>
      </c>
      <c r="F1578" s="8" t="s">
        <v>107</v>
      </c>
      <c r="G1578" s="8" t="s">
        <v>74</v>
      </c>
      <c r="H1578" s="8" t="s">
        <v>220</v>
      </c>
      <c r="I1578" s="16">
        <v>103093.75999999999</v>
      </c>
      <c r="J1578" s="16">
        <v>75349.119999999995</v>
      </c>
      <c r="K1578" s="16">
        <v>0</v>
      </c>
      <c r="L1578" s="16">
        <v>71456</v>
      </c>
      <c r="M1578" s="16">
        <v>54208</v>
      </c>
      <c r="N1578" s="16">
        <v>0</v>
      </c>
      <c r="O1578" s="12">
        <f t="shared" si="446"/>
        <v>1.442758620689655</v>
      </c>
      <c r="P1578" s="12">
        <f t="shared" si="446"/>
        <v>1.39</v>
      </c>
      <c r="Q1578" s="12">
        <f t="shared" si="446"/>
        <v>0</v>
      </c>
      <c r="R1578" s="12">
        <f>IFERROR(IF(I1578=0,0,VLOOKUP($C1578,'[1]Marginality pivots'!$B$7:$N$2242,11,0)), 0)</f>
        <v>0.69332424093471745</v>
      </c>
      <c r="S1578" s="12">
        <f>IFERROR(IF(J1578=0,0,VLOOKUP($C1578,'[1]Marginality pivots'!$B$7:$N$2242,12,0)), 0)</f>
        <v>0.90739696221252386</v>
      </c>
      <c r="T1578" s="12">
        <f>IFERROR(IF(K1578=0,0,VLOOKUP($C1578,'[1]Marginality pivots'!$B$7:$N$2242,13,0)), 0)</f>
        <v>0</v>
      </c>
      <c r="U1578" s="12">
        <v>0.86665530116839684</v>
      </c>
      <c r="V1578" s="12">
        <v>1.2885036863417838</v>
      </c>
      <c r="W1578" s="12">
        <v>0</v>
      </c>
      <c r="X1578" s="12">
        <v>0.86665530116839684</v>
      </c>
      <c r="Y1578" s="12">
        <v>1.2885036863417838</v>
      </c>
      <c r="Z1578" s="12">
        <v>0</v>
      </c>
      <c r="AA1578" s="12">
        <v>0.69332424093471745</v>
      </c>
      <c r="AB1578" s="12">
        <v>0.90739696221252386</v>
      </c>
      <c r="AC1578" s="12">
        <v>0</v>
      </c>
      <c r="AD1578" s="12">
        <f t="shared" si="454"/>
        <v>61927.721200288965</v>
      </c>
      <c r="AE1578" s="12">
        <f t="shared" si="455"/>
        <v>69847.207829215418</v>
      </c>
      <c r="AF1578" s="12">
        <f t="shared" si="456"/>
        <v>0</v>
      </c>
      <c r="AG1578" s="16">
        <f t="shared" si="457"/>
        <v>61927.721200288965</v>
      </c>
      <c r="AH1578" s="16">
        <f t="shared" si="458"/>
        <v>69847.207829215418</v>
      </c>
      <c r="AI1578" s="16">
        <f t="shared" si="459"/>
        <v>0</v>
      </c>
      <c r="AJ1578" s="16">
        <f t="shared" si="469"/>
        <v>49542.176960231169</v>
      </c>
      <c r="AK1578" s="16">
        <f t="shared" si="470"/>
        <v>49188.174527616495</v>
      </c>
      <c r="AL1578" s="16">
        <f t="shared" si="471"/>
        <v>0</v>
      </c>
      <c r="AM1578" s="16">
        <f t="shared" si="461"/>
        <v>49542.176960231169</v>
      </c>
      <c r="AN1578" s="16">
        <f t="shared" si="462"/>
        <v>49188.174527616495</v>
      </c>
      <c r="AO1578" s="16">
        <f t="shared" si="472"/>
        <v>53551.583039768826</v>
      </c>
      <c r="AP1578" s="16">
        <f t="shared" si="473"/>
        <v>26160.945472383501</v>
      </c>
      <c r="AQ1578" s="16">
        <f t="shared" si="474"/>
        <v>0</v>
      </c>
      <c r="AR1578" s="9">
        <f t="shared" si="475"/>
        <v>0.51944543529859444</v>
      </c>
      <c r="AS1578" s="9">
        <f t="shared" si="476"/>
        <v>0.34719643006293244</v>
      </c>
      <c r="AT1578" s="9">
        <f t="shared" si="477"/>
        <v>0</v>
      </c>
    </row>
    <row r="1579" spans="2:47" x14ac:dyDescent="0.25">
      <c r="B1579" s="1" t="s">
        <v>729</v>
      </c>
      <c r="C1579" s="33">
        <v>3054969390106</v>
      </c>
      <c r="D1579" s="34" t="s">
        <v>3</v>
      </c>
      <c r="E1579" s="8" t="s">
        <v>16</v>
      </c>
      <c r="F1579" s="8" t="s">
        <v>693</v>
      </c>
      <c r="G1579" s="8" t="s">
        <v>27</v>
      </c>
      <c r="H1579" s="8" t="s">
        <v>104</v>
      </c>
      <c r="I1579" s="16">
        <v>302715.13999999972</v>
      </c>
      <c r="J1579" s="16">
        <v>968247.36</v>
      </c>
      <c r="K1579" s="16">
        <v>919136.15999999992</v>
      </c>
      <c r="L1579" s="16">
        <v>75953</v>
      </c>
      <c r="M1579" s="16">
        <v>240768</v>
      </c>
      <c r="N1579" s="16">
        <v>231552</v>
      </c>
      <c r="O1579" s="12">
        <f t="shared" si="446"/>
        <v>3.985558700775476</v>
      </c>
      <c r="P1579" s="12">
        <f t="shared" si="446"/>
        <v>4.0214952153110044</v>
      </c>
      <c r="Q1579" s="12">
        <f t="shared" si="446"/>
        <v>3.9694589552238804</v>
      </c>
      <c r="R1579" s="12">
        <f>IFERROR(IF(I1579=0,0,VLOOKUP($C1579,'[1]Marginality pivots'!$B$7:$N$2242,11,0)), 0)</f>
        <v>3.0880058800588004</v>
      </c>
      <c r="S1579" s="12">
        <f>IFERROR(IF(J1579=0,0,VLOOKUP($C1579,'[1]Marginality pivots'!$B$7:$N$2242,12,0)), 0)</f>
        <v>2.4082301703533484</v>
      </c>
      <c r="T1579" s="12">
        <f>IFERROR(IF(K1579=0,0,VLOOKUP($C1579,'[1]Marginality pivots'!$B$7:$N$2242,13,0)), 0)</f>
        <v>2.8499010215018479</v>
      </c>
      <c r="U1579" s="12">
        <v>3.8600073500735004</v>
      </c>
      <c r="V1579" s="12">
        <v>3.4196868419017545</v>
      </c>
      <c r="W1579" s="12">
        <v>3.7048713279524024</v>
      </c>
      <c r="X1579" s="12">
        <v>3.8600073500735004</v>
      </c>
      <c r="Y1579" s="12">
        <v>3.4196868419017545</v>
      </c>
      <c r="Z1579" s="12">
        <v>3.7048713279524024</v>
      </c>
      <c r="AA1579" s="12">
        <v>3.0880058800588004</v>
      </c>
      <c r="AB1579" s="12">
        <v>2.4082301703533484</v>
      </c>
      <c r="AC1579" s="12">
        <v>2.8499010215018479</v>
      </c>
      <c r="AD1579" s="12">
        <f t="shared" si="454"/>
        <v>293179.13826013257</v>
      </c>
      <c r="AE1579" s="12">
        <f t="shared" si="455"/>
        <v>823351.1615510016</v>
      </c>
      <c r="AF1579" s="12">
        <f t="shared" si="456"/>
        <v>857870.36573003465</v>
      </c>
      <c r="AG1579" s="16">
        <f t="shared" si="457"/>
        <v>293179.13826013257</v>
      </c>
      <c r="AH1579" s="16">
        <f t="shared" si="458"/>
        <v>823351.1615510016</v>
      </c>
      <c r="AI1579" s="16">
        <f t="shared" si="459"/>
        <v>857870.36573003465</v>
      </c>
      <c r="AJ1579" s="16">
        <f t="shared" si="469"/>
        <v>234543.31060810605</v>
      </c>
      <c r="AK1579" s="16">
        <f t="shared" si="470"/>
        <v>579824.76165563497</v>
      </c>
      <c r="AL1579" s="16">
        <f t="shared" si="471"/>
        <v>659900.28133079584</v>
      </c>
      <c r="AM1579" s="16">
        <f t="shared" si="461"/>
        <v>234543.31060810605</v>
      </c>
      <c r="AN1579" s="16">
        <f t="shared" si="462"/>
        <v>579824.76165563497</v>
      </c>
      <c r="AO1579" s="16">
        <f t="shared" si="472"/>
        <v>68171.829391893669</v>
      </c>
      <c r="AP1579" s="16">
        <f t="shared" si="473"/>
        <v>388422.59834436502</v>
      </c>
      <c r="AQ1579" s="16">
        <f t="shared" si="474"/>
        <v>259235.87866920407</v>
      </c>
      <c r="AR1579" s="9">
        <f t="shared" si="475"/>
        <v>0.22520125485594719</v>
      </c>
      <c r="AS1579" s="9">
        <f t="shared" si="476"/>
        <v>0.40116050339075032</v>
      </c>
      <c r="AT1579" s="9">
        <f t="shared" si="477"/>
        <v>0.28204295506032978</v>
      </c>
    </row>
    <row r="1580" spans="2:47" x14ac:dyDescent="0.25">
      <c r="B1580" s="1" t="s">
        <v>729</v>
      </c>
      <c r="C1580" s="33">
        <v>3054969390106</v>
      </c>
      <c r="D1580" s="34" t="s">
        <v>3</v>
      </c>
      <c r="E1580" s="8" t="s">
        <v>16</v>
      </c>
      <c r="F1580" s="8" t="s">
        <v>693</v>
      </c>
      <c r="G1580" s="8" t="s">
        <v>27</v>
      </c>
      <c r="H1580" s="8" t="s">
        <v>103</v>
      </c>
      <c r="I1580" s="16">
        <v>5800.92</v>
      </c>
      <c r="J1580" s="16">
        <v>19114.27</v>
      </c>
      <c r="K1580" s="16">
        <v>21323.52</v>
      </c>
      <c r="L1580" s="16">
        <v>1446</v>
      </c>
      <c r="M1580" s="16">
        <v>4771</v>
      </c>
      <c r="N1580" s="16">
        <v>7200</v>
      </c>
      <c r="O1580" s="12">
        <f t="shared" si="446"/>
        <v>4.0117012448132785</v>
      </c>
      <c r="P1580" s="12">
        <f t="shared" si="446"/>
        <v>4.0063445818486692</v>
      </c>
      <c r="Q1580" s="12">
        <f t="shared" si="446"/>
        <v>2.9616000000000002</v>
      </c>
      <c r="R1580" s="12">
        <f>IFERROR(IF(I1580=0,0,VLOOKUP($C1580,'[1]Marginality pivots'!$B$7:$N$2242,11,0)), 0)</f>
        <v>3.0880058800588004</v>
      </c>
      <c r="S1580" s="12">
        <f>IFERROR(IF(J1580=0,0,VLOOKUP($C1580,'[1]Marginality pivots'!$B$7:$N$2242,12,0)), 0)</f>
        <v>2.4082301703533484</v>
      </c>
      <c r="T1580" s="12">
        <f>IFERROR(IF(K1580=0,0,VLOOKUP($C1580,'[1]Marginality pivots'!$B$7:$N$2242,13,0)), 0)</f>
        <v>2.8499010215018479</v>
      </c>
      <c r="U1580" s="12">
        <v>3.8600073500735004</v>
      </c>
      <c r="V1580" s="12">
        <v>3.4196868419017545</v>
      </c>
      <c r="W1580" s="12">
        <v>3.7048713279524024</v>
      </c>
      <c r="X1580" s="12">
        <v>3.8600073500735004</v>
      </c>
      <c r="Y1580" s="12">
        <v>3.4196868419017545</v>
      </c>
      <c r="Z1580" s="12">
        <v>3.7048713279524024</v>
      </c>
      <c r="AA1580" s="12">
        <v>3.0880058800588004</v>
      </c>
      <c r="AB1580" s="12">
        <v>2.4082301703533484</v>
      </c>
      <c r="AC1580" s="12">
        <v>2.8499010215018479</v>
      </c>
      <c r="AD1580" s="12">
        <f t="shared" si="454"/>
        <v>5581.570628206282</v>
      </c>
      <c r="AE1580" s="12">
        <f t="shared" si="455"/>
        <v>16315.325922713271</v>
      </c>
      <c r="AF1580" s="12">
        <f t="shared" si="456"/>
        <v>26675.073561257297</v>
      </c>
      <c r="AG1580" s="16">
        <f t="shared" si="457"/>
        <v>5581.570628206282</v>
      </c>
      <c r="AH1580" s="16">
        <f t="shared" si="458"/>
        <v>16315.325922713271</v>
      </c>
      <c r="AI1580" s="16">
        <f t="shared" si="459"/>
        <v>26675.073561257297</v>
      </c>
      <c r="AJ1580" s="16">
        <f t="shared" si="469"/>
        <v>4465.2565025650256</v>
      </c>
      <c r="AK1580" s="16">
        <f t="shared" si="470"/>
        <v>11489.666142755825</v>
      </c>
      <c r="AL1580" s="16">
        <f t="shared" si="471"/>
        <v>20519.287354813303</v>
      </c>
      <c r="AM1580" s="16">
        <f t="shared" si="461"/>
        <v>4465.2565025650256</v>
      </c>
      <c r="AN1580" s="16">
        <f t="shared" si="462"/>
        <v>11489.666142755825</v>
      </c>
      <c r="AO1580" s="16">
        <f t="shared" si="472"/>
        <v>1335.6634974349745</v>
      </c>
      <c r="AP1580" s="16">
        <f t="shared" si="473"/>
        <v>7624.6038572441757</v>
      </c>
      <c r="AQ1580" s="16">
        <f t="shared" si="474"/>
        <v>804.23264518669748</v>
      </c>
      <c r="AR1580" s="9">
        <f t="shared" si="475"/>
        <v>0.23025028744319426</v>
      </c>
      <c r="AS1580" s="9">
        <f t="shared" si="476"/>
        <v>0.39889589595857838</v>
      </c>
      <c r="AT1580" s="9">
        <f t="shared" si="477"/>
        <v>3.7715754490191933E-2</v>
      </c>
    </row>
    <row r="1581" spans="2:47" x14ac:dyDescent="0.25">
      <c r="B1581" s="1" t="s">
        <v>729</v>
      </c>
      <c r="C1581" s="34" t="s">
        <v>731</v>
      </c>
      <c r="D1581" s="34" t="s">
        <v>3</v>
      </c>
      <c r="E1581" s="8" t="s">
        <v>14</v>
      </c>
      <c r="F1581" s="8" t="s">
        <v>133</v>
      </c>
      <c r="G1581" s="8" t="s">
        <v>27</v>
      </c>
      <c r="H1581" s="8" t="s">
        <v>103</v>
      </c>
      <c r="I1581" s="16">
        <v>2178293.6400000025</v>
      </c>
      <c r="J1581" s="16">
        <v>0</v>
      </c>
      <c r="K1581" s="16">
        <v>0</v>
      </c>
      <c r="L1581" s="16">
        <v>249652</v>
      </c>
      <c r="M1581" s="16">
        <v>0</v>
      </c>
      <c r="N1581" s="16">
        <v>0</v>
      </c>
      <c r="O1581" s="12">
        <f t="shared" si="446"/>
        <v>8.7253202057263817</v>
      </c>
      <c r="P1581" s="12">
        <f t="shared" si="446"/>
        <v>0</v>
      </c>
      <c r="Q1581" s="12">
        <f t="shared" si="446"/>
        <v>0</v>
      </c>
      <c r="R1581" s="12">
        <f>IFERROR(IF(I1581=0,0,VLOOKUP($C1581,'[1]Marginality pivots'!$B$7:$N$2242,11,0)), 0)</f>
        <v>3.8843382939323905</v>
      </c>
      <c r="S1581" s="12">
        <f>IFERROR(IF(J1581=0,0,VLOOKUP($C1581,'[1]Marginality pivots'!$B$7:$N$2242,12,0)), 0)</f>
        <v>0</v>
      </c>
      <c r="T1581" s="12">
        <f>IFERROR(IF(K1581=0,0,VLOOKUP($C1581,'[1]Marginality pivots'!$B$7:$N$2242,13,0)), 0)</f>
        <v>0</v>
      </c>
      <c r="U1581" s="12">
        <v>4.8554228674154878</v>
      </c>
      <c r="V1581" s="12">
        <v>0</v>
      </c>
      <c r="W1581" s="12">
        <v>0</v>
      </c>
      <c r="X1581" s="12">
        <v>4.8554228674154878</v>
      </c>
      <c r="Y1581" s="12">
        <v>0</v>
      </c>
      <c r="Z1581" s="12">
        <v>0</v>
      </c>
      <c r="AA1581" s="12">
        <v>3.8843382939323905</v>
      </c>
      <c r="AB1581" s="12">
        <v>0</v>
      </c>
      <c r="AC1581" s="12">
        <v>0</v>
      </c>
      <c r="AD1581" s="12">
        <f t="shared" si="454"/>
        <v>1212166.0296960115</v>
      </c>
      <c r="AE1581" s="12">
        <f t="shared" si="455"/>
        <v>0</v>
      </c>
      <c r="AF1581" s="12">
        <f t="shared" si="456"/>
        <v>0</v>
      </c>
      <c r="AG1581" s="16">
        <f t="shared" si="457"/>
        <v>1212166.0296960115</v>
      </c>
      <c r="AH1581" s="16">
        <f t="shared" si="458"/>
        <v>0</v>
      </c>
      <c r="AI1581" s="16">
        <f t="shared" si="459"/>
        <v>0</v>
      </c>
      <c r="AJ1581" s="16">
        <f t="shared" si="469"/>
        <v>969732.82375680911</v>
      </c>
      <c r="AK1581" s="16">
        <f t="shared" si="470"/>
        <v>0</v>
      </c>
      <c r="AL1581" s="16">
        <f t="shared" si="471"/>
        <v>0</v>
      </c>
      <c r="AM1581" s="16">
        <f t="shared" si="461"/>
        <v>969732.82375680911</v>
      </c>
      <c r="AN1581" s="16">
        <f t="shared" si="462"/>
        <v>0</v>
      </c>
      <c r="AO1581" s="16">
        <f t="shared" si="472"/>
        <v>1208560.8162431933</v>
      </c>
      <c r="AP1581" s="16">
        <f t="shared" si="473"/>
        <v>0</v>
      </c>
      <c r="AQ1581" s="16">
        <f t="shared" si="474"/>
        <v>0</v>
      </c>
      <c r="AR1581" s="9">
        <f t="shared" si="475"/>
        <v>0.55481997194978361</v>
      </c>
      <c r="AS1581" s="9">
        <f t="shared" si="476"/>
        <v>0</v>
      </c>
      <c r="AT1581" s="9">
        <f t="shared" si="477"/>
        <v>0</v>
      </c>
    </row>
    <row r="1582" spans="2:47" ht="14.4" x14ac:dyDescent="0.3">
      <c r="B1582" s="1" t="s">
        <v>729</v>
      </c>
      <c r="C1582" s="33" t="s">
        <v>732</v>
      </c>
      <c r="D1582" s="34" t="s">
        <v>3</v>
      </c>
      <c r="E1582" s="8" t="s">
        <v>13</v>
      </c>
      <c r="F1582" s="8" t="s">
        <v>109</v>
      </c>
      <c r="G1582" s="8" t="s">
        <v>27</v>
      </c>
      <c r="H1582" s="8" t="s">
        <v>104</v>
      </c>
      <c r="I1582" s="16">
        <v>540994.99999999977</v>
      </c>
      <c r="J1582" s="16">
        <v>1178249.8</v>
      </c>
      <c r="K1582" s="16">
        <v>352185.08000000007</v>
      </c>
      <c r="L1582" s="16">
        <v>50750</v>
      </c>
      <c r="M1582" s="16">
        <v>110530</v>
      </c>
      <c r="N1582" s="16">
        <v>33038</v>
      </c>
      <c r="O1582" s="12">
        <f t="shared" si="446"/>
        <v>10.659999999999995</v>
      </c>
      <c r="P1582" s="12">
        <f t="shared" si="446"/>
        <v>10.66</v>
      </c>
      <c r="Q1582" s="12">
        <f t="shared" si="446"/>
        <v>10.660000000000002</v>
      </c>
      <c r="R1582" s="12">
        <f>IFERROR(IF(I1582=0,0,VLOOKUP($C1582,'[1]Marginality pivots'!$B$7:$N$2242,11,0)), 0)</f>
        <v>7.6886643866438655</v>
      </c>
      <c r="S1582" s="12">
        <f>IFERROR(IF(J1582=0,0,VLOOKUP($C1582,'[1]Marginality pivots'!$B$7:$N$2242,12,0)), 0)</f>
        <v>5.0192567263980372</v>
      </c>
      <c r="T1582" s="12">
        <f>IFERROR(IF(K1582=0,0,VLOOKUP($C1582,'[1]Marginality pivots'!$B$7:$N$2242,13,0)), 0)</f>
        <v>5.9397914069164637</v>
      </c>
      <c r="U1582" s="12">
        <v>9.6108304833048326</v>
      </c>
      <c r="V1582" s="12">
        <v>7.1273445514852121</v>
      </c>
      <c r="W1582" s="12">
        <v>7.7217288289914032</v>
      </c>
      <c r="X1582" s="12">
        <v>9.6108304833048326</v>
      </c>
      <c r="Y1582" s="12">
        <v>7.1273445514852121</v>
      </c>
      <c r="Z1582" s="12">
        <v>7.7217288289914032</v>
      </c>
      <c r="AA1582" s="12">
        <v>7.6886643866438655</v>
      </c>
      <c r="AB1582" s="12">
        <v>5.0192567263980372</v>
      </c>
      <c r="AC1582" s="12">
        <v>5.9397914069164637</v>
      </c>
      <c r="AD1582" s="12">
        <f t="shared" si="454"/>
        <v>487749.64702772023</v>
      </c>
      <c r="AE1582" s="12">
        <f t="shared" si="455"/>
        <v>787785.39327566046</v>
      </c>
      <c r="AF1582" s="12">
        <f t="shared" si="456"/>
        <v>255110.47705221799</v>
      </c>
      <c r="AG1582" s="16">
        <f t="shared" si="457"/>
        <v>487749.64702772023</v>
      </c>
      <c r="AH1582" s="16">
        <f t="shared" si="458"/>
        <v>787785.39327566046</v>
      </c>
      <c r="AI1582" s="16">
        <f t="shared" si="459"/>
        <v>255110.47705221799</v>
      </c>
      <c r="AJ1582" s="16">
        <f t="shared" si="469"/>
        <v>390199.71762217616</v>
      </c>
      <c r="AK1582" s="16">
        <f t="shared" si="470"/>
        <v>554778.44596877508</v>
      </c>
      <c r="AL1582" s="16">
        <f t="shared" si="471"/>
        <v>196238.82850170613</v>
      </c>
      <c r="AM1582" s="16">
        <f t="shared" si="461"/>
        <v>390199.71762217616</v>
      </c>
      <c r="AN1582" s="16">
        <f t="shared" si="462"/>
        <v>554778.44596877508</v>
      </c>
      <c r="AO1582" s="16">
        <f t="shared" si="472"/>
        <v>150795.28237782361</v>
      </c>
      <c r="AP1582" s="16">
        <f t="shared" si="473"/>
        <v>623471.35403122497</v>
      </c>
      <c r="AQ1582" s="16">
        <f t="shared" si="474"/>
        <v>155946.25149829395</v>
      </c>
      <c r="AR1582" s="7">
        <f t="shared" si="475"/>
        <v>0.27873692432984348</v>
      </c>
      <c r="AS1582" s="7">
        <f t="shared" si="476"/>
        <v>0.52915040090074694</v>
      </c>
      <c r="AT1582" s="7">
        <f t="shared" si="477"/>
        <v>0.44279630329113862</v>
      </c>
      <c r="AU1582" t="s">
        <v>1066</v>
      </c>
    </row>
    <row r="1583" spans="2:47" x14ac:dyDescent="0.25">
      <c r="B1583" s="1" t="s">
        <v>729</v>
      </c>
      <c r="C1583" s="33">
        <v>3011069883008</v>
      </c>
      <c r="D1583" s="34" t="s">
        <v>3</v>
      </c>
      <c r="E1583" s="8" t="s">
        <v>13</v>
      </c>
      <c r="F1583" s="8" t="s">
        <v>109</v>
      </c>
      <c r="G1583" s="8" t="s">
        <v>730</v>
      </c>
      <c r="H1583" s="8" t="s">
        <v>104</v>
      </c>
      <c r="I1583" s="16">
        <v>527133.6</v>
      </c>
      <c r="J1583" s="16">
        <v>749271.60439533915</v>
      </c>
      <c r="K1583" s="16">
        <v>754563.94897781161</v>
      </c>
      <c r="L1583" s="16">
        <v>47160</v>
      </c>
      <c r="M1583" s="16">
        <v>67320</v>
      </c>
      <c r="N1583" s="16">
        <v>67796</v>
      </c>
      <c r="O1583" s="12">
        <f t="shared" si="446"/>
        <v>11.177557251908397</v>
      </c>
      <c r="P1583" s="12">
        <f t="shared" si="446"/>
        <v>11.130000065290243</v>
      </c>
      <c r="Q1583" s="12">
        <f t="shared" si="446"/>
        <v>11.129918416688472</v>
      </c>
      <c r="R1583" s="12">
        <f>IFERROR(IF(I1583=0,0,VLOOKUP($C1583,'[1]Marginality pivots'!$B$7:$N$2242,11,0)), 0)</f>
        <v>4.8834142187575713</v>
      </c>
      <c r="S1583" s="12">
        <f>IFERROR(IF(J1583=0,0,VLOOKUP($C1583,'[1]Marginality pivots'!$B$7:$N$2242,12,0)), 0)</f>
        <v>3.1625903741933317</v>
      </c>
      <c r="T1583" s="12">
        <f>IFERROR(IF(K1583=0,0,VLOOKUP($C1583,'[1]Marginality pivots'!$B$7:$N$2242,13,0)), 0)</f>
        <v>3.7426113371393579</v>
      </c>
      <c r="U1583" s="12">
        <v>6.1042677734469644</v>
      </c>
      <c r="V1583" s="12">
        <v>4.4908783313545309</v>
      </c>
      <c r="W1583" s="12">
        <v>4.8653947382811653</v>
      </c>
      <c r="X1583" s="12">
        <v>6.1042677734469644</v>
      </c>
      <c r="Y1583" s="12">
        <v>4.4908783313545309</v>
      </c>
      <c r="Z1583" s="12">
        <v>4.8653947382811653</v>
      </c>
      <c r="AA1583" s="12">
        <v>4.8834142187575713</v>
      </c>
      <c r="AB1583" s="12">
        <v>3.1625903741933317</v>
      </c>
      <c r="AC1583" s="12">
        <v>3.7426113371393579</v>
      </c>
      <c r="AD1583" s="12">
        <f t="shared" si="454"/>
        <v>287877.26819575886</v>
      </c>
      <c r="AE1583" s="12">
        <f t="shared" si="455"/>
        <v>302325.92926678702</v>
      </c>
      <c r="AF1583" s="12">
        <f t="shared" si="456"/>
        <v>329854.3016765099</v>
      </c>
      <c r="AG1583" s="16">
        <f t="shared" si="457"/>
        <v>287877.26819575886</v>
      </c>
      <c r="AH1583" s="16">
        <f t="shared" si="458"/>
        <v>302325.92926678702</v>
      </c>
      <c r="AI1583" s="16">
        <f t="shared" si="459"/>
        <v>329854.3016765099</v>
      </c>
      <c r="AJ1583" s="16">
        <f t="shared" si="469"/>
        <v>230301.81455660707</v>
      </c>
      <c r="AK1583" s="16">
        <f t="shared" si="470"/>
        <v>212905.5839906951</v>
      </c>
      <c r="AL1583" s="16">
        <f t="shared" si="471"/>
        <v>253734.07821269991</v>
      </c>
      <c r="AM1583" s="16">
        <f t="shared" si="461"/>
        <v>230301.81455660707</v>
      </c>
      <c r="AN1583" s="16">
        <f t="shared" si="462"/>
        <v>212905.5839906951</v>
      </c>
      <c r="AO1583" s="16">
        <f t="shared" si="472"/>
        <v>296831.78544339293</v>
      </c>
      <c r="AP1583" s="16">
        <f t="shared" si="473"/>
        <v>536366.02040464408</v>
      </c>
      <c r="AQ1583" s="16">
        <f t="shared" si="474"/>
        <v>500829.8707651117</v>
      </c>
      <c r="AR1583" s="9">
        <f t="shared" si="475"/>
        <v>0.56310541662188285</v>
      </c>
      <c r="AS1583" s="9">
        <f t="shared" si="476"/>
        <v>0.71584992312299156</v>
      </c>
      <c r="AT1583" s="9">
        <f t="shared" si="477"/>
        <v>0.66373416254987139</v>
      </c>
    </row>
    <row r="1584" spans="2:47" x14ac:dyDescent="0.25">
      <c r="B1584" s="1" t="s">
        <v>729</v>
      </c>
      <c r="C1584" s="33">
        <v>3054969571178</v>
      </c>
      <c r="D1584" s="34" t="s">
        <v>3</v>
      </c>
      <c r="E1584" s="8" t="s">
        <v>14</v>
      </c>
      <c r="F1584" s="8" t="s">
        <v>117</v>
      </c>
      <c r="G1584" s="8" t="s">
        <v>27</v>
      </c>
      <c r="H1584" s="8" t="s">
        <v>103</v>
      </c>
      <c r="I1584" s="16">
        <v>0</v>
      </c>
      <c r="J1584" s="16">
        <v>1089883.199999999</v>
      </c>
      <c r="K1584" s="16">
        <v>882828.80000000005</v>
      </c>
      <c r="L1584" s="16">
        <v>0</v>
      </c>
      <c r="M1584" s="16">
        <v>729120</v>
      </c>
      <c r="N1584" s="16">
        <v>592760</v>
      </c>
      <c r="O1584" s="12">
        <f t="shared" si="446"/>
        <v>0</v>
      </c>
      <c r="P1584" s="12">
        <f t="shared" si="446"/>
        <v>1.4947926267281093</v>
      </c>
      <c r="Q1584" s="12">
        <f t="shared" si="446"/>
        <v>1.4893528578176667</v>
      </c>
      <c r="R1584" s="12">
        <f>IFERROR(IF(I1584=0,0,VLOOKUP($C1584,'[1]Marginality pivots'!$B$7:$N$2242,11,0)), 0)</f>
        <v>0</v>
      </c>
      <c r="S1584" s="12">
        <f>IFERROR(IF(J1584=0,0,VLOOKUP($C1584,'[1]Marginality pivots'!$B$7:$N$2242,12,0)), 0)</f>
        <v>0.91390907948760547</v>
      </c>
      <c r="T1584" s="12">
        <f>IFERROR(IF(K1584=0,0,VLOOKUP($C1584,'[1]Marginality pivots'!$B$7:$N$2242,13,0)), 0)</f>
        <v>1.0815205503423233</v>
      </c>
      <c r="U1584" s="12">
        <v>0</v>
      </c>
      <c r="V1584" s="12">
        <v>1.2977508928723998</v>
      </c>
      <c r="W1584" s="12">
        <v>1.4059767154450205</v>
      </c>
      <c r="X1584" s="12">
        <v>0</v>
      </c>
      <c r="Y1584" s="12">
        <v>1.2977508928723998</v>
      </c>
      <c r="Z1584" s="12">
        <v>1.4059767154450205</v>
      </c>
      <c r="AA1584" s="12">
        <v>0</v>
      </c>
      <c r="AB1584" s="12">
        <v>0.91390907948760547</v>
      </c>
      <c r="AC1584" s="12">
        <v>1.0815205503423233</v>
      </c>
      <c r="AD1584" s="12">
        <f t="shared" si="454"/>
        <v>0</v>
      </c>
      <c r="AE1584" s="12">
        <f t="shared" si="455"/>
        <v>946216.13101112412</v>
      </c>
      <c r="AF1584" s="12">
        <f t="shared" si="456"/>
        <v>833406.75784719037</v>
      </c>
      <c r="AG1584" s="16">
        <f t="shared" si="457"/>
        <v>0</v>
      </c>
      <c r="AH1584" s="16">
        <f t="shared" si="458"/>
        <v>946216.13101112412</v>
      </c>
      <c r="AI1584" s="16">
        <f t="shared" si="459"/>
        <v>833406.75784719037</v>
      </c>
      <c r="AJ1584" s="16">
        <f t="shared" si="469"/>
        <v>0</v>
      </c>
      <c r="AK1584" s="16">
        <f t="shared" si="470"/>
        <v>666349.38803600287</v>
      </c>
      <c r="AL1584" s="16">
        <f t="shared" si="471"/>
        <v>641082.12142091559</v>
      </c>
      <c r="AM1584" s="16">
        <f t="shared" si="461"/>
        <v>0</v>
      </c>
      <c r="AN1584" s="16">
        <f t="shared" si="462"/>
        <v>666349.38803600287</v>
      </c>
      <c r="AO1584" s="16">
        <f t="shared" si="472"/>
        <v>0</v>
      </c>
      <c r="AP1584" s="16">
        <f t="shared" si="473"/>
        <v>423533.81196399615</v>
      </c>
      <c r="AQ1584" s="16">
        <f t="shared" si="474"/>
        <v>241746.67857908446</v>
      </c>
      <c r="AR1584" s="9">
        <f t="shared" si="475"/>
        <v>0</v>
      </c>
      <c r="AS1584" s="9">
        <f t="shared" si="476"/>
        <v>0.38860477156083928</v>
      </c>
      <c r="AT1584" s="9">
        <f t="shared" si="477"/>
        <v>0.27383188969263855</v>
      </c>
    </row>
    <row r="1585" spans="2:47" x14ac:dyDescent="0.25">
      <c r="B1585" s="1" t="s">
        <v>729</v>
      </c>
      <c r="C1585" s="33">
        <v>3011068081004</v>
      </c>
      <c r="D1585" s="34" t="s">
        <v>3</v>
      </c>
      <c r="E1585" s="8" t="s">
        <v>13</v>
      </c>
      <c r="F1585" s="8" t="s">
        <v>109</v>
      </c>
      <c r="G1585" s="8" t="s">
        <v>27</v>
      </c>
      <c r="H1585" s="8" t="s">
        <v>104</v>
      </c>
      <c r="I1585" s="16">
        <v>768840</v>
      </c>
      <c r="J1585" s="16">
        <v>904290.014881799</v>
      </c>
      <c r="K1585" s="16">
        <v>233479.25548601837</v>
      </c>
      <c r="L1585" s="16">
        <v>71520</v>
      </c>
      <c r="M1585" s="16">
        <v>84120</v>
      </c>
      <c r="N1585" s="16">
        <v>21719</v>
      </c>
      <c r="O1585" s="12">
        <f t="shared" si="446"/>
        <v>10.75</v>
      </c>
      <c r="P1585" s="12">
        <f t="shared" si="446"/>
        <v>10.750000176911543</v>
      </c>
      <c r="Q1585" s="12">
        <f t="shared" si="446"/>
        <v>10.750000252590745</v>
      </c>
      <c r="R1585" s="12">
        <f>IFERROR(IF(I1585=0,0,VLOOKUP($C1585,'[1]Marginality pivots'!$B$7:$N$2242,11,0)), 0)</f>
        <v>4.6293388758063401</v>
      </c>
      <c r="S1585" s="12">
        <f>IFERROR(IF(J1585=0,0,VLOOKUP($C1585,'[1]Marginality pivots'!$B$7:$N$2242,12,0)), 0)</f>
        <v>6.8247310143300695</v>
      </c>
      <c r="T1585" s="12">
        <f>IFERROR(IF(K1585=0,0,VLOOKUP($C1585,'[1]Marginality pivots'!$B$7:$N$2242,13,0)), 0)</f>
        <v>8.0763907572675375</v>
      </c>
      <c r="U1585" s="12">
        <v>5.7866735947579251</v>
      </c>
      <c r="V1585" s="12">
        <v>9.6911180403486981</v>
      </c>
      <c r="W1585" s="12">
        <v>10.4993079844478</v>
      </c>
      <c r="X1585" s="12">
        <v>5.7866735947579251</v>
      </c>
      <c r="Y1585" s="12">
        <v>9.6911180403486981</v>
      </c>
      <c r="Z1585" s="12">
        <v>10.4993079844478</v>
      </c>
      <c r="AA1585" s="12">
        <v>4.6293388758063401</v>
      </c>
      <c r="AB1585" s="12">
        <v>6.8247310143300695</v>
      </c>
      <c r="AC1585" s="12">
        <v>8.0763907572675375</v>
      </c>
      <c r="AD1585" s="12">
        <f t="shared" si="454"/>
        <v>413862.89549708681</v>
      </c>
      <c r="AE1585" s="12">
        <f t="shared" si="455"/>
        <v>815216.84955413244</v>
      </c>
      <c r="AF1585" s="12">
        <f t="shared" si="456"/>
        <v>228034.47011422177</v>
      </c>
      <c r="AG1585" s="16">
        <f t="shared" si="457"/>
        <v>413862.89549708681</v>
      </c>
      <c r="AH1585" s="16">
        <f t="shared" si="458"/>
        <v>815216.84955413244</v>
      </c>
      <c r="AI1585" s="16">
        <f t="shared" si="459"/>
        <v>228034.47011422177</v>
      </c>
      <c r="AJ1585" s="16">
        <f t="shared" si="469"/>
        <v>331090.31639766943</v>
      </c>
      <c r="AK1585" s="16">
        <f t="shared" si="470"/>
        <v>574096.37292544544</v>
      </c>
      <c r="AL1585" s="16">
        <f t="shared" si="471"/>
        <v>175411.13085709364</v>
      </c>
      <c r="AM1585" s="16">
        <f t="shared" si="461"/>
        <v>331090.31639766943</v>
      </c>
      <c r="AN1585" s="16">
        <f t="shared" si="462"/>
        <v>574096.37292544544</v>
      </c>
      <c r="AO1585" s="16">
        <f t="shared" si="472"/>
        <v>437749.68360233057</v>
      </c>
      <c r="AP1585" s="16">
        <f t="shared" si="473"/>
        <v>330193.64195635356</v>
      </c>
      <c r="AQ1585" s="16">
        <f t="shared" si="474"/>
        <v>58068.124628924736</v>
      </c>
      <c r="AR1585" s="9">
        <f t="shared" si="475"/>
        <v>0.56936382550638698</v>
      </c>
      <c r="AS1585" s="9">
        <f t="shared" si="476"/>
        <v>0.36514131144034984</v>
      </c>
      <c r="AT1585" s="9">
        <f t="shared" si="477"/>
        <v>0.24870785418622374</v>
      </c>
    </row>
    <row r="1586" spans="2:47" x14ac:dyDescent="0.25">
      <c r="B1586" s="1" t="s">
        <v>729</v>
      </c>
      <c r="C1586" s="33">
        <v>3011069882108</v>
      </c>
      <c r="D1586" s="34" t="s">
        <v>3</v>
      </c>
      <c r="E1586" s="8" t="s">
        <v>13</v>
      </c>
      <c r="F1586" s="8" t="s">
        <v>109</v>
      </c>
      <c r="G1586" s="8" t="s">
        <v>730</v>
      </c>
      <c r="H1586" s="8" t="s">
        <v>104</v>
      </c>
      <c r="I1586" s="16">
        <v>320680.8</v>
      </c>
      <c r="J1586" s="16">
        <v>849158.40505774529</v>
      </c>
      <c r="K1586" s="16">
        <v>617661.97789283516</v>
      </c>
      <c r="L1586" s="16">
        <v>33960</v>
      </c>
      <c r="M1586" s="16">
        <v>90240</v>
      </c>
      <c r="N1586" s="16">
        <v>65639</v>
      </c>
      <c r="O1586" s="12">
        <f t="shared" si="446"/>
        <v>9.4428975265017669</v>
      </c>
      <c r="P1586" s="12">
        <f t="shared" si="446"/>
        <v>9.4100000560477088</v>
      </c>
      <c r="Q1586" s="12">
        <f t="shared" si="446"/>
        <v>9.4099845807040801</v>
      </c>
      <c r="R1586" s="12">
        <f>IFERROR(IF(I1586=0,0,VLOOKUP($C1586,'[1]Marginality pivots'!$B$7:$N$2242,11,0)), 0)</f>
        <v>4.1341072751386863</v>
      </c>
      <c r="S1586" s="12">
        <f>IFERROR(IF(J1586=0,0,VLOOKUP($C1586,'[1]Marginality pivots'!$B$7:$N$2242,12,0)), 0)</f>
        <v>2.9967624472732584</v>
      </c>
      <c r="T1586" s="12">
        <f>IFERROR(IF(K1586=0,0,VLOOKUP($C1586,'[1]Marginality pivots'!$B$7:$N$2242,13,0)), 0)</f>
        <v>3.5463704694096285</v>
      </c>
      <c r="U1586" s="12">
        <v>5.1676340939233576</v>
      </c>
      <c r="V1586" s="12">
        <v>4.2554026751280265</v>
      </c>
      <c r="W1586" s="12">
        <v>4.6102816102325175</v>
      </c>
      <c r="X1586" s="12">
        <v>5.1676340939233576</v>
      </c>
      <c r="Y1586" s="12">
        <v>4.2554026751280265</v>
      </c>
      <c r="Z1586" s="12">
        <v>4.6102816102325175</v>
      </c>
      <c r="AA1586" s="12">
        <v>4.1341072751386863</v>
      </c>
      <c r="AB1586" s="12">
        <v>2.9967624472732584</v>
      </c>
      <c r="AC1586" s="12">
        <v>3.5463704694096285</v>
      </c>
      <c r="AD1586" s="12">
        <f t="shared" si="454"/>
        <v>175492.85382963723</v>
      </c>
      <c r="AE1586" s="12">
        <f t="shared" si="455"/>
        <v>384007.53740355308</v>
      </c>
      <c r="AF1586" s="12">
        <f t="shared" si="456"/>
        <v>302614.27461405221</v>
      </c>
      <c r="AG1586" s="16">
        <f t="shared" si="457"/>
        <v>175492.85382963723</v>
      </c>
      <c r="AH1586" s="16">
        <f t="shared" si="458"/>
        <v>384007.53740355308</v>
      </c>
      <c r="AI1586" s="16">
        <f t="shared" si="459"/>
        <v>302614.27461405221</v>
      </c>
      <c r="AJ1586" s="16">
        <f t="shared" si="469"/>
        <v>140394.28306370979</v>
      </c>
      <c r="AK1586" s="16">
        <f t="shared" si="470"/>
        <v>270427.84324193886</v>
      </c>
      <c r="AL1586" s="16">
        <f t="shared" si="471"/>
        <v>232780.2112415786</v>
      </c>
      <c r="AM1586" s="16">
        <f t="shared" si="461"/>
        <v>140394.28306370979</v>
      </c>
      <c r="AN1586" s="16">
        <f t="shared" si="462"/>
        <v>270427.84324193886</v>
      </c>
      <c r="AO1586" s="16">
        <f t="shared" si="472"/>
        <v>180286.51693629019</v>
      </c>
      <c r="AP1586" s="16">
        <f t="shared" si="473"/>
        <v>578730.56181580643</v>
      </c>
      <c r="AQ1586" s="16">
        <f t="shared" si="474"/>
        <v>384881.76665125659</v>
      </c>
      <c r="AR1586" s="9">
        <f t="shared" si="475"/>
        <v>0.5621992864439973</v>
      </c>
      <c r="AS1586" s="9">
        <f t="shared" si="476"/>
        <v>0.68153427955111745</v>
      </c>
      <c r="AT1586" s="9">
        <f t="shared" si="477"/>
        <v>0.62312685647947375</v>
      </c>
    </row>
    <row r="1587" spans="2:47" ht="14.4" x14ac:dyDescent="0.3">
      <c r="B1587" s="1" t="s">
        <v>729</v>
      </c>
      <c r="C1587" s="33">
        <v>3054969921106</v>
      </c>
      <c r="D1587" s="34" t="s">
        <v>3</v>
      </c>
      <c r="E1587" s="8" t="s">
        <v>13</v>
      </c>
      <c r="F1587" s="8" t="s">
        <v>125</v>
      </c>
      <c r="G1587" s="8" t="s">
        <v>27</v>
      </c>
      <c r="H1587" s="8" t="s">
        <v>104</v>
      </c>
      <c r="I1587" s="16">
        <v>0</v>
      </c>
      <c r="J1587" s="16">
        <v>398535.84335256834</v>
      </c>
      <c r="K1587" s="16">
        <v>1198145.1418659557</v>
      </c>
      <c r="L1587" s="16">
        <v>0</v>
      </c>
      <c r="M1587" s="16">
        <v>96600</v>
      </c>
      <c r="N1587" s="16">
        <v>293160</v>
      </c>
      <c r="O1587" s="12">
        <f t="shared" si="446"/>
        <v>0</v>
      </c>
      <c r="P1587" s="12">
        <f t="shared" si="446"/>
        <v>4.1256298483702727</v>
      </c>
      <c r="Q1587" s="12">
        <f t="shared" si="446"/>
        <v>4.0870007568084175</v>
      </c>
      <c r="R1587" s="12">
        <f>IFERROR(IF(I1587=0,0,VLOOKUP($C1587,'[1]Marginality pivots'!$B$7:$N$2242,11,0)), 0)</f>
        <v>0</v>
      </c>
      <c r="S1587" s="12">
        <f>IFERROR(IF(J1587=0,0,VLOOKUP($C1587,'[1]Marginality pivots'!$B$7:$N$2242,12,0)), 0)</f>
        <v>2.3728581314583344</v>
      </c>
      <c r="T1587" s="12">
        <f>IFERROR(IF(K1587=0,0,VLOOKUP($C1587,'[1]Marginality pivots'!$B$7:$N$2242,13,0)), 0)</f>
        <v>2.8080417295535574</v>
      </c>
      <c r="U1587" s="12">
        <v>0</v>
      </c>
      <c r="V1587" s="12">
        <v>3.3694585466708347</v>
      </c>
      <c r="W1587" s="12">
        <v>3.6504542484196247</v>
      </c>
      <c r="X1587" s="12">
        <v>0</v>
      </c>
      <c r="Y1587" s="12">
        <v>3.3694585466708347</v>
      </c>
      <c r="Z1587" s="12">
        <v>3.6504542484196247</v>
      </c>
      <c r="AA1587" s="12">
        <v>0</v>
      </c>
      <c r="AB1587" s="12">
        <v>2.3728581314583344</v>
      </c>
      <c r="AC1587" s="12">
        <v>2.8080417295535574</v>
      </c>
      <c r="AD1587" s="12">
        <f t="shared" si="454"/>
        <v>0</v>
      </c>
      <c r="AE1587" s="12">
        <f t="shared" si="455"/>
        <v>325489.6956084026</v>
      </c>
      <c r="AF1587" s="12">
        <f t="shared" si="456"/>
        <v>1070167.1674666973</v>
      </c>
      <c r="AG1587" s="16">
        <f t="shared" si="457"/>
        <v>0</v>
      </c>
      <c r="AH1587" s="16">
        <f t="shared" si="458"/>
        <v>325489.6956084026</v>
      </c>
      <c r="AI1587" s="16">
        <f t="shared" si="459"/>
        <v>1070167.1674666973</v>
      </c>
      <c r="AJ1587" s="16">
        <f t="shared" si="469"/>
        <v>0</v>
      </c>
      <c r="AK1587" s="16">
        <f t="shared" si="470"/>
        <v>229218.0954988751</v>
      </c>
      <c r="AL1587" s="16">
        <f t="shared" si="471"/>
        <v>823205.51343592082</v>
      </c>
      <c r="AM1587" s="16">
        <f t="shared" si="461"/>
        <v>0</v>
      </c>
      <c r="AN1587" s="16">
        <f t="shared" si="462"/>
        <v>229218.0954988751</v>
      </c>
      <c r="AO1587" s="16">
        <f t="shared" si="472"/>
        <v>0</v>
      </c>
      <c r="AP1587" s="16">
        <f t="shared" si="473"/>
        <v>169317.74785369323</v>
      </c>
      <c r="AQ1587" s="16">
        <f t="shared" si="474"/>
        <v>374939.62843003485</v>
      </c>
      <c r="AR1587" s="9">
        <f t="shared" si="475"/>
        <v>0</v>
      </c>
      <c r="AS1587" s="7">
        <f t="shared" si="476"/>
        <v>0.42484948512875603</v>
      </c>
      <c r="AT1587" s="7">
        <f t="shared" si="477"/>
        <v>0.31293339623788402</v>
      </c>
      <c r="AU1587" t="s">
        <v>1066</v>
      </c>
    </row>
    <row r="1588" spans="2:47" x14ac:dyDescent="0.25">
      <c r="B1588" s="1" t="s">
        <v>729</v>
      </c>
      <c r="C1588" s="33">
        <v>3011069884108</v>
      </c>
      <c r="D1588" s="34" t="s">
        <v>3</v>
      </c>
      <c r="E1588" s="8" t="s">
        <v>13</v>
      </c>
      <c r="F1588" s="8" t="s">
        <v>109</v>
      </c>
      <c r="G1588" s="8" t="s">
        <v>730</v>
      </c>
      <c r="H1588" s="8" t="s">
        <v>104</v>
      </c>
      <c r="I1588" s="16">
        <v>384765.60000000003</v>
      </c>
      <c r="J1588" s="16">
        <v>654105.60172052623</v>
      </c>
      <c r="K1588" s="16">
        <v>535233.89216586878</v>
      </c>
      <c r="L1588" s="16">
        <v>38280</v>
      </c>
      <c r="M1588" s="16">
        <v>65280</v>
      </c>
      <c r="N1588" s="16">
        <v>53393</v>
      </c>
      <c r="O1588" s="12">
        <f t="shared" si="446"/>
        <v>10.051347962382446</v>
      </c>
      <c r="P1588" s="12">
        <f t="shared" si="446"/>
        <v>10.020000026356101</v>
      </c>
      <c r="Q1588" s="12">
        <f t="shared" si="446"/>
        <v>10.024420657499462</v>
      </c>
      <c r="R1588" s="12">
        <f>IFERROR(IF(I1588=0,0,VLOOKUP($C1588,'[1]Marginality pivots'!$B$7:$N$2242,11,0)), 0)</f>
        <v>4.4011017033247271</v>
      </c>
      <c r="S1588" s="12">
        <f>IFERROR(IF(J1588=0,0,VLOOKUP($C1588,'[1]Marginality pivots'!$B$7:$N$2242,12,0)), 0)</f>
        <v>3.0808290469092348</v>
      </c>
      <c r="T1588" s="12">
        <f>IFERROR(IF(K1588=0,0,VLOOKUP($C1588,'[1]Marginality pivots'!$B$7:$N$2242,13,0)), 0)</f>
        <v>3.6458549336133164</v>
      </c>
      <c r="U1588" s="12">
        <v>5.5013771291559088</v>
      </c>
      <c r="V1588" s="12">
        <v>4.3747772466111128</v>
      </c>
      <c r="W1588" s="12">
        <v>4.7396114136973111</v>
      </c>
      <c r="X1588" s="12">
        <v>5.5013771291559088</v>
      </c>
      <c r="Y1588" s="12">
        <v>4.3747772466111128</v>
      </c>
      <c r="Z1588" s="12">
        <v>4.7396114136973111</v>
      </c>
      <c r="AA1588" s="12">
        <v>4.4011017033247271</v>
      </c>
      <c r="AB1588" s="12">
        <v>3.0808290469092348</v>
      </c>
      <c r="AC1588" s="12">
        <v>3.6458549336133164</v>
      </c>
      <c r="AD1588" s="12">
        <f t="shared" si="454"/>
        <v>210592.7165040882</v>
      </c>
      <c r="AE1588" s="12">
        <f t="shared" si="455"/>
        <v>285585.45865877345</v>
      </c>
      <c r="AF1588" s="12">
        <f t="shared" si="456"/>
        <v>253062.07221154054</v>
      </c>
      <c r="AG1588" s="16">
        <f t="shared" si="457"/>
        <v>210592.7165040882</v>
      </c>
      <c r="AH1588" s="16">
        <f t="shared" si="458"/>
        <v>285585.45865877345</v>
      </c>
      <c r="AI1588" s="16">
        <f t="shared" si="459"/>
        <v>253062.07221154054</v>
      </c>
      <c r="AJ1588" s="16">
        <f t="shared" si="469"/>
        <v>168474.17320327056</v>
      </c>
      <c r="AK1588" s="16">
        <f t="shared" si="470"/>
        <v>201116.52018223485</v>
      </c>
      <c r="AL1588" s="16">
        <f t="shared" si="471"/>
        <v>194663.13247041579</v>
      </c>
      <c r="AM1588" s="16">
        <f t="shared" si="461"/>
        <v>168474.17320327056</v>
      </c>
      <c r="AN1588" s="16">
        <f t="shared" si="462"/>
        <v>201116.52018223485</v>
      </c>
      <c r="AO1588" s="16">
        <f t="shared" si="472"/>
        <v>216291.42679672947</v>
      </c>
      <c r="AP1588" s="16">
        <f t="shared" si="473"/>
        <v>452989.08153829142</v>
      </c>
      <c r="AQ1588" s="16">
        <f t="shared" si="474"/>
        <v>340570.75969545299</v>
      </c>
      <c r="AR1588" s="9">
        <f t="shared" si="475"/>
        <v>0.56213816099133984</v>
      </c>
      <c r="AS1588" s="9">
        <f t="shared" si="476"/>
        <v>0.69253203205533154</v>
      </c>
      <c r="AT1588" s="9">
        <f t="shared" si="477"/>
        <v>0.63630267940863172</v>
      </c>
    </row>
    <row r="1589" spans="2:47" ht="14.4" x14ac:dyDescent="0.3">
      <c r="B1589" s="1" t="s">
        <v>729</v>
      </c>
      <c r="C1589" s="33">
        <v>3054968000507</v>
      </c>
      <c r="D1589" s="34" t="s">
        <v>3</v>
      </c>
      <c r="E1589" s="8" t="s">
        <v>14</v>
      </c>
      <c r="F1589" s="8" t="s">
        <v>530</v>
      </c>
      <c r="G1589" s="8" t="s">
        <v>27</v>
      </c>
      <c r="H1589" s="8" t="s">
        <v>104</v>
      </c>
      <c r="I1589" s="16">
        <v>1102281.6000000003</v>
      </c>
      <c r="J1589" s="16">
        <v>440804.69999999995</v>
      </c>
      <c r="K1589" s="16">
        <v>6923.84</v>
      </c>
      <c r="L1589" s="16">
        <v>205248</v>
      </c>
      <c r="M1589" s="16">
        <v>78435</v>
      </c>
      <c r="N1589" s="16">
        <v>1232</v>
      </c>
      <c r="O1589" s="12">
        <f t="shared" si="446"/>
        <v>5.3704864359214231</v>
      </c>
      <c r="P1589" s="12">
        <f t="shared" si="446"/>
        <v>5.6199999999999992</v>
      </c>
      <c r="Q1589" s="12">
        <f t="shared" si="446"/>
        <v>5.62</v>
      </c>
      <c r="R1589" s="12">
        <f>IFERROR(IF(I1589=0,0,VLOOKUP($C1589,'[1]Marginality pivots'!$B$7:$N$2242,11,0)), 0)</f>
        <v>4.1617541175411752</v>
      </c>
      <c r="S1589" s="12">
        <f>IFERROR(IF(J1589=0,0,VLOOKUP($C1589,'[1]Marginality pivots'!$B$7:$N$2242,12,0)), 0)</f>
        <v>3.8884369111085642</v>
      </c>
      <c r="T1589" s="12">
        <f>IFERROR(IF(K1589=0,0,VLOOKUP($C1589,'[1]Marginality pivots'!$B$7:$N$2242,13,0)), 0)</f>
        <v>4.5592857142857142</v>
      </c>
      <c r="U1589" s="12">
        <v>5.202192646926469</v>
      </c>
      <c r="V1589" s="12">
        <v>5.5215804137741609</v>
      </c>
      <c r="W1589" s="12">
        <v>5.9270714285714288</v>
      </c>
      <c r="X1589" s="12">
        <v>5.202192646926469</v>
      </c>
      <c r="Y1589" s="12">
        <v>5.5215804137741609</v>
      </c>
      <c r="Z1589" s="12">
        <v>5.9270714285714288</v>
      </c>
      <c r="AA1589" s="12">
        <v>4.1617541175411752</v>
      </c>
      <c r="AB1589" s="12">
        <v>3.8884369111085642</v>
      </c>
      <c r="AC1589" s="12">
        <v>4.5592857142857142</v>
      </c>
      <c r="AD1589" s="12">
        <f t="shared" si="454"/>
        <v>1067739.6363963638</v>
      </c>
      <c r="AE1589" s="12">
        <f t="shared" si="455"/>
        <v>433085.15975437633</v>
      </c>
      <c r="AF1589" s="12">
        <f t="shared" si="456"/>
        <v>7302.152</v>
      </c>
      <c r="AG1589" s="16">
        <f t="shared" si="457"/>
        <v>1067739.6363963638</v>
      </c>
      <c r="AH1589" s="16">
        <f t="shared" si="458"/>
        <v>433085.15975437633</v>
      </c>
      <c r="AI1589" s="16">
        <f t="shared" si="459"/>
        <v>7302.152</v>
      </c>
      <c r="AJ1589" s="16">
        <f t="shared" si="469"/>
        <v>854191.70911709114</v>
      </c>
      <c r="AK1589" s="16">
        <f t="shared" si="470"/>
        <v>304989.54912280024</v>
      </c>
      <c r="AL1589" s="16">
        <f t="shared" si="471"/>
        <v>5617.04</v>
      </c>
      <c r="AM1589" s="16">
        <f t="shared" si="461"/>
        <v>854191.70911709114</v>
      </c>
      <c r="AN1589" s="16">
        <f t="shared" si="462"/>
        <v>304989.54912280024</v>
      </c>
      <c r="AO1589" s="16">
        <f t="shared" si="472"/>
        <v>248089.89088290918</v>
      </c>
      <c r="AP1589" s="16">
        <f t="shared" si="473"/>
        <v>135815.15087719972</v>
      </c>
      <c r="AQ1589" s="16">
        <f t="shared" si="474"/>
        <v>1306.8000000000002</v>
      </c>
      <c r="AR1589" s="7">
        <f t="shared" si="475"/>
        <v>0.22506942952046838</v>
      </c>
      <c r="AS1589" s="7">
        <f t="shared" si="476"/>
        <v>0.30810731119064688</v>
      </c>
      <c r="AT1589" s="7">
        <f t="shared" si="477"/>
        <v>0.1887391967463142</v>
      </c>
      <c r="AU1589" t="s">
        <v>1066</v>
      </c>
    </row>
    <row r="1590" spans="2:47" x14ac:dyDescent="0.25">
      <c r="B1590" s="1" t="s">
        <v>729</v>
      </c>
      <c r="C1590" s="33">
        <v>3054968000507</v>
      </c>
      <c r="D1590" s="34" t="s">
        <v>3</v>
      </c>
      <c r="E1590" s="8" t="s">
        <v>14</v>
      </c>
      <c r="F1590" s="8" t="s">
        <v>530</v>
      </c>
      <c r="G1590" s="8" t="s">
        <v>27</v>
      </c>
      <c r="H1590" s="8" t="s">
        <v>103</v>
      </c>
      <c r="I1590" s="16">
        <v>1129.92</v>
      </c>
      <c r="J1590" s="16">
        <v>539.52</v>
      </c>
      <c r="K1590" s="16">
        <v>0</v>
      </c>
      <c r="L1590" s="16">
        <v>192</v>
      </c>
      <c r="M1590" s="16">
        <v>96</v>
      </c>
      <c r="N1590" s="16">
        <v>0</v>
      </c>
      <c r="O1590" s="12">
        <f t="shared" si="446"/>
        <v>5.8850000000000007</v>
      </c>
      <c r="P1590" s="12">
        <f t="shared" si="446"/>
        <v>5.62</v>
      </c>
      <c r="Q1590" s="12">
        <f t="shared" si="446"/>
        <v>0</v>
      </c>
      <c r="R1590" s="12">
        <f>IFERROR(IF(I1590=0,0,VLOOKUP($C1590,'[1]Marginality pivots'!$B$7:$N$2242,11,0)), 0)</f>
        <v>4.1617541175411752</v>
      </c>
      <c r="S1590" s="12">
        <f>IFERROR(IF(J1590=0,0,VLOOKUP($C1590,'[1]Marginality pivots'!$B$7:$N$2242,12,0)), 0)</f>
        <v>3.8884369111085642</v>
      </c>
      <c r="T1590" s="12">
        <f>IFERROR(IF(K1590=0,0,VLOOKUP($C1590,'[1]Marginality pivots'!$B$7:$N$2242,13,0)), 0)</f>
        <v>0</v>
      </c>
      <c r="U1590" s="12">
        <v>5.202192646926469</v>
      </c>
      <c r="V1590" s="12">
        <v>5.5215804137741609</v>
      </c>
      <c r="W1590" s="12">
        <v>0</v>
      </c>
      <c r="X1590" s="12">
        <v>5.202192646926469</v>
      </c>
      <c r="Y1590" s="12">
        <v>5.5215804137741609</v>
      </c>
      <c r="Z1590" s="12">
        <v>0</v>
      </c>
      <c r="AA1590" s="12">
        <v>4.1617541175411752</v>
      </c>
      <c r="AB1590" s="12">
        <v>3.8884369111085642</v>
      </c>
      <c r="AC1590" s="12">
        <v>0</v>
      </c>
      <c r="AD1590" s="12">
        <f t="shared" si="454"/>
        <v>998.82098820988199</v>
      </c>
      <c r="AE1590" s="12">
        <f t="shared" si="455"/>
        <v>530.07171972231947</v>
      </c>
      <c r="AF1590" s="12">
        <f t="shared" si="456"/>
        <v>0</v>
      </c>
      <c r="AG1590" s="16">
        <f t="shared" si="457"/>
        <v>998.82098820988199</v>
      </c>
      <c r="AH1590" s="16">
        <f t="shared" si="458"/>
        <v>530.07171972231947</v>
      </c>
      <c r="AI1590" s="16">
        <f t="shared" si="459"/>
        <v>0</v>
      </c>
      <c r="AJ1590" s="16">
        <f t="shared" si="469"/>
        <v>799.05679056790564</v>
      </c>
      <c r="AK1590" s="16">
        <f t="shared" si="470"/>
        <v>373.28994346642219</v>
      </c>
      <c r="AL1590" s="16">
        <f t="shared" si="471"/>
        <v>0</v>
      </c>
      <c r="AM1590" s="16">
        <f t="shared" si="461"/>
        <v>799.05679056790564</v>
      </c>
      <c r="AN1590" s="16">
        <f t="shared" si="462"/>
        <v>373.28994346642219</v>
      </c>
      <c r="AO1590" s="16">
        <f t="shared" si="472"/>
        <v>330.86320943209444</v>
      </c>
      <c r="AP1590" s="16">
        <f t="shared" si="473"/>
        <v>166.23005653357779</v>
      </c>
      <c r="AQ1590" s="16">
        <f t="shared" si="474"/>
        <v>0</v>
      </c>
      <c r="AR1590" s="9">
        <f t="shared" si="475"/>
        <v>0.29282003100404846</v>
      </c>
      <c r="AS1590" s="9">
        <f t="shared" si="476"/>
        <v>0.30810731119064688</v>
      </c>
      <c r="AT1590" s="9">
        <f t="shared" si="477"/>
        <v>0</v>
      </c>
    </row>
    <row r="1591" spans="2:47" x14ac:dyDescent="0.25">
      <c r="B1591" s="1" t="s">
        <v>729</v>
      </c>
      <c r="C1591" s="33">
        <v>3054969570008</v>
      </c>
      <c r="D1591" s="34" t="s">
        <v>3</v>
      </c>
      <c r="E1591" s="8" t="s">
        <v>14</v>
      </c>
      <c r="F1591" s="8" t="s">
        <v>117</v>
      </c>
      <c r="G1591" s="8" t="s">
        <v>27</v>
      </c>
      <c r="H1591" s="8" t="s">
        <v>103</v>
      </c>
      <c r="I1591" s="16">
        <v>0</v>
      </c>
      <c r="J1591" s="16">
        <v>525947.39999999991</v>
      </c>
      <c r="K1591" s="16">
        <v>942395.96000000194</v>
      </c>
      <c r="L1591" s="16">
        <v>0</v>
      </c>
      <c r="M1591" s="16">
        <v>353364</v>
      </c>
      <c r="N1591" s="16">
        <v>641212</v>
      </c>
      <c r="O1591" s="12">
        <f t="shared" si="446"/>
        <v>0</v>
      </c>
      <c r="P1591" s="12">
        <f t="shared" si="446"/>
        <v>1.488401195367949</v>
      </c>
      <c r="Q1591" s="12">
        <f t="shared" si="446"/>
        <v>1.4697104233857163</v>
      </c>
      <c r="R1591" s="12">
        <f>IFERROR(IF(I1591=0,0,VLOOKUP($C1591,'[1]Marginality pivots'!$B$7:$N$2242,11,0)), 0)</f>
        <v>0</v>
      </c>
      <c r="S1591" s="12">
        <f>IFERROR(IF(J1591=0,0,VLOOKUP($C1591,'[1]Marginality pivots'!$B$7:$N$2242,12,0)), 0)</f>
        <v>0.97132613001340518</v>
      </c>
      <c r="T1591" s="12">
        <f>IFERROR(IF(K1591=0,0,VLOOKUP($C1591,'[1]Marginality pivots'!$B$7:$N$2242,13,0)), 0)</f>
        <v>1.1494679222171182</v>
      </c>
      <c r="U1591" s="12">
        <v>0</v>
      </c>
      <c r="V1591" s="12">
        <v>1.3792831046190352</v>
      </c>
      <c r="W1591" s="12">
        <v>1.4943082988822538</v>
      </c>
      <c r="X1591" s="12">
        <v>0</v>
      </c>
      <c r="Y1591" s="12">
        <v>1.3792831046190352</v>
      </c>
      <c r="Z1591" s="12">
        <v>1.4943082988822538</v>
      </c>
      <c r="AA1591" s="12">
        <v>0</v>
      </c>
      <c r="AB1591" s="12">
        <v>0.97132613001340518</v>
      </c>
      <c r="AC1591" s="12">
        <v>1.1494679222171182</v>
      </c>
      <c r="AD1591" s="12">
        <f t="shared" si="454"/>
        <v>0</v>
      </c>
      <c r="AE1591" s="12">
        <f t="shared" si="455"/>
        <v>487388.99498060078</v>
      </c>
      <c r="AF1591" s="12">
        <f t="shared" si="456"/>
        <v>958168.41294288775</v>
      </c>
      <c r="AG1591" s="16">
        <f t="shared" si="457"/>
        <v>0</v>
      </c>
      <c r="AH1591" s="16">
        <f t="shared" si="458"/>
        <v>487388.99498060078</v>
      </c>
      <c r="AI1591" s="16">
        <f t="shared" si="459"/>
        <v>958168.41294288775</v>
      </c>
      <c r="AJ1591" s="16">
        <f t="shared" si="469"/>
        <v>0</v>
      </c>
      <c r="AK1591" s="16">
        <f t="shared" si="470"/>
        <v>343231.68660605693</v>
      </c>
      <c r="AL1591" s="16">
        <f t="shared" si="471"/>
        <v>737052.6253406828</v>
      </c>
      <c r="AM1591" s="16">
        <f t="shared" si="461"/>
        <v>0</v>
      </c>
      <c r="AN1591" s="16">
        <f t="shared" si="462"/>
        <v>343231.68660605693</v>
      </c>
      <c r="AO1591" s="16">
        <f t="shared" si="472"/>
        <v>0</v>
      </c>
      <c r="AP1591" s="16">
        <f t="shared" si="473"/>
        <v>182715.71339394298</v>
      </c>
      <c r="AQ1591" s="16">
        <f t="shared" si="474"/>
        <v>205343.33465931914</v>
      </c>
      <c r="AR1591" s="9">
        <f t="shared" si="475"/>
        <v>0</v>
      </c>
      <c r="AS1591" s="9">
        <f t="shared" si="476"/>
        <v>0.34740301671601193</v>
      </c>
      <c r="AT1591" s="9">
        <f t="shared" si="477"/>
        <v>0.21789496493524729</v>
      </c>
    </row>
    <row r="1592" spans="2:47" x14ac:dyDescent="0.25">
      <c r="B1592" s="1" t="s">
        <v>729</v>
      </c>
      <c r="C1592" s="33" t="s">
        <v>733</v>
      </c>
      <c r="D1592" s="34" t="s">
        <v>3</v>
      </c>
      <c r="E1592" s="8" t="s">
        <v>13</v>
      </c>
      <c r="F1592" s="8" t="s">
        <v>125</v>
      </c>
      <c r="G1592" s="8" t="s">
        <v>27</v>
      </c>
      <c r="H1592" s="8" t="s">
        <v>104</v>
      </c>
      <c r="I1592" s="16">
        <v>380012.6399999999</v>
      </c>
      <c r="J1592" s="16">
        <v>533742.72022940207</v>
      </c>
      <c r="K1592" s="16">
        <v>468779.50727088068</v>
      </c>
      <c r="L1592" s="16">
        <v>35952</v>
      </c>
      <c r="M1592" s="16">
        <v>50496</v>
      </c>
      <c r="N1592" s="16">
        <v>44350</v>
      </c>
      <c r="O1592" s="12">
        <f t="shared" si="446"/>
        <v>10.569999999999997</v>
      </c>
      <c r="P1592" s="12">
        <f t="shared" si="446"/>
        <v>10.570000004542974</v>
      </c>
      <c r="Q1592" s="12">
        <f t="shared" si="446"/>
        <v>10.570000163943195</v>
      </c>
      <c r="R1592" s="12">
        <f>IFERROR(IF(I1592=0,0,VLOOKUP($C1592,'[1]Marginality pivots'!$B$7:$N$2242,11,0)), 0)</f>
        <v>4.5518243643974898</v>
      </c>
      <c r="S1592" s="12">
        <f>IFERROR(IF(J1592=0,0,VLOOKUP($C1592,'[1]Marginality pivots'!$B$7:$N$2242,12,0)), 0)</f>
        <v>3.1386545886921757</v>
      </c>
      <c r="T1592" s="12">
        <f>IFERROR(IF(K1592=0,0,VLOOKUP($C1592,'[1]Marginality pivots'!$B$7:$N$2242,13,0)), 0)</f>
        <v>3.714285714285714</v>
      </c>
      <c r="U1592" s="12">
        <v>5.6897804554968623</v>
      </c>
      <c r="V1592" s="12">
        <v>4.4568895159428896</v>
      </c>
      <c r="W1592" s="12">
        <v>4.8285714285714283</v>
      </c>
      <c r="X1592" s="12">
        <v>5.6897804554968623</v>
      </c>
      <c r="Y1592" s="12">
        <v>4.4568895159428896</v>
      </c>
      <c r="Z1592" s="12">
        <v>4.8285714285714283</v>
      </c>
      <c r="AA1592" s="12">
        <v>4.5518243643974898</v>
      </c>
      <c r="AB1592" s="12">
        <v>3.1386545886921757</v>
      </c>
      <c r="AC1592" s="12">
        <v>3.714285714285714</v>
      </c>
      <c r="AD1592" s="12">
        <f t="shared" si="454"/>
        <v>204558.9869360232</v>
      </c>
      <c r="AE1592" s="12">
        <f t="shared" si="455"/>
        <v>225055.09299705215</v>
      </c>
      <c r="AF1592" s="12">
        <f t="shared" si="456"/>
        <v>214147.14285714284</v>
      </c>
      <c r="AG1592" s="16">
        <f t="shared" si="457"/>
        <v>204558.9869360232</v>
      </c>
      <c r="AH1592" s="16">
        <f t="shared" si="458"/>
        <v>225055.09299705215</v>
      </c>
      <c r="AI1592" s="16">
        <f t="shared" si="459"/>
        <v>214147.14285714284</v>
      </c>
      <c r="AJ1592" s="16">
        <f t="shared" si="469"/>
        <v>163647.18954881854</v>
      </c>
      <c r="AK1592" s="16">
        <f t="shared" si="470"/>
        <v>158489.50211060009</v>
      </c>
      <c r="AL1592" s="16">
        <f t="shared" si="471"/>
        <v>164728.57142857142</v>
      </c>
      <c r="AM1592" s="16">
        <f t="shared" si="461"/>
        <v>163647.18954881854</v>
      </c>
      <c r="AN1592" s="16">
        <f t="shared" si="462"/>
        <v>158489.50211060009</v>
      </c>
      <c r="AO1592" s="16">
        <f t="shared" si="472"/>
        <v>216365.45045118136</v>
      </c>
      <c r="AP1592" s="16">
        <f t="shared" si="473"/>
        <v>375253.21811880195</v>
      </c>
      <c r="AQ1592" s="16">
        <f t="shared" si="474"/>
        <v>304050.93584230926</v>
      </c>
      <c r="AR1592" s="9">
        <f t="shared" si="475"/>
        <v>0.56936382550638687</v>
      </c>
      <c r="AS1592" s="9">
        <f t="shared" si="476"/>
        <v>0.70306011472628327</v>
      </c>
      <c r="AT1592" s="9">
        <f t="shared" si="477"/>
        <v>0.64860116776951116</v>
      </c>
    </row>
    <row r="1593" spans="2:47" x14ac:dyDescent="0.25">
      <c r="B1593" s="1" t="s">
        <v>729</v>
      </c>
      <c r="C1593" s="33" t="s">
        <v>733</v>
      </c>
      <c r="D1593" s="34" t="s">
        <v>3</v>
      </c>
      <c r="E1593" s="8" t="s">
        <v>13</v>
      </c>
      <c r="F1593" s="8" t="s">
        <v>125</v>
      </c>
      <c r="G1593" s="8" t="s">
        <v>27</v>
      </c>
      <c r="H1593" s="8" t="s">
        <v>103</v>
      </c>
      <c r="I1593" s="16">
        <v>29934.240000000005</v>
      </c>
      <c r="J1593" s="16">
        <v>8117.76</v>
      </c>
      <c r="K1593" s="16">
        <v>0</v>
      </c>
      <c r="L1593" s="16">
        <v>2832</v>
      </c>
      <c r="M1593" s="16">
        <v>768</v>
      </c>
      <c r="N1593" s="16">
        <v>0</v>
      </c>
      <c r="O1593" s="12">
        <f t="shared" si="446"/>
        <v>10.570000000000002</v>
      </c>
      <c r="P1593" s="12">
        <f t="shared" si="446"/>
        <v>10.57</v>
      </c>
      <c r="Q1593" s="12">
        <f t="shared" si="446"/>
        <v>0</v>
      </c>
      <c r="R1593" s="12">
        <f>IFERROR(IF(I1593=0,0,VLOOKUP($C1593,'[1]Marginality pivots'!$B$7:$N$2242,11,0)), 0)</f>
        <v>4.5518243643974898</v>
      </c>
      <c r="S1593" s="12">
        <f>IFERROR(IF(J1593=0,0,VLOOKUP($C1593,'[1]Marginality pivots'!$B$7:$N$2242,12,0)), 0)</f>
        <v>3.1386545886921757</v>
      </c>
      <c r="T1593" s="12">
        <f>IFERROR(IF(K1593=0,0,VLOOKUP($C1593,'[1]Marginality pivots'!$B$7:$N$2242,13,0)), 0)</f>
        <v>0</v>
      </c>
      <c r="U1593" s="12">
        <v>5.6897804554968623</v>
      </c>
      <c r="V1593" s="12">
        <v>4.4568895159428896</v>
      </c>
      <c r="W1593" s="12">
        <v>0</v>
      </c>
      <c r="X1593" s="12">
        <v>5.6897804554968623</v>
      </c>
      <c r="Y1593" s="12">
        <v>4.4568895159428896</v>
      </c>
      <c r="Z1593" s="12">
        <v>0</v>
      </c>
      <c r="AA1593" s="12">
        <v>4.5518243643974898</v>
      </c>
      <c r="AB1593" s="12">
        <v>3.1386545886921757</v>
      </c>
      <c r="AC1593" s="12">
        <v>0</v>
      </c>
      <c r="AD1593" s="12">
        <f t="shared" si="454"/>
        <v>16113.458249967114</v>
      </c>
      <c r="AE1593" s="12">
        <f t="shared" si="455"/>
        <v>3422.891148244139</v>
      </c>
      <c r="AF1593" s="12">
        <f t="shared" si="456"/>
        <v>0</v>
      </c>
      <c r="AG1593" s="16">
        <f t="shared" si="457"/>
        <v>16113.458249967114</v>
      </c>
      <c r="AH1593" s="16">
        <f t="shared" si="458"/>
        <v>3422.891148244139</v>
      </c>
      <c r="AI1593" s="16">
        <f t="shared" si="459"/>
        <v>0</v>
      </c>
      <c r="AJ1593" s="16">
        <f t="shared" si="469"/>
        <v>12890.766599973691</v>
      </c>
      <c r="AK1593" s="16">
        <f t="shared" si="470"/>
        <v>2410.4867241155907</v>
      </c>
      <c r="AL1593" s="16">
        <f t="shared" si="471"/>
        <v>0</v>
      </c>
      <c r="AM1593" s="16">
        <f t="shared" si="461"/>
        <v>12890.766599973691</v>
      </c>
      <c r="AN1593" s="16">
        <f t="shared" si="462"/>
        <v>2410.4867241155907</v>
      </c>
      <c r="AO1593" s="16">
        <f t="shared" si="472"/>
        <v>17043.473400026312</v>
      </c>
      <c r="AP1593" s="16">
        <f t="shared" si="473"/>
        <v>5707.2732758844095</v>
      </c>
      <c r="AQ1593" s="16">
        <f t="shared" si="474"/>
        <v>0</v>
      </c>
      <c r="AR1593" s="9">
        <f t="shared" si="475"/>
        <v>0.56936382550638698</v>
      </c>
      <c r="AS1593" s="9">
        <f t="shared" si="476"/>
        <v>0.70306011459865891</v>
      </c>
      <c r="AT1593" s="9">
        <f t="shared" si="477"/>
        <v>0</v>
      </c>
    </row>
    <row r="1594" spans="2:47" x14ac:dyDescent="0.25">
      <c r="B1594" s="1" t="s">
        <v>729</v>
      </c>
      <c r="C1594" s="33">
        <v>3054968730105</v>
      </c>
      <c r="D1594" s="34" t="s">
        <v>3</v>
      </c>
      <c r="E1594" s="8" t="s">
        <v>14</v>
      </c>
      <c r="F1594" s="8" t="s">
        <v>133</v>
      </c>
      <c r="G1594" s="8" t="s">
        <v>27</v>
      </c>
      <c r="H1594" s="8" t="s">
        <v>104</v>
      </c>
      <c r="I1594" s="16">
        <v>456629.76000000007</v>
      </c>
      <c r="J1594" s="16">
        <v>495522.72</v>
      </c>
      <c r="K1594" s="16">
        <v>432444.95999999985</v>
      </c>
      <c r="L1594" s="16">
        <v>64512</v>
      </c>
      <c r="M1594" s="16">
        <v>68112</v>
      </c>
      <c r="N1594" s="16">
        <v>57888</v>
      </c>
      <c r="O1594" s="12">
        <f t="shared" si="446"/>
        <v>7.0782142857142869</v>
      </c>
      <c r="P1594" s="12">
        <f t="shared" si="446"/>
        <v>7.275116279069767</v>
      </c>
      <c r="Q1594" s="12">
        <f t="shared" si="446"/>
        <v>7.4703731343283559</v>
      </c>
      <c r="R1594" s="12">
        <f>IFERROR(IF(I1594=0,0,VLOOKUP($C1594,'[1]Marginality pivots'!$B$7:$N$2242,11,0)), 0)</f>
        <v>3.0489041154147807</v>
      </c>
      <c r="S1594" s="12">
        <f>IFERROR(IF(J1594=0,0,VLOOKUP($C1594,'[1]Marginality pivots'!$B$7:$N$2242,12,0)), 0)</f>
        <v>3.7217863709037049</v>
      </c>
      <c r="T1594" s="12">
        <f>IFERROR(IF(K1594=0,0,VLOOKUP($C1594,'[1]Marginality pivots'!$B$7:$N$2242,13,0)), 0)</f>
        <v>4.4043642135310712</v>
      </c>
      <c r="U1594" s="12">
        <v>3.8111301442684757</v>
      </c>
      <c r="V1594" s="12">
        <v>5.2849366466832608</v>
      </c>
      <c r="W1594" s="12">
        <v>5.7256734775903926</v>
      </c>
      <c r="X1594" s="12">
        <v>3.8111301442684757</v>
      </c>
      <c r="Y1594" s="12">
        <v>5.2849366466832608</v>
      </c>
      <c r="Z1594" s="12">
        <v>5.7256734775903926</v>
      </c>
      <c r="AA1594" s="12">
        <v>3.0489041154147807</v>
      </c>
      <c r="AB1594" s="12">
        <v>3.7217863709037049</v>
      </c>
      <c r="AC1594" s="12">
        <v>4.4043642135310712</v>
      </c>
      <c r="AD1594" s="12">
        <f t="shared" si="454"/>
        <v>245863.62786704791</v>
      </c>
      <c r="AE1594" s="12">
        <f t="shared" si="455"/>
        <v>359967.60487889027</v>
      </c>
      <c r="AF1594" s="12">
        <f t="shared" si="456"/>
        <v>331447.78627075267</v>
      </c>
      <c r="AG1594" s="16">
        <f t="shared" si="457"/>
        <v>245863.62786704791</v>
      </c>
      <c r="AH1594" s="16">
        <f t="shared" si="458"/>
        <v>359967.60487889027</v>
      </c>
      <c r="AI1594" s="16">
        <f t="shared" si="459"/>
        <v>331447.78627075267</v>
      </c>
      <c r="AJ1594" s="16">
        <f t="shared" si="469"/>
        <v>196690.90229363833</v>
      </c>
      <c r="AK1594" s="16">
        <f t="shared" si="470"/>
        <v>253498.31329499316</v>
      </c>
      <c r="AL1594" s="16">
        <f t="shared" si="471"/>
        <v>254959.83559288664</v>
      </c>
      <c r="AM1594" s="16">
        <f t="shared" si="461"/>
        <v>196690.90229363833</v>
      </c>
      <c r="AN1594" s="16">
        <f t="shared" si="462"/>
        <v>253498.31329499316</v>
      </c>
      <c r="AO1594" s="16">
        <f t="shared" si="472"/>
        <v>259938.85770636174</v>
      </c>
      <c r="AP1594" s="16">
        <f t="shared" si="473"/>
        <v>242024.40670500681</v>
      </c>
      <c r="AQ1594" s="16">
        <f t="shared" si="474"/>
        <v>177485.12440711321</v>
      </c>
      <c r="AR1594" s="9">
        <f t="shared" si="475"/>
        <v>0.56925518325034641</v>
      </c>
      <c r="AS1594" s="9">
        <f t="shared" si="476"/>
        <v>0.48842242128677132</v>
      </c>
      <c r="AT1594" s="9">
        <f t="shared" si="477"/>
        <v>0.4104224602527759</v>
      </c>
    </row>
    <row r="1595" spans="2:47" x14ac:dyDescent="0.25">
      <c r="B1595" s="1" t="s">
        <v>729</v>
      </c>
      <c r="C1595" s="33">
        <v>3054968730105</v>
      </c>
      <c r="D1595" s="34" t="s">
        <v>3</v>
      </c>
      <c r="E1595" s="8" t="s">
        <v>14</v>
      </c>
      <c r="F1595" s="8" t="s">
        <v>133</v>
      </c>
      <c r="G1595" s="8" t="s">
        <v>27</v>
      </c>
      <c r="H1595" s="8" t="s">
        <v>103</v>
      </c>
      <c r="I1595" s="16">
        <v>690.24</v>
      </c>
      <c r="J1595" s="16">
        <v>1857.9199999999998</v>
      </c>
      <c r="K1595" s="16">
        <v>0</v>
      </c>
      <c r="L1595" s="16">
        <v>96</v>
      </c>
      <c r="M1595" s="16">
        <v>248</v>
      </c>
      <c r="N1595" s="16">
        <v>0</v>
      </c>
      <c r="O1595" s="12">
        <f t="shared" si="446"/>
        <v>7.19</v>
      </c>
      <c r="P1595" s="12">
        <f t="shared" si="446"/>
        <v>7.4916129032258061</v>
      </c>
      <c r="Q1595" s="12">
        <f t="shared" si="446"/>
        <v>0</v>
      </c>
      <c r="R1595" s="12">
        <f>IFERROR(IF(I1595=0,0,VLOOKUP($C1595,'[1]Marginality pivots'!$B$7:$N$2242,11,0)), 0)</f>
        <v>3.0489041154147807</v>
      </c>
      <c r="S1595" s="12">
        <f>IFERROR(IF(J1595=0,0,VLOOKUP($C1595,'[1]Marginality pivots'!$B$7:$N$2242,12,0)), 0)</f>
        <v>3.7217863709037049</v>
      </c>
      <c r="T1595" s="12">
        <f>IFERROR(IF(K1595=0,0,VLOOKUP($C1595,'[1]Marginality pivots'!$B$7:$N$2242,13,0)), 0)</f>
        <v>0</v>
      </c>
      <c r="U1595" s="12">
        <v>3.8111301442684757</v>
      </c>
      <c r="V1595" s="12">
        <v>5.2849366466832608</v>
      </c>
      <c r="W1595" s="12">
        <v>0</v>
      </c>
      <c r="X1595" s="12">
        <v>3.8111301442684757</v>
      </c>
      <c r="Y1595" s="12">
        <v>5.2849366466832608</v>
      </c>
      <c r="Z1595" s="12">
        <v>0</v>
      </c>
      <c r="AA1595" s="12">
        <v>3.0489041154147807</v>
      </c>
      <c r="AB1595" s="12">
        <v>3.7217863709037049</v>
      </c>
      <c r="AC1595" s="12">
        <v>0</v>
      </c>
      <c r="AD1595" s="12">
        <f t="shared" si="454"/>
        <v>365.8684938497737</v>
      </c>
      <c r="AE1595" s="12">
        <f t="shared" si="455"/>
        <v>1310.6642883774487</v>
      </c>
      <c r="AF1595" s="12">
        <f t="shared" si="456"/>
        <v>0</v>
      </c>
      <c r="AG1595" s="16">
        <f t="shared" si="457"/>
        <v>365.8684938497737</v>
      </c>
      <c r="AH1595" s="16">
        <f t="shared" si="458"/>
        <v>1310.6642883774487</v>
      </c>
      <c r="AI1595" s="16">
        <f t="shared" si="459"/>
        <v>0</v>
      </c>
      <c r="AJ1595" s="16">
        <f t="shared" si="469"/>
        <v>292.69479507981896</v>
      </c>
      <c r="AK1595" s="16">
        <f t="shared" si="470"/>
        <v>923.00301998411885</v>
      </c>
      <c r="AL1595" s="16">
        <f t="shared" si="471"/>
        <v>0</v>
      </c>
      <c r="AM1595" s="16">
        <f t="shared" si="461"/>
        <v>292.69479507981896</v>
      </c>
      <c r="AN1595" s="16">
        <f t="shared" si="462"/>
        <v>923.00301998411885</v>
      </c>
      <c r="AO1595" s="16">
        <f t="shared" si="472"/>
        <v>397.54520492018105</v>
      </c>
      <c r="AP1595" s="16">
        <f t="shared" si="473"/>
        <v>934.91698001588099</v>
      </c>
      <c r="AQ1595" s="16">
        <f t="shared" si="474"/>
        <v>0</v>
      </c>
      <c r="AR1595" s="9">
        <f t="shared" si="475"/>
        <v>0.5759521397197801</v>
      </c>
      <c r="AS1595" s="9">
        <f t="shared" si="476"/>
        <v>0.50320626292621917</v>
      </c>
      <c r="AT1595" s="9">
        <f t="shared" si="477"/>
        <v>0</v>
      </c>
    </row>
    <row r="1596" spans="2:47" x14ac:dyDescent="0.25">
      <c r="B1596" s="1" t="s">
        <v>729</v>
      </c>
      <c r="C1596" s="33">
        <v>3054970190106</v>
      </c>
      <c r="D1596" s="34" t="s">
        <v>3</v>
      </c>
      <c r="E1596" s="8" t="s">
        <v>14</v>
      </c>
      <c r="F1596" s="8" t="s">
        <v>107</v>
      </c>
      <c r="G1596" s="8" t="s">
        <v>27</v>
      </c>
      <c r="H1596" s="8" t="s">
        <v>104</v>
      </c>
      <c r="I1596" s="16">
        <v>0</v>
      </c>
      <c r="J1596" s="16">
        <v>500640.00000000023</v>
      </c>
      <c r="K1596" s="16">
        <v>764953.20000000007</v>
      </c>
      <c r="L1596" s="16">
        <v>0</v>
      </c>
      <c r="M1596" s="16">
        <v>269160</v>
      </c>
      <c r="N1596" s="16">
        <v>406080</v>
      </c>
      <c r="O1596" s="12">
        <f t="shared" si="446"/>
        <v>0</v>
      </c>
      <c r="P1596" s="12">
        <f t="shared" si="446"/>
        <v>1.8600089166295148</v>
      </c>
      <c r="Q1596" s="12">
        <f t="shared" si="446"/>
        <v>1.8837500000000003</v>
      </c>
      <c r="R1596" s="12">
        <f>IFERROR(IF(I1596=0,0,VLOOKUP($C1596,'[1]Marginality pivots'!$B$7:$N$2242,11,0)), 0)</f>
        <v>0</v>
      </c>
      <c r="S1596" s="12">
        <f>IFERROR(IF(J1596=0,0,VLOOKUP($C1596,'[1]Marginality pivots'!$B$7:$N$2242,12,0)), 0)</f>
        <v>1.1581868512579674</v>
      </c>
      <c r="T1596" s="12">
        <f>IFERROR(IF(K1596=0,0,VLOOKUP($C1596,'[1]Marginality pivots'!$B$7:$N$2242,13,0)), 0)</f>
        <v>1.3705990113087032</v>
      </c>
      <c r="U1596" s="12">
        <v>0</v>
      </c>
      <c r="V1596" s="12">
        <v>1.6446253287863135</v>
      </c>
      <c r="W1596" s="12">
        <v>1.7817787147013142</v>
      </c>
      <c r="X1596" s="12">
        <v>0</v>
      </c>
      <c r="Y1596" s="12">
        <v>1.6446253287863135</v>
      </c>
      <c r="Z1596" s="12">
        <v>1.7817787147013142</v>
      </c>
      <c r="AA1596" s="12">
        <v>0</v>
      </c>
      <c r="AB1596" s="12">
        <v>1.1581868512579674</v>
      </c>
      <c r="AC1596" s="12">
        <v>1.3705990113087032</v>
      </c>
      <c r="AD1596" s="12">
        <f t="shared" si="454"/>
        <v>0</v>
      </c>
      <c r="AE1596" s="12">
        <f t="shared" si="455"/>
        <v>442667.35349612415</v>
      </c>
      <c r="AF1596" s="12">
        <f t="shared" si="456"/>
        <v>723544.70046590967</v>
      </c>
      <c r="AG1596" s="16">
        <f t="shared" si="457"/>
        <v>0</v>
      </c>
      <c r="AH1596" s="16">
        <f t="shared" si="458"/>
        <v>442667.35349612415</v>
      </c>
      <c r="AI1596" s="16">
        <f t="shared" si="459"/>
        <v>723544.70046590967</v>
      </c>
      <c r="AJ1596" s="16">
        <f t="shared" si="469"/>
        <v>0</v>
      </c>
      <c r="AK1596" s="16">
        <f t="shared" si="470"/>
        <v>311737.5728845945</v>
      </c>
      <c r="AL1596" s="16">
        <f t="shared" si="471"/>
        <v>556572.84651223815</v>
      </c>
      <c r="AM1596" s="16">
        <f t="shared" si="461"/>
        <v>0</v>
      </c>
      <c r="AN1596" s="16">
        <f t="shared" si="462"/>
        <v>311737.5728845945</v>
      </c>
      <c r="AO1596" s="16">
        <f t="shared" si="472"/>
        <v>0</v>
      </c>
      <c r="AP1596" s="16">
        <f t="shared" si="473"/>
        <v>188902.42711540574</v>
      </c>
      <c r="AQ1596" s="16">
        <f t="shared" si="474"/>
        <v>208380.35348776192</v>
      </c>
      <c r="AR1596" s="9">
        <f t="shared" si="475"/>
        <v>0</v>
      </c>
      <c r="AS1596" s="9">
        <f t="shared" si="476"/>
        <v>0.37732188222156771</v>
      </c>
      <c r="AT1596" s="9">
        <f t="shared" si="477"/>
        <v>0.27240928397680003</v>
      </c>
    </row>
    <row r="1597" spans="2:47" x14ac:dyDescent="0.25">
      <c r="B1597" s="1" t="s">
        <v>729</v>
      </c>
      <c r="C1597" s="34">
        <v>3054970190106</v>
      </c>
      <c r="D1597" s="34" t="s">
        <v>3</v>
      </c>
      <c r="E1597" s="8" t="s">
        <v>14</v>
      </c>
      <c r="F1597" s="8" t="s">
        <v>107</v>
      </c>
      <c r="G1597" s="8" t="s">
        <v>27</v>
      </c>
      <c r="H1597" s="8" t="s">
        <v>103</v>
      </c>
      <c r="I1597" s="16">
        <v>0</v>
      </c>
      <c r="J1597" s="16">
        <v>7203.6</v>
      </c>
      <c r="K1597" s="16">
        <v>12490.57</v>
      </c>
      <c r="L1597" s="16">
        <v>0</v>
      </c>
      <c r="M1597" s="16">
        <v>3780</v>
      </c>
      <c r="N1597" s="16">
        <v>5611</v>
      </c>
      <c r="O1597" s="12">
        <f t="shared" si="446"/>
        <v>0</v>
      </c>
      <c r="P1597" s="12">
        <f t="shared" si="446"/>
        <v>1.9057142857142859</v>
      </c>
      <c r="Q1597" s="12">
        <f t="shared" si="446"/>
        <v>2.2260862591338442</v>
      </c>
      <c r="R1597" s="12">
        <f>IFERROR(IF(I1597=0,0,VLOOKUP($C1597,'[1]Marginality pivots'!$B$7:$N$2242,11,0)), 0)</f>
        <v>0</v>
      </c>
      <c r="S1597" s="12">
        <f>IFERROR(IF(J1597=0,0,VLOOKUP($C1597,'[1]Marginality pivots'!$B$7:$N$2242,12,0)), 0)</f>
        <v>1.1581868512579674</v>
      </c>
      <c r="T1597" s="12">
        <f>IFERROR(IF(K1597=0,0,VLOOKUP($C1597,'[1]Marginality pivots'!$B$7:$N$2242,13,0)), 0)</f>
        <v>1.3705990113087032</v>
      </c>
      <c r="U1597" s="12">
        <v>0</v>
      </c>
      <c r="V1597" s="12">
        <v>1.6446253287863135</v>
      </c>
      <c r="W1597" s="12">
        <v>1.7817787147013142</v>
      </c>
      <c r="X1597" s="12">
        <v>0</v>
      </c>
      <c r="Y1597" s="12">
        <v>1.6446253287863135</v>
      </c>
      <c r="Z1597" s="12">
        <v>1.7817787147013142</v>
      </c>
      <c r="AA1597" s="12">
        <v>0</v>
      </c>
      <c r="AB1597" s="12">
        <v>1.1581868512579674</v>
      </c>
      <c r="AC1597" s="12">
        <v>1.3705990113087032</v>
      </c>
      <c r="AD1597" s="12">
        <f t="shared" si="454"/>
        <v>0</v>
      </c>
      <c r="AE1597" s="12">
        <f t="shared" si="455"/>
        <v>6216.6837428122653</v>
      </c>
      <c r="AF1597" s="12">
        <f t="shared" si="456"/>
        <v>9997.5603681890734</v>
      </c>
      <c r="AG1597" s="16">
        <f t="shared" si="457"/>
        <v>0</v>
      </c>
      <c r="AH1597" s="16">
        <f t="shared" si="458"/>
        <v>6216.6837428122653</v>
      </c>
      <c r="AI1597" s="16">
        <f t="shared" si="459"/>
        <v>9997.5603681890734</v>
      </c>
      <c r="AJ1597" s="16">
        <f t="shared" si="469"/>
        <v>0</v>
      </c>
      <c r="AK1597" s="16">
        <f t="shared" si="470"/>
        <v>4377.9462977551166</v>
      </c>
      <c r="AL1597" s="16">
        <f t="shared" si="471"/>
        <v>7690.4310524531338</v>
      </c>
      <c r="AM1597" s="16">
        <f t="shared" si="461"/>
        <v>0</v>
      </c>
      <c r="AN1597" s="16">
        <f t="shared" si="462"/>
        <v>4377.9462977551166</v>
      </c>
      <c r="AO1597" s="16">
        <f t="shared" si="472"/>
        <v>0</v>
      </c>
      <c r="AP1597" s="16">
        <f t="shared" si="473"/>
        <v>2825.6537022448838</v>
      </c>
      <c r="AQ1597" s="16">
        <f t="shared" si="474"/>
        <v>4800.1389475468659</v>
      </c>
      <c r="AR1597" s="9">
        <f t="shared" si="475"/>
        <v>0</v>
      </c>
      <c r="AS1597" s="9">
        <f t="shared" si="476"/>
        <v>0.39225577520196619</v>
      </c>
      <c r="AT1597" s="9">
        <f t="shared" si="477"/>
        <v>0.38430103250266928</v>
      </c>
    </row>
    <row r="1598" spans="2:47" x14ac:dyDescent="0.25">
      <c r="B1598" s="1" t="s">
        <v>729</v>
      </c>
      <c r="C1598" s="34" t="s">
        <v>734</v>
      </c>
      <c r="D1598" s="34" t="s">
        <v>3</v>
      </c>
      <c r="E1598" s="8" t="s">
        <v>14</v>
      </c>
      <c r="F1598" s="8" t="s">
        <v>133</v>
      </c>
      <c r="G1598" s="8" t="s">
        <v>27</v>
      </c>
      <c r="H1598" s="8" t="s">
        <v>103</v>
      </c>
      <c r="I1598" s="16">
        <v>1280092.74</v>
      </c>
      <c r="J1598" s="16">
        <v>0</v>
      </c>
      <c r="K1598" s="16">
        <v>0</v>
      </c>
      <c r="L1598" s="16">
        <v>109578</v>
      </c>
      <c r="M1598" s="16">
        <v>0</v>
      </c>
      <c r="N1598" s="16">
        <v>0</v>
      </c>
      <c r="O1598" s="12">
        <f t="shared" si="446"/>
        <v>11.682023216339045</v>
      </c>
      <c r="P1598" s="12">
        <f t="shared" si="446"/>
        <v>0</v>
      </c>
      <c r="Q1598" s="12">
        <f t="shared" si="446"/>
        <v>0</v>
      </c>
      <c r="R1598" s="12">
        <f>IFERROR(IF(I1598=0,0,VLOOKUP($C1598,'[1]Marginality pivots'!$B$7:$N$2242,11,0)), 0)</f>
        <v>5.2106977113727178</v>
      </c>
      <c r="S1598" s="12">
        <f>IFERROR(IF(J1598=0,0,VLOOKUP($C1598,'[1]Marginality pivots'!$B$7:$N$2242,12,0)), 0)</f>
        <v>0</v>
      </c>
      <c r="T1598" s="12">
        <f>IFERROR(IF(K1598=0,0,VLOOKUP($C1598,'[1]Marginality pivots'!$B$7:$N$2242,13,0)), 0)</f>
        <v>0</v>
      </c>
      <c r="U1598" s="12">
        <v>6.513372139215897</v>
      </c>
      <c r="V1598" s="12">
        <v>0</v>
      </c>
      <c r="W1598" s="12">
        <v>0</v>
      </c>
      <c r="X1598" s="12">
        <v>6.513372139215897</v>
      </c>
      <c r="Y1598" s="12">
        <v>0</v>
      </c>
      <c r="Z1598" s="12">
        <v>0</v>
      </c>
      <c r="AA1598" s="12">
        <v>5.2106977113727178</v>
      </c>
      <c r="AB1598" s="12">
        <v>0</v>
      </c>
      <c r="AC1598" s="12">
        <v>0</v>
      </c>
      <c r="AD1598" s="12">
        <f t="shared" si="454"/>
        <v>713722.29227099952</v>
      </c>
      <c r="AE1598" s="12">
        <f t="shared" si="455"/>
        <v>0</v>
      </c>
      <c r="AF1598" s="12">
        <f t="shared" si="456"/>
        <v>0</v>
      </c>
      <c r="AG1598" s="16">
        <f t="shared" si="457"/>
        <v>713722.29227099952</v>
      </c>
      <c r="AH1598" s="16">
        <f t="shared" si="458"/>
        <v>0</v>
      </c>
      <c r="AI1598" s="16">
        <f t="shared" si="459"/>
        <v>0</v>
      </c>
      <c r="AJ1598" s="16">
        <f t="shared" si="469"/>
        <v>570977.83381679968</v>
      </c>
      <c r="AK1598" s="16">
        <f t="shared" si="470"/>
        <v>0</v>
      </c>
      <c r="AL1598" s="16">
        <f t="shared" si="471"/>
        <v>0</v>
      </c>
      <c r="AM1598" s="16">
        <f t="shared" si="461"/>
        <v>570977.83381679968</v>
      </c>
      <c r="AN1598" s="16">
        <f t="shared" si="462"/>
        <v>0</v>
      </c>
      <c r="AO1598" s="16">
        <f t="shared" si="472"/>
        <v>709114.90618320031</v>
      </c>
      <c r="AP1598" s="16">
        <f t="shared" si="473"/>
        <v>0</v>
      </c>
      <c r="AQ1598" s="16">
        <f t="shared" si="474"/>
        <v>0</v>
      </c>
      <c r="AR1598" s="9">
        <f t="shared" si="475"/>
        <v>0.55395588462067236</v>
      </c>
      <c r="AS1598" s="9">
        <f t="shared" si="476"/>
        <v>0</v>
      </c>
      <c r="AT1598" s="9">
        <f t="shared" si="477"/>
        <v>0</v>
      </c>
    </row>
    <row r="1599" spans="2:47" x14ac:dyDescent="0.25">
      <c r="B1599" s="1" t="s">
        <v>729</v>
      </c>
      <c r="C1599" s="33" t="s">
        <v>735</v>
      </c>
      <c r="D1599" s="34" t="s">
        <v>3</v>
      </c>
      <c r="E1599" s="8" t="s">
        <v>14</v>
      </c>
      <c r="F1599" s="8" t="s">
        <v>133</v>
      </c>
      <c r="G1599" s="8" t="s">
        <v>27</v>
      </c>
      <c r="H1599" s="8" t="s">
        <v>103</v>
      </c>
      <c r="I1599" s="16">
        <v>915024.00000000047</v>
      </c>
      <c r="J1599" s="16">
        <v>6325.92</v>
      </c>
      <c r="K1599" s="16">
        <v>0</v>
      </c>
      <c r="L1599" s="16">
        <v>81684</v>
      </c>
      <c r="M1599" s="16">
        <v>552</v>
      </c>
      <c r="N1599" s="16">
        <v>0</v>
      </c>
      <c r="O1599" s="12">
        <f t="shared" si="446"/>
        <v>11.201997943293675</v>
      </c>
      <c r="P1599" s="12">
        <f t="shared" si="446"/>
        <v>11.46</v>
      </c>
      <c r="Q1599" s="12">
        <f t="shared" si="446"/>
        <v>0</v>
      </c>
      <c r="R1599" s="12">
        <f>IFERROR(IF(I1599=0,0,VLOOKUP($C1599,'[1]Marginality pivots'!$B$7:$N$2242,11,0)), 0)</f>
        <v>5.0082987093607212</v>
      </c>
      <c r="S1599" s="12">
        <f>IFERROR(IF(J1599=0,0,VLOOKUP($C1599,'[1]Marginality pivots'!$B$7:$N$2242,12,0)), 0)</f>
        <v>8.7264420331239307</v>
      </c>
      <c r="T1599" s="12">
        <f>IFERROR(IF(K1599=0,0,VLOOKUP($C1599,'[1]Marginality pivots'!$B$7:$N$2242,13,0)), 0)</f>
        <v>0</v>
      </c>
      <c r="U1599" s="12">
        <v>6.2603733867009019</v>
      </c>
      <c r="V1599" s="12">
        <v>12.391547687035981</v>
      </c>
      <c r="W1599" s="12">
        <v>0</v>
      </c>
      <c r="X1599" s="12">
        <v>6.2603733867009019</v>
      </c>
      <c r="Y1599" s="12">
        <v>12.391547687035981</v>
      </c>
      <c r="Z1599" s="12">
        <v>0</v>
      </c>
      <c r="AA1599" s="12">
        <v>5.0082987093607212</v>
      </c>
      <c r="AB1599" s="12">
        <v>8.7264420331239307</v>
      </c>
      <c r="AC1599" s="12">
        <v>0</v>
      </c>
      <c r="AD1599" s="12">
        <f t="shared" si="454"/>
        <v>511372.33971927647</v>
      </c>
      <c r="AE1599" s="12">
        <f t="shared" si="455"/>
        <v>6840.1343232438612</v>
      </c>
      <c r="AF1599" s="12">
        <f t="shared" si="456"/>
        <v>0</v>
      </c>
      <c r="AG1599" s="16">
        <f t="shared" si="457"/>
        <v>511372.33971927647</v>
      </c>
      <c r="AH1599" s="16">
        <f t="shared" si="458"/>
        <v>6840.1343232438612</v>
      </c>
      <c r="AI1599" s="16">
        <f t="shared" si="459"/>
        <v>0</v>
      </c>
      <c r="AJ1599" s="16">
        <f t="shared" si="469"/>
        <v>409097.87177542114</v>
      </c>
      <c r="AK1599" s="16">
        <f t="shared" si="470"/>
        <v>4816.9960022844098</v>
      </c>
      <c r="AL1599" s="16">
        <f t="shared" si="471"/>
        <v>0</v>
      </c>
      <c r="AM1599" s="16">
        <f t="shared" si="461"/>
        <v>409097.87177542114</v>
      </c>
      <c r="AN1599" s="16">
        <f t="shared" si="462"/>
        <v>4816.9960022844098</v>
      </c>
      <c r="AO1599" s="16">
        <f t="shared" si="472"/>
        <v>505926.12822457933</v>
      </c>
      <c r="AP1599" s="16">
        <f t="shared" si="473"/>
        <v>1508.9239977155903</v>
      </c>
      <c r="AQ1599" s="16">
        <f t="shared" si="474"/>
        <v>0</v>
      </c>
      <c r="AR1599" s="9">
        <f t="shared" si="475"/>
        <v>0.55291022773673593</v>
      </c>
      <c r="AS1599" s="9">
        <f t="shared" si="476"/>
        <v>0.23853036360175126</v>
      </c>
      <c r="AT1599" s="9">
        <f t="shared" si="477"/>
        <v>0</v>
      </c>
    </row>
    <row r="1600" spans="2:47" x14ac:dyDescent="0.25">
      <c r="B1600" s="1" t="s">
        <v>729</v>
      </c>
      <c r="C1600" s="33" t="s">
        <v>735</v>
      </c>
      <c r="D1600" s="34" t="s">
        <v>3</v>
      </c>
      <c r="E1600" s="8" t="s">
        <v>14</v>
      </c>
      <c r="F1600" s="8" t="s">
        <v>133</v>
      </c>
      <c r="G1600" s="8" t="s">
        <v>27</v>
      </c>
      <c r="H1600" s="8" t="s">
        <v>104</v>
      </c>
      <c r="I1600" s="16">
        <v>285822.48000000004</v>
      </c>
      <c r="J1600" s="16">
        <v>0</v>
      </c>
      <c r="K1600" s="16">
        <v>0</v>
      </c>
      <c r="L1600" s="16">
        <v>25488</v>
      </c>
      <c r="M1600" s="16">
        <v>0</v>
      </c>
      <c r="N1600" s="16">
        <v>0</v>
      </c>
      <c r="O1600" s="12">
        <f t="shared" si="446"/>
        <v>11.214001883239172</v>
      </c>
      <c r="P1600" s="12">
        <f t="shared" si="446"/>
        <v>0</v>
      </c>
      <c r="Q1600" s="12">
        <f t="shared" si="446"/>
        <v>0</v>
      </c>
      <c r="R1600" s="12">
        <f>IFERROR(IF(I1600=0,0,VLOOKUP($C1600,'[1]Marginality pivots'!$B$7:$N$2242,11,0)), 0)</f>
        <v>5.0082987093607212</v>
      </c>
      <c r="S1600" s="12">
        <f>IFERROR(IF(J1600=0,0,VLOOKUP($C1600,'[1]Marginality pivots'!$B$7:$N$2242,12,0)), 0)</f>
        <v>0</v>
      </c>
      <c r="T1600" s="12">
        <f>IFERROR(IF(K1600=0,0,VLOOKUP($C1600,'[1]Marginality pivots'!$B$7:$N$2242,13,0)), 0)</f>
        <v>0</v>
      </c>
      <c r="U1600" s="12">
        <v>6.2603733867009019</v>
      </c>
      <c r="V1600" s="12">
        <v>0</v>
      </c>
      <c r="W1600" s="12">
        <v>0</v>
      </c>
      <c r="X1600" s="12">
        <v>6.2603733867009019</v>
      </c>
      <c r="Y1600" s="12">
        <v>0</v>
      </c>
      <c r="Z1600" s="12">
        <v>0</v>
      </c>
      <c r="AA1600" s="12">
        <v>5.0082987093607212</v>
      </c>
      <c r="AB1600" s="12">
        <v>0</v>
      </c>
      <c r="AC1600" s="12">
        <v>0</v>
      </c>
      <c r="AD1600" s="12">
        <f t="shared" si="454"/>
        <v>159564.39688023258</v>
      </c>
      <c r="AE1600" s="12">
        <f t="shared" si="455"/>
        <v>0</v>
      </c>
      <c r="AF1600" s="12">
        <f t="shared" si="456"/>
        <v>0</v>
      </c>
      <c r="AG1600" s="16">
        <f t="shared" si="457"/>
        <v>159564.39688023258</v>
      </c>
      <c r="AH1600" s="16">
        <f t="shared" si="458"/>
        <v>0</v>
      </c>
      <c r="AI1600" s="16">
        <f t="shared" si="459"/>
        <v>0</v>
      </c>
      <c r="AJ1600" s="16">
        <f t="shared" si="469"/>
        <v>127651.51750418606</v>
      </c>
      <c r="AK1600" s="16">
        <f t="shared" si="470"/>
        <v>0</v>
      </c>
      <c r="AL1600" s="16">
        <f t="shared" si="471"/>
        <v>0</v>
      </c>
      <c r="AM1600" s="16">
        <f t="shared" si="461"/>
        <v>127651.51750418606</v>
      </c>
      <c r="AN1600" s="16">
        <f t="shared" si="462"/>
        <v>0</v>
      </c>
      <c r="AO1600" s="16">
        <f t="shared" si="472"/>
        <v>158170.96249581396</v>
      </c>
      <c r="AP1600" s="16">
        <f t="shared" si="473"/>
        <v>0</v>
      </c>
      <c r="AQ1600" s="16">
        <f t="shared" si="474"/>
        <v>0</v>
      </c>
      <c r="AR1600" s="9">
        <f t="shared" si="475"/>
        <v>0.55338881146022501</v>
      </c>
      <c r="AS1600" s="9">
        <f t="shared" si="476"/>
        <v>0</v>
      </c>
      <c r="AT1600" s="9">
        <f t="shared" si="477"/>
        <v>0</v>
      </c>
    </row>
    <row r="1601" spans="2:46" x14ac:dyDescent="0.25">
      <c r="B1601" s="1" t="s">
        <v>729</v>
      </c>
      <c r="C1601" s="33">
        <v>3054969920106</v>
      </c>
      <c r="D1601" s="34" t="s">
        <v>3</v>
      </c>
      <c r="E1601" s="8" t="s">
        <v>13</v>
      </c>
      <c r="F1601" s="8" t="s">
        <v>125</v>
      </c>
      <c r="G1601" s="8" t="s">
        <v>27</v>
      </c>
      <c r="H1601" s="8" t="s">
        <v>104</v>
      </c>
      <c r="I1601" s="16">
        <v>0</v>
      </c>
      <c r="J1601" s="16">
        <v>291387.59999999998</v>
      </c>
      <c r="K1601" s="16">
        <v>901244.40000000014</v>
      </c>
      <c r="L1601" s="16">
        <v>0</v>
      </c>
      <c r="M1601" s="16">
        <v>67140</v>
      </c>
      <c r="N1601" s="16">
        <v>207659</v>
      </c>
      <c r="O1601" s="12">
        <f t="shared" si="446"/>
        <v>0</v>
      </c>
      <c r="P1601" s="12">
        <f t="shared" si="446"/>
        <v>4.34</v>
      </c>
      <c r="Q1601" s="12">
        <f t="shared" si="446"/>
        <v>4.340020899647981</v>
      </c>
      <c r="R1601" s="12">
        <f>IFERROR(IF(I1601=0,0,VLOOKUP($C1601,'[1]Marginality pivots'!$B$7:$N$2242,11,0)), 0)</f>
        <v>0</v>
      </c>
      <c r="S1601" s="12">
        <f>IFERROR(IF(J1601=0,0,VLOOKUP($C1601,'[1]Marginality pivots'!$B$7:$N$2242,12,0)), 0)</f>
        <v>2.4321944901702603</v>
      </c>
      <c r="T1601" s="12">
        <f>IFERROR(IF(K1601=0,0,VLOOKUP($C1601,'[1]Marginality pivots'!$B$7:$N$2242,13,0)), 0)</f>
        <v>2.8782604118817945</v>
      </c>
      <c r="U1601" s="12">
        <v>0</v>
      </c>
      <c r="V1601" s="12">
        <v>3.4537161760417696</v>
      </c>
      <c r="W1601" s="12">
        <v>3.7417385354463328</v>
      </c>
      <c r="X1601" s="12">
        <v>0</v>
      </c>
      <c r="Y1601" s="12">
        <v>3.4537161760417696</v>
      </c>
      <c r="Z1601" s="12">
        <v>3.7417385354463328</v>
      </c>
      <c r="AA1601" s="12">
        <v>0</v>
      </c>
      <c r="AB1601" s="12">
        <v>2.4321944901702603</v>
      </c>
      <c r="AC1601" s="12">
        <v>2.8782604118817945</v>
      </c>
      <c r="AD1601" s="12">
        <f t="shared" si="454"/>
        <v>0</v>
      </c>
      <c r="AE1601" s="12">
        <f t="shared" si="455"/>
        <v>231882.50405944441</v>
      </c>
      <c r="AF1601" s="12">
        <f t="shared" si="456"/>
        <v>777005.68253225007</v>
      </c>
      <c r="AG1601" s="16">
        <f t="shared" si="457"/>
        <v>0</v>
      </c>
      <c r="AH1601" s="16">
        <f t="shared" si="458"/>
        <v>231882.50405944441</v>
      </c>
      <c r="AI1601" s="16">
        <f t="shared" si="459"/>
        <v>777005.68253225007</v>
      </c>
      <c r="AJ1601" s="16">
        <f t="shared" si="469"/>
        <v>0</v>
      </c>
      <c r="AK1601" s="16">
        <f t="shared" si="470"/>
        <v>163297.53807003127</v>
      </c>
      <c r="AL1601" s="16">
        <f t="shared" si="471"/>
        <v>597696.67887096154</v>
      </c>
      <c r="AM1601" s="16">
        <f t="shared" si="461"/>
        <v>0</v>
      </c>
      <c r="AN1601" s="16">
        <f t="shared" si="462"/>
        <v>163297.53807003127</v>
      </c>
      <c r="AO1601" s="16">
        <f t="shared" si="472"/>
        <v>0</v>
      </c>
      <c r="AP1601" s="16">
        <f t="shared" si="473"/>
        <v>128090.06192996871</v>
      </c>
      <c r="AQ1601" s="16">
        <f t="shared" si="474"/>
        <v>303547.7211290386</v>
      </c>
      <c r="AR1601" s="9">
        <f t="shared" si="475"/>
        <v>0</v>
      </c>
      <c r="AS1601" s="9">
        <f t="shared" si="476"/>
        <v>0.43958652300224416</v>
      </c>
      <c r="AT1601" s="9">
        <f t="shared" si="477"/>
        <v>0.33680955036063309</v>
      </c>
    </row>
    <row r="1602" spans="2:46" x14ac:dyDescent="0.25">
      <c r="B1602" s="1" t="s">
        <v>729</v>
      </c>
      <c r="C1602" s="33" t="s">
        <v>736</v>
      </c>
      <c r="D1602" s="34" t="s">
        <v>3</v>
      </c>
      <c r="E1602" s="8" t="s">
        <v>13</v>
      </c>
      <c r="F1602" s="8" t="s">
        <v>109</v>
      </c>
      <c r="G1602" s="8" t="s">
        <v>27</v>
      </c>
      <c r="H1602" s="8" t="s">
        <v>104</v>
      </c>
      <c r="I1602" s="16">
        <v>286486.20000000007</v>
      </c>
      <c r="J1602" s="16">
        <v>592561.19999999995</v>
      </c>
      <c r="K1602" s="16">
        <v>194243.94</v>
      </c>
      <c r="L1602" s="16">
        <v>24570</v>
      </c>
      <c r="M1602" s="16">
        <v>50820</v>
      </c>
      <c r="N1602" s="16">
        <v>16659</v>
      </c>
      <c r="O1602" s="12">
        <f t="shared" si="446"/>
        <v>11.660000000000004</v>
      </c>
      <c r="P1602" s="12">
        <f t="shared" si="446"/>
        <v>11.659999999999998</v>
      </c>
      <c r="Q1602" s="12">
        <f t="shared" si="446"/>
        <v>11.66</v>
      </c>
      <c r="R1602" s="12">
        <f>IFERROR(IF(I1602=0,0,VLOOKUP($C1602,'[1]Marginality pivots'!$B$7:$N$2242,11,0)), 0)</f>
        <v>5.0212177945955281</v>
      </c>
      <c r="S1602" s="12">
        <f>IFERROR(IF(J1602=0,0,VLOOKUP($C1602,'[1]Marginality pivots'!$B$7:$N$2242,12,0)), 0)</f>
        <v>2.5241425681793133</v>
      </c>
      <c r="T1602" s="12">
        <f>IFERROR(IF(K1602=0,0,VLOOKUP($C1602,'[1]Marginality pivots'!$B$7:$N$2242,13,0)), 0)</f>
        <v>2.9870718222980512</v>
      </c>
      <c r="U1602" s="12">
        <v>6.2765222432444103</v>
      </c>
      <c r="V1602" s="12">
        <v>3.5842824468146248</v>
      </c>
      <c r="W1602" s="12">
        <v>3.8831933689874667</v>
      </c>
      <c r="X1602" s="12">
        <v>6.2765222432444103</v>
      </c>
      <c r="Y1602" s="12">
        <v>3.5842824468146248</v>
      </c>
      <c r="Z1602" s="12">
        <v>3.8831933689874667</v>
      </c>
      <c r="AA1602" s="12">
        <v>5.0212177945955281</v>
      </c>
      <c r="AB1602" s="12">
        <v>2.5241425681793133</v>
      </c>
      <c r="AC1602" s="12">
        <v>2.9870718222980512</v>
      </c>
      <c r="AD1602" s="12">
        <f t="shared" si="454"/>
        <v>154214.15151651515</v>
      </c>
      <c r="AE1602" s="12">
        <f t="shared" si="455"/>
        <v>182153.23394711924</v>
      </c>
      <c r="AF1602" s="12">
        <f t="shared" si="456"/>
        <v>64690.118333962208</v>
      </c>
      <c r="AG1602" s="16">
        <f t="shared" si="457"/>
        <v>154214.15151651515</v>
      </c>
      <c r="AH1602" s="16">
        <f t="shared" si="458"/>
        <v>182153.23394711924</v>
      </c>
      <c r="AI1602" s="16">
        <f t="shared" si="459"/>
        <v>64690.118333962208</v>
      </c>
      <c r="AJ1602" s="16">
        <f t="shared" si="469"/>
        <v>123371.32121321213</v>
      </c>
      <c r="AK1602" s="16">
        <f t="shared" si="470"/>
        <v>128276.9253148727</v>
      </c>
      <c r="AL1602" s="16">
        <f t="shared" si="471"/>
        <v>49761.629487663238</v>
      </c>
      <c r="AM1602" s="16">
        <f t="shared" si="461"/>
        <v>123371.32121321213</v>
      </c>
      <c r="AN1602" s="16">
        <f t="shared" si="462"/>
        <v>128276.9253148727</v>
      </c>
      <c r="AO1602" s="16">
        <f t="shared" si="472"/>
        <v>163114.87878678794</v>
      </c>
      <c r="AP1602" s="16">
        <f t="shared" si="473"/>
        <v>464284.27468512725</v>
      </c>
      <c r="AQ1602" s="16">
        <f t="shared" si="474"/>
        <v>144482.31051233676</v>
      </c>
      <c r="AR1602" s="9">
        <f t="shared" si="475"/>
        <v>0.56936382550638709</v>
      </c>
      <c r="AS1602" s="9">
        <f t="shared" si="476"/>
        <v>0.78352122056781193</v>
      </c>
      <c r="AT1602" s="9">
        <f t="shared" si="477"/>
        <v>0.74381888316483258</v>
      </c>
    </row>
    <row r="1603" spans="2:46" x14ac:dyDescent="0.25">
      <c r="B1603" s="1" t="s">
        <v>729</v>
      </c>
      <c r="C1603" s="33">
        <v>3054967361174</v>
      </c>
      <c r="D1603" s="34" t="s">
        <v>3</v>
      </c>
      <c r="E1603" s="8" t="s">
        <v>14</v>
      </c>
      <c r="F1603" s="8" t="s">
        <v>117</v>
      </c>
      <c r="G1603" s="8" t="s">
        <v>27</v>
      </c>
      <c r="H1603" s="8" t="s">
        <v>103</v>
      </c>
      <c r="I1603" s="16">
        <v>1070053.6000000001</v>
      </c>
      <c r="J1603" s="16">
        <v>0</v>
      </c>
      <c r="K1603" s="16">
        <v>0</v>
      </c>
      <c r="L1603" s="16">
        <v>654640</v>
      </c>
      <c r="M1603" s="16">
        <v>0</v>
      </c>
      <c r="N1603" s="16">
        <v>0</v>
      </c>
      <c r="O1603" s="12">
        <f t="shared" si="446"/>
        <v>1.634568006843456</v>
      </c>
      <c r="P1603" s="12">
        <f t="shared" si="446"/>
        <v>0</v>
      </c>
      <c r="Q1603" s="12">
        <f t="shared" si="446"/>
        <v>0</v>
      </c>
      <c r="R1603" s="12">
        <f>IFERROR(IF(I1603=0,0,VLOOKUP($C1603,'[1]Marginality pivots'!$B$7:$N$2242,11,0)), 0)</f>
        <v>0.72346877314926994</v>
      </c>
      <c r="S1603" s="12">
        <f>IFERROR(IF(J1603=0,0,VLOOKUP($C1603,'[1]Marginality pivots'!$B$7:$N$2242,12,0)), 0)</f>
        <v>0</v>
      </c>
      <c r="T1603" s="12">
        <f>IFERROR(IF(K1603=0,0,VLOOKUP($C1603,'[1]Marginality pivots'!$B$7:$N$2242,13,0)), 0)</f>
        <v>0</v>
      </c>
      <c r="U1603" s="12">
        <v>0.90433596643658742</v>
      </c>
      <c r="V1603" s="12">
        <v>0</v>
      </c>
      <c r="W1603" s="12">
        <v>0</v>
      </c>
      <c r="X1603" s="12">
        <v>0.90433596643658742</v>
      </c>
      <c r="Y1603" s="12">
        <v>0</v>
      </c>
      <c r="Z1603" s="12">
        <v>0</v>
      </c>
      <c r="AA1603" s="12">
        <v>0.72346877314926994</v>
      </c>
      <c r="AB1603" s="12">
        <v>0</v>
      </c>
      <c r="AC1603" s="12">
        <v>0</v>
      </c>
      <c r="AD1603" s="12">
        <f t="shared" si="454"/>
        <v>592014.49706804764</v>
      </c>
      <c r="AE1603" s="12">
        <f t="shared" si="455"/>
        <v>0</v>
      </c>
      <c r="AF1603" s="12">
        <f t="shared" si="456"/>
        <v>0</v>
      </c>
      <c r="AG1603" s="16">
        <f t="shared" si="457"/>
        <v>592014.49706804764</v>
      </c>
      <c r="AH1603" s="16">
        <f t="shared" si="458"/>
        <v>0</v>
      </c>
      <c r="AI1603" s="16">
        <f t="shared" si="459"/>
        <v>0</v>
      </c>
      <c r="AJ1603" s="16">
        <f t="shared" si="469"/>
        <v>473611.59765443805</v>
      </c>
      <c r="AK1603" s="16">
        <f t="shared" si="470"/>
        <v>0</v>
      </c>
      <c r="AL1603" s="16">
        <f t="shared" si="471"/>
        <v>0</v>
      </c>
      <c r="AM1603" s="16">
        <f t="shared" si="461"/>
        <v>473611.59765443805</v>
      </c>
      <c r="AN1603" s="16">
        <f t="shared" si="462"/>
        <v>0</v>
      </c>
      <c r="AO1603" s="16">
        <f t="shared" si="472"/>
        <v>596442.00234556198</v>
      </c>
      <c r="AP1603" s="16">
        <f t="shared" si="473"/>
        <v>0</v>
      </c>
      <c r="AQ1603" s="16">
        <f t="shared" si="474"/>
        <v>0</v>
      </c>
      <c r="AR1603" s="9">
        <f t="shared" si="475"/>
        <v>0.55739451028019715</v>
      </c>
      <c r="AS1603" s="9">
        <f t="shared" si="476"/>
        <v>0</v>
      </c>
      <c r="AT1603" s="9">
        <f t="shared" si="477"/>
        <v>0</v>
      </c>
    </row>
    <row r="1604" spans="2:46" x14ac:dyDescent="0.25">
      <c r="B1604" s="1" t="s">
        <v>729</v>
      </c>
      <c r="C1604" s="34">
        <v>3054968650083</v>
      </c>
      <c r="D1604" s="34" t="s">
        <v>3</v>
      </c>
      <c r="E1604" s="8" t="s">
        <v>14</v>
      </c>
      <c r="F1604" s="8" t="s">
        <v>107</v>
      </c>
      <c r="G1604" s="8" t="s">
        <v>27</v>
      </c>
      <c r="H1604" s="8" t="s">
        <v>103</v>
      </c>
      <c r="I1604" s="16">
        <v>643386.23999999918</v>
      </c>
      <c r="J1604" s="16">
        <v>310353.12000000005</v>
      </c>
      <c r="K1604" s="16">
        <v>103561.91999999995</v>
      </c>
      <c r="L1604" s="16">
        <v>426384</v>
      </c>
      <c r="M1604" s="16">
        <v>211680</v>
      </c>
      <c r="N1604" s="16">
        <v>70560</v>
      </c>
      <c r="O1604" s="12">
        <f t="shared" si="446"/>
        <v>1.5089361702127639</v>
      </c>
      <c r="P1604" s="12">
        <f t="shared" si="446"/>
        <v>1.4661428571428574</v>
      </c>
      <c r="Q1604" s="12">
        <f t="shared" si="446"/>
        <v>1.4677142857142851</v>
      </c>
      <c r="R1604" s="12">
        <f>IFERROR(IF(I1604=0,0,VLOOKUP($C1604,'[1]Marginality pivots'!$B$7:$N$2242,11,0)), 0)</f>
        <v>0.71485604965939764</v>
      </c>
      <c r="S1604" s="12">
        <f>IFERROR(IF(J1604=0,0,VLOOKUP($C1604,'[1]Marginality pivots'!$B$7:$N$2242,12,0)), 0)</f>
        <v>0.96645877646783829</v>
      </c>
      <c r="T1604" s="12">
        <f>IFERROR(IF(K1604=0,0,VLOOKUP($C1604,'[1]Marginality pivots'!$B$7:$N$2242,13,0)), 0)</f>
        <v>1.1437078931250957</v>
      </c>
      <c r="U1604" s="12">
        <v>0.89357006207424705</v>
      </c>
      <c r="V1604" s="12">
        <v>1.3723714625843304</v>
      </c>
      <c r="W1604" s="12">
        <v>1.4868202610626244</v>
      </c>
      <c r="X1604" s="12">
        <v>0.89357006207424705</v>
      </c>
      <c r="Y1604" s="12">
        <v>1.3723714625843304</v>
      </c>
      <c r="Z1604" s="12">
        <v>1.4868202610626244</v>
      </c>
      <c r="AA1604" s="12">
        <v>0.71485604965939764</v>
      </c>
      <c r="AB1604" s="12">
        <v>0.96645877646783829</v>
      </c>
      <c r="AC1604" s="12">
        <v>1.1437078931250957</v>
      </c>
      <c r="AD1604" s="12">
        <f t="shared" si="454"/>
        <v>381003.97734746576</v>
      </c>
      <c r="AE1604" s="12">
        <f t="shared" si="455"/>
        <v>290503.59119985107</v>
      </c>
      <c r="AF1604" s="12">
        <f t="shared" si="456"/>
        <v>104910.03762057878</v>
      </c>
      <c r="AG1604" s="16">
        <f t="shared" si="457"/>
        <v>381003.97734746576</v>
      </c>
      <c r="AH1604" s="16">
        <f t="shared" si="458"/>
        <v>290503.59119985107</v>
      </c>
      <c r="AI1604" s="16">
        <f t="shared" si="459"/>
        <v>104910.03762057878</v>
      </c>
      <c r="AJ1604" s="16">
        <f t="shared" si="469"/>
        <v>304803.18187797262</v>
      </c>
      <c r="AK1604" s="16">
        <f t="shared" si="470"/>
        <v>204579.99380271201</v>
      </c>
      <c r="AL1604" s="16">
        <f t="shared" si="471"/>
        <v>80700.028938906747</v>
      </c>
      <c r="AM1604" s="16">
        <f t="shared" si="461"/>
        <v>304803.18187797262</v>
      </c>
      <c r="AN1604" s="16">
        <f t="shared" si="462"/>
        <v>204579.99380271201</v>
      </c>
      <c r="AO1604" s="16">
        <f t="shared" si="472"/>
        <v>338583.05812202656</v>
      </c>
      <c r="AP1604" s="16">
        <f t="shared" si="473"/>
        <v>105773.12619728805</v>
      </c>
      <c r="AQ1604" s="16">
        <f t="shared" si="474"/>
        <v>22861.891061093207</v>
      </c>
      <c r="AR1604" s="9">
        <f t="shared" si="475"/>
        <v>0.52625163093638283</v>
      </c>
      <c r="AS1604" s="9">
        <f t="shared" si="476"/>
        <v>0.3408154111590308</v>
      </c>
      <c r="AT1604" s="9">
        <f t="shared" si="477"/>
        <v>0.22075576680205636</v>
      </c>
    </row>
    <row r="1605" spans="2:46" x14ac:dyDescent="0.25">
      <c r="B1605" s="1" t="s">
        <v>729</v>
      </c>
      <c r="C1605" s="34">
        <v>3054970500775</v>
      </c>
      <c r="D1605" s="34" t="s">
        <v>3</v>
      </c>
      <c r="E1605" s="8" t="s">
        <v>14</v>
      </c>
      <c r="F1605" s="8" t="s">
        <v>117</v>
      </c>
      <c r="G1605" s="8" t="s">
        <v>27</v>
      </c>
      <c r="H1605" s="8" t="s">
        <v>103</v>
      </c>
      <c r="I1605" s="16">
        <v>0</v>
      </c>
      <c r="J1605" s="16">
        <v>784460.1600000005</v>
      </c>
      <c r="K1605" s="16">
        <v>230852.15999999989</v>
      </c>
      <c r="L1605" s="16">
        <v>0</v>
      </c>
      <c r="M1605" s="16">
        <v>77328</v>
      </c>
      <c r="N1605" s="16">
        <v>24192</v>
      </c>
      <c r="O1605" s="12">
        <f t="shared" si="446"/>
        <v>0</v>
      </c>
      <c r="P1605" s="12">
        <f t="shared" si="446"/>
        <v>10.144581005586598</v>
      </c>
      <c r="Q1605" s="12">
        <f t="shared" si="446"/>
        <v>9.5424999999999951</v>
      </c>
      <c r="R1605" s="12">
        <f>IFERROR(IF(I1605=0,0,VLOOKUP($C1605,'[1]Marginality pivots'!$B$7:$N$2242,11,0)), 0)</f>
        <v>0</v>
      </c>
      <c r="S1605" s="12">
        <f>IFERROR(IF(J1605=0,0,VLOOKUP($C1605,'[1]Marginality pivots'!$B$7:$N$2242,12,0)), 0)</f>
        <v>7.6831919110790521</v>
      </c>
      <c r="T1605" s="12">
        <f>IFERROR(IF(K1605=0,0,VLOOKUP($C1605,'[1]Marginality pivots'!$B$7:$N$2242,13,0)), 0)</f>
        <v>9.0922938950499823</v>
      </c>
      <c r="U1605" s="12">
        <v>0</v>
      </c>
      <c r="V1605" s="12">
        <v>10.910132513732254</v>
      </c>
      <c r="W1605" s="12">
        <v>11.819982063564977</v>
      </c>
      <c r="X1605" s="12">
        <v>0</v>
      </c>
      <c r="Y1605" s="12">
        <v>10.910132513732254</v>
      </c>
      <c r="Z1605" s="12">
        <v>11.819982063564977</v>
      </c>
      <c r="AA1605" s="12">
        <v>0</v>
      </c>
      <c r="AB1605" s="12">
        <v>7.6831919110790521</v>
      </c>
      <c r="AC1605" s="12">
        <v>9.0922938950499823</v>
      </c>
      <c r="AD1605" s="12">
        <f t="shared" si="454"/>
        <v>0</v>
      </c>
      <c r="AE1605" s="12">
        <f t="shared" si="455"/>
        <v>843658.72702188778</v>
      </c>
      <c r="AF1605" s="12">
        <f t="shared" si="456"/>
        <v>285949.00608176395</v>
      </c>
      <c r="AG1605" s="16">
        <f t="shared" si="457"/>
        <v>0</v>
      </c>
      <c r="AH1605" s="16">
        <f t="shared" si="458"/>
        <v>843658.72702188778</v>
      </c>
      <c r="AI1605" s="16">
        <f t="shared" si="459"/>
        <v>285949.00608176395</v>
      </c>
      <c r="AJ1605" s="16">
        <f t="shared" si="469"/>
        <v>0</v>
      </c>
      <c r="AK1605" s="16">
        <f t="shared" si="470"/>
        <v>594125.86409992096</v>
      </c>
      <c r="AL1605" s="16">
        <f t="shared" si="471"/>
        <v>219960.77390904917</v>
      </c>
      <c r="AM1605" s="16">
        <f t="shared" si="461"/>
        <v>0</v>
      </c>
      <c r="AN1605" s="16">
        <f t="shared" si="462"/>
        <v>594125.86409992096</v>
      </c>
      <c r="AO1605" s="16">
        <f t="shared" si="472"/>
        <v>0</v>
      </c>
      <c r="AP1605" s="16">
        <f t="shared" si="473"/>
        <v>190334.29590007954</v>
      </c>
      <c r="AQ1605" s="16">
        <f t="shared" si="474"/>
        <v>10891.38609095072</v>
      </c>
      <c r="AR1605" s="9">
        <f t="shared" si="475"/>
        <v>0</v>
      </c>
      <c r="AS1605" s="9">
        <f t="shared" si="476"/>
        <v>0.24263092710798648</v>
      </c>
      <c r="AT1605" s="9">
        <f t="shared" si="477"/>
        <v>4.7179052129946393E-2</v>
      </c>
    </row>
    <row r="1606" spans="2:46" x14ac:dyDescent="0.25">
      <c r="B1606" s="1" t="s">
        <v>729</v>
      </c>
      <c r="C1606" s="33" t="s">
        <v>737</v>
      </c>
      <c r="D1606" s="34" t="s">
        <v>3</v>
      </c>
      <c r="E1606" s="8" t="s">
        <v>13</v>
      </c>
      <c r="F1606" s="8" t="s">
        <v>109</v>
      </c>
      <c r="G1606" s="8" t="s">
        <v>27</v>
      </c>
      <c r="H1606" s="8" t="s">
        <v>104</v>
      </c>
      <c r="I1606" s="16">
        <v>398548.08000000007</v>
      </c>
      <c r="J1606" s="16">
        <v>570678.47999999986</v>
      </c>
      <c r="K1606" s="16">
        <v>18537.12</v>
      </c>
      <c r="L1606" s="16">
        <v>36120</v>
      </c>
      <c r="M1606" s="16">
        <v>51720</v>
      </c>
      <c r="N1606" s="16">
        <v>1680</v>
      </c>
      <c r="O1606" s="12">
        <f t="shared" si="446"/>
        <v>11.034000000000002</v>
      </c>
      <c r="P1606" s="12">
        <f t="shared" si="446"/>
        <v>11.033999999999997</v>
      </c>
      <c r="Q1606" s="12">
        <f t="shared" si="446"/>
        <v>11.033999999999999</v>
      </c>
      <c r="R1606" s="12">
        <f>IFERROR(IF(I1606=0,0,VLOOKUP($C1606,'[1]Marginality pivots'!$B$7:$N$2242,11,0)), 0)</f>
        <v>4.751639549362527</v>
      </c>
      <c r="S1606" s="12">
        <f>IFERROR(IF(J1606=0,0,VLOOKUP($C1606,'[1]Marginality pivots'!$B$7:$N$2242,12,0)), 0)</f>
        <v>6.9064172513095459</v>
      </c>
      <c r="T1606" s="12">
        <f>IFERROR(IF(K1606=0,0,VLOOKUP($C1606,'[1]Marginality pivots'!$B$7:$N$2242,13,0)), 0)</f>
        <v>8.1730582988822533</v>
      </c>
      <c r="U1606" s="12">
        <v>5.9395494367031585</v>
      </c>
      <c r="V1606" s="12">
        <v>9.8071124968595544</v>
      </c>
      <c r="W1606" s="12">
        <v>10.62497578854693</v>
      </c>
      <c r="X1606" s="12">
        <v>5.9395494367031585</v>
      </c>
      <c r="Y1606" s="12">
        <v>9.8071124968595544</v>
      </c>
      <c r="Z1606" s="12">
        <v>10.62497578854693</v>
      </c>
      <c r="AA1606" s="12">
        <v>4.751639549362527</v>
      </c>
      <c r="AB1606" s="12">
        <v>6.9064172513095459</v>
      </c>
      <c r="AC1606" s="12">
        <v>8.1730582988822533</v>
      </c>
      <c r="AD1606" s="12">
        <f t="shared" si="454"/>
        <v>214536.5256537181</v>
      </c>
      <c r="AE1606" s="12">
        <f t="shared" si="455"/>
        <v>507223.85833757615</v>
      </c>
      <c r="AF1606" s="12">
        <f t="shared" si="456"/>
        <v>17849.959324758842</v>
      </c>
      <c r="AG1606" s="16">
        <f t="shared" si="457"/>
        <v>214536.5256537181</v>
      </c>
      <c r="AH1606" s="16">
        <f t="shared" si="458"/>
        <v>507223.85833757615</v>
      </c>
      <c r="AI1606" s="16">
        <f t="shared" si="459"/>
        <v>17849.959324758842</v>
      </c>
      <c r="AJ1606" s="16">
        <f t="shared" si="469"/>
        <v>171629.22052297447</v>
      </c>
      <c r="AK1606" s="16">
        <f t="shared" si="470"/>
        <v>357199.90023772971</v>
      </c>
      <c r="AL1606" s="16">
        <f t="shared" si="471"/>
        <v>13730.737942122185</v>
      </c>
      <c r="AM1606" s="16">
        <f t="shared" si="461"/>
        <v>171629.22052297447</v>
      </c>
      <c r="AN1606" s="16">
        <f t="shared" si="462"/>
        <v>357199.90023772971</v>
      </c>
      <c r="AO1606" s="16">
        <f t="shared" si="472"/>
        <v>226918.8594770256</v>
      </c>
      <c r="AP1606" s="16">
        <f t="shared" si="473"/>
        <v>213478.57976227015</v>
      </c>
      <c r="AQ1606" s="16">
        <f t="shared" si="474"/>
        <v>4806.3820578778141</v>
      </c>
      <c r="AR1606" s="9">
        <f t="shared" si="475"/>
        <v>0.56936382550638698</v>
      </c>
      <c r="AS1606" s="9">
        <f t="shared" si="476"/>
        <v>0.37407855253674571</v>
      </c>
      <c r="AT1606" s="9">
        <f t="shared" si="477"/>
        <v>0.25928418534690473</v>
      </c>
    </row>
    <row r="1607" spans="2:46" x14ac:dyDescent="0.25">
      <c r="B1607" s="1" t="s">
        <v>729</v>
      </c>
      <c r="C1607" s="33">
        <v>3054968330106</v>
      </c>
      <c r="D1607" s="34" t="s">
        <v>3</v>
      </c>
      <c r="E1607" s="8" t="s">
        <v>14</v>
      </c>
      <c r="F1607" s="8" t="s">
        <v>133</v>
      </c>
      <c r="G1607" s="8" t="s">
        <v>27</v>
      </c>
      <c r="H1607" s="8" t="s">
        <v>104</v>
      </c>
      <c r="I1607" s="16">
        <v>317178.72000000015</v>
      </c>
      <c r="J1607" s="16">
        <v>359020.80000000005</v>
      </c>
      <c r="K1607" s="16">
        <v>256982.39999999999</v>
      </c>
      <c r="L1607" s="16">
        <v>74304</v>
      </c>
      <c r="M1607" s="16">
        <v>83232</v>
      </c>
      <c r="N1607" s="16">
        <v>59616</v>
      </c>
      <c r="O1607" s="12">
        <f t="shared" si="446"/>
        <v>4.2686627906976762</v>
      </c>
      <c r="P1607" s="12">
        <f t="shared" si="446"/>
        <v>4.3134948096885815</v>
      </c>
      <c r="Q1607" s="12">
        <f t="shared" si="446"/>
        <v>4.310628019323671</v>
      </c>
      <c r="R1607" s="12">
        <f>IFERROR(IF(I1607=0,0,VLOOKUP($C1607,'[1]Marginality pivots'!$B$7:$N$2242,11,0)), 0)</f>
        <v>3.1867593675936763</v>
      </c>
      <c r="S1607" s="12">
        <f>IFERROR(IF(J1607=0,0,VLOOKUP($C1607,'[1]Marginality pivots'!$B$7:$N$2242,12,0)), 0)</f>
        <v>3.0831313156489304</v>
      </c>
      <c r="T1607" s="12">
        <f>IFERROR(IF(K1607=0,0,VLOOKUP($C1607,'[1]Marginality pivots'!$B$7:$N$2242,13,0)), 0)</f>
        <v>3.6485794398145113</v>
      </c>
      <c r="U1607" s="12">
        <v>3.9834492094920955</v>
      </c>
      <c r="V1607" s="12">
        <v>4.3780464682214806</v>
      </c>
      <c r="W1607" s="12">
        <v>4.7431532717588647</v>
      </c>
      <c r="X1607" s="12">
        <v>3.9834492094920955</v>
      </c>
      <c r="Y1607" s="12">
        <v>4.3780464682214806</v>
      </c>
      <c r="Z1607" s="12">
        <v>4.7431532717588647</v>
      </c>
      <c r="AA1607" s="12">
        <v>3.1867593675936763</v>
      </c>
      <c r="AB1607" s="12">
        <v>3.0831313156489304</v>
      </c>
      <c r="AC1607" s="12">
        <v>3.6485794398145113</v>
      </c>
      <c r="AD1607" s="12">
        <f t="shared" si="454"/>
        <v>295986.21006210067</v>
      </c>
      <c r="AE1607" s="12">
        <f t="shared" si="455"/>
        <v>364393.56364301027</v>
      </c>
      <c r="AF1607" s="12">
        <f t="shared" si="456"/>
        <v>282767.82544917648</v>
      </c>
      <c r="AG1607" s="16">
        <f t="shared" si="457"/>
        <v>295986.21006210067</v>
      </c>
      <c r="AH1607" s="16">
        <f t="shared" si="458"/>
        <v>364393.56364301027</v>
      </c>
      <c r="AI1607" s="16">
        <f t="shared" si="459"/>
        <v>282767.82544917648</v>
      </c>
      <c r="AJ1607" s="16">
        <f t="shared" si="469"/>
        <v>236788.96804968052</v>
      </c>
      <c r="AK1607" s="16">
        <f t="shared" si="470"/>
        <v>256615.18566409178</v>
      </c>
      <c r="AL1607" s="16">
        <f t="shared" si="471"/>
        <v>217513.71188398192</v>
      </c>
      <c r="AM1607" s="16">
        <f t="shared" si="461"/>
        <v>236788.96804968052</v>
      </c>
      <c r="AN1607" s="16">
        <f t="shared" si="462"/>
        <v>256615.18566409178</v>
      </c>
      <c r="AO1607" s="16">
        <f t="shared" si="472"/>
        <v>80389.751950319624</v>
      </c>
      <c r="AP1607" s="16">
        <f t="shared" si="473"/>
        <v>102405.61433590826</v>
      </c>
      <c r="AQ1607" s="16">
        <f t="shared" si="474"/>
        <v>39468.688116018078</v>
      </c>
      <c r="AR1607" s="9">
        <f t="shared" si="475"/>
        <v>0.25345253915621951</v>
      </c>
      <c r="AS1607" s="9">
        <f t="shared" si="476"/>
        <v>0.28523588141942818</v>
      </c>
      <c r="AT1607" s="9">
        <f t="shared" si="477"/>
        <v>0.15358517982561481</v>
      </c>
    </row>
    <row r="1608" spans="2:46" x14ac:dyDescent="0.25">
      <c r="B1608" s="1" t="s">
        <v>729</v>
      </c>
      <c r="C1608" s="33">
        <v>3054968330106</v>
      </c>
      <c r="D1608" s="34" t="s">
        <v>3</v>
      </c>
      <c r="E1608" s="8" t="s">
        <v>14</v>
      </c>
      <c r="F1608" s="8" t="s">
        <v>133</v>
      </c>
      <c r="G1608" s="8" t="s">
        <v>27</v>
      </c>
      <c r="H1608" s="8" t="s">
        <v>103</v>
      </c>
      <c r="I1608" s="16">
        <v>554.05999999999995</v>
      </c>
      <c r="J1608" s="16">
        <v>714.48</v>
      </c>
      <c r="K1608" s="16">
        <v>0</v>
      </c>
      <c r="L1608" s="16">
        <v>130</v>
      </c>
      <c r="M1608" s="16">
        <v>156</v>
      </c>
      <c r="N1608" s="16">
        <v>0</v>
      </c>
      <c r="O1608" s="12">
        <f t="shared" si="446"/>
        <v>4.2619999999999996</v>
      </c>
      <c r="P1608" s="12">
        <f t="shared" si="446"/>
        <v>4.58</v>
      </c>
      <c r="Q1608" s="12">
        <f t="shared" si="446"/>
        <v>0</v>
      </c>
      <c r="R1608" s="12">
        <f>IFERROR(IF(I1608=0,0,VLOOKUP($C1608,'[1]Marginality pivots'!$B$7:$N$2242,11,0)), 0)</f>
        <v>3.1867593675936763</v>
      </c>
      <c r="S1608" s="12">
        <f>IFERROR(IF(J1608=0,0,VLOOKUP($C1608,'[1]Marginality pivots'!$B$7:$N$2242,12,0)), 0)</f>
        <v>3.0831313156489304</v>
      </c>
      <c r="T1608" s="12">
        <f>IFERROR(IF(K1608=0,0,VLOOKUP($C1608,'[1]Marginality pivots'!$B$7:$N$2242,13,0)), 0)</f>
        <v>0</v>
      </c>
      <c r="U1608" s="12">
        <v>3.9834492094920955</v>
      </c>
      <c r="V1608" s="12">
        <v>4.3780464682214806</v>
      </c>
      <c r="W1608" s="12">
        <v>0</v>
      </c>
      <c r="X1608" s="12">
        <v>3.9834492094920955</v>
      </c>
      <c r="Y1608" s="12">
        <v>4.3780464682214806</v>
      </c>
      <c r="Z1608" s="12">
        <v>0</v>
      </c>
      <c r="AA1608" s="12">
        <v>3.1867593675936763</v>
      </c>
      <c r="AB1608" s="12">
        <v>3.0831313156489304</v>
      </c>
      <c r="AC1608" s="12">
        <v>0</v>
      </c>
      <c r="AD1608" s="12">
        <f t="shared" si="454"/>
        <v>517.84839723397238</v>
      </c>
      <c r="AE1608" s="12">
        <f t="shared" si="455"/>
        <v>682.97524904255101</v>
      </c>
      <c r="AF1608" s="12">
        <f t="shared" si="456"/>
        <v>0</v>
      </c>
      <c r="AG1608" s="16">
        <f t="shared" si="457"/>
        <v>517.84839723397238</v>
      </c>
      <c r="AH1608" s="16">
        <f t="shared" si="458"/>
        <v>682.97524904255101</v>
      </c>
      <c r="AI1608" s="16">
        <f t="shared" si="459"/>
        <v>0</v>
      </c>
      <c r="AJ1608" s="16">
        <f t="shared" si="469"/>
        <v>414.27871778717792</v>
      </c>
      <c r="AK1608" s="16">
        <f t="shared" si="470"/>
        <v>480.96848524123317</v>
      </c>
      <c r="AL1608" s="16">
        <f t="shared" si="471"/>
        <v>0</v>
      </c>
      <c r="AM1608" s="16">
        <f t="shared" si="461"/>
        <v>414.27871778717792</v>
      </c>
      <c r="AN1608" s="16">
        <f t="shared" si="462"/>
        <v>480.96848524123317</v>
      </c>
      <c r="AO1608" s="16">
        <f t="shared" si="472"/>
        <v>139.78128221282202</v>
      </c>
      <c r="AP1608" s="16">
        <f t="shared" si="473"/>
        <v>233.51151475876685</v>
      </c>
      <c r="AQ1608" s="16">
        <f t="shared" si="474"/>
        <v>0</v>
      </c>
      <c r="AR1608" s="9">
        <f t="shared" si="475"/>
        <v>0.25228546044259109</v>
      </c>
      <c r="AS1608" s="9">
        <f t="shared" si="476"/>
        <v>0.32682722365743877</v>
      </c>
      <c r="AT1608" s="9">
        <f t="shared" si="477"/>
        <v>0</v>
      </c>
    </row>
    <row r="1609" spans="2:46" x14ac:dyDescent="0.25">
      <c r="B1609" s="1" t="s">
        <v>729</v>
      </c>
      <c r="C1609" s="34" t="s">
        <v>239</v>
      </c>
      <c r="D1609" s="34" t="s">
        <v>3</v>
      </c>
      <c r="E1609" s="8" t="s">
        <v>13</v>
      </c>
      <c r="F1609" s="8" t="s">
        <v>109</v>
      </c>
      <c r="G1609" s="8" t="s">
        <v>27</v>
      </c>
      <c r="H1609" s="8" t="s">
        <v>104</v>
      </c>
      <c r="I1609" s="16">
        <v>207258</v>
      </c>
      <c r="J1609" s="16">
        <v>374349.60000000009</v>
      </c>
      <c r="K1609" s="16">
        <v>305947.08</v>
      </c>
      <c r="L1609" s="16">
        <v>20760</v>
      </c>
      <c r="M1609" s="16">
        <v>38160</v>
      </c>
      <c r="N1609" s="16">
        <v>31070</v>
      </c>
      <c r="O1609" s="12">
        <f t="shared" si="446"/>
        <v>9.9835260115606932</v>
      </c>
      <c r="P1609" s="12">
        <f t="shared" si="446"/>
        <v>9.8100000000000023</v>
      </c>
      <c r="Q1609" s="12">
        <f t="shared" si="446"/>
        <v>9.8470254264563888</v>
      </c>
      <c r="R1609" s="12">
        <f>IFERROR(IF(I1609=0,0,VLOOKUP($C1609,'[1]Marginality pivots'!$B$7:$N$2242,11,0)), 0)</f>
        <v>7.8375783757837585</v>
      </c>
      <c r="S1609" s="12">
        <f>IFERROR(IF(J1609=0,0,VLOOKUP($C1609,'[1]Marginality pivots'!$B$7:$N$2242,12,0)), 0)</f>
        <v>5.7695590501762739</v>
      </c>
      <c r="T1609" s="12">
        <f>IFERROR(IF(K1609=0,0,VLOOKUP($C1609,'[1]Marginality pivots'!$B$7:$N$2242,13,0)), 0)</f>
        <v>6.8276996248660238</v>
      </c>
      <c r="U1609" s="12">
        <v>9.7969729697296977</v>
      </c>
      <c r="V1609" s="12">
        <v>8.1927738512503083</v>
      </c>
      <c r="W1609" s="12">
        <v>8.8760095123258314</v>
      </c>
      <c r="X1609" s="12">
        <v>9.7969729697296977</v>
      </c>
      <c r="Y1609" s="12">
        <v>8.1927738512503083</v>
      </c>
      <c r="Z1609" s="12">
        <v>8.8760095123258314</v>
      </c>
      <c r="AA1609" s="12">
        <v>7.8375783757837585</v>
      </c>
      <c r="AB1609" s="12">
        <v>5.7695590501762739</v>
      </c>
      <c r="AC1609" s="12">
        <v>6.8276996248660238</v>
      </c>
      <c r="AD1609" s="12">
        <f t="shared" si="454"/>
        <v>203385.15885158852</v>
      </c>
      <c r="AE1609" s="12">
        <f t="shared" si="455"/>
        <v>312636.25016371178</v>
      </c>
      <c r="AF1609" s="12">
        <f t="shared" si="456"/>
        <v>275777.61554796359</v>
      </c>
      <c r="AG1609" s="16">
        <f t="shared" si="457"/>
        <v>203385.15885158852</v>
      </c>
      <c r="AH1609" s="16">
        <f t="shared" si="458"/>
        <v>312636.25016371178</v>
      </c>
      <c r="AI1609" s="16">
        <f t="shared" si="459"/>
        <v>275777.61554796359</v>
      </c>
      <c r="AJ1609" s="16">
        <f t="shared" si="469"/>
        <v>162708.12708127082</v>
      </c>
      <c r="AK1609" s="16">
        <f t="shared" si="470"/>
        <v>220166.37335472662</v>
      </c>
      <c r="AL1609" s="16">
        <f t="shared" si="471"/>
        <v>212136.62734458735</v>
      </c>
      <c r="AM1609" s="16">
        <f t="shared" si="461"/>
        <v>162708.12708127082</v>
      </c>
      <c r="AN1609" s="16">
        <f t="shared" si="462"/>
        <v>220166.37335472662</v>
      </c>
      <c r="AO1609" s="16">
        <f t="shared" si="472"/>
        <v>44549.872918729176</v>
      </c>
      <c r="AP1609" s="16">
        <f t="shared" si="473"/>
        <v>154183.22664527348</v>
      </c>
      <c r="AQ1609" s="16">
        <f t="shared" si="474"/>
        <v>93810.452655412664</v>
      </c>
      <c r="AR1609" s="9">
        <f t="shared" si="475"/>
        <v>0.21494887009779684</v>
      </c>
      <c r="AS1609" s="9">
        <f t="shared" si="476"/>
        <v>0.41186961771903441</v>
      </c>
      <c r="AT1609" s="9">
        <f t="shared" si="477"/>
        <v>0.30662313448264539</v>
      </c>
    </row>
    <row r="1610" spans="2:46" x14ac:dyDescent="0.25">
      <c r="B1610" s="1" t="s">
        <v>729</v>
      </c>
      <c r="C1610" s="34">
        <v>3011068081104</v>
      </c>
      <c r="D1610" s="34" t="s">
        <v>3</v>
      </c>
      <c r="E1610" s="8" t="s">
        <v>13</v>
      </c>
      <c r="F1610" s="8" t="s">
        <v>109</v>
      </c>
      <c r="G1610" s="8" t="s">
        <v>27</v>
      </c>
      <c r="H1610" s="8" t="s">
        <v>104</v>
      </c>
      <c r="I1610" s="16">
        <v>434386.80000000005</v>
      </c>
      <c r="J1610" s="16">
        <v>306860.40107699309</v>
      </c>
      <c r="K1610" s="16">
        <v>100869.84250353473</v>
      </c>
      <c r="L1610" s="16">
        <v>39240</v>
      </c>
      <c r="M1610" s="16">
        <v>27720</v>
      </c>
      <c r="N1610" s="16">
        <v>9112</v>
      </c>
      <c r="O1610" s="12">
        <f t="shared" ref="O1610:Q1673" si="478">IFERROR(I1610/L1610, 0)</f>
        <v>11.070000000000002</v>
      </c>
      <c r="P1610" s="12">
        <f t="shared" si="478"/>
        <v>11.070000038852564</v>
      </c>
      <c r="Q1610" s="12">
        <f t="shared" si="478"/>
        <v>11.070000274751397</v>
      </c>
      <c r="R1610" s="12">
        <f>IFERROR(IF(I1610=0,0,VLOOKUP($C1610,'[1]Marginality pivots'!$B$7:$N$2242,11,0)), 0)</f>
        <v>4.7671424516442968</v>
      </c>
      <c r="S1610" s="12">
        <f>IFERROR(IF(J1610=0,0,VLOOKUP($C1610,'[1]Marginality pivots'!$B$7:$N$2242,12,0)), 0)</f>
        <v>6.9100726473385201</v>
      </c>
      <c r="T1610" s="12">
        <f>IFERROR(IF(K1610=0,0,VLOOKUP($C1610,'[1]Marginality pivots'!$B$7:$N$2242,13,0)), 0)</f>
        <v>8.1773840967255058</v>
      </c>
      <c r="U1610" s="12">
        <v>5.9589280645553711</v>
      </c>
      <c r="V1610" s="12">
        <v>9.8123031592206988</v>
      </c>
      <c r="W1610" s="12">
        <v>10.630599325743159</v>
      </c>
      <c r="X1610" s="12">
        <v>5.9589280645553711</v>
      </c>
      <c r="Y1610" s="12">
        <v>9.8123031592206988</v>
      </c>
      <c r="Z1610" s="12">
        <v>10.630599325743159</v>
      </c>
      <c r="AA1610" s="12">
        <v>4.7671424516442968</v>
      </c>
      <c r="AB1610" s="12">
        <v>6.9100726473385201</v>
      </c>
      <c r="AC1610" s="12">
        <v>8.1773840967255058</v>
      </c>
      <c r="AD1610" s="12">
        <f t="shared" si="454"/>
        <v>233828.33725315277</v>
      </c>
      <c r="AE1610" s="12">
        <f t="shared" si="455"/>
        <v>271997.0435735978</v>
      </c>
      <c r="AF1610" s="12">
        <f t="shared" si="456"/>
        <v>96866.021056171667</v>
      </c>
      <c r="AG1610" s="16">
        <f t="shared" si="457"/>
        <v>233828.33725315277</v>
      </c>
      <c r="AH1610" s="16">
        <f t="shared" si="458"/>
        <v>271997.0435735978</v>
      </c>
      <c r="AI1610" s="16">
        <f t="shared" si="459"/>
        <v>96866.021056171667</v>
      </c>
      <c r="AJ1610" s="16">
        <f t="shared" si="469"/>
        <v>187062.6698025222</v>
      </c>
      <c r="AK1610" s="16">
        <f t="shared" si="470"/>
        <v>191547.21378422377</v>
      </c>
      <c r="AL1610" s="16">
        <f t="shared" si="471"/>
        <v>74512.323889362815</v>
      </c>
      <c r="AM1610" s="16">
        <f t="shared" si="461"/>
        <v>187062.6698025222</v>
      </c>
      <c r="AN1610" s="16">
        <f t="shared" si="462"/>
        <v>191547.21378422377</v>
      </c>
      <c r="AO1610" s="16">
        <f t="shared" si="472"/>
        <v>247324.13019747785</v>
      </c>
      <c r="AP1610" s="16">
        <f t="shared" si="473"/>
        <v>115313.18729276932</v>
      </c>
      <c r="AQ1610" s="16">
        <f t="shared" si="474"/>
        <v>26357.518614171917</v>
      </c>
      <c r="AR1610" s="9">
        <f t="shared" si="475"/>
        <v>0.56936382550638698</v>
      </c>
      <c r="AS1610" s="9">
        <f t="shared" si="476"/>
        <v>0.37578386421986248</v>
      </c>
      <c r="AT1610" s="9">
        <f t="shared" si="477"/>
        <v>0.26130226795236927</v>
      </c>
    </row>
    <row r="1611" spans="2:46" x14ac:dyDescent="0.25">
      <c r="B1611" s="1" t="s">
        <v>729</v>
      </c>
      <c r="C1611" s="33">
        <v>3011069972105</v>
      </c>
      <c r="D1611" s="34" t="s">
        <v>3</v>
      </c>
      <c r="E1611" s="8" t="s">
        <v>13</v>
      </c>
      <c r="F1611" s="8" t="s">
        <v>109</v>
      </c>
      <c r="G1611" s="8" t="s">
        <v>730</v>
      </c>
      <c r="H1611" s="8" t="s">
        <v>104</v>
      </c>
      <c r="I1611" s="16">
        <v>112568.40000000001</v>
      </c>
      <c r="J1611" s="16">
        <v>239952.29869861985</v>
      </c>
      <c r="K1611" s="16">
        <v>476652.74414280674</v>
      </c>
      <c r="L1611" s="16">
        <v>9720</v>
      </c>
      <c r="M1611" s="16">
        <v>21030</v>
      </c>
      <c r="N1611" s="16">
        <v>41770</v>
      </c>
      <c r="O1611" s="12">
        <f t="shared" si="478"/>
        <v>11.581111111111111</v>
      </c>
      <c r="P1611" s="12">
        <f t="shared" si="478"/>
        <v>11.40999993811792</v>
      </c>
      <c r="Q1611" s="12">
        <f t="shared" si="478"/>
        <v>11.411365672559414</v>
      </c>
      <c r="R1611" s="12">
        <f>IFERROR(IF(I1611=0,0,VLOOKUP($C1611,'[1]Marginality pivots'!$B$7:$N$2242,11,0)), 0)</f>
        <v>5.0039923476157826</v>
      </c>
      <c r="S1611" s="12">
        <f>IFERROR(IF(J1611=0,0,VLOOKUP($C1611,'[1]Marginality pivots'!$B$7:$N$2242,12,0)), 0)</f>
        <v>2.9967624472732579</v>
      </c>
      <c r="T1611" s="12">
        <f>IFERROR(IF(K1611=0,0,VLOOKUP($C1611,'[1]Marginality pivots'!$B$7:$N$2242,13,0)), 0)</f>
        <v>3.5463704694096281</v>
      </c>
      <c r="U1611" s="12">
        <v>6.254990434519728</v>
      </c>
      <c r="V1611" s="12">
        <v>4.2554026751280256</v>
      </c>
      <c r="W1611" s="12">
        <v>4.6102816102325166</v>
      </c>
      <c r="X1611" s="12">
        <v>6.254990434519728</v>
      </c>
      <c r="Y1611" s="12">
        <v>4.2554026751280256</v>
      </c>
      <c r="Z1611" s="12">
        <v>4.6102816102325166</v>
      </c>
      <c r="AA1611" s="12">
        <v>5.0039923476157826</v>
      </c>
      <c r="AB1611" s="12">
        <v>2.9967624472732579</v>
      </c>
      <c r="AC1611" s="12">
        <v>3.5463704694096281</v>
      </c>
      <c r="AD1611" s="12">
        <f t="shared" si="454"/>
        <v>60798.507023531754</v>
      </c>
      <c r="AE1611" s="12">
        <f t="shared" si="455"/>
        <v>89491.118257942377</v>
      </c>
      <c r="AF1611" s="12">
        <f t="shared" si="456"/>
        <v>192571.46285941222</v>
      </c>
      <c r="AG1611" s="16">
        <f t="shared" si="457"/>
        <v>60798.507023531754</v>
      </c>
      <c r="AH1611" s="16">
        <f t="shared" si="458"/>
        <v>89491.118257942377</v>
      </c>
      <c r="AI1611" s="16">
        <f t="shared" si="459"/>
        <v>192571.46285941222</v>
      </c>
      <c r="AJ1611" s="16">
        <f t="shared" si="469"/>
        <v>48638.805618825405</v>
      </c>
      <c r="AK1611" s="16">
        <f t="shared" si="470"/>
        <v>63021.914266156615</v>
      </c>
      <c r="AL1611" s="16">
        <f t="shared" si="471"/>
        <v>148131.89450724015</v>
      </c>
      <c r="AM1611" s="16">
        <f t="shared" si="461"/>
        <v>48638.805618825405</v>
      </c>
      <c r="AN1611" s="16">
        <f t="shared" si="462"/>
        <v>63021.914266156615</v>
      </c>
      <c r="AO1611" s="16">
        <f t="shared" si="472"/>
        <v>63929.594381174604</v>
      </c>
      <c r="AP1611" s="16">
        <f t="shared" si="473"/>
        <v>176930.38443246324</v>
      </c>
      <c r="AQ1611" s="16">
        <f t="shared" si="474"/>
        <v>328520.84963556658</v>
      </c>
      <c r="AR1611" s="9">
        <f t="shared" si="475"/>
        <v>0.56791776716356102</v>
      </c>
      <c r="AS1611" s="9">
        <f t="shared" si="476"/>
        <v>0.73735648873565429</v>
      </c>
      <c r="AT1611" s="9">
        <f t="shared" si="477"/>
        <v>0.68922471059379997</v>
      </c>
    </row>
    <row r="1612" spans="2:46" x14ac:dyDescent="0.25">
      <c r="B1612" s="1" t="s">
        <v>729</v>
      </c>
      <c r="C1612" s="33">
        <v>3011069972405</v>
      </c>
      <c r="D1612" s="34" t="s">
        <v>3</v>
      </c>
      <c r="E1612" s="8" t="s">
        <v>13</v>
      </c>
      <c r="F1612" s="8" t="s">
        <v>109</v>
      </c>
      <c r="G1612" s="8" t="s">
        <v>730</v>
      </c>
      <c r="H1612" s="8" t="s">
        <v>104</v>
      </c>
      <c r="I1612" s="16">
        <v>519591.60000000009</v>
      </c>
      <c r="J1612" s="16">
        <v>286704</v>
      </c>
      <c r="K1612" s="16">
        <v>0</v>
      </c>
      <c r="L1612" s="16">
        <v>46800</v>
      </c>
      <c r="M1612" s="16">
        <v>26400</v>
      </c>
      <c r="N1612" s="16">
        <v>0</v>
      </c>
      <c r="O1612" s="12">
        <f t="shared" si="478"/>
        <v>11.102384615384617</v>
      </c>
      <c r="P1612" s="12">
        <f t="shared" si="478"/>
        <v>10.86</v>
      </c>
      <c r="Q1612" s="12">
        <f t="shared" si="478"/>
        <v>0</v>
      </c>
      <c r="R1612" s="12">
        <f>IFERROR(IF(I1612=0,0,VLOOKUP($C1612,'[1]Marginality pivots'!$B$7:$N$2242,11,0)), 0)</f>
        <v>4.7671424516442968</v>
      </c>
      <c r="S1612" s="12">
        <f>IFERROR(IF(J1612=0,0,VLOOKUP($C1612,'[1]Marginality pivots'!$B$7:$N$2242,12,0)), 0)</f>
        <v>2.9967624472732579</v>
      </c>
      <c r="T1612" s="12">
        <f>IFERROR(IF(K1612=0,0,VLOOKUP($C1612,'[1]Marginality pivots'!$B$7:$N$2242,13,0)), 0)</f>
        <v>0</v>
      </c>
      <c r="U1612" s="12">
        <v>5.9589280645553711</v>
      </c>
      <c r="V1612" s="12">
        <v>4.2554026751280256</v>
      </c>
      <c r="W1612" s="12">
        <v>0</v>
      </c>
      <c r="X1612" s="12">
        <v>5.9589280645553711</v>
      </c>
      <c r="Y1612" s="12">
        <v>4.2554026751280256</v>
      </c>
      <c r="Z1612" s="12">
        <v>0</v>
      </c>
      <c r="AA1612" s="12">
        <v>4.7671424516442968</v>
      </c>
      <c r="AB1612" s="12">
        <v>2.9967624472732579</v>
      </c>
      <c r="AC1612" s="12">
        <v>0</v>
      </c>
      <c r="AD1612" s="12">
        <f t="shared" si="454"/>
        <v>278877.83342119138</v>
      </c>
      <c r="AE1612" s="12">
        <f t="shared" si="455"/>
        <v>112342.63062337988</v>
      </c>
      <c r="AF1612" s="12">
        <f t="shared" si="456"/>
        <v>0</v>
      </c>
      <c r="AG1612" s="16">
        <f t="shared" si="457"/>
        <v>278877.83342119138</v>
      </c>
      <c r="AH1612" s="16">
        <f t="shared" si="458"/>
        <v>112342.63062337988</v>
      </c>
      <c r="AI1612" s="16">
        <f t="shared" si="459"/>
        <v>0</v>
      </c>
      <c r="AJ1612" s="16">
        <f t="shared" si="469"/>
        <v>223102.26673695308</v>
      </c>
      <c r="AK1612" s="16">
        <f t="shared" si="470"/>
        <v>79114.528608014007</v>
      </c>
      <c r="AL1612" s="16">
        <f t="shared" si="471"/>
        <v>0</v>
      </c>
      <c r="AM1612" s="16">
        <f t="shared" si="461"/>
        <v>223102.26673695308</v>
      </c>
      <c r="AN1612" s="16">
        <f t="shared" si="462"/>
        <v>79114.528608014007</v>
      </c>
      <c r="AO1612" s="16">
        <f t="shared" si="472"/>
        <v>296489.33326304704</v>
      </c>
      <c r="AP1612" s="16">
        <f t="shared" si="473"/>
        <v>207589.47139198601</v>
      </c>
      <c r="AQ1612" s="16">
        <f t="shared" si="474"/>
        <v>0</v>
      </c>
      <c r="AR1612" s="9">
        <f t="shared" si="475"/>
        <v>0.57061995086727146</v>
      </c>
      <c r="AS1612" s="9">
        <f t="shared" si="476"/>
        <v>0.72405502327133908</v>
      </c>
      <c r="AT1612" s="9">
        <f t="shared" si="477"/>
        <v>0</v>
      </c>
    </row>
    <row r="1613" spans="2:46" x14ac:dyDescent="0.25">
      <c r="B1613" s="1" t="s">
        <v>729</v>
      </c>
      <c r="C1613" s="33" t="s">
        <v>738</v>
      </c>
      <c r="D1613" s="34" t="s">
        <v>3</v>
      </c>
      <c r="E1613" s="8" t="s">
        <v>14</v>
      </c>
      <c r="F1613" s="8" t="s">
        <v>133</v>
      </c>
      <c r="G1613" s="8" t="s">
        <v>27</v>
      </c>
      <c r="H1613" s="8" t="s">
        <v>103</v>
      </c>
      <c r="I1613" s="16">
        <v>751774.08</v>
      </c>
      <c r="J1613" s="16">
        <v>0</v>
      </c>
      <c r="K1613" s="16">
        <v>0</v>
      </c>
      <c r="L1613" s="16">
        <v>74400</v>
      </c>
      <c r="M1613" s="16">
        <v>0</v>
      </c>
      <c r="N1613" s="16">
        <v>0</v>
      </c>
      <c r="O1613" s="12">
        <f t="shared" si="478"/>
        <v>10.104490322580645</v>
      </c>
      <c r="P1613" s="12">
        <f t="shared" si="478"/>
        <v>0</v>
      </c>
      <c r="Q1613" s="12">
        <f t="shared" si="478"/>
        <v>0</v>
      </c>
      <c r="R1613" s="12">
        <f>IFERROR(IF(I1613=0,0,VLOOKUP($C1613,'[1]Marginality pivots'!$B$7:$N$2242,11,0)), 0)</f>
        <v>4.495841661713321</v>
      </c>
      <c r="S1613" s="12">
        <f>IFERROR(IF(J1613=0,0,VLOOKUP($C1613,'[1]Marginality pivots'!$B$7:$N$2242,12,0)), 0)</f>
        <v>0</v>
      </c>
      <c r="T1613" s="12">
        <f>IFERROR(IF(K1613=0,0,VLOOKUP($C1613,'[1]Marginality pivots'!$B$7:$N$2242,13,0)), 0)</f>
        <v>0</v>
      </c>
      <c r="U1613" s="12">
        <v>5.6198020771416513</v>
      </c>
      <c r="V1613" s="12">
        <v>0</v>
      </c>
      <c r="W1613" s="12">
        <v>0</v>
      </c>
      <c r="X1613" s="12">
        <v>5.6198020771416513</v>
      </c>
      <c r="Y1613" s="12">
        <v>0</v>
      </c>
      <c r="Z1613" s="12">
        <v>0</v>
      </c>
      <c r="AA1613" s="12">
        <v>4.495841661713321</v>
      </c>
      <c r="AB1613" s="12">
        <v>0</v>
      </c>
      <c r="AC1613" s="12">
        <v>0</v>
      </c>
      <c r="AD1613" s="12">
        <f t="shared" si="454"/>
        <v>418113.27453933883</v>
      </c>
      <c r="AE1613" s="12">
        <f t="shared" si="455"/>
        <v>0</v>
      </c>
      <c r="AF1613" s="12">
        <f t="shared" si="456"/>
        <v>0</v>
      </c>
      <c r="AG1613" s="16">
        <f t="shared" si="457"/>
        <v>418113.27453933883</v>
      </c>
      <c r="AH1613" s="16">
        <f t="shared" si="458"/>
        <v>0</v>
      </c>
      <c r="AI1613" s="16">
        <f t="shared" si="459"/>
        <v>0</v>
      </c>
      <c r="AJ1613" s="16">
        <f t="shared" si="469"/>
        <v>334490.61963147105</v>
      </c>
      <c r="AK1613" s="16">
        <f t="shared" si="470"/>
        <v>0</v>
      </c>
      <c r="AL1613" s="16">
        <f t="shared" si="471"/>
        <v>0</v>
      </c>
      <c r="AM1613" s="16">
        <f t="shared" si="461"/>
        <v>334490.61963147105</v>
      </c>
      <c r="AN1613" s="16">
        <f t="shared" si="462"/>
        <v>0</v>
      </c>
      <c r="AO1613" s="16">
        <f t="shared" si="472"/>
        <v>417283.4603685289</v>
      </c>
      <c r="AP1613" s="16">
        <f t="shared" si="473"/>
        <v>0</v>
      </c>
      <c r="AQ1613" s="16">
        <f t="shared" si="474"/>
        <v>0</v>
      </c>
      <c r="AR1613" s="9">
        <f t="shared" si="475"/>
        <v>0.55506497426531243</v>
      </c>
      <c r="AS1613" s="9">
        <f t="shared" si="476"/>
        <v>0</v>
      </c>
      <c r="AT1613" s="9">
        <f t="shared" si="477"/>
        <v>0</v>
      </c>
    </row>
    <row r="1614" spans="2:46" x14ac:dyDescent="0.25">
      <c r="B1614" s="1" t="s">
        <v>729</v>
      </c>
      <c r="C1614" s="33">
        <v>3011066701101</v>
      </c>
      <c r="D1614" s="34" t="s">
        <v>3</v>
      </c>
      <c r="E1614" s="8" t="s">
        <v>13</v>
      </c>
      <c r="F1614" s="8" t="s">
        <v>109</v>
      </c>
      <c r="G1614" s="8" t="s">
        <v>27</v>
      </c>
      <c r="H1614" s="8" t="s">
        <v>104</v>
      </c>
      <c r="I1614" s="16">
        <v>473886.89999999991</v>
      </c>
      <c r="J1614" s="16">
        <v>235264.42839925006</v>
      </c>
      <c r="K1614" s="16">
        <v>12336.482271999474</v>
      </c>
      <c r="L1614" s="16">
        <v>35955</v>
      </c>
      <c r="M1614" s="16">
        <v>17850</v>
      </c>
      <c r="N1614" s="16">
        <v>936</v>
      </c>
      <c r="O1614" s="12">
        <f t="shared" si="478"/>
        <v>13.179999999999998</v>
      </c>
      <c r="P1614" s="12">
        <f t="shared" si="478"/>
        <v>13.180080022366949</v>
      </c>
      <c r="Q1614" s="12">
        <f t="shared" si="478"/>
        <v>13.180002427349866</v>
      </c>
      <c r="R1614" s="12">
        <f>IFERROR(IF(I1614=0,0,VLOOKUP($C1614,'[1]Marginality pivots'!$B$7:$N$2242,11,0)), 0)</f>
        <v>5.6757847798258201</v>
      </c>
      <c r="S1614" s="12">
        <f>IFERROR(IF(J1614=0,0,VLOOKUP($C1614,'[1]Marginality pivots'!$B$7:$N$2242,12,0)), 0)</f>
        <v>5.5451516748148579</v>
      </c>
      <c r="T1614" s="12">
        <f>IFERROR(IF(K1614=0,0,VLOOKUP($C1614,'[1]Marginality pivots'!$B$7:$N$2242,13,0)), 0)</f>
        <v>6.5621358028742023</v>
      </c>
      <c r="U1614" s="12">
        <v>7.0947309747822747</v>
      </c>
      <c r="V1614" s="12">
        <v>7.8741153782370983</v>
      </c>
      <c r="W1614" s="12">
        <v>8.5307765437364633</v>
      </c>
      <c r="X1614" s="12">
        <v>7.0947309747822747</v>
      </c>
      <c r="Y1614" s="12">
        <v>7.8741153782370983</v>
      </c>
      <c r="Z1614" s="12">
        <v>8.5307765437364633</v>
      </c>
      <c r="AA1614" s="12">
        <v>5.6757847798258201</v>
      </c>
      <c r="AB1614" s="12">
        <v>5.5451516748148579</v>
      </c>
      <c r="AC1614" s="12">
        <v>6.5621358028742023</v>
      </c>
      <c r="AD1614" s="12">
        <f t="shared" si="454"/>
        <v>255091.05219829667</v>
      </c>
      <c r="AE1614" s="12">
        <f t="shared" si="455"/>
        <v>140552.9595015322</v>
      </c>
      <c r="AF1614" s="12">
        <f t="shared" si="456"/>
        <v>7984.8068449373295</v>
      </c>
      <c r="AG1614" s="16">
        <f t="shared" si="457"/>
        <v>255091.05219829667</v>
      </c>
      <c r="AH1614" s="16">
        <f t="shared" si="458"/>
        <v>140552.9595015322</v>
      </c>
      <c r="AI1614" s="16">
        <f t="shared" si="459"/>
        <v>7984.8068449373295</v>
      </c>
      <c r="AJ1614" s="16">
        <f t="shared" si="469"/>
        <v>204072.84175863737</v>
      </c>
      <c r="AK1614" s="16">
        <f t="shared" si="470"/>
        <v>98980.957395445221</v>
      </c>
      <c r="AL1614" s="16">
        <f t="shared" si="471"/>
        <v>6142.1591114902531</v>
      </c>
      <c r="AM1614" s="16">
        <f t="shared" si="461"/>
        <v>204072.84175863737</v>
      </c>
      <c r="AN1614" s="16">
        <f t="shared" si="462"/>
        <v>98980.957395445221</v>
      </c>
      <c r="AO1614" s="16">
        <f t="shared" si="472"/>
        <v>269814.05824136257</v>
      </c>
      <c r="AP1614" s="16">
        <f t="shared" si="473"/>
        <v>136283.47100380482</v>
      </c>
      <c r="AQ1614" s="16">
        <f t="shared" si="474"/>
        <v>6194.3231605092205</v>
      </c>
      <c r="AR1614" s="9">
        <f t="shared" si="475"/>
        <v>0.56936382550638687</v>
      </c>
      <c r="AS1614" s="9">
        <f t="shared" si="476"/>
        <v>0.57927784464095911</v>
      </c>
      <c r="AT1614" s="9">
        <f t="shared" si="477"/>
        <v>0.50211421894300312</v>
      </c>
    </row>
    <row r="1615" spans="2:46" x14ac:dyDescent="0.25">
      <c r="B1615" s="1" t="s">
        <v>729</v>
      </c>
      <c r="C1615" s="33">
        <v>3011069881009</v>
      </c>
      <c r="D1615" s="34" t="s">
        <v>3</v>
      </c>
      <c r="E1615" s="8" t="s">
        <v>13</v>
      </c>
      <c r="F1615" s="8" t="s">
        <v>109</v>
      </c>
      <c r="G1615" s="8" t="s">
        <v>730</v>
      </c>
      <c r="H1615" s="8" t="s">
        <v>104</v>
      </c>
      <c r="I1615" s="16">
        <v>0</v>
      </c>
      <c r="J1615" s="16">
        <v>0</v>
      </c>
      <c r="K1615" s="16">
        <v>703154.76955593319</v>
      </c>
      <c r="L1615" s="16">
        <v>0</v>
      </c>
      <c r="M1615" s="16">
        <v>0</v>
      </c>
      <c r="N1615" s="16">
        <v>66840</v>
      </c>
      <c r="O1615" s="12">
        <f t="shared" si="478"/>
        <v>0</v>
      </c>
      <c r="P1615" s="12">
        <f t="shared" si="478"/>
        <v>0</v>
      </c>
      <c r="Q1615" s="12">
        <f t="shared" si="478"/>
        <v>10.519969622320964</v>
      </c>
      <c r="R1615" s="12">
        <f>IFERROR(IF(I1615=0,0,VLOOKUP($C1615,'[1]Marginality pivots'!$B$7:$N$2242,11,0)), 0)</f>
        <v>0</v>
      </c>
      <c r="S1615" s="12">
        <f>IFERROR(IF(J1615=0,0,VLOOKUP($C1615,'[1]Marginality pivots'!$B$7:$N$2242,12,0)), 0)</f>
        <v>0</v>
      </c>
      <c r="T1615" s="12">
        <f>IFERROR(IF(K1615=0,0,VLOOKUP($C1615,'[1]Marginality pivots'!$B$7:$N$2242,13,0)), 0)</f>
        <v>7.9433476939104897E-3</v>
      </c>
      <c r="U1615" s="12">
        <v>0</v>
      </c>
      <c r="V1615" s="12">
        <v>0</v>
      </c>
      <c r="W1615" s="12">
        <v>1.0326352002083638E-2</v>
      </c>
      <c r="X1615" s="12">
        <v>0</v>
      </c>
      <c r="Y1615" s="12">
        <v>0</v>
      </c>
      <c r="Z1615" s="12">
        <v>1.0326352002083638E-2</v>
      </c>
      <c r="AA1615" s="12">
        <v>0</v>
      </c>
      <c r="AB1615" s="12">
        <v>0</v>
      </c>
      <c r="AC1615" s="12">
        <v>7.9433476939104897E-3</v>
      </c>
      <c r="AD1615" s="12">
        <f t="shared" si="454"/>
        <v>0</v>
      </c>
      <c r="AE1615" s="12">
        <f t="shared" si="455"/>
        <v>0</v>
      </c>
      <c r="AF1615" s="12">
        <f t="shared" si="456"/>
        <v>690.21336781927039</v>
      </c>
      <c r="AG1615" s="16">
        <f t="shared" si="457"/>
        <v>0</v>
      </c>
      <c r="AH1615" s="16">
        <f t="shared" si="458"/>
        <v>0</v>
      </c>
      <c r="AI1615" s="16">
        <f t="shared" si="459"/>
        <v>690.21336781927039</v>
      </c>
      <c r="AJ1615" s="16">
        <f t="shared" si="469"/>
        <v>0</v>
      </c>
      <c r="AK1615" s="16">
        <f t="shared" si="470"/>
        <v>0</v>
      </c>
      <c r="AL1615" s="16">
        <f t="shared" si="471"/>
        <v>530.93335986097713</v>
      </c>
      <c r="AM1615" s="16">
        <f t="shared" si="461"/>
        <v>0</v>
      </c>
      <c r="AN1615" s="16">
        <f t="shared" si="462"/>
        <v>0</v>
      </c>
      <c r="AO1615" s="16">
        <f t="shared" si="472"/>
        <v>0</v>
      </c>
      <c r="AP1615" s="16">
        <f t="shared" si="473"/>
        <v>0</v>
      </c>
      <c r="AQ1615" s="16">
        <f t="shared" si="474"/>
        <v>702623.83619607217</v>
      </c>
      <c r="AR1615" s="9">
        <f t="shared" si="475"/>
        <v>0</v>
      </c>
      <c r="AS1615" s="9">
        <f t="shared" si="476"/>
        <v>0</v>
      </c>
      <c r="AT1615" s="9">
        <f t="shared" si="477"/>
        <v>0.99924492674607568</v>
      </c>
    </row>
    <row r="1616" spans="2:46" x14ac:dyDescent="0.25">
      <c r="B1616" s="1" t="s">
        <v>729</v>
      </c>
      <c r="C1616" s="33">
        <v>3047368800003</v>
      </c>
      <c r="D1616" s="34" t="s">
        <v>3</v>
      </c>
      <c r="E1616" s="8" t="s">
        <v>15</v>
      </c>
      <c r="F1616" s="8" t="s">
        <v>111</v>
      </c>
      <c r="G1616" s="8" t="s">
        <v>26</v>
      </c>
      <c r="H1616" s="8" t="s">
        <v>103</v>
      </c>
      <c r="I1616" s="16">
        <v>295800</v>
      </c>
      <c r="J1616" s="16">
        <v>291015.01005628041</v>
      </c>
      <c r="K1616" s="16">
        <v>99615.009146141238</v>
      </c>
      <c r="L1616" s="16">
        <v>102000</v>
      </c>
      <c r="M1616" s="16">
        <v>100350</v>
      </c>
      <c r="N1616" s="16">
        <v>34350</v>
      </c>
      <c r="O1616" s="12">
        <f t="shared" si="478"/>
        <v>2.9</v>
      </c>
      <c r="P1616" s="12">
        <f t="shared" si="478"/>
        <v>2.9000001002120621</v>
      </c>
      <c r="Q1616" s="12">
        <f t="shared" si="478"/>
        <v>2.9000002662632092</v>
      </c>
      <c r="R1616" s="12">
        <f>IFERROR(IF(I1616=0,0,VLOOKUP($C1616,'[1]Marginality pivots'!$B$7:$N$2242,11,0)), 0)</f>
        <v>1.2488449060314779</v>
      </c>
      <c r="S1616" s="12">
        <f>IFERROR(IF(J1616=0,0,VLOOKUP($C1616,'[1]Marginality pivots'!$B$7:$N$2242,12,0)), 0)</f>
        <v>1.9382835061039294</v>
      </c>
      <c r="T1616" s="12">
        <f>IFERROR(IF(K1616=0,0,VLOOKUP($C1616,'[1]Marginality pivots'!$B$7:$N$2242,13,0)), 0)</f>
        <v>2.2937658584334049</v>
      </c>
      <c r="U1616" s="12">
        <v>1.5610561325393473</v>
      </c>
      <c r="V1616" s="12">
        <v>2.7523625786675798</v>
      </c>
      <c r="W1616" s="12">
        <v>2.9818956159634262</v>
      </c>
      <c r="X1616" s="12">
        <v>1.5610561325393473</v>
      </c>
      <c r="Y1616" s="12">
        <v>2.7523625786675798</v>
      </c>
      <c r="Z1616" s="12">
        <v>2.9818956159634262</v>
      </c>
      <c r="AA1616" s="12">
        <v>1.2488449060314779</v>
      </c>
      <c r="AB1616" s="12">
        <v>1.9382835061039294</v>
      </c>
      <c r="AC1616" s="12">
        <v>2.2937658584334049</v>
      </c>
      <c r="AD1616" s="12">
        <f t="shared" si="454"/>
        <v>159227.72551901342</v>
      </c>
      <c r="AE1616" s="12">
        <f t="shared" si="455"/>
        <v>276199.58476929163</v>
      </c>
      <c r="AF1616" s="12">
        <f t="shared" si="456"/>
        <v>102428.1144083437</v>
      </c>
      <c r="AG1616" s="16">
        <f t="shared" si="457"/>
        <v>159227.72551901342</v>
      </c>
      <c r="AH1616" s="16">
        <f t="shared" si="458"/>
        <v>276199.58476929163</v>
      </c>
      <c r="AI1616" s="16">
        <f t="shared" si="459"/>
        <v>102428.1144083437</v>
      </c>
      <c r="AJ1616" s="16">
        <f t="shared" si="469"/>
        <v>127382.18041521075</v>
      </c>
      <c r="AK1616" s="16">
        <f t="shared" si="470"/>
        <v>194506.74983752932</v>
      </c>
      <c r="AL1616" s="16">
        <f t="shared" si="471"/>
        <v>78790.857237187462</v>
      </c>
      <c r="AM1616" s="16">
        <f t="shared" si="461"/>
        <v>127382.18041521075</v>
      </c>
      <c r="AN1616" s="16">
        <f t="shared" si="462"/>
        <v>194506.74983752932</v>
      </c>
      <c r="AO1616" s="16">
        <f t="shared" si="472"/>
        <v>168417.81958478925</v>
      </c>
      <c r="AP1616" s="16">
        <f t="shared" si="473"/>
        <v>96508.260218751093</v>
      </c>
      <c r="AQ1616" s="16">
        <f t="shared" si="474"/>
        <v>20824.151908953776</v>
      </c>
      <c r="AR1616" s="9">
        <f t="shared" si="475"/>
        <v>0.56936382550638687</v>
      </c>
      <c r="AS1616" s="9">
        <f t="shared" si="476"/>
        <v>0.33162640030178175</v>
      </c>
      <c r="AT1616" s="9">
        <f t="shared" si="477"/>
        <v>0.20904632833395104</v>
      </c>
    </row>
    <row r="1617" spans="2:46" x14ac:dyDescent="0.25">
      <c r="B1617" s="1" t="s">
        <v>729</v>
      </c>
      <c r="C1617" s="33">
        <v>3054970500574</v>
      </c>
      <c r="D1617" s="34" t="s">
        <v>3</v>
      </c>
      <c r="E1617" s="8" t="s">
        <v>14</v>
      </c>
      <c r="F1617" s="8" t="s">
        <v>117</v>
      </c>
      <c r="G1617" s="8" t="s">
        <v>27</v>
      </c>
      <c r="H1617" s="8" t="s">
        <v>103</v>
      </c>
      <c r="I1617" s="16">
        <v>0</v>
      </c>
      <c r="J1617" s="16">
        <v>685117.43999999959</v>
      </c>
      <c r="K1617" s="16">
        <v>0</v>
      </c>
      <c r="L1617" s="16">
        <v>0</v>
      </c>
      <c r="M1617" s="16">
        <v>76464</v>
      </c>
      <c r="N1617" s="16">
        <v>0</v>
      </c>
      <c r="O1617" s="12">
        <f t="shared" si="478"/>
        <v>0</v>
      </c>
      <c r="P1617" s="12">
        <f t="shared" si="478"/>
        <v>8.9599999999999955</v>
      </c>
      <c r="Q1617" s="12">
        <f t="shared" si="478"/>
        <v>0</v>
      </c>
      <c r="R1617" s="12">
        <f>IFERROR(IF(I1617=0,0,VLOOKUP($C1617,'[1]Marginality pivots'!$B$7:$N$2242,11,0)), 0)</f>
        <v>0</v>
      </c>
      <c r="S1617" s="12">
        <f>IFERROR(IF(J1617=0,0,VLOOKUP($C1617,'[1]Marginality pivots'!$B$7:$N$2242,12,0)), 0)</f>
        <v>6.0571204862391506</v>
      </c>
      <c r="T1617" s="12">
        <f>IFERROR(IF(K1617=0,0,VLOOKUP($C1617,'[1]Marginality pivots'!$B$7:$N$2242,13,0)), 0)</f>
        <v>0</v>
      </c>
      <c r="U1617" s="12">
        <v>0</v>
      </c>
      <c r="V1617" s="12">
        <v>8.6011110904595931</v>
      </c>
      <c r="W1617" s="12">
        <v>0</v>
      </c>
      <c r="X1617" s="12">
        <v>0</v>
      </c>
      <c r="Y1617" s="12">
        <v>8.6011110904595931</v>
      </c>
      <c r="Z1617" s="12">
        <v>0</v>
      </c>
      <c r="AA1617" s="12">
        <v>0</v>
      </c>
      <c r="AB1617" s="12">
        <v>6.0571204862391506</v>
      </c>
      <c r="AC1617" s="12">
        <v>0</v>
      </c>
      <c r="AD1617" s="12">
        <f t="shared" si="454"/>
        <v>0</v>
      </c>
      <c r="AE1617" s="12">
        <f t="shared" si="455"/>
        <v>657675.35842090228</v>
      </c>
      <c r="AF1617" s="12">
        <f t="shared" si="456"/>
        <v>0</v>
      </c>
      <c r="AG1617" s="16">
        <f t="shared" si="457"/>
        <v>0</v>
      </c>
      <c r="AH1617" s="16">
        <f t="shared" si="458"/>
        <v>657675.35842090228</v>
      </c>
      <c r="AI1617" s="16">
        <f t="shared" si="459"/>
        <v>0</v>
      </c>
      <c r="AJ1617" s="16">
        <f t="shared" si="469"/>
        <v>0</v>
      </c>
      <c r="AK1617" s="16">
        <f t="shared" si="470"/>
        <v>463151.6608597904</v>
      </c>
      <c r="AL1617" s="16">
        <f t="shared" si="471"/>
        <v>0</v>
      </c>
      <c r="AM1617" s="16">
        <f t="shared" si="461"/>
        <v>0</v>
      </c>
      <c r="AN1617" s="16">
        <f t="shared" si="462"/>
        <v>463151.6608597904</v>
      </c>
      <c r="AO1617" s="16">
        <f t="shared" si="472"/>
        <v>0</v>
      </c>
      <c r="AP1617" s="16">
        <f t="shared" si="473"/>
        <v>221965.7791402092</v>
      </c>
      <c r="AQ1617" s="16">
        <f t="shared" si="474"/>
        <v>0</v>
      </c>
      <c r="AR1617" s="9">
        <f t="shared" si="475"/>
        <v>0</v>
      </c>
      <c r="AS1617" s="9">
        <f t="shared" si="476"/>
        <v>0.32398208858938016</v>
      </c>
      <c r="AT1617" s="9">
        <f t="shared" si="477"/>
        <v>0</v>
      </c>
    </row>
    <row r="1618" spans="2:46" x14ac:dyDescent="0.25">
      <c r="B1618" s="1" t="s">
        <v>729</v>
      </c>
      <c r="C1618" s="34" t="s">
        <v>739</v>
      </c>
      <c r="D1618" s="34" t="s">
        <v>3</v>
      </c>
      <c r="E1618" s="8" t="s">
        <v>13</v>
      </c>
      <c r="F1618" s="8" t="s">
        <v>125</v>
      </c>
      <c r="G1618" s="8" t="s">
        <v>27</v>
      </c>
      <c r="H1618" s="8" t="s">
        <v>104</v>
      </c>
      <c r="I1618" s="16">
        <v>283566.24000000011</v>
      </c>
      <c r="J1618" s="16">
        <v>242491.19999999992</v>
      </c>
      <c r="K1618" s="16">
        <v>155887.19999999998</v>
      </c>
      <c r="L1618" s="16">
        <v>27504</v>
      </c>
      <c r="M1618" s="16">
        <v>23520</v>
      </c>
      <c r="N1618" s="16">
        <v>15120</v>
      </c>
      <c r="O1618" s="12">
        <f t="shared" si="478"/>
        <v>10.310000000000004</v>
      </c>
      <c r="P1618" s="12">
        <f t="shared" si="478"/>
        <v>10.309999999999997</v>
      </c>
      <c r="Q1618" s="12">
        <f t="shared" si="478"/>
        <v>10.309999999999999</v>
      </c>
      <c r="R1618" s="12">
        <f>IFERROR(IF(I1618=0,0,VLOOKUP($C1618,'[1]Marginality pivots'!$B$7:$N$2242,11,0)), 0)</f>
        <v>4.4398589590291513</v>
      </c>
      <c r="S1618" s="12">
        <f>IFERROR(IF(J1618=0,0,VLOOKUP($C1618,'[1]Marginality pivots'!$B$7:$N$2242,12,0)), 0)</f>
        <v>6.7641136150213024</v>
      </c>
      <c r="T1618" s="12">
        <f>IFERROR(IF(K1618=0,0,VLOOKUP($C1618,'[1]Marginality pivots'!$B$7:$N$2242,13,0)), 0)</f>
        <v>8.004656090732114</v>
      </c>
      <c r="U1618" s="12">
        <v>5.5498236987864393</v>
      </c>
      <c r="V1618" s="12">
        <v>9.6050413333302487</v>
      </c>
      <c r="W1618" s="12">
        <v>10.406052917951749</v>
      </c>
      <c r="X1618" s="12">
        <v>5.5498236987864393</v>
      </c>
      <c r="Y1618" s="12">
        <v>9.6050413333302487</v>
      </c>
      <c r="Z1618" s="12">
        <v>10.406052917951749</v>
      </c>
      <c r="AA1618" s="12">
        <v>4.4398589590291513</v>
      </c>
      <c r="AB1618" s="12">
        <v>6.7641136150213024</v>
      </c>
      <c r="AC1618" s="12">
        <v>8.004656090732114</v>
      </c>
      <c r="AD1618" s="12">
        <f t="shared" si="454"/>
        <v>152642.35101142223</v>
      </c>
      <c r="AE1618" s="12">
        <f t="shared" si="455"/>
        <v>225910.57215992745</v>
      </c>
      <c r="AF1618" s="12">
        <f t="shared" si="456"/>
        <v>157339.52011943044</v>
      </c>
      <c r="AG1618" s="16">
        <f t="shared" si="457"/>
        <v>152642.35101142223</v>
      </c>
      <c r="AH1618" s="16">
        <f t="shared" si="458"/>
        <v>225910.57215992745</v>
      </c>
      <c r="AI1618" s="16">
        <f t="shared" si="459"/>
        <v>157339.52011943044</v>
      </c>
      <c r="AJ1618" s="16">
        <f t="shared" si="469"/>
        <v>122113.88080913777</v>
      </c>
      <c r="AK1618" s="16">
        <f t="shared" si="470"/>
        <v>159091.95222530104</v>
      </c>
      <c r="AL1618" s="16">
        <f t="shared" si="471"/>
        <v>121030.40009186957</v>
      </c>
      <c r="AM1618" s="16">
        <f t="shared" si="461"/>
        <v>122113.88080913777</v>
      </c>
      <c r="AN1618" s="16">
        <f t="shared" si="462"/>
        <v>159091.95222530104</v>
      </c>
      <c r="AO1618" s="16">
        <f t="shared" si="472"/>
        <v>161452.35919086233</v>
      </c>
      <c r="AP1618" s="16">
        <f t="shared" si="473"/>
        <v>83399.247774698888</v>
      </c>
      <c r="AQ1618" s="16">
        <f t="shared" si="474"/>
        <v>34856.799908130415</v>
      </c>
      <c r="AR1618" s="9">
        <f t="shared" si="475"/>
        <v>0.56936382550638709</v>
      </c>
      <c r="AS1618" s="9">
        <f t="shared" si="476"/>
        <v>0.34392690445962126</v>
      </c>
      <c r="AT1618" s="9">
        <f t="shared" si="477"/>
        <v>0.22360270700949417</v>
      </c>
    </row>
    <row r="1619" spans="2:46" x14ac:dyDescent="0.25">
      <c r="B1619" s="1" t="s">
        <v>729</v>
      </c>
      <c r="C1619" s="33" t="s">
        <v>739</v>
      </c>
      <c r="D1619" s="34" t="s">
        <v>3</v>
      </c>
      <c r="E1619" s="8" t="s">
        <v>13</v>
      </c>
      <c r="F1619" s="8" t="s">
        <v>125</v>
      </c>
      <c r="G1619" s="8" t="s">
        <v>27</v>
      </c>
      <c r="H1619" s="8" t="s">
        <v>103</v>
      </c>
      <c r="I1619" s="16">
        <v>154.65</v>
      </c>
      <c r="J1619" s="16">
        <v>164.96</v>
      </c>
      <c r="K1619" s="16">
        <v>0</v>
      </c>
      <c r="L1619" s="16">
        <v>15</v>
      </c>
      <c r="M1619" s="16">
        <v>16</v>
      </c>
      <c r="N1619" s="16">
        <v>0</v>
      </c>
      <c r="O1619" s="12">
        <f t="shared" si="478"/>
        <v>10.31</v>
      </c>
      <c r="P1619" s="12">
        <f t="shared" si="478"/>
        <v>10.31</v>
      </c>
      <c r="Q1619" s="12">
        <f t="shared" si="478"/>
        <v>0</v>
      </c>
      <c r="R1619" s="12">
        <f>IFERROR(IF(I1619=0,0,VLOOKUP($C1619,'[1]Marginality pivots'!$B$7:$N$2242,11,0)), 0)</f>
        <v>4.4398589590291513</v>
      </c>
      <c r="S1619" s="12">
        <f>IFERROR(IF(J1619=0,0,VLOOKUP($C1619,'[1]Marginality pivots'!$B$7:$N$2242,12,0)), 0)</f>
        <v>6.7641136150213024</v>
      </c>
      <c r="T1619" s="12">
        <f>IFERROR(IF(K1619=0,0,VLOOKUP($C1619,'[1]Marginality pivots'!$B$7:$N$2242,13,0)), 0)</f>
        <v>0</v>
      </c>
      <c r="U1619" s="12">
        <v>5.5498236987864393</v>
      </c>
      <c r="V1619" s="12">
        <v>9.6050413333302487</v>
      </c>
      <c r="W1619" s="12">
        <v>0</v>
      </c>
      <c r="X1619" s="12">
        <v>5.5498236987864393</v>
      </c>
      <c r="Y1619" s="12">
        <v>9.6050413333302487</v>
      </c>
      <c r="Z1619" s="12">
        <v>0</v>
      </c>
      <c r="AA1619" s="12">
        <v>4.4398589590291513</v>
      </c>
      <c r="AB1619" s="12">
        <v>6.7641136150213024</v>
      </c>
      <c r="AC1619" s="12">
        <v>0</v>
      </c>
      <c r="AD1619" s="12">
        <f t="shared" si="454"/>
        <v>83.247355481796589</v>
      </c>
      <c r="AE1619" s="12">
        <f t="shared" si="455"/>
        <v>153.68066133328398</v>
      </c>
      <c r="AF1619" s="12">
        <f t="shared" si="456"/>
        <v>0</v>
      </c>
      <c r="AG1619" s="16">
        <f t="shared" si="457"/>
        <v>83.247355481796589</v>
      </c>
      <c r="AH1619" s="16">
        <f t="shared" si="458"/>
        <v>153.68066133328398</v>
      </c>
      <c r="AI1619" s="16">
        <f t="shared" si="459"/>
        <v>0</v>
      </c>
      <c r="AJ1619" s="16">
        <f t="shared" si="469"/>
        <v>66.597884385437268</v>
      </c>
      <c r="AK1619" s="16">
        <f t="shared" si="470"/>
        <v>108.22581784034084</v>
      </c>
      <c r="AL1619" s="16">
        <f t="shared" si="471"/>
        <v>0</v>
      </c>
      <c r="AM1619" s="16">
        <f t="shared" si="461"/>
        <v>66.597884385437268</v>
      </c>
      <c r="AN1619" s="16">
        <f t="shared" si="462"/>
        <v>108.22581784034084</v>
      </c>
      <c r="AO1619" s="16">
        <f t="shared" si="472"/>
        <v>88.052115614562737</v>
      </c>
      <c r="AP1619" s="16">
        <f t="shared" si="473"/>
        <v>56.73418215965917</v>
      </c>
      <c r="AQ1619" s="16">
        <f t="shared" si="474"/>
        <v>0</v>
      </c>
      <c r="AR1619" s="9">
        <f t="shared" si="475"/>
        <v>0.56936382550638687</v>
      </c>
      <c r="AS1619" s="9">
        <f t="shared" si="476"/>
        <v>0.34392690445962154</v>
      </c>
      <c r="AT1619" s="9">
        <f t="shared" si="477"/>
        <v>0</v>
      </c>
    </row>
    <row r="1620" spans="2:46" x14ac:dyDescent="0.25">
      <c r="B1620" s="1" t="s">
        <v>729</v>
      </c>
      <c r="C1620" s="33">
        <v>3047368622207</v>
      </c>
      <c r="D1620" s="34" t="s">
        <v>3</v>
      </c>
      <c r="E1620" s="8" t="s">
        <v>16</v>
      </c>
      <c r="F1620" s="8" t="s">
        <v>116</v>
      </c>
      <c r="G1620" s="8" t="s">
        <v>26</v>
      </c>
      <c r="H1620" s="8" t="s">
        <v>104</v>
      </c>
      <c r="I1620" s="16">
        <v>335617.02000000008</v>
      </c>
      <c r="J1620" s="16">
        <v>280923.87000000005</v>
      </c>
      <c r="K1620" s="16">
        <v>63908.419999999984</v>
      </c>
      <c r="L1620" s="16">
        <v>43740</v>
      </c>
      <c r="M1620" s="16">
        <v>36612</v>
      </c>
      <c r="N1620" s="16">
        <v>8329</v>
      </c>
      <c r="O1620" s="12">
        <f t="shared" si="478"/>
        <v>7.6730000000000018</v>
      </c>
      <c r="P1620" s="12">
        <f t="shared" si="478"/>
        <v>7.672999836119307</v>
      </c>
      <c r="Q1620" s="12">
        <f t="shared" si="478"/>
        <v>7.6730003601872951</v>
      </c>
      <c r="R1620" s="12">
        <f>IFERROR(IF(I1620=0,0,VLOOKUP($C1620,'[1]Marginality pivots'!$B$7:$N$2242,11,0)), 0)</f>
        <v>3.7745260694365199</v>
      </c>
      <c r="S1620" s="12">
        <f>IFERROR(IF(J1620=0,0,VLOOKUP($C1620,'[1]Marginality pivots'!$B$7:$N$2242,12,0)), 0)</f>
        <v>3.6467005717004608</v>
      </c>
      <c r="T1620" s="12">
        <f>IFERROR(IF(K1620=0,0,VLOOKUP($C1620,'[1]Marginality pivots'!$B$7:$N$2242,13,0)), 0)</f>
        <v>4.3155076339217358</v>
      </c>
      <c r="U1620" s="12">
        <v>4.71815758679565</v>
      </c>
      <c r="V1620" s="12">
        <v>5.178314811814654</v>
      </c>
      <c r="W1620" s="12">
        <v>5.6101599240982569</v>
      </c>
      <c r="X1620" s="12">
        <v>4.71815758679565</v>
      </c>
      <c r="Y1620" s="12">
        <v>5.178314811814654</v>
      </c>
      <c r="Z1620" s="12">
        <v>5.6101599240982569</v>
      </c>
      <c r="AA1620" s="12">
        <v>3.7745260694365199</v>
      </c>
      <c r="AB1620" s="12">
        <v>3.6467005717004608</v>
      </c>
      <c r="AC1620" s="12">
        <v>4.3155076339217358</v>
      </c>
      <c r="AD1620" s="12">
        <f t="shared" si="454"/>
        <v>206372.21284644172</v>
      </c>
      <c r="AE1620" s="12">
        <f t="shared" si="455"/>
        <v>189588.46189015813</v>
      </c>
      <c r="AF1620" s="12">
        <f t="shared" si="456"/>
        <v>46727.022007814383</v>
      </c>
      <c r="AG1620" s="16">
        <f t="shared" si="457"/>
        <v>206372.21284644172</v>
      </c>
      <c r="AH1620" s="16">
        <f t="shared" si="458"/>
        <v>189588.46189015813</v>
      </c>
      <c r="AI1620" s="16">
        <f t="shared" si="459"/>
        <v>46727.022007814383</v>
      </c>
      <c r="AJ1620" s="16">
        <f t="shared" si="469"/>
        <v>165097.77027715338</v>
      </c>
      <c r="AK1620" s="16">
        <f t="shared" si="470"/>
        <v>133513.00133109727</v>
      </c>
      <c r="AL1620" s="16">
        <f t="shared" si="471"/>
        <v>35943.863082934135</v>
      </c>
      <c r="AM1620" s="16">
        <f t="shared" si="461"/>
        <v>165097.77027715338</v>
      </c>
      <c r="AN1620" s="16">
        <f t="shared" si="462"/>
        <v>133513.00133109727</v>
      </c>
      <c r="AO1620" s="16">
        <f t="shared" si="472"/>
        <v>170519.2497228467</v>
      </c>
      <c r="AP1620" s="16">
        <f t="shared" si="473"/>
        <v>147410.86866890278</v>
      </c>
      <c r="AQ1620" s="16">
        <f t="shared" si="474"/>
        <v>27964.556917065849</v>
      </c>
      <c r="AR1620" s="9">
        <f t="shared" si="475"/>
        <v>0.50807688395197192</v>
      </c>
      <c r="AS1620" s="9">
        <f t="shared" si="476"/>
        <v>0.52473600292101474</v>
      </c>
      <c r="AT1620" s="9">
        <f t="shared" si="477"/>
        <v>0.43757234050013843</v>
      </c>
    </row>
    <row r="1621" spans="2:46" x14ac:dyDescent="0.25">
      <c r="B1621" s="1" t="s">
        <v>729</v>
      </c>
      <c r="C1621" s="34">
        <v>3054968000607</v>
      </c>
      <c r="D1621" s="34" t="s">
        <v>3</v>
      </c>
      <c r="E1621" s="8" t="s">
        <v>14</v>
      </c>
      <c r="F1621" s="8" t="s">
        <v>530</v>
      </c>
      <c r="G1621" s="8" t="s">
        <v>27</v>
      </c>
      <c r="H1621" s="8" t="s">
        <v>104</v>
      </c>
      <c r="I1621" s="16">
        <v>518701.44000000012</v>
      </c>
      <c r="J1621" s="16">
        <v>137212.29999999999</v>
      </c>
      <c r="K1621" s="16">
        <v>1079.04</v>
      </c>
      <c r="L1621" s="16">
        <v>96576</v>
      </c>
      <c r="M1621" s="16">
        <v>24415</v>
      </c>
      <c r="N1621" s="16">
        <v>192</v>
      </c>
      <c r="O1621" s="12">
        <f t="shared" si="478"/>
        <v>5.3709145129224662</v>
      </c>
      <c r="P1621" s="12">
        <f t="shared" si="478"/>
        <v>5.6199999999999992</v>
      </c>
      <c r="Q1621" s="12">
        <f t="shared" si="478"/>
        <v>5.62</v>
      </c>
      <c r="R1621" s="12">
        <f>IFERROR(IF(I1621=0,0,VLOOKUP($C1621,'[1]Marginality pivots'!$B$7:$N$2242,11,0)), 0)</f>
        <v>4.1617541175411752</v>
      </c>
      <c r="S1621" s="12">
        <f>IFERROR(IF(J1621=0,0,VLOOKUP($C1621,'[1]Marginality pivots'!$B$7:$N$2242,12,0)), 0)</f>
        <v>3.9872845635632523</v>
      </c>
      <c r="T1621" s="12">
        <f>IFERROR(IF(K1621=0,0,VLOOKUP($C1621,'[1]Marginality pivots'!$B$7:$N$2242,13,0)), 0)</f>
        <v>4.6875226939650458</v>
      </c>
      <c r="U1621" s="12">
        <v>5.202192646926469</v>
      </c>
      <c r="V1621" s="12">
        <v>5.6619440802598184</v>
      </c>
      <c r="W1621" s="12">
        <v>6.0937795021545602</v>
      </c>
      <c r="X1621" s="12">
        <v>5.202192646926469</v>
      </c>
      <c r="Y1621" s="12">
        <v>5.6619440802598184</v>
      </c>
      <c r="Z1621" s="12">
        <v>6.0937795021545602</v>
      </c>
      <c r="AA1621" s="12">
        <v>4.1617541175411752</v>
      </c>
      <c r="AB1621" s="12">
        <v>3.9872845635632523</v>
      </c>
      <c r="AC1621" s="12">
        <v>4.6875226939650458</v>
      </c>
      <c r="AD1621" s="12">
        <f t="shared" si="454"/>
        <v>502406.95706957066</v>
      </c>
      <c r="AE1621" s="12">
        <f t="shared" si="455"/>
        <v>138236.36471954346</v>
      </c>
      <c r="AF1621" s="12">
        <f t="shared" si="456"/>
        <v>1170.0056644136755</v>
      </c>
      <c r="AG1621" s="16">
        <f t="shared" si="457"/>
        <v>502406.95706957066</v>
      </c>
      <c r="AH1621" s="16">
        <f t="shared" si="458"/>
        <v>138236.36471954346</v>
      </c>
      <c r="AI1621" s="16">
        <f t="shared" si="459"/>
        <v>1170.0056644136755</v>
      </c>
      <c r="AJ1621" s="16">
        <f t="shared" si="469"/>
        <v>401925.56565565651</v>
      </c>
      <c r="AK1621" s="16">
        <f t="shared" si="470"/>
        <v>97349.552619396811</v>
      </c>
      <c r="AL1621" s="16">
        <f t="shared" si="471"/>
        <v>900.00435724128874</v>
      </c>
      <c r="AM1621" s="16">
        <f t="shared" si="461"/>
        <v>401925.56565565651</v>
      </c>
      <c r="AN1621" s="16">
        <f t="shared" si="462"/>
        <v>97349.552619396811</v>
      </c>
      <c r="AO1621" s="16">
        <f t="shared" si="472"/>
        <v>116775.87434434361</v>
      </c>
      <c r="AP1621" s="16">
        <f t="shared" si="473"/>
        <v>39862.747380603178</v>
      </c>
      <c r="AQ1621" s="16">
        <f t="shared" si="474"/>
        <v>179.03564275871122</v>
      </c>
      <c r="AR1621" s="9">
        <f t="shared" si="475"/>
        <v>0.22513119366767823</v>
      </c>
      <c r="AS1621" s="9">
        <f t="shared" si="476"/>
        <v>0.29051876093180556</v>
      </c>
      <c r="AT1621" s="9">
        <f t="shared" si="477"/>
        <v>0.1659212288318424</v>
      </c>
    </row>
    <row r="1622" spans="2:46" x14ac:dyDescent="0.25">
      <c r="B1622" s="1" t="s">
        <v>729</v>
      </c>
      <c r="C1622" s="33">
        <v>3054968000607</v>
      </c>
      <c r="D1622" s="34" t="s">
        <v>3</v>
      </c>
      <c r="E1622" s="8" t="s">
        <v>14</v>
      </c>
      <c r="F1622" s="8" t="s">
        <v>530</v>
      </c>
      <c r="G1622" s="8" t="s">
        <v>27</v>
      </c>
      <c r="H1622" s="8" t="s">
        <v>103</v>
      </c>
      <c r="I1622" s="16">
        <v>6210.96</v>
      </c>
      <c r="J1622" s="16">
        <v>33.72</v>
      </c>
      <c r="K1622" s="16">
        <v>0</v>
      </c>
      <c r="L1622" s="16">
        <v>1140</v>
      </c>
      <c r="M1622" s="16">
        <v>6</v>
      </c>
      <c r="N1622" s="16">
        <v>0</v>
      </c>
      <c r="O1622" s="12">
        <f t="shared" si="478"/>
        <v>5.4482105263157896</v>
      </c>
      <c r="P1622" s="12">
        <f t="shared" si="478"/>
        <v>5.62</v>
      </c>
      <c r="Q1622" s="12">
        <f t="shared" si="478"/>
        <v>0</v>
      </c>
      <c r="R1622" s="12">
        <f>IFERROR(IF(I1622=0,0,VLOOKUP($C1622,'[1]Marginality pivots'!$B$7:$N$2242,11,0)), 0)</f>
        <v>4.1617541175411752</v>
      </c>
      <c r="S1622" s="12">
        <f>IFERROR(IF(J1622=0,0,VLOOKUP($C1622,'[1]Marginality pivots'!$B$7:$N$2242,12,0)), 0)</f>
        <v>3.9872845635632523</v>
      </c>
      <c r="T1622" s="12">
        <f>IFERROR(IF(K1622=0,0,VLOOKUP($C1622,'[1]Marginality pivots'!$B$7:$N$2242,13,0)), 0)</f>
        <v>0</v>
      </c>
      <c r="U1622" s="12">
        <v>5.202192646926469</v>
      </c>
      <c r="V1622" s="12">
        <v>5.6619440802598184</v>
      </c>
      <c r="W1622" s="12">
        <v>0</v>
      </c>
      <c r="X1622" s="12">
        <v>5.202192646926469</v>
      </c>
      <c r="Y1622" s="12">
        <v>5.6619440802598184</v>
      </c>
      <c r="Z1622" s="12">
        <v>0</v>
      </c>
      <c r="AA1622" s="12">
        <v>4.1617541175411752</v>
      </c>
      <c r="AB1622" s="12">
        <v>3.9872845635632523</v>
      </c>
      <c r="AC1622" s="12">
        <v>0</v>
      </c>
      <c r="AD1622" s="12">
        <f t="shared" si="454"/>
        <v>5930.4996174961743</v>
      </c>
      <c r="AE1622" s="12">
        <f t="shared" si="455"/>
        <v>33.971664481558911</v>
      </c>
      <c r="AF1622" s="12">
        <f t="shared" si="456"/>
        <v>0</v>
      </c>
      <c r="AG1622" s="16">
        <f t="shared" si="457"/>
        <v>5930.4996174961743</v>
      </c>
      <c r="AH1622" s="16">
        <f t="shared" si="458"/>
        <v>33.971664481558911</v>
      </c>
      <c r="AI1622" s="16">
        <f t="shared" si="459"/>
        <v>0</v>
      </c>
      <c r="AJ1622" s="16">
        <f t="shared" si="469"/>
        <v>4744.3996939969393</v>
      </c>
      <c r="AK1622" s="16">
        <f t="shared" si="470"/>
        <v>23.923707381379515</v>
      </c>
      <c r="AL1622" s="16">
        <f t="shared" si="471"/>
        <v>0</v>
      </c>
      <c r="AM1622" s="16">
        <f t="shared" si="461"/>
        <v>4744.3996939969393</v>
      </c>
      <c r="AN1622" s="16">
        <f t="shared" si="462"/>
        <v>23.923707381379515</v>
      </c>
      <c r="AO1622" s="16">
        <f t="shared" si="472"/>
        <v>1466.5603060030608</v>
      </c>
      <c r="AP1622" s="16">
        <f t="shared" si="473"/>
        <v>9.7962926186204839</v>
      </c>
      <c r="AQ1622" s="16">
        <f t="shared" si="474"/>
        <v>0</v>
      </c>
      <c r="AR1622" s="9">
        <f t="shared" si="475"/>
        <v>0.23612457752152013</v>
      </c>
      <c r="AS1622" s="9">
        <f t="shared" si="476"/>
        <v>0.29051876093180556</v>
      </c>
      <c r="AT1622" s="9">
        <f t="shared" si="477"/>
        <v>0</v>
      </c>
    </row>
    <row r="1623" spans="2:46" x14ac:dyDescent="0.25">
      <c r="B1623" s="1" t="s">
        <v>729</v>
      </c>
      <c r="C1623" s="33">
        <v>3054970371005</v>
      </c>
      <c r="D1623" s="34" t="s">
        <v>3</v>
      </c>
      <c r="E1623" s="8" t="s">
        <v>13</v>
      </c>
      <c r="F1623" s="8" t="s">
        <v>125</v>
      </c>
      <c r="G1623" s="8" t="s">
        <v>27</v>
      </c>
      <c r="H1623" s="8" t="s">
        <v>104</v>
      </c>
      <c r="I1623" s="16">
        <v>133231.79999999999</v>
      </c>
      <c r="J1623" s="16">
        <v>297641.32863230188</v>
      </c>
      <c r="K1623" s="16">
        <v>230744.95272022943</v>
      </c>
      <c r="L1623" s="16">
        <v>14820</v>
      </c>
      <c r="M1623" s="16">
        <v>28740</v>
      </c>
      <c r="N1623" s="16">
        <v>26958</v>
      </c>
      <c r="O1623" s="12">
        <f t="shared" si="478"/>
        <v>8.9899999999999984</v>
      </c>
      <c r="P1623" s="12">
        <f t="shared" si="478"/>
        <v>10.356344072105145</v>
      </c>
      <c r="Q1623" s="12">
        <f t="shared" si="478"/>
        <v>8.5594240195945339</v>
      </c>
      <c r="R1623" s="12">
        <f>IFERROR(IF(I1623=0,0,VLOOKUP($C1623,'[1]Marginality pivots'!$B$7:$N$2242,11,0)), 0)</f>
        <v>3.8714192086975818</v>
      </c>
      <c r="S1623" s="12">
        <f>IFERROR(IF(J1623=0,0,VLOOKUP($C1623,'[1]Marginality pivots'!$B$7:$N$2242,12,0)), 0)</f>
        <v>3.8583065519299997</v>
      </c>
      <c r="T1623" s="12">
        <f>IFERROR(IF(K1623=0,0,VLOOKUP($C1623,'[1]Marginality pivots'!$B$7:$N$2242,13,0)), 0)</f>
        <v>4.5659222772710368</v>
      </c>
      <c r="U1623" s="12">
        <v>4.8392740108719776</v>
      </c>
      <c r="V1623" s="12">
        <v>5.4787953037405996</v>
      </c>
      <c r="W1623" s="12">
        <v>5.9356989604523482</v>
      </c>
      <c r="X1623" s="12">
        <v>4.8392740108719776</v>
      </c>
      <c r="Y1623" s="12">
        <v>5.4787953037405996</v>
      </c>
      <c r="Z1623" s="12">
        <v>5.9356989604523482</v>
      </c>
      <c r="AA1623" s="12">
        <v>3.8714192086975818</v>
      </c>
      <c r="AB1623" s="12">
        <v>3.8583065519299997</v>
      </c>
      <c r="AC1623" s="12">
        <v>4.5659222772710368</v>
      </c>
      <c r="AD1623" s="12">
        <f t="shared" si="454"/>
        <v>71718.040841122711</v>
      </c>
      <c r="AE1623" s="12">
        <f t="shared" si="455"/>
        <v>157460.57702950484</v>
      </c>
      <c r="AF1623" s="12">
        <f t="shared" si="456"/>
        <v>160014.57257587439</v>
      </c>
      <c r="AG1623" s="16">
        <f t="shared" si="457"/>
        <v>71718.040841122711</v>
      </c>
      <c r="AH1623" s="16">
        <f t="shared" si="458"/>
        <v>157460.57702950484</v>
      </c>
      <c r="AI1623" s="16">
        <f t="shared" si="459"/>
        <v>160014.57257587439</v>
      </c>
      <c r="AJ1623" s="16">
        <f t="shared" si="469"/>
        <v>57374.432672898161</v>
      </c>
      <c r="AK1623" s="16">
        <f t="shared" si="470"/>
        <v>110887.73030246819</v>
      </c>
      <c r="AL1623" s="16">
        <f t="shared" si="471"/>
        <v>123088.13275067261</v>
      </c>
      <c r="AM1623" s="16">
        <f t="shared" si="461"/>
        <v>57374.432672898161</v>
      </c>
      <c r="AN1623" s="16">
        <f t="shared" si="462"/>
        <v>110887.73030246819</v>
      </c>
      <c r="AO1623" s="16">
        <f t="shared" si="472"/>
        <v>75857.36732710182</v>
      </c>
      <c r="AP1623" s="16">
        <f t="shared" si="473"/>
        <v>186753.59832983371</v>
      </c>
      <c r="AQ1623" s="16">
        <f t="shared" si="474"/>
        <v>107656.81996955682</v>
      </c>
      <c r="AR1623" s="9">
        <f t="shared" si="475"/>
        <v>0.56936382550638676</v>
      </c>
      <c r="AS1623" s="9">
        <f t="shared" si="476"/>
        <v>0.62744511720865248</v>
      </c>
      <c r="AT1623" s="9">
        <f t="shared" si="477"/>
        <v>0.46656197113046771</v>
      </c>
    </row>
    <row r="1624" spans="2:46" x14ac:dyDescent="0.25">
      <c r="B1624" s="1" t="s">
        <v>729</v>
      </c>
      <c r="C1624" s="33">
        <v>3054968040209</v>
      </c>
      <c r="D1624" s="34" t="s">
        <v>3</v>
      </c>
      <c r="E1624" s="8" t="s">
        <v>14</v>
      </c>
      <c r="F1624" s="8" t="s">
        <v>133</v>
      </c>
      <c r="G1624" s="8" t="s">
        <v>27</v>
      </c>
      <c r="H1624" s="8" t="s">
        <v>104</v>
      </c>
      <c r="I1624" s="16">
        <v>179003.51999999984</v>
      </c>
      <c r="J1624" s="16">
        <v>216224.64000000025</v>
      </c>
      <c r="K1624" s="16">
        <v>92505.600000000006</v>
      </c>
      <c r="L1624" s="16">
        <v>46944</v>
      </c>
      <c r="M1624" s="16">
        <v>55728</v>
      </c>
      <c r="N1624" s="16">
        <v>23904</v>
      </c>
      <c r="O1624" s="12">
        <f t="shared" si="478"/>
        <v>3.8131288343558247</v>
      </c>
      <c r="P1624" s="12">
        <f t="shared" si="478"/>
        <v>3.8800000000000043</v>
      </c>
      <c r="Q1624" s="12">
        <f t="shared" si="478"/>
        <v>3.8698795180722896</v>
      </c>
      <c r="R1624" s="12">
        <f>IFERROR(IF(I1624=0,0,VLOOKUP($C1624,'[1]Marginality pivots'!$B$7:$N$2242,11,0)), 0)</f>
        <v>2.8219200942009421</v>
      </c>
      <c r="S1624" s="12">
        <f>IFERROR(IF(J1624=0,0,VLOOKUP($C1624,'[1]Marginality pivots'!$B$7:$N$2242,12,0)), 0)</f>
        <v>2.3935890627582448</v>
      </c>
      <c r="T1624" s="12">
        <f>IFERROR(IF(K1624=0,0,VLOOKUP($C1624,'[1]Marginality pivots'!$B$7:$N$2242,13,0)), 0)</f>
        <v>2.8325747260318916</v>
      </c>
      <c r="U1624" s="12">
        <v>3.5274001177511778</v>
      </c>
      <c r="V1624" s="12">
        <v>3.3988964691167074</v>
      </c>
      <c r="W1624" s="12">
        <v>3.6823471438414592</v>
      </c>
      <c r="X1624" s="12">
        <v>3.5274001177511778</v>
      </c>
      <c r="Y1624" s="12">
        <v>3.3988964691167074</v>
      </c>
      <c r="Z1624" s="12">
        <v>3.6823471438414592</v>
      </c>
      <c r="AA1624" s="12">
        <v>2.8219200942009421</v>
      </c>
      <c r="AB1624" s="12">
        <v>2.3935890627582448</v>
      </c>
      <c r="AC1624" s="12">
        <v>2.8325747260318916</v>
      </c>
      <c r="AD1624" s="12">
        <f t="shared" si="454"/>
        <v>165590.27112771128</v>
      </c>
      <c r="AE1624" s="12">
        <f t="shared" si="455"/>
        <v>189413.70243093587</v>
      </c>
      <c r="AF1624" s="12">
        <f t="shared" si="456"/>
        <v>88022.826126386237</v>
      </c>
      <c r="AG1624" s="16">
        <f t="shared" si="457"/>
        <v>165590.27112771128</v>
      </c>
      <c r="AH1624" s="16">
        <f t="shared" si="458"/>
        <v>189413.70243093587</v>
      </c>
      <c r="AI1624" s="16">
        <f t="shared" si="459"/>
        <v>88022.826126386237</v>
      </c>
      <c r="AJ1624" s="16">
        <f t="shared" si="469"/>
        <v>132472.21690216902</v>
      </c>
      <c r="AK1624" s="16">
        <f t="shared" si="470"/>
        <v>133389.93128939148</v>
      </c>
      <c r="AL1624" s="16">
        <f t="shared" si="471"/>
        <v>67709.866251066342</v>
      </c>
      <c r="AM1624" s="16">
        <f t="shared" si="461"/>
        <v>132472.21690216902</v>
      </c>
      <c r="AN1624" s="16">
        <f t="shared" si="462"/>
        <v>133389.93128939148</v>
      </c>
      <c r="AO1624" s="16">
        <f t="shared" si="472"/>
        <v>46531.303097830823</v>
      </c>
      <c r="AP1624" s="16">
        <f t="shared" si="473"/>
        <v>82834.708710608771</v>
      </c>
      <c r="AQ1624" s="16">
        <f t="shared" si="474"/>
        <v>24795.733748933664</v>
      </c>
      <c r="AR1624" s="9">
        <f t="shared" si="475"/>
        <v>0.25994630216115788</v>
      </c>
      <c r="AS1624" s="9">
        <f t="shared" si="476"/>
        <v>0.38309560238189633</v>
      </c>
      <c r="AT1624" s="9">
        <f t="shared" si="477"/>
        <v>0.26804575883982873</v>
      </c>
    </row>
    <row r="1625" spans="2:46" x14ac:dyDescent="0.25">
      <c r="B1625" s="1" t="s">
        <v>729</v>
      </c>
      <c r="C1625" s="34">
        <v>3054968040209</v>
      </c>
      <c r="D1625" s="34" t="s">
        <v>3</v>
      </c>
      <c r="E1625" s="8" t="s">
        <v>14</v>
      </c>
      <c r="F1625" s="8" t="s">
        <v>133</v>
      </c>
      <c r="G1625" s="8" t="s">
        <v>27</v>
      </c>
      <c r="H1625" s="8" t="s">
        <v>103</v>
      </c>
      <c r="I1625" s="16">
        <v>23846.2</v>
      </c>
      <c r="J1625" s="16">
        <v>25781.56</v>
      </c>
      <c r="K1625" s="16">
        <v>9434.880000000001</v>
      </c>
      <c r="L1625" s="16">
        <v>6244</v>
      </c>
      <c r="M1625" s="16">
        <v>6676</v>
      </c>
      <c r="N1625" s="16">
        <v>3168</v>
      </c>
      <c r="O1625" s="12">
        <f t="shared" si="478"/>
        <v>3.8190582959641257</v>
      </c>
      <c r="P1625" s="12">
        <f t="shared" si="478"/>
        <v>3.8618274415817857</v>
      </c>
      <c r="Q1625" s="12">
        <f t="shared" si="478"/>
        <v>2.9781818181818185</v>
      </c>
      <c r="R1625" s="12">
        <f>IFERROR(IF(I1625=0,0,VLOOKUP($C1625,'[1]Marginality pivots'!$B$7:$N$2242,11,0)), 0)</f>
        <v>2.8219200942009421</v>
      </c>
      <c r="S1625" s="12">
        <f>IFERROR(IF(J1625=0,0,VLOOKUP($C1625,'[1]Marginality pivots'!$B$7:$N$2242,12,0)), 0)</f>
        <v>2.3935890627582448</v>
      </c>
      <c r="T1625" s="12">
        <f>IFERROR(IF(K1625=0,0,VLOOKUP($C1625,'[1]Marginality pivots'!$B$7:$N$2242,13,0)), 0)</f>
        <v>2.8325747260318916</v>
      </c>
      <c r="U1625" s="12">
        <v>3.5274001177511778</v>
      </c>
      <c r="V1625" s="12">
        <v>3.3988964691167074</v>
      </c>
      <c r="W1625" s="12">
        <v>3.6823471438414592</v>
      </c>
      <c r="X1625" s="12">
        <v>3.5274001177511778</v>
      </c>
      <c r="Y1625" s="12">
        <v>3.3988964691167074</v>
      </c>
      <c r="Z1625" s="12">
        <v>3.6823471438414592</v>
      </c>
      <c r="AA1625" s="12">
        <v>2.8219200942009421</v>
      </c>
      <c r="AB1625" s="12">
        <v>2.3935890627582448</v>
      </c>
      <c r="AC1625" s="12">
        <v>2.8325747260318916</v>
      </c>
      <c r="AD1625" s="12">
        <f t="shared" si="454"/>
        <v>22025.086335238353</v>
      </c>
      <c r="AE1625" s="12">
        <f t="shared" si="455"/>
        <v>22691.032827823139</v>
      </c>
      <c r="AF1625" s="12">
        <f t="shared" si="456"/>
        <v>11665.675751689743</v>
      </c>
      <c r="AG1625" s="16">
        <f t="shared" si="457"/>
        <v>22025.086335238353</v>
      </c>
      <c r="AH1625" s="16">
        <f t="shared" si="458"/>
        <v>22691.032827823139</v>
      </c>
      <c r="AI1625" s="16">
        <f t="shared" si="459"/>
        <v>11665.675751689743</v>
      </c>
      <c r="AJ1625" s="16">
        <f t="shared" si="469"/>
        <v>17620.069068190682</v>
      </c>
      <c r="AK1625" s="16">
        <f t="shared" si="470"/>
        <v>15979.600582974042</v>
      </c>
      <c r="AL1625" s="16">
        <f t="shared" si="471"/>
        <v>8973.5967320690324</v>
      </c>
      <c r="AM1625" s="16">
        <f t="shared" si="461"/>
        <v>17620.069068190682</v>
      </c>
      <c r="AN1625" s="16">
        <f t="shared" si="462"/>
        <v>15979.600582974042</v>
      </c>
      <c r="AO1625" s="16">
        <f t="shared" si="472"/>
        <v>6226.130931809319</v>
      </c>
      <c r="AP1625" s="16">
        <f t="shared" si="473"/>
        <v>9801.9594170259588</v>
      </c>
      <c r="AQ1625" s="16">
        <f t="shared" si="474"/>
        <v>461.28326793096858</v>
      </c>
      <c r="AR1625" s="9">
        <f t="shared" si="475"/>
        <v>0.26109530792366575</v>
      </c>
      <c r="AS1625" s="9">
        <f t="shared" si="476"/>
        <v>0.38019264222281191</v>
      </c>
      <c r="AT1625" s="9">
        <f t="shared" si="477"/>
        <v>4.8891270257911977E-2</v>
      </c>
    </row>
    <row r="1626" spans="2:46" x14ac:dyDescent="0.25">
      <c r="B1626" s="1" t="s">
        <v>729</v>
      </c>
      <c r="C1626" s="33">
        <v>3054968040209</v>
      </c>
      <c r="D1626" s="34" t="s">
        <v>3</v>
      </c>
      <c r="E1626" s="8" t="s">
        <v>14</v>
      </c>
      <c r="F1626" s="8" t="s">
        <v>133</v>
      </c>
      <c r="G1626" s="8" t="s">
        <v>72</v>
      </c>
      <c r="H1626" s="8" t="s">
        <v>220</v>
      </c>
      <c r="I1626" s="16">
        <v>31965.119999999999</v>
      </c>
      <c r="J1626" s="16">
        <v>33523.200000000004</v>
      </c>
      <c r="K1626" s="16">
        <v>33523.200000000004</v>
      </c>
      <c r="L1626" s="16">
        <v>8352</v>
      </c>
      <c r="M1626" s="16">
        <v>8640</v>
      </c>
      <c r="N1626" s="16">
        <v>8640</v>
      </c>
      <c r="O1626" s="12">
        <f t="shared" si="478"/>
        <v>3.8272413793103448</v>
      </c>
      <c r="P1626" s="12">
        <f t="shared" si="478"/>
        <v>3.8800000000000003</v>
      </c>
      <c r="Q1626" s="12">
        <f t="shared" si="478"/>
        <v>3.8800000000000003</v>
      </c>
      <c r="R1626" s="12">
        <f>IFERROR(IF(I1626=0,0,VLOOKUP($C1626,'[1]Marginality pivots'!$B$7:$N$2242,11,0)), 0)</f>
        <v>2.8219200942009421</v>
      </c>
      <c r="S1626" s="12">
        <f>IFERROR(IF(J1626=0,0,VLOOKUP($C1626,'[1]Marginality pivots'!$B$7:$N$2242,12,0)), 0)</f>
        <v>2.3935890627582448</v>
      </c>
      <c r="T1626" s="12">
        <f>IFERROR(IF(K1626=0,0,VLOOKUP($C1626,'[1]Marginality pivots'!$B$7:$N$2242,13,0)), 0)</f>
        <v>2.8325747260318916</v>
      </c>
      <c r="U1626" s="12">
        <v>3.5274001177511778</v>
      </c>
      <c r="V1626" s="12">
        <v>3.3988964691167074</v>
      </c>
      <c r="W1626" s="12">
        <v>3.6823471438414592</v>
      </c>
      <c r="X1626" s="12">
        <v>3.5274001177511778</v>
      </c>
      <c r="Y1626" s="12">
        <v>3.3988964691167074</v>
      </c>
      <c r="Z1626" s="12">
        <v>3.6823471438414592</v>
      </c>
      <c r="AA1626" s="12">
        <v>2.8219200942009421</v>
      </c>
      <c r="AB1626" s="12">
        <v>2.3935890627582448</v>
      </c>
      <c r="AC1626" s="12">
        <v>2.8325747260318916</v>
      </c>
      <c r="AD1626" s="12">
        <f t="shared" si="454"/>
        <v>29460.845783457837</v>
      </c>
      <c r="AE1626" s="12">
        <f t="shared" si="455"/>
        <v>29366.465493168351</v>
      </c>
      <c r="AF1626" s="12">
        <f t="shared" si="456"/>
        <v>31815.479322790208</v>
      </c>
      <c r="AG1626" s="16">
        <f t="shared" si="457"/>
        <v>29460.845783457837</v>
      </c>
      <c r="AH1626" s="16">
        <f t="shared" si="458"/>
        <v>29366.465493168351</v>
      </c>
      <c r="AI1626" s="16">
        <f t="shared" si="459"/>
        <v>31815.479322790208</v>
      </c>
      <c r="AJ1626" s="16">
        <f t="shared" si="469"/>
        <v>23568.676626766268</v>
      </c>
      <c r="AK1626" s="16">
        <f t="shared" si="470"/>
        <v>20680.609502231237</v>
      </c>
      <c r="AL1626" s="16">
        <f t="shared" si="471"/>
        <v>24473.445632915544</v>
      </c>
      <c r="AM1626" s="16">
        <f t="shared" si="461"/>
        <v>23568.676626766268</v>
      </c>
      <c r="AN1626" s="16">
        <f t="shared" si="462"/>
        <v>20680.609502231237</v>
      </c>
      <c r="AO1626" s="16">
        <f t="shared" si="472"/>
        <v>8396.4433732337311</v>
      </c>
      <c r="AP1626" s="16">
        <f t="shared" si="473"/>
        <v>12842.590497768768</v>
      </c>
      <c r="AQ1626" s="16">
        <f t="shared" si="474"/>
        <v>9049.7543670844607</v>
      </c>
      <c r="AR1626" s="9">
        <f t="shared" si="475"/>
        <v>0.26267517135032598</v>
      </c>
      <c r="AS1626" s="9">
        <f t="shared" si="476"/>
        <v>0.38309560238189572</v>
      </c>
      <c r="AT1626" s="9">
        <f t="shared" si="477"/>
        <v>0.26995496751755382</v>
      </c>
    </row>
    <row r="1627" spans="2:46" x14ac:dyDescent="0.25">
      <c r="B1627" s="1" t="s">
        <v>729</v>
      </c>
      <c r="C1627" s="33">
        <v>3011069883009</v>
      </c>
      <c r="D1627" s="34" t="s">
        <v>3</v>
      </c>
      <c r="E1627" s="8" t="s">
        <v>13</v>
      </c>
      <c r="F1627" s="8" t="s">
        <v>109</v>
      </c>
      <c r="G1627" s="8" t="s">
        <v>730</v>
      </c>
      <c r="H1627" s="8" t="s">
        <v>104</v>
      </c>
      <c r="I1627" s="16">
        <v>0</v>
      </c>
      <c r="J1627" s="16">
        <v>0</v>
      </c>
      <c r="K1627" s="16">
        <v>625063.5400138197</v>
      </c>
      <c r="L1627" s="16">
        <v>0</v>
      </c>
      <c r="M1627" s="16">
        <v>0</v>
      </c>
      <c r="N1627" s="16">
        <v>56160</v>
      </c>
      <c r="O1627" s="12">
        <f t="shared" si="478"/>
        <v>0</v>
      </c>
      <c r="P1627" s="12">
        <f t="shared" si="478"/>
        <v>0</v>
      </c>
      <c r="Q1627" s="12">
        <f t="shared" si="478"/>
        <v>11.130048789419867</v>
      </c>
      <c r="R1627" s="12">
        <f>IFERROR(IF(I1627=0,0,VLOOKUP($C1627,'[1]Marginality pivots'!$B$7:$N$2242,11,0)), 0)</f>
        <v>0</v>
      </c>
      <c r="S1627" s="12">
        <f>IFERROR(IF(J1627=0,0,VLOOKUP($C1627,'[1]Marginality pivots'!$B$7:$N$2242,12,0)), 0)</f>
        <v>0</v>
      </c>
      <c r="T1627" s="12">
        <f>IFERROR(IF(K1627=0,0,VLOOKUP($C1627,'[1]Marginality pivots'!$B$7:$N$2242,13,0)), 0)</f>
        <v>0</v>
      </c>
      <c r="U1627" s="12">
        <v>0</v>
      </c>
      <c r="V1627" s="12">
        <v>0</v>
      </c>
      <c r="W1627" s="12">
        <v>0</v>
      </c>
      <c r="X1627" s="12">
        <v>0</v>
      </c>
      <c r="Y1627" s="12">
        <v>0</v>
      </c>
      <c r="Z1627" s="12">
        <v>0</v>
      </c>
      <c r="AA1627" s="12">
        <v>0</v>
      </c>
      <c r="AB1627" s="12">
        <v>0</v>
      </c>
      <c r="AC1627" s="12">
        <v>0</v>
      </c>
      <c r="AD1627" s="12">
        <f t="shared" si="454"/>
        <v>0</v>
      </c>
      <c r="AE1627" s="12">
        <f t="shared" si="455"/>
        <v>0</v>
      </c>
      <c r="AF1627" s="12">
        <f t="shared" si="456"/>
        <v>0</v>
      </c>
      <c r="AG1627" s="16">
        <f t="shared" si="457"/>
        <v>0</v>
      </c>
      <c r="AH1627" s="16">
        <f t="shared" si="458"/>
        <v>0</v>
      </c>
      <c r="AI1627" s="16">
        <f t="shared" si="459"/>
        <v>0</v>
      </c>
      <c r="AJ1627" s="16">
        <f t="shared" si="469"/>
        <v>0</v>
      </c>
      <c r="AK1627" s="16">
        <f t="shared" si="470"/>
        <v>0</v>
      </c>
      <c r="AL1627" s="16">
        <f t="shared" si="471"/>
        <v>0</v>
      </c>
      <c r="AM1627" s="16">
        <f t="shared" si="461"/>
        <v>0</v>
      </c>
      <c r="AN1627" s="16">
        <f t="shared" si="462"/>
        <v>0</v>
      </c>
      <c r="AO1627" s="16">
        <f t="shared" si="472"/>
        <v>0</v>
      </c>
      <c r="AP1627" s="16">
        <f t="shared" si="473"/>
        <v>0</v>
      </c>
      <c r="AQ1627" s="16">
        <f t="shared" si="474"/>
        <v>625063.5400138197</v>
      </c>
      <c r="AR1627" s="9">
        <f t="shared" si="475"/>
        <v>0</v>
      </c>
      <c r="AS1627" s="9">
        <f t="shared" si="476"/>
        <v>0</v>
      </c>
      <c r="AT1627" s="9">
        <f t="shared" si="477"/>
        <v>1</v>
      </c>
    </row>
    <row r="1628" spans="2:46" x14ac:dyDescent="0.25">
      <c r="B1628" s="1" t="s">
        <v>729</v>
      </c>
      <c r="C1628" s="33" t="s">
        <v>740</v>
      </c>
      <c r="D1628" s="34" t="s">
        <v>3</v>
      </c>
      <c r="E1628" s="8" t="s">
        <v>13</v>
      </c>
      <c r="F1628" s="8" t="s">
        <v>109</v>
      </c>
      <c r="G1628" s="8" t="s">
        <v>27</v>
      </c>
      <c r="H1628" s="8" t="s">
        <v>104</v>
      </c>
      <c r="I1628" s="16">
        <v>217109.2</v>
      </c>
      <c r="J1628" s="16">
        <v>300361.59999999998</v>
      </c>
      <c r="K1628" s="16">
        <v>106922.19999999998</v>
      </c>
      <c r="L1628" s="16">
        <v>18620</v>
      </c>
      <c r="M1628" s="16">
        <v>25760</v>
      </c>
      <c r="N1628" s="16">
        <v>9170</v>
      </c>
      <c r="O1628" s="12">
        <f t="shared" si="478"/>
        <v>11.66</v>
      </c>
      <c r="P1628" s="12">
        <f t="shared" si="478"/>
        <v>11.659999999999998</v>
      </c>
      <c r="Q1628" s="12">
        <f t="shared" si="478"/>
        <v>11.659999999999998</v>
      </c>
      <c r="R1628" s="12">
        <f>IFERROR(IF(I1628=0,0,VLOOKUP($C1628,'[1]Marginality pivots'!$B$7:$N$2242,11,0)), 0)</f>
        <v>5.0212177945955281</v>
      </c>
      <c r="S1628" s="12">
        <f>IFERROR(IF(J1628=0,0,VLOOKUP($C1628,'[1]Marginality pivots'!$B$7:$N$2242,12,0)), 0)</f>
        <v>2.5103304575472305</v>
      </c>
      <c r="T1628" s="12">
        <f>IFERROR(IF(K1628=0,0,VLOOKUP($C1628,'[1]Marginality pivots'!$B$7:$N$2242,13,0)), 0)</f>
        <v>2.9707265623291113</v>
      </c>
      <c r="U1628" s="12">
        <v>6.2765222432444103</v>
      </c>
      <c r="V1628" s="12">
        <v>3.5646692497170673</v>
      </c>
      <c r="W1628" s="12">
        <v>3.8619445310278446</v>
      </c>
      <c r="X1628" s="12">
        <v>6.2765222432444103</v>
      </c>
      <c r="Y1628" s="12">
        <v>3.5646692497170673</v>
      </c>
      <c r="Z1628" s="12">
        <v>3.8619445310278446</v>
      </c>
      <c r="AA1628" s="12">
        <v>5.0212177945955281</v>
      </c>
      <c r="AB1628" s="12">
        <v>2.5103304575472305</v>
      </c>
      <c r="AC1628" s="12">
        <v>2.9707265623291113</v>
      </c>
      <c r="AD1628" s="12">
        <f t="shared" si="454"/>
        <v>116868.84416921092</v>
      </c>
      <c r="AE1628" s="12">
        <f t="shared" si="455"/>
        <v>91825.879872711652</v>
      </c>
      <c r="AF1628" s="12">
        <f t="shared" si="456"/>
        <v>35414.031349525336</v>
      </c>
      <c r="AG1628" s="16">
        <f t="shared" si="457"/>
        <v>116868.84416921092</v>
      </c>
      <c r="AH1628" s="16">
        <f t="shared" si="458"/>
        <v>91825.879872711652</v>
      </c>
      <c r="AI1628" s="16">
        <f t="shared" si="459"/>
        <v>35414.031349525336</v>
      </c>
      <c r="AJ1628" s="16">
        <f t="shared" si="469"/>
        <v>93495.075335368732</v>
      </c>
      <c r="AK1628" s="16">
        <f t="shared" si="470"/>
        <v>64666.112586416661</v>
      </c>
      <c r="AL1628" s="16">
        <f t="shared" si="471"/>
        <v>27241.56257655795</v>
      </c>
      <c r="AM1628" s="16">
        <f t="shared" si="461"/>
        <v>93495.075335368732</v>
      </c>
      <c r="AN1628" s="16">
        <f t="shared" si="462"/>
        <v>64666.112586416661</v>
      </c>
      <c r="AO1628" s="16">
        <f t="shared" si="472"/>
        <v>123614.12466463128</v>
      </c>
      <c r="AP1628" s="16">
        <f t="shared" si="473"/>
        <v>235695.48741358332</v>
      </c>
      <c r="AQ1628" s="16">
        <f t="shared" si="474"/>
        <v>79680.637423442036</v>
      </c>
      <c r="AR1628" s="9">
        <f t="shared" si="475"/>
        <v>0.56936382550638698</v>
      </c>
      <c r="AS1628" s="9">
        <f t="shared" si="476"/>
        <v>0.78470579266318774</v>
      </c>
      <c r="AT1628" s="9">
        <f t="shared" si="477"/>
        <v>0.74522070648978467</v>
      </c>
    </row>
    <row r="1629" spans="2:46" x14ac:dyDescent="0.25">
      <c r="B1629" s="1" t="s">
        <v>729</v>
      </c>
      <c r="C1629" s="33">
        <v>3011069510101</v>
      </c>
      <c r="D1629" s="34" t="s">
        <v>3</v>
      </c>
      <c r="E1629" s="8" t="s">
        <v>14</v>
      </c>
      <c r="F1629" s="8" t="s">
        <v>117</v>
      </c>
      <c r="G1629" s="8" t="s">
        <v>27</v>
      </c>
      <c r="H1629" s="8" t="s">
        <v>104</v>
      </c>
      <c r="I1629" s="16">
        <v>226270.80000000002</v>
      </c>
      <c r="J1629" s="16">
        <v>255200.40000000005</v>
      </c>
      <c r="K1629" s="16">
        <v>142581.6</v>
      </c>
      <c r="L1629" s="16">
        <v>36792</v>
      </c>
      <c r="M1629" s="16">
        <v>41496</v>
      </c>
      <c r="N1629" s="16">
        <v>23184</v>
      </c>
      <c r="O1629" s="12">
        <f t="shared" si="478"/>
        <v>6.15</v>
      </c>
      <c r="P1629" s="12">
        <f t="shared" si="478"/>
        <v>6.1500000000000012</v>
      </c>
      <c r="Q1629" s="12">
        <f t="shared" si="478"/>
        <v>6.15</v>
      </c>
      <c r="R1629" s="12">
        <f>IFERROR(IF(I1629=0,0,VLOOKUP($C1629,'[1]Marginality pivots'!$B$7:$N$2242,11,0)), 0)</f>
        <v>4.8201107011070121</v>
      </c>
      <c r="S1629" s="12">
        <f>IFERROR(IF(J1629=0,0,VLOOKUP($C1629,'[1]Marginality pivots'!$B$7:$N$2242,12,0)), 0)</f>
        <v>2.61367123657346</v>
      </c>
      <c r="T1629" s="12">
        <f>IFERROR(IF(K1629=0,0,VLOOKUP($C1629,'[1]Marginality pivots'!$B$7:$N$2242,13,0)), 0)</f>
        <v>3.0930201019314469</v>
      </c>
      <c r="U1629" s="12">
        <v>6.0251383763837651</v>
      </c>
      <c r="V1629" s="12">
        <v>3.7114131559343129</v>
      </c>
      <c r="W1629" s="12">
        <v>4.0209261325108816</v>
      </c>
      <c r="X1629" s="12">
        <v>6.0251383763837651</v>
      </c>
      <c r="Y1629" s="12">
        <v>3.7114131559343129</v>
      </c>
      <c r="Z1629" s="12">
        <v>4.0209261325108816</v>
      </c>
      <c r="AA1629" s="12">
        <v>4.8201107011070121</v>
      </c>
      <c r="AB1629" s="12">
        <v>2.61367123657346</v>
      </c>
      <c r="AC1629" s="12">
        <v>3.0930201019314469</v>
      </c>
      <c r="AD1629" s="12">
        <f t="shared" si="454"/>
        <v>221676.89114391149</v>
      </c>
      <c r="AE1629" s="12">
        <f t="shared" si="455"/>
        <v>154008.80031865026</v>
      </c>
      <c r="AF1629" s="12">
        <f t="shared" si="456"/>
        <v>93221.151456132284</v>
      </c>
      <c r="AG1629" s="16">
        <f t="shared" si="457"/>
        <v>221676.89114391149</v>
      </c>
      <c r="AH1629" s="16">
        <f t="shared" si="458"/>
        <v>154008.80031865026</v>
      </c>
      <c r="AI1629" s="16">
        <f t="shared" si="459"/>
        <v>93221.151456132284</v>
      </c>
      <c r="AJ1629" s="16">
        <f t="shared" si="469"/>
        <v>177341.51291512919</v>
      </c>
      <c r="AK1629" s="16">
        <f t="shared" si="470"/>
        <v>108456.9016328523</v>
      </c>
      <c r="AL1629" s="16">
        <f t="shared" si="471"/>
        <v>71708.57804317867</v>
      </c>
      <c r="AM1629" s="16">
        <f t="shared" si="461"/>
        <v>177341.51291512919</v>
      </c>
      <c r="AN1629" s="16">
        <f t="shared" si="462"/>
        <v>108456.9016328523</v>
      </c>
      <c r="AO1629" s="16">
        <f t="shared" si="472"/>
        <v>48929.287084870826</v>
      </c>
      <c r="AP1629" s="16">
        <f t="shared" si="473"/>
        <v>146743.49836714775</v>
      </c>
      <c r="AQ1629" s="16">
        <f t="shared" si="474"/>
        <v>70873.021956821336</v>
      </c>
      <c r="AR1629" s="9">
        <f t="shared" si="475"/>
        <v>0.21624216242162411</v>
      </c>
      <c r="AS1629" s="9">
        <f t="shared" si="476"/>
        <v>0.57501280706122604</v>
      </c>
      <c r="AT1629" s="9">
        <f t="shared" si="477"/>
        <v>0.49706990212496799</v>
      </c>
    </row>
    <row r="1630" spans="2:46" x14ac:dyDescent="0.25">
      <c r="B1630" s="1" t="s">
        <v>729</v>
      </c>
      <c r="C1630" s="33">
        <v>301106885000</v>
      </c>
      <c r="D1630" s="34" t="s">
        <v>3</v>
      </c>
      <c r="E1630" s="8" t="s">
        <v>13</v>
      </c>
      <c r="F1630" s="8" t="s">
        <v>109</v>
      </c>
      <c r="G1630" s="8" t="s">
        <v>730</v>
      </c>
      <c r="H1630" s="8" t="s">
        <v>104</v>
      </c>
      <c r="I1630" s="16">
        <v>293515.20000000007</v>
      </c>
      <c r="J1630" s="16">
        <v>283155.84000000003</v>
      </c>
      <c r="K1630" s="16">
        <v>35682.240000000013</v>
      </c>
      <c r="L1630" s="16">
        <v>24480</v>
      </c>
      <c r="M1630" s="16">
        <v>23616</v>
      </c>
      <c r="N1630" s="16">
        <v>2976</v>
      </c>
      <c r="O1630" s="12">
        <f t="shared" si="478"/>
        <v>11.990000000000002</v>
      </c>
      <c r="P1630" s="12">
        <f t="shared" si="478"/>
        <v>11.99</v>
      </c>
      <c r="Q1630" s="12">
        <f t="shared" si="478"/>
        <v>11.990000000000004</v>
      </c>
      <c r="R1630" s="12">
        <f>IFERROR(IF(I1630=0,0,VLOOKUP($C1630,'[1]Marginality pivots'!$B$7:$N$2242,11,0)), 0)</f>
        <v>8.4567470674706744</v>
      </c>
      <c r="S1630" s="12">
        <f>IFERROR(IF(J1630=0,0,VLOOKUP($C1630,'[1]Marginality pivots'!$B$7:$N$2242,12,0)), 0)</f>
        <v>5.3751382143151831</v>
      </c>
      <c r="T1630" s="12">
        <f>IFERROR(IF(K1630=0,0,VLOOKUP($C1630,'[1]Marginality pivots'!$B$7:$N$2242,13,0)), 0)</f>
        <v>6.3609417722072754</v>
      </c>
      <c r="U1630" s="12">
        <v>10.570933834338343</v>
      </c>
      <c r="V1630" s="12">
        <v>7.63269626432756</v>
      </c>
      <c r="W1630" s="12">
        <v>8.2692243038694588</v>
      </c>
      <c r="X1630" s="12">
        <v>10.570933834338343</v>
      </c>
      <c r="Y1630" s="12">
        <v>7.63269626432756</v>
      </c>
      <c r="Z1630" s="12">
        <v>8.2692243038694588</v>
      </c>
      <c r="AA1630" s="12">
        <v>8.4567470674706744</v>
      </c>
      <c r="AB1630" s="12">
        <v>5.3751382143151831</v>
      </c>
      <c r="AC1630" s="12">
        <v>6.3609417722072754</v>
      </c>
      <c r="AD1630" s="12">
        <f t="shared" si="454"/>
        <v>258776.46026460262</v>
      </c>
      <c r="AE1630" s="12">
        <f t="shared" si="455"/>
        <v>180253.75497835965</v>
      </c>
      <c r="AF1630" s="12">
        <f t="shared" si="456"/>
        <v>24609.211528315511</v>
      </c>
      <c r="AG1630" s="16">
        <f t="shared" si="457"/>
        <v>258776.46026460262</v>
      </c>
      <c r="AH1630" s="16">
        <f t="shared" si="458"/>
        <v>180253.75497835965</v>
      </c>
      <c r="AI1630" s="16">
        <f t="shared" si="459"/>
        <v>24609.211528315511</v>
      </c>
      <c r="AJ1630" s="16">
        <f t="shared" si="469"/>
        <v>207021.16821168212</v>
      </c>
      <c r="AK1630" s="16">
        <f t="shared" si="470"/>
        <v>126939.26406926736</v>
      </c>
      <c r="AL1630" s="16">
        <f t="shared" si="471"/>
        <v>18930.162714088852</v>
      </c>
      <c r="AM1630" s="16">
        <f t="shared" si="461"/>
        <v>207021.16821168212</v>
      </c>
      <c r="AN1630" s="16">
        <f t="shared" si="462"/>
        <v>126939.26406926736</v>
      </c>
      <c r="AO1630" s="16">
        <f t="shared" si="472"/>
        <v>86494.031788317952</v>
      </c>
      <c r="AP1630" s="16">
        <f t="shared" si="473"/>
        <v>156216.57593073265</v>
      </c>
      <c r="AQ1630" s="16">
        <f t="shared" si="474"/>
        <v>16752.07728591116</v>
      </c>
      <c r="AR1630" s="9">
        <f t="shared" si="475"/>
        <v>0.2946833138056153</v>
      </c>
      <c r="AS1630" s="9">
        <f t="shared" si="476"/>
        <v>0.55169823066595636</v>
      </c>
      <c r="AT1630" s="9">
        <f t="shared" si="477"/>
        <v>0.46947941849814234</v>
      </c>
    </row>
    <row r="1631" spans="2:46" x14ac:dyDescent="0.25">
      <c r="B1631" s="1" t="s">
        <v>729</v>
      </c>
      <c r="C1631" s="33">
        <v>3054969571108</v>
      </c>
      <c r="D1631" s="34" t="s">
        <v>3</v>
      </c>
      <c r="E1631" s="8" t="s">
        <v>14</v>
      </c>
      <c r="F1631" s="8" t="s">
        <v>117</v>
      </c>
      <c r="G1631" s="8" t="s">
        <v>27</v>
      </c>
      <c r="H1631" s="8" t="s">
        <v>103</v>
      </c>
      <c r="I1631" s="16">
        <v>0</v>
      </c>
      <c r="J1631" s="16">
        <v>310383.0399999998</v>
      </c>
      <c r="K1631" s="16">
        <v>262828.11999999994</v>
      </c>
      <c r="L1631" s="16">
        <v>0</v>
      </c>
      <c r="M1631" s="16">
        <v>221584</v>
      </c>
      <c r="N1631" s="16">
        <v>186916</v>
      </c>
      <c r="O1631" s="12">
        <f t="shared" si="478"/>
        <v>0</v>
      </c>
      <c r="P1631" s="12">
        <f t="shared" si="478"/>
        <v>1.4007466243050031</v>
      </c>
      <c r="Q1631" s="12">
        <f t="shared" si="478"/>
        <v>1.4061295983222406</v>
      </c>
      <c r="R1631" s="12">
        <f>IFERROR(IF(I1631=0,0,VLOOKUP($C1631,'[1]Marginality pivots'!$B$7:$N$2242,11,0)), 0)</f>
        <v>0</v>
      </c>
      <c r="S1631" s="12">
        <f>IFERROR(IF(J1631=0,0,VLOOKUP($C1631,'[1]Marginality pivots'!$B$7:$N$2242,12,0)), 0)</f>
        <v>0.85910316915451168</v>
      </c>
      <c r="T1631" s="12">
        <f>IFERROR(IF(K1631=0,0,VLOOKUP($C1631,'[1]Marginality pivots'!$B$7:$N$2242,13,0)), 0)</f>
        <v>1.0166632033306355</v>
      </c>
      <c r="U1631" s="12">
        <v>0</v>
      </c>
      <c r="V1631" s="12">
        <v>1.2199265001994066</v>
      </c>
      <c r="W1631" s="12">
        <v>1.3216621643298263</v>
      </c>
      <c r="X1631" s="12">
        <v>0</v>
      </c>
      <c r="Y1631" s="12">
        <v>1.2199265001994066</v>
      </c>
      <c r="Z1631" s="12">
        <v>1.3216621643298263</v>
      </c>
      <c r="AA1631" s="12">
        <v>0</v>
      </c>
      <c r="AB1631" s="12">
        <v>0.85910316915451168</v>
      </c>
      <c r="AC1631" s="12">
        <v>1.0166632033306355</v>
      </c>
      <c r="AD1631" s="12">
        <f t="shared" si="454"/>
        <v>0</v>
      </c>
      <c r="AE1631" s="12">
        <f t="shared" si="455"/>
        <v>270316.19362018531</v>
      </c>
      <c r="AF1631" s="12">
        <f t="shared" si="456"/>
        <v>247039.80510787381</v>
      </c>
      <c r="AG1631" s="16">
        <f t="shared" si="457"/>
        <v>0</v>
      </c>
      <c r="AH1631" s="16">
        <f t="shared" si="458"/>
        <v>270316.19362018531</v>
      </c>
      <c r="AI1631" s="16">
        <f t="shared" si="459"/>
        <v>247039.80510787381</v>
      </c>
      <c r="AJ1631" s="16">
        <f t="shared" si="469"/>
        <v>0</v>
      </c>
      <c r="AK1631" s="16">
        <f t="shared" si="470"/>
        <v>190363.51663393332</v>
      </c>
      <c r="AL1631" s="16">
        <f t="shared" si="471"/>
        <v>190030.61931374908</v>
      </c>
      <c r="AM1631" s="16">
        <f t="shared" si="461"/>
        <v>0</v>
      </c>
      <c r="AN1631" s="16">
        <f t="shared" si="462"/>
        <v>190363.51663393332</v>
      </c>
      <c r="AO1631" s="16">
        <f t="shared" si="472"/>
        <v>0</v>
      </c>
      <c r="AP1631" s="16">
        <f t="shared" si="473"/>
        <v>120019.52336606648</v>
      </c>
      <c r="AQ1631" s="16">
        <f t="shared" si="474"/>
        <v>72797.50068625086</v>
      </c>
      <c r="AR1631" s="9">
        <f t="shared" si="475"/>
        <v>0</v>
      </c>
      <c r="AS1631" s="9">
        <f t="shared" si="476"/>
        <v>0.38668196357013113</v>
      </c>
      <c r="AT1631" s="9">
        <f t="shared" si="477"/>
        <v>0.27697759541958783</v>
      </c>
    </row>
    <row r="1632" spans="2:46" x14ac:dyDescent="0.25">
      <c r="B1632" s="1" t="s">
        <v>729</v>
      </c>
      <c r="C1632" s="33">
        <v>3054969571108</v>
      </c>
      <c r="D1632" s="34" t="s">
        <v>3</v>
      </c>
      <c r="E1632" s="8" t="s">
        <v>14</v>
      </c>
      <c r="F1632" s="8" t="s">
        <v>117</v>
      </c>
      <c r="G1632" s="8" t="s">
        <v>74</v>
      </c>
      <c r="H1632" s="8" t="s">
        <v>220</v>
      </c>
      <c r="I1632" s="16">
        <v>0</v>
      </c>
      <c r="J1632" s="16">
        <v>30598.32</v>
      </c>
      <c r="K1632" s="16">
        <v>0</v>
      </c>
      <c r="L1632" s="16">
        <v>0</v>
      </c>
      <c r="M1632" s="16">
        <v>21567</v>
      </c>
      <c r="N1632" s="16">
        <v>0</v>
      </c>
      <c r="O1632" s="12">
        <f t="shared" si="478"/>
        <v>0</v>
      </c>
      <c r="P1632" s="12">
        <f t="shared" si="478"/>
        <v>1.4187564334399778</v>
      </c>
      <c r="Q1632" s="12">
        <f t="shared" si="478"/>
        <v>0</v>
      </c>
      <c r="R1632" s="12">
        <f>IFERROR(IF(I1632=0,0,VLOOKUP($C1632,'[1]Marginality pivots'!$B$7:$N$2242,11,0)), 0)</f>
        <v>0</v>
      </c>
      <c r="S1632" s="12">
        <f>IFERROR(IF(J1632=0,0,VLOOKUP($C1632,'[1]Marginality pivots'!$B$7:$N$2242,12,0)), 0)</f>
        <v>0.85910316915451168</v>
      </c>
      <c r="T1632" s="12">
        <f>IFERROR(IF(K1632=0,0,VLOOKUP($C1632,'[1]Marginality pivots'!$B$7:$N$2242,13,0)), 0)</f>
        <v>0</v>
      </c>
      <c r="U1632" s="12">
        <v>0</v>
      </c>
      <c r="V1632" s="12">
        <v>1.2199265001994066</v>
      </c>
      <c r="W1632" s="12">
        <v>0</v>
      </c>
      <c r="X1632" s="12">
        <v>0</v>
      </c>
      <c r="Y1632" s="12">
        <v>1.2199265001994066</v>
      </c>
      <c r="Z1632" s="12">
        <v>0</v>
      </c>
      <c r="AA1632" s="12">
        <v>0</v>
      </c>
      <c r="AB1632" s="12">
        <v>0.85910316915451168</v>
      </c>
      <c r="AC1632" s="12">
        <v>0</v>
      </c>
      <c r="AD1632" s="12">
        <f t="shared" ref="AD1632:AD1695" si="479">IF(I1632=0,0,(U1632*L1632))</f>
        <v>0</v>
      </c>
      <c r="AE1632" s="12">
        <f t="shared" ref="AE1632:AE1695" si="480">IF(J1632=0,0,(V1632*M1632))</f>
        <v>26310.154829800602</v>
      </c>
      <c r="AF1632" s="12">
        <f t="shared" ref="AF1632:AF1695" si="481">IF(K1632=0,0,(W1632*N1632))</f>
        <v>0</v>
      </c>
      <c r="AG1632" s="16">
        <f t="shared" ref="AG1632:AG1695" si="482">IF(I1632=0,0,(X1632*L1632))</f>
        <v>0</v>
      </c>
      <c r="AH1632" s="16">
        <f t="shared" ref="AH1632:AH1695" si="483">IF(J1632=0,0,(Y1632*M1632))</f>
        <v>26310.154829800602</v>
      </c>
      <c r="AI1632" s="16">
        <f t="shared" ref="AI1632:AI1695" si="484">IF(K1632=0,0,(Z1632*N1632))</f>
        <v>0</v>
      </c>
      <c r="AJ1632" s="16">
        <f t="shared" si="469"/>
        <v>0</v>
      </c>
      <c r="AK1632" s="16">
        <f t="shared" si="470"/>
        <v>18528.278049155353</v>
      </c>
      <c r="AL1632" s="16">
        <f t="shared" si="471"/>
        <v>0</v>
      </c>
      <c r="AM1632" s="16">
        <f t="shared" ref="AM1632:AM1695" si="485">IF(I1632=0,0,(L1632*R1632))</f>
        <v>0</v>
      </c>
      <c r="AN1632" s="16">
        <f t="shared" ref="AN1632:AN1695" si="486">IF(J1632=0,0,(M1632*S1632))</f>
        <v>18528.278049155353</v>
      </c>
      <c r="AO1632" s="16">
        <f t="shared" si="472"/>
        <v>0</v>
      </c>
      <c r="AP1632" s="16">
        <f t="shared" si="473"/>
        <v>12070.041950844647</v>
      </c>
      <c r="AQ1632" s="16">
        <f t="shared" si="474"/>
        <v>0</v>
      </c>
      <c r="AR1632" s="9">
        <f t="shared" si="475"/>
        <v>0</v>
      </c>
      <c r="AS1632" s="9">
        <f t="shared" si="476"/>
        <v>0.3944674724247817</v>
      </c>
      <c r="AT1632" s="9">
        <f t="shared" si="477"/>
        <v>0</v>
      </c>
    </row>
    <row r="1633" spans="2:46" x14ac:dyDescent="0.25">
      <c r="B1633" s="1" t="s">
        <v>729</v>
      </c>
      <c r="C1633" s="33" t="s">
        <v>250</v>
      </c>
      <c r="D1633" s="34" t="s">
        <v>3</v>
      </c>
      <c r="E1633" s="8" t="s">
        <v>13</v>
      </c>
      <c r="F1633" s="8" t="s">
        <v>109</v>
      </c>
      <c r="G1633" s="8" t="s">
        <v>730</v>
      </c>
      <c r="H1633" s="8" t="s">
        <v>104</v>
      </c>
      <c r="I1633" s="16">
        <v>256890.2399999999</v>
      </c>
      <c r="J1633" s="16">
        <v>261150.9599999999</v>
      </c>
      <c r="K1633" s="16">
        <v>79148.069999999978</v>
      </c>
      <c r="L1633" s="16">
        <v>19776</v>
      </c>
      <c r="M1633" s="16">
        <v>20104</v>
      </c>
      <c r="N1633" s="16">
        <v>6093</v>
      </c>
      <c r="O1633" s="12">
        <f t="shared" si="478"/>
        <v>12.989999999999995</v>
      </c>
      <c r="P1633" s="12">
        <f t="shared" si="478"/>
        <v>12.989999999999995</v>
      </c>
      <c r="Q1633" s="12">
        <f t="shared" si="478"/>
        <v>12.989999999999997</v>
      </c>
      <c r="R1633" s="12">
        <f>IFERROR(IF(I1633=0,0,VLOOKUP($C1633,'[1]Marginality pivots'!$B$7:$N$2242,11,0)), 0)</f>
        <v>9.1621291212912137</v>
      </c>
      <c r="S1633" s="12">
        <f>IFERROR(IF(J1633=0,0,VLOOKUP($C1633,'[1]Marginality pivots'!$B$7:$N$2242,12,0)), 0)</f>
        <v>5.9543277555340808</v>
      </c>
      <c r="T1633" s="12">
        <f>IFERROR(IF(K1633=0,0,VLOOKUP($C1633,'[1]Marginality pivots'!$B$7:$N$2242,13,0)), 0)</f>
        <v>7.0463550211081198</v>
      </c>
      <c r="U1633" s="12">
        <v>11.452661401614018</v>
      </c>
      <c r="V1633" s="12">
        <v>8.4551454128583945</v>
      </c>
      <c r="W1633" s="12">
        <v>9.1602615274405554</v>
      </c>
      <c r="X1633" s="12">
        <v>11.452661401614018</v>
      </c>
      <c r="Y1633" s="12">
        <v>8.4551454128583945</v>
      </c>
      <c r="Z1633" s="12">
        <v>9.1602615274405554</v>
      </c>
      <c r="AA1633" s="12">
        <v>9.1621291212912137</v>
      </c>
      <c r="AB1633" s="12">
        <v>5.9543277555340808</v>
      </c>
      <c r="AC1633" s="12">
        <v>7.0463550211081198</v>
      </c>
      <c r="AD1633" s="12">
        <f t="shared" si="479"/>
        <v>226487.8318783188</v>
      </c>
      <c r="AE1633" s="12">
        <f t="shared" si="480"/>
        <v>169982.24338010515</v>
      </c>
      <c r="AF1633" s="12">
        <f t="shared" si="481"/>
        <v>55813.473486695308</v>
      </c>
      <c r="AG1633" s="16">
        <f t="shared" si="482"/>
        <v>226487.8318783188</v>
      </c>
      <c r="AH1633" s="16">
        <f t="shared" si="483"/>
        <v>169982.24338010515</v>
      </c>
      <c r="AI1633" s="16">
        <f t="shared" si="484"/>
        <v>55813.473486695308</v>
      </c>
      <c r="AJ1633" s="16">
        <f t="shared" ref="AJ1633:AJ1696" si="487">IF(I1633=0,0,(L1633*R1633))</f>
        <v>181190.26550265503</v>
      </c>
      <c r="AK1633" s="16">
        <f t="shared" ref="AK1633:AK1696" si="488">IF(J1633=0,0,(M1633*S1633))</f>
        <v>119705.80519725716</v>
      </c>
      <c r="AL1633" s="16">
        <f t="shared" ref="AL1633:AL1696" si="489">IF(K1633=0,0,(N1633*T1633))</f>
        <v>42933.441143611773</v>
      </c>
      <c r="AM1633" s="16">
        <f t="shared" si="485"/>
        <v>181190.26550265503</v>
      </c>
      <c r="AN1633" s="16">
        <f t="shared" si="486"/>
        <v>119705.80519725716</v>
      </c>
      <c r="AO1633" s="16">
        <f t="shared" ref="AO1633:AO1696" si="490">I1633-AJ1633</f>
        <v>75699.974497344869</v>
      </c>
      <c r="AP1633" s="16">
        <f t="shared" ref="AP1633:AP1696" si="491">J1633-AK1633</f>
        <v>141445.15480274276</v>
      </c>
      <c r="AQ1633" s="16">
        <f t="shared" ref="AQ1633:AQ1696" si="492">K1633-AL1633</f>
        <v>36214.628856388204</v>
      </c>
      <c r="AR1633" s="9">
        <f t="shared" ref="AR1633:AR1696" si="493">IFERROR(AO1633/I1633,0)</f>
        <v>0.29467828165579546</v>
      </c>
      <c r="AS1633" s="9">
        <f t="shared" ref="AS1633:AS1696" si="494">IFERROR(AP1633/J1633,0)</f>
        <v>0.54162218972024001</v>
      </c>
      <c r="AT1633" s="9">
        <f t="shared" ref="AT1633:AT1696" si="495">IFERROR(AQ1633/K1633,0)</f>
        <v>0.45755542562678048</v>
      </c>
    </row>
    <row r="1634" spans="2:46" x14ac:dyDescent="0.25">
      <c r="B1634" s="1" t="s">
        <v>729</v>
      </c>
      <c r="C1634" s="33">
        <v>3047369040004</v>
      </c>
      <c r="D1634" s="34" t="s">
        <v>3</v>
      </c>
      <c r="E1634" s="8" t="s">
        <v>15</v>
      </c>
      <c r="F1634" s="8" t="s">
        <v>111</v>
      </c>
      <c r="G1634" s="8" t="s">
        <v>26</v>
      </c>
      <c r="H1634" s="8" t="s">
        <v>103</v>
      </c>
      <c r="I1634" s="16">
        <v>254016</v>
      </c>
      <c r="J1634" s="16">
        <v>243432.00973217082</v>
      </c>
      <c r="K1634" s="16">
        <v>56448.011901223086</v>
      </c>
      <c r="L1634" s="16">
        <v>103680</v>
      </c>
      <c r="M1634" s="16">
        <v>99360</v>
      </c>
      <c r="N1634" s="16">
        <v>23040</v>
      </c>
      <c r="O1634" s="12">
        <f t="shared" si="478"/>
        <v>2.4500000000000002</v>
      </c>
      <c r="P1634" s="12">
        <f t="shared" si="478"/>
        <v>2.4500000979485792</v>
      </c>
      <c r="Q1634" s="12">
        <f t="shared" si="478"/>
        <v>2.4500005165461407</v>
      </c>
      <c r="R1634" s="12">
        <f>IFERROR(IF(I1634=0,0,VLOOKUP($C1634,'[1]Marginality pivots'!$B$7:$N$2242,11,0)), 0)</f>
        <v>1.0550586275093523</v>
      </c>
      <c r="S1634" s="12">
        <f>IFERROR(IF(J1634=0,0,VLOOKUP($C1634,'[1]Marginality pivots'!$B$7:$N$2242,12,0)), 0)</f>
        <v>1.5680898061259254</v>
      </c>
      <c r="T1634" s="12">
        <f>IFERROR(IF(K1634=0,0,VLOOKUP($C1634,'[1]Marginality pivots'!$B$7:$N$2242,13,0)), 0)</f>
        <v>1.8556784128442376</v>
      </c>
      <c r="U1634" s="12">
        <v>1.3188232843866903</v>
      </c>
      <c r="V1634" s="12">
        <v>2.2266875246988138</v>
      </c>
      <c r="W1634" s="12">
        <v>2.4123819366975088</v>
      </c>
      <c r="X1634" s="12">
        <v>1.3188232843866903</v>
      </c>
      <c r="Y1634" s="12">
        <v>2.2266875246988138</v>
      </c>
      <c r="Z1634" s="12">
        <v>2.4123819366975088</v>
      </c>
      <c r="AA1634" s="12">
        <v>1.0550586275093523</v>
      </c>
      <c r="AB1634" s="12">
        <v>1.5680898061259254</v>
      </c>
      <c r="AC1634" s="12">
        <v>1.8556784128442376</v>
      </c>
      <c r="AD1634" s="12">
        <f t="shared" si="479"/>
        <v>136735.59812521204</v>
      </c>
      <c r="AE1634" s="12">
        <f t="shared" si="480"/>
        <v>221243.67245407414</v>
      </c>
      <c r="AF1634" s="12">
        <f t="shared" si="481"/>
        <v>55581.279821510601</v>
      </c>
      <c r="AG1634" s="16">
        <f t="shared" si="482"/>
        <v>136735.59812521204</v>
      </c>
      <c r="AH1634" s="16">
        <f t="shared" si="483"/>
        <v>221243.67245407414</v>
      </c>
      <c r="AI1634" s="16">
        <f t="shared" si="484"/>
        <v>55581.279821510601</v>
      </c>
      <c r="AJ1634" s="16">
        <f t="shared" si="487"/>
        <v>109388.47850016964</v>
      </c>
      <c r="AK1634" s="16">
        <f t="shared" si="488"/>
        <v>155805.40313667196</v>
      </c>
      <c r="AL1634" s="16">
        <f t="shared" si="489"/>
        <v>42754.830631931232</v>
      </c>
      <c r="AM1634" s="16">
        <f t="shared" si="485"/>
        <v>109388.47850016964</v>
      </c>
      <c r="AN1634" s="16">
        <f t="shared" si="486"/>
        <v>155805.40313667196</v>
      </c>
      <c r="AO1634" s="16">
        <f t="shared" si="490"/>
        <v>144627.52149983036</v>
      </c>
      <c r="AP1634" s="16">
        <f t="shared" si="491"/>
        <v>87626.606595498859</v>
      </c>
      <c r="AQ1634" s="16">
        <f t="shared" si="492"/>
        <v>13693.181269291854</v>
      </c>
      <c r="AR1634" s="9">
        <f t="shared" si="493"/>
        <v>0.56936382550638687</v>
      </c>
      <c r="AS1634" s="9">
        <f t="shared" si="494"/>
        <v>0.35996337002642981</v>
      </c>
      <c r="AT1634" s="9">
        <f t="shared" si="495"/>
        <v>0.2425803993460956</v>
      </c>
    </row>
    <row r="1635" spans="2:46" x14ac:dyDescent="0.25">
      <c r="B1635" s="1" t="s">
        <v>729</v>
      </c>
      <c r="C1635" s="33">
        <v>3054968422277</v>
      </c>
      <c r="D1635" s="34" t="s">
        <v>3</v>
      </c>
      <c r="E1635" s="8" t="s">
        <v>14</v>
      </c>
      <c r="F1635" s="8" t="s">
        <v>117</v>
      </c>
      <c r="G1635" s="8" t="s">
        <v>27</v>
      </c>
      <c r="H1635" s="8" t="s">
        <v>104</v>
      </c>
      <c r="I1635" s="16">
        <v>0</v>
      </c>
      <c r="J1635" s="16">
        <v>106946.39999999998</v>
      </c>
      <c r="K1635" s="16">
        <v>416407.20000000054</v>
      </c>
      <c r="L1635" s="16">
        <v>0</v>
      </c>
      <c r="M1635" s="16">
        <v>104280</v>
      </c>
      <c r="N1635" s="16">
        <v>405020</v>
      </c>
      <c r="O1635" s="12">
        <f t="shared" si="478"/>
        <v>0</v>
      </c>
      <c r="P1635" s="12">
        <f t="shared" si="478"/>
        <v>1.0255696202531643</v>
      </c>
      <c r="Q1635" s="12">
        <f t="shared" si="478"/>
        <v>1.0281151548071714</v>
      </c>
      <c r="R1635" s="12">
        <f>IFERROR(IF(I1635=0,0,VLOOKUP($C1635,'[1]Marginality pivots'!$B$7:$N$2242,11,0)), 0)</f>
        <v>0</v>
      </c>
      <c r="S1635" s="12">
        <f>IFERROR(IF(J1635=0,0,VLOOKUP($C1635,'[1]Marginality pivots'!$B$7:$N$2242,12,0)), 0)</f>
        <v>0.6497038426767846</v>
      </c>
      <c r="T1635" s="12">
        <f>IFERROR(IF(K1635=0,0,VLOOKUP($C1635,'[1]Marginality pivots'!$B$7:$N$2242,13,0)), 0)</f>
        <v>0.76885991534877596</v>
      </c>
      <c r="U1635" s="12">
        <v>0</v>
      </c>
      <c r="V1635" s="12">
        <v>0.92257945660103413</v>
      </c>
      <c r="W1635" s="12">
        <v>0.99951788995340873</v>
      </c>
      <c r="X1635" s="12">
        <v>0</v>
      </c>
      <c r="Y1635" s="12">
        <v>0.92257945660103413</v>
      </c>
      <c r="Z1635" s="12">
        <v>0.99951788995340873</v>
      </c>
      <c r="AA1635" s="12">
        <v>0</v>
      </c>
      <c r="AB1635" s="12">
        <v>0.6497038426767846</v>
      </c>
      <c r="AC1635" s="12">
        <v>0.76885991534877596</v>
      </c>
      <c r="AD1635" s="12">
        <f t="shared" si="479"/>
        <v>0</v>
      </c>
      <c r="AE1635" s="12">
        <f t="shared" si="480"/>
        <v>96206.585734355845</v>
      </c>
      <c r="AF1635" s="12">
        <f t="shared" si="481"/>
        <v>404824.73578892963</v>
      </c>
      <c r="AG1635" s="16">
        <f t="shared" si="482"/>
        <v>0</v>
      </c>
      <c r="AH1635" s="16">
        <f t="shared" si="483"/>
        <v>96206.585734355845</v>
      </c>
      <c r="AI1635" s="16">
        <f t="shared" si="484"/>
        <v>404824.73578892963</v>
      </c>
      <c r="AJ1635" s="16">
        <f t="shared" si="487"/>
        <v>0</v>
      </c>
      <c r="AK1635" s="16">
        <f t="shared" si="488"/>
        <v>67751.116714335105</v>
      </c>
      <c r="AL1635" s="16">
        <f t="shared" si="489"/>
        <v>311403.64291456126</v>
      </c>
      <c r="AM1635" s="16">
        <f t="shared" si="485"/>
        <v>0</v>
      </c>
      <c r="AN1635" s="16">
        <f t="shared" si="486"/>
        <v>67751.116714335105</v>
      </c>
      <c r="AO1635" s="16">
        <f t="shared" si="490"/>
        <v>0</v>
      </c>
      <c r="AP1635" s="16">
        <f t="shared" si="491"/>
        <v>39195.283285664875</v>
      </c>
      <c r="AQ1635" s="16">
        <f t="shared" si="492"/>
        <v>105003.55708543927</v>
      </c>
      <c r="AR1635" s="9">
        <f t="shared" si="493"/>
        <v>0</v>
      </c>
      <c r="AS1635" s="9">
        <f t="shared" si="494"/>
        <v>0.36649464858718839</v>
      </c>
      <c r="AT1635" s="9">
        <f t="shared" si="495"/>
        <v>0.25216556554603076</v>
      </c>
    </row>
    <row r="1636" spans="2:46" x14ac:dyDescent="0.25">
      <c r="B1636" s="1" t="s">
        <v>729</v>
      </c>
      <c r="C1636" s="34">
        <v>3054968422277</v>
      </c>
      <c r="D1636" s="34" t="s">
        <v>3</v>
      </c>
      <c r="E1636" s="8" t="s">
        <v>14</v>
      </c>
      <c r="F1636" s="8" t="s">
        <v>117</v>
      </c>
      <c r="G1636" s="8" t="s">
        <v>27</v>
      </c>
      <c r="H1636" s="8" t="s">
        <v>103</v>
      </c>
      <c r="I1636" s="16">
        <v>0</v>
      </c>
      <c r="J1636" s="16">
        <v>827.2</v>
      </c>
      <c r="K1636" s="16">
        <v>4452.7999999999984</v>
      </c>
      <c r="L1636" s="16">
        <v>0</v>
      </c>
      <c r="M1636" s="16">
        <v>880</v>
      </c>
      <c r="N1636" s="16">
        <v>5720</v>
      </c>
      <c r="O1636" s="12">
        <f t="shared" si="478"/>
        <v>0</v>
      </c>
      <c r="P1636" s="12">
        <f t="shared" si="478"/>
        <v>0.94000000000000006</v>
      </c>
      <c r="Q1636" s="12">
        <f t="shared" si="478"/>
        <v>0.7784615384615382</v>
      </c>
      <c r="R1636" s="12">
        <f>IFERROR(IF(I1636=0,0,VLOOKUP($C1636,'[1]Marginality pivots'!$B$7:$N$2242,11,0)), 0)</f>
        <v>0</v>
      </c>
      <c r="S1636" s="12">
        <f>IFERROR(IF(J1636=0,0,VLOOKUP($C1636,'[1]Marginality pivots'!$B$7:$N$2242,12,0)), 0)</f>
        <v>0.6497038426767846</v>
      </c>
      <c r="T1636" s="12">
        <f>IFERROR(IF(K1636=0,0,VLOOKUP($C1636,'[1]Marginality pivots'!$B$7:$N$2242,13,0)), 0)</f>
        <v>0.76885991534877596</v>
      </c>
      <c r="U1636" s="12">
        <v>0</v>
      </c>
      <c r="V1636" s="12">
        <v>0.92257945660103413</v>
      </c>
      <c r="W1636" s="12">
        <v>0.99951788995340873</v>
      </c>
      <c r="X1636" s="12">
        <v>0</v>
      </c>
      <c r="Y1636" s="12">
        <v>0.92257945660103413</v>
      </c>
      <c r="Z1636" s="12">
        <v>0.99951788995340873</v>
      </c>
      <c r="AA1636" s="12">
        <v>0</v>
      </c>
      <c r="AB1636" s="12">
        <v>0.6497038426767846</v>
      </c>
      <c r="AC1636" s="12">
        <v>0.76885991534877596</v>
      </c>
      <c r="AD1636" s="12">
        <f t="shared" si="479"/>
        <v>0</v>
      </c>
      <c r="AE1636" s="12">
        <f t="shared" si="480"/>
        <v>811.86992180891002</v>
      </c>
      <c r="AF1636" s="12">
        <f t="shared" si="481"/>
        <v>5717.2423305334978</v>
      </c>
      <c r="AG1636" s="16">
        <f t="shared" si="482"/>
        <v>0</v>
      </c>
      <c r="AH1636" s="16">
        <f t="shared" si="483"/>
        <v>811.86992180891002</v>
      </c>
      <c r="AI1636" s="16">
        <f t="shared" si="484"/>
        <v>5717.2423305334978</v>
      </c>
      <c r="AJ1636" s="16">
        <f t="shared" si="487"/>
        <v>0</v>
      </c>
      <c r="AK1636" s="16">
        <f t="shared" si="488"/>
        <v>571.7393815555705</v>
      </c>
      <c r="AL1636" s="16">
        <f t="shared" si="489"/>
        <v>4397.8787157949982</v>
      </c>
      <c r="AM1636" s="16">
        <f t="shared" si="485"/>
        <v>0</v>
      </c>
      <c r="AN1636" s="16">
        <f t="shared" si="486"/>
        <v>571.7393815555705</v>
      </c>
      <c r="AO1636" s="16">
        <f t="shared" si="490"/>
        <v>0</v>
      </c>
      <c r="AP1636" s="16">
        <f t="shared" si="491"/>
        <v>255.46061844442954</v>
      </c>
      <c r="AQ1636" s="16">
        <f t="shared" si="492"/>
        <v>54.92128420500012</v>
      </c>
      <c r="AR1636" s="9">
        <f t="shared" si="493"/>
        <v>0</v>
      </c>
      <c r="AS1636" s="9">
        <f t="shared" si="494"/>
        <v>0.30882569928001635</v>
      </c>
      <c r="AT1636" s="9">
        <f t="shared" si="495"/>
        <v>1.2334100836552312E-2</v>
      </c>
    </row>
    <row r="1637" spans="2:46" x14ac:dyDescent="0.25">
      <c r="B1637" s="1" t="s">
        <v>729</v>
      </c>
      <c r="C1637" s="33">
        <v>3054968422277</v>
      </c>
      <c r="D1637" s="34" t="s">
        <v>3</v>
      </c>
      <c r="E1637" s="8" t="s">
        <v>14</v>
      </c>
      <c r="F1637" s="8" t="s">
        <v>117</v>
      </c>
      <c r="G1637" s="8" t="s">
        <v>72</v>
      </c>
      <c r="H1637" s="8" t="s">
        <v>220</v>
      </c>
      <c r="I1637" s="16">
        <v>0</v>
      </c>
      <c r="J1637" s="16">
        <v>2587.1999999999998</v>
      </c>
      <c r="K1637" s="16">
        <v>7761.5999999999995</v>
      </c>
      <c r="L1637" s="16">
        <v>0</v>
      </c>
      <c r="M1637" s="16">
        <v>2640</v>
      </c>
      <c r="N1637" s="16">
        <v>7920</v>
      </c>
      <c r="O1637" s="12">
        <f t="shared" si="478"/>
        <v>0</v>
      </c>
      <c r="P1637" s="12">
        <f t="shared" si="478"/>
        <v>0.98</v>
      </c>
      <c r="Q1637" s="12">
        <f t="shared" si="478"/>
        <v>0.98</v>
      </c>
      <c r="R1637" s="12">
        <f>IFERROR(IF(I1637=0,0,VLOOKUP($C1637,'[1]Marginality pivots'!$B$7:$N$2242,11,0)), 0)</f>
        <v>0</v>
      </c>
      <c r="S1637" s="12">
        <f>IFERROR(IF(J1637=0,0,VLOOKUP($C1637,'[1]Marginality pivots'!$B$7:$N$2242,12,0)), 0)</f>
        <v>0.6497038426767846</v>
      </c>
      <c r="T1637" s="12">
        <f>IFERROR(IF(K1637=0,0,VLOOKUP($C1637,'[1]Marginality pivots'!$B$7:$N$2242,13,0)), 0)</f>
        <v>0.76885991534877596</v>
      </c>
      <c r="U1637" s="12">
        <v>0</v>
      </c>
      <c r="V1637" s="12">
        <v>0.92257945660103413</v>
      </c>
      <c r="W1637" s="12">
        <v>0.99951788995340873</v>
      </c>
      <c r="X1637" s="12">
        <v>0</v>
      </c>
      <c r="Y1637" s="12">
        <v>0.92257945660103413</v>
      </c>
      <c r="Z1637" s="12">
        <v>0.99951788995340873</v>
      </c>
      <c r="AA1637" s="12">
        <v>0</v>
      </c>
      <c r="AB1637" s="12">
        <v>0.6497038426767846</v>
      </c>
      <c r="AC1637" s="12">
        <v>0.76885991534877596</v>
      </c>
      <c r="AD1637" s="12">
        <f t="shared" si="479"/>
        <v>0</v>
      </c>
      <c r="AE1637" s="12">
        <f t="shared" si="480"/>
        <v>2435.6097654267301</v>
      </c>
      <c r="AF1637" s="12">
        <f t="shared" si="481"/>
        <v>7916.1816884309974</v>
      </c>
      <c r="AG1637" s="16">
        <f t="shared" si="482"/>
        <v>0</v>
      </c>
      <c r="AH1637" s="16">
        <f t="shared" si="483"/>
        <v>2435.6097654267301</v>
      </c>
      <c r="AI1637" s="16">
        <f t="shared" si="484"/>
        <v>7916.1816884309974</v>
      </c>
      <c r="AJ1637" s="16">
        <f t="shared" si="487"/>
        <v>0</v>
      </c>
      <c r="AK1637" s="16">
        <f t="shared" si="488"/>
        <v>1715.2181446667114</v>
      </c>
      <c r="AL1637" s="16">
        <f t="shared" si="489"/>
        <v>6089.3705295623058</v>
      </c>
      <c r="AM1637" s="16">
        <f t="shared" si="485"/>
        <v>0</v>
      </c>
      <c r="AN1637" s="16">
        <f t="shared" si="486"/>
        <v>1715.2181446667114</v>
      </c>
      <c r="AO1637" s="16">
        <f t="shared" si="490"/>
        <v>0</v>
      </c>
      <c r="AP1637" s="16">
        <f t="shared" si="491"/>
        <v>871.98185533328842</v>
      </c>
      <c r="AQ1637" s="16">
        <f t="shared" si="492"/>
        <v>1672.2294704376936</v>
      </c>
      <c r="AR1637" s="9">
        <f t="shared" si="493"/>
        <v>0</v>
      </c>
      <c r="AS1637" s="9">
        <f t="shared" si="494"/>
        <v>0.33703689522777075</v>
      </c>
      <c r="AT1637" s="9">
        <f t="shared" si="495"/>
        <v>0.21544906597063671</v>
      </c>
    </row>
    <row r="1638" spans="2:46" x14ac:dyDescent="0.25">
      <c r="B1638" s="1" t="s">
        <v>729</v>
      </c>
      <c r="C1638" s="34" t="s">
        <v>349</v>
      </c>
      <c r="D1638" s="34" t="s">
        <v>3</v>
      </c>
      <c r="E1638" s="8" t="s">
        <v>13</v>
      </c>
      <c r="F1638" s="8" t="s">
        <v>109</v>
      </c>
      <c r="G1638" s="8" t="s">
        <v>27</v>
      </c>
      <c r="H1638" s="8" t="s">
        <v>104</v>
      </c>
      <c r="I1638" s="16">
        <v>102502.8</v>
      </c>
      <c r="J1638" s="16">
        <v>232179.6</v>
      </c>
      <c r="K1638" s="16">
        <v>198092.15000000002</v>
      </c>
      <c r="L1638" s="16">
        <v>9960</v>
      </c>
      <c r="M1638" s="16">
        <v>22920</v>
      </c>
      <c r="N1638" s="16">
        <v>19555</v>
      </c>
      <c r="O1638" s="12">
        <f t="shared" si="478"/>
        <v>10.291445783132531</v>
      </c>
      <c r="P1638" s="12">
        <f t="shared" si="478"/>
        <v>10.130000000000001</v>
      </c>
      <c r="Q1638" s="12">
        <f t="shared" si="478"/>
        <v>10.130000000000001</v>
      </c>
      <c r="R1638" s="12">
        <f>IFERROR(IF(I1638=0,0,VLOOKUP($C1638,'[1]Marginality pivots'!$B$7:$N$2242,11,0)), 0)</f>
        <v>6.9857276572765725</v>
      </c>
      <c r="S1638" s="12">
        <f>IFERROR(IF(J1638=0,0,VLOOKUP($C1638,'[1]Marginality pivots'!$B$7:$N$2242,12,0)), 0)</f>
        <v>5.5707890066187389</v>
      </c>
      <c r="T1638" s="12">
        <f>IFERROR(IF(K1638=0,0,VLOOKUP($C1638,'[1]Marginality pivots'!$B$7:$N$2242,13,0)), 0)</f>
        <v>6.592475036638449</v>
      </c>
      <c r="U1638" s="12">
        <v>8.7321595715957159</v>
      </c>
      <c r="V1638" s="12">
        <v>7.9105203893986085</v>
      </c>
      <c r="W1638" s="12">
        <v>8.5702175476299836</v>
      </c>
      <c r="X1638" s="12">
        <v>8.7321595715957159</v>
      </c>
      <c r="Y1638" s="12">
        <v>7.9105203893986085</v>
      </c>
      <c r="Z1638" s="12">
        <v>8.5702175476299836</v>
      </c>
      <c r="AA1638" s="12">
        <v>6.9857276572765725</v>
      </c>
      <c r="AB1638" s="12">
        <v>5.5707890066187389</v>
      </c>
      <c r="AC1638" s="12">
        <v>6.592475036638449</v>
      </c>
      <c r="AD1638" s="12">
        <f t="shared" si="479"/>
        <v>86972.309333093333</v>
      </c>
      <c r="AE1638" s="12">
        <f t="shared" si="480"/>
        <v>181309.1273250161</v>
      </c>
      <c r="AF1638" s="12">
        <f t="shared" si="481"/>
        <v>167590.60414390432</v>
      </c>
      <c r="AG1638" s="16">
        <f t="shared" si="482"/>
        <v>86972.309333093333</v>
      </c>
      <c r="AH1638" s="16">
        <f t="shared" si="483"/>
        <v>181309.1273250161</v>
      </c>
      <c r="AI1638" s="16">
        <f t="shared" si="484"/>
        <v>167590.60414390432</v>
      </c>
      <c r="AJ1638" s="16">
        <f t="shared" si="487"/>
        <v>69577.847466474661</v>
      </c>
      <c r="AK1638" s="16">
        <f t="shared" si="488"/>
        <v>127682.48403170149</v>
      </c>
      <c r="AL1638" s="16">
        <f t="shared" si="489"/>
        <v>128915.84934146487</v>
      </c>
      <c r="AM1638" s="16">
        <f t="shared" si="485"/>
        <v>69577.847466474661</v>
      </c>
      <c r="AN1638" s="16">
        <f t="shared" si="486"/>
        <v>127682.48403170149</v>
      </c>
      <c r="AO1638" s="16">
        <f t="shared" si="490"/>
        <v>32924.952533525342</v>
      </c>
      <c r="AP1638" s="16">
        <f t="shared" si="491"/>
        <v>104497.11596829852</v>
      </c>
      <c r="AQ1638" s="16">
        <f t="shared" si="492"/>
        <v>69176.300658535154</v>
      </c>
      <c r="AR1638" s="9">
        <f t="shared" si="493"/>
        <v>0.32121027458299034</v>
      </c>
      <c r="AS1638" s="9">
        <f t="shared" si="494"/>
        <v>0.45007018690831802</v>
      </c>
      <c r="AT1638" s="9">
        <f t="shared" si="495"/>
        <v>0.3492127308352963</v>
      </c>
    </row>
    <row r="1639" spans="2:46" x14ac:dyDescent="0.25">
      <c r="B1639" s="1" t="s">
        <v>729</v>
      </c>
      <c r="C1639" s="33">
        <v>3054970500573</v>
      </c>
      <c r="D1639" s="34" t="s">
        <v>3</v>
      </c>
      <c r="E1639" s="8" t="s">
        <v>14</v>
      </c>
      <c r="F1639" s="8" t="s">
        <v>117</v>
      </c>
      <c r="G1639" s="8" t="s">
        <v>27</v>
      </c>
      <c r="H1639" s="8" t="s">
        <v>103</v>
      </c>
      <c r="I1639" s="16">
        <v>476850.96</v>
      </c>
      <c r="J1639" s="16">
        <v>54673.919999999998</v>
      </c>
      <c r="K1639" s="16">
        <v>0</v>
      </c>
      <c r="L1639" s="16">
        <v>52749</v>
      </c>
      <c r="M1639" s="16">
        <v>6048</v>
      </c>
      <c r="N1639" s="16">
        <v>0</v>
      </c>
      <c r="O1639" s="12">
        <f t="shared" si="478"/>
        <v>9.0400000000000009</v>
      </c>
      <c r="P1639" s="12">
        <f t="shared" si="478"/>
        <v>9.0399999999999991</v>
      </c>
      <c r="Q1639" s="12">
        <f t="shared" si="478"/>
        <v>0</v>
      </c>
      <c r="R1639" s="12">
        <f>IFERROR(IF(I1639=0,0,VLOOKUP($C1639,'[1]Marginality pivots'!$B$7:$N$2242,11,0)), 0)</f>
        <v>3.8929510174222623</v>
      </c>
      <c r="S1639" s="12">
        <f>IFERROR(IF(J1639=0,0,VLOOKUP($C1639,'[1]Marginality pivots'!$B$7:$N$2242,12,0)), 0)</f>
        <v>6.1112019191520259</v>
      </c>
      <c r="T1639" s="12">
        <f>IFERROR(IF(K1639=0,0,VLOOKUP($C1639,'[1]Marginality pivots'!$B$7:$N$2242,13,0)), 0)</f>
        <v>0</v>
      </c>
      <c r="U1639" s="12">
        <v>4.8661887717778276</v>
      </c>
      <c r="V1639" s="12">
        <v>8.6779067251958768</v>
      </c>
      <c r="W1639" s="12">
        <v>0</v>
      </c>
      <c r="X1639" s="12">
        <v>4.8661887717778276</v>
      </c>
      <c r="Y1639" s="12">
        <v>8.6779067251958768</v>
      </c>
      <c r="Z1639" s="12">
        <v>0</v>
      </c>
      <c r="AA1639" s="12">
        <v>3.8929510174222623</v>
      </c>
      <c r="AB1639" s="12">
        <v>6.1112019191520259</v>
      </c>
      <c r="AC1639" s="12">
        <v>0</v>
      </c>
      <c r="AD1639" s="12">
        <f t="shared" si="479"/>
        <v>256686.59152250862</v>
      </c>
      <c r="AE1639" s="12">
        <f t="shared" si="480"/>
        <v>52483.979873984666</v>
      </c>
      <c r="AF1639" s="12">
        <f t="shared" si="481"/>
        <v>0</v>
      </c>
      <c r="AG1639" s="16">
        <f t="shared" si="482"/>
        <v>256686.59152250862</v>
      </c>
      <c r="AH1639" s="16">
        <f t="shared" si="483"/>
        <v>52483.979873984666</v>
      </c>
      <c r="AI1639" s="16">
        <f t="shared" si="484"/>
        <v>0</v>
      </c>
      <c r="AJ1639" s="16">
        <f t="shared" si="487"/>
        <v>205349.27321800691</v>
      </c>
      <c r="AK1639" s="16">
        <f t="shared" si="488"/>
        <v>36960.54920703145</v>
      </c>
      <c r="AL1639" s="16">
        <f t="shared" si="489"/>
        <v>0</v>
      </c>
      <c r="AM1639" s="16">
        <f t="shared" si="485"/>
        <v>205349.27321800691</v>
      </c>
      <c r="AN1639" s="16">
        <f t="shared" si="486"/>
        <v>36960.54920703145</v>
      </c>
      <c r="AO1639" s="16">
        <f t="shared" si="490"/>
        <v>271501.68678199314</v>
      </c>
      <c r="AP1639" s="16">
        <f t="shared" si="491"/>
        <v>17713.370792968548</v>
      </c>
      <c r="AQ1639" s="16">
        <f t="shared" si="492"/>
        <v>0</v>
      </c>
      <c r="AR1639" s="9">
        <f t="shared" si="493"/>
        <v>0.56936382550638698</v>
      </c>
      <c r="AS1639" s="9">
        <f t="shared" si="494"/>
        <v>0.32398208858937766</v>
      </c>
      <c r="AT1639" s="9">
        <f t="shared" si="495"/>
        <v>0</v>
      </c>
    </row>
    <row r="1640" spans="2:46" x14ac:dyDescent="0.25">
      <c r="B1640" s="1" t="s">
        <v>729</v>
      </c>
      <c r="C1640" s="33">
        <v>3054968430001</v>
      </c>
      <c r="D1640" s="34" t="s">
        <v>3</v>
      </c>
      <c r="E1640" s="8" t="s">
        <v>18</v>
      </c>
      <c r="F1640" s="8" t="s">
        <v>121</v>
      </c>
      <c r="G1640" s="8" t="s">
        <v>27</v>
      </c>
      <c r="H1640" s="8" t="s">
        <v>103</v>
      </c>
      <c r="I1640" s="16">
        <v>186436.39999999997</v>
      </c>
      <c r="J1640" s="16">
        <v>113898.65</v>
      </c>
      <c r="K1640" s="16">
        <v>20.96</v>
      </c>
      <c r="L1640" s="16">
        <v>144390</v>
      </c>
      <c r="M1640" s="16">
        <v>85960</v>
      </c>
      <c r="N1640" s="16">
        <v>32</v>
      </c>
      <c r="O1640" s="12">
        <f t="shared" si="478"/>
        <v>1.2912002216219958</v>
      </c>
      <c r="P1640" s="12">
        <f t="shared" si="478"/>
        <v>1.3250191949744066</v>
      </c>
      <c r="Q1640" s="12">
        <f t="shared" si="478"/>
        <v>0.65500000000000003</v>
      </c>
      <c r="R1640" s="12">
        <f>IFERROR(IF(I1640=0,0,VLOOKUP($C1640,'[1]Marginality pivots'!$B$7:$N$2242,11,0)), 0)</f>
        <v>0.56843975033156924</v>
      </c>
      <c r="S1640" s="12">
        <f>IFERROR(IF(J1640=0,0,VLOOKUP($C1640,'[1]Marginality pivots'!$B$7:$N$2242,12,0)), 0)</f>
        <v>0.86708089630201901</v>
      </c>
      <c r="T1640" s="12">
        <f>IFERROR(IF(K1640=0,0,VLOOKUP($C1640,'[1]Marginality pivots'!$B$7:$N$2242,13,0)), 0)</f>
        <v>1.0175008749480499</v>
      </c>
      <c r="U1640" s="12">
        <v>0.71054968791446149</v>
      </c>
      <c r="V1640" s="12">
        <v>1.231254872748867</v>
      </c>
      <c r="W1640" s="12">
        <v>1.322751137432465</v>
      </c>
      <c r="X1640" s="12">
        <v>0.71054968791446149</v>
      </c>
      <c r="Y1640" s="12">
        <v>1.231254872748867</v>
      </c>
      <c r="Z1640" s="12">
        <v>1.322751137432465</v>
      </c>
      <c r="AA1640" s="12">
        <v>0.56843975033156924</v>
      </c>
      <c r="AB1640" s="12">
        <v>0.86708089630201901</v>
      </c>
      <c r="AC1640" s="12">
        <v>1.0175008749480499</v>
      </c>
      <c r="AD1640" s="12">
        <f t="shared" si="479"/>
        <v>102596.26943796909</v>
      </c>
      <c r="AE1640" s="12">
        <f t="shared" si="480"/>
        <v>105838.66886149261</v>
      </c>
      <c r="AF1640" s="12">
        <f t="shared" si="481"/>
        <v>42.328036397838879</v>
      </c>
      <c r="AG1640" s="16">
        <f t="shared" si="482"/>
        <v>102596.26943796909</v>
      </c>
      <c r="AH1640" s="16">
        <f t="shared" si="483"/>
        <v>105838.66886149261</v>
      </c>
      <c r="AI1640" s="16">
        <f t="shared" si="484"/>
        <v>42.328036397838879</v>
      </c>
      <c r="AJ1640" s="16">
        <f t="shared" si="487"/>
        <v>82077.015550375276</v>
      </c>
      <c r="AK1640" s="16">
        <f t="shared" si="488"/>
        <v>74534.273846121549</v>
      </c>
      <c r="AL1640" s="16">
        <f t="shared" si="489"/>
        <v>32.560027998337596</v>
      </c>
      <c r="AM1640" s="16">
        <f t="shared" si="485"/>
        <v>82077.015550375276</v>
      </c>
      <c r="AN1640" s="16">
        <f t="shared" si="486"/>
        <v>74534.273846121549</v>
      </c>
      <c r="AO1640" s="16">
        <f t="shared" si="490"/>
        <v>104359.38444962469</v>
      </c>
      <c r="AP1640" s="16">
        <f t="shared" si="491"/>
        <v>39364.376153878446</v>
      </c>
      <c r="AQ1640" s="16">
        <f t="shared" si="492"/>
        <v>-11.600027998337595</v>
      </c>
      <c r="AR1640" s="9">
        <f t="shared" si="493"/>
        <v>0.55975863323698971</v>
      </c>
      <c r="AS1640" s="9">
        <f t="shared" si="494"/>
        <v>0.34560880356245177</v>
      </c>
      <c r="AT1640" s="9">
        <f t="shared" si="495"/>
        <v>-0.5534364503023661</v>
      </c>
    </row>
    <row r="1641" spans="2:46" x14ac:dyDescent="0.25">
      <c r="B1641" s="1" t="s">
        <v>729</v>
      </c>
      <c r="C1641" s="34">
        <v>3054968430001</v>
      </c>
      <c r="D1641" s="34" t="s">
        <v>3</v>
      </c>
      <c r="E1641" s="8" t="s">
        <v>18</v>
      </c>
      <c r="F1641" s="8" t="s">
        <v>121</v>
      </c>
      <c r="G1641" s="8" t="s">
        <v>74</v>
      </c>
      <c r="H1641" s="8" t="s">
        <v>220</v>
      </c>
      <c r="I1641" s="16">
        <v>123093.59999999999</v>
      </c>
      <c r="J1641" s="16">
        <v>80767.839999999997</v>
      </c>
      <c r="K1641" s="16">
        <v>0</v>
      </c>
      <c r="L1641" s="16">
        <v>94920</v>
      </c>
      <c r="M1641" s="16">
        <v>60803</v>
      </c>
      <c r="N1641" s="16">
        <v>0</v>
      </c>
      <c r="O1641" s="12">
        <f t="shared" si="478"/>
        <v>1.2968141592920353</v>
      </c>
      <c r="P1641" s="12">
        <f t="shared" si="478"/>
        <v>1.3283528773251319</v>
      </c>
      <c r="Q1641" s="12">
        <f t="shared" si="478"/>
        <v>0</v>
      </c>
      <c r="R1641" s="12">
        <f>IFERROR(IF(I1641=0,0,VLOOKUP($C1641,'[1]Marginality pivots'!$B$7:$N$2242,11,0)), 0)</f>
        <v>0.56843975033156924</v>
      </c>
      <c r="S1641" s="12">
        <f>IFERROR(IF(J1641=0,0,VLOOKUP($C1641,'[1]Marginality pivots'!$B$7:$N$2242,12,0)), 0)</f>
        <v>0.86708089630201901</v>
      </c>
      <c r="T1641" s="12">
        <f>IFERROR(IF(K1641=0,0,VLOOKUP($C1641,'[1]Marginality pivots'!$B$7:$N$2242,13,0)), 0)</f>
        <v>0</v>
      </c>
      <c r="U1641" s="12">
        <v>0.71054968791446149</v>
      </c>
      <c r="V1641" s="12">
        <v>1.231254872748867</v>
      </c>
      <c r="W1641" s="12">
        <v>0</v>
      </c>
      <c r="X1641" s="12">
        <v>0.71054968791446149</v>
      </c>
      <c r="Y1641" s="12">
        <v>1.231254872748867</v>
      </c>
      <c r="Z1641" s="12">
        <v>0</v>
      </c>
      <c r="AA1641" s="12">
        <v>0.56843975033156924</v>
      </c>
      <c r="AB1641" s="12">
        <v>0.86708089630201901</v>
      </c>
      <c r="AC1641" s="12">
        <v>0</v>
      </c>
      <c r="AD1641" s="12">
        <f t="shared" si="479"/>
        <v>67445.376376840679</v>
      </c>
      <c r="AE1641" s="12">
        <f t="shared" si="480"/>
        <v>74863.990027749358</v>
      </c>
      <c r="AF1641" s="12">
        <f t="shared" si="481"/>
        <v>0</v>
      </c>
      <c r="AG1641" s="16">
        <f t="shared" si="482"/>
        <v>67445.376376840679</v>
      </c>
      <c r="AH1641" s="16">
        <f t="shared" si="483"/>
        <v>74863.990027749358</v>
      </c>
      <c r="AI1641" s="16">
        <f t="shared" si="484"/>
        <v>0</v>
      </c>
      <c r="AJ1641" s="16">
        <f t="shared" si="487"/>
        <v>53956.301101472549</v>
      </c>
      <c r="AK1641" s="16">
        <f t="shared" si="488"/>
        <v>52721.119737851659</v>
      </c>
      <c r="AL1641" s="16">
        <f t="shared" si="489"/>
        <v>0</v>
      </c>
      <c r="AM1641" s="16">
        <f t="shared" si="485"/>
        <v>53956.301101472549</v>
      </c>
      <c r="AN1641" s="16">
        <f t="shared" si="486"/>
        <v>52721.119737851659</v>
      </c>
      <c r="AO1641" s="16">
        <f t="shared" si="490"/>
        <v>69137.298898527442</v>
      </c>
      <c r="AP1641" s="16">
        <f t="shared" si="491"/>
        <v>28046.720262148337</v>
      </c>
      <c r="AQ1641" s="16">
        <f t="shared" si="492"/>
        <v>0</v>
      </c>
      <c r="AR1641" s="9">
        <f t="shared" si="493"/>
        <v>0.56166444801782911</v>
      </c>
      <c r="AS1641" s="9">
        <f t="shared" si="494"/>
        <v>0.34725108734055954</v>
      </c>
      <c r="AT1641" s="9">
        <f t="shared" si="495"/>
        <v>0</v>
      </c>
    </row>
    <row r="1642" spans="2:46" x14ac:dyDescent="0.25">
      <c r="B1642" s="1" t="s">
        <v>729</v>
      </c>
      <c r="C1642" s="33" t="s">
        <v>741</v>
      </c>
      <c r="D1642" s="34" t="s">
        <v>3</v>
      </c>
      <c r="E1642" s="8" t="s">
        <v>14</v>
      </c>
      <c r="F1642" s="8" t="s">
        <v>133</v>
      </c>
      <c r="G1642" s="8" t="s">
        <v>27</v>
      </c>
      <c r="H1642" s="8" t="s">
        <v>103</v>
      </c>
      <c r="I1642" s="16">
        <v>497750.39999999985</v>
      </c>
      <c r="J1642" s="16">
        <v>0</v>
      </c>
      <c r="K1642" s="16">
        <v>0</v>
      </c>
      <c r="L1642" s="16">
        <v>60480</v>
      </c>
      <c r="M1642" s="16">
        <v>0</v>
      </c>
      <c r="N1642" s="16">
        <v>0</v>
      </c>
      <c r="O1642" s="12">
        <f t="shared" si="478"/>
        <v>8.2299999999999969</v>
      </c>
      <c r="P1642" s="12">
        <f t="shared" si="478"/>
        <v>0</v>
      </c>
      <c r="Q1642" s="12">
        <f t="shared" si="478"/>
        <v>0</v>
      </c>
      <c r="R1642" s="12">
        <f>IFERROR(IF(I1642=0,0,VLOOKUP($C1642,'[1]Marginality pivots'!$B$7:$N$2242,11,0)), 0)</f>
        <v>3.5441357160824354</v>
      </c>
      <c r="S1642" s="12">
        <f>IFERROR(IF(J1642=0,0,VLOOKUP($C1642,'[1]Marginality pivots'!$B$7:$N$2242,12,0)), 0)</f>
        <v>0</v>
      </c>
      <c r="T1642" s="12">
        <f>IFERROR(IF(K1642=0,0,VLOOKUP($C1642,'[1]Marginality pivots'!$B$7:$N$2242,13,0)), 0)</f>
        <v>0</v>
      </c>
      <c r="U1642" s="12">
        <v>4.4301696451030441</v>
      </c>
      <c r="V1642" s="12">
        <v>0</v>
      </c>
      <c r="W1642" s="12">
        <v>0</v>
      </c>
      <c r="X1642" s="12">
        <v>4.4301696451030441</v>
      </c>
      <c r="Y1642" s="12">
        <v>0</v>
      </c>
      <c r="Z1642" s="12">
        <v>0</v>
      </c>
      <c r="AA1642" s="12">
        <v>3.5441357160824354</v>
      </c>
      <c r="AB1642" s="12">
        <v>0</v>
      </c>
      <c r="AC1642" s="12">
        <v>0</v>
      </c>
      <c r="AD1642" s="12">
        <f t="shared" si="479"/>
        <v>267936.66013583209</v>
      </c>
      <c r="AE1642" s="12">
        <f t="shared" si="480"/>
        <v>0</v>
      </c>
      <c r="AF1642" s="12">
        <f t="shared" si="481"/>
        <v>0</v>
      </c>
      <c r="AG1642" s="16">
        <f t="shared" si="482"/>
        <v>267936.66013583209</v>
      </c>
      <c r="AH1642" s="16">
        <f t="shared" si="483"/>
        <v>0</v>
      </c>
      <c r="AI1642" s="16">
        <f t="shared" si="484"/>
        <v>0</v>
      </c>
      <c r="AJ1642" s="16">
        <f t="shared" si="487"/>
        <v>214349.32810866568</v>
      </c>
      <c r="AK1642" s="16">
        <f t="shared" si="488"/>
        <v>0</v>
      </c>
      <c r="AL1642" s="16">
        <f t="shared" si="489"/>
        <v>0</v>
      </c>
      <c r="AM1642" s="16">
        <f t="shared" si="485"/>
        <v>214349.32810866568</v>
      </c>
      <c r="AN1642" s="16">
        <f t="shared" si="486"/>
        <v>0</v>
      </c>
      <c r="AO1642" s="16">
        <f t="shared" si="490"/>
        <v>283401.07189133414</v>
      </c>
      <c r="AP1642" s="16">
        <f t="shared" si="491"/>
        <v>0</v>
      </c>
      <c r="AQ1642" s="16">
        <f t="shared" si="492"/>
        <v>0</v>
      </c>
      <c r="AR1642" s="9">
        <f t="shared" si="493"/>
        <v>0.56936382550638676</v>
      </c>
      <c r="AS1642" s="9">
        <f t="shared" si="494"/>
        <v>0</v>
      </c>
      <c r="AT1642" s="9">
        <f t="shared" si="495"/>
        <v>0</v>
      </c>
    </row>
    <row r="1643" spans="2:46" x14ac:dyDescent="0.25">
      <c r="B1643" s="1" t="s">
        <v>729</v>
      </c>
      <c r="C1643" s="33">
        <v>3054967361104</v>
      </c>
      <c r="D1643" s="34" t="s">
        <v>3</v>
      </c>
      <c r="E1643" s="8" t="s">
        <v>14</v>
      </c>
      <c r="F1643" s="8" t="s">
        <v>117</v>
      </c>
      <c r="G1643" s="8" t="s">
        <v>74</v>
      </c>
      <c r="H1643" s="8" t="s">
        <v>220</v>
      </c>
      <c r="I1643" s="16">
        <v>23126.400000000001</v>
      </c>
      <c r="J1643" s="16">
        <v>0</v>
      </c>
      <c r="K1643" s="16">
        <v>0</v>
      </c>
      <c r="L1643" s="16">
        <v>14784</v>
      </c>
      <c r="M1643" s="16">
        <v>0</v>
      </c>
      <c r="N1643" s="16">
        <v>0</v>
      </c>
      <c r="O1643" s="12">
        <f t="shared" si="478"/>
        <v>1.5642857142857143</v>
      </c>
      <c r="P1643" s="12">
        <f t="shared" si="478"/>
        <v>0</v>
      </c>
      <c r="Q1643" s="12">
        <f t="shared" si="478"/>
        <v>0</v>
      </c>
      <c r="R1643" s="12">
        <f>IFERROR(IF(I1643=0,0,VLOOKUP($C1643,'[1]Marginality pivots'!$B$7:$N$2242,11,0)), 0)</f>
        <v>0.68471151744484482</v>
      </c>
      <c r="S1643" s="12">
        <f>IFERROR(IF(J1643=0,0,VLOOKUP($C1643,'[1]Marginality pivots'!$B$7:$N$2242,12,0)), 0)</f>
        <v>0</v>
      </c>
      <c r="T1643" s="12">
        <f>IFERROR(IF(K1643=0,0,VLOOKUP($C1643,'[1]Marginality pivots'!$B$7:$N$2242,13,0)), 0)</f>
        <v>0</v>
      </c>
      <c r="U1643" s="12">
        <v>0.85588939680605602</v>
      </c>
      <c r="V1643" s="12">
        <v>0</v>
      </c>
      <c r="W1643" s="12">
        <v>0</v>
      </c>
      <c r="X1643" s="12">
        <v>0.85588939680605602</v>
      </c>
      <c r="Y1643" s="12">
        <v>0</v>
      </c>
      <c r="Z1643" s="12">
        <v>0</v>
      </c>
      <c r="AA1643" s="12">
        <v>0.68471151744484482</v>
      </c>
      <c r="AB1643" s="12">
        <v>0</v>
      </c>
      <c r="AC1643" s="12">
        <v>0</v>
      </c>
      <c r="AD1643" s="12">
        <f t="shared" si="479"/>
        <v>12653.468842380733</v>
      </c>
      <c r="AE1643" s="12">
        <f t="shared" si="480"/>
        <v>0</v>
      </c>
      <c r="AF1643" s="12">
        <f t="shared" si="481"/>
        <v>0</v>
      </c>
      <c r="AG1643" s="16">
        <f t="shared" si="482"/>
        <v>12653.468842380733</v>
      </c>
      <c r="AH1643" s="16">
        <f t="shared" si="483"/>
        <v>0</v>
      </c>
      <c r="AI1643" s="16">
        <f t="shared" si="484"/>
        <v>0</v>
      </c>
      <c r="AJ1643" s="16">
        <f t="shared" si="487"/>
        <v>10122.775073904586</v>
      </c>
      <c r="AK1643" s="16">
        <f t="shared" si="488"/>
        <v>0</v>
      </c>
      <c r="AL1643" s="16">
        <f t="shared" si="489"/>
        <v>0</v>
      </c>
      <c r="AM1643" s="16">
        <f t="shared" si="485"/>
        <v>10122.775073904586</v>
      </c>
      <c r="AN1643" s="16">
        <f t="shared" si="486"/>
        <v>0</v>
      </c>
      <c r="AO1643" s="16">
        <f t="shared" si="490"/>
        <v>13003.624926095416</v>
      </c>
      <c r="AP1643" s="16">
        <f t="shared" si="491"/>
        <v>0</v>
      </c>
      <c r="AQ1643" s="16">
        <f t="shared" si="492"/>
        <v>0</v>
      </c>
      <c r="AR1643" s="9">
        <f t="shared" si="493"/>
        <v>0.56228487469279331</v>
      </c>
      <c r="AS1643" s="9">
        <f t="shared" si="494"/>
        <v>0</v>
      </c>
      <c r="AT1643" s="9">
        <f t="shared" si="495"/>
        <v>0</v>
      </c>
    </row>
    <row r="1644" spans="2:46" x14ac:dyDescent="0.25">
      <c r="B1644" s="1" t="s">
        <v>729</v>
      </c>
      <c r="C1644" s="33">
        <v>3054967361104</v>
      </c>
      <c r="D1644" s="34" t="s">
        <v>3</v>
      </c>
      <c r="E1644" s="8" t="s">
        <v>14</v>
      </c>
      <c r="F1644" s="8" t="s">
        <v>117</v>
      </c>
      <c r="G1644" s="8" t="s">
        <v>27</v>
      </c>
      <c r="H1644" s="8" t="s">
        <v>103</v>
      </c>
      <c r="I1644" s="16">
        <v>425221.52000000072</v>
      </c>
      <c r="J1644" s="16">
        <v>0</v>
      </c>
      <c r="K1644" s="16">
        <v>0</v>
      </c>
      <c r="L1644" s="16">
        <v>274850</v>
      </c>
      <c r="M1644" s="16">
        <v>0</v>
      </c>
      <c r="N1644" s="16">
        <v>0</v>
      </c>
      <c r="O1644" s="12">
        <f t="shared" si="478"/>
        <v>1.5471039476077886</v>
      </c>
      <c r="P1644" s="12">
        <f t="shared" si="478"/>
        <v>0</v>
      </c>
      <c r="Q1644" s="12">
        <f t="shared" si="478"/>
        <v>0</v>
      </c>
      <c r="R1644" s="12">
        <f>IFERROR(IF(I1644=0,0,VLOOKUP($C1644,'[1]Marginality pivots'!$B$7:$N$2242,11,0)), 0)</f>
        <v>0.68471151744484482</v>
      </c>
      <c r="S1644" s="12">
        <f>IFERROR(IF(J1644=0,0,VLOOKUP($C1644,'[1]Marginality pivots'!$B$7:$N$2242,12,0)), 0)</f>
        <v>0</v>
      </c>
      <c r="T1644" s="12">
        <f>IFERROR(IF(K1644=0,0,VLOOKUP($C1644,'[1]Marginality pivots'!$B$7:$N$2242,13,0)), 0)</f>
        <v>0</v>
      </c>
      <c r="U1644" s="12">
        <v>0.85588939680605602</v>
      </c>
      <c r="V1644" s="12">
        <v>0</v>
      </c>
      <c r="W1644" s="12">
        <v>0</v>
      </c>
      <c r="X1644" s="12">
        <v>0.85588939680605602</v>
      </c>
      <c r="Y1644" s="12">
        <v>0</v>
      </c>
      <c r="Z1644" s="12">
        <v>0</v>
      </c>
      <c r="AA1644" s="12">
        <v>0.68471151744484482</v>
      </c>
      <c r="AB1644" s="12">
        <v>0</v>
      </c>
      <c r="AC1644" s="12">
        <v>0</v>
      </c>
      <c r="AD1644" s="12">
        <f t="shared" si="479"/>
        <v>235241.20071214449</v>
      </c>
      <c r="AE1644" s="12">
        <f t="shared" si="480"/>
        <v>0</v>
      </c>
      <c r="AF1644" s="12">
        <f t="shared" si="481"/>
        <v>0</v>
      </c>
      <c r="AG1644" s="16">
        <f t="shared" si="482"/>
        <v>235241.20071214449</v>
      </c>
      <c r="AH1644" s="16">
        <f t="shared" si="483"/>
        <v>0</v>
      </c>
      <c r="AI1644" s="16">
        <f t="shared" si="484"/>
        <v>0</v>
      </c>
      <c r="AJ1644" s="16">
        <f t="shared" si="487"/>
        <v>188192.96056971559</v>
      </c>
      <c r="AK1644" s="16">
        <f t="shared" si="488"/>
        <v>0</v>
      </c>
      <c r="AL1644" s="16">
        <f t="shared" si="489"/>
        <v>0</v>
      </c>
      <c r="AM1644" s="16">
        <f t="shared" si="485"/>
        <v>188192.96056971559</v>
      </c>
      <c r="AN1644" s="16">
        <f t="shared" si="486"/>
        <v>0</v>
      </c>
      <c r="AO1644" s="16">
        <f t="shared" si="490"/>
        <v>237028.55943028512</v>
      </c>
      <c r="AP1644" s="16">
        <f t="shared" si="491"/>
        <v>0</v>
      </c>
      <c r="AQ1644" s="16">
        <f t="shared" si="492"/>
        <v>0</v>
      </c>
      <c r="AR1644" s="9">
        <f t="shared" si="493"/>
        <v>0.55742371512684663</v>
      </c>
      <c r="AS1644" s="9">
        <f t="shared" si="494"/>
        <v>0</v>
      </c>
      <c r="AT1644" s="9">
        <f t="shared" si="495"/>
        <v>0</v>
      </c>
    </row>
    <row r="1645" spans="2:46" x14ac:dyDescent="0.25">
      <c r="B1645" s="1" t="s">
        <v>729</v>
      </c>
      <c r="C1645" s="33">
        <v>3054967361104</v>
      </c>
      <c r="D1645" s="34" t="s">
        <v>3</v>
      </c>
      <c r="E1645" s="8" t="s">
        <v>14</v>
      </c>
      <c r="F1645" s="8" t="s">
        <v>117</v>
      </c>
      <c r="G1645" s="8" t="s">
        <v>27</v>
      </c>
      <c r="H1645" s="8" t="s">
        <v>104</v>
      </c>
      <c r="I1645" s="16">
        <v>36150.400000000001</v>
      </c>
      <c r="J1645" s="16">
        <v>0</v>
      </c>
      <c r="K1645" s="16">
        <v>0</v>
      </c>
      <c r="L1645" s="16">
        <v>23452</v>
      </c>
      <c r="M1645" s="16">
        <v>0</v>
      </c>
      <c r="N1645" s="16">
        <v>0</v>
      </c>
      <c r="O1645" s="12">
        <f t="shared" si="478"/>
        <v>1.5414634146341464</v>
      </c>
      <c r="P1645" s="12">
        <f t="shared" si="478"/>
        <v>0</v>
      </c>
      <c r="Q1645" s="12">
        <f t="shared" si="478"/>
        <v>0</v>
      </c>
      <c r="R1645" s="12">
        <f>IFERROR(IF(I1645=0,0,VLOOKUP($C1645,'[1]Marginality pivots'!$B$7:$N$2242,11,0)), 0)</f>
        <v>0.68471151744484482</v>
      </c>
      <c r="S1645" s="12">
        <f>IFERROR(IF(J1645=0,0,VLOOKUP($C1645,'[1]Marginality pivots'!$B$7:$N$2242,12,0)), 0)</f>
        <v>0</v>
      </c>
      <c r="T1645" s="12">
        <f>IFERROR(IF(K1645=0,0,VLOOKUP($C1645,'[1]Marginality pivots'!$B$7:$N$2242,13,0)), 0)</f>
        <v>0</v>
      </c>
      <c r="U1645" s="12">
        <v>0.85588939680605602</v>
      </c>
      <c r="V1645" s="12">
        <v>0</v>
      </c>
      <c r="W1645" s="12">
        <v>0</v>
      </c>
      <c r="X1645" s="12">
        <v>0.85588939680605602</v>
      </c>
      <c r="Y1645" s="12">
        <v>0</v>
      </c>
      <c r="Z1645" s="12">
        <v>0</v>
      </c>
      <c r="AA1645" s="12">
        <v>0.68471151744484482</v>
      </c>
      <c r="AB1645" s="12">
        <v>0</v>
      </c>
      <c r="AC1645" s="12">
        <v>0</v>
      </c>
      <c r="AD1645" s="12">
        <f t="shared" si="479"/>
        <v>20072.318133895627</v>
      </c>
      <c r="AE1645" s="12">
        <f t="shared" si="480"/>
        <v>0</v>
      </c>
      <c r="AF1645" s="12">
        <f t="shared" si="481"/>
        <v>0</v>
      </c>
      <c r="AG1645" s="16">
        <f t="shared" si="482"/>
        <v>20072.318133895627</v>
      </c>
      <c r="AH1645" s="16">
        <f t="shared" si="483"/>
        <v>0</v>
      </c>
      <c r="AI1645" s="16">
        <f t="shared" si="484"/>
        <v>0</v>
      </c>
      <c r="AJ1645" s="16">
        <f t="shared" si="487"/>
        <v>16057.854507116501</v>
      </c>
      <c r="AK1645" s="16">
        <f t="shared" si="488"/>
        <v>0</v>
      </c>
      <c r="AL1645" s="16">
        <f t="shared" si="489"/>
        <v>0</v>
      </c>
      <c r="AM1645" s="16">
        <f t="shared" si="485"/>
        <v>16057.854507116501</v>
      </c>
      <c r="AN1645" s="16">
        <f t="shared" si="486"/>
        <v>0</v>
      </c>
      <c r="AO1645" s="16">
        <f t="shared" si="490"/>
        <v>20092.545492883502</v>
      </c>
      <c r="AP1645" s="16">
        <f t="shared" si="491"/>
        <v>0</v>
      </c>
      <c r="AQ1645" s="16">
        <f t="shared" si="492"/>
        <v>0</v>
      </c>
      <c r="AR1645" s="9">
        <f t="shared" si="493"/>
        <v>0.55580423710065452</v>
      </c>
      <c r="AS1645" s="9">
        <f t="shared" si="494"/>
        <v>0</v>
      </c>
      <c r="AT1645" s="9">
        <f t="shared" si="495"/>
        <v>0</v>
      </c>
    </row>
    <row r="1646" spans="2:46" x14ac:dyDescent="0.25">
      <c r="B1646" s="1" t="s">
        <v>729</v>
      </c>
      <c r="C1646" s="33" t="s">
        <v>742</v>
      </c>
      <c r="D1646" s="34" t="s">
        <v>3</v>
      </c>
      <c r="E1646" s="8" t="s">
        <v>13</v>
      </c>
      <c r="F1646" s="8" t="s">
        <v>109</v>
      </c>
      <c r="G1646" s="8" t="s">
        <v>27</v>
      </c>
      <c r="H1646" s="8" t="s">
        <v>104</v>
      </c>
      <c r="I1646" s="16">
        <v>194074.56000000006</v>
      </c>
      <c r="J1646" s="16">
        <v>266545.44000000018</v>
      </c>
      <c r="K1646" s="16">
        <v>15968.159999999998</v>
      </c>
      <c r="L1646" s="16">
        <v>18960</v>
      </c>
      <c r="M1646" s="16">
        <v>26040</v>
      </c>
      <c r="N1646" s="16">
        <v>1560</v>
      </c>
      <c r="O1646" s="12">
        <f t="shared" si="478"/>
        <v>10.236000000000002</v>
      </c>
      <c r="P1646" s="12">
        <f t="shared" si="478"/>
        <v>10.236000000000006</v>
      </c>
      <c r="Q1646" s="12">
        <f t="shared" si="478"/>
        <v>10.235999999999999</v>
      </c>
      <c r="R1646" s="12">
        <f>IFERROR(IF(I1646=0,0,VLOOKUP($C1646,'[1]Marginality pivots'!$B$7:$N$2242,11,0)), 0)</f>
        <v>4.4079918821166233</v>
      </c>
      <c r="S1646" s="12">
        <f>IFERROR(IF(J1646=0,0,VLOOKUP($C1646,'[1]Marginality pivots'!$B$7:$N$2242,12,0)), 0)</f>
        <v>6.2911588331687467</v>
      </c>
      <c r="T1646" s="12">
        <f>IFERROR(IF(K1646=0,0,VLOOKUP($C1646,'[1]Marginality pivots'!$B$7:$N$2242,13,0)), 0)</f>
        <v>7.4449611194960319</v>
      </c>
      <c r="U1646" s="12">
        <v>5.5099898526457789</v>
      </c>
      <c r="V1646" s="12">
        <v>8.9334455430996194</v>
      </c>
      <c r="W1646" s="12">
        <v>9.6784494553448415</v>
      </c>
      <c r="X1646" s="12">
        <v>5.5099898526457789</v>
      </c>
      <c r="Y1646" s="12">
        <v>8.9334455430996194</v>
      </c>
      <c r="Z1646" s="12">
        <v>9.6784494553448415</v>
      </c>
      <c r="AA1646" s="12">
        <v>4.4079918821166233</v>
      </c>
      <c r="AB1646" s="12">
        <v>6.2911588331687467</v>
      </c>
      <c r="AC1646" s="12">
        <v>7.4449611194960319</v>
      </c>
      <c r="AD1646" s="12">
        <f t="shared" si="479"/>
        <v>104469.40760616396</v>
      </c>
      <c r="AE1646" s="12">
        <f t="shared" si="480"/>
        <v>232626.92194231407</v>
      </c>
      <c r="AF1646" s="12">
        <f t="shared" si="481"/>
        <v>15098.381150337953</v>
      </c>
      <c r="AG1646" s="16">
        <f t="shared" si="482"/>
        <v>104469.40760616396</v>
      </c>
      <c r="AH1646" s="16">
        <f t="shared" si="483"/>
        <v>232626.92194231407</v>
      </c>
      <c r="AI1646" s="16">
        <f t="shared" si="484"/>
        <v>15098.381150337953</v>
      </c>
      <c r="AJ1646" s="16">
        <f t="shared" si="487"/>
        <v>83575.526084931174</v>
      </c>
      <c r="AK1646" s="16">
        <f t="shared" si="488"/>
        <v>163821.77601571416</v>
      </c>
      <c r="AL1646" s="16">
        <f t="shared" si="489"/>
        <v>11614.139346413809</v>
      </c>
      <c r="AM1646" s="16">
        <f t="shared" si="485"/>
        <v>83575.526084931174</v>
      </c>
      <c r="AN1646" s="16">
        <f t="shared" si="486"/>
        <v>163821.77601571416</v>
      </c>
      <c r="AO1646" s="16">
        <f t="shared" si="490"/>
        <v>110499.03391506888</v>
      </c>
      <c r="AP1646" s="16">
        <f t="shared" si="491"/>
        <v>102723.66398428602</v>
      </c>
      <c r="AQ1646" s="16">
        <f t="shared" si="492"/>
        <v>4354.0206535861889</v>
      </c>
      <c r="AR1646" s="9">
        <f t="shared" si="493"/>
        <v>0.56936382550638709</v>
      </c>
      <c r="AS1646" s="9">
        <f t="shared" si="494"/>
        <v>0.38538893775217442</v>
      </c>
      <c r="AT1646" s="9">
        <f t="shared" si="495"/>
        <v>0.27266890196404531</v>
      </c>
    </row>
    <row r="1647" spans="2:46" x14ac:dyDescent="0.25">
      <c r="B1647" s="1" t="s">
        <v>729</v>
      </c>
      <c r="C1647" s="33">
        <v>3054968422275</v>
      </c>
      <c r="D1647" s="34" t="s">
        <v>3</v>
      </c>
      <c r="E1647" s="8" t="s">
        <v>14</v>
      </c>
      <c r="F1647" s="8" t="s">
        <v>117</v>
      </c>
      <c r="G1647" s="8" t="s">
        <v>72</v>
      </c>
      <c r="H1647" s="8" t="s">
        <v>220</v>
      </c>
      <c r="I1647" s="16">
        <v>7761.5999999999995</v>
      </c>
      <c r="J1647" s="16">
        <v>0</v>
      </c>
      <c r="K1647" s="16">
        <v>0</v>
      </c>
      <c r="L1647" s="16">
        <v>7920</v>
      </c>
      <c r="M1647" s="16">
        <v>0</v>
      </c>
      <c r="N1647" s="16">
        <v>0</v>
      </c>
      <c r="O1647" s="12">
        <f t="shared" si="478"/>
        <v>0.98</v>
      </c>
      <c r="P1647" s="12">
        <f t="shared" si="478"/>
        <v>0</v>
      </c>
      <c r="Q1647" s="12">
        <f t="shared" si="478"/>
        <v>0</v>
      </c>
      <c r="R1647" s="12">
        <f>IFERROR(IF(I1647=0,0,VLOOKUP($C1647,'[1]Marginality pivots'!$B$7:$N$2242,11,0)), 0)</f>
        <v>0.73673236732367331</v>
      </c>
      <c r="S1647" s="12">
        <f>IFERROR(IF(J1647=0,0,VLOOKUP($C1647,'[1]Marginality pivots'!$B$7:$N$2242,12,0)), 0)</f>
        <v>0</v>
      </c>
      <c r="T1647" s="12">
        <f>IFERROR(IF(K1647=0,0,VLOOKUP($C1647,'[1]Marginality pivots'!$B$7:$N$2242,13,0)), 0)</f>
        <v>0</v>
      </c>
      <c r="U1647" s="12">
        <v>0.92091545915459161</v>
      </c>
      <c r="V1647" s="12">
        <v>0</v>
      </c>
      <c r="W1647" s="12">
        <v>0</v>
      </c>
      <c r="X1647" s="12">
        <v>0.92091545915459161</v>
      </c>
      <c r="Y1647" s="12">
        <v>0</v>
      </c>
      <c r="Z1647" s="12">
        <v>0</v>
      </c>
      <c r="AA1647" s="12">
        <v>0.73673236732367331</v>
      </c>
      <c r="AB1647" s="12">
        <v>0</v>
      </c>
      <c r="AC1647" s="12">
        <v>0</v>
      </c>
      <c r="AD1647" s="12">
        <f t="shared" si="479"/>
        <v>7293.6504365043656</v>
      </c>
      <c r="AE1647" s="12">
        <f t="shared" si="480"/>
        <v>0</v>
      </c>
      <c r="AF1647" s="12">
        <f t="shared" si="481"/>
        <v>0</v>
      </c>
      <c r="AG1647" s="16">
        <f t="shared" si="482"/>
        <v>7293.6504365043656</v>
      </c>
      <c r="AH1647" s="16">
        <f t="shared" si="483"/>
        <v>0</v>
      </c>
      <c r="AI1647" s="16">
        <f t="shared" si="484"/>
        <v>0</v>
      </c>
      <c r="AJ1647" s="16">
        <f t="shared" si="487"/>
        <v>5834.9203492034931</v>
      </c>
      <c r="AK1647" s="16">
        <f t="shared" si="488"/>
        <v>0</v>
      </c>
      <c r="AL1647" s="16">
        <f t="shared" si="489"/>
        <v>0</v>
      </c>
      <c r="AM1647" s="16">
        <f t="shared" si="485"/>
        <v>5834.9203492034931</v>
      </c>
      <c r="AN1647" s="16">
        <f t="shared" si="486"/>
        <v>0</v>
      </c>
      <c r="AO1647" s="16">
        <f t="shared" si="490"/>
        <v>1926.6796507965064</v>
      </c>
      <c r="AP1647" s="16">
        <f t="shared" si="491"/>
        <v>0</v>
      </c>
      <c r="AQ1647" s="16">
        <f t="shared" si="492"/>
        <v>0</v>
      </c>
      <c r="AR1647" s="9">
        <f t="shared" si="493"/>
        <v>0.24823227824114957</v>
      </c>
      <c r="AS1647" s="9">
        <f t="shared" si="494"/>
        <v>0</v>
      </c>
      <c r="AT1647" s="9">
        <f t="shared" si="495"/>
        <v>0</v>
      </c>
    </row>
    <row r="1648" spans="2:46" x14ac:dyDescent="0.25">
      <c r="B1648" s="1" t="s">
        <v>729</v>
      </c>
      <c r="C1648" s="33">
        <v>3054968422275</v>
      </c>
      <c r="D1648" s="34" t="s">
        <v>3</v>
      </c>
      <c r="E1648" s="8" t="s">
        <v>14</v>
      </c>
      <c r="F1648" s="8" t="s">
        <v>117</v>
      </c>
      <c r="G1648" s="8" t="s">
        <v>27</v>
      </c>
      <c r="H1648" s="8" t="s">
        <v>104</v>
      </c>
      <c r="I1648" s="16">
        <v>392845.19999999943</v>
      </c>
      <c r="J1648" s="16">
        <v>62044.4</v>
      </c>
      <c r="K1648" s="16">
        <v>0</v>
      </c>
      <c r="L1648" s="16">
        <v>395340</v>
      </c>
      <c r="M1648" s="16">
        <v>60940</v>
      </c>
      <c r="N1648" s="16">
        <v>0</v>
      </c>
      <c r="O1648" s="12">
        <f t="shared" si="478"/>
        <v>0.99368948247078315</v>
      </c>
      <c r="P1648" s="12">
        <f t="shared" si="478"/>
        <v>1.0181227436823106</v>
      </c>
      <c r="Q1648" s="12">
        <f t="shared" si="478"/>
        <v>0</v>
      </c>
      <c r="R1648" s="12">
        <f>IFERROR(IF(I1648=0,0,VLOOKUP($C1648,'[1]Marginality pivots'!$B$7:$N$2242,11,0)), 0)</f>
        <v>0.73673236732367331</v>
      </c>
      <c r="S1648" s="12">
        <f>IFERROR(IF(J1648=0,0,VLOOKUP($C1648,'[1]Marginality pivots'!$B$7:$N$2242,12,0)), 0)</f>
        <v>0.68827746792989297</v>
      </c>
      <c r="T1648" s="12">
        <f>IFERROR(IF(K1648=0,0,VLOOKUP($C1648,'[1]Marginality pivots'!$B$7:$N$2242,13,0)), 0)</f>
        <v>0</v>
      </c>
      <c r="U1648" s="12">
        <v>0.92091545915459161</v>
      </c>
      <c r="V1648" s="12">
        <v>0.97735400446044796</v>
      </c>
      <c r="W1648" s="12">
        <v>0</v>
      </c>
      <c r="X1648" s="12">
        <v>0.92091545915459161</v>
      </c>
      <c r="Y1648" s="12">
        <v>0.97735400446044796</v>
      </c>
      <c r="Z1648" s="12">
        <v>0</v>
      </c>
      <c r="AA1648" s="12">
        <v>0.73673236732367331</v>
      </c>
      <c r="AB1648" s="12">
        <v>0.68827746792989297</v>
      </c>
      <c r="AC1648" s="12">
        <v>0</v>
      </c>
      <c r="AD1648" s="12">
        <f t="shared" si="479"/>
        <v>364074.71762217622</v>
      </c>
      <c r="AE1648" s="12">
        <f t="shared" si="480"/>
        <v>59559.953031819699</v>
      </c>
      <c r="AF1648" s="12">
        <f t="shared" si="481"/>
        <v>0</v>
      </c>
      <c r="AG1648" s="16">
        <f t="shared" si="482"/>
        <v>364074.71762217622</v>
      </c>
      <c r="AH1648" s="16">
        <f t="shared" si="483"/>
        <v>59559.953031819699</v>
      </c>
      <c r="AI1648" s="16">
        <f t="shared" si="484"/>
        <v>0</v>
      </c>
      <c r="AJ1648" s="16">
        <f t="shared" si="487"/>
        <v>291259.774097741</v>
      </c>
      <c r="AK1648" s="16">
        <f t="shared" si="488"/>
        <v>41943.628895647678</v>
      </c>
      <c r="AL1648" s="16">
        <f t="shared" si="489"/>
        <v>0</v>
      </c>
      <c r="AM1648" s="16">
        <f t="shared" si="485"/>
        <v>291259.774097741</v>
      </c>
      <c r="AN1648" s="16">
        <f t="shared" si="486"/>
        <v>41943.628895647678</v>
      </c>
      <c r="AO1648" s="16">
        <f t="shared" si="490"/>
        <v>101585.42590225843</v>
      </c>
      <c r="AP1648" s="16">
        <f t="shared" si="491"/>
        <v>20100.771104352323</v>
      </c>
      <c r="AQ1648" s="16">
        <f t="shared" si="492"/>
        <v>0</v>
      </c>
      <c r="AR1648" s="9">
        <f t="shared" si="493"/>
        <v>0.25858894521877468</v>
      </c>
      <c r="AS1648" s="9">
        <f t="shared" si="494"/>
        <v>0.3239739783824539</v>
      </c>
      <c r="AT1648" s="9">
        <f t="shared" si="495"/>
        <v>0</v>
      </c>
    </row>
    <row r="1649" spans="2:46" x14ac:dyDescent="0.25">
      <c r="B1649" s="1" t="s">
        <v>729</v>
      </c>
      <c r="C1649" s="33">
        <v>3054968422275</v>
      </c>
      <c r="D1649" s="34" t="s">
        <v>3</v>
      </c>
      <c r="E1649" s="8" t="s">
        <v>14</v>
      </c>
      <c r="F1649" s="8" t="s">
        <v>117</v>
      </c>
      <c r="G1649" s="8" t="s">
        <v>27</v>
      </c>
      <c r="H1649" s="8" t="s">
        <v>103</v>
      </c>
      <c r="I1649" s="16">
        <v>4259.2000000000016</v>
      </c>
      <c r="J1649" s="16">
        <v>448.8</v>
      </c>
      <c r="K1649" s="16">
        <v>0</v>
      </c>
      <c r="L1649" s="16">
        <v>4400</v>
      </c>
      <c r="M1649" s="16">
        <v>440</v>
      </c>
      <c r="N1649" s="16">
        <v>0</v>
      </c>
      <c r="O1649" s="12">
        <f t="shared" si="478"/>
        <v>0.96800000000000042</v>
      </c>
      <c r="P1649" s="12">
        <f t="shared" si="478"/>
        <v>1.02</v>
      </c>
      <c r="Q1649" s="12">
        <f t="shared" si="478"/>
        <v>0</v>
      </c>
      <c r="R1649" s="12">
        <f>IFERROR(IF(I1649=0,0,VLOOKUP($C1649,'[1]Marginality pivots'!$B$7:$N$2242,11,0)), 0)</f>
        <v>0.73673236732367331</v>
      </c>
      <c r="S1649" s="12">
        <f>IFERROR(IF(J1649=0,0,VLOOKUP($C1649,'[1]Marginality pivots'!$B$7:$N$2242,12,0)), 0)</f>
        <v>0.68827746792989297</v>
      </c>
      <c r="T1649" s="12">
        <f>IFERROR(IF(K1649=0,0,VLOOKUP($C1649,'[1]Marginality pivots'!$B$7:$N$2242,13,0)), 0)</f>
        <v>0</v>
      </c>
      <c r="U1649" s="12">
        <v>0.92091545915459161</v>
      </c>
      <c r="V1649" s="12">
        <v>0.97735400446044796</v>
      </c>
      <c r="W1649" s="12">
        <v>0</v>
      </c>
      <c r="X1649" s="12">
        <v>0.92091545915459161</v>
      </c>
      <c r="Y1649" s="12">
        <v>0.97735400446044796</v>
      </c>
      <c r="Z1649" s="12">
        <v>0</v>
      </c>
      <c r="AA1649" s="12">
        <v>0.73673236732367331</v>
      </c>
      <c r="AB1649" s="12">
        <v>0.68827746792989297</v>
      </c>
      <c r="AC1649" s="12">
        <v>0</v>
      </c>
      <c r="AD1649" s="12">
        <f t="shared" si="479"/>
        <v>4052.0280202802032</v>
      </c>
      <c r="AE1649" s="12">
        <f t="shared" si="480"/>
        <v>430.03576196259712</v>
      </c>
      <c r="AF1649" s="12">
        <f t="shared" si="481"/>
        <v>0</v>
      </c>
      <c r="AG1649" s="16">
        <f t="shared" si="482"/>
        <v>4052.0280202802032</v>
      </c>
      <c r="AH1649" s="16">
        <f t="shared" si="483"/>
        <v>430.03576196259712</v>
      </c>
      <c r="AI1649" s="16">
        <f t="shared" si="484"/>
        <v>0</v>
      </c>
      <c r="AJ1649" s="16">
        <f t="shared" si="487"/>
        <v>3241.6224162241624</v>
      </c>
      <c r="AK1649" s="16">
        <f t="shared" si="488"/>
        <v>302.84208588915288</v>
      </c>
      <c r="AL1649" s="16">
        <f t="shared" si="489"/>
        <v>0</v>
      </c>
      <c r="AM1649" s="16">
        <f t="shared" si="485"/>
        <v>3241.6224162241624</v>
      </c>
      <c r="AN1649" s="16">
        <f t="shared" si="486"/>
        <v>302.84208588915288</v>
      </c>
      <c r="AO1649" s="16">
        <f t="shared" si="490"/>
        <v>1017.5775837758392</v>
      </c>
      <c r="AP1649" s="16">
        <f t="shared" si="491"/>
        <v>145.95791411084713</v>
      </c>
      <c r="AQ1649" s="16">
        <f t="shared" si="492"/>
        <v>0</v>
      </c>
      <c r="AR1649" s="9">
        <f t="shared" si="493"/>
        <v>0.23891284367389154</v>
      </c>
      <c r="AS1649" s="9">
        <f t="shared" si="494"/>
        <v>0.32521816869618342</v>
      </c>
      <c r="AT1649" s="9">
        <f t="shared" si="495"/>
        <v>0</v>
      </c>
    </row>
    <row r="1650" spans="2:46" x14ac:dyDescent="0.25">
      <c r="B1650" s="1" t="s">
        <v>729</v>
      </c>
      <c r="C1650" s="33">
        <v>3054968401176</v>
      </c>
      <c r="D1650" s="34" t="s">
        <v>3</v>
      </c>
      <c r="E1650" s="8" t="s">
        <v>14</v>
      </c>
      <c r="F1650" s="8" t="s">
        <v>117</v>
      </c>
      <c r="G1650" s="8" t="s">
        <v>27</v>
      </c>
      <c r="H1650" s="8" t="s">
        <v>104</v>
      </c>
      <c r="I1650" s="16">
        <v>0</v>
      </c>
      <c r="J1650" s="16">
        <v>83397.60000000002</v>
      </c>
      <c r="K1650" s="16">
        <v>370249</v>
      </c>
      <c r="L1650" s="16">
        <v>0</v>
      </c>
      <c r="M1650" s="16">
        <v>76560</v>
      </c>
      <c r="N1650" s="16">
        <v>323180</v>
      </c>
      <c r="O1650" s="12">
        <f t="shared" si="478"/>
        <v>0</v>
      </c>
      <c r="P1650" s="12">
        <f t="shared" si="478"/>
        <v>1.0893103448275865</v>
      </c>
      <c r="Q1650" s="12">
        <f t="shared" si="478"/>
        <v>1.145643294758339</v>
      </c>
      <c r="R1650" s="12">
        <f>IFERROR(IF(I1650=0,0,VLOOKUP($C1650,'[1]Marginality pivots'!$B$7:$N$2242,11,0)), 0)</f>
        <v>0</v>
      </c>
      <c r="S1650" s="12">
        <f>IFERROR(IF(J1650=0,0,VLOOKUP($C1650,'[1]Marginality pivots'!$B$7:$N$2242,12,0)), 0)</f>
        <v>0.63526547890415852</v>
      </c>
      <c r="T1650" s="12">
        <f>IFERROR(IF(K1650=0,0,VLOOKUP($C1650,'[1]Marginality pivots'!$B$7:$N$2242,13,0)), 0)</f>
        <v>0.75177354703939447</v>
      </c>
      <c r="U1650" s="12">
        <v>0</v>
      </c>
      <c r="V1650" s="12">
        <v>0.90207698004390502</v>
      </c>
      <c r="W1650" s="12">
        <v>0.97730561115121284</v>
      </c>
      <c r="X1650" s="12">
        <v>0</v>
      </c>
      <c r="Y1650" s="12">
        <v>0.90207698004390502</v>
      </c>
      <c r="Z1650" s="12">
        <v>0.97730561115121284</v>
      </c>
      <c r="AA1650" s="12">
        <v>0</v>
      </c>
      <c r="AB1650" s="12">
        <v>0.63526547890415852</v>
      </c>
      <c r="AC1650" s="12">
        <v>0.75177354703939447</v>
      </c>
      <c r="AD1650" s="12">
        <f t="shared" si="479"/>
        <v>0</v>
      </c>
      <c r="AE1650" s="12">
        <f t="shared" si="480"/>
        <v>69063.013592161369</v>
      </c>
      <c r="AF1650" s="12">
        <f t="shared" si="481"/>
        <v>315845.62741184898</v>
      </c>
      <c r="AG1650" s="16">
        <f t="shared" si="482"/>
        <v>0</v>
      </c>
      <c r="AH1650" s="16">
        <f t="shared" si="483"/>
        <v>69063.013592161369</v>
      </c>
      <c r="AI1650" s="16">
        <f t="shared" si="484"/>
        <v>315845.62741184898</v>
      </c>
      <c r="AJ1650" s="16">
        <f t="shared" si="487"/>
        <v>0</v>
      </c>
      <c r="AK1650" s="16">
        <f t="shared" si="488"/>
        <v>48635.925064902374</v>
      </c>
      <c r="AL1650" s="16">
        <f t="shared" si="489"/>
        <v>242958.1749321915</v>
      </c>
      <c r="AM1650" s="16">
        <f t="shared" si="485"/>
        <v>0</v>
      </c>
      <c r="AN1650" s="16">
        <f t="shared" si="486"/>
        <v>48635.925064902374</v>
      </c>
      <c r="AO1650" s="16">
        <f t="shared" si="490"/>
        <v>0</v>
      </c>
      <c r="AP1650" s="16">
        <f t="shared" si="491"/>
        <v>34761.674935097646</v>
      </c>
      <c r="AQ1650" s="16">
        <f t="shared" si="492"/>
        <v>127290.8250678085</v>
      </c>
      <c r="AR1650" s="9">
        <f t="shared" si="493"/>
        <v>0</v>
      </c>
      <c r="AS1650" s="9">
        <f t="shared" si="494"/>
        <v>0.41681864867931018</v>
      </c>
      <c r="AT1650" s="9">
        <f t="shared" si="495"/>
        <v>0.34379789025171842</v>
      </c>
    </row>
    <row r="1651" spans="2:46" x14ac:dyDescent="0.25">
      <c r="B1651" s="1" t="s">
        <v>729</v>
      </c>
      <c r="C1651" s="33">
        <v>3054968401176</v>
      </c>
      <c r="D1651" s="34" t="s">
        <v>3</v>
      </c>
      <c r="E1651" s="8" t="s">
        <v>14</v>
      </c>
      <c r="F1651" s="8" t="s">
        <v>117</v>
      </c>
      <c r="G1651" s="8" t="s">
        <v>27</v>
      </c>
      <c r="H1651" s="8" t="s">
        <v>103</v>
      </c>
      <c r="I1651" s="16">
        <v>0</v>
      </c>
      <c r="J1651" s="16">
        <v>453.2</v>
      </c>
      <c r="K1651" s="16">
        <v>3011.8</v>
      </c>
      <c r="L1651" s="16">
        <v>0</v>
      </c>
      <c r="M1651" s="16">
        <v>440</v>
      </c>
      <c r="N1651" s="16">
        <v>3520</v>
      </c>
      <c r="O1651" s="12">
        <f t="shared" si="478"/>
        <v>0</v>
      </c>
      <c r="P1651" s="12">
        <f t="shared" si="478"/>
        <v>1.03</v>
      </c>
      <c r="Q1651" s="12">
        <f t="shared" si="478"/>
        <v>0.85562500000000008</v>
      </c>
      <c r="R1651" s="12">
        <f>IFERROR(IF(I1651=0,0,VLOOKUP($C1651,'[1]Marginality pivots'!$B$7:$N$2242,11,0)), 0)</f>
        <v>0</v>
      </c>
      <c r="S1651" s="12">
        <f>IFERROR(IF(J1651=0,0,VLOOKUP($C1651,'[1]Marginality pivots'!$B$7:$N$2242,12,0)), 0)</f>
        <v>0.63526547890415852</v>
      </c>
      <c r="T1651" s="12">
        <f>IFERROR(IF(K1651=0,0,VLOOKUP($C1651,'[1]Marginality pivots'!$B$7:$N$2242,13,0)), 0)</f>
        <v>0.75177354703939447</v>
      </c>
      <c r="U1651" s="12">
        <v>0</v>
      </c>
      <c r="V1651" s="12">
        <v>0.90207698004390502</v>
      </c>
      <c r="W1651" s="12">
        <v>0.97730561115121284</v>
      </c>
      <c r="X1651" s="12">
        <v>0</v>
      </c>
      <c r="Y1651" s="12">
        <v>0.90207698004390502</v>
      </c>
      <c r="Z1651" s="12">
        <v>0.97730561115121284</v>
      </c>
      <c r="AA1651" s="12">
        <v>0</v>
      </c>
      <c r="AB1651" s="12">
        <v>0.63526547890415852</v>
      </c>
      <c r="AC1651" s="12">
        <v>0.75177354703939447</v>
      </c>
      <c r="AD1651" s="12">
        <f t="shared" si="479"/>
        <v>0</v>
      </c>
      <c r="AE1651" s="12">
        <f t="shared" si="480"/>
        <v>396.9138712193182</v>
      </c>
      <c r="AF1651" s="12">
        <f t="shared" si="481"/>
        <v>3440.1157512522691</v>
      </c>
      <c r="AG1651" s="16">
        <f t="shared" si="482"/>
        <v>0</v>
      </c>
      <c r="AH1651" s="16">
        <f t="shared" si="483"/>
        <v>396.9138712193182</v>
      </c>
      <c r="AI1651" s="16">
        <f t="shared" si="484"/>
        <v>3440.1157512522691</v>
      </c>
      <c r="AJ1651" s="16">
        <f t="shared" si="487"/>
        <v>0</v>
      </c>
      <c r="AK1651" s="16">
        <f t="shared" si="488"/>
        <v>279.51681071782974</v>
      </c>
      <c r="AL1651" s="16">
        <f t="shared" si="489"/>
        <v>2646.2428855786684</v>
      </c>
      <c r="AM1651" s="16">
        <f t="shared" si="485"/>
        <v>0</v>
      </c>
      <c r="AN1651" s="16">
        <f t="shared" si="486"/>
        <v>279.51681071782974</v>
      </c>
      <c r="AO1651" s="16">
        <f t="shared" si="490"/>
        <v>0</v>
      </c>
      <c r="AP1651" s="16">
        <f t="shared" si="491"/>
        <v>173.68318928217025</v>
      </c>
      <c r="AQ1651" s="16">
        <f t="shared" si="492"/>
        <v>365.55711442133179</v>
      </c>
      <c r="AR1651" s="9">
        <f t="shared" si="493"/>
        <v>0</v>
      </c>
      <c r="AS1651" s="9">
        <f t="shared" si="494"/>
        <v>0.38323739912217619</v>
      </c>
      <c r="AT1651" s="9">
        <f t="shared" si="495"/>
        <v>0.12137496328485682</v>
      </c>
    </row>
    <row r="1652" spans="2:46" x14ac:dyDescent="0.25">
      <c r="B1652" s="1" t="s">
        <v>729</v>
      </c>
      <c r="C1652" s="33">
        <v>3054969570078</v>
      </c>
      <c r="D1652" s="34" t="s">
        <v>3</v>
      </c>
      <c r="E1652" s="8" t="s">
        <v>14</v>
      </c>
      <c r="F1652" s="8" t="s">
        <v>117</v>
      </c>
      <c r="G1652" s="8" t="s">
        <v>27</v>
      </c>
      <c r="H1652" s="8" t="s">
        <v>103</v>
      </c>
      <c r="I1652" s="16">
        <v>0</v>
      </c>
      <c r="J1652" s="16">
        <v>84856.799999999974</v>
      </c>
      <c r="K1652" s="16">
        <v>369149.2000000003</v>
      </c>
      <c r="L1652" s="16">
        <v>0</v>
      </c>
      <c r="M1652" s="16">
        <v>53991</v>
      </c>
      <c r="N1652" s="16">
        <v>234640</v>
      </c>
      <c r="O1652" s="12">
        <f t="shared" si="478"/>
        <v>0</v>
      </c>
      <c r="P1652" s="12">
        <f t="shared" si="478"/>
        <v>1.5716841695838191</v>
      </c>
      <c r="Q1652" s="12">
        <f t="shared" si="478"/>
        <v>1.5732577565632471</v>
      </c>
      <c r="R1652" s="12">
        <f>IFERROR(IF(I1652=0,0,VLOOKUP($C1652,'[1]Marginality pivots'!$B$7:$N$2242,11,0)), 0)</f>
        <v>0</v>
      </c>
      <c r="S1652" s="12">
        <f>IFERROR(IF(J1652=0,0,VLOOKUP($C1652,'[1]Marginality pivots'!$B$7:$N$2242,12,0)), 0)</f>
        <v>0.98317688188877361</v>
      </c>
      <c r="T1652" s="12">
        <f>IFERROR(IF(K1652=0,0,VLOOKUP($C1652,'[1]Marginality pivots'!$B$7:$N$2242,13,0)), 0)</f>
        <v>1.1634921090622745</v>
      </c>
      <c r="U1652" s="12">
        <v>0</v>
      </c>
      <c r="V1652" s="12">
        <v>1.3961111722820585</v>
      </c>
      <c r="W1652" s="12">
        <v>1.512539741780957</v>
      </c>
      <c r="X1652" s="12">
        <v>0</v>
      </c>
      <c r="Y1652" s="12">
        <v>1.3961111722820585</v>
      </c>
      <c r="Z1652" s="12">
        <v>1.512539741780957</v>
      </c>
      <c r="AA1652" s="12">
        <v>0</v>
      </c>
      <c r="AB1652" s="12">
        <v>0.98317688188877361</v>
      </c>
      <c r="AC1652" s="12">
        <v>1.1634921090622745</v>
      </c>
      <c r="AD1652" s="12">
        <f t="shared" si="479"/>
        <v>0</v>
      </c>
      <c r="AE1652" s="12">
        <f t="shared" si="480"/>
        <v>75377.438302680617</v>
      </c>
      <c r="AF1652" s="12">
        <f t="shared" si="481"/>
        <v>354902.32501148374</v>
      </c>
      <c r="AG1652" s="16">
        <f t="shared" si="482"/>
        <v>0</v>
      </c>
      <c r="AH1652" s="16">
        <f t="shared" si="483"/>
        <v>75377.438302680617</v>
      </c>
      <c r="AI1652" s="16">
        <f t="shared" si="484"/>
        <v>354902.32501148374</v>
      </c>
      <c r="AJ1652" s="16">
        <f t="shared" si="487"/>
        <v>0</v>
      </c>
      <c r="AK1652" s="16">
        <f t="shared" si="488"/>
        <v>53082.703030056779</v>
      </c>
      <c r="AL1652" s="16">
        <f t="shared" si="489"/>
        <v>273001.78847037209</v>
      </c>
      <c r="AM1652" s="16">
        <f t="shared" si="485"/>
        <v>0</v>
      </c>
      <c r="AN1652" s="16">
        <f t="shared" si="486"/>
        <v>53082.703030056779</v>
      </c>
      <c r="AO1652" s="16">
        <f t="shared" si="490"/>
        <v>0</v>
      </c>
      <c r="AP1652" s="16">
        <f t="shared" si="491"/>
        <v>31774.096969943195</v>
      </c>
      <c r="AQ1652" s="16">
        <f t="shared" si="492"/>
        <v>96147.411529628211</v>
      </c>
      <c r="AR1652" s="9">
        <f t="shared" si="493"/>
        <v>0</v>
      </c>
      <c r="AS1652" s="9">
        <f t="shared" si="494"/>
        <v>0.37444373308848794</v>
      </c>
      <c r="AT1652" s="9">
        <f t="shared" si="495"/>
        <v>0.26045677880279339</v>
      </c>
    </row>
    <row r="1653" spans="2:46" x14ac:dyDescent="0.25">
      <c r="B1653" s="1" t="s">
        <v>729</v>
      </c>
      <c r="C1653" s="33">
        <v>3054968402276</v>
      </c>
      <c r="D1653" s="34" t="s">
        <v>3</v>
      </c>
      <c r="E1653" s="8" t="s">
        <v>14</v>
      </c>
      <c r="F1653" s="8" t="s">
        <v>117</v>
      </c>
      <c r="G1653" s="8" t="s">
        <v>27</v>
      </c>
      <c r="H1653" s="8" t="s">
        <v>104</v>
      </c>
      <c r="I1653" s="16">
        <v>0</v>
      </c>
      <c r="J1653" s="16">
        <v>79772.000000000015</v>
      </c>
      <c r="K1653" s="16">
        <v>368902.60000000009</v>
      </c>
      <c r="L1653" s="16">
        <v>0</v>
      </c>
      <c r="M1653" s="16">
        <v>73040</v>
      </c>
      <c r="N1653" s="16">
        <v>322300</v>
      </c>
      <c r="O1653" s="12">
        <f t="shared" si="478"/>
        <v>0</v>
      </c>
      <c r="P1653" s="12">
        <f t="shared" si="478"/>
        <v>1.0921686746987953</v>
      </c>
      <c r="Q1653" s="12">
        <f t="shared" si="478"/>
        <v>1.1445938566552905</v>
      </c>
      <c r="R1653" s="12">
        <f>IFERROR(IF(I1653=0,0,VLOOKUP($C1653,'[1]Marginality pivots'!$B$7:$N$2242,11,0)), 0)</f>
        <v>0</v>
      </c>
      <c r="S1653" s="12">
        <f>IFERROR(IF(J1653=0,0,VLOOKUP($C1653,'[1]Marginality pivots'!$B$7:$N$2242,12,0)), 0)</f>
        <v>0.63526547890415852</v>
      </c>
      <c r="T1653" s="12">
        <f>IFERROR(IF(K1653=0,0,VLOOKUP($C1653,'[1]Marginality pivots'!$B$7:$N$2242,13,0)), 0)</f>
        <v>0.75177354703939447</v>
      </c>
      <c r="U1653" s="12">
        <v>0</v>
      </c>
      <c r="V1653" s="12">
        <v>0.90207698004390502</v>
      </c>
      <c r="W1653" s="12">
        <v>0.97730561115121284</v>
      </c>
      <c r="X1653" s="12">
        <v>0</v>
      </c>
      <c r="Y1653" s="12">
        <v>0.90207698004390502</v>
      </c>
      <c r="Z1653" s="12">
        <v>0.97730561115121284</v>
      </c>
      <c r="AA1653" s="12">
        <v>0</v>
      </c>
      <c r="AB1653" s="12">
        <v>0.63526547890415852</v>
      </c>
      <c r="AC1653" s="12">
        <v>0.75177354703939447</v>
      </c>
      <c r="AD1653" s="12">
        <f t="shared" si="479"/>
        <v>0</v>
      </c>
      <c r="AE1653" s="12">
        <f t="shared" si="480"/>
        <v>65887.702622406825</v>
      </c>
      <c r="AF1653" s="12">
        <f t="shared" si="481"/>
        <v>314985.59847403591</v>
      </c>
      <c r="AG1653" s="16">
        <f t="shared" si="482"/>
        <v>0</v>
      </c>
      <c r="AH1653" s="16">
        <f t="shared" si="483"/>
        <v>65887.702622406825</v>
      </c>
      <c r="AI1653" s="16">
        <f t="shared" si="484"/>
        <v>314985.59847403591</v>
      </c>
      <c r="AJ1653" s="16">
        <f t="shared" si="487"/>
        <v>0</v>
      </c>
      <c r="AK1653" s="16">
        <f t="shared" si="488"/>
        <v>46399.790579159737</v>
      </c>
      <c r="AL1653" s="16">
        <f t="shared" si="489"/>
        <v>242296.61421079683</v>
      </c>
      <c r="AM1653" s="16">
        <f t="shared" si="485"/>
        <v>0</v>
      </c>
      <c r="AN1653" s="16">
        <f t="shared" si="486"/>
        <v>46399.790579159737</v>
      </c>
      <c r="AO1653" s="16">
        <f t="shared" si="490"/>
        <v>0</v>
      </c>
      <c r="AP1653" s="16">
        <f t="shared" si="491"/>
        <v>33372.209420840278</v>
      </c>
      <c r="AQ1653" s="16">
        <f t="shared" si="492"/>
        <v>126605.98578920326</v>
      </c>
      <c r="AR1653" s="9">
        <f t="shared" si="493"/>
        <v>0</v>
      </c>
      <c r="AS1653" s="9">
        <f t="shared" si="494"/>
        <v>0.41834490072757696</v>
      </c>
      <c r="AT1653" s="9">
        <f t="shared" si="495"/>
        <v>0.34319624147187694</v>
      </c>
    </row>
    <row r="1654" spans="2:46" x14ac:dyDescent="0.25">
      <c r="B1654" s="1" t="s">
        <v>729</v>
      </c>
      <c r="C1654" s="33">
        <v>3054968402276</v>
      </c>
      <c r="D1654" s="34" t="s">
        <v>3</v>
      </c>
      <c r="E1654" s="8" t="s">
        <v>14</v>
      </c>
      <c r="F1654" s="8" t="s">
        <v>117</v>
      </c>
      <c r="G1654" s="8" t="s">
        <v>27</v>
      </c>
      <c r="H1654" s="8" t="s">
        <v>103</v>
      </c>
      <c r="I1654" s="16">
        <v>0</v>
      </c>
      <c r="J1654" s="16">
        <v>453.2</v>
      </c>
      <c r="K1654" s="16">
        <v>3011.8</v>
      </c>
      <c r="L1654" s="16">
        <v>0</v>
      </c>
      <c r="M1654" s="16">
        <v>440</v>
      </c>
      <c r="N1654" s="16">
        <v>3300</v>
      </c>
      <c r="O1654" s="12">
        <f t="shared" si="478"/>
        <v>0</v>
      </c>
      <c r="P1654" s="12">
        <f t="shared" si="478"/>
        <v>1.03</v>
      </c>
      <c r="Q1654" s="12">
        <f t="shared" si="478"/>
        <v>0.91266666666666674</v>
      </c>
      <c r="R1654" s="12">
        <f>IFERROR(IF(I1654=0,0,VLOOKUP($C1654,'[1]Marginality pivots'!$B$7:$N$2242,11,0)), 0)</f>
        <v>0</v>
      </c>
      <c r="S1654" s="12">
        <f>IFERROR(IF(J1654=0,0,VLOOKUP($C1654,'[1]Marginality pivots'!$B$7:$N$2242,12,0)), 0)</f>
        <v>0.63526547890415852</v>
      </c>
      <c r="T1654" s="12">
        <f>IFERROR(IF(K1654=0,0,VLOOKUP($C1654,'[1]Marginality pivots'!$B$7:$N$2242,13,0)), 0)</f>
        <v>0.75177354703939447</v>
      </c>
      <c r="U1654" s="12">
        <v>0</v>
      </c>
      <c r="V1654" s="12">
        <v>0.90207698004390502</v>
      </c>
      <c r="W1654" s="12">
        <v>0.97730561115121284</v>
      </c>
      <c r="X1654" s="12">
        <v>0</v>
      </c>
      <c r="Y1654" s="12">
        <v>0.90207698004390502</v>
      </c>
      <c r="Z1654" s="12">
        <v>0.97730561115121284</v>
      </c>
      <c r="AA1654" s="12">
        <v>0</v>
      </c>
      <c r="AB1654" s="12">
        <v>0.63526547890415852</v>
      </c>
      <c r="AC1654" s="12">
        <v>0.75177354703939447</v>
      </c>
      <c r="AD1654" s="12">
        <f t="shared" si="479"/>
        <v>0</v>
      </c>
      <c r="AE1654" s="12">
        <f t="shared" si="480"/>
        <v>396.9138712193182</v>
      </c>
      <c r="AF1654" s="12">
        <f t="shared" si="481"/>
        <v>3225.1085167990022</v>
      </c>
      <c r="AG1654" s="16">
        <f t="shared" si="482"/>
        <v>0</v>
      </c>
      <c r="AH1654" s="16">
        <f t="shared" si="483"/>
        <v>396.9138712193182</v>
      </c>
      <c r="AI1654" s="16">
        <f t="shared" si="484"/>
        <v>3225.1085167990022</v>
      </c>
      <c r="AJ1654" s="16">
        <f t="shared" si="487"/>
        <v>0</v>
      </c>
      <c r="AK1654" s="16">
        <f t="shared" si="488"/>
        <v>279.51681071782974</v>
      </c>
      <c r="AL1654" s="16">
        <f t="shared" si="489"/>
        <v>2480.8527052300019</v>
      </c>
      <c r="AM1654" s="16">
        <f t="shared" si="485"/>
        <v>0</v>
      </c>
      <c r="AN1654" s="16">
        <f t="shared" si="486"/>
        <v>279.51681071782974</v>
      </c>
      <c r="AO1654" s="16">
        <f t="shared" si="490"/>
        <v>0</v>
      </c>
      <c r="AP1654" s="16">
        <f t="shared" si="491"/>
        <v>173.68318928217025</v>
      </c>
      <c r="AQ1654" s="16">
        <f t="shared" si="492"/>
        <v>530.94729476999828</v>
      </c>
      <c r="AR1654" s="9">
        <f t="shared" si="493"/>
        <v>0</v>
      </c>
      <c r="AS1654" s="9">
        <f t="shared" si="494"/>
        <v>0.38323739912217619</v>
      </c>
      <c r="AT1654" s="9">
        <f t="shared" si="495"/>
        <v>0.17628902807955318</v>
      </c>
    </row>
    <row r="1655" spans="2:46" x14ac:dyDescent="0.25">
      <c r="B1655" s="1" t="s">
        <v>729</v>
      </c>
      <c r="C1655" s="33">
        <v>3011069882109</v>
      </c>
      <c r="D1655" s="34" t="s">
        <v>3</v>
      </c>
      <c r="E1655" s="8" t="s">
        <v>13</v>
      </c>
      <c r="F1655" s="8" t="s">
        <v>109</v>
      </c>
      <c r="G1655" s="8" t="s">
        <v>730</v>
      </c>
      <c r="H1655" s="8" t="s">
        <v>104</v>
      </c>
      <c r="I1655" s="16">
        <v>0</v>
      </c>
      <c r="J1655" s="16">
        <v>0</v>
      </c>
      <c r="K1655" s="16">
        <v>447162.86662596674</v>
      </c>
      <c r="L1655" s="16">
        <v>0</v>
      </c>
      <c r="M1655" s="16">
        <v>0</v>
      </c>
      <c r="N1655" s="16">
        <v>47520</v>
      </c>
      <c r="O1655" s="12">
        <f t="shared" si="478"/>
        <v>0</v>
      </c>
      <c r="P1655" s="12">
        <f t="shared" si="478"/>
        <v>0</v>
      </c>
      <c r="Q1655" s="12">
        <f t="shared" si="478"/>
        <v>9.4099929845531722</v>
      </c>
      <c r="R1655" s="12">
        <f>IFERROR(IF(I1655=0,0,VLOOKUP($C1655,'[1]Marginality pivots'!$B$7:$N$2242,11,0)), 0)</f>
        <v>0</v>
      </c>
      <c r="S1655" s="12">
        <f>IFERROR(IF(J1655=0,0,VLOOKUP($C1655,'[1]Marginality pivots'!$B$7:$N$2242,12,0)), 0)</f>
        <v>0</v>
      </c>
      <c r="T1655" s="12">
        <f>IFERROR(IF(K1655=0,0,VLOOKUP($C1655,'[1]Marginality pivots'!$B$7:$N$2242,13,0)), 0)</f>
        <v>0</v>
      </c>
      <c r="U1655" s="12">
        <v>0</v>
      </c>
      <c r="V1655" s="12">
        <v>0</v>
      </c>
      <c r="W1655" s="12">
        <v>0</v>
      </c>
      <c r="X1655" s="12">
        <v>0</v>
      </c>
      <c r="Y1655" s="12">
        <v>0</v>
      </c>
      <c r="Z1655" s="12">
        <v>0</v>
      </c>
      <c r="AA1655" s="12">
        <v>0</v>
      </c>
      <c r="AB1655" s="12">
        <v>0</v>
      </c>
      <c r="AC1655" s="12">
        <v>0</v>
      </c>
      <c r="AD1655" s="12">
        <f t="shared" si="479"/>
        <v>0</v>
      </c>
      <c r="AE1655" s="12">
        <f t="shared" si="480"/>
        <v>0</v>
      </c>
      <c r="AF1655" s="12">
        <f t="shared" si="481"/>
        <v>0</v>
      </c>
      <c r="AG1655" s="16">
        <f t="shared" si="482"/>
        <v>0</v>
      </c>
      <c r="AH1655" s="16">
        <f t="shared" si="483"/>
        <v>0</v>
      </c>
      <c r="AI1655" s="16">
        <f t="shared" si="484"/>
        <v>0</v>
      </c>
      <c r="AJ1655" s="16">
        <f t="shared" si="487"/>
        <v>0</v>
      </c>
      <c r="AK1655" s="16">
        <f t="shared" si="488"/>
        <v>0</v>
      </c>
      <c r="AL1655" s="16">
        <f t="shared" si="489"/>
        <v>0</v>
      </c>
      <c r="AM1655" s="16">
        <f t="shared" si="485"/>
        <v>0</v>
      </c>
      <c r="AN1655" s="16">
        <f t="shared" si="486"/>
        <v>0</v>
      </c>
      <c r="AO1655" s="16">
        <f t="shared" si="490"/>
        <v>0</v>
      </c>
      <c r="AP1655" s="16">
        <f t="shared" si="491"/>
        <v>0</v>
      </c>
      <c r="AQ1655" s="16">
        <f t="shared" si="492"/>
        <v>447162.86662596674</v>
      </c>
      <c r="AR1655" s="9">
        <f t="shared" si="493"/>
        <v>0</v>
      </c>
      <c r="AS1655" s="9">
        <f t="shared" si="494"/>
        <v>0</v>
      </c>
      <c r="AT1655" s="9">
        <f t="shared" si="495"/>
        <v>1</v>
      </c>
    </row>
    <row r="1656" spans="2:46" x14ac:dyDescent="0.25">
      <c r="B1656" s="1" t="s">
        <v>729</v>
      </c>
      <c r="C1656" s="33">
        <v>3054968421177</v>
      </c>
      <c r="D1656" s="34" t="s">
        <v>3</v>
      </c>
      <c r="E1656" s="8" t="s">
        <v>14</v>
      </c>
      <c r="F1656" s="8" t="s">
        <v>117</v>
      </c>
      <c r="G1656" s="8" t="s">
        <v>27</v>
      </c>
      <c r="H1656" s="8" t="s">
        <v>104</v>
      </c>
      <c r="I1656" s="16">
        <v>0</v>
      </c>
      <c r="J1656" s="16">
        <v>86833.999999999985</v>
      </c>
      <c r="K1656" s="16">
        <v>348128.00000000029</v>
      </c>
      <c r="L1656" s="16">
        <v>0</v>
      </c>
      <c r="M1656" s="16">
        <v>84260</v>
      </c>
      <c r="N1656" s="16">
        <v>331100</v>
      </c>
      <c r="O1656" s="12">
        <f t="shared" si="478"/>
        <v>0</v>
      </c>
      <c r="P1656" s="12">
        <f t="shared" si="478"/>
        <v>1.0305483028720626</v>
      </c>
      <c r="Q1656" s="12">
        <f t="shared" si="478"/>
        <v>1.0514285714285723</v>
      </c>
      <c r="R1656" s="12">
        <f>IFERROR(IF(I1656=0,0,VLOOKUP($C1656,'[1]Marginality pivots'!$B$7:$N$2242,11,0)), 0)</f>
        <v>0</v>
      </c>
      <c r="S1656" s="12">
        <f>IFERROR(IF(J1656=0,0,VLOOKUP($C1656,'[1]Marginality pivots'!$B$7:$N$2242,12,0)), 0)</f>
        <v>0.6497038426767846</v>
      </c>
      <c r="T1656" s="12">
        <f>IFERROR(IF(K1656=0,0,VLOOKUP($C1656,'[1]Marginality pivots'!$B$7:$N$2242,13,0)), 0)</f>
        <v>0.76885991534877607</v>
      </c>
      <c r="U1656" s="12">
        <v>0</v>
      </c>
      <c r="V1656" s="12">
        <v>0.92257945660103413</v>
      </c>
      <c r="W1656" s="12">
        <v>0.99951788995340896</v>
      </c>
      <c r="X1656" s="12">
        <v>0</v>
      </c>
      <c r="Y1656" s="12">
        <v>0.92257945660103413</v>
      </c>
      <c r="Z1656" s="12">
        <v>0.99951788995340896</v>
      </c>
      <c r="AA1656" s="12">
        <v>0</v>
      </c>
      <c r="AB1656" s="12">
        <v>0.6497038426767846</v>
      </c>
      <c r="AC1656" s="12">
        <v>0.76885991534877607</v>
      </c>
      <c r="AD1656" s="12">
        <f t="shared" si="479"/>
        <v>0</v>
      </c>
      <c r="AE1656" s="12">
        <f t="shared" si="480"/>
        <v>77736.54501320314</v>
      </c>
      <c r="AF1656" s="12">
        <f t="shared" si="481"/>
        <v>330940.37336357369</v>
      </c>
      <c r="AG1656" s="16">
        <f t="shared" si="482"/>
        <v>0</v>
      </c>
      <c r="AH1656" s="16">
        <f t="shared" si="483"/>
        <v>77736.54501320314</v>
      </c>
      <c r="AI1656" s="16">
        <f t="shared" si="484"/>
        <v>330940.37336357369</v>
      </c>
      <c r="AJ1656" s="16">
        <f t="shared" si="487"/>
        <v>0</v>
      </c>
      <c r="AK1656" s="16">
        <f t="shared" si="488"/>
        <v>54744.045783945869</v>
      </c>
      <c r="AL1656" s="16">
        <f t="shared" si="489"/>
        <v>254569.51797197975</v>
      </c>
      <c r="AM1656" s="16">
        <f t="shared" si="485"/>
        <v>0</v>
      </c>
      <c r="AN1656" s="16">
        <f t="shared" si="486"/>
        <v>54744.045783945869</v>
      </c>
      <c r="AO1656" s="16">
        <f t="shared" si="490"/>
        <v>0</v>
      </c>
      <c r="AP1656" s="16">
        <f t="shared" si="491"/>
        <v>32089.954216054117</v>
      </c>
      <c r="AQ1656" s="16">
        <f t="shared" si="492"/>
        <v>93558.482028020546</v>
      </c>
      <c r="AR1656" s="9">
        <f t="shared" si="493"/>
        <v>0</v>
      </c>
      <c r="AS1656" s="9">
        <f t="shared" si="494"/>
        <v>0.36955517672863303</v>
      </c>
      <c r="AT1656" s="9">
        <f t="shared" si="495"/>
        <v>0.26874736311937125</v>
      </c>
    </row>
    <row r="1657" spans="2:46" x14ac:dyDescent="0.25">
      <c r="B1657" s="1" t="s">
        <v>729</v>
      </c>
      <c r="C1657" s="33">
        <v>3054968421177</v>
      </c>
      <c r="D1657" s="34" t="s">
        <v>3</v>
      </c>
      <c r="E1657" s="8" t="s">
        <v>14</v>
      </c>
      <c r="F1657" s="8" t="s">
        <v>117</v>
      </c>
      <c r="G1657" s="8" t="s">
        <v>27</v>
      </c>
      <c r="H1657" s="8" t="s">
        <v>103</v>
      </c>
      <c r="I1657" s="16">
        <v>0</v>
      </c>
      <c r="J1657" s="16">
        <v>413.6</v>
      </c>
      <c r="K1657" s="16">
        <v>1064.8</v>
      </c>
      <c r="L1657" s="16">
        <v>0</v>
      </c>
      <c r="M1657" s="16">
        <v>440</v>
      </c>
      <c r="N1657" s="16">
        <v>1320</v>
      </c>
      <c r="O1657" s="12">
        <f t="shared" si="478"/>
        <v>0</v>
      </c>
      <c r="P1657" s="12">
        <f t="shared" si="478"/>
        <v>0.94000000000000006</v>
      </c>
      <c r="Q1657" s="12">
        <f t="shared" si="478"/>
        <v>0.80666666666666664</v>
      </c>
      <c r="R1657" s="12">
        <f>IFERROR(IF(I1657=0,0,VLOOKUP($C1657,'[1]Marginality pivots'!$B$7:$N$2242,11,0)), 0)</f>
        <v>0</v>
      </c>
      <c r="S1657" s="12">
        <f>IFERROR(IF(J1657=0,0,VLOOKUP($C1657,'[1]Marginality pivots'!$B$7:$N$2242,12,0)), 0)</f>
        <v>0.6497038426767846</v>
      </c>
      <c r="T1657" s="12">
        <f>IFERROR(IF(K1657=0,0,VLOOKUP($C1657,'[1]Marginality pivots'!$B$7:$N$2242,13,0)), 0)</f>
        <v>0.76885991534877607</v>
      </c>
      <c r="U1657" s="12">
        <v>0</v>
      </c>
      <c r="V1657" s="12">
        <v>0.92257945660103413</v>
      </c>
      <c r="W1657" s="12">
        <v>0.99951788995340896</v>
      </c>
      <c r="X1657" s="12">
        <v>0</v>
      </c>
      <c r="Y1657" s="12">
        <v>0.92257945660103413</v>
      </c>
      <c r="Z1657" s="12">
        <v>0.99951788995340896</v>
      </c>
      <c r="AA1657" s="12">
        <v>0</v>
      </c>
      <c r="AB1657" s="12">
        <v>0.6497038426767846</v>
      </c>
      <c r="AC1657" s="12">
        <v>0.76885991534877607</v>
      </c>
      <c r="AD1657" s="12">
        <f t="shared" si="479"/>
        <v>0</v>
      </c>
      <c r="AE1657" s="12">
        <f t="shared" si="480"/>
        <v>405.93496090445501</v>
      </c>
      <c r="AF1657" s="12">
        <f t="shared" si="481"/>
        <v>1319.3636147384998</v>
      </c>
      <c r="AG1657" s="16">
        <f t="shared" si="482"/>
        <v>0</v>
      </c>
      <c r="AH1657" s="16">
        <f t="shared" si="483"/>
        <v>405.93496090445501</v>
      </c>
      <c r="AI1657" s="16">
        <f t="shared" si="484"/>
        <v>1319.3636147384998</v>
      </c>
      <c r="AJ1657" s="16">
        <f t="shared" si="487"/>
        <v>0</v>
      </c>
      <c r="AK1657" s="16">
        <f t="shared" si="488"/>
        <v>285.86969077778525</v>
      </c>
      <c r="AL1657" s="16">
        <f t="shared" si="489"/>
        <v>1014.8950882603845</v>
      </c>
      <c r="AM1657" s="16">
        <f t="shared" si="485"/>
        <v>0</v>
      </c>
      <c r="AN1657" s="16">
        <f t="shared" si="486"/>
        <v>285.86969077778525</v>
      </c>
      <c r="AO1657" s="16">
        <f t="shared" si="490"/>
        <v>0</v>
      </c>
      <c r="AP1657" s="16">
        <f t="shared" si="491"/>
        <v>127.73030922221477</v>
      </c>
      <c r="AQ1657" s="16">
        <f t="shared" si="492"/>
        <v>49.9049117396155</v>
      </c>
      <c r="AR1657" s="9">
        <f t="shared" si="493"/>
        <v>0</v>
      </c>
      <c r="AS1657" s="9">
        <f t="shared" si="494"/>
        <v>0.30882569928001635</v>
      </c>
      <c r="AT1657" s="9">
        <f t="shared" si="495"/>
        <v>4.6867873534575041E-2</v>
      </c>
    </row>
    <row r="1658" spans="2:46" x14ac:dyDescent="0.25">
      <c r="B1658" s="1" t="s">
        <v>729</v>
      </c>
      <c r="C1658" s="33">
        <v>3054968421177</v>
      </c>
      <c r="D1658" s="34" t="s">
        <v>3</v>
      </c>
      <c r="E1658" s="8" t="s">
        <v>14</v>
      </c>
      <c r="F1658" s="8" t="s">
        <v>117</v>
      </c>
      <c r="G1658" s="8" t="s">
        <v>72</v>
      </c>
      <c r="H1658" s="8" t="s">
        <v>220</v>
      </c>
      <c r="I1658" s="16">
        <v>0</v>
      </c>
      <c r="J1658" s="16">
        <v>0</v>
      </c>
      <c r="K1658" s="16">
        <v>5174.3999999999996</v>
      </c>
      <c r="L1658" s="16">
        <v>0</v>
      </c>
      <c r="M1658" s="16">
        <v>0</v>
      </c>
      <c r="N1658" s="16">
        <v>5280</v>
      </c>
      <c r="O1658" s="12">
        <f t="shared" si="478"/>
        <v>0</v>
      </c>
      <c r="P1658" s="12">
        <f t="shared" si="478"/>
        <v>0</v>
      </c>
      <c r="Q1658" s="12">
        <f t="shared" si="478"/>
        <v>0.98</v>
      </c>
      <c r="R1658" s="12">
        <f>IFERROR(IF(I1658=0,0,VLOOKUP($C1658,'[1]Marginality pivots'!$B$7:$N$2242,11,0)), 0)</f>
        <v>0</v>
      </c>
      <c r="S1658" s="12">
        <f>IFERROR(IF(J1658=0,0,VLOOKUP($C1658,'[1]Marginality pivots'!$B$7:$N$2242,12,0)), 0)</f>
        <v>0</v>
      </c>
      <c r="T1658" s="12">
        <f>IFERROR(IF(K1658=0,0,VLOOKUP($C1658,'[1]Marginality pivots'!$B$7:$N$2242,13,0)), 0)</f>
        <v>0.76885991534877607</v>
      </c>
      <c r="U1658" s="12">
        <v>0</v>
      </c>
      <c r="V1658" s="12">
        <v>0</v>
      </c>
      <c r="W1658" s="12">
        <v>0.99951788995340896</v>
      </c>
      <c r="X1658" s="12">
        <v>0</v>
      </c>
      <c r="Y1658" s="12">
        <v>0</v>
      </c>
      <c r="Z1658" s="12">
        <v>0.99951788995340896</v>
      </c>
      <c r="AA1658" s="12">
        <v>0</v>
      </c>
      <c r="AB1658" s="12">
        <v>0</v>
      </c>
      <c r="AC1658" s="12">
        <v>0.76885991534877607</v>
      </c>
      <c r="AD1658" s="12">
        <f t="shared" si="479"/>
        <v>0</v>
      </c>
      <c r="AE1658" s="12">
        <f t="shared" si="480"/>
        <v>0</v>
      </c>
      <c r="AF1658" s="12">
        <f t="shared" si="481"/>
        <v>5277.4544589539992</v>
      </c>
      <c r="AG1658" s="16">
        <f t="shared" si="482"/>
        <v>0</v>
      </c>
      <c r="AH1658" s="16">
        <f t="shared" si="483"/>
        <v>0</v>
      </c>
      <c r="AI1658" s="16">
        <f t="shared" si="484"/>
        <v>5277.4544589539992</v>
      </c>
      <c r="AJ1658" s="16">
        <f t="shared" si="487"/>
        <v>0</v>
      </c>
      <c r="AK1658" s="16">
        <f t="shared" si="488"/>
        <v>0</v>
      </c>
      <c r="AL1658" s="16">
        <f t="shared" si="489"/>
        <v>4059.5803530415378</v>
      </c>
      <c r="AM1658" s="16">
        <f t="shared" si="485"/>
        <v>0</v>
      </c>
      <c r="AN1658" s="16">
        <f t="shared" si="486"/>
        <v>0</v>
      </c>
      <c r="AO1658" s="16">
        <f t="shared" si="490"/>
        <v>0</v>
      </c>
      <c r="AP1658" s="16">
        <f t="shared" si="491"/>
        <v>0</v>
      </c>
      <c r="AQ1658" s="16">
        <f t="shared" si="492"/>
        <v>1114.8196469584618</v>
      </c>
      <c r="AR1658" s="9">
        <f t="shared" si="493"/>
        <v>0</v>
      </c>
      <c r="AS1658" s="9">
        <f t="shared" si="494"/>
        <v>0</v>
      </c>
      <c r="AT1658" s="9">
        <f t="shared" si="495"/>
        <v>0.21544906597063657</v>
      </c>
    </row>
    <row r="1659" spans="2:46" x14ac:dyDescent="0.25">
      <c r="B1659" s="1" t="s">
        <v>729</v>
      </c>
      <c r="C1659" s="33">
        <v>301106885900</v>
      </c>
      <c r="D1659" s="34" t="s">
        <v>3</v>
      </c>
      <c r="E1659" s="8" t="s">
        <v>13</v>
      </c>
      <c r="F1659" s="8" t="s">
        <v>109</v>
      </c>
      <c r="G1659" s="8" t="s">
        <v>730</v>
      </c>
      <c r="H1659" s="8" t="s">
        <v>104</v>
      </c>
      <c r="I1659" s="16">
        <v>167054.40000000011</v>
      </c>
      <c r="J1659" s="16">
        <v>184378.56000000017</v>
      </c>
      <c r="K1659" s="16">
        <v>87291.08000000006</v>
      </c>
      <c r="L1659" s="16">
        <v>12960</v>
      </c>
      <c r="M1659" s="16">
        <v>14304</v>
      </c>
      <c r="N1659" s="16">
        <v>6772</v>
      </c>
      <c r="O1659" s="12">
        <f t="shared" si="478"/>
        <v>12.890000000000008</v>
      </c>
      <c r="P1659" s="12">
        <f t="shared" si="478"/>
        <v>12.890000000000011</v>
      </c>
      <c r="Q1659" s="12">
        <f t="shared" si="478"/>
        <v>12.890000000000009</v>
      </c>
      <c r="R1659" s="12">
        <f>IFERROR(IF(I1659=0,0,VLOOKUP($C1659,'[1]Marginality pivots'!$B$7:$N$2242,11,0)), 0)</f>
        <v>9.0915909159091584</v>
      </c>
      <c r="S1659" s="12">
        <f>IFERROR(IF(J1659=0,0,VLOOKUP($C1659,'[1]Marginality pivots'!$B$7:$N$2242,12,0)), 0)</f>
        <v>5.9555126805410072</v>
      </c>
      <c r="T1659" s="12">
        <f>IFERROR(IF(K1659=0,0,VLOOKUP($C1659,'[1]Marginality pivots'!$B$7:$N$2242,13,0)), 0)</f>
        <v>7.0477572620688145</v>
      </c>
      <c r="U1659" s="12">
        <v>11.364488644886448</v>
      </c>
      <c r="V1659" s="12">
        <v>8.4568280063682302</v>
      </c>
      <c r="W1659" s="12">
        <v>9.1620844406894584</v>
      </c>
      <c r="X1659" s="12">
        <v>11.364488644886448</v>
      </c>
      <c r="Y1659" s="12">
        <v>8.4568280063682302</v>
      </c>
      <c r="Z1659" s="12">
        <v>9.1620844406894584</v>
      </c>
      <c r="AA1659" s="12">
        <v>9.0915909159091584</v>
      </c>
      <c r="AB1659" s="12">
        <v>5.9555126805410072</v>
      </c>
      <c r="AC1659" s="12">
        <v>7.0477572620688145</v>
      </c>
      <c r="AD1659" s="12">
        <f t="shared" si="479"/>
        <v>147283.77283772838</v>
      </c>
      <c r="AE1659" s="12">
        <f t="shared" si="480"/>
        <v>120966.46780309116</v>
      </c>
      <c r="AF1659" s="12">
        <f t="shared" si="481"/>
        <v>62045.635832349013</v>
      </c>
      <c r="AG1659" s="16">
        <f t="shared" si="482"/>
        <v>147283.77283772838</v>
      </c>
      <c r="AH1659" s="16">
        <f t="shared" si="483"/>
        <v>120966.46780309116</v>
      </c>
      <c r="AI1659" s="16">
        <f t="shared" si="484"/>
        <v>62045.635832349013</v>
      </c>
      <c r="AJ1659" s="16">
        <f t="shared" si="487"/>
        <v>117827.01827018269</v>
      </c>
      <c r="AK1659" s="16">
        <f t="shared" si="488"/>
        <v>85187.653382458564</v>
      </c>
      <c r="AL1659" s="16">
        <f t="shared" si="489"/>
        <v>47727.41217873001</v>
      </c>
      <c r="AM1659" s="16">
        <f t="shared" si="485"/>
        <v>117827.01827018269</v>
      </c>
      <c r="AN1659" s="16">
        <f t="shared" si="486"/>
        <v>85187.653382458564</v>
      </c>
      <c r="AO1659" s="16">
        <f t="shared" si="490"/>
        <v>49227.381729817425</v>
      </c>
      <c r="AP1659" s="16">
        <f t="shared" si="491"/>
        <v>99190.906617541608</v>
      </c>
      <c r="AQ1659" s="16">
        <f t="shared" si="492"/>
        <v>39563.66782127005</v>
      </c>
      <c r="AR1659" s="9">
        <f t="shared" si="493"/>
        <v>0.29467874973551966</v>
      </c>
      <c r="AS1659" s="9">
        <f t="shared" si="494"/>
        <v>0.53797419080364617</v>
      </c>
      <c r="AT1659" s="9">
        <f t="shared" si="495"/>
        <v>0.45323838153073626</v>
      </c>
    </row>
    <row r="1660" spans="2:46" x14ac:dyDescent="0.25">
      <c r="B1660" s="1" t="s">
        <v>729</v>
      </c>
      <c r="C1660" s="33">
        <v>3054969910103</v>
      </c>
      <c r="D1660" s="34" t="s">
        <v>3</v>
      </c>
      <c r="E1660" s="8" t="s">
        <v>13</v>
      </c>
      <c r="F1660" s="8" t="s">
        <v>109</v>
      </c>
      <c r="G1660" s="8" t="s">
        <v>27</v>
      </c>
      <c r="H1660" s="8" t="s">
        <v>104</v>
      </c>
      <c r="I1660" s="16">
        <v>0</v>
      </c>
      <c r="J1660" s="16">
        <v>50940.000000000007</v>
      </c>
      <c r="K1660" s="16">
        <v>385124.4</v>
      </c>
      <c r="L1660" s="16">
        <v>0</v>
      </c>
      <c r="M1660" s="16">
        <v>9000</v>
      </c>
      <c r="N1660" s="16">
        <v>62340</v>
      </c>
      <c r="O1660" s="12">
        <f t="shared" si="478"/>
        <v>0</v>
      </c>
      <c r="P1660" s="12">
        <f t="shared" si="478"/>
        <v>5.660000000000001</v>
      </c>
      <c r="Q1660" s="12">
        <f t="shared" si="478"/>
        <v>6.1778055822906648</v>
      </c>
      <c r="R1660" s="12">
        <f>IFERROR(IF(I1660=0,0,VLOOKUP($C1660,'[1]Marginality pivots'!$B$7:$N$2242,11,0)), 0)</f>
        <v>0</v>
      </c>
      <c r="S1660" s="12">
        <f>IFERROR(IF(J1660=0,0,VLOOKUP($C1660,'[1]Marginality pivots'!$B$7:$N$2242,12,0)), 0)</f>
        <v>2.8326357662946884</v>
      </c>
      <c r="T1660" s="12">
        <f>IFERROR(IF(K1660=0,0,VLOOKUP($C1660,'[1]Marginality pivots'!$B$7:$N$2242,13,0)), 0)</f>
        <v>3.3521428571428569</v>
      </c>
      <c r="U1660" s="12">
        <v>0</v>
      </c>
      <c r="V1660" s="12">
        <v>4.0223427881384577</v>
      </c>
      <c r="W1660" s="12">
        <v>4.3577857142857139</v>
      </c>
      <c r="X1660" s="12">
        <v>0</v>
      </c>
      <c r="Y1660" s="12">
        <v>4.0223427881384577</v>
      </c>
      <c r="Z1660" s="12">
        <v>4.3577857142857139</v>
      </c>
      <c r="AA1660" s="12">
        <v>0</v>
      </c>
      <c r="AB1660" s="12">
        <v>2.8326357662946884</v>
      </c>
      <c r="AC1660" s="12">
        <v>3.3521428571428569</v>
      </c>
      <c r="AD1660" s="12">
        <f t="shared" si="479"/>
        <v>0</v>
      </c>
      <c r="AE1660" s="12">
        <f t="shared" si="480"/>
        <v>36201.085093246118</v>
      </c>
      <c r="AF1660" s="12">
        <f t="shared" si="481"/>
        <v>271664.3614285714</v>
      </c>
      <c r="AG1660" s="16">
        <f t="shared" si="482"/>
        <v>0</v>
      </c>
      <c r="AH1660" s="16">
        <f t="shared" si="483"/>
        <v>36201.085093246118</v>
      </c>
      <c r="AI1660" s="16">
        <f t="shared" si="484"/>
        <v>271664.3614285714</v>
      </c>
      <c r="AJ1660" s="16">
        <f t="shared" si="487"/>
        <v>0</v>
      </c>
      <c r="AK1660" s="16">
        <f t="shared" si="488"/>
        <v>25493.721896652194</v>
      </c>
      <c r="AL1660" s="16">
        <f t="shared" si="489"/>
        <v>208972.5857142857</v>
      </c>
      <c r="AM1660" s="16">
        <f t="shared" si="485"/>
        <v>0</v>
      </c>
      <c r="AN1660" s="16">
        <f t="shared" si="486"/>
        <v>25493.721896652194</v>
      </c>
      <c r="AO1660" s="16">
        <f t="shared" si="490"/>
        <v>0</v>
      </c>
      <c r="AP1660" s="16">
        <f t="shared" si="491"/>
        <v>25446.278103347813</v>
      </c>
      <c r="AQ1660" s="16">
        <f t="shared" si="492"/>
        <v>176151.81428571432</v>
      </c>
      <c r="AR1660" s="9">
        <f t="shared" si="493"/>
        <v>0</v>
      </c>
      <c r="AS1660" s="9">
        <f t="shared" si="494"/>
        <v>0.49953431690906575</v>
      </c>
      <c r="AT1660" s="9">
        <f t="shared" si="495"/>
        <v>0.45738938972891441</v>
      </c>
    </row>
    <row r="1661" spans="2:46" x14ac:dyDescent="0.25">
      <c r="B1661" s="1" t="s">
        <v>729</v>
      </c>
      <c r="C1661" s="33">
        <v>3054969571177</v>
      </c>
      <c r="D1661" s="34" t="s">
        <v>3</v>
      </c>
      <c r="E1661" s="8" t="s">
        <v>14</v>
      </c>
      <c r="F1661" s="8" t="s">
        <v>117</v>
      </c>
      <c r="G1661" s="8" t="s">
        <v>27</v>
      </c>
      <c r="H1661" s="8" t="s">
        <v>103</v>
      </c>
      <c r="I1661" s="16">
        <v>290412.05000000005</v>
      </c>
      <c r="J1661" s="16">
        <v>142060.80000000005</v>
      </c>
      <c r="K1661" s="16">
        <v>0</v>
      </c>
      <c r="L1661" s="16">
        <v>191525</v>
      </c>
      <c r="M1661" s="16">
        <v>94080</v>
      </c>
      <c r="N1661" s="16">
        <v>0</v>
      </c>
      <c r="O1661" s="12">
        <f t="shared" si="478"/>
        <v>1.5163140582169432</v>
      </c>
      <c r="P1661" s="12">
        <f t="shared" si="478"/>
        <v>1.5100000000000005</v>
      </c>
      <c r="Q1661" s="12">
        <f t="shared" si="478"/>
        <v>0</v>
      </c>
      <c r="R1661" s="12">
        <f>IFERROR(IF(I1661=0,0,VLOOKUP($C1661,'[1]Marginality pivots'!$B$7:$N$2242,11,0)), 0)</f>
        <v>1.1364488644886448</v>
      </c>
      <c r="S1661" s="12">
        <f>IFERROR(IF(J1661=0,0,VLOOKUP($C1661,'[1]Marginality pivots'!$B$7:$N$2242,12,0)), 0)</f>
        <v>1.0207870462300404</v>
      </c>
      <c r="T1661" s="12">
        <f>IFERROR(IF(K1661=0,0,VLOOKUP($C1661,'[1]Marginality pivots'!$B$7:$N$2242,13,0)), 0)</f>
        <v>0</v>
      </c>
      <c r="U1661" s="12">
        <v>1.420561080610806</v>
      </c>
      <c r="V1661" s="12">
        <v>1.4495176056466572</v>
      </c>
      <c r="W1661" s="12">
        <v>0</v>
      </c>
      <c r="X1661" s="12">
        <v>1.420561080610806</v>
      </c>
      <c r="Y1661" s="12">
        <v>1.4495176056466572</v>
      </c>
      <c r="Z1661" s="12">
        <v>0</v>
      </c>
      <c r="AA1661" s="12">
        <v>1.1364488644886448</v>
      </c>
      <c r="AB1661" s="12">
        <v>1.0207870462300404</v>
      </c>
      <c r="AC1661" s="12">
        <v>0</v>
      </c>
      <c r="AD1661" s="12">
        <f t="shared" si="479"/>
        <v>272072.9609639846</v>
      </c>
      <c r="AE1661" s="12">
        <f t="shared" si="480"/>
        <v>136370.61633923752</v>
      </c>
      <c r="AF1661" s="12">
        <f t="shared" si="481"/>
        <v>0</v>
      </c>
      <c r="AG1661" s="16">
        <f t="shared" si="482"/>
        <v>272072.9609639846</v>
      </c>
      <c r="AH1661" s="16">
        <f t="shared" si="483"/>
        <v>136370.61633923752</v>
      </c>
      <c r="AI1661" s="16">
        <f t="shared" si="484"/>
        <v>0</v>
      </c>
      <c r="AJ1661" s="16">
        <f t="shared" si="487"/>
        <v>217658.3687711877</v>
      </c>
      <c r="AK1661" s="16">
        <f t="shared" si="488"/>
        <v>96035.645309322193</v>
      </c>
      <c r="AL1661" s="16">
        <f t="shared" si="489"/>
        <v>0</v>
      </c>
      <c r="AM1661" s="16">
        <f t="shared" si="485"/>
        <v>217658.3687711877</v>
      </c>
      <c r="AN1661" s="16">
        <f t="shared" si="486"/>
        <v>96035.645309322193</v>
      </c>
      <c r="AO1661" s="16">
        <f t="shared" si="490"/>
        <v>72753.681228812347</v>
      </c>
      <c r="AP1661" s="16">
        <f t="shared" si="491"/>
        <v>46025.154690677853</v>
      </c>
      <c r="AQ1661" s="16">
        <f t="shared" si="492"/>
        <v>0</v>
      </c>
      <c r="AR1661" s="9">
        <f t="shared" si="493"/>
        <v>0.25051881018302213</v>
      </c>
      <c r="AS1661" s="9">
        <f t="shared" si="494"/>
        <v>0.32398208858937749</v>
      </c>
      <c r="AT1661" s="9">
        <f t="shared" si="495"/>
        <v>0</v>
      </c>
    </row>
    <row r="1662" spans="2:46" x14ac:dyDescent="0.25">
      <c r="B1662" s="1" t="s">
        <v>729</v>
      </c>
      <c r="C1662" s="33">
        <v>3011069884109</v>
      </c>
      <c r="D1662" s="34" t="s">
        <v>3</v>
      </c>
      <c r="E1662" s="8" t="s">
        <v>13</v>
      </c>
      <c r="F1662" s="8" t="s">
        <v>109</v>
      </c>
      <c r="G1662" s="8" t="s">
        <v>730</v>
      </c>
      <c r="H1662" s="8" t="s">
        <v>104</v>
      </c>
      <c r="I1662" s="16">
        <v>0</v>
      </c>
      <c r="J1662" s="16">
        <v>0</v>
      </c>
      <c r="K1662" s="16">
        <v>428056.00329646107</v>
      </c>
      <c r="L1662" s="16">
        <v>0</v>
      </c>
      <c r="M1662" s="16">
        <v>0</v>
      </c>
      <c r="N1662" s="16">
        <v>42720</v>
      </c>
      <c r="O1662" s="12">
        <f t="shared" si="478"/>
        <v>0</v>
      </c>
      <c r="P1662" s="12">
        <f t="shared" si="478"/>
        <v>0</v>
      </c>
      <c r="Q1662" s="12">
        <f t="shared" si="478"/>
        <v>10.020037530347871</v>
      </c>
      <c r="R1662" s="12">
        <f>IFERROR(IF(I1662=0,0,VLOOKUP($C1662,'[1]Marginality pivots'!$B$7:$N$2242,11,0)), 0)</f>
        <v>0</v>
      </c>
      <c r="S1662" s="12">
        <f>IFERROR(IF(J1662=0,0,VLOOKUP($C1662,'[1]Marginality pivots'!$B$7:$N$2242,12,0)), 0)</f>
        <v>0</v>
      </c>
      <c r="T1662" s="12">
        <f>IFERROR(IF(K1662=0,0,VLOOKUP($C1662,'[1]Marginality pivots'!$B$7:$N$2242,13,0)), 0)</f>
        <v>1.8132332410639063E-3</v>
      </c>
      <c r="U1662" s="12">
        <v>0</v>
      </c>
      <c r="V1662" s="12">
        <v>0</v>
      </c>
      <c r="W1662" s="12">
        <v>2.3572032133830781E-3</v>
      </c>
      <c r="X1662" s="12">
        <v>0</v>
      </c>
      <c r="Y1662" s="12">
        <v>0</v>
      </c>
      <c r="Z1662" s="12">
        <v>2.3572032133830781E-3</v>
      </c>
      <c r="AA1662" s="12">
        <v>0</v>
      </c>
      <c r="AB1662" s="12">
        <v>0</v>
      </c>
      <c r="AC1662" s="12">
        <v>1.8132332410639063E-3</v>
      </c>
      <c r="AD1662" s="12">
        <f t="shared" si="479"/>
        <v>0</v>
      </c>
      <c r="AE1662" s="12">
        <f t="shared" si="480"/>
        <v>0</v>
      </c>
      <c r="AF1662" s="12">
        <f t="shared" si="481"/>
        <v>100.6997212757251</v>
      </c>
      <c r="AG1662" s="16">
        <f t="shared" si="482"/>
        <v>0</v>
      </c>
      <c r="AH1662" s="16">
        <f t="shared" si="483"/>
        <v>0</v>
      </c>
      <c r="AI1662" s="16">
        <f t="shared" si="484"/>
        <v>100.6997212757251</v>
      </c>
      <c r="AJ1662" s="16">
        <f t="shared" si="487"/>
        <v>0</v>
      </c>
      <c r="AK1662" s="16">
        <f t="shared" si="488"/>
        <v>0</v>
      </c>
      <c r="AL1662" s="16">
        <f t="shared" si="489"/>
        <v>77.461324058250071</v>
      </c>
      <c r="AM1662" s="16">
        <f t="shared" si="485"/>
        <v>0</v>
      </c>
      <c r="AN1662" s="16">
        <f t="shared" si="486"/>
        <v>0</v>
      </c>
      <c r="AO1662" s="16">
        <f t="shared" si="490"/>
        <v>0</v>
      </c>
      <c r="AP1662" s="16">
        <f t="shared" si="491"/>
        <v>0</v>
      </c>
      <c r="AQ1662" s="16">
        <f t="shared" si="492"/>
        <v>427978.54197240283</v>
      </c>
      <c r="AR1662" s="9">
        <f t="shared" si="493"/>
        <v>0</v>
      </c>
      <c r="AS1662" s="9">
        <f t="shared" si="494"/>
        <v>0</v>
      </c>
      <c r="AT1662" s="9">
        <f t="shared" si="495"/>
        <v>0.99981903927649252</v>
      </c>
    </row>
    <row r="1663" spans="2:46" x14ac:dyDescent="0.25">
      <c r="B1663" s="1" t="s">
        <v>729</v>
      </c>
      <c r="C1663" s="34">
        <v>3054968422276</v>
      </c>
      <c r="D1663" s="34" t="s">
        <v>3</v>
      </c>
      <c r="E1663" s="8" t="s">
        <v>14</v>
      </c>
      <c r="F1663" s="8" t="s">
        <v>117</v>
      </c>
      <c r="G1663" s="8" t="s">
        <v>27</v>
      </c>
      <c r="H1663" s="8" t="s">
        <v>104</v>
      </c>
      <c r="I1663" s="16">
        <v>0</v>
      </c>
      <c r="J1663" s="16">
        <v>413607.58000000019</v>
      </c>
      <c r="K1663" s="16">
        <v>0</v>
      </c>
      <c r="L1663" s="16">
        <v>0</v>
      </c>
      <c r="M1663" s="16">
        <v>405903</v>
      </c>
      <c r="N1663" s="16">
        <v>0</v>
      </c>
      <c r="O1663" s="12">
        <f t="shared" si="478"/>
        <v>0</v>
      </c>
      <c r="P1663" s="12">
        <f t="shared" si="478"/>
        <v>1.0189813329785693</v>
      </c>
      <c r="Q1663" s="12">
        <f t="shared" si="478"/>
        <v>0</v>
      </c>
      <c r="R1663" s="12">
        <f>IFERROR(IF(I1663=0,0,VLOOKUP($C1663,'[1]Marginality pivots'!$B$7:$N$2242,11,0)), 0)</f>
        <v>0</v>
      </c>
      <c r="S1663" s="12">
        <f>IFERROR(IF(J1663=0,0,VLOOKUP($C1663,'[1]Marginality pivots'!$B$7:$N$2242,12,0)), 0)</f>
        <v>0.64970384267678449</v>
      </c>
      <c r="T1663" s="12">
        <f>IFERROR(IF(K1663=0,0,VLOOKUP($C1663,'[1]Marginality pivots'!$B$7:$N$2242,13,0)), 0)</f>
        <v>0</v>
      </c>
      <c r="U1663" s="12">
        <v>0</v>
      </c>
      <c r="V1663" s="12">
        <v>0.92257945660103391</v>
      </c>
      <c r="W1663" s="12">
        <v>0</v>
      </c>
      <c r="X1663" s="12">
        <v>0</v>
      </c>
      <c r="Y1663" s="12">
        <v>0.92257945660103391</v>
      </c>
      <c r="Z1663" s="12">
        <v>0</v>
      </c>
      <c r="AA1663" s="12">
        <v>0</v>
      </c>
      <c r="AB1663" s="12">
        <v>0.64970384267678449</v>
      </c>
      <c r="AC1663" s="12">
        <v>0</v>
      </c>
      <c r="AD1663" s="12">
        <f t="shared" si="479"/>
        <v>0</v>
      </c>
      <c r="AE1663" s="12">
        <f t="shared" si="480"/>
        <v>374477.76917272946</v>
      </c>
      <c r="AF1663" s="12">
        <f t="shared" si="481"/>
        <v>0</v>
      </c>
      <c r="AG1663" s="16">
        <f t="shared" si="482"/>
        <v>0</v>
      </c>
      <c r="AH1663" s="16">
        <f t="shared" si="483"/>
        <v>374477.76917272946</v>
      </c>
      <c r="AI1663" s="16">
        <f t="shared" si="484"/>
        <v>0</v>
      </c>
      <c r="AJ1663" s="16">
        <f t="shared" si="487"/>
        <v>0</v>
      </c>
      <c r="AK1663" s="16">
        <f t="shared" si="488"/>
        <v>263716.73885403486</v>
      </c>
      <c r="AL1663" s="16">
        <f t="shared" si="489"/>
        <v>0</v>
      </c>
      <c r="AM1663" s="16">
        <f t="shared" si="485"/>
        <v>0</v>
      </c>
      <c r="AN1663" s="16">
        <f t="shared" si="486"/>
        <v>263716.73885403486</v>
      </c>
      <c r="AO1663" s="16">
        <f t="shared" si="490"/>
        <v>0</v>
      </c>
      <c r="AP1663" s="16">
        <f t="shared" si="491"/>
        <v>149890.84114596533</v>
      </c>
      <c r="AQ1663" s="16">
        <f t="shared" si="492"/>
        <v>0</v>
      </c>
      <c r="AR1663" s="9">
        <f t="shared" si="493"/>
        <v>0</v>
      </c>
      <c r="AS1663" s="9">
        <f t="shared" si="494"/>
        <v>0.36239868028038863</v>
      </c>
      <c r="AT1663" s="9">
        <f t="shared" si="495"/>
        <v>0</v>
      </c>
    </row>
    <row r="1664" spans="2:46" x14ac:dyDescent="0.25">
      <c r="B1664" s="1" t="s">
        <v>729</v>
      </c>
      <c r="C1664" s="33">
        <v>3054968422276</v>
      </c>
      <c r="D1664" s="34" t="s">
        <v>3</v>
      </c>
      <c r="E1664" s="8" t="s">
        <v>14</v>
      </c>
      <c r="F1664" s="8" t="s">
        <v>117</v>
      </c>
      <c r="G1664" s="8" t="s">
        <v>27</v>
      </c>
      <c r="H1664" s="8" t="s">
        <v>103</v>
      </c>
      <c r="I1664" s="16">
        <v>0</v>
      </c>
      <c r="J1664" s="16">
        <v>3740.5600000000004</v>
      </c>
      <c r="K1664" s="16">
        <v>13.200000000000001</v>
      </c>
      <c r="L1664" s="16">
        <v>0</v>
      </c>
      <c r="M1664" s="16">
        <v>3788</v>
      </c>
      <c r="N1664" s="16">
        <v>660</v>
      </c>
      <c r="O1664" s="12">
        <f t="shared" si="478"/>
        <v>0</v>
      </c>
      <c r="P1664" s="12">
        <f t="shared" si="478"/>
        <v>0.98747624076029583</v>
      </c>
      <c r="Q1664" s="12">
        <f t="shared" si="478"/>
        <v>0.02</v>
      </c>
      <c r="R1664" s="12">
        <f>IFERROR(IF(I1664=0,0,VLOOKUP($C1664,'[1]Marginality pivots'!$B$7:$N$2242,11,0)), 0)</f>
        <v>0</v>
      </c>
      <c r="S1664" s="12">
        <f>IFERROR(IF(J1664=0,0,VLOOKUP($C1664,'[1]Marginality pivots'!$B$7:$N$2242,12,0)), 0)</f>
        <v>0.64970384267678449</v>
      </c>
      <c r="T1664" s="12">
        <f>IFERROR(IF(K1664=0,0,VLOOKUP($C1664,'[1]Marginality pivots'!$B$7:$N$2242,13,0)), 0)</f>
        <v>0.76885991534877607</v>
      </c>
      <c r="U1664" s="12">
        <v>0</v>
      </c>
      <c r="V1664" s="12">
        <v>0.92257945660103391</v>
      </c>
      <c r="W1664" s="12">
        <v>0.99951788995340896</v>
      </c>
      <c r="X1664" s="12">
        <v>0</v>
      </c>
      <c r="Y1664" s="12">
        <v>0.92257945660103391</v>
      </c>
      <c r="Z1664" s="12">
        <v>0.99951788995340896</v>
      </c>
      <c r="AA1664" s="12">
        <v>0</v>
      </c>
      <c r="AB1664" s="12">
        <v>0.64970384267678449</v>
      </c>
      <c r="AC1664" s="12">
        <v>0.76885991534877607</v>
      </c>
      <c r="AD1664" s="12">
        <f t="shared" si="479"/>
        <v>0</v>
      </c>
      <c r="AE1664" s="12">
        <f t="shared" si="480"/>
        <v>3494.7309816047164</v>
      </c>
      <c r="AF1664" s="12">
        <f t="shared" si="481"/>
        <v>659.6818073692499</v>
      </c>
      <c r="AG1664" s="16">
        <f t="shared" si="482"/>
        <v>0</v>
      </c>
      <c r="AH1664" s="16">
        <f t="shared" si="483"/>
        <v>3494.7309816047164</v>
      </c>
      <c r="AI1664" s="16">
        <f t="shared" si="484"/>
        <v>659.6818073692499</v>
      </c>
      <c r="AJ1664" s="16">
        <f t="shared" si="487"/>
        <v>0</v>
      </c>
      <c r="AK1664" s="16">
        <f t="shared" si="488"/>
        <v>2461.0781560596597</v>
      </c>
      <c r="AL1664" s="16">
        <f t="shared" si="489"/>
        <v>507.44754413019223</v>
      </c>
      <c r="AM1664" s="16">
        <f t="shared" si="485"/>
        <v>0</v>
      </c>
      <c r="AN1664" s="16">
        <f t="shared" si="486"/>
        <v>2461.0781560596597</v>
      </c>
      <c r="AO1664" s="16">
        <f t="shared" si="490"/>
        <v>0</v>
      </c>
      <c r="AP1664" s="16">
        <f t="shared" si="491"/>
        <v>1279.4818439403407</v>
      </c>
      <c r="AQ1664" s="16">
        <f t="shared" si="492"/>
        <v>-494.24754413019224</v>
      </c>
      <c r="AR1664" s="9">
        <f t="shared" si="493"/>
        <v>0</v>
      </c>
      <c r="AS1664" s="9">
        <f t="shared" si="494"/>
        <v>0.34205622792852958</v>
      </c>
      <c r="AT1664" s="9">
        <f t="shared" si="495"/>
        <v>-37.442995767438802</v>
      </c>
    </row>
    <row r="1665" spans="2:46" x14ac:dyDescent="0.25">
      <c r="B1665" s="1" t="s">
        <v>729</v>
      </c>
      <c r="C1665" s="33">
        <v>3054968422276</v>
      </c>
      <c r="D1665" s="34" t="s">
        <v>3</v>
      </c>
      <c r="E1665" s="8" t="s">
        <v>14</v>
      </c>
      <c r="F1665" s="8" t="s">
        <v>117</v>
      </c>
      <c r="G1665" s="8" t="s">
        <v>72</v>
      </c>
      <c r="H1665" s="8" t="s">
        <v>220</v>
      </c>
      <c r="I1665" s="16">
        <v>0</v>
      </c>
      <c r="J1665" s="16">
        <v>7815.4999999999991</v>
      </c>
      <c r="K1665" s="16">
        <v>0</v>
      </c>
      <c r="L1665" s="16">
        <v>0</v>
      </c>
      <c r="M1665" s="16">
        <v>7975</v>
      </c>
      <c r="N1665" s="16">
        <v>0</v>
      </c>
      <c r="O1665" s="12">
        <f t="shared" si="478"/>
        <v>0</v>
      </c>
      <c r="P1665" s="12">
        <f t="shared" si="478"/>
        <v>0.97999999999999987</v>
      </c>
      <c r="Q1665" s="12">
        <f t="shared" si="478"/>
        <v>0</v>
      </c>
      <c r="R1665" s="12">
        <f>IFERROR(IF(I1665=0,0,VLOOKUP($C1665,'[1]Marginality pivots'!$B$7:$N$2242,11,0)), 0)</f>
        <v>0</v>
      </c>
      <c r="S1665" s="12">
        <f>IFERROR(IF(J1665=0,0,VLOOKUP($C1665,'[1]Marginality pivots'!$B$7:$N$2242,12,0)), 0)</f>
        <v>0.64970384267678449</v>
      </c>
      <c r="T1665" s="12">
        <f>IFERROR(IF(K1665=0,0,VLOOKUP($C1665,'[1]Marginality pivots'!$B$7:$N$2242,13,0)), 0)</f>
        <v>0</v>
      </c>
      <c r="U1665" s="12">
        <v>0</v>
      </c>
      <c r="V1665" s="12">
        <v>0.92257945660103391</v>
      </c>
      <c r="W1665" s="12">
        <v>0</v>
      </c>
      <c r="X1665" s="12">
        <v>0</v>
      </c>
      <c r="Y1665" s="12">
        <v>0.92257945660103391</v>
      </c>
      <c r="Z1665" s="12">
        <v>0</v>
      </c>
      <c r="AA1665" s="12">
        <v>0</v>
      </c>
      <c r="AB1665" s="12">
        <v>0.64970384267678449</v>
      </c>
      <c r="AC1665" s="12">
        <v>0</v>
      </c>
      <c r="AD1665" s="12">
        <f t="shared" si="479"/>
        <v>0</v>
      </c>
      <c r="AE1665" s="12">
        <f t="shared" si="480"/>
        <v>7357.5711663932452</v>
      </c>
      <c r="AF1665" s="12">
        <f t="shared" si="481"/>
        <v>0</v>
      </c>
      <c r="AG1665" s="16">
        <f t="shared" si="482"/>
        <v>0</v>
      </c>
      <c r="AH1665" s="16">
        <f t="shared" si="483"/>
        <v>7357.5711663932452</v>
      </c>
      <c r="AI1665" s="16">
        <f t="shared" si="484"/>
        <v>0</v>
      </c>
      <c r="AJ1665" s="16">
        <f t="shared" si="487"/>
        <v>0</v>
      </c>
      <c r="AK1665" s="16">
        <f t="shared" si="488"/>
        <v>5181.3881453473559</v>
      </c>
      <c r="AL1665" s="16">
        <f t="shared" si="489"/>
        <v>0</v>
      </c>
      <c r="AM1665" s="16">
        <f t="shared" si="485"/>
        <v>0</v>
      </c>
      <c r="AN1665" s="16">
        <f t="shared" si="486"/>
        <v>5181.3881453473559</v>
      </c>
      <c r="AO1665" s="16">
        <f t="shared" si="490"/>
        <v>0</v>
      </c>
      <c r="AP1665" s="16">
        <f t="shared" si="491"/>
        <v>2634.1118546526432</v>
      </c>
      <c r="AQ1665" s="16">
        <f t="shared" si="492"/>
        <v>0</v>
      </c>
      <c r="AR1665" s="9">
        <f t="shared" si="493"/>
        <v>0</v>
      </c>
      <c r="AS1665" s="9">
        <f t="shared" si="494"/>
        <v>0.33703689522777092</v>
      </c>
      <c r="AT1665" s="9">
        <f t="shared" si="495"/>
        <v>0</v>
      </c>
    </row>
    <row r="1666" spans="2:46" x14ac:dyDescent="0.25">
      <c r="B1666" s="1" t="s">
        <v>729</v>
      </c>
      <c r="C1666" s="33" t="s">
        <v>743</v>
      </c>
      <c r="D1666" s="34" t="s">
        <v>3</v>
      </c>
      <c r="E1666" s="8" t="s">
        <v>13</v>
      </c>
      <c r="F1666" s="8" t="s">
        <v>109</v>
      </c>
      <c r="G1666" s="8" t="s">
        <v>730</v>
      </c>
      <c r="H1666" s="8" t="s">
        <v>104</v>
      </c>
      <c r="I1666" s="16">
        <v>124416.96000000005</v>
      </c>
      <c r="J1666" s="16">
        <v>151811.52000000008</v>
      </c>
      <c r="K1666" s="16">
        <v>140397.12000000014</v>
      </c>
      <c r="L1666" s="16">
        <v>10464</v>
      </c>
      <c r="M1666" s="16">
        <v>12768</v>
      </c>
      <c r="N1666" s="16">
        <v>11808</v>
      </c>
      <c r="O1666" s="12">
        <f t="shared" si="478"/>
        <v>11.890000000000004</v>
      </c>
      <c r="P1666" s="12">
        <f t="shared" si="478"/>
        <v>11.890000000000006</v>
      </c>
      <c r="Q1666" s="12">
        <f t="shared" si="478"/>
        <v>11.890000000000011</v>
      </c>
      <c r="R1666" s="12">
        <f>IFERROR(IF(I1666=0,0,VLOOKUP($C1666,'[1]Marginality pivots'!$B$7:$N$2242,11,0)), 0)</f>
        <v>8.3862088620886208</v>
      </c>
      <c r="S1666" s="12">
        <f>IFERROR(IF(J1666=0,0,VLOOKUP($C1666,'[1]Marginality pivots'!$B$7:$N$2242,12,0)), 0)</f>
        <v>5.4039098154339626</v>
      </c>
      <c r="T1666" s="12">
        <f>IFERROR(IF(K1666=0,0,VLOOKUP($C1666,'[1]Marginality pivots'!$B$7:$N$2242,13,0)), 0)</f>
        <v>6.3949901021501852</v>
      </c>
      <c r="U1666" s="12">
        <v>10.482761077610776</v>
      </c>
      <c r="V1666" s="12">
        <v>7.6735519379162263</v>
      </c>
      <c r="W1666" s="12">
        <v>8.3134871327952418</v>
      </c>
      <c r="X1666" s="12">
        <v>10.482761077610776</v>
      </c>
      <c r="Y1666" s="12">
        <v>7.6735519379162263</v>
      </c>
      <c r="Z1666" s="12">
        <v>8.3134871327952418</v>
      </c>
      <c r="AA1666" s="12">
        <v>8.3862088620886208</v>
      </c>
      <c r="AB1666" s="12">
        <v>5.4039098154339626</v>
      </c>
      <c r="AC1666" s="12">
        <v>6.3949901021501852</v>
      </c>
      <c r="AD1666" s="12">
        <f t="shared" si="479"/>
        <v>109691.61191611916</v>
      </c>
      <c r="AE1666" s="12">
        <f t="shared" si="480"/>
        <v>97975.91114331437</v>
      </c>
      <c r="AF1666" s="12">
        <f t="shared" si="481"/>
        <v>98165.656064046212</v>
      </c>
      <c r="AG1666" s="16">
        <f t="shared" si="482"/>
        <v>109691.61191611916</v>
      </c>
      <c r="AH1666" s="16">
        <f t="shared" si="483"/>
        <v>97975.91114331437</v>
      </c>
      <c r="AI1666" s="16">
        <f t="shared" si="484"/>
        <v>98165.656064046212</v>
      </c>
      <c r="AJ1666" s="16">
        <f t="shared" si="487"/>
        <v>87753.289532895331</v>
      </c>
      <c r="AK1666" s="16">
        <f t="shared" si="488"/>
        <v>68997.120523460835</v>
      </c>
      <c r="AL1666" s="16">
        <f t="shared" si="489"/>
        <v>75512.043126189383</v>
      </c>
      <c r="AM1666" s="16">
        <f t="shared" si="485"/>
        <v>87753.289532895331</v>
      </c>
      <c r="AN1666" s="16">
        <f t="shared" si="486"/>
        <v>68997.120523460835</v>
      </c>
      <c r="AO1666" s="16">
        <f t="shared" si="490"/>
        <v>36663.670467104719</v>
      </c>
      <c r="AP1666" s="16">
        <f t="shared" si="491"/>
        <v>82814.399476539242</v>
      </c>
      <c r="AQ1666" s="16">
        <f t="shared" si="492"/>
        <v>64885.076873810758</v>
      </c>
      <c r="AR1666" s="9">
        <f t="shared" si="493"/>
        <v>0.29468386357538962</v>
      </c>
      <c r="AS1666" s="9">
        <f t="shared" si="494"/>
        <v>0.54550800543028088</v>
      </c>
      <c r="AT1666" s="9">
        <f t="shared" si="495"/>
        <v>0.46215390225818515</v>
      </c>
    </row>
    <row r="1667" spans="2:46" x14ac:dyDescent="0.25">
      <c r="B1667" s="1" t="s">
        <v>729</v>
      </c>
      <c r="C1667" s="33" t="s">
        <v>327</v>
      </c>
      <c r="D1667" s="34" t="s">
        <v>3</v>
      </c>
      <c r="E1667" s="8" t="s">
        <v>14</v>
      </c>
      <c r="F1667" s="8" t="s">
        <v>117</v>
      </c>
      <c r="G1667" s="8" t="s">
        <v>27</v>
      </c>
      <c r="H1667" s="8" t="s">
        <v>104</v>
      </c>
      <c r="I1667" s="16">
        <v>153746.88</v>
      </c>
      <c r="J1667" s="16">
        <v>154667.51999999999</v>
      </c>
      <c r="K1667" s="16">
        <v>87460.799999999959</v>
      </c>
      <c r="L1667" s="16">
        <v>28056</v>
      </c>
      <c r="M1667" s="16">
        <v>28224</v>
      </c>
      <c r="N1667" s="16">
        <v>15960</v>
      </c>
      <c r="O1667" s="12">
        <f t="shared" si="478"/>
        <v>5.48</v>
      </c>
      <c r="P1667" s="12">
        <f t="shared" si="478"/>
        <v>5.4799999999999995</v>
      </c>
      <c r="Q1667" s="12">
        <f t="shared" si="478"/>
        <v>5.4799999999999978</v>
      </c>
      <c r="R1667" s="12">
        <f>IFERROR(IF(I1667=0,0,VLOOKUP($C1667,'[1]Marginality pivots'!$B$7:$N$2242,11,0)), 0)</f>
        <v>4.2949929499295001</v>
      </c>
      <c r="S1667" s="12">
        <f>IFERROR(IF(J1667=0,0,VLOOKUP($C1667,'[1]Marginality pivots'!$B$7:$N$2242,12,0)), 0)</f>
        <v>2.4310155723877029</v>
      </c>
      <c r="T1667" s="12">
        <f>IFERROR(IF(K1667=0,0,VLOOKUP($C1667,'[1]Marginality pivots'!$B$7:$N$2242,13,0)), 0)</f>
        <v>2.8768652798740075</v>
      </c>
      <c r="U1667" s="12">
        <v>5.3687411874118753</v>
      </c>
      <c r="V1667" s="12">
        <v>3.4520421127905379</v>
      </c>
      <c r="W1667" s="12">
        <v>3.7399248638362099</v>
      </c>
      <c r="X1667" s="12">
        <v>5.3687411874118753</v>
      </c>
      <c r="Y1667" s="12">
        <v>3.4520421127905379</v>
      </c>
      <c r="Z1667" s="12">
        <v>3.7399248638362099</v>
      </c>
      <c r="AA1667" s="12">
        <v>4.2949929499295001</v>
      </c>
      <c r="AB1667" s="12">
        <v>2.4310155723877029</v>
      </c>
      <c r="AC1667" s="12">
        <v>2.8768652798740075</v>
      </c>
      <c r="AD1667" s="12">
        <f t="shared" si="479"/>
        <v>150625.40275402757</v>
      </c>
      <c r="AE1667" s="12">
        <f t="shared" si="480"/>
        <v>97430.436591400139</v>
      </c>
      <c r="AF1667" s="12">
        <f t="shared" si="481"/>
        <v>59689.200826825909</v>
      </c>
      <c r="AG1667" s="16">
        <f t="shared" si="482"/>
        <v>150625.40275402757</v>
      </c>
      <c r="AH1667" s="16">
        <f t="shared" si="483"/>
        <v>97430.436591400139</v>
      </c>
      <c r="AI1667" s="16">
        <f t="shared" si="484"/>
        <v>59689.200826825909</v>
      </c>
      <c r="AJ1667" s="16">
        <f t="shared" si="487"/>
        <v>120500.32220322205</v>
      </c>
      <c r="AK1667" s="16">
        <f t="shared" si="488"/>
        <v>68612.983515070533</v>
      </c>
      <c r="AL1667" s="16">
        <f t="shared" si="489"/>
        <v>45914.76986678916</v>
      </c>
      <c r="AM1667" s="16">
        <f t="shared" si="485"/>
        <v>120500.32220322205</v>
      </c>
      <c r="AN1667" s="16">
        <f t="shared" si="486"/>
        <v>68612.983515070533</v>
      </c>
      <c r="AO1667" s="16">
        <f t="shared" si="490"/>
        <v>33246.557796777954</v>
      </c>
      <c r="AP1667" s="16">
        <f t="shared" si="491"/>
        <v>86054.536484929456</v>
      </c>
      <c r="AQ1667" s="16">
        <f t="shared" si="492"/>
        <v>41546.030133210799</v>
      </c>
      <c r="AR1667" s="9">
        <f t="shared" si="493"/>
        <v>0.21624216242162411</v>
      </c>
      <c r="AS1667" s="9">
        <f t="shared" si="494"/>
        <v>0.55638401963728046</v>
      </c>
      <c r="AT1667" s="9">
        <f t="shared" si="495"/>
        <v>0.4750245839645969</v>
      </c>
    </row>
    <row r="1668" spans="2:46" x14ac:dyDescent="0.25">
      <c r="B1668" s="1" t="s">
        <v>729</v>
      </c>
      <c r="C1668" s="33">
        <v>3054970510573</v>
      </c>
      <c r="D1668" s="34" t="s">
        <v>3</v>
      </c>
      <c r="E1668" s="8" t="s">
        <v>14</v>
      </c>
      <c r="F1668" s="8" t="s">
        <v>117</v>
      </c>
      <c r="G1668" s="8" t="s">
        <v>27</v>
      </c>
      <c r="H1668" s="8" t="s">
        <v>103</v>
      </c>
      <c r="I1668" s="16">
        <v>316272</v>
      </c>
      <c r="J1668" s="16">
        <v>72576</v>
      </c>
      <c r="K1668" s="16">
        <v>0</v>
      </c>
      <c r="L1668" s="16">
        <v>26356</v>
      </c>
      <c r="M1668" s="16">
        <v>6048</v>
      </c>
      <c r="N1668" s="16">
        <v>0</v>
      </c>
      <c r="O1668" s="12">
        <f t="shared" si="478"/>
        <v>12</v>
      </c>
      <c r="P1668" s="12">
        <f t="shared" si="478"/>
        <v>12</v>
      </c>
      <c r="Q1668" s="12">
        <f t="shared" si="478"/>
        <v>0</v>
      </c>
      <c r="R1668" s="12">
        <f>IFERROR(IF(I1668=0,0,VLOOKUP($C1668,'[1]Marginality pivots'!$B$7:$N$2242,11,0)), 0)</f>
        <v>5.1676340939233558</v>
      </c>
      <c r="S1668" s="12">
        <f>IFERROR(IF(J1668=0,0,VLOOKUP($C1668,'[1]Marginality pivots'!$B$7:$N$2242,12,0)), 0)</f>
        <v>8.1122149369274688</v>
      </c>
      <c r="T1668" s="12">
        <f>IFERROR(IF(K1668=0,0,VLOOKUP($C1668,'[1]Marginality pivots'!$B$7:$N$2242,13,0)), 0)</f>
        <v>0</v>
      </c>
      <c r="U1668" s="12">
        <v>6.4595426174041943</v>
      </c>
      <c r="V1668" s="12">
        <v>11.519345210437004</v>
      </c>
      <c r="W1668" s="12">
        <v>0</v>
      </c>
      <c r="X1668" s="12">
        <v>6.4595426174041943</v>
      </c>
      <c r="Y1668" s="12">
        <v>11.519345210437004</v>
      </c>
      <c r="Z1668" s="12">
        <v>0</v>
      </c>
      <c r="AA1668" s="12">
        <v>5.1676340939233558</v>
      </c>
      <c r="AB1668" s="12">
        <v>8.1122149369274688</v>
      </c>
      <c r="AC1668" s="12">
        <v>0</v>
      </c>
      <c r="AD1668" s="12">
        <f t="shared" si="479"/>
        <v>170247.70522430495</v>
      </c>
      <c r="AE1668" s="12">
        <f t="shared" si="480"/>
        <v>69668.999832722999</v>
      </c>
      <c r="AF1668" s="12">
        <f t="shared" si="481"/>
        <v>0</v>
      </c>
      <c r="AG1668" s="16">
        <f t="shared" si="482"/>
        <v>170247.70522430495</v>
      </c>
      <c r="AH1668" s="16">
        <f t="shared" si="483"/>
        <v>69668.999832722999</v>
      </c>
      <c r="AI1668" s="16">
        <f t="shared" si="484"/>
        <v>0</v>
      </c>
      <c r="AJ1668" s="16">
        <f t="shared" si="487"/>
        <v>136198.16417944396</v>
      </c>
      <c r="AK1668" s="16">
        <f t="shared" si="488"/>
        <v>49062.67593853733</v>
      </c>
      <c r="AL1668" s="16">
        <f t="shared" si="489"/>
        <v>0</v>
      </c>
      <c r="AM1668" s="16">
        <f t="shared" si="485"/>
        <v>136198.16417944396</v>
      </c>
      <c r="AN1668" s="16">
        <f t="shared" si="486"/>
        <v>49062.67593853733</v>
      </c>
      <c r="AO1668" s="16">
        <f t="shared" si="490"/>
        <v>180073.83582055604</v>
      </c>
      <c r="AP1668" s="16">
        <f t="shared" si="491"/>
        <v>23513.32406146267</v>
      </c>
      <c r="AQ1668" s="16">
        <f t="shared" si="492"/>
        <v>0</v>
      </c>
      <c r="AR1668" s="9">
        <f t="shared" si="493"/>
        <v>0.56936382550638698</v>
      </c>
      <c r="AS1668" s="9">
        <f t="shared" si="494"/>
        <v>0.3239820885893776</v>
      </c>
      <c r="AT1668" s="9">
        <f t="shared" si="495"/>
        <v>0</v>
      </c>
    </row>
    <row r="1669" spans="2:46" x14ac:dyDescent="0.25">
      <c r="B1669" s="1" t="s">
        <v>729</v>
      </c>
      <c r="C1669" s="33">
        <v>3054968730205</v>
      </c>
      <c r="D1669" s="34" t="s">
        <v>3</v>
      </c>
      <c r="E1669" s="8" t="s">
        <v>14</v>
      </c>
      <c r="F1669" s="8" t="s">
        <v>133</v>
      </c>
      <c r="G1669" s="8" t="s">
        <v>27</v>
      </c>
      <c r="H1669" s="8" t="s">
        <v>104</v>
      </c>
      <c r="I1669" s="16">
        <v>148091.03999999995</v>
      </c>
      <c r="J1669" s="16">
        <v>169387.20000000016</v>
      </c>
      <c r="K1669" s="16">
        <v>63731.520000000048</v>
      </c>
      <c r="L1669" s="16">
        <v>20880</v>
      </c>
      <c r="M1669" s="16">
        <v>23184</v>
      </c>
      <c r="N1669" s="16">
        <v>7344</v>
      </c>
      <c r="O1669" s="12">
        <f t="shared" si="478"/>
        <v>7.0924827586206876</v>
      </c>
      <c r="P1669" s="12">
        <f t="shared" si="478"/>
        <v>7.3062111801242304</v>
      </c>
      <c r="Q1669" s="12">
        <f t="shared" si="478"/>
        <v>8.6780392156862813</v>
      </c>
      <c r="R1669" s="12">
        <f>IFERROR(IF(I1669=0,0,VLOOKUP($C1669,'[1]Marginality pivots'!$B$7:$N$2242,11,0)), 0)</f>
        <v>5.9347652300052411</v>
      </c>
      <c r="S1669" s="12">
        <f>IFERROR(IF(J1669=0,0,VLOOKUP($C1669,'[1]Marginality pivots'!$B$7:$N$2242,12,0)), 0)</f>
        <v>3.5725473940806167</v>
      </c>
      <c r="T1669" s="12">
        <f>IFERROR(IF(K1669=0,0,VLOOKUP($C1669,'[1]Marginality pivots'!$B$7:$N$2242,13,0)), 0)</f>
        <v>4.2277547192510436</v>
      </c>
      <c r="U1669" s="12">
        <v>7.4184565375065512</v>
      </c>
      <c r="V1669" s="12">
        <v>5.0730172995944756</v>
      </c>
      <c r="W1669" s="12">
        <v>5.4960811350263565</v>
      </c>
      <c r="X1669" s="12">
        <v>7.4184565375065512</v>
      </c>
      <c r="Y1669" s="12">
        <v>5.0730172995944756</v>
      </c>
      <c r="Z1669" s="12">
        <v>5.4960811350263565</v>
      </c>
      <c r="AA1669" s="12">
        <v>5.9347652300052411</v>
      </c>
      <c r="AB1669" s="12">
        <v>3.5725473940806167</v>
      </c>
      <c r="AC1669" s="12">
        <v>4.2277547192510436</v>
      </c>
      <c r="AD1669" s="12">
        <f t="shared" si="479"/>
        <v>154897.37250313678</v>
      </c>
      <c r="AE1669" s="12">
        <f t="shared" si="480"/>
        <v>117612.83307379832</v>
      </c>
      <c r="AF1669" s="12">
        <f t="shared" si="481"/>
        <v>40363.219855633564</v>
      </c>
      <c r="AG1669" s="16">
        <f t="shared" si="482"/>
        <v>154897.37250313678</v>
      </c>
      <c r="AH1669" s="16">
        <f t="shared" si="483"/>
        <v>117612.83307379832</v>
      </c>
      <c r="AI1669" s="16">
        <f t="shared" si="484"/>
        <v>40363.219855633564</v>
      </c>
      <c r="AJ1669" s="16">
        <f t="shared" si="487"/>
        <v>123917.89800250944</v>
      </c>
      <c r="AK1669" s="16">
        <f t="shared" si="488"/>
        <v>82825.938784365018</v>
      </c>
      <c r="AL1669" s="16">
        <f t="shared" si="489"/>
        <v>31048.630658179663</v>
      </c>
      <c r="AM1669" s="16">
        <f t="shared" si="485"/>
        <v>123917.89800250944</v>
      </c>
      <c r="AN1669" s="16">
        <f t="shared" si="486"/>
        <v>82825.938784365018</v>
      </c>
      <c r="AO1669" s="16">
        <f t="shared" si="490"/>
        <v>24173.141997490515</v>
      </c>
      <c r="AP1669" s="16">
        <f t="shared" si="491"/>
        <v>86561.261215635139</v>
      </c>
      <c r="AQ1669" s="16">
        <f t="shared" si="492"/>
        <v>32682.889341820384</v>
      </c>
      <c r="AR1669" s="9">
        <f t="shared" si="493"/>
        <v>0.1632316310121836</v>
      </c>
      <c r="AS1669" s="9">
        <f t="shared" si="494"/>
        <v>0.51102598788831188</v>
      </c>
      <c r="AT1669" s="9">
        <f t="shared" si="495"/>
        <v>0.51282143187264884</v>
      </c>
    </row>
    <row r="1670" spans="2:46" x14ac:dyDescent="0.25">
      <c r="B1670" s="1" t="s">
        <v>729</v>
      </c>
      <c r="C1670" s="33">
        <v>3054968730205</v>
      </c>
      <c r="D1670" s="34" t="s">
        <v>3</v>
      </c>
      <c r="E1670" s="8" t="s">
        <v>14</v>
      </c>
      <c r="F1670" s="8" t="s">
        <v>133</v>
      </c>
      <c r="G1670" s="8" t="s">
        <v>27</v>
      </c>
      <c r="H1670" s="8" t="s">
        <v>103</v>
      </c>
      <c r="I1670" s="16">
        <v>509.75999999999993</v>
      </c>
      <c r="J1670" s="16">
        <v>547.20000000000005</v>
      </c>
      <c r="K1670" s="16">
        <v>0</v>
      </c>
      <c r="L1670" s="16">
        <v>72</v>
      </c>
      <c r="M1670" s="16">
        <v>72</v>
      </c>
      <c r="N1670" s="16">
        <v>0</v>
      </c>
      <c r="O1670" s="12">
        <f t="shared" si="478"/>
        <v>7.0799999999999992</v>
      </c>
      <c r="P1670" s="12">
        <f t="shared" si="478"/>
        <v>7.6000000000000005</v>
      </c>
      <c r="Q1670" s="12">
        <f t="shared" si="478"/>
        <v>0</v>
      </c>
      <c r="R1670" s="12">
        <f>IFERROR(IF(I1670=0,0,VLOOKUP($C1670,'[1]Marginality pivots'!$B$7:$N$2242,11,0)), 0)</f>
        <v>5.9347652300052411</v>
      </c>
      <c r="S1670" s="12">
        <f>IFERROR(IF(J1670=0,0,VLOOKUP($C1670,'[1]Marginality pivots'!$B$7:$N$2242,12,0)), 0)</f>
        <v>3.5725473940806167</v>
      </c>
      <c r="T1670" s="12">
        <f>IFERROR(IF(K1670=0,0,VLOOKUP($C1670,'[1]Marginality pivots'!$B$7:$N$2242,13,0)), 0)</f>
        <v>0</v>
      </c>
      <c r="U1670" s="12">
        <v>7.4184565375065512</v>
      </c>
      <c r="V1670" s="12">
        <v>5.0730172995944756</v>
      </c>
      <c r="W1670" s="12">
        <v>0</v>
      </c>
      <c r="X1670" s="12">
        <v>7.4184565375065512</v>
      </c>
      <c r="Y1670" s="12">
        <v>5.0730172995944756</v>
      </c>
      <c r="Z1670" s="12">
        <v>0</v>
      </c>
      <c r="AA1670" s="12">
        <v>5.9347652300052411</v>
      </c>
      <c r="AB1670" s="12">
        <v>3.5725473940806167</v>
      </c>
      <c r="AC1670" s="12">
        <v>0</v>
      </c>
      <c r="AD1670" s="12">
        <f t="shared" si="479"/>
        <v>534.12887070047168</v>
      </c>
      <c r="AE1670" s="12">
        <f t="shared" si="480"/>
        <v>365.25724557080224</v>
      </c>
      <c r="AF1670" s="12">
        <f t="shared" si="481"/>
        <v>0</v>
      </c>
      <c r="AG1670" s="16">
        <f t="shared" si="482"/>
        <v>534.12887070047168</v>
      </c>
      <c r="AH1670" s="16">
        <f t="shared" si="483"/>
        <v>365.25724557080224</v>
      </c>
      <c r="AI1670" s="16">
        <f t="shared" si="484"/>
        <v>0</v>
      </c>
      <c r="AJ1670" s="16">
        <f t="shared" si="487"/>
        <v>427.30309656037736</v>
      </c>
      <c r="AK1670" s="16">
        <f t="shared" si="488"/>
        <v>257.22341237380442</v>
      </c>
      <c r="AL1670" s="16">
        <f t="shared" si="489"/>
        <v>0</v>
      </c>
      <c r="AM1670" s="16">
        <f t="shared" si="485"/>
        <v>427.30309656037736</v>
      </c>
      <c r="AN1670" s="16">
        <f t="shared" si="486"/>
        <v>257.22341237380442</v>
      </c>
      <c r="AO1670" s="16">
        <f t="shared" si="490"/>
        <v>82.456903439622579</v>
      </c>
      <c r="AP1670" s="16">
        <f t="shared" si="491"/>
        <v>289.97658762619562</v>
      </c>
      <c r="AQ1670" s="16">
        <f t="shared" si="492"/>
        <v>0</v>
      </c>
      <c r="AR1670" s="9">
        <f t="shared" si="493"/>
        <v>0.16175632344558732</v>
      </c>
      <c r="AS1670" s="9">
        <f t="shared" si="494"/>
        <v>0.52992797446307671</v>
      </c>
      <c r="AT1670" s="9">
        <f t="shared" si="495"/>
        <v>0</v>
      </c>
    </row>
    <row r="1671" spans="2:46" x14ac:dyDescent="0.25">
      <c r="B1671" s="1" t="s">
        <v>729</v>
      </c>
      <c r="C1671" s="33">
        <v>3054970510574</v>
      </c>
      <c r="D1671" s="34" t="s">
        <v>3</v>
      </c>
      <c r="E1671" s="8" t="s">
        <v>14</v>
      </c>
      <c r="F1671" s="8" t="s">
        <v>117</v>
      </c>
      <c r="G1671" s="8" t="s">
        <v>27</v>
      </c>
      <c r="H1671" s="8" t="s">
        <v>103</v>
      </c>
      <c r="I1671" s="16">
        <v>0</v>
      </c>
      <c r="J1671" s="16">
        <v>378432</v>
      </c>
      <c r="K1671" s="16">
        <v>0</v>
      </c>
      <c r="L1671" s="16">
        <v>0</v>
      </c>
      <c r="M1671" s="16">
        <v>31536</v>
      </c>
      <c r="N1671" s="16">
        <v>0</v>
      </c>
      <c r="O1671" s="12">
        <f t="shared" si="478"/>
        <v>0</v>
      </c>
      <c r="P1671" s="12">
        <f t="shared" si="478"/>
        <v>12</v>
      </c>
      <c r="Q1671" s="12">
        <f t="shared" si="478"/>
        <v>0</v>
      </c>
      <c r="R1671" s="12">
        <f>IFERROR(IF(I1671=0,0,VLOOKUP($C1671,'[1]Marginality pivots'!$B$7:$N$2242,11,0)), 0)</f>
        <v>0</v>
      </c>
      <c r="S1671" s="12">
        <f>IFERROR(IF(J1671=0,0,VLOOKUP($C1671,'[1]Marginality pivots'!$B$7:$N$2242,12,0)), 0)</f>
        <v>8.1122149369274688</v>
      </c>
      <c r="T1671" s="12">
        <f>IFERROR(IF(K1671=0,0,VLOOKUP($C1671,'[1]Marginality pivots'!$B$7:$N$2242,13,0)), 0)</f>
        <v>0</v>
      </c>
      <c r="U1671" s="12">
        <v>0</v>
      </c>
      <c r="V1671" s="12">
        <v>11.519345210437004</v>
      </c>
      <c r="W1671" s="12">
        <v>0</v>
      </c>
      <c r="X1671" s="12">
        <v>0</v>
      </c>
      <c r="Y1671" s="12">
        <v>11.519345210437004</v>
      </c>
      <c r="Z1671" s="12">
        <v>0</v>
      </c>
      <c r="AA1671" s="12">
        <v>0</v>
      </c>
      <c r="AB1671" s="12">
        <v>8.1122149369274688</v>
      </c>
      <c r="AC1671" s="12">
        <v>0</v>
      </c>
      <c r="AD1671" s="12">
        <f t="shared" si="479"/>
        <v>0</v>
      </c>
      <c r="AE1671" s="12">
        <f t="shared" si="480"/>
        <v>363274.07055634138</v>
      </c>
      <c r="AF1671" s="12">
        <f t="shared" si="481"/>
        <v>0</v>
      </c>
      <c r="AG1671" s="16">
        <f t="shared" si="482"/>
        <v>0</v>
      </c>
      <c r="AH1671" s="16">
        <f t="shared" si="483"/>
        <v>363274.07055634138</v>
      </c>
      <c r="AI1671" s="16">
        <f t="shared" si="484"/>
        <v>0</v>
      </c>
      <c r="AJ1671" s="16">
        <f t="shared" si="487"/>
        <v>0</v>
      </c>
      <c r="AK1671" s="16">
        <f t="shared" si="488"/>
        <v>255826.81025094466</v>
      </c>
      <c r="AL1671" s="16">
        <f t="shared" si="489"/>
        <v>0</v>
      </c>
      <c r="AM1671" s="16">
        <f t="shared" si="485"/>
        <v>0</v>
      </c>
      <c r="AN1671" s="16">
        <f t="shared" si="486"/>
        <v>255826.81025094466</v>
      </c>
      <c r="AO1671" s="16">
        <f t="shared" si="490"/>
        <v>0</v>
      </c>
      <c r="AP1671" s="16">
        <f t="shared" si="491"/>
        <v>122605.18974905534</v>
      </c>
      <c r="AQ1671" s="16">
        <f t="shared" si="492"/>
        <v>0</v>
      </c>
      <c r="AR1671" s="9">
        <f t="shared" si="493"/>
        <v>0</v>
      </c>
      <c r="AS1671" s="9">
        <f t="shared" si="494"/>
        <v>0.3239820885893776</v>
      </c>
      <c r="AT1671" s="9">
        <f t="shared" si="495"/>
        <v>0</v>
      </c>
    </row>
    <row r="1672" spans="2:46" x14ac:dyDescent="0.25">
      <c r="B1672" s="1" t="s">
        <v>729</v>
      </c>
      <c r="C1672" s="33">
        <v>3054968421175</v>
      </c>
      <c r="D1672" s="34" t="s">
        <v>3</v>
      </c>
      <c r="E1672" s="8" t="s">
        <v>14</v>
      </c>
      <c r="F1672" s="8" t="s">
        <v>117</v>
      </c>
      <c r="G1672" s="8" t="s">
        <v>72</v>
      </c>
      <c r="H1672" s="8" t="s">
        <v>220</v>
      </c>
      <c r="I1672" s="16">
        <v>2481.6</v>
      </c>
      <c r="J1672" s="16">
        <v>0</v>
      </c>
      <c r="K1672" s="16">
        <v>0</v>
      </c>
      <c r="L1672" s="16">
        <v>2640</v>
      </c>
      <c r="M1672" s="16">
        <v>0</v>
      </c>
      <c r="N1672" s="16">
        <v>0</v>
      </c>
      <c r="O1672" s="12">
        <f t="shared" si="478"/>
        <v>0.94</v>
      </c>
      <c r="P1672" s="12">
        <f t="shared" si="478"/>
        <v>0</v>
      </c>
      <c r="Q1672" s="12">
        <f t="shared" si="478"/>
        <v>0</v>
      </c>
      <c r="R1672" s="12">
        <f>IFERROR(IF(I1672=0,0,VLOOKUP($C1672,'[1]Marginality pivots'!$B$7:$N$2242,11,0)), 0)</f>
        <v>0.73673236732367331</v>
      </c>
      <c r="S1672" s="12">
        <f>IFERROR(IF(J1672=0,0,VLOOKUP($C1672,'[1]Marginality pivots'!$B$7:$N$2242,12,0)), 0)</f>
        <v>0</v>
      </c>
      <c r="T1672" s="12">
        <f>IFERROR(IF(K1672=0,0,VLOOKUP($C1672,'[1]Marginality pivots'!$B$7:$N$2242,13,0)), 0)</f>
        <v>0</v>
      </c>
      <c r="U1672" s="12">
        <v>0.92091545915459161</v>
      </c>
      <c r="V1672" s="12">
        <v>0</v>
      </c>
      <c r="W1672" s="12">
        <v>0</v>
      </c>
      <c r="X1672" s="12">
        <v>0.92091545915459161</v>
      </c>
      <c r="Y1672" s="12">
        <v>0</v>
      </c>
      <c r="Z1672" s="12">
        <v>0</v>
      </c>
      <c r="AA1672" s="12">
        <v>0.73673236732367331</v>
      </c>
      <c r="AB1672" s="12">
        <v>0</v>
      </c>
      <c r="AC1672" s="12">
        <v>0</v>
      </c>
      <c r="AD1672" s="12">
        <f t="shared" si="479"/>
        <v>2431.216812168122</v>
      </c>
      <c r="AE1672" s="12">
        <f t="shared" si="480"/>
        <v>0</v>
      </c>
      <c r="AF1672" s="12">
        <f t="shared" si="481"/>
        <v>0</v>
      </c>
      <c r="AG1672" s="16">
        <f t="shared" si="482"/>
        <v>2431.216812168122</v>
      </c>
      <c r="AH1672" s="16">
        <f t="shared" si="483"/>
        <v>0</v>
      </c>
      <c r="AI1672" s="16">
        <f t="shared" si="484"/>
        <v>0</v>
      </c>
      <c r="AJ1672" s="16">
        <f t="shared" si="487"/>
        <v>1944.9734497344975</v>
      </c>
      <c r="AK1672" s="16">
        <f t="shared" si="488"/>
        <v>0</v>
      </c>
      <c r="AL1672" s="16">
        <f t="shared" si="489"/>
        <v>0</v>
      </c>
      <c r="AM1672" s="16">
        <f t="shared" si="485"/>
        <v>1944.9734497344975</v>
      </c>
      <c r="AN1672" s="16">
        <f t="shared" si="486"/>
        <v>0</v>
      </c>
      <c r="AO1672" s="16">
        <f t="shared" si="490"/>
        <v>536.62655026550237</v>
      </c>
      <c r="AP1672" s="16">
        <f t="shared" si="491"/>
        <v>0</v>
      </c>
      <c r="AQ1672" s="16">
        <f t="shared" si="492"/>
        <v>0</v>
      </c>
      <c r="AR1672" s="9">
        <f t="shared" si="493"/>
        <v>0.21624216242162411</v>
      </c>
      <c r="AS1672" s="9">
        <f t="shared" si="494"/>
        <v>0</v>
      </c>
      <c r="AT1672" s="9">
        <f t="shared" si="495"/>
        <v>0</v>
      </c>
    </row>
    <row r="1673" spans="2:46" x14ac:dyDescent="0.25">
      <c r="B1673" s="1" t="s">
        <v>729</v>
      </c>
      <c r="C1673" s="33">
        <v>3054968421175</v>
      </c>
      <c r="D1673" s="34" t="s">
        <v>3</v>
      </c>
      <c r="E1673" s="8" t="s">
        <v>14</v>
      </c>
      <c r="F1673" s="8" t="s">
        <v>117</v>
      </c>
      <c r="G1673" s="8" t="s">
        <v>27</v>
      </c>
      <c r="H1673" s="8" t="s">
        <v>104</v>
      </c>
      <c r="I1673" s="16">
        <v>299644.39999999985</v>
      </c>
      <c r="J1673" s="16">
        <v>47168.000000000007</v>
      </c>
      <c r="K1673" s="16">
        <v>0</v>
      </c>
      <c r="L1673" s="16">
        <v>298540</v>
      </c>
      <c r="M1673" s="16">
        <v>45760</v>
      </c>
      <c r="N1673" s="16">
        <v>0</v>
      </c>
      <c r="O1673" s="12">
        <f t="shared" si="478"/>
        <v>1.0036993367722913</v>
      </c>
      <c r="P1673" s="12">
        <f t="shared" si="478"/>
        <v>1.0307692307692309</v>
      </c>
      <c r="Q1673" s="12">
        <f t="shared" si="478"/>
        <v>0</v>
      </c>
      <c r="R1673" s="12">
        <f>IFERROR(IF(I1673=0,0,VLOOKUP($C1673,'[1]Marginality pivots'!$B$7:$N$2242,11,0)), 0)</f>
        <v>0.73673236732367331</v>
      </c>
      <c r="S1673" s="12">
        <f>IFERROR(IF(J1673=0,0,VLOOKUP($C1673,'[1]Marginality pivots'!$B$7:$N$2242,12,0)), 0)</f>
        <v>0.69674764467260519</v>
      </c>
      <c r="T1673" s="12">
        <f>IFERROR(IF(K1673=0,0,VLOOKUP($C1673,'[1]Marginality pivots'!$B$7:$N$2242,13,0)), 0)</f>
        <v>0</v>
      </c>
      <c r="U1673" s="12">
        <v>0.92091545915459161</v>
      </c>
      <c r="V1673" s="12">
        <v>0.98938165543509937</v>
      </c>
      <c r="W1673" s="12">
        <v>0</v>
      </c>
      <c r="X1673" s="12">
        <v>0.92091545915459161</v>
      </c>
      <c r="Y1673" s="12">
        <v>0.98938165543509937</v>
      </c>
      <c r="Z1673" s="12">
        <v>0</v>
      </c>
      <c r="AA1673" s="12">
        <v>0.73673236732367331</v>
      </c>
      <c r="AB1673" s="12">
        <v>0.69674764467260519</v>
      </c>
      <c r="AC1673" s="12">
        <v>0</v>
      </c>
      <c r="AD1673" s="12">
        <f t="shared" si="479"/>
        <v>274930.10117601178</v>
      </c>
      <c r="AE1673" s="12">
        <f t="shared" si="480"/>
        <v>45274.104552710145</v>
      </c>
      <c r="AF1673" s="12">
        <f t="shared" si="481"/>
        <v>0</v>
      </c>
      <c r="AG1673" s="16">
        <f t="shared" si="482"/>
        <v>274930.10117601178</v>
      </c>
      <c r="AH1673" s="16">
        <f t="shared" si="483"/>
        <v>45274.104552710145</v>
      </c>
      <c r="AI1673" s="16">
        <f t="shared" si="484"/>
        <v>0</v>
      </c>
      <c r="AJ1673" s="16">
        <f t="shared" si="487"/>
        <v>219944.08094080942</v>
      </c>
      <c r="AK1673" s="16">
        <f t="shared" si="488"/>
        <v>31883.172220218414</v>
      </c>
      <c r="AL1673" s="16">
        <f t="shared" si="489"/>
        <v>0</v>
      </c>
      <c r="AM1673" s="16">
        <f t="shared" si="485"/>
        <v>219944.08094080942</v>
      </c>
      <c r="AN1673" s="16">
        <f t="shared" si="486"/>
        <v>31883.172220218414</v>
      </c>
      <c r="AO1673" s="16">
        <f t="shared" si="490"/>
        <v>79700.319059190428</v>
      </c>
      <c r="AP1673" s="16">
        <f t="shared" si="491"/>
        <v>15284.827779781594</v>
      </c>
      <c r="AQ1673" s="16">
        <f t="shared" si="492"/>
        <v>0</v>
      </c>
      <c r="AR1673" s="9">
        <f t="shared" si="493"/>
        <v>0.265983008723642</v>
      </c>
      <c r="AS1673" s="9">
        <f t="shared" si="494"/>
        <v>0.32405079248180102</v>
      </c>
      <c r="AT1673" s="9">
        <f t="shared" si="495"/>
        <v>0</v>
      </c>
    </row>
    <row r="1674" spans="2:46" x14ac:dyDescent="0.25">
      <c r="B1674" s="1" t="s">
        <v>729</v>
      </c>
      <c r="C1674" s="33">
        <v>3054968421175</v>
      </c>
      <c r="D1674" s="34" t="s">
        <v>3</v>
      </c>
      <c r="E1674" s="8" t="s">
        <v>14</v>
      </c>
      <c r="F1674" s="8" t="s">
        <v>117</v>
      </c>
      <c r="G1674" s="8" t="s">
        <v>27</v>
      </c>
      <c r="H1674" s="8" t="s">
        <v>103</v>
      </c>
      <c r="I1674" s="16">
        <v>2913.1200000000008</v>
      </c>
      <c r="J1674" s="16">
        <v>448.8</v>
      </c>
      <c r="K1674" s="16">
        <v>0</v>
      </c>
      <c r="L1674" s="16">
        <v>2968</v>
      </c>
      <c r="M1674" s="16">
        <v>440</v>
      </c>
      <c r="N1674" s="16">
        <v>0</v>
      </c>
      <c r="O1674" s="12">
        <f t="shared" ref="O1674:Q1737" si="496">IFERROR(I1674/L1674, 0)</f>
        <v>0.98150943396226442</v>
      </c>
      <c r="P1674" s="12">
        <f t="shared" si="496"/>
        <v>1.02</v>
      </c>
      <c r="Q1674" s="12">
        <f t="shared" si="496"/>
        <v>0</v>
      </c>
      <c r="R1674" s="12">
        <f>IFERROR(IF(I1674=0,0,VLOOKUP($C1674,'[1]Marginality pivots'!$B$7:$N$2242,11,0)), 0)</f>
        <v>0.73673236732367331</v>
      </c>
      <c r="S1674" s="12">
        <f>IFERROR(IF(J1674=0,0,VLOOKUP($C1674,'[1]Marginality pivots'!$B$7:$N$2242,12,0)), 0)</f>
        <v>0.69674764467260519</v>
      </c>
      <c r="T1674" s="12">
        <f>IFERROR(IF(K1674=0,0,VLOOKUP($C1674,'[1]Marginality pivots'!$B$7:$N$2242,13,0)), 0)</f>
        <v>0</v>
      </c>
      <c r="U1674" s="12">
        <v>0.92091545915459161</v>
      </c>
      <c r="V1674" s="12">
        <v>0.98938165543509937</v>
      </c>
      <c r="W1674" s="12">
        <v>0</v>
      </c>
      <c r="X1674" s="12">
        <v>0.92091545915459161</v>
      </c>
      <c r="Y1674" s="12">
        <v>0.98938165543509937</v>
      </c>
      <c r="Z1674" s="12">
        <v>0</v>
      </c>
      <c r="AA1674" s="12">
        <v>0.73673236732367331</v>
      </c>
      <c r="AB1674" s="12">
        <v>0.69674764467260519</v>
      </c>
      <c r="AC1674" s="12">
        <v>0</v>
      </c>
      <c r="AD1674" s="12">
        <f t="shared" si="479"/>
        <v>2733.2770827708277</v>
      </c>
      <c r="AE1674" s="12">
        <f t="shared" si="480"/>
        <v>435.32792839144372</v>
      </c>
      <c r="AF1674" s="12">
        <f t="shared" si="481"/>
        <v>0</v>
      </c>
      <c r="AG1674" s="16">
        <f t="shared" si="482"/>
        <v>2733.2770827708277</v>
      </c>
      <c r="AH1674" s="16">
        <f t="shared" si="483"/>
        <v>435.32792839144372</v>
      </c>
      <c r="AI1674" s="16">
        <f t="shared" si="484"/>
        <v>0</v>
      </c>
      <c r="AJ1674" s="16">
        <f t="shared" si="487"/>
        <v>2186.6216662166626</v>
      </c>
      <c r="AK1674" s="16">
        <f t="shared" si="488"/>
        <v>306.56896365594628</v>
      </c>
      <c r="AL1674" s="16">
        <f t="shared" si="489"/>
        <v>0</v>
      </c>
      <c r="AM1674" s="16">
        <f t="shared" si="485"/>
        <v>2186.6216662166626</v>
      </c>
      <c r="AN1674" s="16">
        <f t="shared" si="486"/>
        <v>306.56896365594628</v>
      </c>
      <c r="AO1674" s="16">
        <f t="shared" si="490"/>
        <v>726.49833378333824</v>
      </c>
      <c r="AP1674" s="16">
        <f t="shared" si="491"/>
        <v>142.23103634405373</v>
      </c>
      <c r="AQ1674" s="16">
        <f t="shared" si="492"/>
        <v>0</v>
      </c>
      <c r="AR1674" s="9">
        <f t="shared" si="493"/>
        <v>0.24938839930498505</v>
      </c>
      <c r="AS1674" s="9">
        <f t="shared" si="494"/>
        <v>0.31691407385038711</v>
      </c>
      <c r="AT1674" s="9">
        <f t="shared" si="495"/>
        <v>0</v>
      </c>
    </row>
    <row r="1675" spans="2:46" x14ac:dyDescent="0.25">
      <c r="B1675" s="1" t="s">
        <v>729</v>
      </c>
      <c r="C1675" s="33" t="s">
        <v>744</v>
      </c>
      <c r="D1675" s="34" t="s">
        <v>3</v>
      </c>
      <c r="E1675" s="8" t="s">
        <v>14</v>
      </c>
      <c r="F1675" s="8" t="s">
        <v>133</v>
      </c>
      <c r="G1675" s="8" t="s">
        <v>27</v>
      </c>
      <c r="H1675" s="8" t="s">
        <v>103</v>
      </c>
      <c r="I1675" s="16">
        <v>315740.15999999986</v>
      </c>
      <c r="J1675" s="16">
        <v>31989.759999999998</v>
      </c>
      <c r="K1675" s="16">
        <v>0</v>
      </c>
      <c r="L1675" s="16">
        <v>41472</v>
      </c>
      <c r="M1675" s="16">
        <v>4096</v>
      </c>
      <c r="N1675" s="16">
        <v>0</v>
      </c>
      <c r="O1675" s="12">
        <f t="shared" si="496"/>
        <v>7.6133333333333297</v>
      </c>
      <c r="P1675" s="12">
        <f t="shared" si="496"/>
        <v>7.81</v>
      </c>
      <c r="Q1675" s="12">
        <f t="shared" si="496"/>
        <v>0</v>
      </c>
      <c r="R1675" s="12">
        <f>IFERROR(IF(I1675=0,0,VLOOKUP($C1675,'[1]Marginality pivots'!$B$7:$N$2242,11,0)), 0)</f>
        <v>5.8703462034620353</v>
      </c>
      <c r="S1675" s="12">
        <f>IFERROR(IF(J1675=0,0,VLOOKUP($C1675,'[1]Marginality pivots'!$B$7:$N$2242,12,0)), 0)</f>
        <v>5.94707786027032</v>
      </c>
      <c r="T1675" s="12">
        <f>IFERROR(IF(K1675=0,0,VLOOKUP($C1675,'[1]Marginality pivots'!$B$7:$N$2242,13,0)), 0)</f>
        <v>0</v>
      </c>
      <c r="U1675" s="12">
        <v>7.3379327543275439</v>
      </c>
      <c r="V1675" s="12">
        <v>8.4448505615838538</v>
      </c>
      <c r="W1675" s="12">
        <v>0</v>
      </c>
      <c r="X1675" s="12">
        <v>7.3379327543275439</v>
      </c>
      <c r="Y1675" s="12">
        <v>8.4448505615838538</v>
      </c>
      <c r="Z1675" s="12">
        <v>0</v>
      </c>
      <c r="AA1675" s="12">
        <v>5.8703462034620353</v>
      </c>
      <c r="AB1675" s="12">
        <v>5.94707786027032</v>
      </c>
      <c r="AC1675" s="12">
        <v>0</v>
      </c>
      <c r="AD1675" s="12">
        <f t="shared" si="479"/>
        <v>304318.74718747189</v>
      </c>
      <c r="AE1675" s="12">
        <f t="shared" si="480"/>
        <v>34590.107900247465</v>
      </c>
      <c r="AF1675" s="12">
        <f t="shared" si="481"/>
        <v>0</v>
      </c>
      <c r="AG1675" s="16">
        <f t="shared" si="482"/>
        <v>304318.74718747189</v>
      </c>
      <c r="AH1675" s="16">
        <f t="shared" si="483"/>
        <v>34590.107900247465</v>
      </c>
      <c r="AI1675" s="16">
        <f t="shared" si="484"/>
        <v>0</v>
      </c>
      <c r="AJ1675" s="16">
        <f t="shared" si="487"/>
        <v>243454.99774997754</v>
      </c>
      <c r="AK1675" s="16">
        <f t="shared" si="488"/>
        <v>24359.230915667231</v>
      </c>
      <c r="AL1675" s="16">
        <f t="shared" si="489"/>
        <v>0</v>
      </c>
      <c r="AM1675" s="16">
        <f t="shared" si="485"/>
        <v>243454.99774997754</v>
      </c>
      <c r="AN1675" s="16">
        <f t="shared" si="486"/>
        <v>24359.230915667231</v>
      </c>
      <c r="AO1675" s="16">
        <f t="shared" si="490"/>
        <v>72285.162250022317</v>
      </c>
      <c r="AP1675" s="16">
        <f t="shared" si="491"/>
        <v>7630.5290843327675</v>
      </c>
      <c r="AQ1675" s="16">
        <f t="shared" si="492"/>
        <v>0</v>
      </c>
      <c r="AR1675" s="9">
        <f t="shared" si="493"/>
        <v>0.22893876486925943</v>
      </c>
      <c r="AS1675" s="9">
        <f t="shared" si="494"/>
        <v>0.23853036360175156</v>
      </c>
      <c r="AT1675" s="9">
        <f t="shared" si="495"/>
        <v>0</v>
      </c>
    </row>
    <row r="1676" spans="2:46" x14ac:dyDescent="0.25">
      <c r="B1676" s="1" t="s">
        <v>729</v>
      </c>
      <c r="C1676" s="33">
        <v>3054969450007</v>
      </c>
      <c r="D1676" s="34" t="s">
        <v>3</v>
      </c>
      <c r="E1676" s="8" t="s">
        <v>13</v>
      </c>
      <c r="F1676" s="8" t="s">
        <v>109</v>
      </c>
      <c r="G1676" s="8" t="s">
        <v>27</v>
      </c>
      <c r="H1676" s="8" t="s">
        <v>104</v>
      </c>
      <c r="I1676" s="16">
        <v>0</v>
      </c>
      <c r="J1676" s="16">
        <v>101848.70533968318</v>
      </c>
      <c r="K1676" s="16">
        <v>240797.35833166249</v>
      </c>
      <c r="L1676" s="16">
        <v>0</v>
      </c>
      <c r="M1676" s="16">
        <v>29700</v>
      </c>
      <c r="N1676" s="16">
        <v>67260</v>
      </c>
      <c r="O1676" s="12">
        <f t="shared" si="496"/>
        <v>0</v>
      </c>
      <c r="P1676" s="12">
        <f t="shared" si="496"/>
        <v>3.4292493380364704</v>
      </c>
      <c r="Q1676" s="12">
        <f t="shared" si="496"/>
        <v>3.5800975071612027</v>
      </c>
      <c r="R1676" s="12">
        <f>IFERROR(IF(I1676=0,0,VLOOKUP($C1676,'[1]Marginality pivots'!$B$7:$N$2242,11,0)), 0)</f>
        <v>0</v>
      </c>
      <c r="S1676" s="12">
        <f>IFERROR(IF(J1676=0,0,VLOOKUP($C1676,'[1]Marginality pivots'!$B$7:$N$2242,12,0)), 0)</f>
        <v>2.0803573660600336</v>
      </c>
      <c r="T1676" s="12">
        <f>IFERROR(IF(K1676=0,0,VLOOKUP($C1676,'[1]Marginality pivots'!$B$7:$N$2242,13,0)), 0)</f>
        <v>2.4618961491348954</v>
      </c>
      <c r="U1676" s="12">
        <v>0</v>
      </c>
      <c r="V1676" s="12">
        <v>2.9541074598052477</v>
      </c>
      <c r="W1676" s="12">
        <v>3.200464993875364</v>
      </c>
      <c r="X1676" s="12">
        <v>0</v>
      </c>
      <c r="Y1676" s="12">
        <v>2.9541074598052477</v>
      </c>
      <c r="Z1676" s="12">
        <v>3.200464993875364</v>
      </c>
      <c r="AA1676" s="12">
        <v>0</v>
      </c>
      <c r="AB1676" s="12">
        <v>2.0803573660600336</v>
      </c>
      <c r="AC1676" s="12">
        <v>2.4618961491348954</v>
      </c>
      <c r="AD1676" s="12">
        <f t="shared" si="479"/>
        <v>0</v>
      </c>
      <c r="AE1676" s="12">
        <f t="shared" si="480"/>
        <v>87736.991556215857</v>
      </c>
      <c r="AF1676" s="12">
        <f t="shared" si="481"/>
        <v>215263.27548805697</v>
      </c>
      <c r="AG1676" s="16">
        <f t="shared" si="482"/>
        <v>0</v>
      </c>
      <c r="AH1676" s="16">
        <f t="shared" si="483"/>
        <v>87736.991556215857</v>
      </c>
      <c r="AI1676" s="16">
        <f t="shared" si="484"/>
        <v>215263.27548805697</v>
      </c>
      <c r="AJ1676" s="16">
        <f t="shared" si="487"/>
        <v>0</v>
      </c>
      <c r="AK1676" s="16">
        <f t="shared" si="488"/>
        <v>61786.613771983</v>
      </c>
      <c r="AL1676" s="16">
        <f t="shared" si="489"/>
        <v>165587.13499081307</v>
      </c>
      <c r="AM1676" s="16">
        <f t="shared" si="485"/>
        <v>0</v>
      </c>
      <c r="AN1676" s="16">
        <f t="shared" si="486"/>
        <v>61786.613771983</v>
      </c>
      <c r="AO1676" s="16">
        <f t="shared" si="490"/>
        <v>0</v>
      </c>
      <c r="AP1676" s="16">
        <f t="shared" si="491"/>
        <v>40062.091567700176</v>
      </c>
      <c r="AQ1676" s="16">
        <f t="shared" si="492"/>
        <v>75210.223340849421</v>
      </c>
      <c r="AR1676" s="9">
        <f t="shared" si="493"/>
        <v>0</v>
      </c>
      <c r="AS1676" s="9">
        <f t="shared" si="494"/>
        <v>0.39334905077179055</v>
      </c>
      <c r="AT1676" s="9">
        <f t="shared" si="495"/>
        <v>0.31233824100868474</v>
      </c>
    </row>
    <row r="1677" spans="2:46" x14ac:dyDescent="0.25">
      <c r="B1677" s="1" t="s">
        <v>729</v>
      </c>
      <c r="C1677" s="33">
        <v>3054970190206</v>
      </c>
      <c r="D1677" s="34" t="s">
        <v>3</v>
      </c>
      <c r="E1677" s="8" t="s">
        <v>14</v>
      </c>
      <c r="F1677" s="8" t="s">
        <v>107</v>
      </c>
      <c r="G1677" s="8" t="s">
        <v>27</v>
      </c>
      <c r="H1677" s="8" t="s">
        <v>104</v>
      </c>
      <c r="I1677" s="16">
        <v>0</v>
      </c>
      <c r="J1677" s="16">
        <v>132729.59999999995</v>
      </c>
      <c r="K1677" s="16">
        <v>197403.6</v>
      </c>
      <c r="L1677" s="16">
        <v>0</v>
      </c>
      <c r="M1677" s="16">
        <v>71360</v>
      </c>
      <c r="N1677" s="16">
        <v>104990</v>
      </c>
      <c r="O1677" s="12">
        <f t="shared" si="496"/>
        <v>0</v>
      </c>
      <c r="P1677" s="12">
        <f t="shared" si="496"/>
        <v>1.8599999999999992</v>
      </c>
      <c r="Q1677" s="12">
        <f t="shared" si="496"/>
        <v>1.8802133536527288</v>
      </c>
      <c r="R1677" s="12">
        <f>IFERROR(IF(I1677=0,0,VLOOKUP($C1677,'[1]Marginality pivots'!$B$7:$N$2242,11,0)), 0)</f>
        <v>0</v>
      </c>
      <c r="S1677" s="12">
        <f>IFERROR(IF(J1677=0,0,VLOOKUP($C1677,'[1]Marginality pivots'!$B$7:$N$2242,12,0)), 0)</f>
        <v>1.1777658972849825</v>
      </c>
      <c r="T1677" s="12">
        <f>IFERROR(IF(K1677=0,0,VLOOKUP($C1677,'[1]Marginality pivots'!$B$7:$N$2242,13,0)), 0)</f>
        <v>1.3937688660673271</v>
      </c>
      <c r="U1677" s="12">
        <v>0</v>
      </c>
      <c r="V1677" s="12">
        <v>1.672427574144675</v>
      </c>
      <c r="W1677" s="12">
        <v>1.8118995258875252</v>
      </c>
      <c r="X1677" s="12">
        <v>0</v>
      </c>
      <c r="Y1677" s="12">
        <v>1.672427574144675</v>
      </c>
      <c r="Z1677" s="12">
        <v>1.8118995258875252</v>
      </c>
      <c r="AA1677" s="12">
        <v>0</v>
      </c>
      <c r="AB1677" s="12">
        <v>1.1777658972849825</v>
      </c>
      <c r="AC1677" s="12">
        <v>1.3937688660673271</v>
      </c>
      <c r="AD1677" s="12">
        <f t="shared" si="479"/>
        <v>0</v>
      </c>
      <c r="AE1677" s="12">
        <f t="shared" si="480"/>
        <v>119344.431690964</v>
      </c>
      <c r="AF1677" s="12">
        <f t="shared" si="481"/>
        <v>190231.33122293127</v>
      </c>
      <c r="AG1677" s="16">
        <f t="shared" si="482"/>
        <v>0</v>
      </c>
      <c r="AH1677" s="16">
        <f t="shared" si="483"/>
        <v>119344.431690964</v>
      </c>
      <c r="AI1677" s="16">
        <f t="shared" si="484"/>
        <v>190231.33122293127</v>
      </c>
      <c r="AJ1677" s="16">
        <f t="shared" si="487"/>
        <v>0</v>
      </c>
      <c r="AK1677" s="16">
        <f t="shared" si="488"/>
        <v>84045.374430256357</v>
      </c>
      <c r="AL1677" s="16">
        <f t="shared" si="489"/>
        <v>146331.79324840868</v>
      </c>
      <c r="AM1677" s="16">
        <f t="shared" si="485"/>
        <v>0</v>
      </c>
      <c r="AN1677" s="16">
        <f t="shared" si="486"/>
        <v>84045.374430256357</v>
      </c>
      <c r="AO1677" s="16">
        <f t="shared" si="490"/>
        <v>0</v>
      </c>
      <c r="AP1677" s="16">
        <f t="shared" si="491"/>
        <v>48684.22556974359</v>
      </c>
      <c r="AQ1677" s="16">
        <f t="shared" si="492"/>
        <v>51071.806751591328</v>
      </c>
      <c r="AR1677" s="9">
        <f t="shared" si="493"/>
        <v>0</v>
      </c>
      <c r="AS1677" s="9">
        <f t="shared" si="494"/>
        <v>0.36679252834140696</v>
      </c>
      <c r="AT1677" s="9">
        <f t="shared" si="495"/>
        <v>0.25871770703062824</v>
      </c>
    </row>
    <row r="1678" spans="2:46" x14ac:dyDescent="0.25">
      <c r="B1678" s="1" t="s">
        <v>729</v>
      </c>
      <c r="C1678" s="33">
        <v>3054970190206</v>
      </c>
      <c r="D1678" s="34" t="s">
        <v>3</v>
      </c>
      <c r="E1678" s="8" t="s">
        <v>14</v>
      </c>
      <c r="F1678" s="8" t="s">
        <v>107</v>
      </c>
      <c r="G1678" s="8" t="s">
        <v>27</v>
      </c>
      <c r="H1678" s="8" t="s">
        <v>103</v>
      </c>
      <c r="I1678" s="16">
        <v>0</v>
      </c>
      <c r="J1678" s="16">
        <v>3083.3999999999996</v>
      </c>
      <c r="K1678" s="16">
        <v>7057.8</v>
      </c>
      <c r="L1678" s="16">
        <v>0</v>
      </c>
      <c r="M1678" s="16">
        <v>1620</v>
      </c>
      <c r="N1678" s="16">
        <v>3240</v>
      </c>
      <c r="O1678" s="12">
        <f t="shared" si="496"/>
        <v>0</v>
      </c>
      <c r="P1678" s="12">
        <f t="shared" si="496"/>
        <v>1.9033333333333331</v>
      </c>
      <c r="Q1678" s="12">
        <f t="shared" si="496"/>
        <v>2.1783333333333332</v>
      </c>
      <c r="R1678" s="12">
        <f>IFERROR(IF(I1678=0,0,VLOOKUP($C1678,'[1]Marginality pivots'!$B$7:$N$2242,11,0)), 0)</f>
        <v>0</v>
      </c>
      <c r="S1678" s="12">
        <f>IFERROR(IF(J1678=0,0,VLOOKUP($C1678,'[1]Marginality pivots'!$B$7:$N$2242,12,0)), 0)</f>
        <v>1.1777658972849825</v>
      </c>
      <c r="T1678" s="12">
        <f>IFERROR(IF(K1678=0,0,VLOOKUP($C1678,'[1]Marginality pivots'!$B$7:$N$2242,13,0)), 0)</f>
        <v>1.3937688660673271</v>
      </c>
      <c r="U1678" s="12">
        <v>0</v>
      </c>
      <c r="V1678" s="12">
        <v>1.672427574144675</v>
      </c>
      <c r="W1678" s="12">
        <v>1.8118995258875252</v>
      </c>
      <c r="X1678" s="12">
        <v>0</v>
      </c>
      <c r="Y1678" s="12">
        <v>1.672427574144675</v>
      </c>
      <c r="Z1678" s="12">
        <v>1.8118995258875252</v>
      </c>
      <c r="AA1678" s="12">
        <v>0</v>
      </c>
      <c r="AB1678" s="12">
        <v>1.1777658972849825</v>
      </c>
      <c r="AC1678" s="12">
        <v>1.3937688660673271</v>
      </c>
      <c r="AD1678" s="12">
        <f t="shared" si="479"/>
        <v>0</v>
      </c>
      <c r="AE1678" s="12">
        <f t="shared" si="480"/>
        <v>2709.3326701143737</v>
      </c>
      <c r="AF1678" s="12">
        <f t="shared" si="481"/>
        <v>5870.5544638755819</v>
      </c>
      <c r="AG1678" s="16">
        <f t="shared" si="482"/>
        <v>0</v>
      </c>
      <c r="AH1678" s="16">
        <f t="shared" si="483"/>
        <v>2709.3326701143737</v>
      </c>
      <c r="AI1678" s="16">
        <f t="shared" si="484"/>
        <v>5870.5544638755819</v>
      </c>
      <c r="AJ1678" s="16">
        <f t="shared" si="487"/>
        <v>0</v>
      </c>
      <c r="AK1678" s="16">
        <f t="shared" si="488"/>
        <v>1907.9807536016717</v>
      </c>
      <c r="AL1678" s="16">
        <f t="shared" si="489"/>
        <v>4515.81112605814</v>
      </c>
      <c r="AM1678" s="16">
        <f t="shared" si="485"/>
        <v>0</v>
      </c>
      <c r="AN1678" s="16">
        <f t="shared" si="486"/>
        <v>1907.9807536016717</v>
      </c>
      <c r="AO1678" s="16">
        <f t="shared" si="490"/>
        <v>0</v>
      </c>
      <c r="AP1678" s="16">
        <f t="shared" si="491"/>
        <v>1175.4192463983279</v>
      </c>
      <c r="AQ1678" s="16">
        <f t="shared" si="492"/>
        <v>2541.9888739418602</v>
      </c>
      <c r="AR1678" s="9">
        <f t="shared" si="493"/>
        <v>0</v>
      </c>
      <c r="AS1678" s="9">
        <f t="shared" si="494"/>
        <v>0.38120881053328404</v>
      </c>
      <c r="AT1678" s="9">
        <f t="shared" si="495"/>
        <v>0.36016731473573355</v>
      </c>
    </row>
    <row r="1679" spans="2:46" x14ac:dyDescent="0.25">
      <c r="B1679" s="1" t="s">
        <v>729</v>
      </c>
      <c r="C1679" s="33" t="s">
        <v>745</v>
      </c>
      <c r="D1679" s="34" t="s">
        <v>3</v>
      </c>
      <c r="E1679" s="8" t="s">
        <v>13</v>
      </c>
      <c r="F1679" s="8" t="s">
        <v>109</v>
      </c>
      <c r="G1679" s="8" t="s">
        <v>27</v>
      </c>
      <c r="H1679" s="8" t="s">
        <v>104</v>
      </c>
      <c r="I1679" s="16">
        <v>127632.40000000002</v>
      </c>
      <c r="J1679" s="16">
        <v>136518.19999999995</v>
      </c>
      <c r="K1679" s="16">
        <v>75125.399999999994</v>
      </c>
      <c r="L1679" s="16">
        <v>11060</v>
      </c>
      <c r="M1679" s="16">
        <v>11830</v>
      </c>
      <c r="N1679" s="16">
        <v>6510</v>
      </c>
      <c r="O1679" s="12">
        <f t="shared" si="496"/>
        <v>11.540000000000003</v>
      </c>
      <c r="P1679" s="12">
        <f t="shared" si="496"/>
        <v>11.539999999999996</v>
      </c>
      <c r="Q1679" s="12">
        <f t="shared" si="496"/>
        <v>11.54</v>
      </c>
      <c r="R1679" s="12">
        <f>IFERROR(IF(I1679=0,0,VLOOKUP($C1679,'[1]Marginality pivots'!$B$7:$N$2242,11,0)), 0)</f>
        <v>4.9695414536562943</v>
      </c>
      <c r="S1679" s="12">
        <f>IFERROR(IF(J1679=0,0,VLOOKUP($C1679,'[1]Marginality pivots'!$B$7:$N$2242,12,0)), 0)</f>
        <v>2.5531514546606999</v>
      </c>
      <c r="T1679" s="12">
        <f>IFERROR(IF(K1679=0,0,VLOOKUP($C1679,'[1]Marginality pivots'!$B$7:$N$2242,13,0)), 0)</f>
        <v>3.0214009558807451</v>
      </c>
      <c r="U1679" s="12">
        <v>6.2119268170703679</v>
      </c>
      <c r="V1679" s="12">
        <v>3.6254750656181938</v>
      </c>
      <c r="W1679" s="12">
        <v>3.9278212426449688</v>
      </c>
      <c r="X1679" s="12">
        <v>6.2119268170703679</v>
      </c>
      <c r="Y1679" s="12">
        <v>3.6254750656181938</v>
      </c>
      <c r="Z1679" s="12">
        <v>3.9278212426449688</v>
      </c>
      <c r="AA1679" s="12">
        <v>4.9695414536562943</v>
      </c>
      <c r="AB1679" s="12">
        <v>2.5531514546606999</v>
      </c>
      <c r="AC1679" s="12">
        <v>3.0214009558807451</v>
      </c>
      <c r="AD1679" s="12">
        <f t="shared" si="479"/>
        <v>68703.910596798261</v>
      </c>
      <c r="AE1679" s="12">
        <f t="shared" si="480"/>
        <v>42889.370026263234</v>
      </c>
      <c r="AF1679" s="12">
        <f t="shared" si="481"/>
        <v>25570.116289618745</v>
      </c>
      <c r="AG1679" s="16">
        <f t="shared" si="482"/>
        <v>68703.910596798261</v>
      </c>
      <c r="AH1679" s="16">
        <f t="shared" si="483"/>
        <v>42889.370026263234</v>
      </c>
      <c r="AI1679" s="16">
        <f t="shared" si="484"/>
        <v>25570.116289618745</v>
      </c>
      <c r="AJ1679" s="16">
        <f t="shared" si="487"/>
        <v>54963.128477438615</v>
      </c>
      <c r="AK1679" s="16">
        <f t="shared" si="488"/>
        <v>30203.781708636081</v>
      </c>
      <c r="AL1679" s="16">
        <f t="shared" si="489"/>
        <v>19669.320222783652</v>
      </c>
      <c r="AM1679" s="16">
        <f t="shared" si="485"/>
        <v>54963.128477438615</v>
      </c>
      <c r="AN1679" s="16">
        <f t="shared" si="486"/>
        <v>30203.781708636081</v>
      </c>
      <c r="AO1679" s="16">
        <f t="shared" si="490"/>
        <v>72669.271522561408</v>
      </c>
      <c r="AP1679" s="16">
        <f t="shared" si="491"/>
        <v>106314.41829136387</v>
      </c>
      <c r="AQ1679" s="16">
        <f t="shared" si="492"/>
        <v>55456.079777216342</v>
      </c>
      <c r="AR1679" s="9">
        <f t="shared" si="493"/>
        <v>0.56936382550638709</v>
      </c>
      <c r="AS1679" s="9">
        <f t="shared" si="494"/>
        <v>0.77875637307966195</v>
      </c>
      <c r="AT1679" s="9">
        <f t="shared" si="495"/>
        <v>0.73818015980236174</v>
      </c>
    </row>
    <row r="1680" spans="2:46" x14ac:dyDescent="0.25">
      <c r="B1680" s="1" t="s">
        <v>729</v>
      </c>
      <c r="C1680" s="33">
        <v>3054968421176</v>
      </c>
      <c r="D1680" s="34" t="s">
        <v>3</v>
      </c>
      <c r="E1680" s="8" t="s">
        <v>14</v>
      </c>
      <c r="F1680" s="8" t="s">
        <v>117</v>
      </c>
      <c r="G1680" s="8" t="s">
        <v>27</v>
      </c>
      <c r="H1680" s="8" t="s">
        <v>104</v>
      </c>
      <c r="I1680" s="16">
        <v>0</v>
      </c>
      <c r="J1680" s="16">
        <v>329149.58000000013</v>
      </c>
      <c r="K1680" s="16">
        <v>0</v>
      </c>
      <c r="L1680" s="16">
        <v>0</v>
      </c>
      <c r="M1680" s="16">
        <v>319883</v>
      </c>
      <c r="N1680" s="16">
        <v>0</v>
      </c>
      <c r="O1680" s="12">
        <f t="shared" si="496"/>
        <v>0</v>
      </c>
      <c r="P1680" s="12">
        <f t="shared" si="496"/>
        <v>1.0289686541641792</v>
      </c>
      <c r="Q1680" s="12">
        <f t="shared" si="496"/>
        <v>0</v>
      </c>
      <c r="R1680" s="12">
        <f>IFERROR(IF(I1680=0,0,VLOOKUP($C1680,'[1]Marginality pivots'!$B$7:$N$2242,11,0)), 0)</f>
        <v>0</v>
      </c>
      <c r="S1680" s="12">
        <f>IFERROR(IF(J1680=0,0,VLOOKUP($C1680,'[1]Marginality pivots'!$B$7:$N$2242,12,0)), 0)</f>
        <v>0.6497038426767846</v>
      </c>
      <c r="T1680" s="12">
        <f>IFERROR(IF(K1680=0,0,VLOOKUP($C1680,'[1]Marginality pivots'!$B$7:$N$2242,13,0)), 0)</f>
        <v>0</v>
      </c>
      <c r="U1680" s="12">
        <v>0</v>
      </c>
      <c r="V1680" s="12">
        <v>0.92257945660103413</v>
      </c>
      <c r="W1680" s="12">
        <v>0</v>
      </c>
      <c r="X1680" s="12">
        <v>0</v>
      </c>
      <c r="Y1680" s="12">
        <v>0.92257945660103413</v>
      </c>
      <c r="Z1680" s="12">
        <v>0</v>
      </c>
      <c r="AA1680" s="12">
        <v>0</v>
      </c>
      <c r="AB1680" s="12">
        <v>0.6497038426767846</v>
      </c>
      <c r="AC1680" s="12">
        <v>0</v>
      </c>
      <c r="AD1680" s="12">
        <f t="shared" si="479"/>
        <v>0</v>
      </c>
      <c r="AE1680" s="12">
        <f t="shared" si="480"/>
        <v>295117.48431590857</v>
      </c>
      <c r="AF1680" s="12">
        <f t="shared" si="481"/>
        <v>0</v>
      </c>
      <c r="AG1680" s="16">
        <f t="shared" si="482"/>
        <v>0</v>
      </c>
      <c r="AH1680" s="16">
        <f t="shared" si="483"/>
        <v>295117.48431590857</v>
      </c>
      <c r="AI1680" s="16">
        <f t="shared" si="484"/>
        <v>0</v>
      </c>
      <c r="AJ1680" s="16">
        <f t="shared" si="487"/>
        <v>0</v>
      </c>
      <c r="AK1680" s="16">
        <f t="shared" si="488"/>
        <v>207829.2143069779</v>
      </c>
      <c r="AL1680" s="16">
        <f t="shared" si="489"/>
        <v>0</v>
      </c>
      <c r="AM1680" s="16">
        <f t="shared" si="485"/>
        <v>0</v>
      </c>
      <c r="AN1680" s="16">
        <f t="shared" si="486"/>
        <v>207829.2143069779</v>
      </c>
      <c r="AO1680" s="16">
        <f t="shared" si="490"/>
        <v>0</v>
      </c>
      <c r="AP1680" s="16">
        <f t="shared" si="491"/>
        <v>121320.36569302224</v>
      </c>
      <c r="AQ1680" s="16">
        <f t="shared" si="492"/>
        <v>0</v>
      </c>
      <c r="AR1680" s="9">
        <f t="shared" si="493"/>
        <v>0</v>
      </c>
      <c r="AS1680" s="9">
        <f t="shared" si="494"/>
        <v>0.36858733252225989</v>
      </c>
      <c r="AT1680" s="9">
        <f t="shared" si="495"/>
        <v>0</v>
      </c>
    </row>
    <row r="1681" spans="2:46" x14ac:dyDescent="0.25">
      <c r="B1681" s="1" t="s">
        <v>729</v>
      </c>
      <c r="C1681" s="33">
        <v>3054968421176</v>
      </c>
      <c r="D1681" s="34" t="s">
        <v>3</v>
      </c>
      <c r="E1681" s="8" t="s">
        <v>14</v>
      </c>
      <c r="F1681" s="8" t="s">
        <v>117</v>
      </c>
      <c r="G1681" s="8" t="s">
        <v>27</v>
      </c>
      <c r="H1681" s="8" t="s">
        <v>103</v>
      </c>
      <c r="I1681" s="16">
        <v>0</v>
      </c>
      <c r="J1681" s="16">
        <v>4004.1600000000008</v>
      </c>
      <c r="K1681" s="16">
        <v>8.8000000000000007</v>
      </c>
      <c r="L1681" s="16">
        <v>0</v>
      </c>
      <c r="M1681" s="16">
        <v>4048</v>
      </c>
      <c r="N1681" s="16">
        <v>440</v>
      </c>
      <c r="O1681" s="12">
        <f t="shared" si="496"/>
        <v>0</v>
      </c>
      <c r="P1681" s="12">
        <f t="shared" si="496"/>
        <v>0.9891699604743085</v>
      </c>
      <c r="Q1681" s="12">
        <f t="shared" si="496"/>
        <v>0.02</v>
      </c>
      <c r="R1681" s="12">
        <f>IFERROR(IF(I1681=0,0,VLOOKUP($C1681,'[1]Marginality pivots'!$B$7:$N$2242,11,0)), 0)</f>
        <v>0</v>
      </c>
      <c r="S1681" s="12">
        <f>IFERROR(IF(J1681=0,0,VLOOKUP($C1681,'[1]Marginality pivots'!$B$7:$N$2242,12,0)), 0)</f>
        <v>0.6497038426767846</v>
      </c>
      <c r="T1681" s="12">
        <f>IFERROR(IF(K1681=0,0,VLOOKUP($C1681,'[1]Marginality pivots'!$B$7:$N$2242,13,0)), 0)</f>
        <v>0.76885991534877607</v>
      </c>
      <c r="U1681" s="12">
        <v>0</v>
      </c>
      <c r="V1681" s="12">
        <v>0.92257945660103413</v>
      </c>
      <c r="W1681" s="12">
        <v>0.99951788995340896</v>
      </c>
      <c r="X1681" s="12">
        <v>0</v>
      </c>
      <c r="Y1681" s="12">
        <v>0.92257945660103413</v>
      </c>
      <c r="Z1681" s="12">
        <v>0.99951788995340896</v>
      </c>
      <c r="AA1681" s="12">
        <v>0</v>
      </c>
      <c r="AB1681" s="12">
        <v>0.6497038426767846</v>
      </c>
      <c r="AC1681" s="12">
        <v>0.76885991534877607</v>
      </c>
      <c r="AD1681" s="12">
        <f t="shared" si="479"/>
        <v>0</v>
      </c>
      <c r="AE1681" s="12">
        <f t="shared" si="480"/>
        <v>3734.601640320986</v>
      </c>
      <c r="AF1681" s="12">
        <f t="shared" si="481"/>
        <v>439.78787157949995</v>
      </c>
      <c r="AG1681" s="16">
        <f t="shared" si="482"/>
        <v>0</v>
      </c>
      <c r="AH1681" s="16">
        <f t="shared" si="483"/>
        <v>3734.601640320986</v>
      </c>
      <c r="AI1681" s="16">
        <f t="shared" si="484"/>
        <v>439.78787157949995</v>
      </c>
      <c r="AJ1681" s="16">
        <f t="shared" si="487"/>
        <v>0</v>
      </c>
      <c r="AK1681" s="16">
        <f t="shared" si="488"/>
        <v>2630.001155155624</v>
      </c>
      <c r="AL1681" s="16">
        <f t="shared" si="489"/>
        <v>338.29836275346145</v>
      </c>
      <c r="AM1681" s="16">
        <f t="shared" si="485"/>
        <v>0</v>
      </c>
      <c r="AN1681" s="16">
        <f t="shared" si="486"/>
        <v>2630.001155155624</v>
      </c>
      <c r="AO1681" s="16">
        <f t="shared" si="490"/>
        <v>0</v>
      </c>
      <c r="AP1681" s="16">
        <f t="shared" si="491"/>
        <v>1374.1588448443767</v>
      </c>
      <c r="AQ1681" s="16">
        <f t="shared" si="492"/>
        <v>-329.49836275346144</v>
      </c>
      <c r="AR1681" s="9">
        <f t="shared" si="493"/>
        <v>0</v>
      </c>
      <c r="AS1681" s="9">
        <f t="shared" si="494"/>
        <v>0.34318280109795224</v>
      </c>
      <c r="AT1681" s="9">
        <f t="shared" si="495"/>
        <v>-37.442995767438795</v>
      </c>
    </row>
    <row r="1682" spans="2:46" x14ac:dyDescent="0.25">
      <c r="B1682" s="1" t="s">
        <v>729</v>
      </c>
      <c r="C1682" s="33">
        <v>3054968421176</v>
      </c>
      <c r="D1682" s="34" t="s">
        <v>3</v>
      </c>
      <c r="E1682" s="8" t="s">
        <v>14</v>
      </c>
      <c r="F1682" s="8" t="s">
        <v>117</v>
      </c>
      <c r="G1682" s="8" t="s">
        <v>72</v>
      </c>
      <c r="H1682" s="8" t="s">
        <v>220</v>
      </c>
      <c r="I1682" s="16">
        <v>0</v>
      </c>
      <c r="J1682" s="16">
        <v>5228.2999999999993</v>
      </c>
      <c r="K1682" s="16">
        <v>0</v>
      </c>
      <c r="L1682" s="16">
        <v>0</v>
      </c>
      <c r="M1682" s="16">
        <v>5335</v>
      </c>
      <c r="N1682" s="16">
        <v>0</v>
      </c>
      <c r="O1682" s="12">
        <f t="shared" si="496"/>
        <v>0</v>
      </c>
      <c r="P1682" s="12">
        <f t="shared" si="496"/>
        <v>0.97999999999999987</v>
      </c>
      <c r="Q1682" s="12">
        <f t="shared" si="496"/>
        <v>0</v>
      </c>
      <c r="R1682" s="12">
        <f>IFERROR(IF(I1682=0,0,VLOOKUP($C1682,'[1]Marginality pivots'!$B$7:$N$2242,11,0)), 0)</f>
        <v>0</v>
      </c>
      <c r="S1682" s="12">
        <f>IFERROR(IF(J1682=0,0,VLOOKUP($C1682,'[1]Marginality pivots'!$B$7:$N$2242,12,0)), 0)</f>
        <v>0.6497038426767846</v>
      </c>
      <c r="T1682" s="12">
        <f>IFERROR(IF(K1682=0,0,VLOOKUP($C1682,'[1]Marginality pivots'!$B$7:$N$2242,13,0)), 0)</f>
        <v>0</v>
      </c>
      <c r="U1682" s="12">
        <v>0</v>
      </c>
      <c r="V1682" s="12">
        <v>0.92257945660103413</v>
      </c>
      <c r="W1682" s="12">
        <v>0</v>
      </c>
      <c r="X1682" s="12">
        <v>0</v>
      </c>
      <c r="Y1682" s="12">
        <v>0.92257945660103413</v>
      </c>
      <c r="Z1682" s="12">
        <v>0</v>
      </c>
      <c r="AA1682" s="12">
        <v>0</v>
      </c>
      <c r="AB1682" s="12">
        <v>0.6497038426767846</v>
      </c>
      <c r="AC1682" s="12">
        <v>0</v>
      </c>
      <c r="AD1682" s="12">
        <f t="shared" si="479"/>
        <v>0</v>
      </c>
      <c r="AE1682" s="12">
        <f t="shared" si="480"/>
        <v>4921.9614009665174</v>
      </c>
      <c r="AF1682" s="12">
        <f t="shared" si="481"/>
        <v>0</v>
      </c>
      <c r="AG1682" s="16">
        <f t="shared" si="482"/>
        <v>0</v>
      </c>
      <c r="AH1682" s="16">
        <f t="shared" si="483"/>
        <v>4921.9614009665174</v>
      </c>
      <c r="AI1682" s="16">
        <f t="shared" si="484"/>
        <v>0</v>
      </c>
      <c r="AJ1682" s="16">
        <f t="shared" si="487"/>
        <v>0</v>
      </c>
      <c r="AK1682" s="16">
        <f t="shared" si="488"/>
        <v>3466.1700006806459</v>
      </c>
      <c r="AL1682" s="16">
        <f t="shared" si="489"/>
        <v>0</v>
      </c>
      <c r="AM1682" s="16">
        <f t="shared" si="485"/>
        <v>0</v>
      </c>
      <c r="AN1682" s="16">
        <f t="shared" si="486"/>
        <v>3466.1700006806459</v>
      </c>
      <c r="AO1682" s="16">
        <f t="shared" si="490"/>
        <v>0</v>
      </c>
      <c r="AP1682" s="16">
        <f t="shared" si="491"/>
        <v>1762.1299993193534</v>
      </c>
      <c r="AQ1682" s="16">
        <f t="shared" si="492"/>
        <v>0</v>
      </c>
      <c r="AR1682" s="9">
        <f t="shared" si="493"/>
        <v>0</v>
      </c>
      <c r="AS1682" s="9">
        <f t="shared" si="494"/>
        <v>0.33703689522777069</v>
      </c>
      <c r="AT1682" s="9">
        <f t="shared" si="495"/>
        <v>0</v>
      </c>
    </row>
    <row r="1683" spans="2:46" x14ac:dyDescent="0.25">
      <c r="B1683" s="1" t="s">
        <v>729</v>
      </c>
      <c r="C1683" s="33">
        <v>3054970510575</v>
      </c>
      <c r="D1683" s="34" t="s">
        <v>3</v>
      </c>
      <c r="E1683" s="8" t="s">
        <v>14</v>
      </c>
      <c r="F1683" s="8" t="s">
        <v>117</v>
      </c>
      <c r="G1683" s="8" t="s">
        <v>27</v>
      </c>
      <c r="H1683" s="8" t="s">
        <v>103</v>
      </c>
      <c r="I1683" s="16">
        <v>0</v>
      </c>
      <c r="J1683" s="16">
        <v>337908</v>
      </c>
      <c r="K1683" s="16">
        <v>0</v>
      </c>
      <c r="L1683" s="16">
        <v>0</v>
      </c>
      <c r="M1683" s="16">
        <v>28159</v>
      </c>
      <c r="N1683" s="16">
        <v>0</v>
      </c>
      <c r="O1683" s="12">
        <f t="shared" si="496"/>
        <v>0</v>
      </c>
      <c r="P1683" s="12">
        <f t="shared" si="496"/>
        <v>12</v>
      </c>
      <c r="Q1683" s="12">
        <f t="shared" si="496"/>
        <v>0</v>
      </c>
      <c r="R1683" s="12">
        <f>IFERROR(IF(I1683=0,0,VLOOKUP($C1683,'[1]Marginality pivots'!$B$7:$N$2242,11,0)), 0)</f>
        <v>0</v>
      </c>
      <c r="S1683" s="12">
        <f>IFERROR(IF(J1683=0,0,VLOOKUP($C1683,'[1]Marginality pivots'!$B$7:$N$2242,12,0)), 0)</f>
        <v>8.1122149369274688</v>
      </c>
      <c r="T1683" s="12">
        <f>IFERROR(IF(K1683=0,0,VLOOKUP($C1683,'[1]Marginality pivots'!$B$7:$N$2242,13,0)), 0)</f>
        <v>0</v>
      </c>
      <c r="U1683" s="12">
        <v>0</v>
      </c>
      <c r="V1683" s="12">
        <v>11.519345210437004</v>
      </c>
      <c r="W1683" s="12">
        <v>0</v>
      </c>
      <c r="X1683" s="12">
        <v>0</v>
      </c>
      <c r="Y1683" s="12">
        <v>11.519345210437004</v>
      </c>
      <c r="Z1683" s="12">
        <v>0</v>
      </c>
      <c r="AA1683" s="12">
        <v>0</v>
      </c>
      <c r="AB1683" s="12">
        <v>8.1122149369274688</v>
      </c>
      <c r="AC1683" s="12">
        <v>0</v>
      </c>
      <c r="AD1683" s="12">
        <f t="shared" si="479"/>
        <v>0</v>
      </c>
      <c r="AE1683" s="12">
        <f t="shared" si="480"/>
        <v>324373.24178069562</v>
      </c>
      <c r="AF1683" s="12">
        <f t="shared" si="481"/>
        <v>0</v>
      </c>
      <c r="AG1683" s="16">
        <f t="shared" si="482"/>
        <v>0</v>
      </c>
      <c r="AH1683" s="16">
        <f t="shared" si="483"/>
        <v>324373.24178069562</v>
      </c>
      <c r="AI1683" s="16">
        <f t="shared" si="484"/>
        <v>0</v>
      </c>
      <c r="AJ1683" s="16">
        <f t="shared" si="487"/>
        <v>0</v>
      </c>
      <c r="AK1683" s="16">
        <f t="shared" si="488"/>
        <v>228431.86040894059</v>
      </c>
      <c r="AL1683" s="16">
        <f t="shared" si="489"/>
        <v>0</v>
      </c>
      <c r="AM1683" s="16">
        <f t="shared" si="485"/>
        <v>0</v>
      </c>
      <c r="AN1683" s="16">
        <f t="shared" si="486"/>
        <v>228431.86040894059</v>
      </c>
      <c r="AO1683" s="16">
        <f t="shared" si="490"/>
        <v>0</v>
      </c>
      <c r="AP1683" s="16">
        <f t="shared" si="491"/>
        <v>109476.13959105941</v>
      </c>
      <c r="AQ1683" s="16">
        <f t="shared" si="492"/>
        <v>0</v>
      </c>
      <c r="AR1683" s="9">
        <f t="shared" si="493"/>
        <v>0</v>
      </c>
      <c r="AS1683" s="9">
        <f t="shared" si="494"/>
        <v>0.3239820885893776</v>
      </c>
      <c r="AT1683" s="9">
        <f t="shared" si="495"/>
        <v>0</v>
      </c>
    </row>
    <row r="1684" spans="2:46" x14ac:dyDescent="0.25">
      <c r="B1684" s="1" t="s">
        <v>729</v>
      </c>
      <c r="C1684" s="33">
        <v>3054968402274</v>
      </c>
      <c r="D1684" s="34" t="s">
        <v>3</v>
      </c>
      <c r="E1684" s="8" t="s">
        <v>14</v>
      </c>
      <c r="F1684" s="8" t="s">
        <v>117</v>
      </c>
      <c r="G1684" s="8" t="s">
        <v>27</v>
      </c>
      <c r="H1684" s="8" t="s">
        <v>104</v>
      </c>
      <c r="I1684" s="16">
        <v>299257.20000000019</v>
      </c>
      <c r="J1684" s="16">
        <v>30610.799999999999</v>
      </c>
      <c r="K1684" s="16">
        <v>0</v>
      </c>
      <c r="L1684" s="16">
        <v>284680</v>
      </c>
      <c r="M1684" s="16">
        <v>27720</v>
      </c>
      <c r="N1684" s="16">
        <v>0</v>
      </c>
      <c r="O1684" s="12">
        <f t="shared" si="496"/>
        <v>1.0512055641421953</v>
      </c>
      <c r="P1684" s="12">
        <f t="shared" si="496"/>
        <v>1.1042857142857143</v>
      </c>
      <c r="Q1684" s="12">
        <f t="shared" si="496"/>
        <v>0</v>
      </c>
      <c r="R1684" s="12">
        <f>IFERROR(IF(I1684=0,0,VLOOKUP($C1684,'[1]Marginality pivots'!$B$7:$N$2242,11,0)), 0)</f>
        <v>0.807270572705727</v>
      </c>
      <c r="S1684" s="12">
        <f>IFERROR(IF(J1684=0,0,VLOOKUP($C1684,'[1]Marginality pivots'!$B$7:$N$2242,12,0)), 0)</f>
        <v>0.84067447023148378</v>
      </c>
      <c r="T1684" s="12">
        <f>IFERROR(IF(K1684=0,0,VLOOKUP($C1684,'[1]Marginality pivots'!$B$7:$N$2242,13,0)), 0)</f>
        <v>0</v>
      </c>
      <c r="U1684" s="12">
        <v>1.0090882158821588</v>
      </c>
      <c r="V1684" s="12">
        <v>1.1937577477287069</v>
      </c>
      <c r="W1684" s="12">
        <v>0</v>
      </c>
      <c r="X1684" s="12">
        <v>1.0090882158821588</v>
      </c>
      <c r="Y1684" s="12">
        <v>1.1937577477287069</v>
      </c>
      <c r="Z1684" s="12">
        <v>0</v>
      </c>
      <c r="AA1684" s="12">
        <v>0.807270572705727</v>
      </c>
      <c r="AB1684" s="12">
        <v>0.84067447023148378</v>
      </c>
      <c r="AC1684" s="12">
        <v>0</v>
      </c>
      <c r="AD1684" s="12">
        <f t="shared" si="479"/>
        <v>287267.23329733295</v>
      </c>
      <c r="AE1684" s="12">
        <f t="shared" si="480"/>
        <v>33090.964767039753</v>
      </c>
      <c r="AF1684" s="12">
        <f t="shared" si="481"/>
        <v>0</v>
      </c>
      <c r="AG1684" s="16">
        <f t="shared" si="482"/>
        <v>287267.23329733295</v>
      </c>
      <c r="AH1684" s="16">
        <f t="shared" si="483"/>
        <v>33090.964767039753</v>
      </c>
      <c r="AI1684" s="16">
        <f t="shared" si="484"/>
        <v>0</v>
      </c>
      <c r="AJ1684" s="16">
        <f t="shared" si="487"/>
        <v>229813.78663786637</v>
      </c>
      <c r="AK1684" s="16">
        <f t="shared" si="488"/>
        <v>23303.49631481673</v>
      </c>
      <c r="AL1684" s="16">
        <f t="shared" si="489"/>
        <v>0</v>
      </c>
      <c r="AM1684" s="16">
        <f t="shared" si="485"/>
        <v>229813.78663786637</v>
      </c>
      <c r="AN1684" s="16">
        <f t="shared" si="486"/>
        <v>23303.49631481673</v>
      </c>
      <c r="AO1684" s="16">
        <f t="shared" si="490"/>
        <v>69443.413362133811</v>
      </c>
      <c r="AP1684" s="16">
        <f t="shared" si="491"/>
        <v>7307.3036851832694</v>
      </c>
      <c r="AQ1684" s="16">
        <f t="shared" si="492"/>
        <v>0</v>
      </c>
      <c r="AR1684" s="9">
        <f t="shared" si="493"/>
        <v>0.23205260679487</v>
      </c>
      <c r="AS1684" s="9">
        <f t="shared" si="494"/>
        <v>0.23871652113578443</v>
      </c>
      <c r="AT1684" s="9">
        <f t="shared" si="495"/>
        <v>0</v>
      </c>
    </row>
    <row r="1685" spans="2:46" x14ac:dyDescent="0.25">
      <c r="B1685" s="1" t="s">
        <v>729</v>
      </c>
      <c r="C1685" s="33">
        <v>3054968402274</v>
      </c>
      <c r="D1685" s="34" t="s">
        <v>3</v>
      </c>
      <c r="E1685" s="8" t="s">
        <v>14</v>
      </c>
      <c r="F1685" s="8" t="s">
        <v>117</v>
      </c>
      <c r="G1685" s="8" t="s">
        <v>27</v>
      </c>
      <c r="H1685" s="8" t="s">
        <v>103</v>
      </c>
      <c r="I1685" s="16">
        <v>2980.4399999999996</v>
      </c>
      <c r="J1685" s="16">
        <v>235.4</v>
      </c>
      <c r="K1685" s="16">
        <v>0</v>
      </c>
      <c r="L1685" s="16">
        <v>2868</v>
      </c>
      <c r="M1685" s="16">
        <v>220</v>
      </c>
      <c r="N1685" s="16">
        <v>0</v>
      </c>
      <c r="O1685" s="12">
        <f t="shared" si="496"/>
        <v>1.0392050209205019</v>
      </c>
      <c r="P1685" s="12">
        <f t="shared" si="496"/>
        <v>1.07</v>
      </c>
      <c r="Q1685" s="12">
        <f t="shared" si="496"/>
        <v>0</v>
      </c>
      <c r="R1685" s="12">
        <f>IFERROR(IF(I1685=0,0,VLOOKUP($C1685,'[1]Marginality pivots'!$B$7:$N$2242,11,0)), 0)</f>
        <v>0.807270572705727</v>
      </c>
      <c r="S1685" s="12">
        <f>IFERROR(IF(J1685=0,0,VLOOKUP($C1685,'[1]Marginality pivots'!$B$7:$N$2242,12,0)), 0)</f>
        <v>0.84067447023148378</v>
      </c>
      <c r="T1685" s="12">
        <f>IFERROR(IF(K1685=0,0,VLOOKUP($C1685,'[1]Marginality pivots'!$B$7:$N$2242,13,0)), 0)</f>
        <v>0</v>
      </c>
      <c r="U1685" s="12">
        <v>1.0090882158821588</v>
      </c>
      <c r="V1685" s="12">
        <v>1.1937577477287069</v>
      </c>
      <c r="W1685" s="12">
        <v>0</v>
      </c>
      <c r="X1685" s="12">
        <v>1.0090882158821588</v>
      </c>
      <c r="Y1685" s="12">
        <v>1.1937577477287069</v>
      </c>
      <c r="Z1685" s="12">
        <v>0</v>
      </c>
      <c r="AA1685" s="12">
        <v>0.807270572705727</v>
      </c>
      <c r="AB1685" s="12">
        <v>0.84067447023148378</v>
      </c>
      <c r="AC1685" s="12">
        <v>0</v>
      </c>
      <c r="AD1685" s="12">
        <f t="shared" si="479"/>
        <v>2894.0650031500313</v>
      </c>
      <c r="AE1685" s="12">
        <f t="shared" si="480"/>
        <v>262.6267045003155</v>
      </c>
      <c r="AF1685" s="12">
        <f t="shared" si="481"/>
        <v>0</v>
      </c>
      <c r="AG1685" s="16">
        <f t="shared" si="482"/>
        <v>2894.0650031500313</v>
      </c>
      <c r="AH1685" s="16">
        <f t="shared" si="483"/>
        <v>262.6267045003155</v>
      </c>
      <c r="AI1685" s="16">
        <f t="shared" si="484"/>
        <v>0</v>
      </c>
      <c r="AJ1685" s="16">
        <f t="shared" si="487"/>
        <v>2315.2520025200251</v>
      </c>
      <c r="AK1685" s="16">
        <f t="shared" si="488"/>
        <v>184.94838345092643</v>
      </c>
      <c r="AL1685" s="16">
        <f t="shared" si="489"/>
        <v>0</v>
      </c>
      <c r="AM1685" s="16">
        <f t="shared" si="485"/>
        <v>2315.2520025200251</v>
      </c>
      <c r="AN1685" s="16">
        <f t="shared" si="486"/>
        <v>184.94838345092643</v>
      </c>
      <c r="AO1685" s="16">
        <f t="shared" si="490"/>
        <v>665.18799747997446</v>
      </c>
      <c r="AP1685" s="16">
        <f t="shared" si="491"/>
        <v>50.451616549073577</v>
      </c>
      <c r="AQ1685" s="16">
        <f t="shared" si="492"/>
        <v>0</v>
      </c>
      <c r="AR1685" s="9">
        <f t="shared" si="493"/>
        <v>0.22318449540335472</v>
      </c>
      <c r="AS1685" s="9">
        <f t="shared" si="494"/>
        <v>0.2143229250173049</v>
      </c>
      <c r="AT1685" s="9">
        <f t="shared" si="495"/>
        <v>0</v>
      </c>
    </row>
    <row r="1686" spans="2:46" x14ac:dyDescent="0.25">
      <c r="B1686" s="1" t="s">
        <v>729</v>
      </c>
      <c r="C1686" s="33">
        <v>3054968401174</v>
      </c>
      <c r="D1686" s="34" t="s">
        <v>3</v>
      </c>
      <c r="E1686" s="8" t="s">
        <v>14</v>
      </c>
      <c r="F1686" s="8" t="s">
        <v>117</v>
      </c>
      <c r="G1686" s="8" t="s">
        <v>27</v>
      </c>
      <c r="H1686" s="8" t="s">
        <v>104</v>
      </c>
      <c r="I1686" s="16">
        <v>288365.00000000012</v>
      </c>
      <c r="J1686" s="16">
        <v>33435.599999999999</v>
      </c>
      <c r="K1686" s="16">
        <v>0</v>
      </c>
      <c r="L1686" s="16">
        <v>273900</v>
      </c>
      <c r="M1686" s="16">
        <v>30360</v>
      </c>
      <c r="N1686" s="16">
        <v>0</v>
      </c>
      <c r="O1686" s="12">
        <f t="shared" si="496"/>
        <v>1.0528112449799201</v>
      </c>
      <c r="P1686" s="12">
        <f t="shared" si="496"/>
        <v>1.1013043478260869</v>
      </c>
      <c r="Q1686" s="12">
        <f t="shared" si="496"/>
        <v>0</v>
      </c>
      <c r="R1686" s="12">
        <f>IFERROR(IF(I1686=0,0,VLOOKUP($C1686,'[1]Marginality pivots'!$B$7:$N$2242,11,0)), 0)</f>
        <v>0.807270572705727</v>
      </c>
      <c r="S1686" s="12">
        <f>IFERROR(IF(J1686=0,0,VLOOKUP($C1686,'[1]Marginality pivots'!$B$7:$N$2242,12,0)), 0)</f>
        <v>0.83843832986152467</v>
      </c>
      <c r="T1686" s="12">
        <f>IFERROR(IF(K1686=0,0,VLOOKUP($C1686,'[1]Marginality pivots'!$B$7:$N$2242,13,0)), 0)</f>
        <v>0</v>
      </c>
      <c r="U1686" s="12">
        <v>1.0090882158821588</v>
      </c>
      <c r="V1686" s="12">
        <v>1.190582428403365</v>
      </c>
      <c r="W1686" s="12">
        <v>0</v>
      </c>
      <c r="X1686" s="12">
        <v>1.0090882158821588</v>
      </c>
      <c r="Y1686" s="12">
        <v>1.190582428403365</v>
      </c>
      <c r="Z1686" s="12">
        <v>0</v>
      </c>
      <c r="AA1686" s="12">
        <v>0.807270572705727</v>
      </c>
      <c r="AB1686" s="12">
        <v>0.83843832986152467</v>
      </c>
      <c r="AC1686" s="12">
        <v>0</v>
      </c>
      <c r="AD1686" s="12">
        <f t="shared" si="479"/>
        <v>276389.26233012328</v>
      </c>
      <c r="AE1686" s="12">
        <f t="shared" si="480"/>
        <v>36146.082526326165</v>
      </c>
      <c r="AF1686" s="12">
        <f t="shared" si="481"/>
        <v>0</v>
      </c>
      <c r="AG1686" s="16">
        <f t="shared" si="482"/>
        <v>276389.26233012328</v>
      </c>
      <c r="AH1686" s="16">
        <f t="shared" si="483"/>
        <v>36146.082526326165</v>
      </c>
      <c r="AI1686" s="16">
        <f t="shared" si="484"/>
        <v>0</v>
      </c>
      <c r="AJ1686" s="16">
        <f t="shared" si="487"/>
        <v>221111.40986409862</v>
      </c>
      <c r="AK1686" s="16">
        <f t="shared" si="488"/>
        <v>25454.987694595889</v>
      </c>
      <c r="AL1686" s="16">
        <f t="shared" si="489"/>
        <v>0</v>
      </c>
      <c r="AM1686" s="16">
        <f t="shared" si="485"/>
        <v>221111.40986409862</v>
      </c>
      <c r="AN1686" s="16">
        <f t="shared" si="486"/>
        <v>25454.987694595889</v>
      </c>
      <c r="AO1686" s="16">
        <f t="shared" si="490"/>
        <v>67253.590135901497</v>
      </c>
      <c r="AP1686" s="16">
        <f t="shared" si="491"/>
        <v>7980.6123054041091</v>
      </c>
      <c r="AQ1686" s="16">
        <f t="shared" si="492"/>
        <v>0</v>
      </c>
      <c r="AR1686" s="9">
        <f t="shared" si="493"/>
        <v>0.23322383138002695</v>
      </c>
      <c r="AS1686" s="9">
        <f t="shared" si="494"/>
        <v>0.23868608026786148</v>
      </c>
      <c r="AT1686" s="9">
        <f t="shared" si="495"/>
        <v>0</v>
      </c>
    </row>
    <row r="1687" spans="2:46" x14ac:dyDescent="0.25">
      <c r="B1687" s="1" t="s">
        <v>729</v>
      </c>
      <c r="C1687" s="33">
        <v>3054968401174</v>
      </c>
      <c r="D1687" s="34" t="s">
        <v>3</v>
      </c>
      <c r="E1687" s="8" t="s">
        <v>14</v>
      </c>
      <c r="F1687" s="8" t="s">
        <v>117</v>
      </c>
      <c r="G1687" s="8" t="s">
        <v>27</v>
      </c>
      <c r="H1687" s="8" t="s">
        <v>103</v>
      </c>
      <c r="I1687" s="16">
        <v>2663.7599999999998</v>
      </c>
      <c r="J1687" s="16">
        <v>235.4</v>
      </c>
      <c r="K1687" s="16">
        <v>0</v>
      </c>
      <c r="L1687" s="16">
        <v>2552</v>
      </c>
      <c r="M1687" s="16">
        <v>220</v>
      </c>
      <c r="N1687" s="16">
        <v>0</v>
      </c>
      <c r="O1687" s="12">
        <f t="shared" si="496"/>
        <v>1.0437931034482757</v>
      </c>
      <c r="P1687" s="12">
        <f t="shared" si="496"/>
        <v>1.07</v>
      </c>
      <c r="Q1687" s="12">
        <f t="shared" si="496"/>
        <v>0</v>
      </c>
      <c r="R1687" s="12">
        <f>IFERROR(IF(I1687=0,0,VLOOKUP($C1687,'[1]Marginality pivots'!$B$7:$N$2242,11,0)), 0)</f>
        <v>0.807270572705727</v>
      </c>
      <c r="S1687" s="12">
        <f>IFERROR(IF(J1687=0,0,VLOOKUP($C1687,'[1]Marginality pivots'!$B$7:$N$2242,12,0)), 0)</f>
        <v>0.83843832986152467</v>
      </c>
      <c r="T1687" s="12">
        <f>IFERROR(IF(K1687=0,0,VLOOKUP($C1687,'[1]Marginality pivots'!$B$7:$N$2242,13,0)), 0)</f>
        <v>0</v>
      </c>
      <c r="U1687" s="12">
        <v>1.0090882158821588</v>
      </c>
      <c r="V1687" s="12">
        <v>1.190582428403365</v>
      </c>
      <c r="W1687" s="12">
        <v>0</v>
      </c>
      <c r="X1687" s="12">
        <v>1.0090882158821588</v>
      </c>
      <c r="Y1687" s="12">
        <v>1.190582428403365</v>
      </c>
      <c r="Z1687" s="12">
        <v>0</v>
      </c>
      <c r="AA1687" s="12">
        <v>0.807270572705727</v>
      </c>
      <c r="AB1687" s="12">
        <v>0.83843832986152467</v>
      </c>
      <c r="AC1687" s="12">
        <v>0</v>
      </c>
      <c r="AD1687" s="12">
        <f t="shared" si="479"/>
        <v>2575.193126931269</v>
      </c>
      <c r="AE1687" s="12">
        <f t="shared" si="480"/>
        <v>261.92813424874032</v>
      </c>
      <c r="AF1687" s="12">
        <f t="shared" si="481"/>
        <v>0</v>
      </c>
      <c r="AG1687" s="16">
        <f t="shared" si="482"/>
        <v>2575.193126931269</v>
      </c>
      <c r="AH1687" s="16">
        <f t="shared" si="483"/>
        <v>261.92813424874032</v>
      </c>
      <c r="AI1687" s="16">
        <f t="shared" si="484"/>
        <v>0</v>
      </c>
      <c r="AJ1687" s="16">
        <f t="shared" si="487"/>
        <v>2060.1545015450151</v>
      </c>
      <c r="AK1687" s="16">
        <f t="shared" si="488"/>
        <v>184.45643256953542</v>
      </c>
      <c r="AL1687" s="16">
        <f t="shared" si="489"/>
        <v>0</v>
      </c>
      <c r="AM1687" s="16">
        <f t="shared" si="485"/>
        <v>2060.1545015450151</v>
      </c>
      <c r="AN1687" s="16">
        <f t="shared" si="486"/>
        <v>184.45643256953542</v>
      </c>
      <c r="AO1687" s="16">
        <f t="shared" si="490"/>
        <v>603.60549845498463</v>
      </c>
      <c r="AP1687" s="16">
        <f t="shared" si="491"/>
        <v>50.943567430464583</v>
      </c>
      <c r="AQ1687" s="16">
        <f t="shared" si="492"/>
        <v>0</v>
      </c>
      <c r="AR1687" s="9">
        <f t="shared" si="493"/>
        <v>0.22659905489044985</v>
      </c>
      <c r="AS1687" s="9">
        <f t="shared" si="494"/>
        <v>0.21641277583035082</v>
      </c>
      <c r="AT1687" s="9">
        <f t="shared" si="495"/>
        <v>0</v>
      </c>
    </row>
    <row r="1688" spans="2:46" x14ac:dyDescent="0.25">
      <c r="B1688" s="1" t="s">
        <v>729</v>
      </c>
      <c r="C1688" s="33">
        <v>3054967632278</v>
      </c>
      <c r="D1688" s="34" t="s">
        <v>3</v>
      </c>
      <c r="E1688" s="8" t="s">
        <v>14</v>
      </c>
      <c r="F1688" s="8" t="s">
        <v>117</v>
      </c>
      <c r="G1688" s="8" t="s">
        <v>72</v>
      </c>
      <c r="H1688" s="8" t="s">
        <v>220</v>
      </c>
      <c r="I1688" s="16">
        <v>0</v>
      </c>
      <c r="J1688" s="16">
        <v>2641.1</v>
      </c>
      <c r="K1688" s="16">
        <v>0</v>
      </c>
      <c r="L1688" s="16">
        <v>0</v>
      </c>
      <c r="M1688" s="16">
        <v>2695</v>
      </c>
      <c r="N1688" s="16">
        <v>0</v>
      </c>
      <c r="O1688" s="12">
        <f t="shared" si="496"/>
        <v>0</v>
      </c>
      <c r="P1688" s="12">
        <f t="shared" si="496"/>
        <v>0.98</v>
      </c>
      <c r="Q1688" s="12">
        <f t="shared" si="496"/>
        <v>0</v>
      </c>
      <c r="R1688" s="12">
        <f>IFERROR(IF(I1688=0,0,VLOOKUP($C1688,'[1]Marginality pivots'!$B$7:$N$2242,11,0)), 0)</f>
        <v>0</v>
      </c>
      <c r="S1688" s="12">
        <f>IFERROR(IF(J1688=0,0,VLOOKUP($C1688,'[1]Marginality pivots'!$B$7:$N$2242,12,0)), 0)</f>
        <v>0.72539549328307096</v>
      </c>
      <c r="T1688" s="12">
        <f>IFERROR(IF(K1688=0,0,VLOOKUP($C1688,'[1]Marginality pivots'!$B$7:$N$2242,13,0)), 0)</f>
        <v>0</v>
      </c>
      <c r="U1688" s="12">
        <v>0</v>
      </c>
      <c r="V1688" s="12">
        <v>1.0300616004619607</v>
      </c>
      <c r="W1688" s="12">
        <v>0</v>
      </c>
      <c r="X1688" s="12">
        <v>0</v>
      </c>
      <c r="Y1688" s="12">
        <v>1.0300616004619607</v>
      </c>
      <c r="Z1688" s="12">
        <v>0</v>
      </c>
      <c r="AA1688" s="12">
        <v>0</v>
      </c>
      <c r="AB1688" s="12">
        <v>0.72539549328307096</v>
      </c>
      <c r="AC1688" s="12">
        <v>0</v>
      </c>
      <c r="AD1688" s="12">
        <f t="shared" si="479"/>
        <v>0</v>
      </c>
      <c r="AE1688" s="12">
        <f t="shared" si="480"/>
        <v>2776.0160132449842</v>
      </c>
      <c r="AF1688" s="12">
        <f t="shared" si="481"/>
        <v>0</v>
      </c>
      <c r="AG1688" s="16">
        <f t="shared" si="482"/>
        <v>0</v>
      </c>
      <c r="AH1688" s="16">
        <f t="shared" si="483"/>
        <v>2776.0160132449842</v>
      </c>
      <c r="AI1688" s="16">
        <f t="shared" si="484"/>
        <v>0</v>
      </c>
      <c r="AJ1688" s="16">
        <f t="shared" si="487"/>
        <v>0</v>
      </c>
      <c r="AK1688" s="16">
        <f t="shared" si="488"/>
        <v>1954.9408543978761</v>
      </c>
      <c r="AL1688" s="16">
        <f t="shared" si="489"/>
        <v>0</v>
      </c>
      <c r="AM1688" s="16">
        <f t="shared" si="485"/>
        <v>0</v>
      </c>
      <c r="AN1688" s="16">
        <f t="shared" si="486"/>
        <v>1954.9408543978761</v>
      </c>
      <c r="AO1688" s="16">
        <f t="shared" si="490"/>
        <v>0</v>
      </c>
      <c r="AP1688" s="16">
        <f t="shared" si="491"/>
        <v>686.15914560212377</v>
      </c>
      <c r="AQ1688" s="16">
        <f t="shared" si="492"/>
        <v>0</v>
      </c>
      <c r="AR1688" s="9">
        <f t="shared" si="493"/>
        <v>0</v>
      </c>
      <c r="AS1688" s="9">
        <f t="shared" si="494"/>
        <v>0.25980051705809087</v>
      </c>
      <c r="AT1688" s="9">
        <f t="shared" si="495"/>
        <v>0</v>
      </c>
    </row>
    <row r="1689" spans="2:46" x14ac:dyDescent="0.25">
      <c r="B1689" s="1" t="s">
        <v>729</v>
      </c>
      <c r="C1689" s="34">
        <v>3054967632278</v>
      </c>
      <c r="D1689" s="34" t="s">
        <v>3</v>
      </c>
      <c r="E1689" s="8" t="s">
        <v>14</v>
      </c>
      <c r="F1689" s="8" t="s">
        <v>117</v>
      </c>
      <c r="G1689" s="8" t="s">
        <v>27</v>
      </c>
      <c r="H1689" s="8" t="s">
        <v>104</v>
      </c>
      <c r="I1689" s="16">
        <v>0</v>
      </c>
      <c r="J1689" s="16">
        <v>312747.59999999986</v>
      </c>
      <c r="K1689" s="16">
        <v>-206.8</v>
      </c>
      <c r="L1689" s="16">
        <v>0</v>
      </c>
      <c r="M1689" s="16">
        <v>291060</v>
      </c>
      <c r="N1689" s="16">
        <v>0</v>
      </c>
      <c r="O1689" s="12">
        <f t="shared" si="496"/>
        <v>0</v>
      </c>
      <c r="P1689" s="12">
        <f t="shared" si="496"/>
        <v>1.0745124716553283</v>
      </c>
      <c r="Q1689" s="12">
        <f t="shared" si="496"/>
        <v>0</v>
      </c>
      <c r="R1689" s="12">
        <f>IFERROR(IF(I1689=0,0,VLOOKUP($C1689,'[1]Marginality pivots'!$B$7:$N$2242,11,0)), 0)</f>
        <v>0</v>
      </c>
      <c r="S1689" s="12">
        <f>IFERROR(IF(J1689=0,0,VLOOKUP($C1689,'[1]Marginality pivots'!$B$7:$N$2242,12,0)), 0)</f>
        <v>0.72539549328307096</v>
      </c>
      <c r="T1689" s="12">
        <f>IFERROR(IF(K1689=0,0,VLOOKUP($C1689,'[1]Marginality pivots'!$B$7:$N$2242,13,0)), 0)</f>
        <v>0</v>
      </c>
      <c r="U1689" s="12">
        <v>0</v>
      </c>
      <c r="V1689" s="12">
        <v>1.0300616004619607</v>
      </c>
      <c r="W1689" s="12">
        <v>0</v>
      </c>
      <c r="X1689" s="12">
        <v>0</v>
      </c>
      <c r="Y1689" s="12">
        <v>1.0300616004619607</v>
      </c>
      <c r="Z1689" s="12">
        <v>0</v>
      </c>
      <c r="AA1689" s="12">
        <v>0</v>
      </c>
      <c r="AB1689" s="12">
        <v>0.72539549328307096</v>
      </c>
      <c r="AC1689" s="12">
        <v>0</v>
      </c>
      <c r="AD1689" s="12">
        <f t="shared" si="479"/>
        <v>0</v>
      </c>
      <c r="AE1689" s="12">
        <f t="shared" si="480"/>
        <v>299809.72943045828</v>
      </c>
      <c r="AF1689" s="12">
        <f t="shared" si="481"/>
        <v>0</v>
      </c>
      <c r="AG1689" s="16">
        <f t="shared" si="482"/>
        <v>0</v>
      </c>
      <c r="AH1689" s="16">
        <f t="shared" si="483"/>
        <v>299809.72943045828</v>
      </c>
      <c r="AI1689" s="16">
        <f t="shared" si="484"/>
        <v>0</v>
      </c>
      <c r="AJ1689" s="16">
        <f t="shared" si="487"/>
        <v>0</v>
      </c>
      <c r="AK1689" s="16">
        <f t="shared" si="488"/>
        <v>211133.61227497063</v>
      </c>
      <c r="AL1689" s="16">
        <f t="shared" si="489"/>
        <v>0</v>
      </c>
      <c r="AM1689" s="16">
        <f t="shared" si="485"/>
        <v>0</v>
      </c>
      <c r="AN1689" s="16">
        <f t="shared" si="486"/>
        <v>211133.61227497063</v>
      </c>
      <c r="AO1689" s="16">
        <f t="shared" si="490"/>
        <v>0</v>
      </c>
      <c r="AP1689" s="16">
        <f t="shared" si="491"/>
        <v>101613.98772502923</v>
      </c>
      <c r="AQ1689" s="16">
        <f t="shared" si="492"/>
        <v>-206.8</v>
      </c>
      <c r="AR1689" s="9">
        <f t="shared" si="493"/>
        <v>0</v>
      </c>
      <c r="AS1689" s="9">
        <f t="shared" si="494"/>
        <v>0.32490733014427381</v>
      </c>
      <c r="AT1689" s="9">
        <f t="shared" si="495"/>
        <v>1</v>
      </c>
    </row>
    <row r="1690" spans="2:46" x14ac:dyDescent="0.25">
      <c r="B1690" s="1" t="s">
        <v>729</v>
      </c>
      <c r="C1690" s="33">
        <v>3054967632278</v>
      </c>
      <c r="D1690" s="34" t="s">
        <v>3</v>
      </c>
      <c r="E1690" s="8" t="s">
        <v>14</v>
      </c>
      <c r="F1690" s="8" t="s">
        <v>117</v>
      </c>
      <c r="G1690" s="8" t="s">
        <v>27</v>
      </c>
      <c r="H1690" s="8" t="s">
        <v>103</v>
      </c>
      <c r="I1690" s="16">
        <v>0</v>
      </c>
      <c r="J1690" s="16">
        <v>1765.9799999999998</v>
      </c>
      <c r="K1690" s="16">
        <v>8.8000000000000007</v>
      </c>
      <c r="L1690" s="16">
        <v>0</v>
      </c>
      <c r="M1690" s="16">
        <v>1811</v>
      </c>
      <c r="N1690" s="16">
        <v>220</v>
      </c>
      <c r="O1690" s="12">
        <f t="shared" si="496"/>
        <v>0</v>
      </c>
      <c r="P1690" s="12">
        <f t="shared" si="496"/>
        <v>0.97514080618442833</v>
      </c>
      <c r="Q1690" s="12">
        <f t="shared" si="496"/>
        <v>0.04</v>
      </c>
      <c r="R1690" s="12">
        <f>IFERROR(IF(I1690=0,0,VLOOKUP($C1690,'[1]Marginality pivots'!$B$7:$N$2242,11,0)), 0)</f>
        <v>0</v>
      </c>
      <c r="S1690" s="12">
        <f>IFERROR(IF(J1690=0,0,VLOOKUP($C1690,'[1]Marginality pivots'!$B$7:$N$2242,12,0)), 0)</f>
        <v>0.72539549328307096</v>
      </c>
      <c r="T1690" s="12">
        <f>IFERROR(IF(K1690=0,0,VLOOKUP($C1690,'[1]Marginality pivots'!$B$7:$N$2242,13,0)), 0)</f>
        <v>0</v>
      </c>
      <c r="U1690" s="12">
        <v>0</v>
      </c>
      <c r="V1690" s="12">
        <v>1.0300616004619607</v>
      </c>
      <c r="W1690" s="12">
        <v>0</v>
      </c>
      <c r="X1690" s="12">
        <v>0</v>
      </c>
      <c r="Y1690" s="12">
        <v>1.0300616004619607</v>
      </c>
      <c r="Z1690" s="12">
        <v>0</v>
      </c>
      <c r="AA1690" s="12">
        <v>0</v>
      </c>
      <c r="AB1690" s="12">
        <v>0.72539549328307096</v>
      </c>
      <c r="AC1690" s="12">
        <v>0</v>
      </c>
      <c r="AD1690" s="12">
        <f t="shared" si="479"/>
        <v>0</v>
      </c>
      <c r="AE1690" s="12">
        <f t="shared" si="480"/>
        <v>1865.4415584366109</v>
      </c>
      <c r="AF1690" s="12">
        <f t="shared" si="481"/>
        <v>0</v>
      </c>
      <c r="AG1690" s="16">
        <f t="shared" si="482"/>
        <v>0</v>
      </c>
      <c r="AH1690" s="16">
        <f t="shared" si="483"/>
        <v>1865.4415584366109</v>
      </c>
      <c r="AI1690" s="16">
        <f t="shared" si="484"/>
        <v>0</v>
      </c>
      <c r="AJ1690" s="16">
        <f t="shared" si="487"/>
        <v>0</v>
      </c>
      <c r="AK1690" s="16">
        <f t="shared" si="488"/>
        <v>1313.6912383356414</v>
      </c>
      <c r="AL1690" s="16">
        <f t="shared" si="489"/>
        <v>0</v>
      </c>
      <c r="AM1690" s="16">
        <f t="shared" si="485"/>
        <v>0</v>
      </c>
      <c r="AN1690" s="16">
        <f t="shared" si="486"/>
        <v>1313.6912383356414</v>
      </c>
      <c r="AO1690" s="16">
        <f t="shared" si="490"/>
        <v>0</v>
      </c>
      <c r="AP1690" s="16">
        <f t="shared" si="491"/>
        <v>452.28876166435839</v>
      </c>
      <c r="AQ1690" s="16">
        <f t="shared" si="492"/>
        <v>8.8000000000000007</v>
      </c>
      <c r="AR1690" s="9">
        <f t="shared" si="493"/>
        <v>0</v>
      </c>
      <c r="AS1690" s="9">
        <f t="shared" si="494"/>
        <v>0.25611205204156245</v>
      </c>
      <c r="AT1690" s="9">
        <f t="shared" si="495"/>
        <v>1</v>
      </c>
    </row>
    <row r="1691" spans="2:46" x14ac:dyDescent="0.25">
      <c r="B1691" s="1" t="s">
        <v>729</v>
      </c>
      <c r="C1691" s="33">
        <v>3054969440008</v>
      </c>
      <c r="D1691" s="34" t="s">
        <v>3</v>
      </c>
      <c r="E1691" s="8" t="s">
        <v>14</v>
      </c>
      <c r="F1691" s="8" t="s">
        <v>117</v>
      </c>
      <c r="G1691" s="8" t="s">
        <v>27</v>
      </c>
      <c r="H1691" s="8" t="s">
        <v>104</v>
      </c>
      <c r="I1691" s="16">
        <v>89582.62</v>
      </c>
      <c r="J1691" s="16">
        <v>128830.5</v>
      </c>
      <c r="K1691" s="16">
        <v>88870.5</v>
      </c>
      <c r="L1691" s="16">
        <v>37358</v>
      </c>
      <c r="M1691" s="16">
        <v>54000</v>
      </c>
      <c r="N1691" s="16">
        <v>39150</v>
      </c>
      <c r="O1691" s="12">
        <f t="shared" si="496"/>
        <v>2.39795010439531</v>
      </c>
      <c r="P1691" s="12">
        <f t="shared" si="496"/>
        <v>2.3857499999999998</v>
      </c>
      <c r="Q1691" s="12">
        <f t="shared" si="496"/>
        <v>2.27</v>
      </c>
      <c r="R1691" s="12">
        <f>IFERROR(IF(I1691=0,0,VLOOKUP($C1691,'[1]Marginality pivots'!$B$7:$N$2242,11,0)), 0)</f>
        <v>2.0034023869650461</v>
      </c>
      <c r="S1691" s="12">
        <f>IFERROR(IF(J1691=0,0,VLOOKUP($C1691,'[1]Marginality pivots'!$B$7:$N$2242,12,0)), 0)</f>
        <v>1.4802311461065611</v>
      </c>
      <c r="T1691" s="12">
        <f>IFERROR(IF(K1691=0,0,VLOOKUP($C1691,'[1]Marginality pivots'!$B$7:$N$2242,13,0)), 0)</f>
        <v>1.7517064221186864</v>
      </c>
      <c r="U1691" s="12">
        <v>2.5042529837063077</v>
      </c>
      <c r="V1691" s="12">
        <v>2.1019282274713169</v>
      </c>
      <c r="W1691" s="12">
        <v>2.2772183487542925</v>
      </c>
      <c r="X1691" s="12">
        <v>2.5042529837063077</v>
      </c>
      <c r="Y1691" s="12">
        <v>2.1019282274713169</v>
      </c>
      <c r="Z1691" s="12">
        <v>2.2772183487542925</v>
      </c>
      <c r="AA1691" s="12">
        <v>2.0034023869650461</v>
      </c>
      <c r="AB1691" s="12">
        <v>1.4802311461065611</v>
      </c>
      <c r="AC1691" s="12">
        <v>1.7517064221186864</v>
      </c>
      <c r="AD1691" s="12">
        <f t="shared" si="479"/>
        <v>93553.882965300247</v>
      </c>
      <c r="AE1691" s="12">
        <f t="shared" si="480"/>
        <v>113504.12428345111</v>
      </c>
      <c r="AF1691" s="12">
        <f t="shared" si="481"/>
        <v>89153.098353730558</v>
      </c>
      <c r="AG1691" s="16">
        <f t="shared" si="482"/>
        <v>93553.882965300247</v>
      </c>
      <c r="AH1691" s="16">
        <f t="shared" si="483"/>
        <v>113504.12428345111</v>
      </c>
      <c r="AI1691" s="16">
        <f t="shared" si="484"/>
        <v>89153.098353730558</v>
      </c>
      <c r="AJ1691" s="16">
        <f t="shared" si="487"/>
        <v>74843.106372240189</v>
      </c>
      <c r="AK1691" s="16">
        <f t="shared" si="488"/>
        <v>79932.481889754301</v>
      </c>
      <c r="AL1691" s="16">
        <f t="shared" si="489"/>
        <v>68579.306425946575</v>
      </c>
      <c r="AM1691" s="16">
        <f t="shared" si="485"/>
        <v>74843.106372240189</v>
      </c>
      <c r="AN1691" s="16">
        <f t="shared" si="486"/>
        <v>79932.481889754301</v>
      </c>
      <c r="AO1691" s="16">
        <f t="shared" si="490"/>
        <v>14739.513627759807</v>
      </c>
      <c r="AP1691" s="16">
        <f t="shared" si="491"/>
        <v>48898.018110245699</v>
      </c>
      <c r="AQ1691" s="16">
        <f t="shared" si="492"/>
        <v>20291.193574053425</v>
      </c>
      <c r="AR1691" s="9">
        <f t="shared" si="493"/>
        <v>0.16453541577328065</v>
      </c>
      <c r="AS1691" s="9">
        <f t="shared" si="494"/>
        <v>0.3795531191002573</v>
      </c>
      <c r="AT1691" s="9">
        <f t="shared" si="495"/>
        <v>0.22832316206225264</v>
      </c>
    </row>
    <row r="1692" spans="2:46" x14ac:dyDescent="0.25">
      <c r="B1692" s="1" t="s">
        <v>729</v>
      </c>
      <c r="C1692" s="33">
        <v>3054969440008</v>
      </c>
      <c r="D1692" s="34" t="s">
        <v>3</v>
      </c>
      <c r="E1692" s="8" t="s">
        <v>14</v>
      </c>
      <c r="F1692" s="8" t="s">
        <v>117</v>
      </c>
      <c r="G1692" s="8" t="s">
        <v>27</v>
      </c>
      <c r="H1692" s="8" t="s">
        <v>103</v>
      </c>
      <c r="I1692" s="16">
        <v>1349.22</v>
      </c>
      <c r="J1692" s="16">
        <v>2133</v>
      </c>
      <c r="K1692" s="16">
        <v>-27</v>
      </c>
      <c r="L1692" s="16">
        <v>564</v>
      </c>
      <c r="M1692" s="16">
        <v>900</v>
      </c>
      <c r="N1692" s="16">
        <v>0</v>
      </c>
      <c r="O1692" s="12">
        <f t="shared" si="496"/>
        <v>2.3922340425531914</v>
      </c>
      <c r="P1692" s="12">
        <f t="shared" si="496"/>
        <v>2.37</v>
      </c>
      <c r="Q1692" s="12">
        <f t="shared" si="496"/>
        <v>0</v>
      </c>
      <c r="R1692" s="12">
        <f>IFERROR(IF(I1692=0,0,VLOOKUP($C1692,'[1]Marginality pivots'!$B$7:$N$2242,11,0)), 0)</f>
        <v>2.0034023869650461</v>
      </c>
      <c r="S1692" s="12">
        <f>IFERROR(IF(J1692=0,0,VLOOKUP($C1692,'[1]Marginality pivots'!$B$7:$N$2242,12,0)), 0)</f>
        <v>1.4802311461065611</v>
      </c>
      <c r="T1692" s="12">
        <f>IFERROR(IF(K1692=0,0,VLOOKUP($C1692,'[1]Marginality pivots'!$B$7:$N$2242,13,0)), 0)</f>
        <v>1.7517064221186864</v>
      </c>
      <c r="U1692" s="12">
        <v>2.5042529837063077</v>
      </c>
      <c r="V1692" s="12">
        <v>2.1019282274713169</v>
      </c>
      <c r="W1692" s="12">
        <v>2.2772183487542925</v>
      </c>
      <c r="X1692" s="12">
        <v>2.5042529837063077</v>
      </c>
      <c r="Y1692" s="12">
        <v>2.1019282274713169</v>
      </c>
      <c r="Z1692" s="12">
        <v>2.2772183487542925</v>
      </c>
      <c r="AA1692" s="12">
        <v>2.0034023869650461</v>
      </c>
      <c r="AB1692" s="12">
        <v>1.4802311461065611</v>
      </c>
      <c r="AC1692" s="12">
        <v>1.7517064221186864</v>
      </c>
      <c r="AD1692" s="12">
        <f t="shared" si="479"/>
        <v>1412.3986828103575</v>
      </c>
      <c r="AE1692" s="12">
        <f t="shared" si="480"/>
        <v>1891.7354047241852</v>
      </c>
      <c r="AF1692" s="12">
        <f t="shared" si="481"/>
        <v>0</v>
      </c>
      <c r="AG1692" s="16">
        <f t="shared" si="482"/>
        <v>1412.3986828103575</v>
      </c>
      <c r="AH1692" s="16">
        <f t="shared" si="483"/>
        <v>1891.7354047241852</v>
      </c>
      <c r="AI1692" s="16">
        <f t="shared" si="484"/>
        <v>0</v>
      </c>
      <c r="AJ1692" s="16">
        <f t="shared" si="487"/>
        <v>1129.9189462482859</v>
      </c>
      <c r="AK1692" s="16">
        <f t="shared" si="488"/>
        <v>1332.2080314959051</v>
      </c>
      <c r="AL1692" s="16">
        <f t="shared" si="489"/>
        <v>0</v>
      </c>
      <c r="AM1692" s="16">
        <f t="shared" si="485"/>
        <v>1129.9189462482859</v>
      </c>
      <c r="AN1692" s="16">
        <f t="shared" si="486"/>
        <v>1332.2080314959051</v>
      </c>
      <c r="AO1692" s="16">
        <f t="shared" si="490"/>
        <v>219.30105375171411</v>
      </c>
      <c r="AP1692" s="16">
        <f t="shared" si="491"/>
        <v>800.79196850409494</v>
      </c>
      <c r="AQ1692" s="16">
        <f t="shared" si="492"/>
        <v>-27</v>
      </c>
      <c r="AR1692" s="9">
        <f t="shared" si="493"/>
        <v>0.16253913650235996</v>
      </c>
      <c r="AS1692" s="9">
        <f t="shared" si="494"/>
        <v>0.37542989615756911</v>
      </c>
      <c r="AT1692" s="9">
        <f t="shared" si="495"/>
        <v>1</v>
      </c>
    </row>
    <row r="1693" spans="2:46" x14ac:dyDescent="0.25">
      <c r="B1693" s="1" t="s">
        <v>729</v>
      </c>
      <c r="C1693" s="33">
        <v>3054969442208</v>
      </c>
      <c r="D1693" s="34" t="s">
        <v>3</v>
      </c>
      <c r="E1693" s="8" t="s">
        <v>14</v>
      </c>
      <c r="F1693" s="8" t="s">
        <v>117</v>
      </c>
      <c r="G1693" s="8" t="s">
        <v>27</v>
      </c>
      <c r="H1693" s="8" t="s">
        <v>104</v>
      </c>
      <c r="I1693" s="16">
        <v>89148.2</v>
      </c>
      <c r="J1693" s="16">
        <v>129928.5</v>
      </c>
      <c r="K1693" s="16">
        <v>87835.5</v>
      </c>
      <c r="L1693" s="16">
        <v>37180</v>
      </c>
      <c r="M1693" s="16">
        <v>54450</v>
      </c>
      <c r="N1693" s="16">
        <v>38700</v>
      </c>
      <c r="O1693" s="12">
        <f t="shared" si="496"/>
        <v>2.3977461000537921</v>
      </c>
      <c r="P1693" s="12">
        <f t="shared" si="496"/>
        <v>2.3861983471074382</v>
      </c>
      <c r="Q1693" s="12">
        <f t="shared" si="496"/>
        <v>2.2696511627906979</v>
      </c>
      <c r="R1693" s="12">
        <f>IFERROR(IF(I1693=0,0,VLOOKUP($C1693,'[1]Marginality pivots'!$B$7:$N$2242,11,0)), 0)</f>
        <v>2.0034023869650461</v>
      </c>
      <c r="S1693" s="12">
        <f>IFERROR(IF(J1693=0,0,VLOOKUP($C1693,'[1]Marginality pivots'!$B$7:$N$2242,12,0)), 0)</f>
        <v>1.4359344743266704</v>
      </c>
      <c r="T1693" s="12">
        <f>IFERROR(IF(K1693=0,0,VLOOKUP($C1693,'[1]Marginality pivots'!$B$7:$N$2242,13,0)), 0)</f>
        <v>1.6992857142857143</v>
      </c>
      <c r="U1693" s="12">
        <v>2.5042529837063077</v>
      </c>
      <c r="V1693" s="12">
        <v>2.0390269535438721</v>
      </c>
      <c r="W1693" s="12">
        <v>2.2090714285714288</v>
      </c>
      <c r="X1693" s="12">
        <v>2.5042529837063077</v>
      </c>
      <c r="Y1693" s="12">
        <v>2.0390269535438721</v>
      </c>
      <c r="Z1693" s="12">
        <v>2.2090714285714288</v>
      </c>
      <c r="AA1693" s="12">
        <v>2.0034023869650461</v>
      </c>
      <c r="AB1693" s="12">
        <v>1.4359344743266704</v>
      </c>
      <c r="AC1693" s="12">
        <v>1.6992857142857143</v>
      </c>
      <c r="AD1693" s="12">
        <f t="shared" si="479"/>
        <v>93108.125934200521</v>
      </c>
      <c r="AE1693" s="12">
        <f t="shared" si="480"/>
        <v>111025.01762046384</v>
      </c>
      <c r="AF1693" s="12">
        <f t="shared" si="481"/>
        <v>85491.064285714296</v>
      </c>
      <c r="AG1693" s="16">
        <f t="shared" si="482"/>
        <v>93108.125934200521</v>
      </c>
      <c r="AH1693" s="16">
        <f t="shared" si="483"/>
        <v>111025.01762046384</v>
      </c>
      <c r="AI1693" s="16">
        <f t="shared" si="484"/>
        <v>85491.064285714296</v>
      </c>
      <c r="AJ1693" s="16">
        <f t="shared" si="487"/>
        <v>74486.50074736042</v>
      </c>
      <c r="AK1693" s="16">
        <f t="shared" si="488"/>
        <v>78186.632127087199</v>
      </c>
      <c r="AL1693" s="16">
        <f t="shared" si="489"/>
        <v>65762.357142857145</v>
      </c>
      <c r="AM1693" s="16">
        <f t="shared" si="485"/>
        <v>74486.50074736042</v>
      </c>
      <c r="AN1693" s="16">
        <f t="shared" si="486"/>
        <v>78186.632127087199</v>
      </c>
      <c r="AO1693" s="16">
        <f t="shared" si="490"/>
        <v>14661.699252639577</v>
      </c>
      <c r="AP1693" s="16">
        <f t="shared" si="491"/>
        <v>51741.867872912801</v>
      </c>
      <c r="AQ1693" s="16">
        <f t="shared" si="492"/>
        <v>22073.142857142855</v>
      </c>
      <c r="AR1693" s="9">
        <f t="shared" si="493"/>
        <v>0.16446433301670227</v>
      </c>
      <c r="AS1693" s="9">
        <f t="shared" si="494"/>
        <v>0.39823339662131713</v>
      </c>
      <c r="AT1693" s="9">
        <f t="shared" si="495"/>
        <v>0.25130093022915401</v>
      </c>
    </row>
    <row r="1694" spans="2:46" x14ac:dyDescent="0.25">
      <c r="B1694" s="1" t="s">
        <v>729</v>
      </c>
      <c r="C1694" s="33">
        <v>3054969442208</v>
      </c>
      <c r="D1694" s="34" t="s">
        <v>3</v>
      </c>
      <c r="E1694" s="8" t="s">
        <v>14</v>
      </c>
      <c r="F1694" s="8" t="s">
        <v>117</v>
      </c>
      <c r="G1694" s="8" t="s">
        <v>27</v>
      </c>
      <c r="H1694" s="8" t="s">
        <v>103</v>
      </c>
      <c r="I1694" s="16">
        <v>1294.69</v>
      </c>
      <c r="J1694" s="16">
        <v>2275.8000000000002</v>
      </c>
      <c r="K1694" s="16">
        <v>-27</v>
      </c>
      <c r="L1694" s="16">
        <v>541</v>
      </c>
      <c r="M1694" s="16">
        <v>960</v>
      </c>
      <c r="N1694" s="16">
        <v>0</v>
      </c>
      <c r="O1694" s="12">
        <f t="shared" si="496"/>
        <v>2.3931423290203329</v>
      </c>
      <c r="P1694" s="12">
        <f t="shared" si="496"/>
        <v>2.370625</v>
      </c>
      <c r="Q1694" s="12">
        <f t="shared" si="496"/>
        <v>0</v>
      </c>
      <c r="R1694" s="12">
        <f>IFERROR(IF(I1694=0,0,VLOOKUP($C1694,'[1]Marginality pivots'!$B$7:$N$2242,11,0)), 0)</f>
        <v>2.0034023869650461</v>
      </c>
      <c r="S1694" s="12">
        <f>IFERROR(IF(J1694=0,0,VLOOKUP($C1694,'[1]Marginality pivots'!$B$7:$N$2242,12,0)), 0)</f>
        <v>1.4359344743266704</v>
      </c>
      <c r="T1694" s="12">
        <f>IFERROR(IF(K1694=0,0,VLOOKUP($C1694,'[1]Marginality pivots'!$B$7:$N$2242,13,0)), 0)</f>
        <v>1.6992857142857143</v>
      </c>
      <c r="U1694" s="12">
        <v>2.5042529837063077</v>
      </c>
      <c r="V1694" s="12">
        <v>2.0390269535438721</v>
      </c>
      <c r="W1694" s="12">
        <v>2.2090714285714288</v>
      </c>
      <c r="X1694" s="12">
        <v>2.5042529837063077</v>
      </c>
      <c r="Y1694" s="12">
        <v>2.0390269535438721</v>
      </c>
      <c r="Z1694" s="12">
        <v>2.2090714285714288</v>
      </c>
      <c r="AA1694" s="12">
        <v>2.0034023869650461</v>
      </c>
      <c r="AB1694" s="12">
        <v>1.4359344743266704</v>
      </c>
      <c r="AC1694" s="12">
        <v>1.6992857142857143</v>
      </c>
      <c r="AD1694" s="12">
        <f t="shared" si="479"/>
        <v>1354.8008641851125</v>
      </c>
      <c r="AE1694" s="12">
        <f t="shared" si="480"/>
        <v>1957.4658754021173</v>
      </c>
      <c r="AF1694" s="12">
        <f t="shared" si="481"/>
        <v>0</v>
      </c>
      <c r="AG1694" s="16">
        <f t="shared" si="482"/>
        <v>1354.8008641851125</v>
      </c>
      <c r="AH1694" s="16">
        <f t="shared" si="483"/>
        <v>1957.4658754021173</v>
      </c>
      <c r="AI1694" s="16">
        <f t="shared" si="484"/>
        <v>0</v>
      </c>
      <c r="AJ1694" s="16">
        <f t="shared" si="487"/>
        <v>1083.8406913480899</v>
      </c>
      <c r="AK1694" s="16">
        <f t="shared" si="488"/>
        <v>1378.4970953536035</v>
      </c>
      <c r="AL1694" s="16">
        <f t="shared" si="489"/>
        <v>0</v>
      </c>
      <c r="AM1694" s="16">
        <f t="shared" si="485"/>
        <v>1083.8406913480899</v>
      </c>
      <c r="AN1694" s="16">
        <f t="shared" si="486"/>
        <v>1378.4970953536035</v>
      </c>
      <c r="AO1694" s="16">
        <f t="shared" si="490"/>
        <v>210.84930865191018</v>
      </c>
      <c r="AP1694" s="16">
        <f t="shared" si="491"/>
        <v>897.30290464639666</v>
      </c>
      <c r="AQ1694" s="16">
        <f t="shared" si="492"/>
        <v>-27</v>
      </c>
      <c r="AR1694" s="9">
        <f t="shared" si="493"/>
        <v>0.16285698402853979</v>
      </c>
      <c r="AS1694" s="9">
        <f t="shared" si="494"/>
        <v>0.39428021119887363</v>
      </c>
      <c r="AT1694" s="9">
        <f t="shared" si="495"/>
        <v>1</v>
      </c>
    </row>
    <row r="1695" spans="2:46" x14ac:dyDescent="0.25">
      <c r="B1695" s="1" t="s">
        <v>729</v>
      </c>
      <c r="C1695" s="33">
        <v>3054969443308</v>
      </c>
      <c r="D1695" s="34" t="s">
        <v>3</v>
      </c>
      <c r="E1695" s="8" t="s">
        <v>14</v>
      </c>
      <c r="F1695" s="8" t="s">
        <v>117</v>
      </c>
      <c r="G1695" s="8" t="s">
        <v>27</v>
      </c>
      <c r="H1695" s="8" t="s">
        <v>104</v>
      </c>
      <c r="I1695" s="16">
        <v>89169.709999999992</v>
      </c>
      <c r="J1695" s="16">
        <v>132051</v>
      </c>
      <c r="K1695" s="16">
        <v>85777.5</v>
      </c>
      <c r="L1695" s="16">
        <v>37189</v>
      </c>
      <c r="M1695" s="16">
        <v>55200</v>
      </c>
      <c r="N1695" s="16">
        <v>37800</v>
      </c>
      <c r="O1695" s="12">
        <f t="shared" si="496"/>
        <v>2.3977442254430072</v>
      </c>
      <c r="P1695" s="12">
        <f t="shared" si="496"/>
        <v>2.3922282608695653</v>
      </c>
      <c r="Q1695" s="12">
        <f t="shared" si="496"/>
        <v>2.2692460317460319</v>
      </c>
      <c r="R1695" s="12">
        <f>IFERROR(IF(I1695=0,0,VLOOKUP($C1695,'[1]Marginality pivots'!$B$7:$N$2242,11,0)), 0)</f>
        <v>2.0034023869650461</v>
      </c>
      <c r="S1695" s="12">
        <f>IFERROR(IF(J1695=0,0,VLOOKUP($C1695,'[1]Marginality pivots'!$B$7:$N$2242,12,0)), 0)</f>
        <v>1.4802311461065611</v>
      </c>
      <c r="T1695" s="12">
        <f>IFERROR(IF(K1695=0,0,VLOOKUP($C1695,'[1]Marginality pivots'!$B$7:$N$2242,13,0)), 0)</f>
        <v>1.7517064221186864</v>
      </c>
      <c r="U1695" s="12">
        <v>2.5042529837063077</v>
      </c>
      <c r="V1695" s="12">
        <v>2.1019282274713169</v>
      </c>
      <c r="W1695" s="12">
        <v>2.2772183487542925</v>
      </c>
      <c r="X1695" s="12">
        <v>2.5042529837063077</v>
      </c>
      <c r="Y1695" s="12">
        <v>2.1019282274713169</v>
      </c>
      <c r="Z1695" s="12">
        <v>2.2772183487542925</v>
      </c>
      <c r="AA1695" s="12">
        <v>2.0034023869650461</v>
      </c>
      <c r="AB1695" s="12">
        <v>1.4802311461065611</v>
      </c>
      <c r="AC1695" s="12">
        <v>1.7517064221186864</v>
      </c>
      <c r="AD1695" s="12">
        <f t="shared" si="479"/>
        <v>93130.664211053881</v>
      </c>
      <c r="AE1695" s="12">
        <f t="shared" si="480"/>
        <v>116026.4381564167</v>
      </c>
      <c r="AF1695" s="12">
        <f t="shared" si="481"/>
        <v>86078.853582912256</v>
      </c>
      <c r="AG1695" s="16">
        <f t="shared" si="482"/>
        <v>93130.664211053881</v>
      </c>
      <c r="AH1695" s="16">
        <f t="shared" si="483"/>
        <v>116026.4381564167</v>
      </c>
      <c r="AI1695" s="16">
        <f t="shared" si="484"/>
        <v>86078.853582912256</v>
      </c>
      <c r="AJ1695" s="16">
        <f t="shared" si="487"/>
        <v>74504.531368843105</v>
      </c>
      <c r="AK1695" s="16">
        <f t="shared" si="488"/>
        <v>81708.759265082175</v>
      </c>
      <c r="AL1695" s="16">
        <f t="shared" si="489"/>
        <v>66214.502756086353</v>
      </c>
      <c r="AM1695" s="16">
        <f t="shared" si="485"/>
        <v>74504.531368843105</v>
      </c>
      <c r="AN1695" s="16">
        <f t="shared" si="486"/>
        <v>81708.759265082175</v>
      </c>
      <c r="AO1695" s="16">
        <f t="shared" si="490"/>
        <v>14665.178631156887</v>
      </c>
      <c r="AP1695" s="16">
        <f t="shared" si="491"/>
        <v>50342.240734917825</v>
      </c>
      <c r="AQ1695" s="16">
        <f t="shared" si="492"/>
        <v>19562.997243913647</v>
      </c>
      <c r="AR1695" s="9">
        <f t="shared" si="493"/>
        <v>0.16446367977597873</v>
      </c>
      <c r="AS1695" s="9">
        <f t="shared" si="494"/>
        <v>0.38123331693753038</v>
      </c>
      <c r="AT1695" s="9">
        <f t="shared" si="495"/>
        <v>0.22806676860381392</v>
      </c>
    </row>
    <row r="1696" spans="2:46" x14ac:dyDescent="0.25">
      <c r="B1696" s="1" t="s">
        <v>729</v>
      </c>
      <c r="C1696" s="33">
        <v>3054969443308</v>
      </c>
      <c r="D1696" s="34" t="s">
        <v>3</v>
      </c>
      <c r="E1696" s="8" t="s">
        <v>14</v>
      </c>
      <c r="F1696" s="8" t="s">
        <v>117</v>
      </c>
      <c r="G1696" s="8" t="s">
        <v>27</v>
      </c>
      <c r="H1696" s="8" t="s">
        <v>103</v>
      </c>
      <c r="I1696" s="16">
        <v>1335.66</v>
      </c>
      <c r="J1696" s="16">
        <v>2133</v>
      </c>
      <c r="K1696" s="16">
        <v>-27</v>
      </c>
      <c r="L1696" s="16">
        <v>558</v>
      </c>
      <c r="M1696" s="16">
        <v>900</v>
      </c>
      <c r="N1696" s="16">
        <v>0</v>
      </c>
      <c r="O1696" s="12">
        <f t="shared" si="496"/>
        <v>2.393655913978495</v>
      </c>
      <c r="P1696" s="12">
        <f t="shared" si="496"/>
        <v>2.37</v>
      </c>
      <c r="Q1696" s="12">
        <f t="shared" si="496"/>
        <v>0</v>
      </c>
      <c r="R1696" s="12">
        <f>IFERROR(IF(I1696=0,0,VLOOKUP($C1696,'[1]Marginality pivots'!$B$7:$N$2242,11,0)), 0)</f>
        <v>2.0034023869650461</v>
      </c>
      <c r="S1696" s="12">
        <f>IFERROR(IF(J1696=0,0,VLOOKUP($C1696,'[1]Marginality pivots'!$B$7:$N$2242,12,0)), 0)</f>
        <v>1.4802311461065611</v>
      </c>
      <c r="T1696" s="12">
        <f>IFERROR(IF(K1696=0,0,VLOOKUP($C1696,'[1]Marginality pivots'!$B$7:$N$2242,13,0)), 0)</f>
        <v>1.7517064221186864</v>
      </c>
      <c r="U1696" s="12">
        <v>2.5042529837063077</v>
      </c>
      <c r="V1696" s="12">
        <v>2.1019282274713169</v>
      </c>
      <c r="W1696" s="12">
        <v>2.2772183487542925</v>
      </c>
      <c r="X1696" s="12">
        <v>2.5042529837063077</v>
      </c>
      <c r="Y1696" s="12">
        <v>2.1019282274713169</v>
      </c>
      <c r="Z1696" s="12">
        <v>2.2772183487542925</v>
      </c>
      <c r="AA1696" s="12">
        <v>2.0034023869650461</v>
      </c>
      <c r="AB1696" s="12">
        <v>1.4802311461065611</v>
      </c>
      <c r="AC1696" s="12">
        <v>1.7517064221186864</v>
      </c>
      <c r="AD1696" s="12">
        <f t="shared" ref="AD1696:AD1759" si="497">IF(I1696=0,0,(U1696*L1696))</f>
        <v>1397.3731649081196</v>
      </c>
      <c r="AE1696" s="12">
        <f t="shared" ref="AE1696:AE1759" si="498">IF(J1696=0,0,(V1696*M1696))</f>
        <v>1891.7354047241852</v>
      </c>
      <c r="AF1696" s="12">
        <f t="shared" ref="AF1696:AF1759" si="499">IF(K1696=0,0,(W1696*N1696))</f>
        <v>0</v>
      </c>
      <c r="AG1696" s="16">
        <f t="shared" ref="AG1696:AG1759" si="500">IF(I1696=0,0,(X1696*L1696))</f>
        <v>1397.3731649081196</v>
      </c>
      <c r="AH1696" s="16">
        <f t="shared" ref="AH1696:AH1759" si="501">IF(J1696=0,0,(Y1696*M1696))</f>
        <v>1891.7354047241852</v>
      </c>
      <c r="AI1696" s="16">
        <f t="shared" ref="AI1696:AI1759" si="502">IF(K1696=0,0,(Z1696*N1696))</f>
        <v>0</v>
      </c>
      <c r="AJ1696" s="16">
        <f t="shared" si="487"/>
        <v>1117.8985319264957</v>
      </c>
      <c r="AK1696" s="16">
        <f t="shared" si="488"/>
        <v>1332.2080314959051</v>
      </c>
      <c r="AL1696" s="16">
        <f t="shared" si="489"/>
        <v>0</v>
      </c>
      <c r="AM1696" s="16">
        <f t="shared" ref="AM1696:AM1759" si="503">IF(I1696=0,0,(L1696*R1696))</f>
        <v>1117.8985319264957</v>
      </c>
      <c r="AN1696" s="16">
        <f t="shared" ref="AN1696:AN1759" si="504">IF(J1696=0,0,(M1696*S1696))</f>
        <v>1332.2080314959051</v>
      </c>
      <c r="AO1696" s="16">
        <f t="shared" si="490"/>
        <v>217.76146807350437</v>
      </c>
      <c r="AP1696" s="16">
        <f t="shared" si="491"/>
        <v>800.79196850409494</v>
      </c>
      <c r="AQ1696" s="16">
        <f t="shared" si="492"/>
        <v>-27</v>
      </c>
      <c r="AR1696" s="9">
        <f t="shared" si="493"/>
        <v>0.16303660218431665</v>
      </c>
      <c r="AS1696" s="9">
        <f t="shared" si="494"/>
        <v>0.37542989615756911</v>
      </c>
      <c r="AT1696" s="9">
        <f t="shared" si="495"/>
        <v>1</v>
      </c>
    </row>
    <row r="1697" spans="2:46" x14ac:dyDescent="0.25">
      <c r="B1697" s="1" t="s">
        <v>729</v>
      </c>
      <c r="C1697" s="33">
        <v>3054969441108</v>
      </c>
      <c r="D1697" s="34" t="s">
        <v>3</v>
      </c>
      <c r="E1697" s="8" t="s">
        <v>14</v>
      </c>
      <c r="F1697" s="8" t="s">
        <v>117</v>
      </c>
      <c r="G1697" s="8" t="s">
        <v>27</v>
      </c>
      <c r="H1697" s="8" t="s">
        <v>104</v>
      </c>
      <c r="I1697" s="16">
        <v>91515.010000000009</v>
      </c>
      <c r="J1697" s="16">
        <v>129901.5</v>
      </c>
      <c r="K1697" s="16">
        <v>84658.5</v>
      </c>
      <c r="L1697" s="16">
        <v>38159</v>
      </c>
      <c r="M1697" s="16">
        <v>54450</v>
      </c>
      <c r="N1697" s="16">
        <v>37350</v>
      </c>
      <c r="O1697" s="12">
        <f t="shared" si="496"/>
        <v>2.3982549333053802</v>
      </c>
      <c r="P1697" s="12">
        <f t="shared" si="496"/>
        <v>2.3857024793388431</v>
      </c>
      <c r="Q1697" s="12">
        <f t="shared" si="496"/>
        <v>2.2666265060240964</v>
      </c>
      <c r="R1697" s="12">
        <f>IFERROR(IF(I1697=0,0,VLOOKUP($C1697,'[1]Marginality pivots'!$B$7:$N$2242,11,0)), 0)</f>
        <v>2.0034023869650461</v>
      </c>
      <c r="S1697" s="12">
        <f>IFERROR(IF(J1697=0,0,VLOOKUP($C1697,'[1]Marginality pivots'!$B$7:$N$2242,12,0)), 0)</f>
        <v>1.4802146262395444</v>
      </c>
      <c r="T1697" s="12">
        <f>IFERROR(IF(K1697=0,0,VLOOKUP($C1697,'[1]Marginality pivots'!$B$7:$N$2242,13,0)), 0)</f>
        <v>1.7516868724981951</v>
      </c>
      <c r="U1697" s="12">
        <v>2.5042529837063077</v>
      </c>
      <c r="V1697" s="12">
        <v>2.1019047692601527</v>
      </c>
      <c r="W1697" s="12">
        <v>2.2771929342476538</v>
      </c>
      <c r="X1697" s="12">
        <v>2.5042529837063077</v>
      </c>
      <c r="Y1697" s="12">
        <v>2.1019047692601527</v>
      </c>
      <c r="Z1697" s="12">
        <v>2.2771929342476538</v>
      </c>
      <c r="AA1697" s="12">
        <v>2.0034023869650461</v>
      </c>
      <c r="AB1697" s="12">
        <v>1.4802146262395444</v>
      </c>
      <c r="AC1697" s="12">
        <v>1.7516868724981951</v>
      </c>
      <c r="AD1697" s="12">
        <f t="shared" si="497"/>
        <v>95559.789605248996</v>
      </c>
      <c r="AE1697" s="12">
        <f t="shared" si="498"/>
        <v>114448.71468621532</v>
      </c>
      <c r="AF1697" s="12">
        <f t="shared" si="499"/>
        <v>85053.156094149876</v>
      </c>
      <c r="AG1697" s="16">
        <f t="shared" si="500"/>
        <v>95559.789605248996</v>
      </c>
      <c r="AH1697" s="16">
        <f t="shared" si="501"/>
        <v>114448.71468621532</v>
      </c>
      <c r="AI1697" s="16">
        <f t="shared" si="502"/>
        <v>85053.156094149876</v>
      </c>
      <c r="AJ1697" s="16">
        <f t="shared" ref="AJ1697:AJ1760" si="505">IF(I1697=0,0,(L1697*R1697))</f>
        <v>76447.831684199191</v>
      </c>
      <c r="AK1697" s="16">
        <f t="shared" ref="AK1697:AK1760" si="506">IF(J1697=0,0,(M1697*S1697))</f>
        <v>80597.686398743186</v>
      </c>
      <c r="AL1697" s="16">
        <f t="shared" ref="AL1697:AL1760" si="507">IF(K1697=0,0,(N1697*T1697))</f>
        <v>65425.504687807588</v>
      </c>
      <c r="AM1697" s="16">
        <f t="shared" si="503"/>
        <v>76447.831684199191</v>
      </c>
      <c r="AN1697" s="16">
        <f t="shared" si="504"/>
        <v>80597.686398743186</v>
      </c>
      <c r="AO1697" s="16">
        <f t="shared" ref="AO1697:AO1760" si="508">I1697-AJ1697</f>
        <v>15067.178315800818</v>
      </c>
      <c r="AP1697" s="16">
        <f t="shared" ref="AP1697:AP1760" si="509">J1697-AK1697</f>
        <v>49303.813601256814</v>
      </c>
      <c r="AQ1697" s="16">
        <f t="shared" ref="AQ1697:AQ1760" si="510">K1697-AL1697</f>
        <v>19232.995312192412</v>
      </c>
      <c r="AR1697" s="9">
        <f t="shared" ref="AR1697:AR1760" si="511">IFERROR(AO1697/I1697,0)</f>
        <v>0.16464160705222911</v>
      </c>
      <c r="AS1697" s="9">
        <f t="shared" ref="AS1697:AS1760" si="512">IFERROR(AP1697/J1697,0)</f>
        <v>0.37954768498636898</v>
      </c>
      <c r="AT1697" s="9">
        <f t="shared" ref="AT1697:AT1760" si="513">IFERROR(AQ1697/K1697,0)</f>
        <v>0.22718327530244939</v>
      </c>
    </row>
    <row r="1698" spans="2:46" x14ac:dyDescent="0.25">
      <c r="B1698" s="1" t="s">
        <v>729</v>
      </c>
      <c r="C1698" s="33">
        <v>3054969441108</v>
      </c>
      <c r="D1698" s="34" t="s">
        <v>3</v>
      </c>
      <c r="E1698" s="8" t="s">
        <v>14</v>
      </c>
      <c r="F1698" s="8" t="s">
        <v>117</v>
      </c>
      <c r="G1698" s="8" t="s">
        <v>27</v>
      </c>
      <c r="H1698" s="8" t="s">
        <v>103</v>
      </c>
      <c r="I1698" s="16">
        <v>1350.1200000000001</v>
      </c>
      <c r="J1698" s="16">
        <v>2133</v>
      </c>
      <c r="K1698" s="16">
        <v>-27</v>
      </c>
      <c r="L1698" s="16">
        <v>564</v>
      </c>
      <c r="M1698" s="16">
        <v>900</v>
      </c>
      <c r="N1698" s="16">
        <v>0</v>
      </c>
      <c r="O1698" s="12">
        <f t="shared" si="496"/>
        <v>2.3938297872340426</v>
      </c>
      <c r="P1698" s="12">
        <f t="shared" si="496"/>
        <v>2.37</v>
      </c>
      <c r="Q1698" s="12">
        <f t="shared" si="496"/>
        <v>0</v>
      </c>
      <c r="R1698" s="12">
        <f>IFERROR(IF(I1698=0,0,VLOOKUP($C1698,'[1]Marginality pivots'!$B$7:$N$2242,11,0)), 0)</f>
        <v>2.0034023869650461</v>
      </c>
      <c r="S1698" s="12">
        <f>IFERROR(IF(J1698=0,0,VLOOKUP($C1698,'[1]Marginality pivots'!$B$7:$N$2242,12,0)), 0)</f>
        <v>1.4802146262395444</v>
      </c>
      <c r="T1698" s="12">
        <f>IFERROR(IF(K1698=0,0,VLOOKUP($C1698,'[1]Marginality pivots'!$B$7:$N$2242,13,0)), 0)</f>
        <v>1.7516868724981951</v>
      </c>
      <c r="U1698" s="12">
        <v>2.5042529837063077</v>
      </c>
      <c r="V1698" s="12">
        <v>2.1019047692601527</v>
      </c>
      <c r="W1698" s="12">
        <v>2.2771929342476538</v>
      </c>
      <c r="X1698" s="12">
        <v>2.5042529837063077</v>
      </c>
      <c r="Y1698" s="12">
        <v>2.1019047692601527</v>
      </c>
      <c r="Z1698" s="12">
        <v>2.2771929342476538</v>
      </c>
      <c r="AA1698" s="12">
        <v>2.0034023869650461</v>
      </c>
      <c r="AB1698" s="12">
        <v>1.4802146262395444</v>
      </c>
      <c r="AC1698" s="12">
        <v>1.7516868724981951</v>
      </c>
      <c r="AD1698" s="12">
        <f t="shared" si="497"/>
        <v>1412.3986828103575</v>
      </c>
      <c r="AE1698" s="12">
        <f t="shared" si="498"/>
        <v>1891.7142923341373</v>
      </c>
      <c r="AF1698" s="12">
        <f t="shared" si="499"/>
        <v>0</v>
      </c>
      <c r="AG1698" s="16">
        <f t="shared" si="500"/>
        <v>1412.3986828103575</v>
      </c>
      <c r="AH1698" s="16">
        <f t="shared" si="501"/>
        <v>1891.7142923341373</v>
      </c>
      <c r="AI1698" s="16">
        <f t="shared" si="502"/>
        <v>0</v>
      </c>
      <c r="AJ1698" s="16">
        <f t="shared" si="505"/>
        <v>1129.9189462482859</v>
      </c>
      <c r="AK1698" s="16">
        <f t="shared" si="506"/>
        <v>1332.19316361559</v>
      </c>
      <c r="AL1698" s="16">
        <f t="shared" si="507"/>
        <v>0</v>
      </c>
      <c r="AM1698" s="16">
        <f t="shared" si="503"/>
        <v>1129.9189462482859</v>
      </c>
      <c r="AN1698" s="16">
        <f t="shared" si="504"/>
        <v>1332.19316361559</v>
      </c>
      <c r="AO1698" s="16">
        <f t="shared" si="508"/>
        <v>220.2010537517142</v>
      </c>
      <c r="AP1698" s="16">
        <f t="shared" si="509"/>
        <v>800.80683638440996</v>
      </c>
      <c r="AQ1698" s="16">
        <f t="shared" si="510"/>
        <v>-27</v>
      </c>
      <c r="AR1698" s="9">
        <f t="shared" si="511"/>
        <v>0.16309739412179228</v>
      </c>
      <c r="AS1698" s="9">
        <f t="shared" si="512"/>
        <v>0.37543686656559305</v>
      </c>
      <c r="AT1698" s="9">
        <f t="shared" si="513"/>
        <v>1</v>
      </c>
    </row>
    <row r="1699" spans="2:46" x14ac:dyDescent="0.25">
      <c r="B1699" s="1" t="s">
        <v>729</v>
      </c>
      <c r="C1699" s="33">
        <v>3054967632277</v>
      </c>
      <c r="D1699" s="34" t="s">
        <v>3</v>
      </c>
      <c r="E1699" s="8" t="s">
        <v>14</v>
      </c>
      <c r="F1699" s="8" t="s">
        <v>117</v>
      </c>
      <c r="G1699" s="8" t="s">
        <v>72</v>
      </c>
      <c r="H1699" s="8" t="s">
        <v>220</v>
      </c>
      <c r="I1699" s="16">
        <v>5068.7999999999993</v>
      </c>
      <c r="J1699" s="16">
        <v>0</v>
      </c>
      <c r="K1699" s="16">
        <v>0</v>
      </c>
      <c r="L1699" s="16">
        <v>5280</v>
      </c>
      <c r="M1699" s="16">
        <v>0</v>
      </c>
      <c r="N1699" s="16">
        <v>0</v>
      </c>
      <c r="O1699" s="12">
        <f t="shared" si="496"/>
        <v>0.95999999999999985</v>
      </c>
      <c r="P1699" s="12">
        <f t="shared" si="496"/>
        <v>0</v>
      </c>
      <c r="Q1699" s="12">
        <f t="shared" si="496"/>
        <v>0</v>
      </c>
      <c r="R1699" s="12">
        <f>IFERROR(IF(I1699=0,0,VLOOKUP($C1699,'[1]Marginality pivots'!$B$7:$N$2242,11,0)), 0)</f>
        <v>0.45647434496322992</v>
      </c>
      <c r="S1699" s="12">
        <f>IFERROR(IF(J1699=0,0,VLOOKUP($C1699,'[1]Marginality pivots'!$B$7:$N$2242,12,0)), 0)</f>
        <v>0</v>
      </c>
      <c r="T1699" s="12">
        <f>IFERROR(IF(K1699=0,0,VLOOKUP($C1699,'[1]Marginality pivots'!$B$7:$N$2242,13,0)), 0)</f>
        <v>0</v>
      </c>
      <c r="U1699" s="12">
        <v>0.57059293120403742</v>
      </c>
      <c r="V1699" s="12">
        <v>0</v>
      </c>
      <c r="W1699" s="12">
        <v>0</v>
      </c>
      <c r="X1699" s="12">
        <v>0.57059293120403742</v>
      </c>
      <c r="Y1699" s="12">
        <v>0</v>
      </c>
      <c r="Z1699" s="12">
        <v>0</v>
      </c>
      <c r="AA1699" s="12">
        <v>0.45647434496322992</v>
      </c>
      <c r="AB1699" s="12">
        <v>0</v>
      </c>
      <c r="AC1699" s="12">
        <v>0</v>
      </c>
      <c r="AD1699" s="12">
        <f t="shared" si="497"/>
        <v>3012.7306767573177</v>
      </c>
      <c r="AE1699" s="12">
        <f t="shared" si="498"/>
        <v>0</v>
      </c>
      <c r="AF1699" s="12">
        <f t="shared" si="499"/>
        <v>0</v>
      </c>
      <c r="AG1699" s="16">
        <f t="shared" si="500"/>
        <v>3012.7306767573177</v>
      </c>
      <c r="AH1699" s="16">
        <f t="shared" si="501"/>
        <v>0</v>
      </c>
      <c r="AI1699" s="16">
        <f t="shared" si="502"/>
        <v>0</v>
      </c>
      <c r="AJ1699" s="16">
        <f t="shared" si="505"/>
        <v>2410.1845414058539</v>
      </c>
      <c r="AK1699" s="16">
        <f t="shared" si="506"/>
        <v>0</v>
      </c>
      <c r="AL1699" s="16">
        <f t="shared" si="507"/>
        <v>0</v>
      </c>
      <c r="AM1699" s="16">
        <f t="shared" si="503"/>
        <v>2410.1845414058539</v>
      </c>
      <c r="AN1699" s="16">
        <f t="shared" si="504"/>
        <v>0</v>
      </c>
      <c r="AO1699" s="16">
        <f t="shared" si="508"/>
        <v>2658.6154585941454</v>
      </c>
      <c r="AP1699" s="16">
        <f t="shared" si="509"/>
        <v>0</v>
      </c>
      <c r="AQ1699" s="16">
        <f t="shared" si="510"/>
        <v>0</v>
      </c>
      <c r="AR1699" s="9">
        <f t="shared" si="511"/>
        <v>0.52450589066330211</v>
      </c>
      <c r="AS1699" s="9">
        <f t="shared" si="512"/>
        <v>0</v>
      </c>
      <c r="AT1699" s="9">
        <f t="shared" si="513"/>
        <v>0</v>
      </c>
    </row>
    <row r="1700" spans="2:46" x14ac:dyDescent="0.25">
      <c r="B1700" s="1" t="s">
        <v>729</v>
      </c>
      <c r="C1700" s="33">
        <v>3054967632277</v>
      </c>
      <c r="D1700" s="34" t="s">
        <v>3</v>
      </c>
      <c r="E1700" s="8" t="s">
        <v>14</v>
      </c>
      <c r="F1700" s="8" t="s">
        <v>117</v>
      </c>
      <c r="G1700" s="8" t="s">
        <v>27</v>
      </c>
      <c r="H1700" s="8" t="s">
        <v>104</v>
      </c>
      <c r="I1700" s="16">
        <v>274427.99999999988</v>
      </c>
      <c r="J1700" s="16">
        <v>23394.800000000003</v>
      </c>
      <c r="K1700" s="16">
        <v>0</v>
      </c>
      <c r="L1700" s="16">
        <v>261800</v>
      </c>
      <c r="M1700" s="16">
        <v>21780</v>
      </c>
      <c r="N1700" s="16">
        <v>0</v>
      </c>
      <c r="O1700" s="12">
        <f t="shared" si="496"/>
        <v>1.0482352941176467</v>
      </c>
      <c r="P1700" s="12">
        <f t="shared" si="496"/>
        <v>1.0741414141414143</v>
      </c>
      <c r="Q1700" s="12">
        <f t="shared" si="496"/>
        <v>0</v>
      </c>
      <c r="R1700" s="12">
        <f>IFERROR(IF(I1700=0,0,VLOOKUP($C1700,'[1]Marginality pivots'!$B$7:$N$2242,11,0)), 0)</f>
        <v>0.45647434496322992</v>
      </c>
      <c r="S1700" s="12">
        <f>IFERROR(IF(J1700=0,0,VLOOKUP($C1700,'[1]Marginality pivots'!$B$7:$N$2242,12,0)), 0)</f>
        <v>0.81720921378260047</v>
      </c>
      <c r="T1700" s="12">
        <f>IFERROR(IF(K1700=0,0,VLOOKUP($C1700,'[1]Marginality pivots'!$B$7:$N$2242,13,0)), 0)</f>
        <v>0</v>
      </c>
      <c r="U1700" s="12">
        <v>0.57059293120403742</v>
      </c>
      <c r="V1700" s="12">
        <v>1.1604370835712927</v>
      </c>
      <c r="W1700" s="12">
        <v>0</v>
      </c>
      <c r="X1700" s="12">
        <v>0.57059293120403742</v>
      </c>
      <c r="Y1700" s="12">
        <v>1.1604370835712927</v>
      </c>
      <c r="Z1700" s="12">
        <v>0</v>
      </c>
      <c r="AA1700" s="12">
        <v>0.45647434496322992</v>
      </c>
      <c r="AB1700" s="12">
        <v>0.81720921378260047</v>
      </c>
      <c r="AC1700" s="12">
        <v>0</v>
      </c>
      <c r="AD1700" s="12">
        <f t="shared" si="497"/>
        <v>149381.22938921698</v>
      </c>
      <c r="AE1700" s="12">
        <f t="shared" si="498"/>
        <v>25274.319680182754</v>
      </c>
      <c r="AF1700" s="12">
        <f t="shared" si="499"/>
        <v>0</v>
      </c>
      <c r="AG1700" s="16">
        <f t="shared" si="500"/>
        <v>149381.22938921698</v>
      </c>
      <c r="AH1700" s="16">
        <f t="shared" si="501"/>
        <v>25274.319680182754</v>
      </c>
      <c r="AI1700" s="16">
        <f t="shared" si="502"/>
        <v>0</v>
      </c>
      <c r="AJ1700" s="16">
        <f t="shared" si="505"/>
        <v>119504.98351137359</v>
      </c>
      <c r="AK1700" s="16">
        <f t="shared" si="506"/>
        <v>17798.816676185037</v>
      </c>
      <c r="AL1700" s="16">
        <f t="shared" si="507"/>
        <v>0</v>
      </c>
      <c r="AM1700" s="16">
        <f t="shared" si="503"/>
        <v>119504.98351137359</v>
      </c>
      <c r="AN1700" s="16">
        <f t="shared" si="504"/>
        <v>17798.816676185037</v>
      </c>
      <c r="AO1700" s="16">
        <f t="shared" si="508"/>
        <v>154923.01648862631</v>
      </c>
      <c r="AP1700" s="16">
        <f t="shared" si="509"/>
        <v>5595.9833238149658</v>
      </c>
      <c r="AQ1700" s="16">
        <f t="shared" si="510"/>
        <v>0</v>
      </c>
      <c r="AR1700" s="9">
        <f t="shared" si="511"/>
        <v>0.56453064734147529</v>
      </c>
      <c r="AS1700" s="9">
        <f t="shared" si="512"/>
        <v>0.23919774154149492</v>
      </c>
      <c r="AT1700" s="9">
        <f t="shared" si="513"/>
        <v>0</v>
      </c>
    </row>
    <row r="1701" spans="2:46" x14ac:dyDescent="0.25">
      <c r="B1701" s="1" t="s">
        <v>729</v>
      </c>
      <c r="C1701" s="33">
        <v>3054967632277</v>
      </c>
      <c r="D1701" s="34" t="s">
        <v>3</v>
      </c>
      <c r="E1701" s="8" t="s">
        <v>14</v>
      </c>
      <c r="F1701" s="8" t="s">
        <v>117</v>
      </c>
      <c r="G1701" s="8" t="s">
        <v>27</v>
      </c>
      <c r="H1701" s="8" t="s">
        <v>103</v>
      </c>
      <c r="I1701" s="16">
        <v>1230.1999999999998</v>
      </c>
      <c r="J1701" s="16">
        <v>215.6</v>
      </c>
      <c r="K1701" s="16">
        <v>0</v>
      </c>
      <c r="L1701" s="16">
        <v>1290</v>
      </c>
      <c r="M1701" s="16">
        <v>220</v>
      </c>
      <c r="N1701" s="16">
        <v>0</v>
      </c>
      <c r="O1701" s="12">
        <f t="shared" si="496"/>
        <v>0.95364341085271309</v>
      </c>
      <c r="P1701" s="12">
        <f t="shared" si="496"/>
        <v>0.98</v>
      </c>
      <c r="Q1701" s="12">
        <f t="shared" si="496"/>
        <v>0</v>
      </c>
      <c r="R1701" s="12">
        <f>IFERROR(IF(I1701=0,0,VLOOKUP($C1701,'[1]Marginality pivots'!$B$7:$N$2242,11,0)), 0)</f>
        <v>0.45647434496322992</v>
      </c>
      <c r="S1701" s="12">
        <f>IFERROR(IF(J1701=0,0,VLOOKUP($C1701,'[1]Marginality pivots'!$B$7:$N$2242,12,0)), 0)</f>
        <v>0.81720921378260047</v>
      </c>
      <c r="T1701" s="12">
        <f>IFERROR(IF(K1701=0,0,VLOOKUP($C1701,'[1]Marginality pivots'!$B$7:$N$2242,13,0)), 0)</f>
        <v>0</v>
      </c>
      <c r="U1701" s="12">
        <v>0.57059293120403742</v>
      </c>
      <c r="V1701" s="12">
        <v>1.1604370835712927</v>
      </c>
      <c r="W1701" s="12">
        <v>0</v>
      </c>
      <c r="X1701" s="12">
        <v>0.57059293120403742</v>
      </c>
      <c r="Y1701" s="12">
        <v>1.1604370835712927</v>
      </c>
      <c r="Z1701" s="12">
        <v>0</v>
      </c>
      <c r="AA1701" s="12">
        <v>0.45647434496322992</v>
      </c>
      <c r="AB1701" s="12">
        <v>0.81720921378260047</v>
      </c>
      <c r="AC1701" s="12">
        <v>0</v>
      </c>
      <c r="AD1701" s="12">
        <f t="shared" si="497"/>
        <v>736.06488125320823</v>
      </c>
      <c r="AE1701" s="12">
        <f t="shared" si="498"/>
        <v>255.29615838568441</v>
      </c>
      <c r="AF1701" s="12">
        <f t="shared" si="499"/>
        <v>0</v>
      </c>
      <c r="AG1701" s="16">
        <f t="shared" si="500"/>
        <v>736.06488125320823</v>
      </c>
      <c r="AH1701" s="16">
        <f t="shared" si="501"/>
        <v>255.29615838568441</v>
      </c>
      <c r="AI1701" s="16">
        <f t="shared" si="502"/>
        <v>0</v>
      </c>
      <c r="AJ1701" s="16">
        <f t="shared" si="505"/>
        <v>588.85190500256658</v>
      </c>
      <c r="AK1701" s="16">
        <f t="shared" si="506"/>
        <v>179.78602703217211</v>
      </c>
      <c r="AL1701" s="16">
        <f t="shared" si="507"/>
        <v>0</v>
      </c>
      <c r="AM1701" s="16">
        <f t="shared" si="503"/>
        <v>588.85190500256658</v>
      </c>
      <c r="AN1701" s="16">
        <f t="shared" si="504"/>
        <v>179.78602703217211</v>
      </c>
      <c r="AO1701" s="16">
        <f t="shared" si="508"/>
        <v>641.34809499743324</v>
      </c>
      <c r="AP1701" s="16">
        <f t="shared" si="509"/>
        <v>35.81397296782788</v>
      </c>
      <c r="AQ1701" s="16">
        <f t="shared" si="510"/>
        <v>0</v>
      </c>
      <c r="AR1701" s="9">
        <f t="shared" si="511"/>
        <v>0.52133644529136181</v>
      </c>
      <c r="AS1701" s="9">
        <f t="shared" si="512"/>
        <v>0.1661130471606117</v>
      </c>
      <c r="AT1701" s="9">
        <f t="shared" si="513"/>
        <v>0</v>
      </c>
    </row>
    <row r="1702" spans="2:46" x14ac:dyDescent="0.25">
      <c r="B1702" s="1" t="s">
        <v>729</v>
      </c>
      <c r="C1702" s="33">
        <v>3054968000107</v>
      </c>
      <c r="D1702" s="34" t="s">
        <v>3</v>
      </c>
      <c r="E1702" s="8" t="s">
        <v>14</v>
      </c>
      <c r="F1702" s="8" t="s">
        <v>530</v>
      </c>
      <c r="G1702" s="8" t="s">
        <v>27</v>
      </c>
      <c r="H1702" s="8" t="s">
        <v>104</v>
      </c>
      <c r="I1702" s="16">
        <v>227858.88</v>
      </c>
      <c r="J1702" s="16">
        <v>71467.199999999983</v>
      </c>
      <c r="K1702" s="16">
        <v>0</v>
      </c>
      <c r="L1702" s="16">
        <v>33312</v>
      </c>
      <c r="M1702" s="16">
        <v>10080</v>
      </c>
      <c r="N1702" s="16">
        <v>0</v>
      </c>
      <c r="O1702" s="12">
        <f t="shared" si="496"/>
        <v>6.8401440922190204</v>
      </c>
      <c r="P1702" s="12">
        <f t="shared" si="496"/>
        <v>7.0899999999999981</v>
      </c>
      <c r="Q1702" s="12">
        <f t="shared" si="496"/>
        <v>0</v>
      </c>
      <c r="R1702" s="12">
        <f>IFERROR(IF(I1702=0,0,VLOOKUP($C1702,'[1]Marginality pivots'!$B$7:$N$2242,11,0)), 0)</f>
        <v>5.313878138781388</v>
      </c>
      <c r="S1702" s="12">
        <f>IFERROR(IF(J1702=0,0,VLOOKUP($C1702,'[1]Marginality pivots'!$B$7:$N$2242,12,0)), 0)</f>
        <v>4.7929669919013147</v>
      </c>
      <c r="T1702" s="12">
        <f>IFERROR(IF(K1702=0,0,VLOOKUP($C1702,'[1]Marginality pivots'!$B$7:$N$2242,13,0)), 0)</f>
        <v>0</v>
      </c>
      <c r="U1702" s="12">
        <v>6.6423476734767348</v>
      </c>
      <c r="V1702" s="12">
        <v>6.8060131284998668</v>
      </c>
      <c r="W1702" s="12">
        <v>0</v>
      </c>
      <c r="X1702" s="12">
        <v>6.6423476734767348</v>
      </c>
      <c r="Y1702" s="12">
        <v>6.8060131284998668</v>
      </c>
      <c r="Z1702" s="12">
        <v>0</v>
      </c>
      <c r="AA1702" s="12">
        <v>5.313878138781388</v>
      </c>
      <c r="AB1702" s="12">
        <v>4.7929669919013147</v>
      </c>
      <c r="AC1702" s="12">
        <v>0</v>
      </c>
      <c r="AD1702" s="12">
        <f t="shared" si="497"/>
        <v>221269.88569885699</v>
      </c>
      <c r="AE1702" s="12">
        <f t="shared" si="498"/>
        <v>68604.612335278653</v>
      </c>
      <c r="AF1702" s="12">
        <f t="shared" si="499"/>
        <v>0</v>
      </c>
      <c r="AG1702" s="16">
        <f t="shared" si="500"/>
        <v>221269.88569885699</v>
      </c>
      <c r="AH1702" s="16">
        <f t="shared" si="501"/>
        <v>68604.612335278653</v>
      </c>
      <c r="AI1702" s="16">
        <f t="shared" si="502"/>
        <v>0</v>
      </c>
      <c r="AJ1702" s="16">
        <f t="shared" si="505"/>
        <v>177015.9085590856</v>
      </c>
      <c r="AK1702" s="16">
        <f t="shared" si="506"/>
        <v>48313.107278365249</v>
      </c>
      <c r="AL1702" s="16">
        <f t="shared" si="507"/>
        <v>0</v>
      </c>
      <c r="AM1702" s="16">
        <f t="shared" si="503"/>
        <v>177015.9085590856</v>
      </c>
      <c r="AN1702" s="16">
        <f t="shared" si="504"/>
        <v>48313.107278365249</v>
      </c>
      <c r="AO1702" s="16">
        <f t="shared" si="508"/>
        <v>50842.971440914407</v>
      </c>
      <c r="AP1702" s="16">
        <f t="shared" si="509"/>
        <v>23154.092721634734</v>
      </c>
      <c r="AQ1702" s="16">
        <f t="shared" si="510"/>
        <v>0</v>
      </c>
      <c r="AR1702" s="9">
        <f t="shared" si="511"/>
        <v>0.22313359672844177</v>
      </c>
      <c r="AS1702" s="9">
        <f t="shared" si="512"/>
        <v>0.32398208858937722</v>
      </c>
      <c r="AT1702" s="9">
        <f t="shared" si="513"/>
        <v>0</v>
      </c>
    </row>
    <row r="1703" spans="2:46" x14ac:dyDescent="0.25">
      <c r="B1703" s="1" t="s">
        <v>729</v>
      </c>
      <c r="C1703" s="33">
        <v>3054968980006</v>
      </c>
      <c r="D1703" s="34" t="s">
        <v>3</v>
      </c>
      <c r="E1703" s="8" t="s">
        <v>14</v>
      </c>
      <c r="F1703" s="8" t="s">
        <v>117</v>
      </c>
      <c r="G1703" s="8" t="s">
        <v>27</v>
      </c>
      <c r="H1703" s="8" t="s">
        <v>104</v>
      </c>
      <c r="I1703" s="16">
        <v>133801.20000000004</v>
      </c>
      <c r="J1703" s="16">
        <v>124826.4</v>
      </c>
      <c r="K1703" s="16">
        <v>37281.60000000002</v>
      </c>
      <c r="L1703" s="16">
        <v>53460</v>
      </c>
      <c r="M1703" s="16">
        <v>50760</v>
      </c>
      <c r="N1703" s="16">
        <v>16200</v>
      </c>
      <c r="O1703" s="12">
        <f t="shared" si="496"/>
        <v>2.5028282828282835</v>
      </c>
      <c r="P1703" s="12">
        <f t="shared" si="496"/>
        <v>2.4591489361702128</v>
      </c>
      <c r="Q1703" s="12">
        <f t="shared" si="496"/>
        <v>2.3013333333333348</v>
      </c>
      <c r="R1703" s="12">
        <f>IFERROR(IF(I1703=0,0,VLOOKUP($C1703,'[1]Marginality pivots'!$B$7:$N$2242,11,0)), 0)</f>
        <v>1.1024286067036495</v>
      </c>
      <c r="S1703" s="12">
        <f>IFERROR(IF(J1703=0,0,VLOOKUP($C1703,'[1]Marginality pivots'!$B$7:$N$2242,12,0)), 0)</f>
        <v>1.2779919304755112</v>
      </c>
      <c r="T1703" s="12">
        <f>IFERROR(IF(K1703=0,0,VLOOKUP($C1703,'[1]Marginality pivots'!$B$7:$N$2242,13,0)), 0)</f>
        <v>1.5123764135879432</v>
      </c>
      <c r="U1703" s="12">
        <v>1.3780357583795619</v>
      </c>
      <c r="V1703" s="12">
        <v>1.8147485412752258</v>
      </c>
      <c r="W1703" s="12">
        <v>1.9660893376643263</v>
      </c>
      <c r="X1703" s="12">
        <v>1.3780357583795619</v>
      </c>
      <c r="Y1703" s="12">
        <v>1.8147485412752258</v>
      </c>
      <c r="Z1703" s="12">
        <v>1.9660893376643263</v>
      </c>
      <c r="AA1703" s="12">
        <v>1.1024286067036495</v>
      </c>
      <c r="AB1703" s="12">
        <v>1.2779919304755112</v>
      </c>
      <c r="AC1703" s="12">
        <v>1.5123764135879432</v>
      </c>
      <c r="AD1703" s="12">
        <f t="shared" si="497"/>
        <v>73669.79164297138</v>
      </c>
      <c r="AE1703" s="12">
        <f t="shared" si="498"/>
        <v>92116.635955130463</v>
      </c>
      <c r="AF1703" s="12">
        <f t="shared" si="499"/>
        <v>31850.647270162084</v>
      </c>
      <c r="AG1703" s="16">
        <f t="shared" si="500"/>
        <v>73669.79164297138</v>
      </c>
      <c r="AH1703" s="16">
        <f t="shared" si="501"/>
        <v>92116.635955130463</v>
      </c>
      <c r="AI1703" s="16">
        <f t="shared" si="502"/>
        <v>31850.647270162084</v>
      </c>
      <c r="AJ1703" s="16">
        <f t="shared" si="505"/>
        <v>58935.833314377101</v>
      </c>
      <c r="AK1703" s="16">
        <f t="shared" si="506"/>
        <v>64870.870390936951</v>
      </c>
      <c r="AL1703" s="16">
        <f t="shared" si="507"/>
        <v>24500.497900124679</v>
      </c>
      <c r="AM1703" s="16">
        <f t="shared" si="503"/>
        <v>58935.833314377101</v>
      </c>
      <c r="AN1703" s="16">
        <f t="shared" si="504"/>
        <v>64870.870390936951</v>
      </c>
      <c r="AO1703" s="16">
        <f t="shared" si="508"/>
        <v>74865.366685622939</v>
      </c>
      <c r="AP1703" s="16">
        <f t="shared" si="509"/>
        <v>59955.529609063044</v>
      </c>
      <c r="AQ1703" s="16">
        <f t="shared" si="510"/>
        <v>12781.102099875341</v>
      </c>
      <c r="AR1703" s="9">
        <f t="shared" si="511"/>
        <v>0.55952687035409931</v>
      </c>
      <c r="AS1703" s="9">
        <f t="shared" si="512"/>
        <v>0.48031129319649568</v>
      </c>
      <c r="AT1703" s="9">
        <f t="shared" si="513"/>
        <v>0.34282600800060442</v>
      </c>
    </row>
    <row r="1704" spans="2:46" x14ac:dyDescent="0.25">
      <c r="B1704" s="1" t="s">
        <v>729</v>
      </c>
      <c r="C1704" s="33">
        <v>3054968980006</v>
      </c>
      <c r="D1704" s="34" t="s">
        <v>3</v>
      </c>
      <c r="E1704" s="8" t="s">
        <v>14</v>
      </c>
      <c r="F1704" s="8" t="s">
        <v>117</v>
      </c>
      <c r="G1704" s="8" t="s">
        <v>27</v>
      </c>
      <c r="H1704" s="8" t="s">
        <v>103</v>
      </c>
      <c r="I1704" s="16">
        <v>30.12</v>
      </c>
      <c r="J1704" s="16">
        <v>30.12</v>
      </c>
      <c r="K1704" s="16">
        <v>0</v>
      </c>
      <c r="L1704" s="16">
        <v>12</v>
      </c>
      <c r="M1704" s="16">
        <v>12</v>
      </c>
      <c r="N1704" s="16">
        <v>0</v>
      </c>
      <c r="O1704" s="12">
        <f t="shared" si="496"/>
        <v>2.5100000000000002</v>
      </c>
      <c r="P1704" s="12">
        <f t="shared" si="496"/>
        <v>2.5100000000000002</v>
      </c>
      <c r="Q1704" s="12">
        <f t="shared" si="496"/>
        <v>0</v>
      </c>
      <c r="R1704" s="12">
        <f>IFERROR(IF(I1704=0,0,VLOOKUP($C1704,'[1]Marginality pivots'!$B$7:$N$2242,11,0)), 0)</f>
        <v>1.1024286067036495</v>
      </c>
      <c r="S1704" s="12">
        <f>IFERROR(IF(J1704=0,0,VLOOKUP($C1704,'[1]Marginality pivots'!$B$7:$N$2242,12,0)), 0)</f>
        <v>1.2779919304755112</v>
      </c>
      <c r="T1704" s="12">
        <f>IFERROR(IF(K1704=0,0,VLOOKUP($C1704,'[1]Marginality pivots'!$B$7:$N$2242,13,0)), 0)</f>
        <v>0</v>
      </c>
      <c r="U1704" s="12">
        <v>1.3780357583795619</v>
      </c>
      <c r="V1704" s="12">
        <v>1.8147485412752258</v>
      </c>
      <c r="W1704" s="12">
        <v>0</v>
      </c>
      <c r="X1704" s="12">
        <v>1.3780357583795619</v>
      </c>
      <c r="Y1704" s="12">
        <v>1.8147485412752258</v>
      </c>
      <c r="Z1704" s="12">
        <v>0</v>
      </c>
      <c r="AA1704" s="12">
        <v>1.1024286067036495</v>
      </c>
      <c r="AB1704" s="12">
        <v>1.2779919304755112</v>
      </c>
      <c r="AC1704" s="12">
        <v>0</v>
      </c>
      <c r="AD1704" s="12">
        <f t="shared" si="497"/>
        <v>16.536429100554741</v>
      </c>
      <c r="AE1704" s="12">
        <f t="shared" si="498"/>
        <v>21.776982495302711</v>
      </c>
      <c r="AF1704" s="12">
        <f t="shared" si="499"/>
        <v>0</v>
      </c>
      <c r="AG1704" s="16">
        <f t="shared" si="500"/>
        <v>16.536429100554741</v>
      </c>
      <c r="AH1704" s="16">
        <f t="shared" si="501"/>
        <v>21.776982495302711</v>
      </c>
      <c r="AI1704" s="16">
        <f t="shared" si="502"/>
        <v>0</v>
      </c>
      <c r="AJ1704" s="16">
        <f t="shared" si="505"/>
        <v>13.229143280443793</v>
      </c>
      <c r="AK1704" s="16">
        <f t="shared" si="506"/>
        <v>15.335903165706135</v>
      </c>
      <c r="AL1704" s="16">
        <f t="shared" si="507"/>
        <v>0</v>
      </c>
      <c r="AM1704" s="16">
        <f t="shared" si="503"/>
        <v>13.229143280443793</v>
      </c>
      <c r="AN1704" s="16">
        <f t="shared" si="504"/>
        <v>15.335903165706135</v>
      </c>
      <c r="AO1704" s="16">
        <f t="shared" si="508"/>
        <v>16.890856719556208</v>
      </c>
      <c r="AP1704" s="16">
        <f t="shared" si="509"/>
        <v>14.784096834293866</v>
      </c>
      <c r="AQ1704" s="16">
        <f t="shared" si="510"/>
        <v>0</v>
      </c>
      <c r="AR1704" s="9">
        <f t="shared" si="511"/>
        <v>0.56078541565591655</v>
      </c>
      <c r="AS1704" s="9">
        <f t="shared" si="512"/>
        <v>0.49083986833644971</v>
      </c>
      <c r="AT1704" s="9">
        <f t="shared" si="513"/>
        <v>0</v>
      </c>
    </row>
    <row r="1705" spans="2:46" x14ac:dyDescent="0.25">
      <c r="B1705" s="1" t="s">
        <v>729</v>
      </c>
      <c r="C1705" s="33">
        <v>3054968983306</v>
      </c>
      <c r="D1705" s="34" t="s">
        <v>3</v>
      </c>
      <c r="E1705" s="8" t="s">
        <v>14</v>
      </c>
      <c r="F1705" s="8" t="s">
        <v>117</v>
      </c>
      <c r="G1705" s="8" t="s">
        <v>27</v>
      </c>
      <c r="H1705" s="8" t="s">
        <v>104</v>
      </c>
      <c r="I1705" s="16">
        <v>131095.79999999999</v>
      </c>
      <c r="J1705" s="16">
        <v>127461.59999999996</v>
      </c>
      <c r="K1705" s="16">
        <v>35964.000000000015</v>
      </c>
      <c r="L1705" s="16">
        <v>52380</v>
      </c>
      <c r="M1705" s="16">
        <v>51840</v>
      </c>
      <c r="N1705" s="16">
        <v>15660</v>
      </c>
      <c r="O1705" s="12">
        <f t="shared" si="496"/>
        <v>2.502783505154639</v>
      </c>
      <c r="P1705" s="12">
        <f t="shared" si="496"/>
        <v>2.4587499999999993</v>
      </c>
      <c r="Q1705" s="12">
        <f t="shared" si="496"/>
        <v>2.2965517241379318</v>
      </c>
      <c r="R1705" s="12">
        <f>IFERROR(IF(I1705=0,0,VLOOKUP($C1705,'[1]Marginality pivots'!$B$7:$N$2242,11,0)), 0)</f>
        <v>1.1024286067036495</v>
      </c>
      <c r="S1705" s="12">
        <f>IFERROR(IF(J1705=0,0,VLOOKUP($C1705,'[1]Marginality pivots'!$B$7:$N$2242,12,0)), 0)</f>
        <v>1.2779919304755112</v>
      </c>
      <c r="T1705" s="12">
        <f>IFERROR(IF(K1705=0,0,VLOOKUP($C1705,'[1]Marginality pivots'!$B$7:$N$2242,13,0)), 0)</f>
        <v>1.5123764135879432</v>
      </c>
      <c r="U1705" s="12">
        <v>1.3780357583795619</v>
      </c>
      <c r="V1705" s="12">
        <v>1.8147485412752258</v>
      </c>
      <c r="W1705" s="12">
        <v>1.9660893376643263</v>
      </c>
      <c r="X1705" s="12">
        <v>1.3780357583795619</v>
      </c>
      <c r="Y1705" s="12">
        <v>1.8147485412752258</v>
      </c>
      <c r="Z1705" s="12">
        <v>1.9660893376643263</v>
      </c>
      <c r="AA1705" s="12">
        <v>1.1024286067036495</v>
      </c>
      <c r="AB1705" s="12">
        <v>1.2779919304755112</v>
      </c>
      <c r="AC1705" s="12">
        <v>1.5123764135879432</v>
      </c>
      <c r="AD1705" s="12">
        <f t="shared" si="497"/>
        <v>72181.513023921449</v>
      </c>
      <c r="AE1705" s="12">
        <f t="shared" si="498"/>
        <v>94076.564379707706</v>
      </c>
      <c r="AF1705" s="12">
        <f t="shared" si="499"/>
        <v>30788.959027823348</v>
      </c>
      <c r="AG1705" s="16">
        <f t="shared" si="500"/>
        <v>72181.513023921449</v>
      </c>
      <c r="AH1705" s="16">
        <f t="shared" si="501"/>
        <v>94076.564379707706</v>
      </c>
      <c r="AI1705" s="16">
        <f t="shared" si="502"/>
        <v>30788.959027823348</v>
      </c>
      <c r="AJ1705" s="16">
        <f t="shared" si="505"/>
        <v>57745.210419137162</v>
      </c>
      <c r="AK1705" s="16">
        <f t="shared" si="506"/>
        <v>66251.101675850499</v>
      </c>
      <c r="AL1705" s="16">
        <f t="shared" si="507"/>
        <v>23683.814636787189</v>
      </c>
      <c r="AM1705" s="16">
        <f t="shared" si="503"/>
        <v>57745.210419137162</v>
      </c>
      <c r="AN1705" s="16">
        <f t="shared" si="504"/>
        <v>66251.101675850499</v>
      </c>
      <c r="AO1705" s="16">
        <f t="shared" si="508"/>
        <v>73350.589580862827</v>
      </c>
      <c r="AP1705" s="16">
        <f t="shared" si="509"/>
        <v>61210.498324149463</v>
      </c>
      <c r="AQ1705" s="16">
        <f t="shared" si="510"/>
        <v>12280.185363212826</v>
      </c>
      <c r="AR1705" s="9">
        <f t="shared" si="511"/>
        <v>0.55951898978352343</v>
      </c>
      <c r="AS1705" s="9">
        <f t="shared" si="512"/>
        <v>0.48022697286201871</v>
      </c>
      <c r="AT1705" s="9">
        <f t="shared" si="513"/>
        <v>0.34145771780705209</v>
      </c>
    </row>
    <row r="1706" spans="2:46" x14ac:dyDescent="0.25">
      <c r="B1706" s="1" t="s">
        <v>729</v>
      </c>
      <c r="C1706" s="33">
        <v>3054968981106</v>
      </c>
      <c r="D1706" s="34" t="s">
        <v>3</v>
      </c>
      <c r="E1706" s="8" t="s">
        <v>14</v>
      </c>
      <c r="F1706" s="8" t="s">
        <v>117</v>
      </c>
      <c r="G1706" s="8" t="s">
        <v>27</v>
      </c>
      <c r="H1706" s="8" t="s">
        <v>104</v>
      </c>
      <c r="I1706" s="16">
        <v>132553.80000000002</v>
      </c>
      <c r="J1706" s="16">
        <v>125982</v>
      </c>
      <c r="K1706" s="16">
        <v>35920.800000000017</v>
      </c>
      <c r="L1706" s="16">
        <v>52920</v>
      </c>
      <c r="M1706" s="16">
        <v>51300</v>
      </c>
      <c r="N1706" s="16">
        <v>15660</v>
      </c>
      <c r="O1706" s="12">
        <f t="shared" si="496"/>
        <v>2.5047959183673472</v>
      </c>
      <c r="P1706" s="12">
        <f t="shared" si="496"/>
        <v>2.4557894736842107</v>
      </c>
      <c r="Q1706" s="12">
        <f t="shared" si="496"/>
        <v>2.293793103448277</v>
      </c>
      <c r="R1706" s="12">
        <f>IFERROR(IF(I1706=0,0,VLOOKUP($C1706,'[1]Marginality pivots'!$B$7:$N$2242,11,0)), 0)</f>
        <v>1.1024286067036495</v>
      </c>
      <c r="S1706" s="12">
        <f>IFERROR(IF(J1706=0,0,VLOOKUP($C1706,'[1]Marginality pivots'!$B$7:$N$2242,12,0)), 0)</f>
        <v>1.277991930475511</v>
      </c>
      <c r="T1706" s="12">
        <f>IFERROR(IF(K1706=0,0,VLOOKUP($C1706,'[1]Marginality pivots'!$B$7:$N$2242,13,0)), 0)</f>
        <v>1.5123764135879432</v>
      </c>
      <c r="U1706" s="12">
        <v>1.3780357583795619</v>
      </c>
      <c r="V1706" s="12">
        <v>1.8147485412752256</v>
      </c>
      <c r="W1706" s="12">
        <v>1.9660893376643263</v>
      </c>
      <c r="X1706" s="12">
        <v>1.3780357583795619</v>
      </c>
      <c r="Y1706" s="12">
        <v>1.8147485412752256</v>
      </c>
      <c r="Z1706" s="12">
        <v>1.9660893376643263</v>
      </c>
      <c r="AA1706" s="12">
        <v>1.1024286067036495</v>
      </c>
      <c r="AB1706" s="12">
        <v>1.277991930475511</v>
      </c>
      <c r="AC1706" s="12">
        <v>1.5123764135879432</v>
      </c>
      <c r="AD1706" s="12">
        <f t="shared" si="497"/>
        <v>72925.652333446415</v>
      </c>
      <c r="AE1706" s="12">
        <f t="shared" si="498"/>
        <v>93096.600167419077</v>
      </c>
      <c r="AF1706" s="12">
        <f t="shared" si="499"/>
        <v>30788.959027823348</v>
      </c>
      <c r="AG1706" s="16">
        <f t="shared" si="500"/>
        <v>72925.652333446415</v>
      </c>
      <c r="AH1706" s="16">
        <f t="shared" si="501"/>
        <v>93096.600167419077</v>
      </c>
      <c r="AI1706" s="16">
        <f t="shared" si="502"/>
        <v>30788.959027823348</v>
      </c>
      <c r="AJ1706" s="16">
        <f t="shared" si="505"/>
        <v>58340.521866757132</v>
      </c>
      <c r="AK1706" s="16">
        <f t="shared" si="506"/>
        <v>65560.98603339371</v>
      </c>
      <c r="AL1706" s="16">
        <f t="shared" si="507"/>
        <v>23683.814636787189</v>
      </c>
      <c r="AM1706" s="16">
        <f t="shared" si="503"/>
        <v>58340.521866757132</v>
      </c>
      <c r="AN1706" s="16">
        <f t="shared" si="504"/>
        <v>65560.98603339371</v>
      </c>
      <c r="AO1706" s="16">
        <f t="shared" si="508"/>
        <v>74213.278133242886</v>
      </c>
      <c r="AP1706" s="16">
        <f t="shared" si="509"/>
        <v>60421.01396660629</v>
      </c>
      <c r="AQ1706" s="16">
        <f t="shared" si="510"/>
        <v>12236.985363212829</v>
      </c>
      <c r="AR1706" s="9">
        <f t="shared" si="511"/>
        <v>0.55987288280866243</v>
      </c>
      <c r="AS1706" s="9">
        <f t="shared" si="512"/>
        <v>0.4796003712165729</v>
      </c>
      <c r="AT1706" s="9">
        <f t="shared" si="513"/>
        <v>0.34066572468354889</v>
      </c>
    </row>
    <row r="1707" spans="2:46" x14ac:dyDescent="0.25">
      <c r="B1707" s="1" t="s">
        <v>729</v>
      </c>
      <c r="C1707" s="33">
        <v>3054968981106</v>
      </c>
      <c r="D1707" s="34" t="s">
        <v>3</v>
      </c>
      <c r="E1707" s="8" t="s">
        <v>14</v>
      </c>
      <c r="F1707" s="8" t="s">
        <v>117</v>
      </c>
      <c r="G1707" s="8" t="s">
        <v>27</v>
      </c>
      <c r="H1707" s="8" t="s">
        <v>103</v>
      </c>
      <c r="I1707" s="16">
        <v>0</v>
      </c>
      <c r="J1707" s="16">
        <v>14.850000000000001</v>
      </c>
      <c r="K1707" s="16">
        <v>0</v>
      </c>
      <c r="L1707" s="16">
        <v>0</v>
      </c>
      <c r="M1707" s="16">
        <v>6</v>
      </c>
      <c r="N1707" s="16">
        <v>0</v>
      </c>
      <c r="O1707" s="12">
        <f t="shared" si="496"/>
        <v>0</v>
      </c>
      <c r="P1707" s="12">
        <f t="shared" si="496"/>
        <v>2.4750000000000001</v>
      </c>
      <c r="Q1707" s="12">
        <f t="shared" si="496"/>
        <v>0</v>
      </c>
      <c r="R1707" s="12">
        <f>IFERROR(IF(I1707=0,0,VLOOKUP($C1707,'[1]Marginality pivots'!$B$7:$N$2242,11,0)), 0)</f>
        <v>0</v>
      </c>
      <c r="S1707" s="12">
        <f>IFERROR(IF(J1707=0,0,VLOOKUP($C1707,'[1]Marginality pivots'!$B$7:$N$2242,12,0)), 0)</f>
        <v>1.277991930475511</v>
      </c>
      <c r="T1707" s="12">
        <f>IFERROR(IF(K1707=0,0,VLOOKUP($C1707,'[1]Marginality pivots'!$B$7:$N$2242,13,0)), 0)</f>
        <v>0</v>
      </c>
      <c r="U1707" s="12">
        <v>0</v>
      </c>
      <c r="V1707" s="12">
        <v>1.8147485412752256</v>
      </c>
      <c r="W1707" s="12">
        <v>0</v>
      </c>
      <c r="X1707" s="12">
        <v>0</v>
      </c>
      <c r="Y1707" s="12">
        <v>1.8147485412752256</v>
      </c>
      <c r="Z1707" s="12">
        <v>0</v>
      </c>
      <c r="AA1707" s="12">
        <v>0</v>
      </c>
      <c r="AB1707" s="12">
        <v>1.277991930475511</v>
      </c>
      <c r="AC1707" s="12">
        <v>0</v>
      </c>
      <c r="AD1707" s="12">
        <f t="shared" si="497"/>
        <v>0</v>
      </c>
      <c r="AE1707" s="12">
        <f t="shared" si="498"/>
        <v>10.888491247651354</v>
      </c>
      <c r="AF1707" s="12">
        <f t="shared" si="499"/>
        <v>0</v>
      </c>
      <c r="AG1707" s="16">
        <f t="shared" si="500"/>
        <v>0</v>
      </c>
      <c r="AH1707" s="16">
        <f t="shared" si="501"/>
        <v>10.888491247651354</v>
      </c>
      <c r="AI1707" s="16">
        <f t="shared" si="502"/>
        <v>0</v>
      </c>
      <c r="AJ1707" s="16">
        <f t="shared" si="505"/>
        <v>0</v>
      </c>
      <c r="AK1707" s="16">
        <f t="shared" si="506"/>
        <v>7.6679515828530658</v>
      </c>
      <c r="AL1707" s="16">
        <f t="shared" si="507"/>
        <v>0</v>
      </c>
      <c r="AM1707" s="16">
        <f t="shared" si="503"/>
        <v>0</v>
      </c>
      <c r="AN1707" s="16">
        <f t="shared" si="504"/>
        <v>7.6679515828530658</v>
      </c>
      <c r="AO1707" s="16">
        <f t="shared" si="508"/>
        <v>0</v>
      </c>
      <c r="AP1707" s="16">
        <f t="shared" si="509"/>
        <v>7.1820484171469356</v>
      </c>
      <c r="AQ1707" s="16">
        <f t="shared" si="510"/>
        <v>0</v>
      </c>
      <c r="AR1707" s="9">
        <f t="shared" si="511"/>
        <v>0</v>
      </c>
      <c r="AS1707" s="9">
        <f t="shared" si="512"/>
        <v>0.48363962405029864</v>
      </c>
      <c r="AT1707" s="9">
        <f t="shared" si="513"/>
        <v>0</v>
      </c>
    </row>
    <row r="1708" spans="2:46" x14ac:dyDescent="0.25">
      <c r="B1708" s="1" t="s">
        <v>729</v>
      </c>
      <c r="C1708" s="33">
        <v>3054968982206</v>
      </c>
      <c r="D1708" s="34" t="s">
        <v>3</v>
      </c>
      <c r="E1708" s="8" t="s">
        <v>14</v>
      </c>
      <c r="F1708" s="8" t="s">
        <v>117</v>
      </c>
      <c r="G1708" s="8" t="s">
        <v>27</v>
      </c>
      <c r="H1708" s="8" t="s">
        <v>104</v>
      </c>
      <c r="I1708" s="16">
        <v>131111.99999999997</v>
      </c>
      <c r="J1708" s="16">
        <v>126144</v>
      </c>
      <c r="K1708" s="16">
        <v>35964.000000000022</v>
      </c>
      <c r="L1708" s="16">
        <v>52380</v>
      </c>
      <c r="M1708" s="16">
        <v>51300</v>
      </c>
      <c r="N1708" s="16">
        <v>15660</v>
      </c>
      <c r="O1708" s="12">
        <f t="shared" si="496"/>
        <v>2.5030927835051542</v>
      </c>
      <c r="P1708" s="12">
        <f t="shared" si="496"/>
        <v>2.4589473684210525</v>
      </c>
      <c r="Q1708" s="12">
        <f t="shared" si="496"/>
        <v>2.2965517241379323</v>
      </c>
      <c r="R1708" s="12">
        <f>IFERROR(IF(I1708=0,0,VLOOKUP($C1708,'[1]Marginality pivots'!$B$7:$N$2242,11,0)), 0)</f>
        <v>1.1024286067036495</v>
      </c>
      <c r="S1708" s="12">
        <f>IFERROR(IF(J1708=0,0,VLOOKUP($C1708,'[1]Marginality pivots'!$B$7:$N$2242,12,0)), 0)</f>
        <v>1.2779919304755112</v>
      </c>
      <c r="T1708" s="12">
        <f>IFERROR(IF(K1708=0,0,VLOOKUP($C1708,'[1]Marginality pivots'!$B$7:$N$2242,13,0)), 0)</f>
        <v>1.5123764135879432</v>
      </c>
      <c r="U1708" s="12">
        <v>1.3780357583795619</v>
      </c>
      <c r="V1708" s="12">
        <v>1.8147485412752258</v>
      </c>
      <c r="W1708" s="12">
        <v>1.9660893376643263</v>
      </c>
      <c r="X1708" s="12">
        <v>1.3780357583795619</v>
      </c>
      <c r="Y1708" s="12">
        <v>1.8147485412752258</v>
      </c>
      <c r="Z1708" s="12">
        <v>1.9660893376643263</v>
      </c>
      <c r="AA1708" s="12">
        <v>1.1024286067036495</v>
      </c>
      <c r="AB1708" s="12">
        <v>1.2779919304755112</v>
      </c>
      <c r="AC1708" s="12">
        <v>1.5123764135879432</v>
      </c>
      <c r="AD1708" s="12">
        <f t="shared" si="497"/>
        <v>72181.513023921449</v>
      </c>
      <c r="AE1708" s="12">
        <f t="shared" si="498"/>
        <v>93096.600167419077</v>
      </c>
      <c r="AF1708" s="12">
        <f t="shared" si="499"/>
        <v>30788.959027823348</v>
      </c>
      <c r="AG1708" s="16">
        <f t="shared" si="500"/>
        <v>72181.513023921449</v>
      </c>
      <c r="AH1708" s="16">
        <f t="shared" si="501"/>
        <v>93096.600167419077</v>
      </c>
      <c r="AI1708" s="16">
        <f t="shared" si="502"/>
        <v>30788.959027823348</v>
      </c>
      <c r="AJ1708" s="16">
        <f t="shared" si="505"/>
        <v>57745.210419137162</v>
      </c>
      <c r="AK1708" s="16">
        <f t="shared" si="506"/>
        <v>65560.986033393725</v>
      </c>
      <c r="AL1708" s="16">
        <f t="shared" si="507"/>
        <v>23683.814636787189</v>
      </c>
      <c r="AM1708" s="16">
        <f t="shared" si="503"/>
        <v>57745.210419137162</v>
      </c>
      <c r="AN1708" s="16">
        <f t="shared" si="504"/>
        <v>65560.986033393725</v>
      </c>
      <c r="AO1708" s="16">
        <f t="shared" si="508"/>
        <v>73366.789580862809</v>
      </c>
      <c r="AP1708" s="16">
        <f t="shared" si="509"/>
        <v>60583.013966606275</v>
      </c>
      <c r="AQ1708" s="16">
        <f t="shared" si="510"/>
        <v>12280.185363212833</v>
      </c>
      <c r="AR1708" s="9">
        <f t="shared" si="511"/>
        <v>0.55957341494953039</v>
      </c>
      <c r="AS1708" s="9">
        <f t="shared" si="512"/>
        <v>0.48026869265764743</v>
      </c>
      <c r="AT1708" s="9">
        <f t="shared" si="513"/>
        <v>0.3414577178070522</v>
      </c>
    </row>
    <row r="1709" spans="2:46" x14ac:dyDescent="0.25">
      <c r="B1709" s="1" t="s">
        <v>729</v>
      </c>
      <c r="C1709" s="33">
        <v>3054968982206</v>
      </c>
      <c r="D1709" s="34" t="s">
        <v>3</v>
      </c>
      <c r="E1709" s="8" t="s">
        <v>14</v>
      </c>
      <c r="F1709" s="8" t="s">
        <v>117</v>
      </c>
      <c r="G1709" s="8" t="s">
        <v>27</v>
      </c>
      <c r="H1709" s="8" t="s">
        <v>103</v>
      </c>
      <c r="I1709" s="16">
        <v>35</v>
      </c>
      <c r="J1709" s="16">
        <v>87.15</v>
      </c>
      <c r="K1709" s="16">
        <v>0</v>
      </c>
      <c r="L1709" s="16">
        <v>14</v>
      </c>
      <c r="M1709" s="16">
        <v>35</v>
      </c>
      <c r="N1709" s="16">
        <v>0</v>
      </c>
      <c r="O1709" s="12">
        <f t="shared" si="496"/>
        <v>2.5</v>
      </c>
      <c r="P1709" s="12">
        <f t="shared" si="496"/>
        <v>2.4900000000000002</v>
      </c>
      <c r="Q1709" s="12">
        <f t="shared" si="496"/>
        <v>0</v>
      </c>
      <c r="R1709" s="12">
        <f>IFERROR(IF(I1709=0,0,VLOOKUP($C1709,'[1]Marginality pivots'!$B$7:$N$2242,11,0)), 0)</f>
        <v>1.1024286067036495</v>
      </c>
      <c r="S1709" s="12">
        <f>IFERROR(IF(J1709=0,0,VLOOKUP($C1709,'[1]Marginality pivots'!$B$7:$N$2242,12,0)), 0)</f>
        <v>1.2779919304755112</v>
      </c>
      <c r="T1709" s="12">
        <f>IFERROR(IF(K1709=0,0,VLOOKUP($C1709,'[1]Marginality pivots'!$B$7:$N$2242,13,0)), 0)</f>
        <v>0</v>
      </c>
      <c r="U1709" s="12">
        <v>1.3780357583795619</v>
      </c>
      <c r="V1709" s="12">
        <v>1.8147485412752258</v>
      </c>
      <c r="W1709" s="12">
        <v>0</v>
      </c>
      <c r="X1709" s="12">
        <v>1.3780357583795619</v>
      </c>
      <c r="Y1709" s="12">
        <v>1.8147485412752258</v>
      </c>
      <c r="Z1709" s="12">
        <v>0</v>
      </c>
      <c r="AA1709" s="12">
        <v>1.1024286067036495</v>
      </c>
      <c r="AB1709" s="12">
        <v>1.2779919304755112</v>
      </c>
      <c r="AC1709" s="12">
        <v>0</v>
      </c>
      <c r="AD1709" s="12">
        <f t="shared" si="497"/>
        <v>19.292500617313866</v>
      </c>
      <c r="AE1709" s="12">
        <f t="shared" si="498"/>
        <v>63.516198944632904</v>
      </c>
      <c r="AF1709" s="12">
        <f t="shared" si="499"/>
        <v>0</v>
      </c>
      <c r="AG1709" s="16">
        <f t="shared" si="500"/>
        <v>19.292500617313866</v>
      </c>
      <c r="AH1709" s="16">
        <f t="shared" si="501"/>
        <v>63.516198944632904</v>
      </c>
      <c r="AI1709" s="16">
        <f t="shared" si="502"/>
        <v>0</v>
      </c>
      <c r="AJ1709" s="16">
        <f t="shared" si="505"/>
        <v>15.434000493851093</v>
      </c>
      <c r="AK1709" s="16">
        <f t="shared" si="506"/>
        <v>44.72971756664289</v>
      </c>
      <c r="AL1709" s="16">
        <f t="shared" si="507"/>
        <v>0</v>
      </c>
      <c r="AM1709" s="16">
        <f t="shared" si="503"/>
        <v>15.434000493851093</v>
      </c>
      <c r="AN1709" s="16">
        <f t="shared" si="504"/>
        <v>44.72971756664289</v>
      </c>
      <c r="AO1709" s="16">
        <f t="shared" si="508"/>
        <v>19.565999506148906</v>
      </c>
      <c r="AP1709" s="16">
        <f t="shared" si="509"/>
        <v>42.420282433357116</v>
      </c>
      <c r="AQ1709" s="16">
        <f t="shared" si="510"/>
        <v>0</v>
      </c>
      <c r="AR1709" s="9">
        <f t="shared" si="511"/>
        <v>0.55902855731854018</v>
      </c>
      <c r="AS1709" s="9">
        <f t="shared" si="512"/>
        <v>0.48675022872469437</v>
      </c>
      <c r="AT1709" s="9">
        <f t="shared" si="513"/>
        <v>0</v>
      </c>
    </row>
    <row r="1710" spans="2:46" x14ac:dyDescent="0.25">
      <c r="B1710" s="1" t="s">
        <v>729</v>
      </c>
      <c r="C1710" s="33" t="s">
        <v>529</v>
      </c>
      <c r="D1710" s="34" t="s">
        <v>3</v>
      </c>
      <c r="E1710" s="8" t="s">
        <v>14</v>
      </c>
      <c r="F1710" s="8" t="s">
        <v>530</v>
      </c>
      <c r="G1710" s="8" t="s">
        <v>31</v>
      </c>
      <c r="H1710" s="8" t="s">
        <v>103</v>
      </c>
      <c r="I1710" s="16">
        <v>113384.4</v>
      </c>
      <c r="J1710" s="16">
        <v>124460.40000000001</v>
      </c>
      <c r="K1710" s="16">
        <v>52115.82</v>
      </c>
      <c r="L1710" s="16">
        <v>4200</v>
      </c>
      <c r="M1710" s="16">
        <v>4590</v>
      </c>
      <c r="N1710" s="16">
        <v>1918</v>
      </c>
      <c r="O1710" s="12">
        <f t="shared" si="496"/>
        <v>26.996285714285712</v>
      </c>
      <c r="P1710" s="12">
        <f t="shared" si="496"/>
        <v>27.115555555555556</v>
      </c>
      <c r="Q1710" s="12">
        <f t="shared" si="496"/>
        <v>27.171960375391031</v>
      </c>
      <c r="R1710" s="12">
        <f>IFERROR(IF(I1710=0,0,VLOOKUP($C1710,'[1]Marginality pivots'!$B$7:$N$2242,11,0)), 0)</f>
        <v>21.626686855103845</v>
      </c>
      <c r="S1710" s="12">
        <f>IFERROR(IF(J1710=0,0,VLOOKUP($C1710,'[1]Marginality pivots'!$B$7:$N$2242,12,0)), 0)</f>
        <v>8.7036856707525381</v>
      </c>
      <c r="T1710" s="12">
        <f>IFERROR(IF(K1710=0,0,VLOOKUP($C1710,'[1]Marginality pivots'!$B$7:$N$2242,13,0)), 0)</f>
        <v>10.299946819563839</v>
      </c>
      <c r="U1710" s="12">
        <v>27.033358568879805</v>
      </c>
      <c r="V1710" s="12">
        <v>12.359233652468603</v>
      </c>
      <c r="W1710" s="12">
        <v>13.389930865432991</v>
      </c>
      <c r="X1710" s="12">
        <v>27.033358568879805</v>
      </c>
      <c r="Y1710" s="12">
        <v>12.359233652468603</v>
      </c>
      <c r="Z1710" s="12">
        <v>13.389930865432991</v>
      </c>
      <c r="AA1710" s="12">
        <v>21.626686855103845</v>
      </c>
      <c r="AB1710" s="12">
        <v>8.7036856707525381</v>
      </c>
      <c r="AC1710" s="12">
        <v>10.299946819563839</v>
      </c>
      <c r="AD1710" s="12">
        <f t="shared" si="497"/>
        <v>113540.10598929519</v>
      </c>
      <c r="AE1710" s="12">
        <f t="shared" si="498"/>
        <v>56728.882464830887</v>
      </c>
      <c r="AF1710" s="12">
        <f t="shared" si="499"/>
        <v>25681.887399900475</v>
      </c>
      <c r="AG1710" s="16">
        <f t="shared" si="500"/>
        <v>113540.10598929519</v>
      </c>
      <c r="AH1710" s="16">
        <f t="shared" si="501"/>
        <v>56728.882464830887</v>
      </c>
      <c r="AI1710" s="16">
        <f t="shared" si="502"/>
        <v>25681.887399900475</v>
      </c>
      <c r="AJ1710" s="16">
        <f t="shared" si="505"/>
        <v>90832.084791436151</v>
      </c>
      <c r="AK1710" s="16">
        <f t="shared" si="506"/>
        <v>39949.917228754151</v>
      </c>
      <c r="AL1710" s="16">
        <f t="shared" si="507"/>
        <v>19755.297999923445</v>
      </c>
      <c r="AM1710" s="16">
        <f t="shared" si="503"/>
        <v>90832.084791436151</v>
      </c>
      <c r="AN1710" s="16">
        <f t="shared" si="504"/>
        <v>39949.917228754151</v>
      </c>
      <c r="AO1710" s="16">
        <f t="shared" si="508"/>
        <v>22552.315208563843</v>
      </c>
      <c r="AP1710" s="16">
        <f t="shared" si="509"/>
        <v>84510.48277124585</v>
      </c>
      <c r="AQ1710" s="16">
        <f t="shared" si="510"/>
        <v>32360.522000076555</v>
      </c>
      <c r="AR1710" s="9">
        <f t="shared" si="511"/>
        <v>0.19890139391806849</v>
      </c>
      <c r="AS1710" s="9">
        <f t="shared" si="512"/>
        <v>0.67901503426990306</v>
      </c>
      <c r="AT1710" s="9">
        <f t="shared" si="513"/>
        <v>0.62093471809666534</v>
      </c>
    </row>
    <row r="1711" spans="2:46" x14ac:dyDescent="0.25">
      <c r="B1711" s="1" t="s">
        <v>729</v>
      </c>
      <c r="C1711" s="33" t="s">
        <v>746</v>
      </c>
      <c r="D1711" s="34" t="s">
        <v>3</v>
      </c>
      <c r="E1711" s="8" t="s">
        <v>13</v>
      </c>
      <c r="F1711" s="8" t="s">
        <v>109</v>
      </c>
      <c r="G1711" s="8" t="s">
        <v>27</v>
      </c>
      <c r="H1711" s="8" t="s">
        <v>104</v>
      </c>
      <c r="I1711" s="16">
        <v>286205.34000000003</v>
      </c>
      <c r="J1711" s="16">
        <v>0</v>
      </c>
      <c r="K1711" s="16">
        <v>0</v>
      </c>
      <c r="L1711" s="16">
        <v>27026</v>
      </c>
      <c r="M1711" s="16">
        <v>0</v>
      </c>
      <c r="N1711" s="16">
        <v>0</v>
      </c>
      <c r="O1711" s="12">
        <f t="shared" si="496"/>
        <v>10.590000000000002</v>
      </c>
      <c r="P1711" s="12">
        <f t="shared" si="496"/>
        <v>0</v>
      </c>
      <c r="Q1711" s="12">
        <f t="shared" si="496"/>
        <v>0</v>
      </c>
      <c r="R1711" s="12">
        <f>IFERROR(IF(I1711=0,0,VLOOKUP($C1711,'[1]Marginality pivots'!$B$7:$N$2242,11,0)), 0)</f>
        <v>4.5604370878873626</v>
      </c>
      <c r="S1711" s="12">
        <f>IFERROR(IF(J1711=0,0,VLOOKUP($C1711,'[1]Marginality pivots'!$B$7:$N$2242,12,0)), 0)</f>
        <v>0</v>
      </c>
      <c r="T1711" s="12">
        <f>IFERROR(IF(K1711=0,0,VLOOKUP($C1711,'[1]Marginality pivots'!$B$7:$N$2242,13,0)), 0)</f>
        <v>0</v>
      </c>
      <c r="U1711" s="12">
        <v>5.700546359859203</v>
      </c>
      <c r="V1711" s="12">
        <v>0</v>
      </c>
      <c r="W1711" s="12">
        <v>0</v>
      </c>
      <c r="X1711" s="12">
        <v>5.700546359859203</v>
      </c>
      <c r="Y1711" s="12">
        <v>0</v>
      </c>
      <c r="Z1711" s="12">
        <v>0</v>
      </c>
      <c r="AA1711" s="12">
        <v>4.5604370878873626</v>
      </c>
      <c r="AB1711" s="12">
        <v>0</v>
      </c>
      <c r="AC1711" s="12">
        <v>0</v>
      </c>
      <c r="AD1711" s="12">
        <f t="shared" si="497"/>
        <v>154062.96592155483</v>
      </c>
      <c r="AE1711" s="12">
        <f t="shared" si="498"/>
        <v>0</v>
      </c>
      <c r="AF1711" s="12">
        <f t="shared" si="499"/>
        <v>0</v>
      </c>
      <c r="AG1711" s="16">
        <f t="shared" si="500"/>
        <v>154062.96592155483</v>
      </c>
      <c r="AH1711" s="16">
        <f t="shared" si="501"/>
        <v>0</v>
      </c>
      <c r="AI1711" s="16">
        <f t="shared" si="502"/>
        <v>0</v>
      </c>
      <c r="AJ1711" s="16">
        <f t="shared" si="505"/>
        <v>123250.37273724386</v>
      </c>
      <c r="AK1711" s="16">
        <f t="shared" si="506"/>
        <v>0</v>
      </c>
      <c r="AL1711" s="16">
        <f t="shared" si="507"/>
        <v>0</v>
      </c>
      <c r="AM1711" s="16">
        <f t="shared" si="503"/>
        <v>123250.37273724386</v>
      </c>
      <c r="AN1711" s="16">
        <f t="shared" si="504"/>
        <v>0</v>
      </c>
      <c r="AO1711" s="16">
        <f t="shared" si="508"/>
        <v>162954.96726275617</v>
      </c>
      <c r="AP1711" s="16">
        <f t="shared" si="509"/>
        <v>0</v>
      </c>
      <c r="AQ1711" s="16">
        <f t="shared" si="510"/>
        <v>0</v>
      </c>
      <c r="AR1711" s="9">
        <f t="shared" si="511"/>
        <v>0.56936382550638698</v>
      </c>
      <c r="AS1711" s="9">
        <f t="shared" si="512"/>
        <v>0</v>
      </c>
      <c r="AT1711" s="9">
        <f t="shared" si="513"/>
        <v>0</v>
      </c>
    </row>
    <row r="1712" spans="2:46" x14ac:dyDescent="0.25">
      <c r="B1712" s="1" t="s">
        <v>729</v>
      </c>
      <c r="C1712" s="33">
        <v>3054968402275</v>
      </c>
      <c r="D1712" s="34" t="s">
        <v>3</v>
      </c>
      <c r="E1712" s="8" t="s">
        <v>14</v>
      </c>
      <c r="F1712" s="8" t="s">
        <v>117</v>
      </c>
      <c r="G1712" s="8" t="s">
        <v>27</v>
      </c>
      <c r="H1712" s="8" t="s">
        <v>104</v>
      </c>
      <c r="I1712" s="16">
        <v>0</v>
      </c>
      <c r="J1712" s="16">
        <v>279757.65000000002</v>
      </c>
      <c r="K1712" s="16">
        <v>1232</v>
      </c>
      <c r="L1712" s="16">
        <v>0</v>
      </c>
      <c r="M1712" s="16">
        <v>255863</v>
      </c>
      <c r="N1712" s="16">
        <v>0</v>
      </c>
      <c r="O1712" s="12">
        <f t="shared" si="496"/>
        <v>0</v>
      </c>
      <c r="P1712" s="12">
        <f t="shared" si="496"/>
        <v>1.093388453977324</v>
      </c>
      <c r="Q1712" s="12">
        <f t="shared" si="496"/>
        <v>0</v>
      </c>
      <c r="R1712" s="12">
        <f>IFERROR(IF(I1712=0,0,VLOOKUP($C1712,'[1]Marginality pivots'!$B$7:$N$2242,11,0)), 0)</f>
        <v>0</v>
      </c>
      <c r="S1712" s="12">
        <f>IFERROR(IF(J1712=0,0,VLOOKUP($C1712,'[1]Marginality pivots'!$B$7:$N$2242,12,0)), 0)</f>
        <v>0.63526547890415852</v>
      </c>
      <c r="T1712" s="12">
        <f>IFERROR(IF(K1712=0,0,VLOOKUP($C1712,'[1]Marginality pivots'!$B$7:$N$2242,13,0)), 0)</f>
        <v>0.75177354703939447</v>
      </c>
      <c r="U1712" s="12">
        <v>0</v>
      </c>
      <c r="V1712" s="12">
        <v>0.90207698004390502</v>
      </c>
      <c r="W1712" s="12">
        <v>0.97730561115121284</v>
      </c>
      <c r="X1712" s="12">
        <v>0</v>
      </c>
      <c r="Y1712" s="12">
        <v>0.90207698004390502</v>
      </c>
      <c r="Z1712" s="12">
        <v>0.97730561115121284</v>
      </c>
      <c r="AA1712" s="12">
        <v>0</v>
      </c>
      <c r="AB1712" s="12">
        <v>0.63526547890415852</v>
      </c>
      <c r="AC1712" s="12">
        <v>0.75177354703939447</v>
      </c>
      <c r="AD1712" s="12">
        <f t="shared" si="497"/>
        <v>0</v>
      </c>
      <c r="AE1712" s="12">
        <f t="shared" si="498"/>
        <v>230808.12234497367</v>
      </c>
      <c r="AF1712" s="12">
        <f t="shared" si="499"/>
        <v>0</v>
      </c>
      <c r="AG1712" s="16">
        <f t="shared" si="500"/>
        <v>0</v>
      </c>
      <c r="AH1712" s="16">
        <f t="shared" si="501"/>
        <v>230808.12234497367</v>
      </c>
      <c r="AI1712" s="16">
        <f t="shared" si="502"/>
        <v>0</v>
      </c>
      <c r="AJ1712" s="16">
        <f t="shared" si="505"/>
        <v>0</v>
      </c>
      <c r="AK1712" s="16">
        <f t="shared" si="506"/>
        <v>162540.93122885472</v>
      </c>
      <c r="AL1712" s="16">
        <f t="shared" si="507"/>
        <v>0</v>
      </c>
      <c r="AM1712" s="16">
        <f t="shared" si="503"/>
        <v>0</v>
      </c>
      <c r="AN1712" s="16">
        <f t="shared" si="504"/>
        <v>162540.93122885472</v>
      </c>
      <c r="AO1712" s="16">
        <f t="shared" si="508"/>
        <v>0</v>
      </c>
      <c r="AP1712" s="16">
        <f t="shared" si="509"/>
        <v>117216.7187711453</v>
      </c>
      <c r="AQ1712" s="16">
        <f t="shared" si="510"/>
        <v>1232</v>
      </c>
      <c r="AR1712" s="9">
        <f t="shared" si="511"/>
        <v>0</v>
      </c>
      <c r="AS1712" s="9">
        <f t="shared" si="512"/>
        <v>0.41899379255990066</v>
      </c>
      <c r="AT1712" s="9">
        <f t="shared" si="513"/>
        <v>1</v>
      </c>
    </row>
    <row r="1713" spans="2:46" x14ac:dyDescent="0.25">
      <c r="B1713" s="1" t="s">
        <v>729</v>
      </c>
      <c r="C1713" s="33">
        <v>3054968402275</v>
      </c>
      <c r="D1713" s="34" t="s">
        <v>3</v>
      </c>
      <c r="E1713" s="8" t="s">
        <v>14</v>
      </c>
      <c r="F1713" s="8" t="s">
        <v>117</v>
      </c>
      <c r="G1713" s="8" t="s">
        <v>27</v>
      </c>
      <c r="H1713" s="8" t="s">
        <v>103</v>
      </c>
      <c r="I1713" s="16">
        <v>0</v>
      </c>
      <c r="J1713" s="16">
        <v>2593.7600000000002</v>
      </c>
      <c r="K1713" s="16">
        <v>8.8000000000000007</v>
      </c>
      <c r="L1713" s="16">
        <v>0</v>
      </c>
      <c r="M1713" s="16">
        <v>2448</v>
      </c>
      <c r="N1713" s="16">
        <v>440</v>
      </c>
      <c r="O1713" s="12">
        <f t="shared" si="496"/>
        <v>0</v>
      </c>
      <c r="P1713" s="12">
        <f t="shared" si="496"/>
        <v>1.0595424836601308</v>
      </c>
      <c r="Q1713" s="12">
        <f t="shared" si="496"/>
        <v>0.02</v>
      </c>
      <c r="R1713" s="12">
        <f>IFERROR(IF(I1713=0,0,VLOOKUP($C1713,'[1]Marginality pivots'!$B$7:$N$2242,11,0)), 0)</f>
        <v>0</v>
      </c>
      <c r="S1713" s="12">
        <f>IFERROR(IF(J1713=0,0,VLOOKUP($C1713,'[1]Marginality pivots'!$B$7:$N$2242,12,0)), 0)</f>
        <v>0.63526547890415852</v>
      </c>
      <c r="T1713" s="12">
        <f>IFERROR(IF(K1713=0,0,VLOOKUP($C1713,'[1]Marginality pivots'!$B$7:$N$2242,13,0)), 0)</f>
        <v>0.75177354703939447</v>
      </c>
      <c r="U1713" s="12">
        <v>0</v>
      </c>
      <c r="V1713" s="12">
        <v>0.90207698004390502</v>
      </c>
      <c r="W1713" s="12">
        <v>0.97730561115121284</v>
      </c>
      <c r="X1713" s="12">
        <v>0</v>
      </c>
      <c r="Y1713" s="12">
        <v>0.90207698004390502</v>
      </c>
      <c r="Z1713" s="12">
        <v>0.97730561115121284</v>
      </c>
      <c r="AA1713" s="12">
        <v>0</v>
      </c>
      <c r="AB1713" s="12">
        <v>0.63526547890415852</v>
      </c>
      <c r="AC1713" s="12">
        <v>0.75177354703939447</v>
      </c>
      <c r="AD1713" s="12">
        <f t="shared" si="497"/>
        <v>0</v>
      </c>
      <c r="AE1713" s="12">
        <f t="shared" si="498"/>
        <v>2208.2844471474796</v>
      </c>
      <c r="AF1713" s="12">
        <f t="shared" si="499"/>
        <v>430.01446890653364</v>
      </c>
      <c r="AG1713" s="16">
        <f t="shared" si="500"/>
        <v>0</v>
      </c>
      <c r="AH1713" s="16">
        <f t="shared" si="501"/>
        <v>2208.2844471474796</v>
      </c>
      <c r="AI1713" s="16">
        <f t="shared" si="502"/>
        <v>430.01446890653364</v>
      </c>
      <c r="AJ1713" s="16">
        <f t="shared" si="505"/>
        <v>0</v>
      </c>
      <c r="AK1713" s="16">
        <f t="shared" si="506"/>
        <v>1555.12989235738</v>
      </c>
      <c r="AL1713" s="16">
        <f t="shared" si="507"/>
        <v>330.78036069733355</v>
      </c>
      <c r="AM1713" s="16">
        <f t="shared" si="503"/>
        <v>0</v>
      </c>
      <c r="AN1713" s="16">
        <f t="shared" si="504"/>
        <v>1555.12989235738</v>
      </c>
      <c r="AO1713" s="16">
        <f t="shared" si="508"/>
        <v>0</v>
      </c>
      <c r="AP1713" s="16">
        <f t="shared" si="509"/>
        <v>1038.6301076426203</v>
      </c>
      <c r="AQ1713" s="16">
        <f t="shared" si="510"/>
        <v>-321.98036069733354</v>
      </c>
      <c r="AR1713" s="9">
        <f t="shared" si="511"/>
        <v>0</v>
      </c>
      <c r="AS1713" s="9">
        <f t="shared" si="512"/>
        <v>0.40043416030882584</v>
      </c>
      <c r="AT1713" s="9">
        <f t="shared" si="513"/>
        <v>-36.588677351969714</v>
      </c>
    </row>
    <row r="1714" spans="2:46" x14ac:dyDescent="0.25">
      <c r="B1714" s="1" t="s">
        <v>729</v>
      </c>
      <c r="C1714" s="33">
        <v>3054970510505</v>
      </c>
      <c r="D1714" s="34" t="s">
        <v>3</v>
      </c>
      <c r="E1714" s="8" t="s">
        <v>14</v>
      </c>
      <c r="F1714" s="8" t="s">
        <v>117</v>
      </c>
      <c r="G1714" s="8" t="s">
        <v>27</v>
      </c>
      <c r="H1714" s="8" t="s">
        <v>103</v>
      </c>
      <c r="I1714" s="16">
        <v>0</v>
      </c>
      <c r="J1714" s="16">
        <v>247513.44000000006</v>
      </c>
      <c r="K1714" s="16">
        <v>33599.159999999967</v>
      </c>
      <c r="L1714" s="16">
        <v>0</v>
      </c>
      <c r="M1714" s="16">
        <v>20917</v>
      </c>
      <c r="N1714" s="16">
        <v>12324</v>
      </c>
      <c r="O1714" s="12">
        <f t="shared" si="496"/>
        <v>0</v>
      </c>
      <c r="P1714" s="12">
        <f t="shared" si="496"/>
        <v>11.833123296839894</v>
      </c>
      <c r="Q1714" s="12">
        <f t="shared" si="496"/>
        <v>2.7263193768257032</v>
      </c>
      <c r="R1714" s="12">
        <f>IFERROR(IF(I1714=0,0,VLOOKUP($C1714,'[1]Marginality pivots'!$B$7:$N$2242,11,0)), 0)</f>
        <v>0</v>
      </c>
      <c r="S1714" s="12">
        <f>IFERROR(IF(J1714=0,0,VLOOKUP($C1714,'[1]Marginality pivots'!$B$7:$N$2242,12,0)), 0)</f>
        <v>7.6711883325551335</v>
      </c>
      <c r="T1714" s="12">
        <f>IFERROR(IF(K1714=0,0,VLOOKUP($C1714,'[1]Marginality pivots'!$B$7:$N$2242,13,0)), 0)</f>
        <v>9.0780888530576824</v>
      </c>
      <c r="U1714" s="12">
        <v>0</v>
      </c>
      <c r="V1714" s="12">
        <v>10.893087432228288</v>
      </c>
      <c r="W1714" s="12">
        <v>11.801515508974987</v>
      </c>
      <c r="X1714" s="12">
        <v>0</v>
      </c>
      <c r="Y1714" s="12">
        <v>10.893087432228288</v>
      </c>
      <c r="Z1714" s="12">
        <v>11.801515508974987</v>
      </c>
      <c r="AA1714" s="12">
        <v>0</v>
      </c>
      <c r="AB1714" s="12">
        <v>7.6711883325551335</v>
      </c>
      <c r="AC1714" s="12">
        <v>9.0780888530576824</v>
      </c>
      <c r="AD1714" s="12">
        <f t="shared" si="497"/>
        <v>0</v>
      </c>
      <c r="AE1714" s="12">
        <f t="shared" si="498"/>
        <v>227850.70981991911</v>
      </c>
      <c r="AF1714" s="12">
        <f t="shared" si="499"/>
        <v>145441.87713260774</v>
      </c>
      <c r="AG1714" s="16">
        <f t="shared" si="500"/>
        <v>0</v>
      </c>
      <c r="AH1714" s="16">
        <f t="shared" si="501"/>
        <v>227850.70981991911</v>
      </c>
      <c r="AI1714" s="16">
        <f t="shared" si="502"/>
        <v>145441.87713260774</v>
      </c>
      <c r="AJ1714" s="16">
        <f t="shared" si="505"/>
        <v>0</v>
      </c>
      <c r="AK1714" s="16">
        <f t="shared" si="506"/>
        <v>160458.24635205572</v>
      </c>
      <c r="AL1714" s="16">
        <f t="shared" si="507"/>
        <v>111878.36702508287</v>
      </c>
      <c r="AM1714" s="16">
        <f t="shared" si="503"/>
        <v>0</v>
      </c>
      <c r="AN1714" s="16">
        <f t="shared" si="504"/>
        <v>160458.24635205572</v>
      </c>
      <c r="AO1714" s="16">
        <f t="shared" si="508"/>
        <v>0</v>
      </c>
      <c r="AP1714" s="16">
        <f t="shared" si="509"/>
        <v>87055.193647944339</v>
      </c>
      <c r="AQ1714" s="16">
        <f t="shared" si="510"/>
        <v>-78279.207025082898</v>
      </c>
      <c r="AR1714" s="9">
        <f t="shared" si="511"/>
        <v>0</v>
      </c>
      <c r="AS1714" s="9">
        <f t="shared" si="512"/>
        <v>0.35171905674271392</v>
      </c>
      <c r="AT1714" s="9">
        <f t="shared" si="513"/>
        <v>-2.3297965492316766</v>
      </c>
    </row>
    <row r="1715" spans="2:46" x14ac:dyDescent="0.25">
      <c r="B1715" s="1" t="s">
        <v>729</v>
      </c>
      <c r="C1715" s="33">
        <v>3054969610206</v>
      </c>
      <c r="D1715" s="34" t="s">
        <v>3</v>
      </c>
      <c r="E1715" s="8" t="s">
        <v>14</v>
      </c>
      <c r="F1715" s="8" t="s">
        <v>117</v>
      </c>
      <c r="G1715" s="8" t="s">
        <v>27</v>
      </c>
      <c r="H1715" s="8" t="s">
        <v>104</v>
      </c>
      <c r="I1715" s="16">
        <v>79309.8</v>
      </c>
      <c r="J1715" s="16">
        <v>124702.19999999997</v>
      </c>
      <c r="K1715" s="16">
        <v>73376.399999999936</v>
      </c>
      <c r="L1715" s="16">
        <v>36720</v>
      </c>
      <c r="M1715" s="16">
        <v>57780</v>
      </c>
      <c r="N1715" s="16">
        <v>35760</v>
      </c>
      <c r="O1715" s="12">
        <f t="shared" si="496"/>
        <v>2.1598529411764709</v>
      </c>
      <c r="P1715" s="12">
        <f t="shared" si="496"/>
        <v>2.1582242990654201</v>
      </c>
      <c r="Q1715" s="12">
        <f t="shared" si="496"/>
        <v>2.0519127516778504</v>
      </c>
      <c r="R1715" s="12">
        <f>IFERROR(IF(I1715=0,0,VLOOKUP($C1715,'[1]Marginality pivots'!$B$7:$N$2242,11,0)), 0)</f>
        <v>1.7938414678264429</v>
      </c>
      <c r="S1715" s="12">
        <f>IFERROR(IF(J1715=0,0,VLOOKUP($C1715,'[1]Marginality pivots'!$B$7:$N$2242,12,0)), 0)</f>
        <v>1.4441742836333991</v>
      </c>
      <c r="T1715" s="12">
        <f>IFERROR(IF(K1715=0,0,VLOOKUP($C1715,'[1]Marginality pivots'!$B$7:$N$2242,13,0)), 0)</f>
        <v>1.709036709539121</v>
      </c>
      <c r="U1715" s="12">
        <v>2.2423018347830537</v>
      </c>
      <c r="V1715" s="12">
        <v>2.0507274827594264</v>
      </c>
      <c r="W1715" s="12">
        <v>2.2217477224008575</v>
      </c>
      <c r="X1715" s="12">
        <v>2.2423018347830537</v>
      </c>
      <c r="Y1715" s="12">
        <v>2.0507274827594264</v>
      </c>
      <c r="Z1715" s="12">
        <v>2.2217477224008575</v>
      </c>
      <c r="AA1715" s="12">
        <v>1.7938414678264429</v>
      </c>
      <c r="AB1715" s="12">
        <v>1.4441742836333991</v>
      </c>
      <c r="AC1715" s="12">
        <v>1.709036709539121</v>
      </c>
      <c r="AD1715" s="12">
        <f t="shared" si="497"/>
        <v>82337.323373233725</v>
      </c>
      <c r="AE1715" s="12">
        <f t="shared" si="498"/>
        <v>118491.03395383965</v>
      </c>
      <c r="AF1715" s="12">
        <f t="shared" si="499"/>
        <v>79449.698553054666</v>
      </c>
      <c r="AG1715" s="16">
        <f t="shared" si="500"/>
        <v>82337.323373233725</v>
      </c>
      <c r="AH1715" s="16">
        <f t="shared" si="501"/>
        <v>118491.03395383965</v>
      </c>
      <c r="AI1715" s="16">
        <f t="shared" si="502"/>
        <v>79449.698553054666</v>
      </c>
      <c r="AJ1715" s="16">
        <f t="shared" si="505"/>
        <v>65869.858698586992</v>
      </c>
      <c r="AK1715" s="16">
        <f t="shared" si="506"/>
        <v>83444.3901083378</v>
      </c>
      <c r="AL1715" s="16">
        <f t="shared" si="507"/>
        <v>61115.152733118965</v>
      </c>
      <c r="AM1715" s="16">
        <f t="shared" si="503"/>
        <v>65869.858698586992</v>
      </c>
      <c r="AN1715" s="16">
        <f t="shared" si="504"/>
        <v>83444.3901083378</v>
      </c>
      <c r="AO1715" s="16">
        <f t="shared" si="508"/>
        <v>13439.941301413011</v>
      </c>
      <c r="AP1715" s="16">
        <f t="shared" si="509"/>
        <v>41257.809891662168</v>
      </c>
      <c r="AQ1715" s="16">
        <f t="shared" si="510"/>
        <v>12261.247266880971</v>
      </c>
      <c r="AR1715" s="9">
        <f t="shared" si="511"/>
        <v>0.16946129357800688</v>
      </c>
      <c r="AS1715" s="9">
        <f t="shared" si="512"/>
        <v>0.33085069783582149</v>
      </c>
      <c r="AT1715" s="9">
        <f t="shared" si="513"/>
        <v>0.16710069268703537</v>
      </c>
    </row>
    <row r="1716" spans="2:46" x14ac:dyDescent="0.25">
      <c r="B1716" s="1" t="s">
        <v>729</v>
      </c>
      <c r="C1716" s="33">
        <v>3054969610206</v>
      </c>
      <c r="D1716" s="34" t="s">
        <v>3</v>
      </c>
      <c r="E1716" s="8" t="s">
        <v>14</v>
      </c>
      <c r="F1716" s="8" t="s">
        <v>117</v>
      </c>
      <c r="G1716" s="8" t="s">
        <v>27</v>
      </c>
      <c r="H1716" s="8" t="s">
        <v>103</v>
      </c>
      <c r="I1716" s="16">
        <v>1362.6</v>
      </c>
      <c r="J1716" s="16">
        <v>1155.5999999999999</v>
      </c>
      <c r="K1716" s="16">
        <v>1123.2</v>
      </c>
      <c r="L1716" s="16">
        <v>640</v>
      </c>
      <c r="M1716" s="16">
        <v>540</v>
      </c>
      <c r="N1716" s="16">
        <v>540</v>
      </c>
      <c r="O1716" s="12">
        <f t="shared" si="496"/>
        <v>2.1290624999999999</v>
      </c>
      <c r="P1716" s="12">
        <f t="shared" si="496"/>
        <v>2.1399999999999997</v>
      </c>
      <c r="Q1716" s="12">
        <f t="shared" si="496"/>
        <v>2.08</v>
      </c>
      <c r="R1716" s="12">
        <f>IFERROR(IF(I1716=0,0,VLOOKUP($C1716,'[1]Marginality pivots'!$B$7:$N$2242,11,0)), 0)</f>
        <v>1.7938414678264429</v>
      </c>
      <c r="S1716" s="12">
        <f>IFERROR(IF(J1716=0,0,VLOOKUP($C1716,'[1]Marginality pivots'!$B$7:$N$2242,12,0)), 0)</f>
        <v>1.4441742836333991</v>
      </c>
      <c r="T1716" s="12">
        <f>IFERROR(IF(K1716=0,0,VLOOKUP($C1716,'[1]Marginality pivots'!$B$7:$N$2242,13,0)), 0)</f>
        <v>1.709036709539121</v>
      </c>
      <c r="U1716" s="12">
        <v>2.2423018347830537</v>
      </c>
      <c r="V1716" s="12">
        <v>2.0507274827594264</v>
      </c>
      <c r="W1716" s="12">
        <v>2.2217477224008575</v>
      </c>
      <c r="X1716" s="12">
        <v>2.2423018347830537</v>
      </c>
      <c r="Y1716" s="12">
        <v>2.0507274827594264</v>
      </c>
      <c r="Z1716" s="12">
        <v>2.2217477224008575</v>
      </c>
      <c r="AA1716" s="12">
        <v>1.7938414678264429</v>
      </c>
      <c r="AB1716" s="12">
        <v>1.4441742836333991</v>
      </c>
      <c r="AC1716" s="12">
        <v>1.709036709539121</v>
      </c>
      <c r="AD1716" s="12">
        <f t="shared" si="497"/>
        <v>1435.0731742611542</v>
      </c>
      <c r="AE1716" s="12">
        <f t="shared" si="498"/>
        <v>1107.3928406900902</v>
      </c>
      <c r="AF1716" s="12">
        <f t="shared" si="499"/>
        <v>1199.7437700964631</v>
      </c>
      <c r="AG1716" s="16">
        <f t="shared" si="500"/>
        <v>1435.0731742611542</v>
      </c>
      <c r="AH1716" s="16">
        <f t="shared" si="501"/>
        <v>1107.3928406900902</v>
      </c>
      <c r="AI1716" s="16">
        <f t="shared" si="502"/>
        <v>1199.7437700964631</v>
      </c>
      <c r="AJ1716" s="16">
        <f t="shared" si="505"/>
        <v>1148.0585394089235</v>
      </c>
      <c r="AK1716" s="16">
        <f t="shared" si="506"/>
        <v>779.85411316203545</v>
      </c>
      <c r="AL1716" s="16">
        <f t="shared" si="507"/>
        <v>922.87982315112538</v>
      </c>
      <c r="AM1716" s="16">
        <f t="shared" si="503"/>
        <v>1148.0585394089235</v>
      </c>
      <c r="AN1716" s="16">
        <f t="shared" si="504"/>
        <v>779.85411316203545</v>
      </c>
      <c r="AO1716" s="16">
        <f t="shared" si="508"/>
        <v>214.54146059107643</v>
      </c>
      <c r="AP1716" s="16">
        <f t="shared" si="509"/>
        <v>375.74588683796446</v>
      </c>
      <c r="AQ1716" s="16">
        <f t="shared" si="510"/>
        <v>200.32017684887467</v>
      </c>
      <c r="AR1716" s="9">
        <f t="shared" si="511"/>
        <v>0.15745006648398388</v>
      </c>
      <c r="AS1716" s="9">
        <f t="shared" si="512"/>
        <v>0.32515220390962657</v>
      </c>
      <c r="AT1716" s="9">
        <f t="shared" si="513"/>
        <v>0.17834773579849952</v>
      </c>
    </row>
    <row r="1717" spans="2:46" x14ac:dyDescent="0.25">
      <c r="B1717" s="1" t="s">
        <v>729</v>
      </c>
      <c r="C1717" s="33">
        <v>3011069882408</v>
      </c>
      <c r="D1717" s="34" t="s">
        <v>3</v>
      </c>
      <c r="E1717" s="8" t="s">
        <v>13</v>
      </c>
      <c r="F1717" s="8" t="s">
        <v>109</v>
      </c>
      <c r="G1717" s="8" t="s">
        <v>730</v>
      </c>
      <c r="H1717" s="8" t="s">
        <v>104</v>
      </c>
      <c r="I1717" s="16">
        <v>157133.99999999997</v>
      </c>
      <c r="J1717" s="16">
        <v>73346.399645631696</v>
      </c>
      <c r="K1717" s="16">
        <v>50508.006093353048</v>
      </c>
      <c r="L1717" s="16">
        <v>42600</v>
      </c>
      <c r="M1717" s="16">
        <v>20040</v>
      </c>
      <c r="N1717" s="16">
        <v>13800</v>
      </c>
      <c r="O1717" s="12">
        <f t="shared" si="496"/>
        <v>3.6885915492957739</v>
      </c>
      <c r="P1717" s="12">
        <f t="shared" si="496"/>
        <v>3.6599999823169509</v>
      </c>
      <c r="Q1717" s="12">
        <f t="shared" si="496"/>
        <v>3.6600004415473224</v>
      </c>
      <c r="R1717" s="12">
        <f>IFERROR(IF(I1717=0,0,VLOOKUP($C1717,'[1]Marginality pivots'!$B$7:$N$2242,11,0)), 0)</f>
        <v>1.606272930861177</v>
      </c>
      <c r="S1717" s="12">
        <f>IFERROR(IF(J1717=0,0,VLOOKUP($C1717,'[1]Marginality pivots'!$B$7:$N$2242,12,0)), 0)</f>
        <v>1.0286162936833334</v>
      </c>
      <c r="T1717" s="12">
        <f>IFERROR(IF(K1717=0,0,VLOOKUP($C1717,'[1]Marginality pivots'!$B$7:$N$2242,13,0)), 0)</f>
        <v>1.2145343909267887</v>
      </c>
      <c r="U1717" s="12">
        <v>2.007841163576471</v>
      </c>
      <c r="V1717" s="12">
        <v>1.4606351370303334</v>
      </c>
      <c r="W1717" s="12">
        <v>1.5788947082048255</v>
      </c>
      <c r="X1717" s="12">
        <v>2.007841163576471</v>
      </c>
      <c r="Y1717" s="12">
        <v>1.4606351370303334</v>
      </c>
      <c r="Z1717" s="12">
        <v>1.5788947082048255</v>
      </c>
      <c r="AA1717" s="12">
        <v>1.606272930861177</v>
      </c>
      <c r="AB1717" s="12">
        <v>1.0286162936833334</v>
      </c>
      <c r="AC1717" s="12">
        <v>1.2145343909267887</v>
      </c>
      <c r="AD1717" s="12">
        <f t="shared" si="497"/>
        <v>85534.03356835767</v>
      </c>
      <c r="AE1717" s="12">
        <f t="shared" si="498"/>
        <v>29271.128146087882</v>
      </c>
      <c r="AF1717" s="12">
        <f t="shared" si="499"/>
        <v>21788.746973226593</v>
      </c>
      <c r="AG1717" s="16">
        <f t="shared" si="500"/>
        <v>85534.03356835767</v>
      </c>
      <c r="AH1717" s="16">
        <f t="shared" si="501"/>
        <v>29271.128146087882</v>
      </c>
      <c r="AI1717" s="16">
        <f t="shared" si="502"/>
        <v>21788.746973226593</v>
      </c>
      <c r="AJ1717" s="16">
        <f t="shared" si="505"/>
        <v>68427.226854686145</v>
      </c>
      <c r="AK1717" s="16">
        <f t="shared" si="506"/>
        <v>20613.470525414003</v>
      </c>
      <c r="AL1717" s="16">
        <f t="shared" si="507"/>
        <v>16760.574594789683</v>
      </c>
      <c r="AM1717" s="16">
        <f t="shared" si="503"/>
        <v>68427.226854686145</v>
      </c>
      <c r="AN1717" s="16">
        <f t="shared" si="504"/>
        <v>20613.470525414003</v>
      </c>
      <c r="AO1717" s="16">
        <f t="shared" si="508"/>
        <v>88706.773145313826</v>
      </c>
      <c r="AP1717" s="16">
        <f t="shared" si="509"/>
        <v>52732.929120217697</v>
      </c>
      <c r="AQ1717" s="16">
        <f t="shared" si="510"/>
        <v>33747.431498563368</v>
      </c>
      <c r="AR1717" s="9">
        <f t="shared" si="511"/>
        <v>0.56452946622191147</v>
      </c>
      <c r="AS1717" s="9">
        <f t="shared" si="512"/>
        <v>0.71895729544999309</v>
      </c>
      <c r="AT1717" s="9">
        <f t="shared" si="513"/>
        <v>0.66816004251263839</v>
      </c>
    </row>
    <row r="1718" spans="2:46" x14ac:dyDescent="0.25">
      <c r="B1718" s="1" t="s">
        <v>729</v>
      </c>
      <c r="C1718" s="33">
        <v>3054969610106</v>
      </c>
      <c r="D1718" s="34" t="s">
        <v>3</v>
      </c>
      <c r="E1718" s="8" t="s">
        <v>14</v>
      </c>
      <c r="F1718" s="8" t="s">
        <v>117</v>
      </c>
      <c r="G1718" s="8" t="s">
        <v>27</v>
      </c>
      <c r="H1718" s="8" t="s">
        <v>104</v>
      </c>
      <c r="I1718" s="16">
        <v>78154.200000000012</v>
      </c>
      <c r="J1718" s="16">
        <v>125927.59999999998</v>
      </c>
      <c r="K1718" s="16">
        <v>73159.199999999953</v>
      </c>
      <c r="L1718" s="16">
        <v>36180</v>
      </c>
      <c r="M1718" s="16">
        <v>58340</v>
      </c>
      <c r="N1718" s="16">
        <v>35640</v>
      </c>
      <c r="O1718" s="12">
        <f t="shared" si="496"/>
        <v>2.1601492537313436</v>
      </c>
      <c r="P1718" s="12">
        <f t="shared" si="496"/>
        <v>2.1585121700377097</v>
      </c>
      <c r="Q1718" s="12">
        <f t="shared" si="496"/>
        <v>2.0527272727272714</v>
      </c>
      <c r="R1718" s="12">
        <f>IFERROR(IF(I1718=0,0,VLOOKUP($C1718,'[1]Marginality pivots'!$B$7:$N$2242,11,0)), 0)</f>
        <v>1.7938414678264429</v>
      </c>
      <c r="S1718" s="12">
        <f>IFERROR(IF(J1718=0,0,VLOOKUP($C1718,'[1]Marginality pivots'!$B$7:$N$2242,12,0)), 0)</f>
        <v>1.4441742836333988</v>
      </c>
      <c r="T1718" s="12">
        <f>IFERROR(IF(K1718=0,0,VLOOKUP($C1718,'[1]Marginality pivots'!$B$7:$N$2242,13,0)), 0)</f>
        <v>1.7090367095391212</v>
      </c>
      <c r="U1718" s="12">
        <v>2.2423018347830537</v>
      </c>
      <c r="V1718" s="12">
        <v>2.0507274827594264</v>
      </c>
      <c r="W1718" s="12">
        <v>2.2217477224008575</v>
      </c>
      <c r="X1718" s="12">
        <v>2.2423018347830537</v>
      </c>
      <c r="Y1718" s="12">
        <v>2.0507274827594264</v>
      </c>
      <c r="Z1718" s="12">
        <v>2.2217477224008575</v>
      </c>
      <c r="AA1718" s="12">
        <v>1.7938414678264429</v>
      </c>
      <c r="AB1718" s="12">
        <v>1.4441742836333988</v>
      </c>
      <c r="AC1718" s="12">
        <v>1.7090367095391212</v>
      </c>
      <c r="AD1718" s="12">
        <f t="shared" si="497"/>
        <v>81126.480382450885</v>
      </c>
      <c r="AE1718" s="12">
        <f t="shared" si="498"/>
        <v>119639.44134418493</v>
      </c>
      <c r="AF1718" s="12">
        <f t="shared" si="499"/>
        <v>79183.088826366555</v>
      </c>
      <c r="AG1718" s="16">
        <f t="shared" si="500"/>
        <v>81126.480382450885</v>
      </c>
      <c r="AH1718" s="16">
        <f t="shared" si="501"/>
        <v>119639.44134418493</v>
      </c>
      <c r="AI1718" s="16">
        <f t="shared" si="502"/>
        <v>79183.088826366555</v>
      </c>
      <c r="AJ1718" s="16">
        <f t="shared" si="505"/>
        <v>64901.184305960705</v>
      </c>
      <c r="AK1718" s="16">
        <f t="shared" si="506"/>
        <v>84253.127707172491</v>
      </c>
      <c r="AL1718" s="16">
        <f t="shared" si="507"/>
        <v>60910.068327974281</v>
      </c>
      <c r="AM1718" s="16">
        <f t="shared" si="503"/>
        <v>64901.184305960705</v>
      </c>
      <c r="AN1718" s="16">
        <f t="shared" si="504"/>
        <v>84253.127707172491</v>
      </c>
      <c r="AO1718" s="16">
        <f t="shared" si="508"/>
        <v>13253.015694039306</v>
      </c>
      <c r="AP1718" s="16">
        <f t="shared" si="509"/>
        <v>41674.472292827486</v>
      </c>
      <c r="AQ1718" s="16">
        <f t="shared" si="510"/>
        <v>12249.131672025673</v>
      </c>
      <c r="AR1718" s="9">
        <f t="shared" si="511"/>
        <v>0.16957522044930795</v>
      </c>
      <c r="AS1718" s="9">
        <f t="shared" si="512"/>
        <v>0.33093993924149667</v>
      </c>
      <c r="AT1718" s="9">
        <f t="shared" si="513"/>
        <v>0.16743118667270393</v>
      </c>
    </row>
    <row r="1719" spans="2:46" x14ac:dyDescent="0.25">
      <c r="B1719" s="1" t="s">
        <v>729</v>
      </c>
      <c r="C1719" s="33">
        <v>3054969610106</v>
      </c>
      <c r="D1719" s="34" t="s">
        <v>3</v>
      </c>
      <c r="E1719" s="8" t="s">
        <v>14</v>
      </c>
      <c r="F1719" s="8" t="s">
        <v>117</v>
      </c>
      <c r="G1719" s="8" t="s">
        <v>27</v>
      </c>
      <c r="H1719" s="8" t="s">
        <v>103</v>
      </c>
      <c r="I1719" s="16">
        <v>1543.6799999999998</v>
      </c>
      <c r="J1719" s="16">
        <v>1155.5999999999999</v>
      </c>
      <c r="K1719" s="16">
        <v>850.72</v>
      </c>
      <c r="L1719" s="16">
        <v>712</v>
      </c>
      <c r="M1719" s="16">
        <v>540</v>
      </c>
      <c r="N1719" s="16">
        <v>409</v>
      </c>
      <c r="O1719" s="12">
        <f t="shared" si="496"/>
        <v>2.1680898876404493</v>
      </c>
      <c r="P1719" s="12">
        <f t="shared" si="496"/>
        <v>2.1399999999999997</v>
      </c>
      <c r="Q1719" s="12">
        <f t="shared" si="496"/>
        <v>2.08</v>
      </c>
      <c r="R1719" s="12">
        <f>IFERROR(IF(I1719=0,0,VLOOKUP($C1719,'[1]Marginality pivots'!$B$7:$N$2242,11,0)), 0)</f>
        <v>1.7938414678264429</v>
      </c>
      <c r="S1719" s="12">
        <f>IFERROR(IF(J1719=0,0,VLOOKUP($C1719,'[1]Marginality pivots'!$B$7:$N$2242,12,0)), 0)</f>
        <v>1.4441742836333988</v>
      </c>
      <c r="T1719" s="12">
        <f>IFERROR(IF(K1719=0,0,VLOOKUP($C1719,'[1]Marginality pivots'!$B$7:$N$2242,13,0)), 0)</f>
        <v>1.7090367095391212</v>
      </c>
      <c r="U1719" s="12">
        <v>2.2423018347830537</v>
      </c>
      <c r="V1719" s="12">
        <v>2.0507274827594264</v>
      </c>
      <c r="W1719" s="12">
        <v>2.2217477224008575</v>
      </c>
      <c r="X1719" s="12">
        <v>2.2423018347830537</v>
      </c>
      <c r="Y1719" s="12">
        <v>2.0507274827594264</v>
      </c>
      <c r="Z1719" s="12">
        <v>2.2217477224008575</v>
      </c>
      <c r="AA1719" s="12">
        <v>1.7938414678264429</v>
      </c>
      <c r="AB1719" s="12">
        <v>1.4441742836333988</v>
      </c>
      <c r="AC1719" s="12">
        <v>1.7090367095391212</v>
      </c>
      <c r="AD1719" s="12">
        <f t="shared" si="497"/>
        <v>1596.5189063655341</v>
      </c>
      <c r="AE1719" s="12">
        <f t="shared" si="498"/>
        <v>1107.3928406900902</v>
      </c>
      <c r="AF1719" s="12">
        <f t="shared" si="499"/>
        <v>908.69481846195072</v>
      </c>
      <c r="AG1719" s="16">
        <f t="shared" si="500"/>
        <v>1596.5189063655341</v>
      </c>
      <c r="AH1719" s="16">
        <f t="shared" si="501"/>
        <v>1107.3928406900902</v>
      </c>
      <c r="AI1719" s="16">
        <f t="shared" si="502"/>
        <v>908.69481846195072</v>
      </c>
      <c r="AJ1719" s="16">
        <f t="shared" si="505"/>
        <v>1277.2151250924273</v>
      </c>
      <c r="AK1719" s="16">
        <f t="shared" si="506"/>
        <v>779.85411316203533</v>
      </c>
      <c r="AL1719" s="16">
        <f t="shared" si="507"/>
        <v>698.99601420150054</v>
      </c>
      <c r="AM1719" s="16">
        <f t="shared" si="503"/>
        <v>1277.2151250924273</v>
      </c>
      <c r="AN1719" s="16">
        <f t="shared" si="504"/>
        <v>779.85411316203533</v>
      </c>
      <c r="AO1719" s="16">
        <f t="shared" si="508"/>
        <v>266.46487490757249</v>
      </c>
      <c r="AP1719" s="16">
        <f t="shared" si="509"/>
        <v>375.74588683796458</v>
      </c>
      <c r="AQ1719" s="16">
        <f t="shared" si="510"/>
        <v>151.72398579849948</v>
      </c>
      <c r="AR1719" s="9">
        <f t="shared" si="511"/>
        <v>0.17261665300293619</v>
      </c>
      <c r="AS1719" s="9">
        <f t="shared" si="512"/>
        <v>0.32515220390962668</v>
      </c>
      <c r="AT1719" s="9">
        <f t="shared" si="513"/>
        <v>0.17834773579849947</v>
      </c>
    </row>
    <row r="1720" spans="2:46" x14ac:dyDescent="0.25">
      <c r="B1720" s="1" t="s">
        <v>729</v>
      </c>
      <c r="C1720" s="33" t="s">
        <v>747</v>
      </c>
      <c r="D1720" s="34" t="s">
        <v>3</v>
      </c>
      <c r="E1720" s="8" t="s">
        <v>13</v>
      </c>
      <c r="F1720" s="8" t="s">
        <v>109</v>
      </c>
      <c r="G1720" s="8" t="s">
        <v>27</v>
      </c>
      <c r="H1720" s="8" t="s">
        <v>104</v>
      </c>
      <c r="I1720" s="16">
        <v>114294.6</v>
      </c>
      <c r="J1720" s="16">
        <v>94840.200000000026</v>
      </c>
      <c r="K1720" s="16">
        <v>68090.39999999998</v>
      </c>
      <c r="L1720" s="16">
        <v>9870</v>
      </c>
      <c r="M1720" s="16">
        <v>8190</v>
      </c>
      <c r="N1720" s="16">
        <v>5880</v>
      </c>
      <c r="O1720" s="12">
        <f t="shared" si="496"/>
        <v>11.58</v>
      </c>
      <c r="P1720" s="12">
        <f t="shared" si="496"/>
        <v>11.580000000000004</v>
      </c>
      <c r="Q1720" s="12">
        <f t="shared" si="496"/>
        <v>11.579999999999997</v>
      </c>
      <c r="R1720" s="12">
        <f>IFERROR(IF(I1720=0,0,VLOOKUP($C1720,'[1]Marginality pivots'!$B$7:$N$2242,11,0)), 0)</f>
        <v>4.9867669006360389</v>
      </c>
      <c r="S1720" s="12">
        <f>IFERROR(IF(J1720=0,0,VLOOKUP($C1720,'[1]Marginality pivots'!$B$7:$N$2242,12,0)), 0)</f>
        <v>2.5341325823061598</v>
      </c>
      <c r="T1720" s="12">
        <f>IFERROR(IF(K1720=0,0,VLOOKUP($C1720,'[1]Marginality pivots'!$B$7:$N$2242,13,0)), 0)</f>
        <v>2.9988940109805977</v>
      </c>
      <c r="U1720" s="12">
        <v>6.2334586257950484</v>
      </c>
      <c r="V1720" s="12">
        <v>3.5984682668747467</v>
      </c>
      <c r="W1720" s="12">
        <v>3.8985622142747771</v>
      </c>
      <c r="X1720" s="12">
        <v>6.2334586257950484</v>
      </c>
      <c r="Y1720" s="12">
        <v>3.5984682668747467</v>
      </c>
      <c r="Z1720" s="12">
        <v>3.8985622142747771</v>
      </c>
      <c r="AA1720" s="12">
        <v>4.9867669006360389</v>
      </c>
      <c r="AB1720" s="12">
        <v>2.5341325823061598</v>
      </c>
      <c r="AC1720" s="12">
        <v>2.9988940109805977</v>
      </c>
      <c r="AD1720" s="12">
        <f t="shared" si="497"/>
        <v>61524.236636597125</v>
      </c>
      <c r="AE1720" s="12">
        <f t="shared" si="498"/>
        <v>29471.455105704175</v>
      </c>
      <c r="AF1720" s="12">
        <f t="shared" si="499"/>
        <v>22923.545819935691</v>
      </c>
      <c r="AG1720" s="16">
        <f t="shared" si="500"/>
        <v>61524.236636597125</v>
      </c>
      <c r="AH1720" s="16">
        <f t="shared" si="501"/>
        <v>29471.455105704175</v>
      </c>
      <c r="AI1720" s="16">
        <f t="shared" si="502"/>
        <v>22923.545819935691</v>
      </c>
      <c r="AJ1720" s="16">
        <f t="shared" si="505"/>
        <v>49219.389309277707</v>
      </c>
      <c r="AK1720" s="16">
        <f t="shared" si="506"/>
        <v>20754.545849087448</v>
      </c>
      <c r="AL1720" s="16">
        <f t="shared" si="507"/>
        <v>17633.496784565916</v>
      </c>
      <c r="AM1720" s="16">
        <f t="shared" si="503"/>
        <v>49219.389309277707</v>
      </c>
      <c r="AN1720" s="16">
        <f t="shared" si="504"/>
        <v>20754.545849087448</v>
      </c>
      <c r="AO1720" s="16">
        <f t="shared" si="508"/>
        <v>65075.210690722299</v>
      </c>
      <c r="AP1720" s="16">
        <f t="shared" si="509"/>
        <v>74085.654150912582</v>
      </c>
      <c r="AQ1720" s="16">
        <f t="shared" si="510"/>
        <v>50456.903215434068</v>
      </c>
      <c r="AR1720" s="9">
        <f t="shared" si="511"/>
        <v>0.56936382550638698</v>
      </c>
      <c r="AS1720" s="9">
        <f t="shared" si="512"/>
        <v>0.78116298943815554</v>
      </c>
      <c r="AT1720" s="9">
        <f t="shared" si="513"/>
        <v>0.74102815103794484</v>
      </c>
    </row>
    <row r="1721" spans="2:46" x14ac:dyDescent="0.25">
      <c r="B1721" s="1" t="s">
        <v>729</v>
      </c>
      <c r="C1721" s="33">
        <v>3054968401175</v>
      </c>
      <c r="D1721" s="34" t="s">
        <v>3</v>
      </c>
      <c r="E1721" s="8" t="s">
        <v>14</v>
      </c>
      <c r="F1721" s="8" t="s">
        <v>117</v>
      </c>
      <c r="G1721" s="8" t="s">
        <v>27</v>
      </c>
      <c r="H1721" s="8" t="s">
        <v>104</v>
      </c>
      <c r="I1721" s="16">
        <v>0</v>
      </c>
      <c r="J1721" s="16">
        <v>273707.65000000002</v>
      </c>
      <c r="K1721" s="16">
        <v>906.4</v>
      </c>
      <c r="L1721" s="16">
        <v>0</v>
      </c>
      <c r="M1721" s="16">
        <v>250143</v>
      </c>
      <c r="N1721" s="16">
        <v>0</v>
      </c>
      <c r="O1721" s="12">
        <f t="shared" si="496"/>
        <v>0</v>
      </c>
      <c r="P1721" s="12">
        <f t="shared" si="496"/>
        <v>1.0942047149030756</v>
      </c>
      <c r="Q1721" s="12">
        <f t="shared" si="496"/>
        <v>0</v>
      </c>
      <c r="R1721" s="12">
        <f>IFERROR(IF(I1721=0,0,VLOOKUP($C1721,'[1]Marginality pivots'!$B$7:$N$2242,11,0)), 0)</f>
        <v>0</v>
      </c>
      <c r="S1721" s="12">
        <f>IFERROR(IF(J1721=0,0,VLOOKUP($C1721,'[1]Marginality pivots'!$B$7:$N$2242,12,0)), 0)</f>
        <v>0.63526547890415852</v>
      </c>
      <c r="T1721" s="12">
        <f>IFERROR(IF(K1721=0,0,VLOOKUP($C1721,'[1]Marginality pivots'!$B$7:$N$2242,13,0)), 0)</f>
        <v>0.75177354703939447</v>
      </c>
      <c r="U1721" s="12">
        <v>0</v>
      </c>
      <c r="V1721" s="12">
        <v>0.90207698004390502</v>
      </c>
      <c r="W1721" s="12">
        <v>0.97730561115121284</v>
      </c>
      <c r="X1721" s="12">
        <v>0</v>
      </c>
      <c r="Y1721" s="12">
        <v>0.90207698004390502</v>
      </c>
      <c r="Z1721" s="12">
        <v>0.97730561115121284</v>
      </c>
      <c r="AA1721" s="12">
        <v>0</v>
      </c>
      <c r="AB1721" s="12">
        <v>0.63526547890415852</v>
      </c>
      <c r="AC1721" s="12">
        <v>0.75177354703939447</v>
      </c>
      <c r="AD1721" s="12">
        <f t="shared" si="497"/>
        <v>0</v>
      </c>
      <c r="AE1721" s="12">
        <f t="shared" si="498"/>
        <v>225648.24201912252</v>
      </c>
      <c r="AF1721" s="12">
        <f t="shared" si="499"/>
        <v>0</v>
      </c>
      <c r="AG1721" s="16">
        <f t="shared" si="500"/>
        <v>0</v>
      </c>
      <c r="AH1721" s="16">
        <f t="shared" si="501"/>
        <v>225648.24201912252</v>
      </c>
      <c r="AI1721" s="16">
        <f t="shared" si="502"/>
        <v>0</v>
      </c>
      <c r="AJ1721" s="16">
        <f t="shared" si="505"/>
        <v>0</v>
      </c>
      <c r="AK1721" s="16">
        <f t="shared" si="506"/>
        <v>158907.21268952292</v>
      </c>
      <c r="AL1721" s="16">
        <f t="shared" si="507"/>
        <v>0</v>
      </c>
      <c r="AM1721" s="16">
        <f t="shared" si="503"/>
        <v>0</v>
      </c>
      <c r="AN1721" s="16">
        <f t="shared" si="504"/>
        <v>158907.21268952292</v>
      </c>
      <c r="AO1721" s="16">
        <f t="shared" si="508"/>
        <v>0</v>
      </c>
      <c r="AP1721" s="16">
        <f t="shared" si="509"/>
        <v>114800.43731047711</v>
      </c>
      <c r="AQ1721" s="16">
        <f t="shared" si="510"/>
        <v>906.4</v>
      </c>
      <c r="AR1721" s="9">
        <f t="shared" si="511"/>
        <v>0</v>
      </c>
      <c r="AS1721" s="9">
        <f t="shared" si="512"/>
        <v>0.41942721480556755</v>
      </c>
      <c r="AT1721" s="9">
        <f t="shared" si="513"/>
        <v>1</v>
      </c>
    </row>
    <row r="1722" spans="2:46" x14ac:dyDescent="0.25">
      <c r="B1722" s="1" t="s">
        <v>729</v>
      </c>
      <c r="C1722" s="33">
        <v>3054968401175</v>
      </c>
      <c r="D1722" s="34" t="s">
        <v>3</v>
      </c>
      <c r="E1722" s="8" t="s">
        <v>14</v>
      </c>
      <c r="F1722" s="8" t="s">
        <v>117</v>
      </c>
      <c r="G1722" s="8" t="s">
        <v>27</v>
      </c>
      <c r="H1722" s="8" t="s">
        <v>103</v>
      </c>
      <c r="I1722" s="16">
        <v>0</v>
      </c>
      <c r="J1722" s="16">
        <v>2523.7200000000003</v>
      </c>
      <c r="K1722" s="16">
        <v>8.8000000000000007</v>
      </c>
      <c r="L1722" s="16">
        <v>0</v>
      </c>
      <c r="M1722" s="16">
        <v>2380</v>
      </c>
      <c r="N1722" s="16">
        <v>440</v>
      </c>
      <c r="O1722" s="12">
        <f t="shared" si="496"/>
        <v>0</v>
      </c>
      <c r="P1722" s="12">
        <f t="shared" si="496"/>
        <v>1.0603865546218489</v>
      </c>
      <c r="Q1722" s="12">
        <f t="shared" si="496"/>
        <v>0.02</v>
      </c>
      <c r="R1722" s="12">
        <f>IFERROR(IF(I1722=0,0,VLOOKUP($C1722,'[1]Marginality pivots'!$B$7:$N$2242,11,0)), 0)</f>
        <v>0</v>
      </c>
      <c r="S1722" s="12">
        <f>IFERROR(IF(J1722=0,0,VLOOKUP($C1722,'[1]Marginality pivots'!$B$7:$N$2242,12,0)), 0)</f>
        <v>0.63526547890415852</v>
      </c>
      <c r="T1722" s="12">
        <f>IFERROR(IF(K1722=0,0,VLOOKUP($C1722,'[1]Marginality pivots'!$B$7:$N$2242,13,0)), 0)</f>
        <v>0.75177354703939447</v>
      </c>
      <c r="U1722" s="12">
        <v>0</v>
      </c>
      <c r="V1722" s="12">
        <v>0.90207698004390502</v>
      </c>
      <c r="W1722" s="12">
        <v>0.97730561115121284</v>
      </c>
      <c r="X1722" s="12">
        <v>0</v>
      </c>
      <c r="Y1722" s="12">
        <v>0.90207698004390502</v>
      </c>
      <c r="Z1722" s="12">
        <v>0.97730561115121284</v>
      </c>
      <c r="AA1722" s="12">
        <v>0</v>
      </c>
      <c r="AB1722" s="12">
        <v>0.63526547890415852</v>
      </c>
      <c r="AC1722" s="12">
        <v>0.75177354703939447</v>
      </c>
      <c r="AD1722" s="12">
        <f t="shared" si="497"/>
        <v>0</v>
      </c>
      <c r="AE1722" s="12">
        <f t="shared" si="498"/>
        <v>2146.9432125044941</v>
      </c>
      <c r="AF1722" s="12">
        <f t="shared" si="499"/>
        <v>430.01446890653364</v>
      </c>
      <c r="AG1722" s="16">
        <f t="shared" si="500"/>
        <v>0</v>
      </c>
      <c r="AH1722" s="16">
        <f t="shared" si="501"/>
        <v>2146.9432125044941</v>
      </c>
      <c r="AI1722" s="16">
        <f t="shared" si="502"/>
        <v>430.01446890653364</v>
      </c>
      <c r="AJ1722" s="16">
        <f t="shared" si="505"/>
        <v>0</v>
      </c>
      <c r="AK1722" s="16">
        <f t="shared" si="506"/>
        <v>1511.9318397918973</v>
      </c>
      <c r="AL1722" s="16">
        <f t="shared" si="507"/>
        <v>330.78036069733355</v>
      </c>
      <c r="AM1722" s="16">
        <f t="shared" si="503"/>
        <v>0</v>
      </c>
      <c r="AN1722" s="16">
        <f t="shared" si="504"/>
        <v>1511.9318397918973</v>
      </c>
      <c r="AO1722" s="16">
        <f t="shared" si="508"/>
        <v>0</v>
      </c>
      <c r="AP1722" s="16">
        <f t="shared" si="509"/>
        <v>1011.7881602081029</v>
      </c>
      <c r="AQ1722" s="16">
        <f t="shared" si="510"/>
        <v>-321.98036069733354</v>
      </c>
      <c r="AR1722" s="9">
        <f t="shared" si="511"/>
        <v>0</v>
      </c>
      <c r="AS1722" s="9">
        <f t="shared" si="512"/>
        <v>0.40091141656289242</v>
      </c>
      <c r="AT1722" s="9">
        <f t="shared" si="513"/>
        <v>-36.588677351969714</v>
      </c>
    </row>
    <row r="1723" spans="2:46" x14ac:dyDescent="0.25">
      <c r="B1723" s="1" t="s">
        <v>729</v>
      </c>
      <c r="C1723" s="33" t="s">
        <v>541</v>
      </c>
      <c r="D1723" s="34" t="s">
        <v>3</v>
      </c>
      <c r="E1723" s="8" t="s">
        <v>14</v>
      </c>
      <c r="F1723" s="8" t="s">
        <v>530</v>
      </c>
      <c r="G1723" s="8" t="s">
        <v>31</v>
      </c>
      <c r="H1723" s="8" t="s">
        <v>103</v>
      </c>
      <c r="I1723" s="16">
        <v>105510.89999999997</v>
      </c>
      <c r="J1723" s="16">
        <v>118172.09999999998</v>
      </c>
      <c r="K1723" s="16">
        <v>48773.88</v>
      </c>
      <c r="L1723" s="16">
        <v>4110</v>
      </c>
      <c r="M1723" s="16">
        <v>4590</v>
      </c>
      <c r="N1723" s="16">
        <v>1890</v>
      </c>
      <c r="O1723" s="12">
        <f t="shared" si="496"/>
        <v>25.671751824817509</v>
      </c>
      <c r="P1723" s="12">
        <f t="shared" si="496"/>
        <v>25.745555555555551</v>
      </c>
      <c r="Q1723" s="12">
        <f t="shared" si="496"/>
        <v>25.806285714285714</v>
      </c>
      <c r="R1723" s="12">
        <f>IFERROR(IF(I1723=0,0,VLOOKUP($C1723,'[1]Marginality pivots'!$B$7:$N$2242,11,0)), 0)</f>
        <v>20.528587638817559</v>
      </c>
      <c r="S1723" s="12">
        <f>IFERROR(IF(J1723=0,0,VLOOKUP($C1723,'[1]Marginality pivots'!$B$7:$N$2242,12,0)), 0)</f>
        <v>7.7124576064022445</v>
      </c>
      <c r="T1723" s="12">
        <f>IFERROR(IF(K1723=0,0,VLOOKUP($C1723,'[1]Marginality pivots'!$B$7:$N$2242,13,0)), 0)</f>
        <v>9.1269269363694026</v>
      </c>
      <c r="U1723" s="12">
        <v>25.660734548521948</v>
      </c>
      <c r="V1723" s="12">
        <v>10.951689801091186</v>
      </c>
      <c r="W1723" s="12">
        <v>11.865005017280223</v>
      </c>
      <c r="X1723" s="12">
        <v>25.660734548521948</v>
      </c>
      <c r="Y1723" s="12">
        <v>10.951689801091186</v>
      </c>
      <c r="Z1723" s="12">
        <v>11.865005017280223</v>
      </c>
      <c r="AA1723" s="12">
        <v>20.528587638817559</v>
      </c>
      <c r="AB1723" s="12">
        <v>7.7124576064022445</v>
      </c>
      <c r="AC1723" s="12">
        <v>9.1269269363694026</v>
      </c>
      <c r="AD1723" s="12">
        <f t="shared" si="497"/>
        <v>105465.61899442521</v>
      </c>
      <c r="AE1723" s="12">
        <f t="shared" si="498"/>
        <v>50268.256187008548</v>
      </c>
      <c r="AF1723" s="12">
        <f t="shared" si="499"/>
        <v>22424.859482659624</v>
      </c>
      <c r="AG1723" s="16">
        <f t="shared" si="500"/>
        <v>105465.61899442521</v>
      </c>
      <c r="AH1723" s="16">
        <f t="shared" si="501"/>
        <v>50268.256187008548</v>
      </c>
      <c r="AI1723" s="16">
        <f t="shared" si="502"/>
        <v>22424.859482659624</v>
      </c>
      <c r="AJ1723" s="16">
        <f t="shared" si="505"/>
        <v>84372.495195540163</v>
      </c>
      <c r="AK1723" s="16">
        <f t="shared" si="506"/>
        <v>35400.180413386304</v>
      </c>
      <c r="AL1723" s="16">
        <f t="shared" si="507"/>
        <v>17249.891909738169</v>
      </c>
      <c r="AM1723" s="16">
        <f t="shared" si="503"/>
        <v>84372.495195540163</v>
      </c>
      <c r="AN1723" s="16">
        <f t="shared" si="504"/>
        <v>35400.180413386304</v>
      </c>
      <c r="AO1723" s="16">
        <f t="shared" si="508"/>
        <v>21138.404804459802</v>
      </c>
      <c r="AP1723" s="16">
        <f t="shared" si="509"/>
        <v>82771.919586613672</v>
      </c>
      <c r="AQ1723" s="16">
        <f t="shared" si="510"/>
        <v>31523.988090261828</v>
      </c>
      <c r="AR1723" s="9">
        <f t="shared" si="511"/>
        <v>0.20034332760368653</v>
      </c>
      <c r="AS1723" s="9">
        <f t="shared" si="512"/>
        <v>0.70043537845746739</v>
      </c>
      <c r="AT1723" s="9">
        <f t="shared" si="513"/>
        <v>0.64632930761837748</v>
      </c>
    </row>
    <row r="1724" spans="2:46" x14ac:dyDescent="0.25">
      <c r="B1724" s="1" t="s">
        <v>729</v>
      </c>
      <c r="C1724" s="33">
        <v>3054969090157</v>
      </c>
      <c r="D1724" s="34" t="s">
        <v>3</v>
      </c>
      <c r="E1724" s="8" t="s">
        <v>14</v>
      </c>
      <c r="F1724" s="8" t="s">
        <v>117</v>
      </c>
      <c r="G1724" s="8" t="s">
        <v>27</v>
      </c>
      <c r="H1724" s="8" t="s">
        <v>104</v>
      </c>
      <c r="I1724" s="16">
        <v>114922.8</v>
      </c>
      <c r="J1724" s="16">
        <v>147204</v>
      </c>
      <c r="K1724" s="16">
        <v>0</v>
      </c>
      <c r="L1724" s="16">
        <v>79380</v>
      </c>
      <c r="M1724" s="16">
        <v>101520</v>
      </c>
      <c r="N1724" s="16">
        <v>0</v>
      </c>
      <c r="O1724" s="12">
        <f t="shared" si="496"/>
        <v>1.4477551020408164</v>
      </c>
      <c r="P1724" s="12">
        <f t="shared" si="496"/>
        <v>1.45</v>
      </c>
      <c r="Q1724" s="12">
        <f t="shared" si="496"/>
        <v>0</v>
      </c>
      <c r="R1724" s="12">
        <f>IFERROR(IF(I1724=0,0,VLOOKUP($C1724,'[1]Marginality pivots'!$B$7:$N$2242,11,0)), 0)</f>
        <v>0.63303517650561125</v>
      </c>
      <c r="S1724" s="12">
        <f>IFERROR(IF(J1724=0,0,VLOOKUP($C1724,'[1]Marginality pivots'!$B$7:$N$2242,12,0)), 0)</f>
        <v>0.98019990273777391</v>
      </c>
      <c r="T1724" s="12">
        <f>IFERROR(IF(K1724=0,0,VLOOKUP($C1724,'[1]Marginality pivots'!$B$7:$N$2242,13,0)), 0)</f>
        <v>0</v>
      </c>
      <c r="U1724" s="12">
        <v>0.79129397063201412</v>
      </c>
      <c r="V1724" s="12">
        <v>1.3918838618876388</v>
      </c>
      <c r="W1724" s="12">
        <v>0</v>
      </c>
      <c r="X1724" s="12">
        <v>0.79129397063201412</v>
      </c>
      <c r="Y1724" s="12">
        <v>1.3918838618876388</v>
      </c>
      <c r="Z1724" s="12">
        <v>0</v>
      </c>
      <c r="AA1724" s="12">
        <v>0.63303517650561125</v>
      </c>
      <c r="AB1724" s="12">
        <v>0.98019990273777391</v>
      </c>
      <c r="AC1724" s="12">
        <v>0</v>
      </c>
      <c r="AD1724" s="12">
        <f t="shared" si="497"/>
        <v>62812.915388769281</v>
      </c>
      <c r="AE1724" s="12">
        <f t="shared" si="498"/>
        <v>141304.0496588331</v>
      </c>
      <c r="AF1724" s="12">
        <f t="shared" si="499"/>
        <v>0</v>
      </c>
      <c r="AG1724" s="16">
        <f t="shared" si="500"/>
        <v>62812.915388769281</v>
      </c>
      <c r="AH1724" s="16">
        <f t="shared" si="501"/>
        <v>141304.0496588331</v>
      </c>
      <c r="AI1724" s="16">
        <f t="shared" si="502"/>
        <v>0</v>
      </c>
      <c r="AJ1724" s="16">
        <f t="shared" si="505"/>
        <v>50250.332311015423</v>
      </c>
      <c r="AK1724" s="16">
        <f t="shared" si="506"/>
        <v>99509.894125938808</v>
      </c>
      <c r="AL1724" s="16">
        <f t="shared" si="507"/>
        <v>0</v>
      </c>
      <c r="AM1724" s="16">
        <f t="shared" si="503"/>
        <v>50250.332311015423</v>
      </c>
      <c r="AN1724" s="16">
        <f t="shared" si="504"/>
        <v>99509.894125938808</v>
      </c>
      <c r="AO1724" s="16">
        <f t="shared" si="508"/>
        <v>64672.46768898458</v>
      </c>
      <c r="AP1724" s="16">
        <f t="shared" si="509"/>
        <v>47694.105874061192</v>
      </c>
      <c r="AQ1724" s="16">
        <f t="shared" si="510"/>
        <v>0</v>
      </c>
      <c r="AR1724" s="9">
        <f t="shared" si="511"/>
        <v>0.56274705879933817</v>
      </c>
      <c r="AS1724" s="9">
        <f t="shared" si="512"/>
        <v>0.32400006707739731</v>
      </c>
      <c r="AT1724" s="9">
        <f t="shared" si="513"/>
        <v>0</v>
      </c>
    </row>
    <row r="1725" spans="2:46" x14ac:dyDescent="0.25">
      <c r="B1725" s="1" t="s">
        <v>729</v>
      </c>
      <c r="C1725" s="33">
        <v>3054969090157</v>
      </c>
      <c r="D1725" s="34" t="s">
        <v>3</v>
      </c>
      <c r="E1725" s="8" t="s">
        <v>14</v>
      </c>
      <c r="F1725" s="8" t="s">
        <v>117</v>
      </c>
      <c r="G1725" s="8" t="s">
        <v>27</v>
      </c>
      <c r="H1725" s="8" t="s">
        <v>103</v>
      </c>
      <c r="I1725" s="16">
        <v>2284.1999999999998</v>
      </c>
      <c r="J1725" s="16">
        <v>565.91999999999996</v>
      </c>
      <c r="K1725" s="16">
        <v>0</v>
      </c>
      <c r="L1725" s="16">
        <v>1620</v>
      </c>
      <c r="M1725" s="16">
        <v>393</v>
      </c>
      <c r="N1725" s="16">
        <v>0</v>
      </c>
      <c r="O1725" s="12">
        <f t="shared" si="496"/>
        <v>1.41</v>
      </c>
      <c r="P1725" s="12">
        <f t="shared" si="496"/>
        <v>1.44</v>
      </c>
      <c r="Q1725" s="12">
        <f t="shared" si="496"/>
        <v>0</v>
      </c>
      <c r="R1725" s="12">
        <f>IFERROR(IF(I1725=0,0,VLOOKUP($C1725,'[1]Marginality pivots'!$B$7:$N$2242,11,0)), 0)</f>
        <v>0.63303517650561125</v>
      </c>
      <c r="S1725" s="12">
        <f>IFERROR(IF(J1725=0,0,VLOOKUP($C1725,'[1]Marginality pivots'!$B$7:$N$2242,12,0)), 0)</f>
        <v>0.98019990273777391</v>
      </c>
      <c r="T1725" s="12">
        <f>IFERROR(IF(K1725=0,0,VLOOKUP($C1725,'[1]Marginality pivots'!$B$7:$N$2242,13,0)), 0)</f>
        <v>0</v>
      </c>
      <c r="U1725" s="12">
        <v>0.79129397063201412</v>
      </c>
      <c r="V1725" s="12">
        <v>1.3918838618876388</v>
      </c>
      <c r="W1725" s="12">
        <v>0</v>
      </c>
      <c r="X1725" s="12">
        <v>0.79129397063201412</v>
      </c>
      <c r="Y1725" s="12">
        <v>1.3918838618876388</v>
      </c>
      <c r="Z1725" s="12">
        <v>0</v>
      </c>
      <c r="AA1725" s="12">
        <v>0.63303517650561125</v>
      </c>
      <c r="AB1725" s="12">
        <v>0.98019990273777391</v>
      </c>
      <c r="AC1725" s="12">
        <v>0</v>
      </c>
      <c r="AD1725" s="12">
        <f t="shared" si="497"/>
        <v>1281.8962324238628</v>
      </c>
      <c r="AE1725" s="12">
        <f t="shared" si="498"/>
        <v>547.01035772184207</v>
      </c>
      <c r="AF1725" s="12">
        <f t="shared" si="499"/>
        <v>0</v>
      </c>
      <c r="AG1725" s="16">
        <f t="shared" si="500"/>
        <v>1281.8962324238628</v>
      </c>
      <c r="AH1725" s="16">
        <f t="shared" si="501"/>
        <v>547.01035772184207</v>
      </c>
      <c r="AI1725" s="16">
        <f t="shared" si="502"/>
        <v>0</v>
      </c>
      <c r="AJ1725" s="16">
        <f t="shared" si="505"/>
        <v>1025.5169859390903</v>
      </c>
      <c r="AK1725" s="16">
        <f t="shared" si="506"/>
        <v>385.21856177594515</v>
      </c>
      <c r="AL1725" s="16">
        <f t="shared" si="507"/>
        <v>0</v>
      </c>
      <c r="AM1725" s="16">
        <f t="shared" si="503"/>
        <v>1025.5169859390903</v>
      </c>
      <c r="AN1725" s="16">
        <f t="shared" si="504"/>
        <v>385.21856177594515</v>
      </c>
      <c r="AO1725" s="16">
        <f t="shared" si="508"/>
        <v>1258.6830140609095</v>
      </c>
      <c r="AP1725" s="16">
        <f t="shared" si="509"/>
        <v>180.70143822405481</v>
      </c>
      <c r="AQ1725" s="16">
        <f t="shared" si="510"/>
        <v>0</v>
      </c>
      <c r="AR1725" s="9">
        <f t="shared" si="511"/>
        <v>0.55103888191091388</v>
      </c>
      <c r="AS1725" s="9">
        <f t="shared" si="512"/>
        <v>0.31930562309876809</v>
      </c>
      <c r="AT1725" s="9">
        <f t="shared" si="513"/>
        <v>0</v>
      </c>
    </row>
    <row r="1726" spans="2:46" x14ac:dyDescent="0.25">
      <c r="B1726" s="1" t="s">
        <v>729</v>
      </c>
      <c r="C1726" s="33">
        <v>3054969350008</v>
      </c>
      <c r="D1726" s="34" t="s">
        <v>3</v>
      </c>
      <c r="E1726" s="8" t="s">
        <v>14</v>
      </c>
      <c r="F1726" s="8" t="s">
        <v>117</v>
      </c>
      <c r="G1726" s="8" t="s">
        <v>27</v>
      </c>
      <c r="H1726" s="8" t="s">
        <v>103</v>
      </c>
      <c r="I1726" s="16">
        <v>0</v>
      </c>
      <c r="J1726" s="16">
        <v>105779.5199999999</v>
      </c>
      <c r="K1726" s="16">
        <v>157055.35999999999</v>
      </c>
      <c r="L1726" s="16">
        <v>0</v>
      </c>
      <c r="M1726" s="16">
        <v>83952</v>
      </c>
      <c r="N1726" s="16">
        <v>124960</v>
      </c>
      <c r="O1726" s="12">
        <f t="shared" si="496"/>
        <v>0</v>
      </c>
      <c r="P1726" s="12">
        <f t="shared" si="496"/>
        <v>1.2599999999999989</v>
      </c>
      <c r="Q1726" s="12">
        <f t="shared" si="496"/>
        <v>1.2568450704225351</v>
      </c>
      <c r="R1726" s="12">
        <f>IFERROR(IF(I1726=0,0,VLOOKUP($C1726,'[1]Marginality pivots'!$B$7:$N$2242,11,0)), 0)</f>
        <v>0</v>
      </c>
      <c r="S1726" s="12">
        <f>IFERROR(IF(J1726=0,0,VLOOKUP($C1726,'[1]Marginality pivots'!$B$7:$N$2242,12,0)), 0)</f>
        <v>0.80150790430574348</v>
      </c>
      <c r="T1726" s="12">
        <f>IFERROR(IF(K1726=0,0,VLOOKUP($C1726,'[1]Marginality pivots'!$B$7:$N$2242,13,0)), 0)</f>
        <v>0.94850493251963175</v>
      </c>
      <c r="U1726" s="12">
        <v>0</v>
      </c>
      <c r="V1726" s="12">
        <v>1.1381412241141557</v>
      </c>
      <c r="W1726" s="12">
        <v>1.2330564122755212</v>
      </c>
      <c r="X1726" s="12">
        <v>0</v>
      </c>
      <c r="Y1726" s="12">
        <v>1.1381412241141557</v>
      </c>
      <c r="Z1726" s="12">
        <v>1.2330564122755212</v>
      </c>
      <c r="AA1726" s="12">
        <v>0</v>
      </c>
      <c r="AB1726" s="12">
        <v>0.80150790430574348</v>
      </c>
      <c r="AC1726" s="12">
        <v>0.94850493251963175</v>
      </c>
      <c r="AD1726" s="12">
        <f t="shared" si="497"/>
        <v>0</v>
      </c>
      <c r="AE1726" s="12">
        <f t="shared" si="498"/>
        <v>95549.232046831603</v>
      </c>
      <c r="AF1726" s="12">
        <f t="shared" si="499"/>
        <v>154082.72927794914</v>
      </c>
      <c r="AG1726" s="16">
        <f t="shared" si="500"/>
        <v>0</v>
      </c>
      <c r="AH1726" s="16">
        <f t="shared" si="501"/>
        <v>95549.232046831603</v>
      </c>
      <c r="AI1726" s="16">
        <f t="shared" si="502"/>
        <v>154082.72927794914</v>
      </c>
      <c r="AJ1726" s="16">
        <f t="shared" si="505"/>
        <v>0</v>
      </c>
      <c r="AK1726" s="16">
        <f t="shared" si="506"/>
        <v>67288.191582275773</v>
      </c>
      <c r="AL1726" s="16">
        <f t="shared" si="507"/>
        <v>118525.17636765318</v>
      </c>
      <c r="AM1726" s="16">
        <f t="shared" si="503"/>
        <v>0</v>
      </c>
      <c r="AN1726" s="16">
        <f t="shared" si="504"/>
        <v>67288.191582275773</v>
      </c>
      <c r="AO1726" s="16">
        <f t="shared" si="508"/>
        <v>0</v>
      </c>
      <c r="AP1726" s="16">
        <f t="shared" si="509"/>
        <v>38491.328417724129</v>
      </c>
      <c r="AQ1726" s="16">
        <f t="shared" si="510"/>
        <v>38530.183632346801</v>
      </c>
      <c r="AR1726" s="9">
        <f t="shared" si="511"/>
        <v>0</v>
      </c>
      <c r="AS1726" s="9">
        <f t="shared" si="512"/>
        <v>0.36388261563036178</v>
      </c>
      <c r="AT1726" s="9">
        <f t="shared" si="513"/>
        <v>0.24532867666755725</v>
      </c>
    </row>
    <row r="1727" spans="2:46" x14ac:dyDescent="0.25">
      <c r="B1727" s="1" t="s">
        <v>729</v>
      </c>
      <c r="C1727" s="33">
        <v>3054969570007</v>
      </c>
      <c r="D1727" s="34" t="s">
        <v>3</v>
      </c>
      <c r="E1727" s="8" t="s">
        <v>14</v>
      </c>
      <c r="F1727" s="8" t="s">
        <v>117</v>
      </c>
      <c r="G1727" s="8" t="s">
        <v>27</v>
      </c>
      <c r="H1727" s="8" t="s">
        <v>103</v>
      </c>
      <c r="I1727" s="16">
        <v>183279.81000000003</v>
      </c>
      <c r="J1727" s="16">
        <v>71223.680000000022</v>
      </c>
      <c r="K1727" s="16">
        <v>0</v>
      </c>
      <c r="L1727" s="16">
        <v>122607</v>
      </c>
      <c r="M1727" s="16">
        <v>47168</v>
      </c>
      <c r="N1727" s="16">
        <v>0</v>
      </c>
      <c r="O1727" s="12">
        <f t="shared" si="496"/>
        <v>1.4948560033277059</v>
      </c>
      <c r="P1727" s="12">
        <f t="shared" si="496"/>
        <v>1.5100000000000005</v>
      </c>
      <c r="Q1727" s="12">
        <f t="shared" si="496"/>
        <v>0</v>
      </c>
      <c r="R1727" s="12">
        <f>IFERROR(IF(I1727=0,0,VLOOKUP($C1727,'[1]Marginality pivots'!$B$7:$N$2242,11,0)), 0)</f>
        <v>1.144286442864429</v>
      </c>
      <c r="S1727" s="12">
        <f>IFERROR(IF(J1727=0,0,VLOOKUP($C1727,'[1]Marginality pivots'!$B$7:$N$2242,12,0)), 0)</f>
        <v>1.0207519711795763</v>
      </c>
      <c r="T1727" s="12">
        <f>IFERROR(IF(K1727=0,0,VLOOKUP($C1727,'[1]Marginality pivots'!$B$7:$N$2242,13,0)), 0)</f>
        <v>0</v>
      </c>
      <c r="U1727" s="12">
        <v>1.4303580535805362</v>
      </c>
      <c r="V1727" s="12">
        <v>1.4494677990749982</v>
      </c>
      <c r="W1727" s="12">
        <v>0</v>
      </c>
      <c r="X1727" s="12">
        <v>1.4303580535805362</v>
      </c>
      <c r="Y1727" s="12">
        <v>1.4494677990749982</v>
      </c>
      <c r="Z1727" s="12">
        <v>0</v>
      </c>
      <c r="AA1727" s="12">
        <v>1.144286442864429</v>
      </c>
      <c r="AB1727" s="12">
        <v>1.0207519711795763</v>
      </c>
      <c r="AC1727" s="12">
        <v>0</v>
      </c>
      <c r="AD1727" s="12">
        <f t="shared" si="497"/>
        <v>175371.90987534882</v>
      </c>
      <c r="AE1727" s="12">
        <f t="shared" si="498"/>
        <v>68368.497146769514</v>
      </c>
      <c r="AF1727" s="12">
        <f t="shared" si="499"/>
        <v>0</v>
      </c>
      <c r="AG1727" s="16">
        <f t="shared" si="500"/>
        <v>175371.90987534882</v>
      </c>
      <c r="AH1727" s="16">
        <f t="shared" si="501"/>
        <v>68368.497146769514</v>
      </c>
      <c r="AI1727" s="16">
        <f t="shared" si="502"/>
        <v>0</v>
      </c>
      <c r="AJ1727" s="16">
        <f t="shared" si="505"/>
        <v>140297.52790027906</v>
      </c>
      <c r="AK1727" s="16">
        <f t="shared" si="506"/>
        <v>48146.828976598255</v>
      </c>
      <c r="AL1727" s="16">
        <f t="shared" si="507"/>
        <v>0</v>
      </c>
      <c r="AM1727" s="16">
        <f t="shared" si="503"/>
        <v>140297.52790027906</v>
      </c>
      <c r="AN1727" s="16">
        <f t="shared" si="504"/>
        <v>48146.828976598255</v>
      </c>
      <c r="AO1727" s="16">
        <f t="shared" si="508"/>
        <v>42982.282099720964</v>
      </c>
      <c r="AP1727" s="16">
        <f t="shared" si="509"/>
        <v>23076.851023401767</v>
      </c>
      <c r="AQ1727" s="16">
        <f t="shared" si="510"/>
        <v>0</v>
      </c>
      <c r="AR1727" s="9">
        <f t="shared" si="511"/>
        <v>0.23451727770626213</v>
      </c>
      <c r="AS1727" s="9">
        <f t="shared" si="512"/>
        <v>0.32400531709961855</v>
      </c>
      <c r="AT1727" s="9">
        <f t="shared" si="513"/>
        <v>0</v>
      </c>
    </row>
    <row r="1728" spans="2:46" x14ac:dyDescent="0.25">
      <c r="B1728" s="1" t="s">
        <v>729</v>
      </c>
      <c r="C1728" s="33">
        <v>3054970510504</v>
      </c>
      <c r="D1728" s="34" t="s">
        <v>3</v>
      </c>
      <c r="E1728" s="8" t="s">
        <v>14</v>
      </c>
      <c r="F1728" s="8" t="s">
        <v>117</v>
      </c>
      <c r="G1728" s="8" t="s">
        <v>27</v>
      </c>
      <c r="H1728" s="8" t="s">
        <v>103</v>
      </c>
      <c r="I1728" s="16">
        <v>0</v>
      </c>
      <c r="J1728" s="16">
        <v>246178.56</v>
      </c>
      <c r="K1728" s="16">
        <v>0</v>
      </c>
      <c r="L1728" s="16">
        <v>0</v>
      </c>
      <c r="M1728" s="16">
        <v>21312</v>
      </c>
      <c r="N1728" s="16">
        <v>0</v>
      </c>
      <c r="O1728" s="12">
        <f t="shared" si="496"/>
        <v>0</v>
      </c>
      <c r="P1728" s="12">
        <f t="shared" si="496"/>
        <v>11.551171171171172</v>
      </c>
      <c r="Q1728" s="12">
        <f t="shared" si="496"/>
        <v>0</v>
      </c>
      <c r="R1728" s="12">
        <f>IFERROR(IF(I1728=0,0,VLOOKUP($C1728,'[1]Marginality pivots'!$B$7:$N$2242,11,0)), 0)</f>
        <v>0</v>
      </c>
      <c r="S1728" s="12">
        <f>IFERROR(IF(J1728=0,0,VLOOKUP($C1728,'[1]Marginality pivots'!$B$7:$N$2242,12,0)), 0)</f>
        <v>7.8083390678005147</v>
      </c>
      <c r="T1728" s="12">
        <f>IFERROR(IF(K1728=0,0,VLOOKUP($C1728,'[1]Marginality pivots'!$B$7:$N$2242,13,0)), 0)</f>
        <v>0</v>
      </c>
      <c r="U1728" s="12">
        <v>0</v>
      </c>
      <c r="V1728" s="12">
        <v>11.087841476276731</v>
      </c>
      <c r="W1728" s="12">
        <v>0</v>
      </c>
      <c r="X1728" s="12">
        <v>0</v>
      </c>
      <c r="Y1728" s="12">
        <v>11.087841476276731</v>
      </c>
      <c r="Z1728" s="12">
        <v>0</v>
      </c>
      <c r="AA1728" s="12">
        <v>0</v>
      </c>
      <c r="AB1728" s="12">
        <v>7.8083390678005147</v>
      </c>
      <c r="AC1728" s="12">
        <v>0</v>
      </c>
      <c r="AD1728" s="12">
        <f t="shared" si="497"/>
        <v>0</v>
      </c>
      <c r="AE1728" s="12">
        <f t="shared" si="498"/>
        <v>236304.07754240968</v>
      </c>
      <c r="AF1728" s="12">
        <f t="shared" si="499"/>
        <v>0</v>
      </c>
      <c r="AG1728" s="16">
        <f t="shared" si="500"/>
        <v>0</v>
      </c>
      <c r="AH1728" s="16">
        <f t="shared" si="501"/>
        <v>236304.07754240968</v>
      </c>
      <c r="AI1728" s="16">
        <f t="shared" si="502"/>
        <v>0</v>
      </c>
      <c r="AJ1728" s="16">
        <f t="shared" si="505"/>
        <v>0</v>
      </c>
      <c r="AK1728" s="16">
        <f t="shared" si="506"/>
        <v>166411.32221296456</v>
      </c>
      <c r="AL1728" s="16">
        <f t="shared" si="507"/>
        <v>0</v>
      </c>
      <c r="AM1728" s="16">
        <f t="shared" si="503"/>
        <v>0</v>
      </c>
      <c r="AN1728" s="16">
        <f t="shared" si="504"/>
        <v>166411.32221296456</v>
      </c>
      <c r="AO1728" s="16">
        <f t="shared" si="508"/>
        <v>0</v>
      </c>
      <c r="AP1728" s="16">
        <f t="shared" si="509"/>
        <v>79767.237787035439</v>
      </c>
      <c r="AQ1728" s="16">
        <f t="shared" si="510"/>
        <v>0</v>
      </c>
      <c r="AR1728" s="9">
        <f t="shared" si="511"/>
        <v>0</v>
      </c>
      <c r="AS1728" s="9">
        <f t="shared" si="512"/>
        <v>0.32402187171391139</v>
      </c>
      <c r="AT1728" s="9">
        <f t="shared" si="513"/>
        <v>0</v>
      </c>
    </row>
    <row r="1729" spans="2:46" x14ac:dyDescent="0.25">
      <c r="B1729" s="1" t="s">
        <v>729</v>
      </c>
      <c r="C1729" s="33">
        <v>3054970510504</v>
      </c>
      <c r="D1729" s="34" t="s">
        <v>3</v>
      </c>
      <c r="E1729" s="8" t="s">
        <v>14</v>
      </c>
      <c r="F1729" s="8" t="s">
        <v>117</v>
      </c>
      <c r="G1729" s="8" t="s">
        <v>27</v>
      </c>
      <c r="H1729" s="8" t="s">
        <v>104</v>
      </c>
      <c r="I1729" s="16">
        <v>0</v>
      </c>
      <c r="J1729" s="16">
        <v>8151.7100000000009</v>
      </c>
      <c r="K1729" s="16">
        <v>0</v>
      </c>
      <c r="L1729" s="16">
        <v>0</v>
      </c>
      <c r="M1729" s="16">
        <v>707</v>
      </c>
      <c r="N1729" s="16">
        <v>0</v>
      </c>
      <c r="O1729" s="12">
        <f t="shared" si="496"/>
        <v>0</v>
      </c>
      <c r="P1729" s="12">
        <f t="shared" si="496"/>
        <v>11.530000000000001</v>
      </c>
      <c r="Q1729" s="12">
        <f t="shared" si="496"/>
        <v>0</v>
      </c>
      <c r="R1729" s="12">
        <f>IFERROR(IF(I1729=0,0,VLOOKUP($C1729,'[1]Marginality pivots'!$B$7:$N$2242,11,0)), 0)</f>
        <v>0</v>
      </c>
      <c r="S1729" s="12">
        <f>IFERROR(IF(J1729=0,0,VLOOKUP($C1729,'[1]Marginality pivots'!$B$7:$N$2242,12,0)), 0)</f>
        <v>7.8083390678005147</v>
      </c>
      <c r="T1729" s="12">
        <f>IFERROR(IF(K1729=0,0,VLOOKUP($C1729,'[1]Marginality pivots'!$B$7:$N$2242,13,0)), 0)</f>
        <v>0</v>
      </c>
      <c r="U1729" s="12">
        <v>0</v>
      </c>
      <c r="V1729" s="12">
        <v>11.087841476276731</v>
      </c>
      <c r="W1729" s="12">
        <v>0</v>
      </c>
      <c r="X1729" s="12">
        <v>0</v>
      </c>
      <c r="Y1729" s="12">
        <v>11.087841476276731</v>
      </c>
      <c r="Z1729" s="12">
        <v>0</v>
      </c>
      <c r="AA1729" s="12">
        <v>0</v>
      </c>
      <c r="AB1729" s="12">
        <v>7.8083390678005147</v>
      </c>
      <c r="AC1729" s="12">
        <v>0</v>
      </c>
      <c r="AD1729" s="12">
        <f t="shared" si="497"/>
        <v>0</v>
      </c>
      <c r="AE1729" s="12">
        <f t="shared" si="498"/>
        <v>7839.1039237276491</v>
      </c>
      <c r="AF1729" s="12">
        <f t="shared" si="499"/>
        <v>0</v>
      </c>
      <c r="AG1729" s="16">
        <f t="shared" si="500"/>
        <v>0</v>
      </c>
      <c r="AH1729" s="16">
        <f t="shared" si="501"/>
        <v>7839.1039237276491</v>
      </c>
      <c r="AI1729" s="16">
        <f t="shared" si="502"/>
        <v>0</v>
      </c>
      <c r="AJ1729" s="16">
        <f t="shared" si="505"/>
        <v>0</v>
      </c>
      <c r="AK1729" s="16">
        <f t="shared" si="506"/>
        <v>5520.4957209349641</v>
      </c>
      <c r="AL1729" s="16">
        <f t="shared" si="507"/>
        <v>0</v>
      </c>
      <c r="AM1729" s="16">
        <f t="shared" si="503"/>
        <v>0</v>
      </c>
      <c r="AN1729" s="16">
        <f t="shared" si="504"/>
        <v>5520.4957209349641</v>
      </c>
      <c r="AO1729" s="16">
        <f t="shared" si="508"/>
        <v>0</v>
      </c>
      <c r="AP1729" s="16">
        <f t="shared" si="509"/>
        <v>2631.2142790650369</v>
      </c>
      <c r="AQ1729" s="16">
        <f t="shared" si="510"/>
        <v>0</v>
      </c>
      <c r="AR1729" s="9">
        <f t="shared" si="511"/>
        <v>0</v>
      </c>
      <c r="AS1729" s="9">
        <f t="shared" si="512"/>
        <v>0.32278065326968652</v>
      </c>
      <c r="AT1729" s="9">
        <f t="shared" si="513"/>
        <v>0</v>
      </c>
    </row>
    <row r="1730" spans="2:46" x14ac:dyDescent="0.25">
      <c r="B1730" s="1" t="s">
        <v>729</v>
      </c>
      <c r="C1730" s="33">
        <v>3011068290185</v>
      </c>
      <c r="D1730" s="34" t="s">
        <v>3</v>
      </c>
      <c r="E1730" s="8" t="s">
        <v>13</v>
      </c>
      <c r="F1730" s="8" t="s">
        <v>109</v>
      </c>
      <c r="G1730" s="8" t="s">
        <v>730</v>
      </c>
      <c r="H1730" s="8" t="s">
        <v>104</v>
      </c>
      <c r="I1730" s="16">
        <v>154843.91999999998</v>
      </c>
      <c r="J1730" s="16">
        <v>95855.760000000009</v>
      </c>
      <c r="K1730" s="16">
        <v>3104.64</v>
      </c>
      <c r="L1730" s="16">
        <v>83790</v>
      </c>
      <c r="M1730" s="16">
        <v>51870</v>
      </c>
      <c r="N1730" s="16">
        <v>1680</v>
      </c>
      <c r="O1730" s="12">
        <f t="shared" si="496"/>
        <v>1.8479999999999999</v>
      </c>
      <c r="P1730" s="12">
        <f t="shared" si="496"/>
        <v>1.8480000000000001</v>
      </c>
      <c r="Q1730" s="12">
        <f t="shared" si="496"/>
        <v>1.8479999999999999</v>
      </c>
      <c r="R1730" s="12">
        <f>IFERROR(IF(I1730=0,0,VLOOKUP($C1730,'[1]Marginality pivots'!$B$7:$N$2242,11,0)), 0)</f>
        <v>1.5043212807128072</v>
      </c>
      <c r="S1730" s="12">
        <f>IFERROR(IF(J1730=0,0,VLOOKUP($C1730,'[1]Marginality pivots'!$B$7:$N$2242,12,0)), 0)</f>
        <v>0.8491421899454511</v>
      </c>
      <c r="T1730" s="12">
        <f>IFERROR(IF(K1730=0,0,VLOOKUP($C1730,'[1]Marginality pivots'!$B$7:$N$2242,13,0)), 0)</f>
        <v>1.0048753745871335</v>
      </c>
      <c r="U1730" s="12">
        <v>1.8804016008910089</v>
      </c>
      <c r="V1730" s="12">
        <v>1.2057819097225404</v>
      </c>
      <c r="W1730" s="12">
        <v>1.3063379869632736</v>
      </c>
      <c r="X1730" s="12">
        <v>1.8804016008910089</v>
      </c>
      <c r="Y1730" s="12">
        <v>1.2057819097225404</v>
      </c>
      <c r="Z1730" s="12">
        <v>1.3063379869632736</v>
      </c>
      <c r="AA1730" s="12">
        <v>1.5043212807128072</v>
      </c>
      <c r="AB1730" s="12">
        <v>0.8491421899454511</v>
      </c>
      <c r="AC1730" s="12">
        <v>1.0048753745871335</v>
      </c>
      <c r="AD1730" s="12">
        <f t="shared" si="497"/>
        <v>157558.85013865764</v>
      </c>
      <c r="AE1730" s="12">
        <f t="shared" si="498"/>
        <v>62543.907657308169</v>
      </c>
      <c r="AF1730" s="12">
        <f t="shared" si="499"/>
        <v>2194.6478180982999</v>
      </c>
      <c r="AG1730" s="16">
        <f t="shared" si="500"/>
        <v>157558.85013865764</v>
      </c>
      <c r="AH1730" s="16">
        <f t="shared" si="501"/>
        <v>62543.907657308169</v>
      </c>
      <c r="AI1730" s="16">
        <f t="shared" si="502"/>
        <v>2194.6478180982999</v>
      </c>
      <c r="AJ1730" s="16">
        <f t="shared" si="505"/>
        <v>126047.08011092612</v>
      </c>
      <c r="AK1730" s="16">
        <f t="shared" si="506"/>
        <v>44045.00539247055</v>
      </c>
      <c r="AL1730" s="16">
        <f t="shared" si="507"/>
        <v>1688.1906293063844</v>
      </c>
      <c r="AM1730" s="16">
        <f t="shared" si="503"/>
        <v>126047.08011092612</v>
      </c>
      <c r="AN1730" s="16">
        <f t="shared" si="504"/>
        <v>44045.00539247055</v>
      </c>
      <c r="AO1730" s="16">
        <f t="shared" si="508"/>
        <v>28796.839889073861</v>
      </c>
      <c r="AP1730" s="16">
        <f t="shared" si="509"/>
        <v>51810.754607529459</v>
      </c>
      <c r="AQ1730" s="16">
        <f t="shared" si="510"/>
        <v>1416.4493706936155</v>
      </c>
      <c r="AR1730" s="9">
        <f t="shared" si="511"/>
        <v>0.18597333294761501</v>
      </c>
      <c r="AS1730" s="9">
        <f t="shared" si="512"/>
        <v>0.54050747297324075</v>
      </c>
      <c r="AT1730" s="9">
        <f t="shared" si="513"/>
        <v>0.45623626916280652</v>
      </c>
    </row>
    <row r="1731" spans="2:46" x14ac:dyDescent="0.25">
      <c r="B1731" s="1" t="s">
        <v>729</v>
      </c>
      <c r="C1731" s="33" t="s">
        <v>748</v>
      </c>
      <c r="D1731" s="34" t="s">
        <v>3</v>
      </c>
      <c r="E1731" s="8" t="s">
        <v>14</v>
      </c>
      <c r="F1731" s="8" t="s">
        <v>133</v>
      </c>
      <c r="G1731" s="8" t="s">
        <v>27</v>
      </c>
      <c r="H1731" s="8" t="s">
        <v>103</v>
      </c>
      <c r="I1731" s="16">
        <v>174196.16000000006</v>
      </c>
      <c r="J1731" s="16">
        <v>74325.600000000006</v>
      </c>
      <c r="K1731" s="16">
        <v>0</v>
      </c>
      <c r="L1731" s="16">
        <v>24204</v>
      </c>
      <c r="M1731" s="16">
        <v>9990</v>
      </c>
      <c r="N1731" s="16">
        <v>0</v>
      </c>
      <c r="O1731" s="12">
        <f t="shared" si="496"/>
        <v>7.1969988431664209</v>
      </c>
      <c r="P1731" s="12">
        <f t="shared" si="496"/>
        <v>7.44</v>
      </c>
      <c r="Q1731" s="12">
        <f t="shared" si="496"/>
        <v>0</v>
      </c>
      <c r="R1731" s="12">
        <f>IFERROR(IF(I1731=0,0,VLOOKUP($C1731,'[1]Marginality pivots'!$B$7:$N$2242,11,0)), 0)</f>
        <v>5.5803558035580352</v>
      </c>
      <c r="S1731" s="12">
        <f>IFERROR(IF(J1731=0,0,VLOOKUP($C1731,'[1]Marginality pivots'!$B$7:$N$2242,12,0)), 0)</f>
        <v>5.029573260895031</v>
      </c>
      <c r="T1731" s="12">
        <f>IFERROR(IF(K1731=0,0,VLOOKUP($C1731,'[1]Marginality pivots'!$B$7:$N$2242,13,0)), 0)</f>
        <v>0</v>
      </c>
      <c r="U1731" s="12">
        <v>6.975444754447544</v>
      </c>
      <c r="V1731" s="12">
        <v>7.1419940304709435</v>
      </c>
      <c r="W1731" s="12">
        <v>0</v>
      </c>
      <c r="X1731" s="12">
        <v>6.975444754447544</v>
      </c>
      <c r="Y1731" s="12">
        <v>7.1419940304709435</v>
      </c>
      <c r="Z1731" s="12">
        <v>0</v>
      </c>
      <c r="AA1731" s="12">
        <v>5.5803558035580352</v>
      </c>
      <c r="AB1731" s="12">
        <v>5.029573260895031</v>
      </c>
      <c r="AC1731" s="12">
        <v>0</v>
      </c>
      <c r="AD1731" s="12">
        <f t="shared" si="497"/>
        <v>168833.66483664836</v>
      </c>
      <c r="AE1731" s="12">
        <f t="shared" si="498"/>
        <v>71348.520364404729</v>
      </c>
      <c r="AF1731" s="12">
        <f t="shared" si="499"/>
        <v>0</v>
      </c>
      <c r="AG1731" s="16">
        <f t="shared" si="500"/>
        <v>168833.66483664836</v>
      </c>
      <c r="AH1731" s="16">
        <f t="shared" si="501"/>
        <v>71348.520364404729</v>
      </c>
      <c r="AI1731" s="16">
        <f t="shared" si="502"/>
        <v>0</v>
      </c>
      <c r="AJ1731" s="16">
        <f t="shared" si="505"/>
        <v>135066.93186931868</v>
      </c>
      <c r="AK1731" s="16">
        <f t="shared" si="506"/>
        <v>50245.436876341359</v>
      </c>
      <c r="AL1731" s="16">
        <f t="shared" si="507"/>
        <v>0</v>
      </c>
      <c r="AM1731" s="16">
        <f t="shared" si="503"/>
        <v>135066.93186931868</v>
      </c>
      <c r="AN1731" s="16">
        <f t="shared" si="504"/>
        <v>50245.436876341359</v>
      </c>
      <c r="AO1731" s="16">
        <f t="shared" si="508"/>
        <v>39129.228130681382</v>
      </c>
      <c r="AP1731" s="16">
        <f t="shared" si="509"/>
        <v>24080.163123658647</v>
      </c>
      <c r="AQ1731" s="16">
        <f t="shared" si="510"/>
        <v>0</v>
      </c>
      <c r="AR1731" s="9">
        <f t="shared" si="511"/>
        <v>0.22462738633665269</v>
      </c>
      <c r="AS1731" s="9">
        <f t="shared" si="512"/>
        <v>0.3239820885893776</v>
      </c>
      <c r="AT1731" s="9">
        <f t="shared" si="513"/>
        <v>0</v>
      </c>
    </row>
    <row r="1732" spans="2:46" x14ac:dyDescent="0.25">
      <c r="B1732" s="1" t="s">
        <v>729</v>
      </c>
      <c r="C1732" s="33" t="s">
        <v>749</v>
      </c>
      <c r="D1732" s="34" t="s">
        <v>3</v>
      </c>
      <c r="E1732" s="8" t="s">
        <v>14</v>
      </c>
      <c r="F1732" s="8" t="s">
        <v>133</v>
      </c>
      <c r="G1732" s="8" t="s">
        <v>27</v>
      </c>
      <c r="H1732" s="8" t="s">
        <v>103</v>
      </c>
      <c r="I1732" s="16">
        <v>153783.95999999996</v>
      </c>
      <c r="J1732" s="16">
        <v>2717.66</v>
      </c>
      <c r="K1732" s="16">
        <v>0</v>
      </c>
      <c r="L1732" s="16">
        <v>14016</v>
      </c>
      <c r="M1732" s="16">
        <v>242</v>
      </c>
      <c r="N1732" s="16">
        <v>0</v>
      </c>
      <c r="O1732" s="12">
        <f t="shared" si="496"/>
        <v>10.972029109589039</v>
      </c>
      <c r="P1732" s="12">
        <f t="shared" si="496"/>
        <v>11.229999999999999</v>
      </c>
      <c r="Q1732" s="12">
        <f t="shared" si="496"/>
        <v>0</v>
      </c>
      <c r="R1732" s="12">
        <f>IFERROR(IF(I1732=0,0,VLOOKUP($C1732,'[1]Marginality pivots'!$B$7:$N$2242,11,0)), 0)</f>
        <v>4.9049460274822536</v>
      </c>
      <c r="S1732" s="12">
        <f>IFERROR(IF(J1732=0,0,VLOOKUP($C1732,'[1]Marginality pivots'!$B$7:$N$2242,12,0)), 0)</f>
        <v>8.5513040167523329</v>
      </c>
      <c r="T1732" s="12">
        <f>IFERROR(IF(K1732=0,0,VLOOKUP($C1732,'[1]Marginality pivots'!$B$7:$N$2242,13,0)), 0)</f>
        <v>0</v>
      </c>
      <c r="U1732" s="12">
        <v>6.131182534352817</v>
      </c>
      <c r="V1732" s="12">
        <v>12.142851703788311</v>
      </c>
      <c r="W1732" s="12">
        <v>0</v>
      </c>
      <c r="X1732" s="12">
        <v>6.131182534352817</v>
      </c>
      <c r="Y1732" s="12">
        <v>12.142851703788311</v>
      </c>
      <c r="Z1732" s="12">
        <v>0</v>
      </c>
      <c r="AA1732" s="12">
        <v>4.9049460274822536</v>
      </c>
      <c r="AB1732" s="12">
        <v>8.5513040167523329</v>
      </c>
      <c r="AC1732" s="12">
        <v>0</v>
      </c>
      <c r="AD1732" s="12">
        <f t="shared" si="497"/>
        <v>85934.654401489082</v>
      </c>
      <c r="AE1732" s="12">
        <f t="shared" si="498"/>
        <v>2938.5701123167714</v>
      </c>
      <c r="AF1732" s="12">
        <f t="shared" si="499"/>
        <v>0</v>
      </c>
      <c r="AG1732" s="16">
        <f t="shared" si="500"/>
        <v>85934.654401489082</v>
      </c>
      <c r="AH1732" s="16">
        <f t="shared" si="501"/>
        <v>2938.5701123167714</v>
      </c>
      <c r="AI1732" s="16">
        <f t="shared" si="502"/>
        <v>0</v>
      </c>
      <c r="AJ1732" s="16">
        <f t="shared" si="505"/>
        <v>68747.723521191263</v>
      </c>
      <c r="AK1732" s="16">
        <f t="shared" si="506"/>
        <v>2069.4155720540643</v>
      </c>
      <c r="AL1732" s="16">
        <f t="shared" si="507"/>
        <v>0</v>
      </c>
      <c r="AM1732" s="16">
        <f t="shared" si="503"/>
        <v>68747.723521191263</v>
      </c>
      <c r="AN1732" s="16">
        <f t="shared" si="504"/>
        <v>2069.4155720540643</v>
      </c>
      <c r="AO1732" s="16">
        <f t="shared" si="508"/>
        <v>85036.2364788087</v>
      </c>
      <c r="AP1732" s="16">
        <f t="shared" si="509"/>
        <v>648.24442794593551</v>
      </c>
      <c r="AQ1732" s="16">
        <f t="shared" si="510"/>
        <v>0</v>
      </c>
      <c r="AR1732" s="9">
        <f t="shared" si="511"/>
        <v>0.55295907634846131</v>
      </c>
      <c r="AS1732" s="9">
        <f t="shared" si="512"/>
        <v>0.23853036360175134</v>
      </c>
      <c r="AT1732" s="9">
        <f t="shared" si="513"/>
        <v>0</v>
      </c>
    </row>
    <row r="1733" spans="2:46" x14ac:dyDescent="0.25">
      <c r="B1733" s="1" t="s">
        <v>729</v>
      </c>
      <c r="C1733" s="33" t="s">
        <v>749</v>
      </c>
      <c r="D1733" s="34" t="s">
        <v>3</v>
      </c>
      <c r="E1733" s="8" t="s">
        <v>14</v>
      </c>
      <c r="F1733" s="8" t="s">
        <v>133</v>
      </c>
      <c r="G1733" s="8" t="s">
        <v>27</v>
      </c>
      <c r="H1733" s="8" t="s">
        <v>104</v>
      </c>
      <c r="I1733" s="16">
        <v>90687.960000000021</v>
      </c>
      <c r="J1733" s="16">
        <v>0</v>
      </c>
      <c r="K1733" s="16">
        <v>0</v>
      </c>
      <c r="L1733" s="16">
        <v>8244</v>
      </c>
      <c r="M1733" s="16">
        <v>0</v>
      </c>
      <c r="N1733" s="16">
        <v>0</v>
      </c>
      <c r="O1733" s="12">
        <f t="shared" si="496"/>
        <v>11.000480349344981</v>
      </c>
      <c r="P1733" s="12">
        <f t="shared" si="496"/>
        <v>0</v>
      </c>
      <c r="Q1733" s="12">
        <f t="shared" si="496"/>
        <v>0</v>
      </c>
      <c r="R1733" s="12">
        <f>IFERROR(IF(I1733=0,0,VLOOKUP($C1733,'[1]Marginality pivots'!$B$7:$N$2242,11,0)), 0)</f>
        <v>4.9049460274822536</v>
      </c>
      <c r="S1733" s="12">
        <f>IFERROR(IF(J1733=0,0,VLOOKUP($C1733,'[1]Marginality pivots'!$B$7:$N$2242,12,0)), 0)</f>
        <v>0</v>
      </c>
      <c r="T1733" s="12">
        <f>IFERROR(IF(K1733=0,0,VLOOKUP($C1733,'[1]Marginality pivots'!$B$7:$N$2242,13,0)), 0)</f>
        <v>0</v>
      </c>
      <c r="U1733" s="12">
        <v>6.131182534352817</v>
      </c>
      <c r="V1733" s="12">
        <v>0</v>
      </c>
      <c r="W1733" s="12">
        <v>0</v>
      </c>
      <c r="X1733" s="12">
        <v>6.131182534352817</v>
      </c>
      <c r="Y1733" s="12">
        <v>0</v>
      </c>
      <c r="Z1733" s="12">
        <v>0</v>
      </c>
      <c r="AA1733" s="12">
        <v>4.9049460274822536</v>
      </c>
      <c r="AB1733" s="12">
        <v>0</v>
      </c>
      <c r="AC1733" s="12">
        <v>0</v>
      </c>
      <c r="AD1733" s="12">
        <f t="shared" si="497"/>
        <v>50545.468813204621</v>
      </c>
      <c r="AE1733" s="12">
        <f t="shared" si="498"/>
        <v>0</v>
      </c>
      <c r="AF1733" s="12">
        <f t="shared" si="499"/>
        <v>0</v>
      </c>
      <c r="AG1733" s="16">
        <f t="shared" si="500"/>
        <v>50545.468813204621</v>
      </c>
      <c r="AH1733" s="16">
        <f t="shared" si="501"/>
        <v>0</v>
      </c>
      <c r="AI1733" s="16">
        <f t="shared" si="502"/>
        <v>0</v>
      </c>
      <c r="AJ1733" s="16">
        <f t="shared" si="505"/>
        <v>40436.3750505637</v>
      </c>
      <c r="AK1733" s="16">
        <f t="shared" si="506"/>
        <v>0</v>
      </c>
      <c r="AL1733" s="16">
        <f t="shared" si="507"/>
        <v>0</v>
      </c>
      <c r="AM1733" s="16">
        <f t="shared" si="503"/>
        <v>40436.3750505637</v>
      </c>
      <c r="AN1733" s="16">
        <f t="shared" si="504"/>
        <v>0</v>
      </c>
      <c r="AO1733" s="16">
        <f t="shared" si="508"/>
        <v>50251.584949436321</v>
      </c>
      <c r="AP1733" s="16">
        <f t="shared" si="509"/>
        <v>0</v>
      </c>
      <c r="AQ1733" s="16">
        <f t="shared" si="510"/>
        <v>0</v>
      </c>
      <c r="AR1733" s="9">
        <f t="shared" si="511"/>
        <v>0.55411528663161358</v>
      </c>
      <c r="AS1733" s="9">
        <f t="shared" si="512"/>
        <v>0</v>
      </c>
      <c r="AT1733" s="9">
        <f t="shared" si="513"/>
        <v>0</v>
      </c>
    </row>
    <row r="1734" spans="2:46" x14ac:dyDescent="0.25">
      <c r="B1734" s="1" t="s">
        <v>729</v>
      </c>
      <c r="C1734" s="33">
        <v>3047368790003</v>
      </c>
      <c r="D1734" s="34" t="s">
        <v>3</v>
      </c>
      <c r="E1734" s="8" t="s">
        <v>16</v>
      </c>
      <c r="F1734" s="8" t="s">
        <v>116</v>
      </c>
      <c r="G1734" s="8" t="s">
        <v>26</v>
      </c>
      <c r="H1734" s="8" t="s">
        <v>104</v>
      </c>
      <c r="I1734" s="16">
        <v>124380</v>
      </c>
      <c r="J1734" s="16">
        <v>99504</v>
      </c>
      <c r="K1734" s="16">
        <v>21929.58</v>
      </c>
      <c r="L1734" s="16">
        <v>45000</v>
      </c>
      <c r="M1734" s="16">
        <v>36000</v>
      </c>
      <c r="N1734" s="16">
        <v>7934</v>
      </c>
      <c r="O1734" s="12">
        <f t="shared" si="496"/>
        <v>2.7639999999999998</v>
      </c>
      <c r="P1734" s="12">
        <f t="shared" si="496"/>
        <v>2.7639999999999998</v>
      </c>
      <c r="Q1734" s="12">
        <f t="shared" si="496"/>
        <v>2.7640005041593145</v>
      </c>
      <c r="R1734" s="12">
        <f>IFERROR(IF(I1734=0,0,VLOOKUP($C1734,'[1]Marginality pivots'!$B$7:$N$2242,11,0)), 0)</f>
        <v>1.2273130973067974</v>
      </c>
      <c r="S1734" s="12">
        <f>IFERROR(IF(J1734=0,0,VLOOKUP($C1734,'[1]Marginality pivots'!$B$7:$N$2242,12,0)), 0)</f>
        <v>0.93374974013592249</v>
      </c>
      <c r="T1734" s="12">
        <f>IFERROR(IF(K1734=0,0,VLOOKUP($C1734,'[1]Marginality pivots'!$B$7:$N$2242,13,0)), 0)</f>
        <v>1.105</v>
      </c>
      <c r="U1734" s="12">
        <v>1.5341413716334968</v>
      </c>
      <c r="V1734" s="12">
        <v>1.3259246309930099</v>
      </c>
      <c r="W1734" s="12">
        <v>1.4365000000000001</v>
      </c>
      <c r="X1734" s="12">
        <v>1.5341413716334968</v>
      </c>
      <c r="Y1734" s="12">
        <v>1.3259246309930099</v>
      </c>
      <c r="Z1734" s="12">
        <v>1.4365000000000001</v>
      </c>
      <c r="AA1734" s="12">
        <v>1.2273130973067974</v>
      </c>
      <c r="AB1734" s="12">
        <v>0.93374974013592249</v>
      </c>
      <c r="AC1734" s="12">
        <v>1.105</v>
      </c>
      <c r="AD1734" s="12">
        <f t="shared" si="497"/>
        <v>69036.361723507362</v>
      </c>
      <c r="AE1734" s="12">
        <f t="shared" si="498"/>
        <v>47733.286715748356</v>
      </c>
      <c r="AF1734" s="12">
        <f t="shared" si="499"/>
        <v>11397.191000000001</v>
      </c>
      <c r="AG1734" s="16">
        <f t="shared" si="500"/>
        <v>69036.361723507362</v>
      </c>
      <c r="AH1734" s="16">
        <f t="shared" si="501"/>
        <v>47733.286715748356</v>
      </c>
      <c r="AI1734" s="16">
        <f t="shared" si="502"/>
        <v>11397.191000000001</v>
      </c>
      <c r="AJ1734" s="16">
        <f t="shared" si="505"/>
        <v>55229.089378805882</v>
      </c>
      <c r="AK1734" s="16">
        <f t="shared" si="506"/>
        <v>33614.990644893209</v>
      </c>
      <c r="AL1734" s="16">
        <f t="shared" si="507"/>
        <v>8767.07</v>
      </c>
      <c r="AM1734" s="16">
        <f t="shared" si="503"/>
        <v>55229.089378805882</v>
      </c>
      <c r="AN1734" s="16">
        <f t="shared" si="504"/>
        <v>33614.990644893209</v>
      </c>
      <c r="AO1734" s="16">
        <f t="shared" si="508"/>
        <v>69150.910621194111</v>
      </c>
      <c r="AP1734" s="16">
        <f t="shared" si="509"/>
        <v>65889.009355106798</v>
      </c>
      <c r="AQ1734" s="16">
        <f t="shared" si="510"/>
        <v>13162.510000000002</v>
      </c>
      <c r="AR1734" s="9">
        <f t="shared" si="511"/>
        <v>0.55596487072836553</v>
      </c>
      <c r="AS1734" s="9">
        <f t="shared" si="512"/>
        <v>0.66217447896674309</v>
      </c>
      <c r="AT1734" s="9">
        <f t="shared" si="513"/>
        <v>0.60021714962165262</v>
      </c>
    </row>
    <row r="1735" spans="2:46" x14ac:dyDescent="0.25">
      <c r="B1735" s="1" t="s">
        <v>729</v>
      </c>
      <c r="C1735" s="33">
        <v>3054969350078</v>
      </c>
      <c r="D1735" s="34" t="s">
        <v>3</v>
      </c>
      <c r="E1735" s="8" t="s">
        <v>14</v>
      </c>
      <c r="F1735" s="8" t="s">
        <v>117</v>
      </c>
      <c r="G1735" s="8" t="s">
        <v>27</v>
      </c>
      <c r="H1735" s="8" t="s">
        <v>103</v>
      </c>
      <c r="I1735" s="16">
        <v>0</v>
      </c>
      <c r="J1735" s="16">
        <v>117263.99999999997</v>
      </c>
      <c r="K1735" s="16">
        <v>127276.79999999992</v>
      </c>
      <c r="L1735" s="16">
        <v>0</v>
      </c>
      <c r="M1735" s="16">
        <v>87360</v>
      </c>
      <c r="N1735" s="16">
        <v>94080</v>
      </c>
      <c r="O1735" s="12">
        <f t="shared" si="496"/>
        <v>0</v>
      </c>
      <c r="P1735" s="12">
        <f t="shared" si="496"/>
        <v>1.342307692307692</v>
      </c>
      <c r="Q1735" s="12">
        <f t="shared" si="496"/>
        <v>1.3528571428571419</v>
      </c>
      <c r="R1735" s="12">
        <f>IFERROR(IF(I1735=0,0,VLOOKUP($C1735,'[1]Marginality pivots'!$B$7:$N$2242,11,0)), 0)</f>
        <v>0</v>
      </c>
      <c r="S1735" s="12">
        <f>IFERROR(IF(J1735=0,0,VLOOKUP($C1735,'[1]Marginality pivots'!$B$7:$N$2242,12,0)), 0)</f>
        <v>0.81275192651977035</v>
      </c>
      <c r="T1735" s="12">
        <f>IFERROR(IF(K1735=0,0,VLOOKUP($C1735,'[1]Marginality pivots'!$B$7:$N$2242,13,0)), 0)</f>
        <v>0.96181111512128981</v>
      </c>
      <c r="U1735" s="12">
        <v>0</v>
      </c>
      <c r="V1735" s="12">
        <v>1.1541077356580738</v>
      </c>
      <c r="W1735" s="12">
        <v>1.2503544496576768</v>
      </c>
      <c r="X1735" s="12">
        <v>0</v>
      </c>
      <c r="Y1735" s="12">
        <v>1.1541077356580738</v>
      </c>
      <c r="Z1735" s="12">
        <v>1.2503544496576768</v>
      </c>
      <c r="AA1735" s="12">
        <v>0</v>
      </c>
      <c r="AB1735" s="12">
        <v>0.81275192651977035</v>
      </c>
      <c r="AC1735" s="12">
        <v>0.96181111512128981</v>
      </c>
      <c r="AD1735" s="12">
        <f t="shared" si="497"/>
        <v>0</v>
      </c>
      <c r="AE1735" s="12">
        <f t="shared" si="498"/>
        <v>100822.85178708933</v>
      </c>
      <c r="AF1735" s="12">
        <f t="shared" si="499"/>
        <v>117633.34662379423</v>
      </c>
      <c r="AG1735" s="16">
        <f t="shared" si="500"/>
        <v>0</v>
      </c>
      <c r="AH1735" s="16">
        <f t="shared" si="501"/>
        <v>100822.85178708933</v>
      </c>
      <c r="AI1735" s="16">
        <f t="shared" si="502"/>
        <v>117633.34662379423</v>
      </c>
      <c r="AJ1735" s="16">
        <f t="shared" si="505"/>
        <v>0</v>
      </c>
      <c r="AK1735" s="16">
        <f t="shared" si="506"/>
        <v>71002.008300767135</v>
      </c>
      <c r="AL1735" s="16">
        <f t="shared" si="507"/>
        <v>90487.189710610939</v>
      </c>
      <c r="AM1735" s="16">
        <f t="shared" si="503"/>
        <v>0</v>
      </c>
      <c r="AN1735" s="16">
        <f t="shared" si="504"/>
        <v>71002.008300767135</v>
      </c>
      <c r="AO1735" s="16">
        <f t="shared" si="508"/>
        <v>0</v>
      </c>
      <c r="AP1735" s="16">
        <f t="shared" si="509"/>
        <v>46261.991699232836</v>
      </c>
      <c r="AQ1735" s="16">
        <f t="shared" si="510"/>
        <v>36789.610289388977</v>
      </c>
      <c r="AR1735" s="9">
        <f t="shared" si="511"/>
        <v>0</v>
      </c>
      <c r="AS1735" s="9">
        <f t="shared" si="512"/>
        <v>0.39451145875317956</v>
      </c>
      <c r="AT1735" s="9">
        <f t="shared" si="513"/>
        <v>0.28905197403917288</v>
      </c>
    </row>
    <row r="1736" spans="2:46" x14ac:dyDescent="0.25">
      <c r="B1736" s="1" t="s">
        <v>729</v>
      </c>
      <c r="C1736" s="33">
        <v>3011069231009</v>
      </c>
      <c r="D1736" s="34" t="s">
        <v>3</v>
      </c>
      <c r="E1736" s="8" t="s">
        <v>13</v>
      </c>
      <c r="F1736" s="8" t="s">
        <v>109</v>
      </c>
      <c r="G1736" s="8" t="s">
        <v>27</v>
      </c>
      <c r="H1736" s="8" t="s">
        <v>104</v>
      </c>
      <c r="I1736" s="16">
        <v>239170.8</v>
      </c>
      <c r="J1736" s="16">
        <v>0</v>
      </c>
      <c r="K1736" s="16">
        <v>0</v>
      </c>
      <c r="L1736" s="16">
        <v>24120</v>
      </c>
      <c r="M1736" s="16">
        <v>0</v>
      </c>
      <c r="N1736" s="16">
        <v>0</v>
      </c>
      <c r="O1736" s="12">
        <f t="shared" si="496"/>
        <v>9.9158706467661695</v>
      </c>
      <c r="P1736" s="12">
        <f t="shared" si="496"/>
        <v>0</v>
      </c>
      <c r="Q1736" s="12">
        <f t="shared" si="496"/>
        <v>0</v>
      </c>
      <c r="R1736" s="12">
        <f>IFERROR(IF(I1736=0,0,VLOOKUP($C1736,'[1]Marginality pivots'!$B$7:$N$2242,11,0)), 0)</f>
        <v>4.3063617449361313</v>
      </c>
      <c r="S1736" s="12">
        <f>IFERROR(IF(J1736=0,0,VLOOKUP($C1736,'[1]Marginality pivots'!$B$7:$N$2242,12,0)), 0)</f>
        <v>0</v>
      </c>
      <c r="T1736" s="12">
        <f>IFERROR(IF(K1736=0,0,VLOOKUP($C1736,'[1]Marginality pivots'!$B$7:$N$2242,13,0)), 0)</f>
        <v>0</v>
      </c>
      <c r="U1736" s="12">
        <v>5.3829521811701646</v>
      </c>
      <c r="V1736" s="12">
        <v>0</v>
      </c>
      <c r="W1736" s="12">
        <v>0</v>
      </c>
      <c r="X1736" s="12">
        <v>5.3829521811701646</v>
      </c>
      <c r="Y1736" s="12">
        <v>0</v>
      </c>
      <c r="Z1736" s="12">
        <v>0</v>
      </c>
      <c r="AA1736" s="12">
        <v>4.3063617449361313</v>
      </c>
      <c r="AB1736" s="12">
        <v>0</v>
      </c>
      <c r="AC1736" s="12">
        <v>0</v>
      </c>
      <c r="AD1736" s="12">
        <f t="shared" si="497"/>
        <v>129836.80660982437</v>
      </c>
      <c r="AE1736" s="12">
        <f t="shared" si="498"/>
        <v>0</v>
      </c>
      <c r="AF1736" s="12">
        <f t="shared" si="499"/>
        <v>0</v>
      </c>
      <c r="AG1736" s="16">
        <f t="shared" si="500"/>
        <v>129836.80660982437</v>
      </c>
      <c r="AH1736" s="16">
        <f t="shared" si="501"/>
        <v>0</v>
      </c>
      <c r="AI1736" s="16">
        <f t="shared" si="502"/>
        <v>0</v>
      </c>
      <c r="AJ1736" s="16">
        <f t="shared" si="505"/>
        <v>103869.44528785949</v>
      </c>
      <c r="AK1736" s="16">
        <f t="shared" si="506"/>
        <v>0</v>
      </c>
      <c r="AL1736" s="16">
        <f t="shared" si="507"/>
        <v>0</v>
      </c>
      <c r="AM1736" s="16">
        <f t="shared" si="503"/>
        <v>103869.44528785949</v>
      </c>
      <c r="AN1736" s="16">
        <f t="shared" si="504"/>
        <v>0</v>
      </c>
      <c r="AO1736" s="16">
        <f t="shared" si="508"/>
        <v>135301.35471214051</v>
      </c>
      <c r="AP1736" s="16">
        <f t="shared" si="509"/>
        <v>0</v>
      </c>
      <c r="AQ1736" s="16">
        <f t="shared" si="510"/>
        <v>0</v>
      </c>
      <c r="AR1736" s="9">
        <f t="shared" si="511"/>
        <v>0.56571017328261031</v>
      </c>
      <c r="AS1736" s="9">
        <f t="shared" si="512"/>
        <v>0</v>
      </c>
      <c r="AT1736" s="9">
        <f t="shared" si="513"/>
        <v>0</v>
      </c>
    </row>
    <row r="1737" spans="2:46" x14ac:dyDescent="0.25">
      <c r="B1737" s="1" t="s">
        <v>729</v>
      </c>
      <c r="C1737" s="33" t="s">
        <v>750</v>
      </c>
      <c r="D1737" s="34" t="s">
        <v>3</v>
      </c>
      <c r="E1737" s="8" t="s">
        <v>14</v>
      </c>
      <c r="F1737" s="8" t="s">
        <v>117</v>
      </c>
      <c r="G1737" s="8" t="s">
        <v>27</v>
      </c>
      <c r="H1737" s="8" t="s">
        <v>104</v>
      </c>
      <c r="I1737" s="16">
        <v>210790.80000000008</v>
      </c>
      <c r="J1737" s="16">
        <v>23909.600000000002</v>
      </c>
      <c r="K1737" s="16">
        <v>0</v>
      </c>
      <c r="L1737" s="16">
        <v>212740</v>
      </c>
      <c r="M1737" s="16">
        <v>23320</v>
      </c>
      <c r="N1737" s="16">
        <v>0</v>
      </c>
      <c r="O1737" s="12">
        <f t="shared" si="496"/>
        <v>0.99083764219234782</v>
      </c>
      <c r="P1737" s="12">
        <f t="shared" si="496"/>
        <v>1.0252830188679247</v>
      </c>
      <c r="Q1737" s="12">
        <f t="shared" si="496"/>
        <v>0</v>
      </c>
      <c r="R1737" s="12">
        <f>IFERROR(IF(I1737=0,0,VLOOKUP($C1737,'[1]Marginality pivots'!$B$7:$N$2242,11,0)), 0)</f>
        <v>0.73673236732367331</v>
      </c>
      <c r="S1737" s="12">
        <f>IFERROR(IF(J1737=0,0,VLOOKUP($C1737,'[1]Marginality pivots'!$B$7:$N$2242,12,0)), 0)</f>
        <v>0.78046359811514887</v>
      </c>
      <c r="T1737" s="12">
        <f>IFERROR(IF(K1737=0,0,VLOOKUP($C1737,'[1]Marginality pivots'!$B$7:$N$2242,13,0)), 0)</f>
        <v>0</v>
      </c>
      <c r="U1737" s="12">
        <v>0.92091545915459161</v>
      </c>
      <c r="V1737" s="12">
        <v>1.1082583093235114</v>
      </c>
      <c r="W1737" s="12">
        <v>0</v>
      </c>
      <c r="X1737" s="12">
        <v>0.92091545915459161</v>
      </c>
      <c r="Y1737" s="12">
        <v>1.1082583093235114</v>
      </c>
      <c r="Z1737" s="12">
        <v>0</v>
      </c>
      <c r="AA1737" s="12">
        <v>0.73673236732367331</v>
      </c>
      <c r="AB1737" s="12">
        <v>0.78046359811514887</v>
      </c>
      <c r="AC1737" s="12">
        <v>0</v>
      </c>
      <c r="AD1737" s="12">
        <f t="shared" si="497"/>
        <v>195915.55478054783</v>
      </c>
      <c r="AE1737" s="12">
        <f t="shared" si="498"/>
        <v>25844.583773424285</v>
      </c>
      <c r="AF1737" s="12">
        <f t="shared" si="499"/>
        <v>0</v>
      </c>
      <c r="AG1737" s="16">
        <f t="shared" si="500"/>
        <v>195915.55478054783</v>
      </c>
      <c r="AH1737" s="16">
        <f t="shared" si="501"/>
        <v>25844.583773424285</v>
      </c>
      <c r="AI1737" s="16">
        <f t="shared" si="502"/>
        <v>0</v>
      </c>
      <c r="AJ1737" s="16">
        <f t="shared" si="505"/>
        <v>156732.44382443826</v>
      </c>
      <c r="AK1737" s="16">
        <f t="shared" si="506"/>
        <v>18200.411108045271</v>
      </c>
      <c r="AL1737" s="16">
        <f t="shared" si="507"/>
        <v>0</v>
      </c>
      <c r="AM1737" s="16">
        <f t="shared" si="503"/>
        <v>156732.44382443826</v>
      </c>
      <c r="AN1737" s="16">
        <f t="shared" si="504"/>
        <v>18200.411108045271</v>
      </c>
      <c r="AO1737" s="16">
        <f t="shared" si="508"/>
        <v>54058.356175561814</v>
      </c>
      <c r="AP1737" s="16">
        <f t="shared" si="509"/>
        <v>5709.1888919547309</v>
      </c>
      <c r="AQ1737" s="16">
        <f t="shared" si="510"/>
        <v>0</v>
      </c>
      <c r="AR1737" s="9">
        <f t="shared" si="511"/>
        <v>0.25645500740811172</v>
      </c>
      <c r="AS1737" s="9">
        <f t="shared" si="512"/>
        <v>0.23878228376696936</v>
      </c>
      <c r="AT1737" s="9">
        <f t="shared" si="513"/>
        <v>0</v>
      </c>
    </row>
    <row r="1738" spans="2:46" x14ac:dyDescent="0.25">
      <c r="B1738" s="1" t="s">
        <v>729</v>
      </c>
      <c r="C1738" s="33" t="s">
        <v>750</v>
      </c>
      <c r="D1738" s="34" t="s">
        <v>3</v>
      </c>
      <c r="E1738" s="8" t="s">
        <v>14</v>
      </c>
      <c r="F1738" s="8" t="s">
        <v>117</v>
      </c>
      <c r="G1738" s="8" t="s">
        <v>27</v>
      </c>
      <c r="H1738" s="8" t="s">
        <v>103</v>
      </c>
      <c r="I1738" s="16">
        <v>1258.3999999999999</v>
      </c>
      <c r="J1738" s="16">
        <v>172.48</v>
      </c>
      <c r="K1738" s="16">
        <v>0</v>
      </c>
      <c r="L1738" s="16">
        <v>1320</v>
      </c>
      <c r="M1738" s="16">
        <v>176</v>
      </c>
      <c r="N1738" s="16">
        <v>0</v>
      </c>
      <c r="O1738" s="12">
        <f t="shared" ref="O1738:Q1801" si="514">IFERROR(I1738/L1738, 0)</f>
        <v>0.95333333333333325</v>
      </c>
      <c r="P1738" s="12">
        <f t="shared" si="514"/>
        <v>0.98</v>
      </c>
      <c r="Q1738" s="12">
        <f t="shared" si="514"/>
        <v>0</v>
      </c>
      <c r="R1738" s="12">
        <f>IFERROR(IF(I1738=0,0,VLOOKUP($C1738,'[1]Marginality pivots'!$B$7:$N$2242,11,0)), 0)</f>
        <v>0.73673236732367331</v>
      </c>
      <c r="S1738" s="12">
        <f>IFERROR(IF(J1738=0,0,VLOOKUP($C1738,'[1]Marginality pivots'!$B$7:$N$2242,12,0)), 0)</f>
        <v>0.78046359811514887</v>
      </c>
      <c r="T1738" s="12">
        <f>IFERROR(IF(K1738=0,0,VLOOKUP($C1738,'[1]Marginality pivots'!$B$7:$N$2242,13,0)), 0)</f>
        <v>0</v>
      </c>
      <c r="U1738" s="12">
        <v>0.92091545915459161</v>
      </c>
      <c r="V1738" s="12">
        <v>1.1082583093235114</v>
      </c>
      <c r="W1738" s="12">
        <v>0</v>
      </c>
      <c r="X1738" s="12">
        <v>0.92091545915459161</v>
      </c>
      <c r="Y1738" s="12">
        <v>1.1082583093235114</v>
      </c>
      <c r="Z1738" s="12">
        <v>0</v>
      </c>
      <c r="AA1738" s="12">
        <v>0.73673236732367331</v>
      </c>
      <c r="AB1738" s="12">
        <v>0.78046359811514887</v>
      </c>
      <c r="AC1738" s="12">
        <v>0</v>
      </c>
      <c r="AD1738" s="12">
        <f t="shared" si="497"/>
        <v>1215.608406084061</v>
      </c>
      <c r="AE1738" s="12">
        <f t="shared" si="498"/>
        <v>195.05346244093801</v>
      </c>
      <c r="AF1738" s="12">
        <f t="shared" si="499"/>
        <v>0</v>
      </c>
      <c r="AG1738" s="16">
        <f t="shared" si="500"/>
        <v>1215.608406084061</v>
      </c>
      <c r="AH1738" s="16">
        <f t="shared" si="501"/>
        <v>195.05346244093801</v>
      </c>
      <c r="AI1738" s="16">
        <f t="shared" si="502"/>
        <v>0</v>
      </c>
      <c r="AJ1738" s="16">
        <f t="shared" si="505"/>
        <v>972.48672486724877</v>
      </c>
      <c r="AK1738" s="16">
        <f t="shared" si="506"/>
        <v>137.3615932682662</v>
      </c>
      <c r="AL1738" s="16">
        <f t="shared" si="507"/>
        <v>0</v>
      </c>
      <c r="AM1738" s="16">
        <f t="shared" si="503"/>
        <v>972.48672486724877</v>
      </c>
      <c r="AN1738" s="16">
        <f t="shared" si="504"/>
        <v>137.3615932682662</v>
      </c>
      <c r="AO1738" s="16">
        <f t="shared" si="508"/>
        <v>285.9132751327511</v>
      </c>
      <c r="AP1738" s="16">
        <f t="shared" si="509"/>
        <v>35.118406731733785</v>
      </c>
      <c r="AQ1738" s="16">
        <f t="shared" si="510"/>
        <v>0</v>
      </c>
      <c r="AR1738" s="9">
        <f t="shared" si="511"/>
        <v>0.2272038104996433</v>
      </c>
      <c r="AS1738" s="9">
        <f t="shared" si="512"/>
        <v>0.20360857335188884</v>
      </c>
      <c r="AT1738" s="9">
        <f t="shared" si="513"/>
        <v>0</v>
      </c>
    </row>
    <row r="1739" spans="2:46" x14ac:dyDescent="0.25">
      <c r="B1739" s="1" t="s">
        <v>729</v>
      </c>
      <c r="C1739" s="33">
        <v>3054969920206</v>
      </c>
      <c r="D1739" s="34" t="s">
        <v>3</v>
      </c>
      <c r="E1739" s="8" t="s">
        <v>13</v>
      </c>
      <c r="F1739" s="8" t="s">
        <v>125</v>
      </c>
      <c r="G1739" s="8" t="s">
        <v>27</v>
      </c>
      <c r="H1739" s="8" t="s">
        <v>104</v>
      </c>
      <c r="I1739" s="16">
        <v>0</v>
      </c>
      <c r="J1739" s="16">
        <v>81432</v>
      </c>
      <c r="K1739" s="16">
        <v>152888</v>
      </c>
      <c r="L1739" s="16">
        <v>0</v>
      </c>
      <c r="M1739" s="16">
        <v>35100</v>
      </c>
      <c r="N1739" s="16">
        <v>65900</v>
      </c>
      <c r="O1739" s="12">
        <f t="shared" si="514"/>
        <v>0</v>
      </c>
      <c r="P1739" s="12">
        <f t="shared" si="514"/>
        <v>2.3199999999999998</v>
      </c>
      <c r="Q1739" s="12">
        <f t="shared" si="514"/>
        <v>2.3199999999999998</v>
      </c>
      <c r="R1739" s="12">
        <f>IFERROR(IF(I1739=0,0,VLOOKUP($C1739,'[1]Marginality pivots'!$B$7:$N$2242,11,0)), 0)</f>
        <v>0</v>
      </c>
      <c r="S1739" s="12">
        <f>IFERROR(IF(J1739=0,0,VLOOKUP($C1739,'[1]Marginality pivots'!$B$7:$N$2242,12,0)), 0)</f>
        <v>1.2688083862202995</v>
      </c>
      <c r="T1739" s="12">
        <f>IFERROR(IF(K1739=0,0,VLOOKUP($C1739,'[1]Marginality pivots'!$B$7:$N$2242,13,0)), 0)</f>
        <v>1.5015086018330162</v>
      </c>
      <c r="U1739" s="12">
        <v>0</v>
      </c>
      <c r="V1739" s="12">
        <v>1.8017079084328251</v>
      </c>
      <c r="W1739" s="12">
        <v>1.951961182382921</v>
      </c>
      <c r="X1739" s="12">
        <v>0</v>
      </c>
      <c r="Y1739" s="12">
        <v>1.8017079084328251</v>
      </c>
      <c r="Z1739" s="12">
        <v>1.951961182382921</v>
      </c>
      <c r="AA1739" s="12">
        <v>0</v>
      </c>
      <c r="AB1739" s="12">
        <v>1.2688083862202995</v>
      </c>
      <c r="AC1739" s="12">
        <v>1.5015086018330162</v>
      </c>
      <c r="AD1739" s="12">
        <f t="shared" si="497"/>
        <v>0</v>
      </c>
      <c r="AE1739" s="12">
        <f t="shared" si="498"/>
        <v>63239.947585992159</v>
      </c>
      <c r="AF1739" s="12">
        <f t="shared" si="499"/>
        <v>128634.2419190345</v>
      </c>
      <c r="AG1739" s="16">
        <f t="shared" si="500"/>
        <v>0</v>
      </c>
      <c r="AH1739" s="16">
        <f t="shared" si="501"/>
        <v>63239.947585992159</v>
      </c>
      <c r="AI1739" s="16">
        <f t="shared" si="502"/>
        <v>128634.2419190345</v>
      </c>
      <c r="AJ1739" s="16">
        <f t="shared" si="505"/>
        <v>0</v>
      </c>
      <c r="AK1739" s="16">
        <f t="shared" si="506"/>
        <v>44535.174356332514</v>
      </c>
      <c r="AL1739" s="16">
        <f t="shared" si="507"/>
        <v>98949.416860795769</v>
      </c>
      <c r="AM1739" s="16">
        <f t="shared" si="503"/>
        <v>0</v>
      </c>
      <c r="AN1739" s="16">
        <f t="shared" si="504"/>
        <v>44535.174356332514</v>
      </c>
      <c r="AO1739" s="16">
        <f t="shared" si="508"/>
        <v>0</v>
      </c>
      <c r="AP1739" s="16">
        <f t="shared" si="509"/>
        <v>36896.825643667486</v>
      </c>
      <c r="AQ1739" s="16">
        <f t="shared" si="510"/>
        <v>53938.583139204231</v>
      </c>
      <c r="AR1739" s="9">
        <f t="shared" si="511"/>
        <v>0</v>
      </c>
      <c r="AS1739" s="9">
        <f t="shared" si="512"/>
        <v>0.45309983352573296</v>
      </c>
      <c r="AT1739" s="9">
        <f t="shared" si="513"/>
        <v>0.35279801645128611</v>
      </c>
    </row>
    <row r="1740" spans="2:46" x14ac:dyDescent="0.25">
      <c r="B1740" s="1" t="s">
        <v>729</v>
      </c>
      <c r="C1740" s="33">
        <v>3054968700170</v>
      </c>
      <c r="D1740" s="34" t="s">
        <v>3</v>
      </c>
      <c r="E1740" s="8" t="s">
        <v>14</v>
      </c>
      <c r="F1740" s="8" t="s">
        <v>133</v>
      </c>
      <c r="G1740" s="8" t="s">
        <v>27</v>
      </c>
      <c r="H1740" s="8" t="s">
        <v>103</v>
      </c>
      <c r="I1740" s="16">
        <v>77652.959999999977</v>
      </c>
      <c r="J1740" s="16">
        <v>101787.83999999998</v>
      </c>
      <c r="K1740" s="16">
        <v>53981.760000000009</v>
      </c>
      <c r="L1740" s="16">
        <v>21840</v>
      </c>
      <c r="M1740" s="16">
        <v>28896</v>
      </c>
      <c r="N1740" s="16">
        <v>15792</v>
      </c>
      <c r="O1740" s="12">
        <f t="shared" si="514"/>
        <v>3.5555384615384606</v>
      </c>
      <c r="P1740" s="12">
        <f t="shared" si="514"/>
        <v>3.5225581395348833</v>
      </c>
      <c r="Q1740" s="12">
        <f t="shared" si="514"/>
        <v>3.418297872340426</v>
      </c>
      <c r="R1740" s="12">
        <f>IFERROR(IF(I1740=0,0,VLOOKUP($C1740,'[1]Marginality pivots'!$B$7:$N$2242,11,0)), 0)</f>
        <v>1.601966569116241</v>
      </c>
      <c r="S1740" s="12">
        <f>IFERROR(IF(J1740=0,0,VLOOKUP($C1740,'[1]Marginality pivots'!$B$7:$N$2242,12,0)), 0)</f>
        <v>1.9982671432416932</v>
      </c>
      <c r="T1740" s="12">
        <f>IFERROR(IF(K1740=0,0,VLOOKUP($C1740,'[1]Marginality pivots'!$B$7:$N$2242,13,0)), 0)</f>
        <v>2.3647505304372549</v>
      </c>
      <c r="U1740" s="12">
        <v>2.0024582113953011</v>
      </c>
      <c r="V1740" s="12">
        <v>2.8375393434032041</v>
      </c>
      <c r="W1740" s="12">
        <v>3.0741756895684316</v>
      </c>
      <c r="X1740" s="12">
        <v>2.0024582113953011</v>
      </c>
      <c r="Y1740" s="12">
        <v>2.8375393434032041</v>
      </c>
      <c r="Z1740" s="12">
        <v>3.0741756895684316</v>
      </c>
      <c r="AA1740" s="12">
        <v>1.601966569116241</v>
      </c>
      <c r="AB1740" s="12">
        <v>1.9982671432416932</v>
      </c>
      <c r="AC1740" s="12">
        <v>2.3647505304372549</v>
      </c>
      <c r="AD1740" s="12">
        <f t="shared" si="497"/>
        <v>43733.68733687338</v>
      </c>
      <c r="AE1740" s="12">
        <f t="shared" si="498"/>
        <v>81993.53686697899</v>
      </c>
      <c r="AF1740" s="12">
        <f t="shared" si="499"/>
        <v>48547.382489664669</v>
      </c>
      <c r="AG1740" s="16">
        <f t="shared" si="500"/>
        <v>43733.68733687338</v>
      </c>
      <c r="AH1740" s="16">
        <f t="shared" si="501"/>
        <v>81993.53686697899</v>
      </c>
      <c r="AI1740" s="16">
        <f t="shared" si="502"/>
        <v>48547.382489664669</v>
      </c>
      <c r="AJ1740" s="16">
        <f t="shared" si="505"/>
        <v>34986.949869498705</v>
      </c>
      <c r="AK1740" s="16">
        <f t="shared" si="506"/>
        <v>57741.927371111968</v>
      </c>
      <c r="AL1740" s="16">
        <f t="shared" si="507"/>
        <v>37344.140376665127</v>
      </c>
      <c r="AM1740" s="16">
        <f t="shared" si="503"/>
        <v>34986.949869498705</v>
      </c>
      <c r="AN1740" s="16">
        <f t="shared" si="504"/>
        <v>57741.927371111968</v>
      </c>
      <c r="AO1740" s="16">
        <f t="shared" si="508"/>
        <v>42666.010130501272</v>
      </c>
      <c r="AP1740" s="16">
        <f t="shared" si="509"/>
        <v>44045.912628888014</v>
      </c>
      <c r="AQ1740" s="16">
        <f t="shared" si="510"/>
        <v>16637.619623334882</v>
      </c>
      <c r="AR1740" s="9">
        <f t="shared" si="511"/>
        <v>0.54944473630498158</v>
      </c>
      <c r="AS1740" s="9">
        <f t="shared" si="512"/>
        <v>0.43272273612337214</v>
      </c>
      <c r="AT1740" s="9">
        <f t="shared" si="513"/>
        <v>0.30820817297055297</v>
      </c>
    </row>
    <row r="1741" spans="2:46" x14ac:dyDescent="0.25">
      <c r="B1741" s="1" t="s">
        <v>729</v>
      </c>
      <c r="C1741" s="33" t="s">
        <v>751</v>
      </c>
      <c r="D1741" s="34" t="s">
        <v>3</v>
      </c>
      <c r="E1741" s="8" t="s">
        <v>14</v>
      </c>
      <c r="F1741" s="8" t="s">
        <v>117</v>
      </c>
      <c r="G1741" s="8" t="s">
        <v>27</v>
      </c>
      <c r="H1741" s="8" t="s">
        <v>104</v>
      </c>
      <c r="I1741" s="16">
        <v>207895.60000000003</v>
      </c>
      <c r="J1741" s="16">
        <v>22189.200000000004</v>
      </c>
      <c r="K1741" s="16">
        <v>0</v>
      </c>
      <c r="L1741" s="16">
        <v>209660</v>
      </c>
      <c r="M1741" s="16">
        <v>21780</v>
      </c>
      <c r="N1741" s="16">
        <v>0</v>
      </c>
      <c r="O1741" s="12">
        <f t="shared" si="514"/>
        <v>0.99158447009443873</v>
      </c>
      <c r="P1741" s="12">
        <f t="shared" si="514"/>
        <v>1.018787878787879</v>
      </c>
      <c r="Q1741" s="12">
        <f t="shared" si="514"/>
        <v>0</v>
      </c>
      <c r="R1741" s="12">
        <f>IFERROR(IF(I1741=0,0,VLOOKUP($C1741,'[1]Marginality pivots'!$B$7:$N$2242,11,0)), 0)</f>
        <v>0.73673236732367331</v>
      </c>
      <c r="S1741" s="12">
        <f>IFERROR(IF(J1741=0,0,VLOOKUP($C1741,'[1]Marginality pivots'!$B$7:$N$2242,12,0)), 0)</f>
        <v>0.77570298750234545</v>
      </c>
      <c r="T1741" s="12">
        <f>IFERROR(IF(K1741=0,0,VLOOKUP($C1741,'[1]Marginality pivots'!$B$7:$N$2242,13,0)), 0)</f>
        <v>0</v>
      </c>
      <c r="U1741" s="12">
        <v>0.92091545915459161</v>
      </c>
      <c r="V1741" s="12">
        <v>1.1014982422533306</v>
      </c>
      <c r="W1741" s="12">
        <v>0</v>
      </c>
      <c r="X1741" s="12">
        <v>0.92091545915459161</v>
      </c>
      <c r="Y1741" s="12">
        <v>1.1014982422533306</v>
      </c>
      <c r="Z1741" s="12">
        <v>0</v>
      </c>
      <c r="AA1741" s="12">
        <v>0.73673236732367331</v>
      </c>
      <c r="AB1741" s="12">
        <v>0.77570298750234545</v>
      </c>
      <c r="AC1741" s="12">
        <v>0</v>
      </c>
      <c r="AD1741" s="12">
        <f t="shared" si="497"/>
        <v>193079.13516635168</v>
      </c>
      <c r="AE1741" s="12">
        <f t="shared" si="498"/>
        <v>23990.631716277541</v>
      </c>
      <c r="AF1741" s="12">
        <f t="shared" si="499"/>
        <v>0</v>
      </c>
      <c r="AG1741" s="16">
        <f t="shared" si="500"/>
        <v>193079.13516635168</v>
      </c>
      <c r="AH1741" s="16">
        <f t="shared" si="501"/>
        <v>23990.631716277541</v>
      </c>
      <c r="AI1741" s="16">
        <f t="shared" si="502"/>
        <v>0</v>
      </c>
      <c r="AJ1741" s="16">
        <f t="shared" si="505"/>
        <v>154463.30813308136</v>
      </c>
      <c r="AK1741" s="16">
        <f t="shared" si="506"/>
        <v>16894.811067801085</v>
      </c>
      <c r="AL1741" s="16">
        <f t="shared" si="507"/>
        <v>0</v>
      </c>
      <c r="AM1741" s="16">
        <f t="shared" si="503"/>
        <v>154463.30813308136</v>
      </c>
      <c r="AN1741" s="16">
        <f t="shared" si="504"/>
        <v>16894.811067801085</v>
      </c>
      <c r="AO1741" s="16">
        <f t="shared" si="508"/>
        <v>53432.291866918677</v>
      </c>
      <c r="AP1741" s="16">
        <f t="shared" si="509"/>
        <v>5294.3889321989191</v>
      </c>
      <c r="AQ1741" s="16">
        <f t="shared" si="510"/>
        <v>0</v>
      </c>
      <c r="AR1741" s="9">
        <f t="shared" si="511"/>
        <v>0.25701502036079005</v>
      </c>
      <c r="AS1741" s="9">
        <f t="shared" si="512"/>
        <v>0.23860206461697214</v>
      </c>
      <c r="AT1741" s="9">
        <f t="shared" si="513"/>
        <v>0</v>
      </c>
    </row>
    <row r="1742" spans="2:46" x14ac:dyDescent="0.25">
      <c r="B1742" s="1" t="s">
        <v>729</v>
      </c>
      <c r="C1742" s="33" t="s">
        <v>751</v>
      </c>
      <c r="D1742" s="34" t="s">
        <v>3</v>
      </c>
      <c r="E1742" s="8" t="s">
        <v>14</v>
      </c>
      <c r="F1742" s="8" t="s">
        <v>117</v>
      </c>
      <c r="G1742" s="8" t="s">
        <v>27</v>
      </c>
      <c r="H1742" s="8" t="s">
        <v>103</v>
      </c>
      <c r="I1742" s="16">
        <v>1473.9999999999998</v>
      </c>
      <c r="J1742" s="16">
        <v>52.92</v>
      </c>
      <c r="K1742" s="16">
        <v>0</v>
      </c>
      <c r="L1742" s="16">
        <v>1540</v>
      </c>
      <c r="M1742" s="16">
        <v>54</v>
      </c>
      <c r="N1742" s="16">
        <v>0</v>
      </c>
      <c r="O1742" s="12">
        <f t="shared" si="514"/>
        <v>0.95714285714285696</v>
      </c>
      <c r="P1742" s="12">
        <f t="shared" si="514"/>
        <v>0.98</v>
      </c>
      <c r="Q1742" s="12">
        <f t="shared" si="514"/>
        <v>0</v>
      </c>
      <c r="R1742" s="12">
        <f>IFERROR(IF(I1742=0,0,VLOOKUP($C1742,'[1]Marginality pivots'!$B$7:$N$2242,11,0)), 0)</f>
        <v>0.73673236732367331</v>
      </c>
      <c r="S1742" s="12">
        <f>IFERROR(IF(J1742=0,0,VLOOKUP($C1742,'[1]Marginality pivots'!$B$7:$N$2242,12,0)), 0)</f>
        <v>0.77570298750234545</v>
      </c>
      <c r="T1742" s="12">
        <f>IFERROR(IF(K1742=0,0,VLOOKUP($C1742,'[1]Marginality pivots'!$B$7:$N$2242,13,0)), 0)</f>
        <v>0</v>
      </c>
      <c r="U1742" s="12">
        <v>0.92091545915459161</v>
      </c>
      <c r="V1742" s="12">
        <v>1.1014982422533306</v>
      </c>
      <c r="W1742" s="12">
        <v>0</v>
      </c>
      <c r="X1742" s="12">
        <v>0.92091545915459161</v>
      </c>
      <c r="Y1742" s="12">
        <v>1.1014982422533306</v>
      </c>
      <c r="Z1742" s="12">
        <v>0</v>
      </c>
      <c r="AA1742" s="12">
        <v>0.73673236732367331</v>
      </c>
      <c r="AB1742" s="12">
        <v>0.77570298750234545</v>
      </c>
      <c r="AC1742" s="12">
        <v>0</v>
      </c>
      <c r="AD1742" s="12">
        <f t="shared" si="497"/>
        <v>1418.209807098071</v>
      </c>
      <c r="AE1742" s="12">
        <f t="shared" si="498"/>
        <v>59.48090508167985</v>
      </c>
      <c r="AF1742" s="12">
        <f t="shared" si="499"/>
        <v>0</v>
      </c>
      <c r="AG1742" s="16">
        <f t="shared" si="500"/>
        <v>1418.209807098071</v>
      </c>
      <c r="AH1742" s="16">
        <f t="shared" si="501"/>
        <v>59.48090508167985</v>
      </c>
      <c r="AI1742" s="16">
        <f t="shared" si="502"/>
        <v>0</v>
      </c>
      <c r="AJ1742" s="16">
        <f t="shared" si="505"/>
        <v>1134.5678456784569</v>
      </c>
      <c r="AK1742" s="16">
        <f t="shared" si="506"/>
        <v>41.887961325126653</v>
      </c>
      <c r="AL1742" s="16">
        <f t="shared" si="507"/>
        <v>0</v>
      </c>
      <c r="AM1742" s="16">
        <f t="shared" si="503"/>
        <v>1134.5678456784569</v>
      </c>
      <c r="AN1742" s="16">
        <f t="shared" si="504"/>
        <v>41.887961325126653</v>
      </c>
      <c r="AO1742" s="16">
        <f t="shared" si="508"/>
        <v>339.43215432154284</v>
      </c>
      <c r="AP1742" s="16">
        <f t="shared" si="509"/>
        <v>11.032038674873348</v>
      </c>
      <c r="AQ1742" s="16">
        <f t="shared" si="510"/>
        <v>0</v>
      </c>
      <c r="AR1742" s="9">
        <f t="shared" si="511"/>
        <v>0.2302796162289979</v>
      </c>
      <c r="AS1742" s="9">
        <f t="shared" si="512"/>
        <v>0.20846633928332101</v>
      </c>
      <c r="AT1742" s="9">
        <f t="shared" si="513"/>
        <v>0</v>
      </c>
    </row>
    <row r="1743" spans="2:46" x14ac:dyDescent="0.25">
      <c r="B1743" s="1" t="s">
        <v>729</v>
      </c>
      <c r="C1743" s="33">
        <v>3054968700270</v>
      </c>
      <c r="D1743" s="34" t="s">
        <v>3</v>
      </c>
      <c r="E1743" s="8" t="s">
        <v>14</v>
      </c>
      <c r="F1743" s="8" t="s">
        <v>133</v>
      </c>
      <c r="G1743" s="8" t="s">
        <v>27</v>
      </c>
      <c r="H1743" s="8" t="s">
        <v>103</v>
      </c>
      <c r="I1743" s="16">
        <v>76500.479999999981</v>
      </c>
      <c r="J1743" s="16">
        <v>104106.23999999996</v>
      </c>
      <c r="K1743" s="16">
        <v>48310.080000000009</v>
      </c>
      <c r="L1743" s="16">
        <v>21504</v>
      </c>
      <c r="M1743" s="16">
        <v>29568</v>
      </c>
      <c r="N1743" s="16">
        <v>14112</v>
      </c>
      <c r="O1743" s="12">
        <f t="shared" si="514"/>
        <v>3.5574999999999992</v>
      </c>
      <c r="P1743" s="12">
        <f t="shared" si="514"/>
        <v>3.5209090909090897</v>
      </c>
      <c r="Q1743" s="12">
        <f t="shared" si="514"/>
        <v>3.4233333333333338</v>
      </c>
      <c r="R1743" s="12">
        <f>IFERROR(IF(I1743=0,0,VLOOKUP($C1743,'[1]Marginality pivots'!$B$7:$N$2242,11,0)), 0)</f>
        <v>1.601966569116241</v>
      </c>
      <c r="S1743" s="12">
        <f>IFERROR(IF(J1743=0,0,VLOOKUP($C1743,'[1]Marginality pivots'!$B$7:$N$2242,12,0)), 0)</f>
        <v>1.9982671432416934</v>
      </c>
      <c r="T1743" s="12">
        <f>IFERROR(IF(K1743=0,0,VLOOKUP($C1743,'[1]Marginality pivots'!$B$7:$N$2242,13,0)), 0)</f>
        <v>2.3647505304372549</v>
      </c>
      <c r="U1743" s="12">
        <v>2.0024582113953011</v>
      </c>
      <c r="V1743" s="12">
        <v>2.8375393434032046</v>
      </c>
      <c r="W1743" s="12">
        <v>3.0741756895684316</v>
      </c>
      <c r="X1743" s="12">
        <v>2.0024582113953011</v>
      </c>
      <c r="Y1743" s="12">
        <v>2.8375393434032046</v>
      </c>
      <c r="Z1743" s="12">
        <v>3.0741756895684316</v>
      </c>
      <c r="AA1743" s="12">
        <v>1.601966569116241</v>
      </c>
      <c r="AB1743" s="12">
        <v>1.9982671432416934</v>
      </c>
      <c r="AC1743" s="12">
        <v>2.3647505304372549</v>
      </c>
      <c r="AD1743" s="12">
        <f t="shared" si="497"/>
        <v>43060.861377844558</v>
      </c>
      <c r="AE1743" s="12">
        <f t="shared" si="498"/>
        <v>83900.363305745952</v>
      </c>
      <c r="AF1743" s="12">
        <f t="shared" si="499"/>
        <v>43382.767331189709</v>
      </c>
      <c r="AG1743" s="16">
        <f t="shared" si="500"/>
        <v>43060.861377844558</v>
      </c>
      <c r="AH1743" s="16">
        <f t="shared" si="501"/>
        <v>83900.363305745952</v>
      </c>
      <c r="AI1743" s="16">
        <f t="shared" si="502"/>
        <v>43382.767331189709</v>
      </c>
      <c r="AJ1743" s="16">
        <f t="shared" si="505"/>
        <v>34448.689102275646</v>
      </c>
      <c r="AK1743" s="16">
        <f t="shared" si="506"/>
        <v>59084.762891370388</v>
      </c>
      <c r="AL1743" s="16">
        <f t="shared" si="507"/>
        <v>33371.359485530542</v>
      </c>
      <c r="AM1743" s="16">
        <f t="shared" si="503"/>
        <v>34448.689102275646</v>
      </c>
      <c r="AN1743" s="16">
        <f t="shared" si="504"/>
        <v>59084.762891370388</v>
      </c>
      <c r="AO1743" s="16">
        <f t="shared" si="508"/>
        <v>42051.790897724335</v>
      </c>
      <c r="AP1743" s="16">
        <f t="shared" si="509"/>
        <v>45021.477108629573</v>
      </c>
      <c r="AQ1743" s="16">
        <f t="shared" si="510"/>
        <v>14938.720514469467</v>
      </c>
      <c r="AR1743" s="9">
        <f t="shared" si="511"/>
        <v>0.54969316398700174</v>
      </c>
      <c r="AS1743" s="9">
        <f t="shared" si="512"/>
        <v>0.4324570468458912</v>
      </c>
      <c r="AT1743" s="9">
        <f t="shared" si="513"/>
        <v>0.30922574573400552</v>
      </c>
    </row>
    <row r="1744" spans="2:46" x14ac:dyDescent="0.25">
      <c r="B1744" s="1" t="s">
        <v>729</v>
      </c>
      <c r="C1744" s="33">
        <v>3054967632279</v>
      </c>
      <c r="D1744" s="34" t="s">
        <v>3</v>
      </c>
      <c r="E1744" s="8" t="s">
        <v>14</v>
      </c>
      <c r="F1744" s="8" t="s">
        <v>117</v>
      </c>
      <c r="G1744" s="8" t="s">
        <v>27</v>
      </c>
      <c r="H1744" s="8" t="s">
        <v>104</v>
      </c>
      <c r="I1744" s="16">
        <v>0</v>
      </c>
      <c r="J1744" s="16">
        <v>100561.99999999999</v>
      </c>
      <c r="K1744" s="16">
        <v>117523.99999999999</v>
      </c>
      <c r="L1744" s="16">
        <v>0</v>
      </c>
      <c r="M1744" s="16">
        <v>93500</v>
      </c>
      <c r="N1744" s="16">
        <v>111320</v>
      </c>
      <c r="O1744" s="12">
        <f t="shared" si="514"/>
        <v>0</v>
      </c>
      <c r="P1744" s="12">
        <f t="shared" si="514"/>
        <v>1.0755294117647056</v>
      </c>
      <c r="Q1744" s="12">
        <f t="shared" si="514"/>
        <v>1.0557312252964426</v>
      </c>
      <c r="R1744" s="12">
        <f>IFERROR(IF(I1744=0,0,VLOOKUP($C1744,'[1]Marginality pivots'!$B$7:$N$2242,11,0)), 0)</f>
        <v>0</v>
      </c>
      <c r="S1744" s="12">
        <f>IFERROR(IF(J1744=0,0,VLOOKUP($C1744,'[1]Marginality pivots'!$B$7:$N$2242,12,0)), 0)</f>
        <v>0.69678396186838576</v>
      </c>
      <c r="T1744" s="12">
        <f>IFERROR(IF(K1744=0,0,VLOOKUP($C1744,'[1]Marginality pivots'!$B$7:$N$2242,13,0)), 0)</f>
        <v>0.82457455651070732</v>
      </c>
      <c r="U1744" s="12">
        <v>0</v>
      </c>
      <c r="V1744" s="12">
        <v>0.98943322585310778</v>
      </c>
      <c r="W1744" s="12">
        <v>1.0719469234639196</v>
      </c>
      <c r="X1744" s="12">
        <v>0</v>
      </c>
      <c r="Y1744" s="12">
        <v>0.98943322585310778</v>
      </c>
      <c r="Z1744" s="12">
        <v>1.0719469234639196</v>
      </c>
      <c r="AA1744" s="12">
        <v>0</v>
      </c>
      <c r="AB1744" s="12">
        <v>0.69678396186838576</v>
      </c>
      <c r="AC1744" s="12">
        <v>0.82457455651070732</v>
      </c>
      <c r="AD1744" s="12">
        <f t="shared" si="497"/>
        <v>0</v>
      </c>
      <c r="AE1744" s="12">
        <f t="shared" si="498"/>
        <v>92512.006617265579</v>
      </c>
      <c r="AF1744" s="12">
        <f t="shared" si="499"/>
        <v>119329.13152000353</v>
      </c>
      <c r="AG1744" s="16">
        <f t="shared" si="500"/>
        <v>0</v>
      </c>
      <c r="AH1744" s="16">
        <f t="shared" si="501"/>
        <v>92512.006617265579</v>
      </c>
      <c r="AI1744" s="16">
        <f t="shared" si="502"/>
        <v>119329.13152000353</v>
      </c>
      <c r="AJ1744" s="16">
        <f t="shared" si="505"/>
        <v>0</v>
      </c>
      <c r="AK1744" s="16">
        <f t="shared" si="506"/>
        <v>65149.300434694065</v>
      </c>
      <c r="AL1744" s="16">
        <f t="shared" si="507"/>
        <v>91791.639630771941</v>
      </c>
      <c r="AM1744" s="16">
        <f t="shared" si="503"/>
        <v>0</v>
      </c>
      <c r="AN1744" s="16">
        <f t="shared" si="504"/>
        <v>65149.300434694065</v>
      </c>
      <c r="AO1744" s="16">
        <f t="shared" si="508"/>
        <v>0</v>
      </c>
      <c r="AP1744" s="16">
        <f t="shared" si="509"/>
        <v>35412.69956530592</v>
      </c>
      <c r="AQ1744" s="16">
        <f t="shared" si="510"/>
        <v>25732.360369228045</v>
      </c>
      <c r="AR1744" s="9">
        <f t="shared" si="511"/>
        <v>0</v>
      </c>
      <c r="AS1744" s="9">
        <f t="shared" si="512"/>
        <v>0.35214792431838993</v>
      </c>
      <c r="AT1744" s="9">
        <f t="shared" si="513"/>
        <v>0.21895408911565339</v>
      </c>
    </row>
    <row r="1745" spans="2:46" x14ac:dyDescent="0.25">
      <c r="B1745" s="1" t="s">
        <v>729</v>
      </c>
      <c r="C1745" s="34">
        <v>3054967632279</v>
      </c>
      <c r="D1745" s="34" t="s">
        <v>3</v>
      </c>
      <c r="E1745" s="8" t="s">
        <v>14</v>
      </c>
      <c r="F1745" s="8" t="s">
        <v>117</v>
      </c>
      <c r="G1745" s="8" t="s">
        <v>27</v>
      </c>
      <c r="H1745" s="8" t="s">
        <v>103</v>
      </c>
      <c r="I1745" s="16">
        <v>0</v>
      </c>
      <c r="J1745" s="16">
        <v>413.6</v>
      </c>
      <c r="K1745" s="16">
        <v>1482.8000000000002</v>
      </c>
      <c r="L1745" s="16">
        <v>0</v>
      </c>
      <c r="M1745" s="16">
        <v>440</v>
      </c>
      <c r="N1745" s="16">
        <v>2200</v>
      </c>
      <c r="O1745" s="12">
        <f t="shared" si="514"/>
        <v>0</v>
      </c>
      <c r="P1745" s="12">
        <f t="shared" si="514"/>
        <v>0.94000000000000006</v>
      </c>
      <c r="Q1745" s="12">
        <f t="shared" si="514"/>
        <v>0.67400000000000004</v>
      </c>
      <c r="R1745" s="12">
        <f>IFERROR(IF(I1745=0,0,VLOOKUP($C1745,'[1]Marginality pivots'!$B$7:$N$2242,11,0)), 0)</f>
        <v>0</v>
      </c>
      <c r="S1745" s="12">
        <f>IFERROR(IF(J1745=0,0,VLOOKUP($C1745,'[1]Marginality pivots'!$B$7:$N$2242,12,0)), 0)</f>
        <v>0.69678396186838576</v>
      </c>
      <c r="T1745" s="12">
        <f>IFERROR(IF(K1745=0,0,VLOOKUP($C1745,'[1]Marginality pivots'!$B$7:$N$2242,13,0)), 0)</f>
        <v>0.82457455651070732</v>
      </c>
      <c r="U1745" s="12">
        <v>0</v>
      </c>
      <c r="V1745" s="12">
        <v>0.98943322585310778</v>
      </c>
      <c r="W1745" s="12">
        <v>1.0719469234639196</v>
      </c>
      <c r="X1745" s="12">
        <v>0</v>
      </c>
      <c r="Y1745" s="12">
        <v>0.98943322585310778</v>
      </c>
      <c r="Z1745" s="12">
        <v>1.0719469234639196</v>
      </c>
      <c r="AA1745" s="12">
        <v>0</v>
      </c>
      <c r="AB1745" s="12">
        <v>0.69678396186838576</v>
      </c>
      <c r="AC1745" s="12">
        <v>0.82457455651070732</v>
      </c>
      <c r="AD1745" s="12">
        <f t="shared" si="497"/>
        <v>0</v>
      </c>
      <c r="AE1745" s="12">
        <f t="shared" si="498"/>
        <v>435.35061937536744</v>
      </c>
      <c r="AF1745" s="12">
        <f t="shared" si="499"/>
        <v>2358.2832316206232</v>
      </c>
      <c r="AG1745" s="16">
        <f t="shared" si="500"/>
        <v>0</v>
      </c>
      <c r="AH1745" s="16">
        <f t="shared" si="501"/>
        <v>435.35061937536744</v>
      </c>
      <c r="AI1745" s="16">
        <f t="shared" si="502"/>
        <v>2358.2832316206232</v>
      </c>
      <c r="AJ1745" s="16">
        <f t="shared" si="505"/>
        <v>0</v>
      </c>
      <c r="AK1745" s="16">
        <f t="shared" si="506"/>
        <v>306.58494322208975</v>
      </c>
      <c r="AL1745" s="16">
        <f t="shared" si="507"/>
        <v>1814.0640243235562</v>
      </c>
      <c r="AM1745" s="16">
        <f t="shared" si="503"/>
        <v>0</v>
      </c>
      <c r="AN1745" s="16">
        <f t="shared" si="504"/>
        <v>306.58494322208975</v>
      </c>
      <c r="AO1745" s="16">
        <f t="shared" si="508"/>
        <v>0</v>
      </c>
      <c r="AP1745" s="16">
        <f t="shared" si="509"/>
        <v>107.01505677791027</v>
      </c>
      <c r="AQ1745" s="16">
        <f t="shared" si="510"/>
        <v>-331.26402432355599</v>
      </c>
      <c r="AR1745" s="9">
        <f t="shared" si="511"/>
        <v>0</v>
      </c>
      <c r="AS1745" s="9">
        <f t="shared" si="512"/>
        <v>0.25874046609746199</v>
      </c>
      <c r="AT1745" s="9">
        <f t="shared" si="513"/>
        <v>-0.22340438651440245</v>
      </c>
    </row>
    <row r="1746" spans="2:46" x14ac:dyDescent="0.25">
      <c r="B1746" s="1" t="s">
        <v>729</v>
      </c>
      <c r="C1746" s="33">
        <v>3054967632279</v>
      </c>
      <c r="D1746" s="34" t="s">
        <v>3</v>
      </c>
      <c r="E1746" s="8" t="s">
        <v>14</v>
      </c>
      <c r="F1746" s="8" t="s">
        <v>117</v>
      </c>
      <c r="G1746" s="8" t="s">
        <v>72</v>
      </c>
      <c r="H1746" s="8" t="s">
        <v>220</v>
      </c>
      <c r="I1746" s="16">
        <v>0</v>
      </c>
      <c r="J1746" s="16">
        <v>2587.1999999999998</v>
      </c>
      <c r="K1746" s="16">
        <v>2587.1999999999998</v>
      </c>
      <c r="L1746" s="16">
        <v>0</v>
      </c>
      <c r="M1746" s="16">
        <v>2640</v>
      </c>
      <c r="N1746" s="16">
        <v>2640</v>
      </c>
      <c r="O1746" s="12">
        <f t="shared" si="514"/>
        <v>0</v>
      </c>
      <c r="P1746" s="12">
        <f t="shared" si="514"/>
        <v>0.98</v>
      </c>
      <c r="Q1746" s="12">
        <f t="shared" si="514"/>
        <v>0.98</v>
      </c>
      <c r="R1746" s="12">
        <f>IFERROR(IF(I1746=0,0,VLOOKUP($C1746,'[1]Marginality pivots'!$B$7:$N$2242,11,0)), 0)</f>
        <v>0</v>
      </c>
      <c r="S1746" s="12">
        <f>IFERROR(IF(J1746=0,0,VLOOKUP($C1746,'[1]Marginality pivots'!$B$7:$N$2242,12,0)), 0)</f>
        <v>0.69678396186838576</v>
      </c>
      <c r="T1746" s="12">
        <f>IFERROR(IF(K1746=0,0,VLOOKUP($C1746,'[1]Marginality pivots'!$B$7:$N$2242,13,0)), 0)</f>
        <v>0.82457455651070732</v>
      </c>
      <c r="U1746" s="12">
        <v>0</v>
      </c>
      <c r="V1746" s="12">
        <v>0.98943322585310778</v>
      </c>
      <c r="W1746" s="12">
        <v>1.0719469234639196</v>
      </c>
      <c r="X1746" s="12">
        <v>0</v>
      </c>
      <c r="Y1746" s="12">
        <v>0.98943322585310778</v>
      </c>
      <c r="Z1746" s="12">
        <v>1.0719469234639196</v>
      </c>
      <c r="AA1746" s="12">
        <v>0</v>
      </c>
      <c r="AB1746" s="12">
        <v>0.69678396186838576</v>
      </c>
      <c r="AC1746" s="12">
        <v>0.82457455651070732</v>
      </c>
      <c r="AD1746" s="12">
        <f t="shared" si="497"/>
        <v>0</v>
      </c>
      <c r="AE1746" s="12">
        <f t="shared" si="498"/>
        <v>2612.1037162522043</v>
      </c>
      <c r="AF1746" s="12">
        <f t="shared" si="499"/>
        <v>2829.9398779447479</v>
      </c>
      <c r="AG1746" s="16">
        <f t="shared" si="500"/>
        <v>0</v>
      </c>
      <c r="AH1746" s="16">
        <f t="shared" si="501"/>
        <v>2612.1037162522043</v>
      </c>
      <c r="AI1746" s="16">
        <f t="shared" si="502"/>
        <v>2829.9398779447479</v>
      </c>
      <c r="AJ1746" s="16">
        <f t="shared" si="505"/>
        <v>0</v>
      </c>
      <c r="AK1746" s="16">
        <f t="shared" si="506"/>
        <v>1839.5096593325384</v>
      </c>
      <c r="AL1746" s="16">
        <f t="shared" si="507"/>
        <v>2176.8768291882675</v>
      </c>
      <c r="AM1746" s="16">
        <f t="shared" si="503"/>
        <v>0</v>
      </c>
      <c r="AN1746" s="16">
        <f t="shared" si="504"/>
        <v>1839.5096593325384</v>
      </c>
      <c r="AO1746" s="16">
        <f t="shared" si="508"/>
        <v>0</v>
      </c>
      <c r="AP1746" s="16">
        <f t="shared" si="509"/>
        <v>747.69034066746144</v>
      </c>
      <c r="AQ1746" s="16">
        <f t="shared" si="510"/>
        <v>410.32317081173233</v>
      </c>
      <c r="AR1746" s="9">
        <f t="shared" si="511"/>
        <v>0</v>
      </c>
      <c r="AS1746" s="9">
        <f t="shared" si="512"/>
        <v>0.28899595727715732</v>
      </c>
      <c r="AT1746" s="9">
        <f t="shared" si="513"/>
        <v>0.15859739131560466</v>
      </c>
    </row>
    <row r="1747" spans="2:46" x14ac:dyDescent="0.25">
      <c r="B1747" s="1" t="s">
        <v>729</v>
      </c>
      <c r="C1747" s="33" t="s">
        <v>33</v>
      </c>
      <c r="D1747" s="34" t="s">
        <v>543</v>
      </c>
      <c r="E1747" s="8" t="s">
        <v>20</v>
      </c>
      <c r="F1747" s="8" t="s">
        <v>20</v>
      </c>
      <c r="G1747" s="8" t="s">
        <v>752</v>
      </c>
      <c r="H1747" s="8" t="s">
        <v>220</v>
      </c>
      <c r="I1747" s="16">
        <v>0</v>
      </c>
      <c r="J1747" s="16">
        <v>788</v>
      </c>
      <c r="K1747" s="16">
        <v>0</v>
      </c>
      <c r="L1747" s="16">
        <v>0</v>
      </c>
      <c r="M1747" s="16">
        <v>0</v>
      </c>
      <c r="N1747" s="16">
        <v>0</v>
      </c>
      <c r="O1747" s="12">
        <f t="shared" si="514"/>
        <v>0</v>
      </c>
      <c r="P1747" s="12">
        <f t="shared" si="514"/>
        <v>0</v>
      </c>
      <c r="Q1747" s="12">
        <f t="shared" si="514"/>
        <v>0</v>
      </c>
      <c r="R1747" s="12">
        <f>IFERROR(IF(I1747=0,0,VLOOKUP($C1747,'[1]Marginality pivots'!$B$7:$N$2242,11,0)), 0)</f>
        <v>0</v>
      </c>
      <c r="S1747" s="12">
        <f>IFERROR(IF(J1747=0,0,VLOOKUP($C1747,'[1]Marginality pivots'!$B$7:$N$2242,12,0)), 0)</f>
        <v>0</v>
      </c>
      <c r="T1747" s="12">
        <f>IFERROR(IF(K1747=0,0,VLOOKUP($C1747,'[1]Marginality pivots'!$B$7:$N$2242,13,0)), 0)</f>
        <v>0</v>
      </c>
      <c r="U1747" s="12">
        <v>0</v>
      </c>
      <c r="V1747" s="12">
        <v>0</v>
      </c>
      <c r="W1747" s="12">
        <v>0</v>
      </c>
      <c r="X1747" s="12">
        <v>0</v>
      </c>
      <c r="Y1747" s="12">
        <v>0</v>
      </c>
      <c r="Z1747" s="12">
        <v>0</v>
      </c>
      <c r="AA1747" s="12">
        <v>0</v>
      </c>
      <c r="AB1747" s="12">
        <v>0</v>
      </c>
      <c r="AC1747" s="12">
        <v>0</v>
      </c>
      <c r="AD1747" s="12">
        <f t="shared" si="497"/>
        <v>0</v>
      </c>
      <c r="AE1747" s="12">
        <f t="shared" si="498"/>
        <v>0</v>
      </c>
      <c r="AF1747" s="12">
        <f t="shared" si="499"/>
        <v>0</v>
      </c>
      <c r="AG1747" s="16">
        <f t="shared" si="500"/>
        <v>0</v>
      </c>
      <c r="AH1747" s="16">
        <f t="shared" si="501"/>
        <v>0</v>
      </c>
      <c r="AI1747" s="16">
        <f t="shared" si="502"/>
        <v>0</v>
      </c>
      <c r="AJ1747" s="16">
        <f t="shared" si="505"/>
        <v>0</v>
      </c>
      <c r="AK1747" s="16">
        <f t="shared" si="506"/>
        <v>0</v>
      </c>
      <c r="AL1747" s="16">
        <f t="shared" si="507"/>
        <v>0</v>
      </c>
      <c r="AM1747" s="16">
        <f t="shared" si="503"/>
        <v>0</v>
      </c>
      <c r="AN1747" s="16">
        <f t="shared" si="504"/>
        <v>0</v>
      </c>
      <c r="AO1747" s="16">
        <f t="shared" si="508"/>
        <v>0</v>
      </c>
      <c r="AP1747" s="16">
        <f t="shared" si="509"/>
        <v>788</v>
      </c>
      <c r="AQ1747" s="16">
        <f t="shared" si="510"/>
        <v>0</v>
      </c>
      <c r="AR1747" s="9">
        <f t="shared" si="511"/>
        <v>0</v>
      </c>
      <c r="AS1747" s="9">
        <f t="shared" si="512"/>
        <v>1</v>
      </c>
      <c r="AT1747" s="9">
        <f t="shared" si="513"/>
        <v>0</v>
      </c>
    </row>
    <row r="1748" spans="2:46" x14ac:dyDescent="0.25">
      <c r="B1748" s="1" t="s">
        <v>729</v>
      </c>
      <c r="C1748" s="33" t="s">
        <v>33</v>
      </c>
      <c r="D1748" s="34" t="s">
        <v>543</v>
      </c>
      <c r="E1748" s="8" t="s">
        <v>20</v>
      </c>
      <c r="F1748" s="8" t="s">
        <v>20</v>
      </c>
      <c r="G1748" s="8" t="s">
        <v>753</v>
      </c>
      <c r="H1748" s="8" t="s">
        <v>220</v>
      </c>
      <c r="I1748" s="16">
        <v>2646.7119548740002</v>
      </c>
      <c r="J1748" s="16">
        <v>35635.703148000008</v>
      </c>
      <c r="K1748" s="16">
        <v>0</v>
      </c>
      <c r="L1748" s="16">
        <v>0</v>
      </c>
      <c r="M1748" s="16">
        <v>0</v>
      </c>
      <c r="N1748" s="16">
        <v>0</v>
      </c>
      <c r="O1748" s="12">
        <f t="shared" si="514"/>
        <v>0</v>
      </c>
      <c r="P1748" s="12">
        <f t="shared" si="514"/>
        <v>0</v>
      </c>
      <c r="Q1748" s="12">
        <f t="shared" si="514"/>
        <v>0</v>
      </c>
      <c r="R1748" s="12">
        <f>IFERROR(IF(I1748=0,0,VLOOKUP($C1748,'[1]Marginality pivots'!$B$7:$N$2242,11,0)), 0)</f>
        <v>0</v>
      </c>
      <c r="S1748" s="12">
        <f>IFERROR(IF(J1748=0,0,VLOOKUP($C1748,'[1]Marginality pivots'!$B$7:$N$2242,12,0)), 0)</f>
        <v>0</v>
      </c>
      <c r="T1748" s="12">
        <f>IFERROR(IF(K1748=0,0,VLOOKUP($C1748,'[1]Marginality pivots'!$B$7:$N$2242,13,0)), 0)</f>
        <v>0</v>
      </c>
      <c r="U1748" s="12">
        <v>0</v>
      </c>
      <c r="V1748" s="12">
        <v>0</v>
      </c>
      <c r="W1748" s="12">
        <v>0</v>
      </c>
      <c r="X1748" s="12">
        <v>0</v>
      </c>
      <c r="Y1748" s="12">
        <v>0</v>
      </c>
      <c r="Z1748" s="12">
        <v>0</v>
      </c>
      <c r="AA1748" s="12">
        <v>0</v>
      </c>
      <c r="AB1748" s="12">
        <v>0</v>
      </c>
      <c r="AC1748" s="12">
        <v>0</v>
      </c>
      <c r="AD1748" s="12">
        <f t="shared" si="497"/>
        <v>0</v>
      </c>
      <c r="AE1748" s="12">
        <f t="shared" si="498"/>
        <v>0</v>
      </c>
      <c r="AF1748" s="12">
        <f t="shared" si="499"/>
        <v>0</v>
      </c>
      <c r="AG1748" s="16">
        <f t="shared" si="500"/>
        <v>0</v>
      </c>
      <c r="AH1748" s="16">
        <f t="shared" si="501"/>
        <v>0</v>
      </c>
      <c r="AI1748" s="16">
        <f t="shared" si="502"/>
        <v>0</v>
      </c>
      <c r="AJ1748" s="16">
        <f t="shared" si="505"/>
        <v>0</v>
      </c>
      <c r="AK1748" s="16">
        <f t="shared" si="506"/>
        <v>0</v>
      </c>
      <c r="AL1748" s="16">
        <f t="shared" si="507"/>
        <v>0</v>
      </c>
      <c r="AM1748" s="16">
        <f t="shared" si="503"/>
        <v>0</v>
      </c>
      <c r="AN1748" s="16">
        <f t="shared" si="504"/>
        <v>0</v>
      </c>
      <c r="AO1748" s="16">
        <f t="shared" si="508"/>
        <v>2646.7119548740002</v>
      </c>
      <c r="AP1748" s="16">
        <f t="shared" si="509"/>
        <v>35635.703148000008</v>
      </c>
      <c r="AQ1748" s="16">
        <f t="shared" si="510"/>
        <v>0</v>
      </c>
      <c r="AR1748" s="9">
        <f t="shared" si="511"/>
        <v>1</v>
      </c>
      <c r="AS1748" s="9">
        <f t="shared" si="512"/>
        <v>1</v>
      </c>
      <c r="AT1748" s="9">
        <f t="shared" si="513"/>
        <v>0</v>
      </c>
    </row>
    <row r="1749" spans="2:46" x14ac:dyDescent="0.25">
      <c r="B1749" s="1" t="s">
        <v>729</v>
      </c>
      <c r="C1749" s="34" t="s">
        <v>33</v>
      </c>
      <c r="D1749" s="34" t="s">
        <v>543</v>
      </c>
      <c r="E1749" s="8" t="s">
        <v>20</v>
      </c>
      <c r="F1749" s="8" t="s">
        <v>20</v>
      </c>
      <c r="G1749" s="8" t="s">
        <v>754</v>
      </c>
      <c r="H1749" s="8" t="s">
        <v>220</v>
      </c>
      <c r="I1749" s="16">
        <v>0</v>
      </c>
      <c r="J1749" s="16">
        <v>1.0920000000000001</v>
      </c>
      <c r="K1749" s="16">
        <v>0</v>
      </c>
      <c r="L1749" s="16">
        <v>0</v>
      </c>
      <c r="M1749" s="16">
        <v>0</v>
      </c>
      <c r="N1749" s="16">
        <v>0</v>
      </c>
      <c r="O1749" s="12">
        <f t="shared" si="514"/>
        <v>0</v>
      </c>
      <c r="P1749" s="12">
        <f t="shared" si="514"/>
        <v>0</v>
      </c>
      <c r="Q1749" s="12">
        <f t="shared" si="514"/>
        <v>0</v>
      </c>
      <c r="R1749" s="12">
        <f>IFERROR(IF(I1749=0,0,VLOOKUP($C1749,'[1]Marginality pivots'!$B$7:$N$2242,11,0)), 0)</f>
        <v>0</v>
      </c>
      <c r="S1749" s="12">
        <f>IFERROR(IF(J1749=0,0,VLOOKUP($C1749,'[1]Marginality pivots'!$B$7:$N$2242,12,0)), 0)</f>
        <v>0</v>
      </c>
      <c r="T1749" s="12">
        <f>IFERROR(IF(K1749=0,0,VLOOKUP($C1749,'[1]Marginality pivots'!$B$7:$N$2242,13,0)), 0)</f>
        <v>0</v>
      </c>
      <c r="U1749" s="12">
        <v>0</v>
      </c>
      <c r="V1749" s="12">
        <v>0</v>
      </c>
      <c r="W1749" s="12">
        <v>0</v>
      </c>
      <c r="X1749" s="12">
        <v>0</v>
      </c>
      <c r="Y1749" s="12">
        <v>0</v>
      </c>
      <c r="Z1749" s="12">
        <v>0</v>
      </c>
      <c r="AA1749" s="12">
        <v>0</v>
      </c>
      <c r="AB1749" s="12">
        <v>0</v>
      </c>
      <c r="AC1749" s="12">
        <v>0</v>
      </c>
      <c r="AD1749" s="12">
        <f t="shared" si="497"/>
        <v>0</v>
      </c>
      <c r="AE1749" s="12">
        <f t="shared" si="498"/>
        <v>0</v>
      </c>
      <c r="AF1749" s="12">
        <f t="shared" si="499"/>
        <v>0</v>
      </c>
      <c r="AG1749" s="16">
        <f t="shared" si="500"/>
        <v>0</v>
      </c>
      <c r="AH1749" s="16">
        <f t="shared" si="501"/>
        <v>0</v>
      </c>
      <c r="AI1749" s="16">
        <f t="shared" si="502"/>
        <v>0</v>
      </c>
      <c r="AJ1749" s="16">
        <f t="shared" si="505"/>
        <v>0</v>
      </c>
      <c r="AK1749" s="16">
        <f t="shared" si="506"/>
        <v>0</v>
      </c>
      <c r="AL1749" s="16">
        <f t="shared" si="507"/>
        <v>0</v>
      </c>
      <c r="AM1749" s="16">
        <f t="shared" si="503"/>
        <v>0</v>
      </c>
      <c r="AN1749" s="16">
        <f t="shared" si="504"/>
        <v>0</v>
      </c>
      <c r="AO1749" s="16">
        <f t="shared" si="508"/>
        <v>0</v>
      </c>
      <c r="AP1749" s="16">
        <f t="shared" si="509"/>
        <v>1.0920000000000001</v>
      </c>
      <c r="AQ1749" s="16">
        <f t="shared" si="510"/>
        <v>0</v>
      </c>
      <c r="AR1749" s="9">
        <f t="shared" si="511"/>
        <v>0</v>
      </c>
      <c r="AS1749" s="9">
        <f t="shared" si="512"/>
        <v>1</v>
      </c>
      <c r="AT1749" s="9">
        <f t="shared" si="513"/>
        <v>0</v>
      </c>
    </row>
    <row r="1750" spans="2:46" x14ac:dyDescent="0.25">
      <c r="B1750" s="1" t="s">
        <v>729</v>
      </c>
      <c r="C1750" s="34" t="s">
        <v>33</v>
      </c>
      <c r="D1750" s="34" t="s">
        <v>543</v>
      </c>
      <c r="E1750" s="8" t="s">
        <v>20</v>
      </c>
      <c r="F1750" s="8" t="s">
        <v>20</v>
      </c>
      <c r="G1750" s="8" t="s">
        <v>27</v>
      </c>
      <c r="H1750" s="8" t="s">
        <v>103</v>
      </c>
      <c r="I1750" s="16">
        <v>0</v>
      </c>
      <c r="J1750" s="16">
        <v>1</v>
      </c>
      <c r="K1750" s="16">
        <v>0</v>
      </c>
      <c r="L1750" s="16">
        <v>0</v>
      </c>
      <c r="M1750" s="16">
        <v>0</v>
      </c>
      <c r="N1750" s="16">
        <v>0</v>
      </c>
      <c r="O1750" s="12">
        <f t="shared" si="514"/>
        <v>0</v>
      </c>
      <c r="P1750" s="12">
        <f t="shared" si="514"/>
        <v>0</v>
      </c>
      <c r="Q1750" s="12">
        <f t="shared" si="514"/>
        <v>0</v>
      </c>
      <c r="R1750" s="12">
        <f>IFERROR(IF(I1750=0,0,VLOOKUP($C1750,'[1]Marginality pivots'!$B$7:$N$2242,11,0)), 0)</f>
        <v>0</v>
      </c>
      <c r="S1750" s="12">
        <f>IFERROR(IF(J1750=0,0,VLOOKUP($C1750,'[1]Marginality pivots'!$B$7:$N$2242,12,0)), 0)</f>
        <v>0</v>
      </c>
      <c r="T1750" s="12">
        <f>IFERROR(IF(K1750=0,0,VLOOKUP($C1750,'[1]Marginality pivots'!$B$7:$N$2242,13,0)), 0)</f>
        <v>0</v>
      </c>
      <c r="U1750" s="12">
        <v>0</v>
      </c>
      <c r="V1750" s="12">
        <v>0</v>
      </c>
      <c r="W1750" s="12">
        <v>0</v>
      </c>
      <c r="X1750" s="12">
        <v>0</v>
      </c>
      <c r="Y1750" s="12">
        <v>0</v>
      </c>
      <c r="Z1750" s="12">
        <v>0</v>
      </c>
      <c r="AA1750" s="12">
        <v>0</v>
      </c>
      <c r="AB1750" s="12">
        <v>0</v>
      </c>
      <c r="AC1750" s="12">
        <v>0</v>
      </c>
      <c r="AD1750" s="12">
        <f t="shared" si="497"/>
        <v>0</v>
      </c>
      <c r="AE1750" s="12">
        <f t="shared" si="498"/>
        <v>0</v>
      </c>
      <c r="AF1750" s="12">
        <f t="shared" si="499"/>
        <v>0</v>
      </c>
      <c r="AG1750" s="16">
        <f t="shared" si="500"/>
        <v>0</v>
      </c>
      <c r="AH1750" s="16">
        <f t="shared" si="501"/>
        <v>0</v>
      </c>
      <c r="AI1750" s="16">
        <f t="shared" si="502"/>
        <v>0</v>
      </c>
      <c r="AJ1750" s="16">
        <f t="shared" si="505"/>
        <v>0</v>
      </c>
      <c r="AK1750" s="16">
        <f t="shared" si="506"/>
        <v>0</v>
      </c>
      <c r="AL1750" s="16">
        <f t="shared" si="507"/>
        <v>0</v>
      </c>
      <c r="AM1750" s="16">
        <f t="shared" si="503"/>
        <v>0</v>
      </c>
      <c r="AN1750" s="16">
        <f t="shared" si="504"/>
        <v>0</v>
      </c>
      <c r="AO1750" s="16">
        <f t="shared" si="508"/>
        <v>0</v>
      </c>
      <c r="AP1750" s="16">
        <f t="shared" si="509"/>
        <v>1</v>
      </c>
      <c r="AQ1750" s="16">
        <f t="shared" si="510"/>
        <v>0</v>
      </c>
      <c r="AR1750" s="9">
        <f t="shared" si="511"/>
        <v>0</v>
      </c>
      <c r="AS1750" s="9">
        <f t="shared" si="512"/>
        <v>1</v>
      </c>
      <c r="AT1750" s="9">
        <f t="shared" si="513"/>
        <v>0</v>
      </c>
    </row>
    <row r="1751" spans="2:46" x14ac:dyDescent="0.25">
      <c r="B1751" s="1" t="s">
        <v>729</v>
      </c>
      <c r="C1751" s="34" t="s">
        <v>33</v>
      </c>
      <c r="D1751" s="34" t="s">
        <v>543</v>
      </c>
      <c r="E1751" s="8" t="s">
        <v>20</v>
      </c>
      <c r="F1751" s="8" t="s">
        <v>20</v>
      </c>
      <c r="G1751" s="8" t="s">
        <v>27</v>
      </c>
      <c r="H1751" s="8" t="s">
        <v>104</v>
      </c>
      <c r="I1751" s="16">
        <v>-22138.86</v>
      </c>
      <c r="J1751" s="16">
        <v>-4329.59</v>
      </c>
      <c r="K1751" s="16">
        <v>0</v>
      </c>
      <c r="L1751" s="16">
        <v>0</v>
      </c>
      <c r="M1751" s="16">
        <v>0</v>
      </c>
      <c r="N1751" s="16">
        <v>0</v>
      </c>
      <c r="O1751" s="12">
        <f t="shared" si="514"/>
        <v>0</v>
      </c>
      <c r="P1751" s="12">
        <f t="shared" si="514"/>
        <v>0</v>
      </c>
      <c r="Q1751" s="12">
        <f t="shared" si="514"/>
        <v>0</v>
      </c>
      <c r="R1751" s="12">
        <f>IFERROR(IF(I1751=0,0,VLOOKUP($C1751,'[1]Marginality pivots'!$B$7:$N$2242,11,0)), 0)</f>
        <v>0</v>
      </c>
      <c r="S1751" s="12">
        <f>IFERROR(IF(J1751=0,0,VLOOKUP($C1751,'[1]Marginality pivots'!$B$7:$N$2242,12,0)), 0)</f>
        <v>0</v>
      </c>
      <c r="T1751" s="12">
        <f>IFERROR(IF(K1751=0,0,VLOOKUP($C1751,'[1]Marginality pivots'!$B$7:$N$2242,13,0)), 0)</f>
        <v>0</v>
      </c>
      <c r="U1751" s="12">
        <v>0</v>
      </c>
      <c r="V1751" s="12">
        <v>0</v>
      </c>
      <c r="W1751" s="12">
        <v>0</v>
      </c>
      <c r="X1751" s="12">
        <v>0</v>
      </c>
      <c r="Y1751" s="12">
        <v>0</v>
      </c>
      <c r="Z1751" s="12">
        <v>0</v>
      </c>
      <c r="AA1751" s="12">
        <v>0</v>
      </c>
      <c r="AB1751" s="12">
        <v>0</v>
      </c>
      <c r="AC1751" s="12">
        <v>0</v>
      </c>
      <c r="AD1751" s="12">
        <f t="shared" si="497"/>
        <v>0</v>
      </c>
      <c r="AE1751" s="12">
        <f t="shared" si="498"/>
        <v>0</v>
      </c>
      <c r="AF1751" s="12">
        <f t="shared" si="499"/>
        <v>0</v>
      </c>
      <c r="AG1751" s="16">
        <f t="shared" si="500"/>
        <v>0</v>
      </c>
      <c r="AH1751" s="16">
        <f t="shared" si="501"/>
        <v>0</v>
      </c>
      <c r="AI1751" s="16">
        <f t="shared" si="502"/>
        <v>0</v>
      </c>
      <c r="AJ1751" s="16">
        <f t="shared" si="505"/>
        <v>0</v>
      </c>
      <c r="AK1751" s="16">
        <f t="shared" si="506"/>
        <v>0</v>
      </c>
      <c r="AL1751" s="16">
        <f t="shared" si="507"/>
        <v>0</v>
      </c>
      <c r="AM1751" s="16">
        <f t="shared" si="503"/>
        <v>0</v>
      </c>
      <c r="AN1751" s="16">
        <f t="shared" si="504"/>
        <v>0</v>
      </c>
      <c r="AO1751" s="16">
        <f t="shared" si="508"/>
        <v>-22138.86</v>
      </c>
      <c r="AP1751" s="16">
        <f t="shared" si="509"/>
        <v>-4329.59</v>
      </c>
      <c r="AQ1751" s="16">
        <f t="shared" si="510"/>
        <v>0</v>
      </c>
      <c r="AR1751" s="9">
        <f t="shared" si="511"/>
        <v>1</v>
      </c>
      <c r="AS1751" s="9">
        <f t="shared" si="512"/>
        <v>1</v>
      </c>
      <c r="AT1751" s="9">
        <f t="shared" si="513"/>
        <v>0</v>
      </c>
    </row>
    <row r="1752" spans="2:46" x14ac:dyDescent="0.25">
      <c r="B1752" s="1" t="s">
        <v>729</v>
      </c>
      <c r="C1752" s="33" t="s">
        <v>33</v>
      </c>
      <c r="D1752" s="34" t="s">
        <v>543</v>
      </c>
      <c r="E1752" s="8" t="s">
        <v>20</v>
      </c>
      <c r="F1752" s="8" t="s">
        <v>20</v>
      </c>
      <c r="G1752" s="8" t="s">
        <v>755</v>
      </c>
      <c r="H1752" s="8" t="s">
        <v>220</v>
      </c>
      <c r="I1752" s="16">
        <v>4352</v>
      </c>
      <c r="J1752" s="16">
        <v>1107.5617999999999</v>
      </c>
      <c r="K1752" s="16">
        <v>0</v>
      </c>
      <c r="L1752" s="16">
        <v>0</v>
      </c>
      <c r="M1752" s="16">
        <v>0</v>
      </c>
      <c r="N1752" s="16">
        <v>0</v>
      </c>
      <c r="O1752" s="12">
        <f t="shared" si="514"/>
        <v>0</v>
      </c>
      <c r="P1752" s="12">
        <f t="shared" si="514"/>
        <v>0</v>
      </c>
      <c r="Q1752" s="12">
        <f t="shared" si="514"/>
        <v>0</v>
      </c>
      <c r="R1752" s="12">
        <f>IFERROR(IF(I1752=0,0,VLOOKUP($C1752,'[1]Marginality pivots'!$B$7:$N$2242,11,0)), 0)</f>
        <v>0</v>
      </c>
      <c r="S1752" s="12">
        <f>IFERROR(IF(J1752=0,0,VLOOKUP($C1752,'[1]Marginality pivots'!$B$7:$N$2242,12,0)), 0)</f>
        <v>0</v>
      </c>
      <c r="T1752" s="12">
        <f>IFERROR(IF(K1752=0,0,VLOOKUP($C1752,'[1]Marginality pivots'!$B$7:$N$2242,13,0)), 0)</f>
        <v>0</v>
      </c>
      <c r="U1752" s="12">
        <v>0</v>
      </c>
      <c r="V1752" s="12">
        <v>0</v>
      </c>
      <c r="W1752" s="12">
        <v>0</v>
      </c>
      <c r="X1752" s="12">
        <v>0</v>
      </c>
      <c r="Y1752" s="12">
        <v>0</v>
      </c>
      <c r="Z1752" s="12">
        <v>0</v>
      </c>
      <c r="AA1752" s="12">
        <v>0</v>
      </c>
      <c r="AB1752" s="12">
        <v>0</v>
      </c>
      <c r="AC1752" s="12">
        <v>0</v>
      </c>
      <c r="AD1752" s="12">
        <f t="shared" si="497"/>
        <v>0</v>
      </c>
      <c r="AE1752" s="12">
        <f t="shared" si="498"/>
        <v>0</v>
      </c>
      <c r="AF1752" s="12">
        <f t="shared" si="499"/>
        <v>0</v>
      </c>
      <c r="AG1752" s="16">
        <f t="shared" si="500"/>
        <v>0</v>
      </c>
      <c r="AH1752" s="16">
        <f t="shared" si="501"/>
        <v>0</v>
      </c>
      <c r="AI1752" s="16">
        <f t="shared" si="502"/>
        <v>0</v>
      </c>
      <c r="AJ1752" s="16">
        <f t="shared" si="505"/>
        <v>0</v>
      </c>
      <c r="AK1752" s="16">
        <f t="shared" si="506"/>
        <v>0</v>
      </c>
      <c r="AL1752" s="16">
        <f t="shared" si="507"/>
        <v>0</v>
      </c>
      <c r="AM1752" s="16">
        <f t="shared" si="503"/>
        <v>0</v>
      </c>
      <c r="AN1752" s="16">
        <f t="shared" si="504"/>
        <v>0</v>
      </c>
      <c r="AO1752" s="16">
        <f t="shared" si="508"/>
        <v>4352</v>
      </c>
      <c r="AP1752" s="16">
        <f t="shared" si="509"/>
        <v>1107.5617999999999</v>
      </c>
      <c r="AQ1752" s="16">
        <f t="shared" si="510"/>
        <v>0</v>
      </c>
      <c r="AR1752" s="9">
        <f t="shared" si="511"/>
        <v>1</v>
      </c>
      <c r="AS1752" s="9">
        <f t="shared" si="512"/>
        <v>1</v>
      </c>
      <c r="AT1752" s="9">
        <f t="shared" si="513"/>
        <v>0</v>
      </c>
    </row>
    <row r="1753" spans="2:46" x14ac:dyDescent="0.25">
      <c r="B1753" s="1" t="s">
        <v>729</v>
      </c>
      <c r="C1753" s="33" t="s">
        <v>33</v>
      </c>
      <c r="D1753" s="34" t="s">
        <v>543</v>
      </c>
      <c r="E1753" s="8" t="s">
        <v>20</v>
      </c>
      <c r="F1753" s="8" t="s">
        <v>20</v>
      </c>
      <c r="G1753" s="8" t="s">
        <v>756</v>
      </c>
      <c r="H1753" s="8" t="s">
        <v>220</v>
      </c>
      <c r="I1753" s="16">
        <v>0</v>
      </c>
      <c r="J1753" s="16">
        <v>205.74</v>
      </c>
      <c r="K1753" s="16">
        <v>0</v>
      </c>
      <c r="L1753" s="16">
        <v>0</v>
      </c>
      <c r="M1753" s="16">
        <v>0</v>
      </c>
      <c r="N1753" s="16">
        <v>0</v>
      </c>
      <c r="O1753" s="12">
        <f t="shared" si="514"/>
        <v>0</v>
      </c>
      <c r="P1753" s="12">
        <f t="shared" si="514"/>
        <v>0</v>
      </c>
      <c r="Q1753" s="12">
        <f t="shared" si="514"/>
        <v>0</v>
      </c>
      <c r="R1753" s="12">
        <f>IFERROR(IF(I1753=0,0,VLOOKUP($C1753,'[1]Marginality pivots'!$B$7:$N$2242,11,0)), 0)</f>
        <v>0</v>
      </c>
      <c r="S1753" s="12">
        <f>IFERROR(IF(J1753=0,0,VLOOKUP($C1753,'[1]Marginality pivots'!$B$7:$N$2242,12,0)), 0)</f>
        <v>0</v>
      </c>
      <c r="T1753" s="12">
        <f>IFERROR(IF(K1753=0,0,VLOOKUP($C1753,'[1]Marginality pivots'!$B$7:$N$2242,13,0)), 0)</f>
        <v>0</v>
      </c>
      <c r="U1753" s="12">
        <v>0</v>
      </c>
      <c r="V1753" s="12">
        <v>0</v>
      </c>
      <c r="W1753" s="12">
        <v>0</v>
      </c>
      <c r="X1753" s="12">
        <v>0</v>
      </c>
      <c r="Y1753" s="12">
        <v>0</v>
      </c>
      <c r="Z1753" s="12">
        <v>0</v>
      </c>
      <c r="AA1753" s="12">
        <v>0</v>
      </c>
      <c r="AB1753" s="12">
        <v>0</v>
      </c>
      <c r="AC1753" s="12">
        <v>0</v>
      </c>
      <c r="AD1753" s="12">
        <f t="shared" si="497"/>
        <v>0</v>
      </c>
      <c r="AE1753" s="12">
        <f t="shared" si="498"/>
        <v>0</v>
      </c>
      <c r="AF1753" s="12">
        <f t="shared" si="499"/>
        <v>0</v>
      </c>
      <c r="AG1753" s="16">
        <f t="shared" si="500"/>
        <v>0</v>
      </c>
      <c r="AH1753" s="16">
        <f t="shared" si="501"/>
        <v>0</v>
      </c>
      <c r="AI1753" s="16">
        <f t="shared" si="502"/>
        <v>0</v>
      </c>
      <c r="AJ1753" s="16">
        <f t="shared" si="505"/>
        <v>0</v>
      </c>
      <c r="AK1753" s="16">
        <f t="shared" si="506"/>
        <v>0</v>
      </c>
      <c r="AL1753" s="16">
        <f t="shared" si="507"/>
        <v>0</v>
      </c>
      <c r="AM1753" s="16">
        <f t="shared" si="503"/>
        <v>0</v>
      </c>
      <c r="AN1753" s="16">
        <f t="shared" si="504"/>
        <v>0</v>
      </c>
      <c r="AO1753" s="16">
        <f t="shared" si="508"/>
        <v>0</v>
      </c>
      <c r="AP1753" s="16">
        <f t="shared" si="509"/>
        <v>205.74</v>
      </c>
      <c r="AQ1753" s="16">
        <f t="shared" si="510"/>
        <v>0</v>
      </c>
      <c r="AR1753" s="9">
        <f t="shared" si="511"/>
        <v>0</v>
      </c>
      <c r="AS1753" s="9">
        <f t="shared" si="512"/>
        <v>1</v>
      </c>
      <c r="AT1753" s="9">
        <f t="shared" si="513"/>
        <v>0</v>
      </c>
    </row>
    <row r="1754" spans="2:46" x14ac:dyDescent="0.25">
      <c r="B1754" s="1" t="s">
        <v>729</v>
      </c>
      <c r="C1754" s="33" t="s">
        <v>33</v>
      </c>
      <c r="D1754" s="34" t="s">
        <v>543</v>
      </c>
      <c r="E1754" s="8" t="s">
        <v>20</v>
      </c>
      <c r="F1754" s="8" t="s">
        <v>20</v>
      </c>
      <c r="G1754" s="8" t="s">
        <v>757</v>
      </c>
      <c r="H1754" s="8" t="s">
        <v>220</v>
      </c>
      <c r="I1754" s="16">
        <v>0</v>
      </c>
      <c r="J1754" s="16">
        <v>2100</v>
      </c>
      <c r="K1754" s="16">
        <v>0</v>
      </c>
      <c r="L1754" s="16">
        <v>0</v>
      </c>
      <c r="M1754" s="16">
        <v>0</v>
      </c>
      <c r="N1754" s="16">
        <v>0</v>
      </c>
      <c r="O1754" s="12">
        <f t="shared" si="514"/>
        <v>0</v>
      </c>
      <c r="P1754" s="12">
        <f t="shared" si="514"/>
        <v>0</v>
      </c>
      <c r="Q1754" s="12">
        <f t="shared" si="514"/>
        <v>0</v>
      </c>
      <c r="R1754" s="12">
        <f>IFERROR(IF(I1754=0,0,VLOOKUP($C1754,'[1]Marginality pivots'!$B$7:$N$2242,11,0)), 0)</f>
        <v>0</v>
      </c>
      <c r="S1754" s="12">
        <f>IFERROR(IF(J1754=0,0,VLOOKUP($C1754,'[1]Marginality pivots'!$B$7:$N$2242,12,0)), 0)</f>
        <v>0</v>
      </c>
      <c r="T1754" s="12">
        <f>IFERROR(IF(K1754=0,0,VLOOKUP($C1754,'[1]Marginality pivots'!$B$7:$N$2242,13,0)), 0)</f>
        <v>0</v>
      </c>
      <c r="U1754" s="12">
        <v>0</v>
      </c>
      <c r="V1754" s="12">
        <v>0</v>
      </c>
      <c r="W1754" s="12">
        <v>0</v>
      </c>
      <c r="X1754" s="12">
        <v>0</v>
      </c>
      <c r="Y1754" s="12">
        <v>0</v>
      </c>
      <c r="Z1754" s="12">
        <v>0</v>
      </c>
      <c r="AA1754" s="12">
        <v>0</v>
      </c>
      <c r="AB1754" s="12">
        <v>0</v>
      </c>
      <c r="AC1754" s="12">
        <v>0</v>
      </c>
      <c r="AD1754" s="12">
        <f t="shared" si="497"/>
        <v>0</v>
      </c>
      <c r="AE1754" s="12">
        <f t="shared" si="498"/>
        <v>0</v>
      </c>
      <c r="AF1754" s="12">
        <f t="shared" si="499"/>
        <v>0</v>
      </c>
      <c r="AG1754" s="16">
        <f t="shared" si="500"/>
        <v>0</v>
      </c>
      <c r="AH1754" s="16">
        <f t="shared" si="501"/>
        <v>0</v>
      </c>
      <c r="AI1754" s="16">
        <f t="shared" si="502"/>
        <v>0</v>
      </c>
      <c r="AJ1754" s="16">
        <f t="shared" si="505"/>
        <v>0</v>
      </c>
      <c r="AK1754" s="16">
        <f t="shared" si="506"/>
        <v>0</v>
      </c>
      <c r="AL1754" s="16">
        <f t="shared" si="507"/>
        <v>0</v>
      </c>
      <c r="AM1754" s="16">
        <f t="shared" si="503"/>
        <v>0</v>
      </c>
      <c r="AN1754" s="16">
        <f t="shared" si="504"/>
        <v>0</v>
      </c>
      <c r="AO1754" s="16">
        <f t="shared" si="508"/>
        <v>0</v>
      </c>
      <c r="AP1754" s="16">
        <f t="shared" si="509"/>
        <v>2100</v>
      </c>
      <c r="AQ1754" s="16">
        <f t="shared" si="510"/>
        <v>0</v>
      </c>
      <c r="AR1754" s="9">
        <f t="shared" si="511"/>
        <v>0</v>
      </c>
      <c r="AS1754" s="9">
        <f t="shared" si="512"/>
        <v>1</v>
      </c>
      <c r="AT1754" s="9">
        <f t="shared" si="513"/>
        <v>0</v>
      </c>
    </row>
    <row r="1755" spans="2:46" x14ac:dyDescent="0.25">
      <c r="B1755" s="1" t="s">
        <v>729</v>
      </c>
      <c r="C1755" s="33" t="s">
        <v>33</v>
      </c>
      <c r="D1755" s="34" t="s">
        <v>543</v>
      </c>
      <c r="E1755" s="8" t="s">
        <v>20</v>
      </c>
      <c r="F1755" s="8" t="s">
        <v>20</v>
      </c>
      <c r="G1755" s="8" t="s">
        <v>758</v>
      </c>
      <c r="H1755" s="8" t="s">
        <v>220</v>
      </c>
      <c r="I1755" s="16">
        <v>47041.960000000006</v>
      </c>
      <c r="J1755" s="16">
        <v>27763.4</v>
      </c>
      <c r="K1755" s="16">
        <v>0</v>
      </c>
      <c r="L1755" s="16">
        <v>0</v>
      </c>
      <c r="M1755" s="16">
        <v>0</v>
      </c>
      <c r="N1755" s="16">
        <v>0</v>
      </c>
      <c r="O1755" s="12">
        <f t="shared" si="514"/>
        <v>0</v>
      </c>
      <c r="P1755" s="12">
        <f t="shared" si="514"/>
        <v>0</v>
      </c>
      <c r="Q1755" s="12">
        <f t="shared" si="514"/>
        <v>0</v>
      </c>
      <c r="R1755" s="12">
        <f>IFERROR(IF(I1755=0,0,VLOOKUP($C1755,'[1]Marginality pivots'!$B$7:$N$2242,11,0)), 0)</f>
        <v>0</v>
      </c>
      <c r="S1755" s="12">
        <f>IFERROR(IF(J1755=0,0,VLOOKUP($C1755,'[1]Marginality pivots'!$B$7:$N$2242,12,0)), 0)</f>
        <v>0</v>
      </c>
      <c r="T1755" s="12">
        <f>IFERROR(IF(K1755=0,0,VLOOKUP($C1755,'[1]Marginality pivots'!$B$7:$N$2242,13,0)), 0)</f>
        <v>0</v>
      </c>
      <c r="U1755" s="12">
        <v>0</v>
      </c>
      <c r="V1755" s="12">
        <v>0</v>
      </c>
      <c r="W1755" s="12">
        <v>0</v>
      </c>
      <c r="X1755" s="12">
        <v>0</v>
      </c>
      <c r="Y1755" s="12">
        <v>0</v>
      </c>
      <c r="Z1755" s="12">
        <v>0</v>
      </c>
      <c r="AA1755" s="12">
        <v>0</v>
      </c>
      <c r="AB1755" s="12">
        <v>0</v>
      </c>
      <c r="AC1755" s="12">
        <v>0</v>
      </c>
      <c r="AD1755" s="12">
        <f t="shared" si="497"/>
        <v>0</v>
      </c>
      <c r="AE1755" s="12">
        <f t="shared" si="498"/>
        <v>0</v>
      </c>
      <c r="AF1755" s="12">
        <f t="shared" si="499"/>
        <v>0</v>
      </c>
      <c r="AG1755" s="16">
        <f t="shared" si="500"/>
        <v>0</v>
      </c>
      <c r="AH1755" s="16">
        <f t="shared" si="501"/>
        <v>0</v>
      </c>
      <c r="AI1755" s="16">
        <f t="shared" si="502"/>
        <v>0</v>
      </c>
      <c r="AJ1755" s="16">
        <f t="shared" si="505"/>
        <v>0</v>
      </c>
      <c r="AK1755" s="16">
        <f t="shared" si="506"/>
        <v>0</v>
      </c>
      <c r="AL1755" s="16">
        <f t="shared" si="507"/>
        <v>0</v>
      </c>
      <c r="AM1755" s="16">
        <f t="shared" si="503"/>
        <v>0</v>
      </c>
      <c r="AN1755" s="16">
        <f t="shared" si="504"/>
        <v>0</v>
      </c>
      <c r="AO1755" s="16">
        <f t="shared" si="508"/>
        <v>47041.960000000006</v>
      </c>
      <c r="AP1755" s="16">
        <f t="shared" si="509"/>
        <v>27763.4</v>
      </c>
      <c r="AQ1755" s="16">
        <f t="shared" si="510"/>
        <v>0</v>
      </c>
      <c r="AR1755" s="9">
        <f t="shared" si="511"/>
        <v>1</v>
      </c>
      <c r="AS1755" s="9">
        <f t="shared" si="512"/>
        <v>1</v>
      </c>
      <c r="AT1755" s="9">
        <f t="shared" si="513"/>
        <v>0</v>
      </c>
    </row>
    <row r="1756" spans="2:46" x14ac:dyDescent="0.25">
      <c r="B1756" s="1" t="s">
        <v>729</v>
      </c>
      <c r="C1756" s="33" t="s">
        <v>33</v>
      </c>
      <c r="D1756" s="34" t="s">
        <v>543</v>
      </c>
      <c r="E1756" s="8" t="s">
        <v>20</v>
      </c>
      <c r="F1756" s="8" t="s">
        <v>20</v>
      </c>
      <c r="G1756" s="8" t="s">
        <v>759</v>
      </c>
      <c r="H1756" s="8" t="s">
        <v>220</v>
      </c>
      <c r="I1756" s="16">
        <v>0</v>
      </c>
      <c r="J1756" s="16">
        <v>17738.698</v>
      </c>
      <c r="K1756" s="16">
        <v>0</v>
      </c>
      <c r="L1756" s="16">
        <v>0</v>
      </c>
      <c r="M1756" s="16">
        <v>0</v>
      </c>
      <c r="N1756" s="16">
        <v>0</v>
      </c>
      <c r="O1756" s="12">
        <f t="shared" si="514"/>
        <v>0</v>
      </c>
      <c r="P1756" s="12">
        <f t="shared" si="514"/>
        <v>0</v>
      </c>
      <c r="Q1756" s="12">
        <f t="shared" si="514"/>
        <v>0</v>
      </c>
      <c r="R1756" s="12">
        <f>IFERROR(IF(I1756=0,0,VLOOKUP($C1756,'[1]Marginality pivots'!$B$7:$N$2242,11,0)), 0)</f>
        <v>0</v>
      </c>
      <c r="S1756" s="12">
        <f>IFERROR(IF(J1756=0,0,VLOOKUP($C1756,'[1]Marginality pivots'!$B$7:$N$2242,12,0)), 0)</f>
        <v>0</v>
      </c>
      <c r="T1756" s="12">
        <f>IFERROR(IF(K1756=0,0,VLOOKUP($C1756,'[1]Marginality pivots'!$B$7:$N$2242,13,0)), 0)</f>
        <v>0</v>
      </c>
      <c r="U1756" s="12">
        <v>0</v>
      </c>
      <c r="V1756" s="12">
        <v>0</v>
      </c>
      <c r="W1756" s="12">
        <v>0</v>
      </c>
      <c r="X1756" s="12">
        <v>0</v>
      </c>
      <c r="Y1756" s="12">
        <v>0</v>
      </c>
      <c r="Z1756" s="12">
        <v>0</v>
      </c>
      <c r="AA1756" s="12">
        <v>0</v>
      </c>
      <c r="AB1756" s="12">
        <v>0</v>
      </c>
      <c r="AC1756" s="12">
        <v>0</v>
      </c>
      <c r="AD1756" s="12">
        <f t="shared" si="497"/>
        <v>0</v>
      </c>
      <c r="AE1756" s="12">
        <f t="shared" si="498"/>
        <v>0</v>
      </c>
      <c r="AF1756" s="12">
        <f t="shared" si="499"/>
        <v>0</v>
      </c>
      <c r="AG1756" s="16">
        <f t="shared" si="500"/>
        <v>0</v>
      </c>
      <c r="AH1756" s="16">
        <f t="shared" si="501"/>
        <v>0</v>
      </c>
      <c r="AI1756" s="16">
        <f t="shared" si="502"/>
        <v>0</v>
      </c>
      <c r="AJ1756" s="16">
        <f t="shared" si="505"/>
        <v>0</v>
      </c>
      <c r="AK1756" s="16">
        <f t="shared" si="506"/>
        <v>0</v>
      </c>
      <c r="AL1756" s="16">
        <f t="shared" si="507"/>
        <v>0</v>
      </c>
      <c r="AM1756" s="16">
        <f t="shared" si="503"/>
        <v>0</v>
      </c>
      <c r="AN1756" s="16">
        <f t="shared" si="504"/>
        <v>0</v>
      </c>
      <c r="AO1756" s="16">
        <f t="shared" si="508"/>
        <v>0</v>
      </c>
      <c r="AP1756" s="16">
        <f t="shared" si="509"/>
        <v>17738.698</v>
      </c>
      <c r="AQ1756" s="16">
        <f t="shared" si="510"/>
        <v>0</v>
      </c>
      <c r="AR1756" s="9">
        <f t="shared" si="511"/>
        <v>0</v>
      </c>
      <c r="AS1756" s="9">
        <f t="shared" si="512"/>
        <v>1</v>
      </c>
      <c r="AT1756" s="9">
        <f t="shared" si="513"/>
        <v>0</v>
      </c>
    </row>
    <row r="1757" spans="2:46" x14ac:dyDescent="0.25">
      <c r="B1757" s="1" t="s">
        <v>729</v>
      </c>
      <c r="C1757" s="33" t="s">
        <v>33</v>
      </c>
      <c r="D1757" s="34" t="s">
        <v>543</v>
      </c>
      <c r="E1757" s="8" t="s">
        <v>20</v>
      </c>
      <c r="F1757" s="8" t="s">
        <v>20</v>
      </c>
      <c r="G1757" s="8" t="s">
        <v>760</v>
      </c>
      <c r="H1757" s="8" t="s">
        <v>220</v>
      </c>
      <c r="I1757" s="16">
        <v>0</v>
      </c>
      <c r="J1757" s="16">
        <v>500</v>
      </c>
      <c r="K1757" s="16">
        <v>0</v>
      </c>
      <c r="L1757" s="16">
        <v>0</v>
      </c>
      <c r="M1757" s="16">
        <v>0</v>
      </c>
      <c r="N1757" s="16">
        <v>0</v>
      </c>
      <c r="O1757" s="12">
        <f t="shared" si="514"/>
        <v>0</v>
      </c>
      <c r="P1757" s="12">
        <f t="shared" si="514"/>
        <v>0</v>
      </c>
      <c r="Q1757" s="12">
        <f t="shared" si="514"/>
        <v>0</v>
      </c>
      <c r="R1757" s="12">
        <f>IFERROR(IF(I1757=0,0,VLOOKUP($C1757,'[1]Marginality pivots'!$B$7:$N$2242,11,0)), 0)</f>
        <v>0</v>
      </c>
      <c r="S1757" s="12">
        <f>IFERROR(IF(J1757=0,0,VLOOKUP($C1757,'[1]Marginality pivots'!$B$7:$N$2242,12,0)), 0)</f>
        <v>0</v>
      </c>
      <c r="T1757" s="12">
        <f>IFERROR(IF(K1757=0,0,VLOOKUP($C1757,'[1]Marginality pivots'!$B$7:$N$2242,13,0)), 0)</f>
        <v>0</v>
      </c>
      <c r="U1757" s="12">
        <v>0</v>
      </c>
      <c r="V1757" s="12">
        <v>0</v>
      </c>
      <c r="W1757" s="12">
        <v>0</v>
      </c>
      <c r="X1757" s="12">
        <v>0</v>
      </c>
      <c r="Y1757" s="12">
        <v>0</v>
      </c>
      <c r="Z1757" s="12">
        <v>0</v>
      </c>
      <c r="AA1757" s="12">
        <v>0</v>
      </c>
      <c r="AB1757" s="12">
        <v>0</v>
      </c>
      <c r="AC1757" s="12">
        <v>0</v>
      </c>
      <c r="AD1757" s="12">
        <f t="shared" si="497"/>
        <v>0</v>
      </c>
      <c r="AE1757" s="12">
        <f t="shared" si="498"/>
        <v>0</v>
      </c>
      <c r="AF1757" s="12">
        <f t="shared" si="499"/>
        <v>0</v>
      </c>
      <c r="AG1757" s="16">
        <f t="shared" si="500"/>
        <v>0</v>
      </c>
      <c r="AH1757" s="16">
        <f t="shared" si="501"/>
        <v>0</v>
      </c>
      <c r="AI1757" s="16">
        <f t="shared" si="502"/>
        <v>0</v>
      </c>
      <c r="AJ1757" s="16">
        <f t="shared" si="505"/>
        <v>0</v>
      </c>
      <c r="AK1757" s="16">
        <f t="shared" si="506"/>
        <v>0</v>
      </c>
      <c r="AL1757" s="16">
        <f t="shared" si="507"/>
        <v>0</v>
      </c>
      <c r="AM1757" s="16">
        <f t="shared" si="503"/>
        <v>0</v>
      </c>
      <c r="AN1757" s="16">
        <f t="shared" si="504"/>
        <v>0</v>
      </c>
      <c r="AO1757" s="16">
        <f t="shared" si="508"/>
        <v>0</v>
      </c>
      <c r="AP1757" s="16">
        <f t="shared" si="509"/>
        <v>500</v>
      </c>
      <c r="AQ1757" s="16">
        <f t="shared" si="510"/>
        <v>0</v>
      </c>
      <c r="AR1757" s="9">
        <f t="shared" si="511"/>
        <v>0</v>
      </c>
      <c r="AS1757" s="9">
        <f t="shared" si="512"/>
        <v>1</v>
      </c>
      <c r="AT1757" s="9">
        <f t="shared" si="513"/>
        <v>0</v>
      </c>
    </row>
    <row r="1758" spans="2:46" x14ac:dyDescent="0.25">
      <c r="B1758" s="1" t="s">
        <v>729</v>
      </c>
      <c r="C1758" s="33" t="s">
        <v>33</v>
      </c>
      <c r="D1758" s="34" t="s">
        <v>543</v>
      </c>
      <c r="E1758" s="8" t="s">
        <v>20</v>
      </c>
      <c r="F1758" s="8" t="s">
        <v>20</v>
      </c>
      <c r="G1758" s="8" t="s">
        <v>761</v>
      </c>
      <c r="H1758" s="8" t="s">
        <v>220</v>
      </c>
      <c r="I1758" s="16">
        <v>49837.052844999991</v>
      </c>
      <c r="J1758" s="16">
        <v>48125.377350000002</v>
      </c>
      <c r="K1758" s="16">
        <v>0</v>
      </c>
      <c r="L1758" s="16">
        <v>0</v>
      </c>
      <c r="M1758" s="16">
        <v>0</v>
      </c>
      <c r="N1758" s="16">
        <v>0</v>
      </c>
      <c r="O1758" s="12">
        <f t="shared" si="514"/>
        <v>0</v>
      </c>
      <c r="P1758" s="12">
        <f t="shared" si="514"/>
        <v>0</v>
      </c>
      <c r="Q1758" s="12">
        <f t="shared" si="514"/>
        <v>0</v>
      </c>
      <c r="R1758" s="12">
        <f>IFERROR(IF(I1758=0,0,VLOOKUP($C1758,'[1]Marginality pivots'!$B$7:$N$2242,11,0)), 0)</f>
        <v>0</v>
      </c>
      <c r="S1758" s="12">
        <f>IFERROR(IF(J1758=0,0,VLOOKUP($C1758,'[1]Marginality pivots'!$B$7:$N$2242,12,0)), 0)</f>
        <v>0</v>
      </c>
      <c r="T1758" s="12">
        <f>IFERROR(IF(K1758=0,0,VLOOKUP($C1758,'[1]Marginality pivots'!$B$7:$N$2242,13,0)), 0)</f>
        <v>0</v>
      </c>
      <c r="U1758" s="12">
        <v>0</v>
      </c>
      <c r="V1758" s="12">
        <v>0</v>
      </c>
      <c r="W1758" s="12">
        <v>0</v>
      </c>
      <c r="X1758" s="12">
        <v>0</v>
      </c>
      <c r="Y1758" s="12">
        <v>0</v>
      </c>
      <c r="Z1758" s="12">
        <v>0</v>
      </c>
      <c r="AA1758" s="12">
        <v>0</v>
      </c>
      <c r="AB1758" s="12">
        <v>0</v>
      </c>
      <c r="AC1758" s="12">
        <v>0</v>
      </c>
      <c r="AD1758" s="12">
        <f t="shared" si="497"/>
        <v>0</v>
      </c>
      <c r="AE1758" s="12">
        <f t="shared" si="498"/>
        <v>0</v>
      </c>
      <c r="AF1758" s="12">
        <f t="shared" si="499"/>
        <v>0</v>
      </c>
      <c r="AG1758" s="16">
        <f t="shared" si="500"/>
        <v>0</v>
      </c>
      <c r="AH1758" s="16">
        <f t="shared" si="501"/>
        <v>0</v>
      </c>
      <c r="AI1758" s="16">
        <f t="shared" si="502"/>
        <v>0</v>
      </c>
      <c r="AJ1758" s="16">
        <f t="shared" si="505"/>
        <v>0</v>
      </c>
      <c r="AK1758" s="16">
        <f t="shared" si="506"/>
        <v>0</v>
      </c>
      <c r="AL1758" s="16">
        <f t="shared" si="507"/>
        <v>0</v>
      </c>
      <c r="AM1758" s="16">
        <f t="shared" si="503"/>
        <v>0</v>
      </c>
      <c r="AN1758" s="16">
        <f t="shared" si="504"/>
        <v>0</v>
      </c>
      <c r="AO1758" s="16">
        <f t="shared" si="508"/>
        <v>49837.052844999991</v>
      </c>
      <c r="AP1758" s="16">
        <f t="shared" si="509"/>
        <v>48125.377350000002</v>
      </c>
      <c r="AQ1758" s="16">
        <f t="shared" si="510"/>
        <v>0</v>
      </c>
      <c r="AR1758" s="9">
        <f t="shared" si="511"/>
        <v>1</v>
      </c>
      <c r="AS1758" s="9">
        <f t="shared" si="512"/>
        <v>1</v>
      </c>
      <c r="AT1758" s="9">
        <f t="shared" si="513"/>
        <v>0</v>
      </c>
    </row>
    <row r="1759" spans="2:46" x14ac:dyDescent="0.25">
      <c r="B1759" s="1" t="s">
        <v>729</v>
      </c>
      <c r="C1759" s="33" t="s">
        <v>33</v>
      </c>
      <c r="D1759" s="34" t="s">
        <v>543</v>
      </c>
      <c r="E1759" s="8" t="s">
        <v>20</v>
      </c>
      <c r="F1759" s="8" t="s">
        <v>20</v>
      </c>
      <c r="G1759" s="8" t="s">
        <v>762</v>
      </c>
      <c r="H1759" s="8" t="s">
        <v>220</v>
      </c>
      <c r="I1759" s="16">
        <v>539.97253999999987</v>
      </c>
      <c r="J1759" s="16">
        <v>2137.2982000000002</v>
      </c>
      <c r="K1759" s="16">
        <v>0</v>
      </c>
      <c r="L1759" s="16">
        <v>0</v>
      </c>
      <c r="M1759" s="16">
        <v>0</v>
      </c>
      <c r="N1759" s="16">
        <v>0</v>
      </c>
      <c r="O1759" s="12">
        <f t="shared" si="514"/>
        <v>0</v>
      </c>
      <c r="P1759" s="12">
        <f t="shared" si="514"/>
        <v>0</v>
      </c>
      <c r="Q1759" s="12">
        <f t="shared" si="514"/>
        <v>0</v>
      </c>
      <c r="R1759" s="12">
        <f>IFERROR(IF(I1759=0,0,VLOOKUP($C1759,'[1]Marginality pivots'!$B$7:$N$2242,11,0)), 0)</f>
        <v>0</v>
      </c>
      <c r="S1759" s="12">
        <f>IFERROR(IF(J1759=0,0,VLOOKUP($C1759,'[1]Marginality pivots'!$B$7:$N$2242,12,0)), 0)</f>
        <v>0</v>
      </c>
      <c r="T1759" s="12">
        <f>IFERROR(IF(K1759=0,0,VLOOKUP($C1759,'[1]Marginality pivots'!$B$7:$N$2242,13,0)), 0)</f>
        <v>0</v>
      </c>
      <c r="U1759" s="12">
        <v>0</v>
      </c>
      <c r="V1759" s="12">
        <v>0</v>
      </c>
      <c r="W1759" s="12">
        <v>0</v>
      </c>
      <c r="X1759" s="12">
        <v>0</v>
      </c>
      <c r="Y1759" s="12">
        <v>0</v>
      </c>
      <c r="Z1759" s="12">
        <v>0</v>
      </c>
      <c r="AA1759" s="12">
        <v>0</v>
      </c>
      <c r="AB1759" s="12">
        <v>0</v>
      </c>
      <c r="AC1759" s="12">
        <v>0</v>
      </c>
      <c r="AD1759" s="12">
        <f t="shared" si="497"/>
        <v>0</v>
      </c>
      <c r="AE1759" s="12">
        <f t="shared" si="498"/>
        <v>0</v>
      </c>
      <c r="AF1759" s="12">
        <f t="shared" si="499"/>
        <v>0</v>
      </c>
      <c r="AG1759" s="16">
        <f t="shared" si="500"/>
        <v>0</v>
      </c>
      <c r="AH1759" s="16">
        <f t="shared" si="501"/>
        <v>0</v>
      </c>
      <c r="AI1759" s="16">
        <f t="shared" si="502"/>
        <v>0</v>
      </c>
      <c r="AJ1759" s="16">
        <f t="shared" si="505"/>
        <v>0</v>
      </c>
      <c r="AK1759" s="16">
        <f t="shared" si="506"/>
        <v>0</v>
      </c>
      <c r="AL1759" s="16">
        <f t="shared" si="507"/>
        <v>0</v>
      </c>
      <c r="AM1759" s="16">
        <f t="shared" si="503"/>
        <v>0</v>
      </c>
      <c r="AN1759" s="16">
        <f t="shared" si="504"/>
        <v>0</v>
      </c>
      <c r="AO1759" s="16">
        <f t="shared" si="508"/>
        <v>539.97253999999987</v>
      </c>
      <c r="AP1759" s="16">
        <f t="shared" si="509"/>
        <v>2137.2982000000002</v>
      </c>
      <c r="AQ1759" s="16">
        <f t="shared" si="510"/>
        <v>0</v>
      </c>
      <c r="AR1759" s="9">
        <f t="shared" si="511"/>
        <v>1</v>
      </c>
      <c r="AS1759" s="9">
        <f t="shared" si="512"/>
        <v>1</v>
      </c>
      <c r="AT1759" s="9">
        <f t="shared" si="513"/>
        <v>0</v>
      </c>
    </row>
    <row r="1760" spans="2:46" x14ac:dyDescent="0.25">
      <c r="B1760" s="1" t="s">
        <v>729</v>
      </c>
      <c r="C1760" s="33" t="s">
        <v>33</v>
      </c>
      <c r="D1760" s="34" t="s">
        <v>543</v>
      </c>
      <c r="E1760" s="8" t="s">
        <v>20</v>
      </c>
      <c r="F1760" s="8" t="s">
        <v>20</v>
      </c>
      <c r="G1760" s="8" t="s">
        <v>763</v>
      </c>
      <c r="H1760" s="8" t="s">
        <v>220</v>
      </c>
      <c r="I1760" s="16">
        <v>0</v>
      </c>
      <c r="J1760" s="16">
        <v>0</v>
      </c>
      <c r="K1760" s="16">
        <v>0</v>
      </c>
      <c r="L1760" s="16">
        <v>0</v>
      </c>
      <c r="M1760" s="16">
        <v>0</v>
      </c>
      <c r="N1760" s="16">
        <v>0</v>
      </c>
      <c r="O1760" s="12">
        <f t="shared" si="514"/>
        <v>0</v>
      </c>
      <c r="P1760" s="12">
        <f t="shared" si="514"/>
        <v>0</v>
      </c>
      <c r="Q1760" s="12">
        <f t="shared" si="514"/>
        <v>0</v>
      </c>
      <c r="R1760" s="12">
        <f>IFERROR(IF(I1760=0,0,VLOOKUP($C1760,'[1]Marginality pivots'!$B$7:$N$2242,11,0)), 0)</f>
        <v>0</v>
      </c>
      <c r="S1760" s="12">
        <f>IFERROR(IF(J1760=0,0,VLOOKUP($C1760,'[1]Marginality pivots'!$B$7:$N$2242,12,0)), 0)</f>
        <v>0</v>
      </c>
      <c r="T1760" s="12">
        <f>IFERROR(IF(K1760=0,0,VLOOKUP($C1760,'[1]Marginality pivots'!$B$7:$N$2242,13,0)), 0)</f>
        <v>0</v>
      </c>
      <c r="U1760" s="12">
        <v>0</v>
      </c>
      <c r="V1760" s="12">
        <v>0</v>
      </c>
      <c r="W1760" s="12">
        <v>0</v>
      </c>
      <c r="X1760" s="12">
        <v>0</v>
      </c>
      <c r="Y1760" s="12">
        <v>0</v>
      </c>
      <c r="Z1760" s="12">
        <v>0</v>
      </c>
      <c r="AA1760" s="12">
        <v>0</v>
      </c>
      <c r="AB1760" s="12">
        <v>0</v>
      </c>
      <c r="AC1760" s="12">
        <v>0</v>
      </c>
      <c r="AD1760" s="12">
        <f t="shared" ref="AD1760:AD1823" si="515">IF(I1760=0,0,(U1760*L1760))</f>
        <v>0</v>
      </c>
      <c r="AE1760" s="12">
        <f t="shared" ref="AE1760:AE1823" si="516">IF(J1760=0,0,(V1760*M1760))</f>
        <v>0</v>
      </c>
      <c r="AF1760" s="12">
        <f t="shared" ref="AF1760:AF1823" si="517">IF(K1760=0,0,(W1760*N1760))</f>
        <v>0</v>
      </c>
      <c r="AG1760" s="16">
        <f t="shared" ref="AG1760:AG1823" si="518">IF(I1760=0,0,(X1760*L1760))</f>
        <v>0</v>
      </c>
      <c r="AH1760" s="16">
        <f t="shared" ref="AH1760:AH1823" si="519">IF(J1760=0,0,(Y1760*M1760))</f>
        <v>0</v>
      </c>
      <c r="AI1760" s="16">
        <f t="shared" ref="AI1760:AI1823" si="520">IF(K1760=0,0,(Z1760*N1760))</f>
        <v>0</v>
      </c>
      <c r="AJ1760" s="16">
        <f t="shared" si="505"/>
        <v>0</v>
      </c>
      <c r="AK1760" s="16">
        <f t="shared" si="506"/>
        <v>0</v>
      </c>
      <c r="AL1760" s="16">
        <f t="shared" si="507"/>
        <v>0</v>
      </c>
      <c r="AM1760" s="16">
        <f t="shared" ref="AM1760:AM1823" si="521">IF(I1760=0,0,(L1760*R1760))</f>
        <v>0</v>
      </c>
      <c r="AN1760" s="16">
        <f t="shared" ref="AN1760:AN1823" si="522">IF(J1760=0,0,(M1760*S1760))</f>
        <v>0</v>
      </c>
      <c r="AO1760" s="16">
        <f t="shared" si="508"/>
        <v>0</v>
      </c>
      <c r="AP1760" s="16">
        <f t="shared" si="509"/>
        <v>0</v>
      </c>
      <c r="AQ1760" s="16">
        <f t="shared" si="510"/>
        <v>0</v>
      </c>
      <c r="AR1760" s="9">
        <f t="shared" si="511"/>
        <v>0</v>
      </c>
      <c r="AS1760" s="9">
        <f t="shared" si="512"/>
        <v>0</v>
      </c>
      <c r="AT1760" s="9">
        <f t="shared" si="513"/>
        <v>0</v>
      </c>
    </row>
    <row r="1761" spans="2:46" x14ac:dyDescent="0.25">
      <c r="B1761" s="1" t="s">
        <v>729</v>
      </c>
      <c r="C1761" s="33" t="s">
        <v>33</v>
      </c>
      <c r="D1761" s="34" t="s">
        <v>543</v>
      </c>
      <c r="E1761" s="8" t="s">
        <v>20</v>
      </c>
      <c r="F1761" s="8" t="s">
        <v>20</v>
      </c>
      <c r="G1761" s="8" t="s">
        <v>764</v>
      </c>
      <c r="H1761" s="8" t="s">
        <v>220</v>
      </c>
      <c r="I1761" s="16">
        <v>0</v>
      </c>
      <c r="J1761" s="16">
        <v>137.5</v>
      </c>
      <c r="K1761" s="16">
        <v>0</v>
      </c>
      <c r="L1761" s="16">
        <v>0</v>
      </c>
      <c r="M1761" s="16">
        <v>0</v>
      </c>
      <c r="N1761" s="16">
        <v>0</v>
      </c>
      <c r="O1761" s="12">
        <f t="shared" si="514"/>
        <v>0</v>
      </c>
      <c r="P1761" s="12">
        <f t="shared" si="514"/>
        <v>0</v>
      </c>
      <c r="Q1761" s="12">
        <f t="shared" si="514"/>
        <v>0</v>
      </c>
      <c r="R1761" s="12">
        <f>IFERROR(IF(I1761=0,0,VLOOKUP($C1761,'[1]Marginality pivots'!$B$7:$N$2242,11,0)), 0)</f>
        <v>0</v>
      </c>
      <c r="S1761" s="12">
        <f>IFERROR(IF(J1761=0,0,VLOOKUP($C1761,'[1]Marginality pivots'!$B$7:$N$2242,12,0)), 0)</f>
        <v>0</v>
      </c>
      <c r="T1761" s="12">
        <f>IFERROR(IF(K1761=0,0,VLOOKUP($C1761,'[1]Marginality pivots'!$B$7:$N$2242,13,0)), 0)</f>
        <v>0</v>
      </c>
      <c r="U1761" s="12">
        <v>0</v>
      </c>
      <c r="V1761" s="12">
        <v>0</v>
      </c>
      <c r="W1761" s="12">
        <v>0</v>
      </c>
      <c r="X1761" s="12">
        <v>0</v>
      </c>
      <c r="Y1761" s="12">
        <v>0</v>
      </c>
      <c r="Z1761" s="12">
        <v>0</v>
      </c>
      <c r="AA1761" s="12">
        <v>0</v>
      </c>
      <c r="AB1761" s="12">
        <v>0</v>
      </c>
      <c r="AC1761" s="12">
        <v>0</v>
      </c>
      <c r="AD1761" s="12">
        <f t="shared" si="515"/>
        <v>0</v>
      </c>
      <c r="AE1761" s="12">
        <f t="shared" si="516"/>
        <v>0</v>
      </c>
      <c r="AF1761" s="12">
        <f t="shared" si="517"/>
        <v>0</v>
      </c>
      <c r="AG1761" s="16">
        <f t="shared" si="518"/>
        <v>0</v>
      </c>
      <c r="AH1761" s="16">
        <f t="shared" si="519"/>
        <v>0</v>
      </c>
      <c r="AI1761" s="16">
        <f t="shared" si="520"/>
        <v>0</v>
      </c>
      <c r="AJ1761" s="16">
        <f t="shared" ref="AJ1761:AJ1824" si="523">IF(I1761=0,0,(L1761*R1761))</f>
        <v>0</v>
      </c>
      <c r="AK1761" s="16">
        <f t="shared" ref="AK1761:AK1824" si="524">IF(J1761=0,0,(M1761*S1761))</f>
        <v>0</v>
      </c>
      <c r="AL1761" s="16">
        <f t="shared" ref="AL1761:AL1824" si="525">IF(K1761=0,0,(N1761*T1761))</f>
        <v>0</v>
      </c>
      <c r="AM1761" s="16">
        <f t="shared" si="521"/>
        <v>0</v>
      </c>
      <c r="AN1761" s="16">
        <f t="shared" si="522"/>
        <v>0</v>
      </c>
      <c r="AO1761" s="16">
        <f t="shared" ref="AO1761:AO1824" si="526">I1761-AJ1761</f>
        <v>0</v>
      </c>
      <c r="AP1761" s="16">
        <f t="shared" ref="AP1761:AP1824" si="527">J1761-AK1761</f>
        <v>137.5</v>
      </c>
      <c r="AQ1761" s="16">
        <f t="shared" ref="AQ1761:AQ1824" si="528">K1761-AL1761</f>
        <v>0</v>
      </c>
      <c r="AR1761" s="9">
        <f t="shared" ref="AR1761:AR1824" si="529">IFERROR(AO1761/I1761,0)</f>
        <v>0</v>
      </c>
      <c r="AS1761" s="9">
        <f t="shared" ref="AS1761:AS1824" si="530">IFERROR(AP1761/J1761,0)</f>
        <v>1</v>
      </c>
      <c r="AT1761" s="9">
        <f t="shared" ref="AT1761:AT1824" si="531">IFERROR(AQ1761/K1761,0)</f>
        <v>0</v>
      </c>
    </row>
    <row r="1762" spans="2:46" x14ac:dyDescent="0.25">
      <c r="B1762" s="1" t="s">
        <v>729</v>
      </c>
      <c r="C1762" s="33" t="s">
        <v>33</v>
      </c>
      <c r="D1762" s="34" t="s">
        <v>543</v>
      </c>
      <c r="E1762" s="8" t="s">
        <v>20</v>
      </c>
      <c r="F1762" s="8" t="s">
        <v>20</v>
      </c>
      <c r="G1762" s="8" t="s">
        <v>765</v>
      </c>
      <c r="H1762" s="8" t="s">
        <v>220</v>
      </c>
      <c r="I1762" s="16">
        <v>2735.0320748620002</v>
      </c>
      <c r="J1762" s="16">
        <v>3655.9501000000005</v>
      </c>
      <c r="K1762" s="16">
        <v>0</v>
      </c>
      <c r="L1762" s="16">
        <v>0</v>
      </c>
      <c r="M1762" s="16">
        <v>0</v>
      </c>
      <c r="N1762" s="16">
        <v>0</v>
      </c>
      <c r="O1762" s="12">
        <f t="shared" si="514"/>
        <v>0</v>
      </c>
      <c r="P1762" s="12">
        <f t="shared" si="514"/>
        <v>0</v>
      </c>
      <c r="Q1762" s="12">
        <f t="shared" si="514"/>
        <v>0</v>
      </c>
      <c r="R1762" s="12">
        <f>IFERROR(IF(I1762=0,0,VLOOKUP($C1762,'[1]Marginality pivots'!$B$7:$N$2242,11,0)), 0)</f>
        <v>0</v>
      </c>
      <c r="S1762" s="12">
        <f>IFERROR(IF(J1762=0,0,VLOOKUP($C1762,'[1]Marginality pivots'!$B$7:$N$2242,12,0)), 0)</f>
        <v>0</v>
      </c>
      <c r="T1762" s="12">
        <f>IFERROR(IF(K1762=0,0,VLOOKUP($C1762,'[1]Marginality pivots'!$B$7:$N$2242,13,0)), 0)</f>
        <v>0</v>
      </c>
      <c r="U1762" s="12">
        <v>0</v>
      </c>
      <c r="V1762" s="12">
        <v>0</v>
      </c>
      <c r="W1762" s="12">
        <v>0</v>
      </c>
      <c r="X1762" s="12">
        <v>0</v>
      </c>
      <c r="Y1762" s="12">
        <v>0</v>
      </c>
      <c r="Z1762" s="12">
        <v>0</v>
      </c>
      <c r="AA1762" s="12">
        <v>0</v>
      </c>
      <c r="AB1762" s="12">
        <v>0</v>
      </c>
      <c r="AC1762" s="12">
        <v>0</v>
      </c>
      <c r="AD1762" s="12">
        <f t="shared" si="515"/>
        <v>0</v>
      </c>
      <c r="AE1762" s="12">
        <f t="shared" si="516"/>
        <v>0</v>
      </c>
      <c r="AF1762" s="12">
        <f t="shared" si="517"/>
        <v>0</v>
      </c>
      <c r="AG1762" s="16">
        <f t="shared" si="518"/>
        <v>0</v>
      </c>
      <c r="AH1762" s="16">
        <f t="shared" si="519"/>
        <v>0</v>
      </c>
      <c r="AI1762" s="16">
        <f t="shared" si="520"/>
        <v>0</v>
      </c>
      <c r="AJ1762" s="16">
        <f t="shared" si="523"/>
        <v>0</v>
      </c>
      <c r="AK1762" s="16">
        <f t="shared" si="524"/>
        <v>0</v>
      </c>
      <c r="AL1762" s="16">
        <f t="shared" si="525"/>
        <v>0</v>
      </c>
      <c r="AM1762" s="16">
        <f t="shared" si="521"/>
        <v>0</v>
      </c>
      <c r="AN1762" s="16">
        <f t="shared" si="522"/>
        <v>0</v>
      </c>
      <c r="AO1762" s="16">
        <f t="shared" si="526"/>
        <v>2735.0320748620002</v>
      </c>
      <c r="AP1762" s="16">
        <f t="shared" si="527"/>
        <v>3655.9501000000005</v>
      </c>
      <c r="AQ1762" s="16">
        <f t="shared" si="528"/>
        <v>0</v>
      </c>
      <c r="AR1762" s="9">
        <f t="shared" si="529"/>
        <v>1</v>
      </c>
      <c r="AS1762" s="9">
        <f t="shared" si="530"/>
        <v>1</v>
      </c>
      <c r="AT1762" s="9">
        <f t="shared" si="531"/>
        <v>0</v>
      </c>
    </row>
    <row r="1763" spans="2:46" x14ac:dyDescent="0.25">
      <c r="B1763" s="1" t="s">
        <v>729</v>
      </c>
      <c r="C1763" s="33" t="s">
        <v>33</v>
      </c>
      <c r="D1763" s="34" t="s">
        <v>543</v>
      </c>
      <c r="E1763" s="8" t="s">
        <v>20</v>
      </c>
      <c r="F1763" s="8" t="s">
        <v>20</v>
      </c>
      <c r="G1763" s="8" t="s">
        <v>766</v>
      </c>
      <c r="H1763" s="8" t="s">
        <v>220</v>
      </c>
      <c r="I1763" s="16">
        <v>0</v>
      </c>
      <c r="J1763" s="16">
        <v>-30.540600000000012</v>
      </c>
      <c r="K1763" s="16">
        <v>0</v>
      </c>
      <c r="L1763" s="16">
        <v>0</v>
      </c>
      <c r="M1763" s="16">
        <v>0</v>
      </c>
      <c r="N1763" s="16">
        <v>0</v>
      </c>
      <c r="O1763" s="12">
        <f t="shared" si="514"/>
        <v>0</v>
      </c>
      <c r="P1763" s="12">
        <f t="shared" si="514"/>
        <v>0</v>
      </c>
      <c r="Q1763" s="12">
        <f t="shared" si="514"/>
        <v>0</v>
      </c>
      <c r="R1763" s="12">
        <f>IFERROR(IF(I1763=0,0,VLOOKUP($C1763,'[1]Marginality pivots'!$B$7:$N$2242,11,0)), 0)</f>
        <v>0</v>
      </c>
      <c r="S1763" s="12">
        <f>IFERROR(IF(J1763=0,0,VLOOKUP($C1763,'[1]Marginality pivots'!$B$7:$N$2242,12,0)), 0)</f>
        <v>0</v>
      </c>
      <c r="T1763" s="12">
        <f>IFERROR(IF(K1763=0,0,VLOOKUP($C1763,'[1]Marginality pivots'!$B$7:$N$2242,13,0)), 0)</f>
        <v>0</v>
      </c>
      <c r="U1763" s="12">
        <v>0</v>
      </c>
      <c r="V1763" s="12">
        <v>0</v>
      </c>
      <c r="W1763" s="12">
        <v>0</v>
      </c>
      <c r="X1763" s="12">
        <v>0</v>
      </c>
      <c r="Y1763" s="12">
        <v>0</v>
      </c>
      <c r="Z1763" s="12">
        <v>0</v>
      </c>
      <c r="AA1763" s="12">
        <v>0</v>
      </c>
      <c r="AB1763" s="12">
        <v>0</v>
      </c>
      <c r="AC1763" s="12">
        <v>0</v>
      </c>
      <c r="AD1763" s="12">
        <f t="shared" si="515"/>
        <v>0</v>
      </c>
      <c r="AE1763" s="12">
        <f t="shared" si="516"/>
        <v>0</v>
      </c>
      <c r="AF1763" s="12">
        <f t="shared" si="517"/>
        <v>0</v>
      </c>
      <c r="AG1763" s="16">
        <f t="shared" si="518"/>
        <v>0</v>
      </c>
      <c r="AH1763" s="16">
        <f t="shared" si="519"/>
        <v>0</v>
      </c>
      <c r="AI1763" s="16">
        <f t="shared" si="520"/>
        <v>0</v>
      </c>
      <c r="AJ1763" s="16">
        <f t="shared" si="523"/>
        <v>0</v>
      </c>
      <c r="AK1763" s="16">
        <f t="shared" si="524"/>
        <v>0</v>
      </c>
      <c r="AL1763" s="16">
        <f t="shared" si="525"/>
        <v>0</v>
      </c>
      <c r="AM1763" s="16">
        <f t="shared" si="521"/>
        <v>0</v>
      </c>
      <c r="AN1763" s="16">
        <f t="shared" si="522"/>
        <v>0</v>
      </c>
      <c r="AO1763" s="16">
        <f t="shared" si="526"/>
        <v>0</v>
      </c>
      <c r="AP1763" s="16">
        <f t="shared" si="527"/>
        <v>-30.540600000000012</v>
      </c>
      <c r="AQ1763" s="16">
        <f t="shared" si="528"/>
        <v>0</v>
      </c>
      <c r="AR1763" s="9">
        <f t="shared" si="529"/>
        <v>0</v>
      </c>
      <c r="AS1763" s="9">
        <f t="shared" si="530"/>
        <v>1</v>
      </c>
      <c r="AT1763" s="9">
        <f t="shared" si="531"/>
        <v>0</v>
      </c>
    </row>
    <row r="1764" spans="2:46" x14ac:dyDescent="0.25">
      <c r="B1764" s="1" t="s">
        <v>729</v>
      </c>
      <c r="C1764" s="33" t="s">
        <v>33</v>
      </c>
      <c r="D1764" s="34" t="s">
        <v>543</v>
      </c>
      <c r="E1764" s="8" t="s">
        <v>20</v>
      </c>
      <c r="F1764" s="8" t="s">
        <v>20</v>
      </c>
      <c r="G1764" s="8" t="s">
        <v>42</v>
      </c>
      <c r="H1764" s="8" t="s">
        <v>220</v>
      </c>
      <c r="I1764" s="16">
        <v>255</v>
      </c>
      <c r="J1764" s="16">
        <v>0</v>
      </c>
      <c r="K1764" s="16">
        <v>0</v>
      </c>
      <c r="L1764" s="16">
        <v>0</v>
      </c>
      <c r="M1764" s="16">
        <v>0</v>
      </c>
      <c r="N1764" s="16">
        <v>0</v>
      </c>
      <c r="O1764" s="12">
        <f t="shared" si="514"/>
        <v>0</v>
      </c>
      <c r="P1764" s="12">
        <f t="shared" si="514"/>
        <v>0</v>
      </c>
      <c r="Q1764" s="12">
        <f t="shared" si="514"/>
        <v>0</v>
      </c>
      <c r="R1764" s="12">
        <f>IFERROR(IF(I1764=0,0,VLOOKUP($C1764,'[1]Marginality pivots'!$B$7:$N$2242,11,0)), 0)</f>
        <v>0</v>
      </c>
      <c r="S1764" s="12">
        <f>IFERROR(IF(J1764=0,0,VLOOKUP($C1764,'[1]Marginality pivots'!$B$7:$N$2242,12,0)), 0)</f>
        <v>0</v>
      </c>
      <c r="T1764" s="12">
        <f>IFERROR(IF(K1764=0,0,VLOOKUP($C1764,'[1]Marginality pivots'!$B$7:$N$2242,13,0)), 0)</f>
        <v>0</v>
      </c>
      <c r="U1764" s="12">
        <v>0</v>
      </c>
      <c r="V1764" s="12">
        <v>0</v>
      </c>
      <c r="W1764" s="12">
        <v>0</v>
      </c>
      <c r="X1764" s="12">
        <v>0</v>
      </c>
      <c r="Y1764" s="12">
        <v>0</v>
      </c>
      <c r="Z1764" s="12">
        <v>0</v>
      </c>
      <c r="AA1764" s="12">
        <v>0</v>
      </c>
      <c r="AB1764" s="12">
        <v>0</v>
      </c>
      <c r="AC1764" s="12">
        <v>0</v>
      </c>
      <c r="AD1764" s="12">
        <f t="shared" si="515"/>
        <v>0</v>
      </c>
      <c r="AE1764" s="12">
        <f t="shared" si="516"/>
        <v>0</v>
      </c>
      <c r="AF1764" s="12">
        <f t="shared" si="517"/>
        <v>0</v>
      </c>
      <c r="AG1764" s="16">
        <f t="shared" si="518"/>
        <v>0</v>
      </c>
      <c r="AH1764" s="16">
        <f t="shared" si="519"/>
        <v>0</v>
      </c>
      <c r="AI1764" s="16">
        <f t="shared" si="520"/>
        <v>0</v>
      </c>
      <c r="AJ1764" s="16">
        <f t="shared" si="523"/>
        <v>0</v>
      </c>
      <c r="AK1764" s="16">
        <f t="shared" si="524"/>
        <v>0</v>
      </c>
      <c r="AL1764" s="16">
        <f t="shared" si="525"/>
        <v>0</v>
      </c>
      <c r="AM1764" s="16">
        <f t="shared" si="521"/>
        <v>0</v>
      </c>
      <c r="AN1764" s="16">
        <f t="shared" si="522"/>
        <v>0</v>
      </c>
      <c r="AO1764" s="16">
        <f t="shared" si="526"/>
        <v>255</v>
      </c>
      <c r="AP1764" s="16">
        <f t="shared" si="527"/>
        <v>0</v>
      </c>
      <c r="AQ1764" s="16">
        <f t="shared" si="528"/>
        <v>0</v>
      </c>
      <c r="AR1764" s="9">
        <f t="shared" si="529"/>
        <v>1</v>
      </c>
      <c r="AS1764" s="9">
        <f t="shared" si="530"/>
        <v>0</v>
      </c>
      <c r="AT1764" s="9">
        <f t="shared" si="531"/>
        <v>0</v>
      </c>
    </row>
    <row r="1765" spans="2:46" x14ac:dyDescent="0.25">
      <c r="B1765" s="1" t="s">
        <v>729</v>
      </c>
      <c r="C1765" s="33" t="s">
        <v>33</v>
      </c>
      <c r="D1765" s="34" t="s">
        <v>543</v>
      </c>
      <c r="E1765" s="8" t="s">
        <v>20</v>
      </c>
      <c r="F1765" s="8" t="s">
        <v>20</v>
      </c>
      <c r="G1765" s="8" t="s">
        <v>767</v>
      </c>
      <c r="H1765" s="8" t="s">
        <v>220</v>
      </c>
      <c r="I1765" s="16">
        <v>2479</v>
      </c>
      <c r="J1765" s="16">
        <v>0</v>
      </c>
      <c r="K1765" s="16">
        <v>0</v>
      </c>
      <c r="L1765" s="16">
        <v>0</v>
      </c>
      <c r="M1765" s="16">
        <v>0</v>
      </c>
      <c r="N1765" s="16">
        <v>0</v>
      </c>
      <c r="O1765" s="12">
        <f t="shared" si="514"/>
        <v>0</v>
      </c>
      <c r="P1765" s="12">
        <f t="shared" si="514"/>
        <v>0</v>
      </c>
      <c r="Q1765" s="12">
        <f t="shared" si="514"/>
        <v>0</v>
      </c>
      <c r="R1765" s="12">
        <f>IFERROR(IF(I1765=0,0,VLOOKUP($C1765,'[1]Marginality pivots'!$B$7:$N$2242,11,0)), 0)</f>
        <v>0</v>
      </c>
      <c r="S1765" s="12">
        <f>IFERROR(IF(J1765=0,0,VLOOKUP($C1765,'[1]Marginality pivots'!$B$7:$N$2242,12,0)), 0)</f>
        <v>0</v>
      </c>
      <c r="T1765" s="12">
        <f>IFERROR(IF(K1765=0,0,VLOOKUP($C1765,'[1]Marginality pivots'!$B$7:$N$2242,13,0)), 0)</f>
        <v>0</v>
      </c>
      <c r="U1765" s="12">
        <v>0</v>
      </c>
      <c r="V1765" s="12">
        <v>0</v>
      </c>
      <c r="W1765" s="12">
        <v>0</v>
      </c>
      <c r="X1765" s="12">
        <v>0</v>
      </c>
      <c r="Y1765" s="12">
        <v>0</v>
      </c>
      <c r="Z1765" s="12">
        <v>0</v>
      </c>
      <c r="AA1765" s="12">
        <v>0</v>
      </c>
      <c r="AB1765" s="12">
        <v>0</v>
      </c>
      <c r="AC1765" s="12">
        <v>0</v>
      </c>
      <c r="AD1765" s="12">
        <f t="shared" si="515"/>
        <v>0</v>
      </c>
      <c r="AE1765" s="12">
        <f t="shared" si="516"/>
        <v>0</v>
      </c>
      <c r="AF1765" s="12">
        <f t="shared" si="517"/>
        <v>0</v>
      </c>
      <c r="AG1765" s="16">
        <f t="shared" si="518"/>
        <v>0</v>
      </c>
      <c r="AH1765" s="16">
        <f t="shared" si="519"/>
        <v>0</v>
      </c>
      <c r="AI1765" s="16">
        <f t="shared" si="520"/>
        <v>0</v>
      </c>
      <c r="AJ1765" s="16">
        <f t="shared" si="523"/>
        <v>0</v>
      </c>
      <c r="AK1765" s="16">
        <f t="shared" si="524"/>
        <v>0</v>
      </c>
      <c r="AL1765" s="16">
        <f t="shared" si="525"/>
        <v>0</v>
      </c>
      <c r="AM1765" s="16">
        <f t="shared" si="521"/>
        <v>0</v>
      </c>
      <c r="AN1765" s="16">
        <f t="shared" si="522"/>
        <v>0</v>
      </c>
      <c r="AO1765" s="16">
        <f t="shared" si="526"/>
        <v>2479</v>
      </c>
      <c r="AP1765" s="16">
        <f t="shared" si="527"/>
        <v>0</v>
      </c>
      <c r="AQ1765" s="16">
        <f t="shared" si="528"/>
        <v>0</v>
      </c>
      <c r="AR1765" s="9">
        <f t="shared" si="529"/>
        <v>1</v>
      </c>
      <c r="AS1765" s="9">
        <f t="shared" si="530"/>
        <v>0</v>
      </c>
      <c r="AT1765" s="9">
        <f t="shared" si="531"/>
        <v>0</v>
      </c>
    </row>
    <row r="1766" spans="2:46" x14ac:dyDescent="0.25">
      <c r="B1766" s="1" t="s">
        <v>729</v>
      </c>
      <c r="C1766" s="33" t="s">
        <v>33</v>
      </c>
      <c r="D1766" s="34" t="s">
        <v>543</v>
      </c>
      <c r="E1766" s="8" t="s">
        <v>20</v>
      </c>
      <c r="F1766" s="8" t="s">
        <v>20</v>
      </c>
      <c r="G1766" s="8" t="s">
        <v>53</v>
      </c>
      <c r="H1766" s="8" t="s">
        <v>220</v>
      </c>
      <c r="I1766" s="16">
        <v>18451.66</v>
      </c>
      <c r="J1766" s="16">
        <v>-18141.024239999999</v>
      </c>
      <c r="K1766" s="16">
        <v>0</v>
      </c>
      <c r="L1766" s="16">
        <v>0</v>
      </c>
      <c r="M1766" s="16">
        <v>0</v>
      </c>
      <c r="N1766" s="16">
        <v>0</v>
      </c>
      <c r="O1766" s="12">
        <f t="shared" si="514"/>
        <v>0</v>
      </c>
      <c r="P1766" s="12">
        <f t="shared" si="514"/>
        <v>0</v>
      </c>
      <c r="Q1766" s="12">
        <f t="shared" si="514"/>
        <v>0</v>
      </c>
      <c r="R1766" s="12">
        <f>IFERROR(IF(I1766=0,0,VLOOKUP($C1766,'[1]Marginality pivots'!$B$7:$N$2242,11,0)), 0)</f>
        <v>0</v>
      </c>
      <c r="S1766" s="12">
        <f>IFERROR(IF(J1766=0,0,VLOOKUP($C1766,'[1]Marginality pivots'!$B$7:$N$2242,12,0)), 0)</f>
        <v>0</v>
      </c>
      <c r="T1766" s="12">
        <f>IFERROR(IF(K1766=0,0,VLOOKUP($C1766,'[1]Marginality pivots'!$B$7:$N$2242,13,0)), 0)</f>
        <v>0</v>
      </c>
      <c r="U1766" s="12">
        <v>0</v>
      </c>
      <c r="V1766" s="12">
        <v>0</v>
      </c>
      <c r="W1766" s="12">
        <v>0</v>
      </c>
      <c r="X1766" s="12">
        <v>0</v>
      </c>
      <c r="Y1766" s="12">
        <v>0</v>
      </c>
      <c r="Z1766" s="12">
        <v>0</v>
      </c>
      <c r="AA1766" s="12">
        <v>0</v>
      </c>
      <c r="AB1766" s="12">
        <v>0</v>
      </c>
      <c r="AC1766" s="12">
        <v>0</v>
      </c>
      <c r="AD1766" s="12">
        <f t="shared" si="515"/>
        <v>0</v>
      </c>
      <c r="AE1766" s="12">
        <f t="shared" si="516"/>
        <v>0</v>
      </c>
      <c r="AF1766" s="12">
        <f t="shared" si="517"/>
        <v>0</v>
      </c>
      <c r="AG1766" s="16">
        <f t="shared" si="518"/>
        <v>0</v>
      </c>
      <c r="AH1766" s="16">
        <f t="shared" si="519"/>
        <v>0</v>
      </c>
      <c r="AI1766" s="16">
        <f t="shared" si="520"/>
        <v>0</v>
      </c>
      <c r="AJ1766" s="16">
        <f t="shared" si="523"/>
        <v>0</v>
      </c>
      <c r="AK1766" s="16">
        <f t="shared" si="524"/>
        <v>0</v>
      </c>
      <c r="AL1766" s="16">
        <f t="shared" si="525"/>
        <v>0</v>
      </c>
      <c r="AM1766" s="16">
        <f t="shared" si="521"/>
        <v>0</v>
      </c>
      <c r="AN1766" s="16">
        <f t="shared" si="522"/>
        <v>0</v>
      </c>
      <c r="AO1766" s="16">
        <f t="shared" si="526"/>
        <v>18451.66</v>
      </c>
      <c r="AP1766" s="16">
        <f t="shared" si="527"/>
        <v>-18141.024239999999</v>
      </c>
      <c r="AQ1766" s="16">
        <f t="shared" si="528"/>
        <v>0</v>
      </c>
      <c r="AR1766" s="9">
        <f t="shared" si="529"/>
        <v>1</v>
      </c>
      <c r="AS1766" s="9">
        <f t="shared" si="530"/>
        <v>1</v>
      </c>
      <c r="AT1766" s="9">
        <f t="shared" si="531"/>
        <v>0</v>
      </c>
    </row>
    <row r="1767" spans="2:46" x14ac:dyDescent="0.25">
      <c r="B1767" s="1" t="s">
        <v>729</v>
      </c>
      <c r="C1767" s="33" t="s">
        <v>768</v>
      </c>
      <c r="D1767" s="34" t="s">
        <v>3</v>
      </c>
      <c r="E1767" s="8" t="s">
        <v>13</v>
      </c>
      <c r="F1767" s="8" t="s">
        <v>109</v>
      </c>
      <c r="G1767" s="8" t="s">
        <v>27</v>
      </c>
      <c r="H1767" s="8" t="s">
        <v>104</v>
      </c>
      <c r="I1767" s="16">
        <v>80646.720000000001</v>
      </c>
      <c r="J1767" s="16">
        <v>142440.96000000002</v>
      </c>
      <c r="K1767" s="16">
        <v>436.4</v>
      </c>
      <c r="L1767" s="16">
        <v>9240</v>
      </c>
      <c r="M1767" s="16">
        <v>16320</v>
      </c>
      <c r="N1767" s="16">
        <v>50</v>
      </c>
      <c r="O1767" s="12">
        <f t="shared" si="514"/>
        <v>8.7279999999999998</v>
      </c>
      <c r="P1767" s="12">
        <f t="shared" si="514"/>
        <v>8.7280000000000015</v>
      </c>
      <c r="Q1767" s="12">
        <f t="shared" si="514"/>
        <v>8.7279999999999998</v>
      </c>
      <c r="R1767" s="12">
        <f>IFERROR(IF(I1767=0,0,VLOOKUP($C1767,'[1]Marginality pivots'!$B$7:$N$2242,11,0)), 0)</f>
        <v>3.7585925309802546</v>
      </c>
      <c r="S1767" s="12">
        <f>IFERROR(IF(J1767=0,0,VLOOKUP($C1767,'[1]Marginality pivots'!$B$7:$N$2242,12,0)), 0)</f>
        <v>6.1817287706685153</v>
      </c>
      <c r="T1767" s="12">
        <f>IFERROR(IF(K1767=0,0,VLOOKUP($C1767,'[1]Marginality pivots'!$B$7:$N$2242,13,0)), 0)</f>
        <v>7.3018881105496858</v>
      </c>
      <c r="U1767" s="12">
        <v>4.6982406637253185</v>
      </c>
      <c r="V1767" s="12">
        <v>8.7780548543492909</v>
      </c>
      <c r="W1767" s="12">
        <v>9.492454543714592</v>
      </c>
      <c r="X1767" s="12">
        <v>4.6982406637253185</v>
      </c>
      <c r="Y1767" s="12">
        <v>8.7780548543492909</v>
      </c>
      <c r="Z1767" s="12">
        <v>9.492454543714592</v>
      </c>
      <c r="AA1767" s="12">
        <v>3.7585925309802546</v>
      </c>
      <c r="AB1767" s="12">
        <v>6.1817287706685153</v>
      </c>
      <c r="AC1767" s="12">
        <v>7.3018881105496858</v>
      </c>
      <c r="AD1767" s="12">
        <f t="shared" si="515"/>
        <v>43411.743732821946</v>
      </c>
      <c r="AE1767" s="12">
        <f t="shared" si="516"/>
        <v>143257.85522298043</v>
      </c>
      <c r="AF1767" s="12">
        <f t="shared" si="517"/>
        <v>474.62272718572962</v>
      </c>
      <c r="AG1767" s="16">
        <f t="shared" si="518"/>
        <v>43411.743732821946</v>
      </c>
      <c r="AH1767" s="16">
        <f t="shared" si="519"/>
        <v>143257.85522298043</v>
      </c>
      <c r="AI1767" s="16">
        <f t="shared" si="520"/>
        <v>474.62272718572962</v>
      </c>
      <c r="AJ1767" s="16">
        <f t="shared" si="523"/>
        <v>34729.394986257554</v>
      </c>
      <c r="AK1767" s="16">
        <f t="shared" si="524"/>
        <v>100885.81353731017</v>
      </c>
      <c r="AL1767" s="16">
        <f t="shared" si="525"/>
        <v>365.0944055274843</v>
      </c>
      <c r="AM1767" s="16">
        <f t="shared" si="521"/>
        <v>34729.394986257554</v>
      </c>
      <c r="AN1767" s="16">
        <f t="shared" si="522"/>
        <v>100885.81353731017</v>
      </c>
      <c r="AO1767" s="16">
        <f t="shared" si="526"/>
        <v>45917.325013742447</v>
      </c>
      <c r="AP1767" s="16">
        <f t="shared" si="527"/>
        <v>41555.146462689852</v>
      </c>
      <c r="AQ1767" s="16">
        <f t="shared" si="528"/>
        <v>71.305594472515679</v>
      </c>
      <c r="AR1767" s="9">
        <f t="shared" si="529"/>
        <v>0.56936382550638698</v>
      </c>
      <c r="AS1767" s="9">
        <f t="shared" si="530"/>
        <v>0.29173593369975775</v>
      </c>
      <c r="AT1767" s="9">
        <f t="shared" si="531"/>
        <v>0.16339503774636957</v>
      </c>
    </row>
    <row r="1768" spans="2:46" x14ac:dyDescent="0.25">
      <c r="B1768" s="1" t="s">
        <v>729</v>
      </c>
      <c r="C1768" s="33" t="s">
        <v>237</v>
      </c>
      <c r="D1768" s="34" t="s">
        <v>3</v>
      </c>
      <c r="E1768" s="8" t="s">
        <v>13</v>
      </c>
      <c r="F1768" s="8" t="s">
        <v>109</v>
      </c>
      <c r="G1768" s="8" t="s">
        <v>27</v>
      </c>
      <c r="H1768" s="8" t="s">
        <v>104</v>
      </c>
      <c r="I1768" s="16">
        <v>53182.8</v>
      </c>
      <c r="J1768" s="16">
        <v>115482.00000000003</v>
      </c>
      <c r="K1768" s="16">
        <v>54681.739999999976</v>
      </c>
      <c r="L1768" s="16">
        <v>5160</v>
      </c>
      <c r="M1768" s="16">
        <v>11400</v>
      </c>
      <c r="N1768" s="16">
        <v>5398</v>
      </c>
      <c r="O1768" s="12">
        <f t="shared" si="514"/>
        <v>10.306744186046512</v>
      </c>
      <c r="P1768" s="12">
        <f t="shared" si="514"/>
        <v>10.130000000000003</v>
      </c>
      <c r="Q1768" s="12">
        <f t="shared" si="514"/>
        <v>10.129999999999995</v>
      </c>
      <c r="R1768" s="12">
        <f>IFERROR(IF(I1768=0,0,VLOOKUP($C1768,'[1]Marginality pivots'!$B$7:$N$2242,11,0)), 0)</f>
        <v>8.6590571788070818</v>
      </c>
      <c r="S1768" s="12">
        <f>IFERROR(IF(J1768=0,0,VLOOKUP($C1768,'[1]Marginality pivots'!$B$7:$N$2242,12,0)), 0)</f>
        <v>5.5707890066187389</v>
      </c>
      <c r="T1768" s="12">
        <f>IFERROR(IF(K1768=0,0,VLOOKUP($C1768,'[1]Marginality pivots'!$B$7:$N$2242,13,0)), 0)</f>
        <v>6.5924750366384499</v>
      </c>
      <c r="U1768" s="12">
        <v>10.823821473508852</v>
      </c>
      <c r="V1768" s="12">
        <v>7.9105203893986085</v>
      </c>
      <c r="W1768" s="12">
        <v>8.5702175476299853</v>
      </c>
      <c r="X1768" s="12">
        <v>10.823821473508852</v>
      </c>
      <c r="Y1768" s="12">
        <v>7.9105203893986085</v>
      </c>
      <c r="Z1768" s="12">
        <v>8.5702175476299853</v>
      </c>
      <c r="AA1768" s="12">
        <v>8.6590571788070818</v>
      </c>
      <c r="AB1768" s="12">
        <v>5.5707890066187389</v>
      </c>
      <c r="AC1768" s="12">
        <v>6.5924750366384499</v>
      </c>
      <c r="AD1768" s="12">
        <f t="shared" si="515"/>
        <v>55850.918803305678</v>
      </c>
      <c r="AE1768" s="12">
        <f t="shared" si="516"/>
        <v>90179.932439144133</v>
      </c>
      <c r="AF1768" s="12">
        <f t="shared" si="517"/>
        <v>46262.034322106658</v>
      </c>
      <c r="AG1768" s="16">
        <f t="shared" si="518"/>
        <v>55850.918803305678</v>
      </c>
      <c r="AH1768" s="16">
        <f t="shared" si="519"/>
        <v>90179.932439144133</v>
      </c>
      <c r="AI1768" s="16">
        <f t="shared" si="520"/>
        <v>46262.034322106658</v>
      </c>
      <c r="AJ1768" s="16">
        <f t="shared" si="523"/>
        <v>44680.735042644541</v>
      </c>
      <c r="AK1768" s="16">
        <f t="shared" si="524"/>
        <v>63506.994675453621</v>
      </c>
      <c r="AL1768" s="16">
        <f t="shared" si="525"/>
        <v>35586.180247774355</v>
      </c>
      <c r="AM1768" s="16">
        <f t="shared" si="521"/>
        <v>44680.735042644541</v>
      </c>
      <c r="AN1768" s="16">
        <f t="shared" si="522"/>
        <v>63506.994675453621</v>
      </c>
      <c r="AO1768" s="16">
        <f t="shared" si="526"/>
        <v>8502.064957355462</v>
      </c>
      <c r="AP1768" s="16">
        <f t="shared" si="527"/>
        <v>51975.005324546408</v>
      </c>
      <c r="AQ1768" s="16">
        <f t="shared" si="528"/>
        <v>19095.559752225621</v>
      </c>
      <c r="AR1768" s="9">
        <f t="shared" si="529"/>
        <v>0.1598649367343476</v>
      </c>
      <c r="AS1768" s="9">
        <f t="shared" si="530"/>
        <v>0.45007018690831813</v>
      </c>
      <c r="AT1768" s="9">
        <f t="shared" si="531"/>
        <v>0.34921273083529586</v>
      </c>
    </row>
    <row r="1769" spans="2:46" x14ac:dyDescent="0.25">
      <c r="B1769" s="1" t="s">
        <v>729</v>
      </c>
      <c r="C1769" s="33">
        <v>3054967371175</v>
      </c>
      <c r="D1769" s="34" t="s">
        <v>3</v>
      </c>
      <c r="E1769" s="8" t="s">
        <v>14</v>
      </c>
      <c r="F1769" s="8" t="s">
        <v>117</v>
      </c>
      <c r="G1769" s="8" t="s">
        <v>27</v>
      </c>
      <c r="H1769" s="8" t="s">
        <v>103</v>
      </c>
      <c r="I1769" s="16">
        <v>218729.66000000024</v>
      </c>
      <c r="J1769" s="16">
        <v>0</v>
      </c>
      <c r="K1769" s="16">
        <v>0</v>
      </c>
      <c r="L1769" s="16">
        <v>158038</v>
      </c>
      <c r="M1769" s="16">
        <v>0</v>
      </c>
      <c r="N1769" s="16">
        <v>0</v>
      </c>
      <c r="O1769" s="12">
        <f t="shared" si="514"/>
        <v>1.3840320682367546</v>
      </c>
      <c r="P1769" s="12">
        <f t="shared" si="514"/>
        <v>0</v>
      </c>
      <c r="Q1769" s="12">
        <f t="shared" si="514"/>
        <v>0</v>
      </c>
      <c r="R1769" s="12">
        <f>IFERROR(IF(I1769=0,0,VLOOKUP($C1769,'[1]Marginality pivots'!$B$7:$N$2242,11,0)), 0)</f>
        <v>0.60719700603599447</v>
      </c>
      <c r="S1769" s="12">
        <f>IFERROR(IF(J1769=0,0,VLOOKUP($C1769,'[1]Marginality pivots'!$B$7:$N$2242,12,0)), 0)</f>
        <v>0</v>
      </c>
      <c r="T1769" s="12">
        <f>IFERROR(IF(K1769=0,0,VLOOKUP($C1769,'[1]Marginality pivots'!$B$7:$N$2242,13,0)), 0)</f>
        <v>0</v>
      </c>
      <c r="U1769" s="12">
        <v>0.75899625754499311</v>
      </c>
      <c r="V1769" s="12">
        <v>0</v>
      </c>
      <c r="W1769" s="12">
        <v>0</v>
      </c>
      <c r="X1769" s="12">
        <v>0.75899625754499311</v>
      </c>
      <c r="Y1769" s="12">
        <v>0</v>
      </c>
      <c r="Z1769" s="12">
        <v>0</v>
      </c>
      <c r="AA1769" s="12">
        <v>0.60719700603599447</v>
      </c>
      <c r="AB1769" s="12">
        <v>0</v>
      </c>
      <c r="AC1769" s="12">
        <v>0</v>
      </c>
      <c r="AD1769" s="12">
        <f t="shared" si="515"/>
        <v>119950.25054989562</v>
      </c>
      <c r="AE1769" s="12">
        <f t="shared" si="516"/>
        <v>0</v>
      </c>
      <c r="AF1769" s="12">
        <f t="shared" si="517"/>
        <v>0</v>
      </c>
      <c r="AG1769" s="16">
        <f t="shared" si="518"/>
        <v>119950.25054989562</v>
      </c>
      <c r="AH1769" s="16">
        <f t="shared" si="519"/>
        <v>0</v>
      </c>
      <c r="AI1769" s="16">
        <f t="shared" si="520"/>
        <v>0</v>
      </c>
      <c r="AJ1769" s="16">
        <f t="shared" si="523"/>
        <v>95960.200439916487</v>
      </c>
      <c r="AK1769" s="16">
        <f t="shared" si="524"/>
        <v>0</v>
      </c>
      <c r="AL1769" s="16">
        <f t="shared" si="525"/>
        <v>0</v>
      </c>
      <c r="AM1769" s="16">
        <f t="shared" si="521"/>
        <v>95960.200439916487</v>
      </c>
      <c r="AN1769" s="16">
        <f t="shared" si="522"/>
        <v>0</v>
      </c>
      <c r="AO1769" s="16">
        <f t="shared" si="526"/>
        <v>122769.45956008375</v>
      </c>
      <c r="AP1769" s="16">
        <f t="shared" si="527"/>
        <v>0</v>
      </c>
      <c r="AQ1769" s="16">
        <f t="shared" si="528"/>
        <v>0</v>
      </c>
      <c r="AR1769" s="9">
        <f t="shared" si="529"/>
        <v>0.56128400492225705</v>
      </c>
      <c r="AS1769" s="9">
        <f t="shared" si="530"/>
        <v>0</v>
      </c>
      <c r="AT1769" s="9">
        <f t="shared" si="531"/>
        <v>0</v>
      </c>
    </row>
    <row r="1770" spans="2:46" x14ac:dyDescent="0.25">
      <c r="B1770" s="1" t="s">
        <v>729</v>
      </c>
      <c r="C1770" s="33">
        <v>3047368780001</v>
      </c>
      <c r="D1770" s="34" t="s">
        <v>3</v>
      </c>
      <c r="E1770" s="8" t="s">
        <v>16</v>
      </c>
      <c r="F1770" s="8" t="s">
        <v>116</v>
      </c>
      <c r="G1770" s="8" t="s">
        <v>26</v>
      </c>
      <c r="H1770" s="8" t="s">
        <v>104</v>
      </c>
      <c r="I1770" s="16">
        <v>108561.59999999998</v>
      </c>
      <c r="J1770" s="16">
        <v>96499.199999999983</v>
      </c>
      <c r="K1770" s="16">
        <v>12869.07</v>
      </c>
      <c r="L1770" s="16">
        <v>43200</v>
      </c>
      <c r="M1770" s="16">
        <v>38400</v>
      </c>
      <c r="N1770" s="16">
        <v>5121</v>
      </c>
      <c r="O1770" s="12">
        <f t="shared" si="514"/>
        <v>2.5129999999999995</v>
      </c>
      <c r="P1770" s="12">
        <f t="shared" si="514"/>
        <v>2.5129999999999995</v>
      </c>
      <c r="Q1770" s="12">
        <f t="shared" si="514"/>
        <v>2.5129994141769183</v>
      </c>
      <c r="R1770" s="12">
        <f>IFERROR(IF(I1770=0,0,VLOOKUP($C1770,'[1]Marginality pivots'!$B$7:$N$2242,11,0)), 0)</f>
        <v>1.1317118665692152</v>
      </c>
      <c r="S1770" s="12">
        <f>IFERROR(IF(J1770=0,0,VLOOKUP($C1770,'[1]Marginality pivots'!$B$7:$N$2242,12,0)), 0)</f>
        <v>0.67088741833295251</v>
      </c>
      <c r="T1770" s="12">
        <f>IFERROR(IF(K1770=0,0,VLOOKUP($C1770,'[1]Marginality pivots'!$B$7:$N$2242,13,0)), 0)</f>
        <v>0.79392857142857143</v>
      </c>
      <c r="U1770" s="12">
        <v>1.4146398332115191</v>
      </c>
      <c r="V1770" s="12">
        <v>0.95266013403279248</v>
      </c>
      <c r="W1770" s="12">
        <v>1.0321071428571429</v>
      </c>
      <c r="X1770" s="12">
        <v>1.4146398332115191</v>
      </c>
      <c r="Y1770" s="12">
        <v>0.95266013403279248</v>
      </c>
      <c r="Z1770" s="12">
        <v>1.0321071428571429</v>
      </c>
      <c r="AA1770" s="12">
        <v>1.1317118665692152</v>
      </c>
      <c r="AB1770" s="12">
        <v>0.67088741833295251</v>
      </c>
      <c r="AC1770" s="12">
        <v>0.79392857142857143</v>
      </c>
      <c r="AD1770" s="12">
        <f t="shared" si="515"/>
        <v>61112.440794737624</v>
      </c>
      <c r="AE1770" s="12">
        <f t="shared" si="516"/>
        <v>36582.149146859228</v>
      </c>
      <c r="AF1770" s="12">
        <f t="shared" si="517"/>
        <v>5285.4206785714287</v>
      </c>
      <c r="AG1770" s="16">
        <f t="shared" si="518"/>
        <v>61112.440794737624</v>
      </c>
      <c r="AH1770" s="16">
        <f t="shared" si="519"/>
        <v>36582.149146859228</v>
      </c>
      <c r="AI1770" s="16">
        <f t="shared" si="520"/>
        <v>5285.4206785714287</v>
      </c>
      <c r="AJ1770" s="16">
        <f t="shared" si="523"/>
        <v>48889.952635790098</v>
      </c>
      <c r="AK1770" s="16">
        <f t="shared" si="524"/>
        <v>25762.076863985378</v>
      </c>
      <c r="AL1770" s="16">
        <f t="shared" si="525"/>
        <v>4065.7082142857143</v>
      </c>
      <c r="AM1770" s="16">
        <f t="shared" si="521"/>
        <v>48889.952635790098</v>
      </c>
      <c r="AN1770" s="16">
        <f t="shared" si="522"/>
        <v>25762.076863985378</v>
      </c>
      <c r="AO1770" s="16">
        <f t="shared" si="526"/>
        <v>59671.647364209879</v>
      </c>
      <c r="AP1770" s="16">
        <f t="shared" si="527"/>
        <v>70737.123136014605</v>
      </c>
      <c r="AQ1770" s="16">
        <f t="shared" si="528"/>
        <v>8803.3617857142854</v>
      </c>
      <c r="AR1770" s="9">
        <f t="shared" si="529"/>
        <v>0.54965703678105238</v>
      </c>
      <c r="AS1770" s="9">
        <f t="shared" si="530"/>
        <v>0.73303325971629418</v>
      </c>
      <c r="AT1770" s="9">
        <f t="shared" si="531"/>
        <v>0.68407132649945068</v>
      </c>
    </row>
    <row r="1771" spans="2:46" x14ac:dyDescent="0.25">
      <c r="B1771" s="1" t="s">
        <v>729</v>
      </c>
      <c r="C1771" s="33">
        <v>3011068291186</v>
      </c>
      <c r="D1771" s="34" t="s">
        <v>3</v>
      </c>
      <c r="E1771" s="8" t="s">
        <v>13</v>
      </c>
      <c r="F1771" s="8" t="s">
        <v>109</v>
      </c>
      <c r="G1771" s="8" t="s">
        <v>730</v>
      </c>
      <c r="H1771" s="8" t="s">
        <v>104</v>
      </c>
      <c r="I1771" s="16">
        <v>88998</v>
      </c>
      <c r="J1771" s="16">
        <v>88998</v>
      </c>
      <c r="K1771" s="16">
        <v>33852</v>
      </c>
      <c r="L1771" s="16">
        <v>34230</v>
      </c>
      <c r="M1771" s="16">
        <v>34230</v>
      </c>
      <c r="N1771" s="16">
        <v>13020</v>
      </c>
      <c r="O1771" s="12">
        <f t="shared" si="514"/>
        <v>2.6</v>
      </c>
      <c r="P1771" s="12">
        <f t="shared" si="514"/>
        <v>2.6</v>
      </c>
      <c r="Q1771" s="12">
        <f t="shared" si="514"/>
        <v>2.6</v>
      </c>
      <c r="R1771" s="12">
        <f>IFERROR(IF(I1771=0,0,VLOOKUP($C1771,'[1]Marginality pivots'!$B$7:$N$2242,11,0)), 0)</f>
        <v>1.1196540536833939</v>
      </c>
      <c r="S1771" s="12">
        <f>IFERROR(IF(J1771=0,0,VLOOKUP($C1771,'[1]Marginality pivots'!$B$7:$N$2242,12,0)), 0)</f>
        <v>0.85911568420528206</v>
      </c>
      <c r="T1771" s="12">
        <f>IFERROR(IF(K1771=0,0,VLOOKUP($C1771,'[1]Marginality pivots'!$B$7:$N$2242,13,0)), 0)</f>
        <v>1.0166780136491895</v>
      </c>
      <c r="U1771" s="12">
        <v>1.3995675671042425</v>
      </c>
      <c r="V1771" s="12">
        <v>1.2199442715715005</v>
      </c>
      <c r="W1771" s="12">
        <v>1.3216814177439464</v>
      </c>
      <c r="X1771" s="12">
        <v>1.3995675671042425</v>
      </c>
      <c r="Y1771" s="12">
        <v>1.2199442715715005</v>
      </c>
      <c r="Z1771" s="12">
        <v>1.3216814177439464</v>
      </c>
      <c r="AA1771" s="12">
        <v>1.1196540536833939</v>
      </c>
      <c r="AB1771" s="12">
        <v>0.85911568420528206</v>
      </c>
      <c r="AC1771" s="12">
        <v>1.0166780136491895</v>
      </c>
      <c r="AD1771" s="12">
        <f t="shared" si="515"/>
        <v>47907.197821978218</v>
      </c>
      <c r="AE1771" s="12">
        <f t="shared" si="516"/>
        <v>41758.692415892467</v>
      </c>
      <c r="AF1771" s="12">
        <f t="shared" si="517"/>
        <v>17208.292059026182</v>
      </c>
      <c r="AG1771" s="16">
        <f t="shared" si="518"/>
        <v>47907.197821978218</v>
      </c>
      <c r="AH1771" s="16">
        <f t="shared" si="519"/>
        <v>41758.692415892467</v>
      </c>
      <c r="AI1771" s="16">
        <f t="shared" si="520"/>
        <v>17208.292059026182</v>
      </c>
      <c r="AJ1771" s="16">
        <f t="shared" si="523"/>
        <v>38325.758257582573</v>
      </c>
      <c r="AK1771" s="16">
        <f t="shared" si="524"/>
        <v>29407.529870346803</v>
      </c>
      <c r="AL1771" s="16">
        <f t="shared" si="525"/>
        <v>13237.147737712448</v>
      </c>
      <c r="AM1771" s="16">
        <f t="shared" si="521"/>
        <v>38325.758257582573</v>
      </c>
      <c r="AN1771" s="16">
        <f t="shared" si="522"/>
        <v>29407.529870346803</v>
      </c>
      <c r="AO1771" s="16">
        <f t="shared" si="526"/>
        <v>50672.241742417427</v>
      </c>
      <c r="AP1771" s="16">
        <f t="shared" si="527"/>
        <v>59590.4701296532</v>
      </c>
      <c r="AQ1771" s="16">
        <f t="shared" si="528"/>
        <v>20614.852262287553</v>
      </c>
      <c r="AR1771" s="9">
        <f t="shared" si="529"/>
        <v>0.56936382550638698</v>
      </c>
      <c r="AS1771" s="9">
        <f t="shared" si="530"/>
        <v>0.6695708906902762</v>
      </c>
      <c r="AT1771" s="9">
        <f t="shared" si="531"/>
        <v>0.60896999475031177</v>
      </c>
    </row>
    <row r="1772" spans="2:46" x14ac:dyDescent="0.25">
      <c r="B1772" s="1" t="s">
        <v>729</v>
      </c>
      <c r="C1772" s="33">
        <v>3011068291286</v>
      </c>
      <c r="D1772" s="34" t="s">
        <v>3</v>
      </c>
      <c r="E1772" s="8" t="s">
        <v>13</v>
      </c>
      <c r="F1772" s="8" t="s">
        <v>109</v>
      </c>
      <c r="G1772" s="8" t="s">
        <v>730</v>
      </c>
      <c r="H1772" s="8" t="s">
        <v>104</v>
      </c>
      <c r="I1772" s="16">
        <v>88998</v>
      </c>
      <c r="J1772" s="16">
        <v>88998</v>
      </c>
      <c r="K1772" s="16">
        <v>33852</v>
      </c>
      <c r="L1772" s="16">
        <v>34230</v>
      </c>
      <c r="M1772" s="16">
        <v>34230</v>
      </c>
      <c r="N1772" s="16">
        <v>13020</v>
      </c>
      <c r="O1772" s="12">
        <f t="shared" si="514"/>
        <v>2.6</v>
      </c>
      <c r="P1772" s="12">
        <f t="shared" si="514"/>
        <v>2.6</v>
      </c>
      <c r="Q1772" s="12">
        <f t="shared" si="514"/>
        <v>2.6</v>
      </c>
      <c r="R1772" s="12">
        <f>IFERROR(IF(I1772=0,0,VLOOKUP($C1772,'[1]Marginality pivots'!$B$7:$N$2242,11,0)), 0)</f>
        <v>1.1196540536833939</v>
      </c>
      <c r="S1772" s="12">
        <f>IFERROR(IF(J1772=0,0,VLOOKUP($C1772,'[1]Marginality pivots'!$B$7:$N$2242,12,0)), 0)</f>
        <v>0.85911568420528206</v>
      </c>
      <c r="T1772" s="12">
        <f>IFERROR(IF(K1772=0,0,VLOOKUP($C1772,'[1]Marginality pivots'!$B$7:$N$2242,13,0)), 0)</f>
        <v>1.0166780136491895</v>
      </c>
      <c r="U1772" s="12">
        <v>1.3995675671042425</v>
      </c>
      <c r="V1772" s="12">
        <v>1.2199442715715005</v>
      </c>
      <c r="W1772" s="12">
        <v>1.3216814177439464</v>
      </c>
      <c r="X1772" s="12">
        <v>1.3995675671042425</v>
      </c>
      <c r="Y1772" s="12">
        <v>1.2199442715715005</v>
      </c>
      <c r="Z1772" s="12">
        <v>1.3216814177439464</v>
      </c>
      <c r="AA1772" s="12">
        <v>1.1196540536833939</v>
      </c>
      <c r="AB1772" s="12">
        <v>0.85911568420528206</v>
      </c>
      <c r="AC1772" s="12">
        <v>1.0166780136491895</v>
      </c>
      <c r="AD1772" s="12">
        <f t="shared" si="515"/>
        <v>47907.197821978218</v>
      </c>
      <c r="AE1772" s="12">
        <f t="shared" si="516"/>
        <v>41758.692415892467</v>
      </c>
      <c r="AF1772" s="12">
        <f t="shared" si="517"/>
        <v>17208.292059026182</v>
      </c>
      <c r="AG1772" s="16">
        <f t="shared" si="518"/>
        <v>47907.197821978218</v>
      </c>
      <c r="AH1772" s="16">
        <f t="shared" si="519"/>
        <v>41758.692415892467</v>
      </c>
      <c r="AI1772" s="16">
        <f t="shared" si="520"/>
        <v>17208.292059026182</v>
      </c>
      <c r="AJ1772" s="16">
        <f t="shared" si="523"/>
        <v>38325.758257582573</v>
      </c>
      <c r="AK1772" s="16">
        <f t="shared" si="524"/>
        <v>29407.529870346803</v>
      </c>
      <c r="AL1772" s="16">
        <f t="shared" si="525"/>
        <v>13237.147737712448</v>
      </c>
      <c r="AM1772" s="16">
        <f t="shared" si="521"/>
        <v>38325.758257582573</v>
      </c>
      <c r="AN1772" s="16">
        <f t="shared" si="522"/>
        <v>29407.529870346803</v>
      </c>
      <c r="AO1772" s="16">
        <f t="shared" si="526"/>
        <v>50672.241742417427</v>
      </c>
      <c r="AP1772" s="16">
        <f t="shared" si="527"/>
        <v>59590.4701296532</v>
      </c>
      <c r="AQ1772" s="16">
        <f t="shared" si="528"/>
        <v>20614.852262287553</v>
      </c>
      <c r="AR1772" s="9">
        <f t="shared" si="529"/>
        <v>0.56936382550638698</v>
      </c>
      <c r="AS1772" s="9">
        <f t="shared" si="530"/>
        <v>0.6695708906902762</v>
      </c>
      <c r="AT1772" s="9">
        <f t="shared" si="531"/>
        <v>0.60896999475031177</v>
      </c>
    </row>
    <row r="1773" spans="2:46" x14ac:dyDescent="0.25">
      <c r="B1773" s="1" t="s">
        <v>729</v>
      </c>
      <c r="C1773" s="33">
        <v>3011069881208</v>
      </c>
      <c r="D1773" s="34" t="s">
        <v>3</v>
      </c>
      <c r="E1773" s="8" t="s">
        <v>13</v>
      </c>
      <c r="F1773" s="8" t="s">
        <v>109</v>
      </c>
      <c r="G1773" s="8" t="s">
        <v>730</v>
      </c>
      <c r="H1773" s="8" t="s">
        <v>104</v>
      </c>
      <c r="I1773" s="16">
        <v>108007.20000000001</v>
      </c>
      <c r="J1773" s="16">
        <v>95520.002652000083</v>
      </c>
      <c r="K1773" s="16">
        <v>7163.9989953456625</v>
      </c>
      <c r="L1773" s="16">
        <v>10800</v>
      </c>
      <c r="M1773" s="16">
        <v>9600</v>
      </c>
      <c r="N1773" s="16">
        <v>720</v>
      </c>
      <c r="O1773" s="12">
        <f t="shared" si="514"/>
        <v>10.000666666666667</v>
      </c>
      <c r="P1773" s="12">
        <f t="shared" si="514"/>
        <v>9.9500002762500088</v>
      </c>
      <c r="Q1773" s="12">
        <f t="shared" si="514"/>
        <v>9.949998604646753</v>
      </c>
      <c r="R1773" s="12">
        <f>IFERROR(IF(I1773=0,0,VLOOKUP($C1773,'[1]Marginality pivots'!$B$7:$N$2242,11,0)), 0)</f>
        <v>4.366650809365237</v>
      </c>
      <c r="S1773" s="12">
        <f>IFERROR(IF(J1773=0,0,VLOOKUP($C1773,'[1]Marginality pivots'!$B$7:$N$2242,12,0)), 0)</f>
        <v>3.0797237176252055</v>
      </c>
      <c r="T1773" s="12">
        <f>IFERROR(IF(K1773=0,0,VLOOKUP($C1773,'[1]Marginality pivots'!$B$7:$N$2242,13,0)), 0)</f>
        <v>3.644546886278627</v>
      </c>
      <c r="U1773" s="12">
        <v>5.458313511706546</v>
      </c>
      <c r="V1773" s="12">
        <v>4.3732076790277912</v>
      </c>
      <c r="W1773" s="12">
        <v>4.7379109521622151</v>
      </c>
      <c r="X1773" s="12">
        <v>5.458313511706546</v>
      </c>
      <c r="Y1773" s="12">
        <v>4.3732076790277912</v>
      </c>
      <c r="Z1773" s="12">
        <v>4.7379109521622151</v>
      </c>
      <c r="AA1773" s="12">
        <v>4.366650809365237</v>
      </c>
      <c r="AB1773" s="12">
        <v>3.0797237176252055</v>
      </c>
      <c r="AC1773" s="12">
        <v>3.644546886278627</v>
      </c>
      <c r="AD1773" s="12">
        <f t="shared" si="515"/>
        <v>58949.785926430697</v>
      </c>
      <c r="AE1773" s="12">
        <f t="shared" si="516"/>
        <v>41982.793718666799</v>
      </c>
      <c r="AF1773" s="12">
        <f t="shared" si="517"/>
        <v>3411.2958855567949</v>
      </c>
      <c r="AG1773" s="16">
        <f t="shared" si="518"/>
        <v>58949.785926430697</v>
      </c>
      <c r="AH1773" s="16">
        <f t="shared" si="519"/>
        <v>41982.793718666799</v>
      </c>
      <c r="AI1773" s="16">
        <f t="shared" si="520"/>
        <v>3411.2958855567949</v>
      </c>
      <c r="AJ1773" s="16">
        <f t="shared" si="523"/>
        <v>47159.828741144556</v>
      </c>
      <c r="AK1773" s="16">
        <f t="shared" si="524"/>
        <v>29565.347689201972</v>
      </c>
      <c r="AL1773" s="16">
        <f t="shared" si="525"/>
        <v>2624.0737581206113</v>
      </c>
      <c r="AM1773" s="16">
        <f t="shared" si="521"/>
        <v>47159.828741144556</v>
      </c>
      <c r="AN1773" s="16">
        <f t="shared" si="522"/>
        <v>29565.347689201972</v>
      </c>
      <c r="AO1773" s="16">
        <f t="shared" si="526"/>
        <v>60847.371258855455</v>
      </c>
      <c r="AP1773" s="16">
        <f t="shared" si="527"/>
        <v>65954.654962798115</v>
      </c>
      <c r="AQ1773" s="16">
        <f t="shared" si="528"/>
        <v>4539.9252372250512</v>
      </c>
      <c r="AR1773" s="9">
        <f t="shared" si="529"/>
        <v>0.5633640281282678</v>
      </c>
      <c r="AS1773" s="9">
        <f t="shared" si="530"/>
        <v>0.69048003697283289</v>
      </c>
      <c r="AT1773" s="9">
        <f t="shared" si="531"/>
        <v>0.63371382940932419</v>
      </c>
    </row>
    <row r="1774" spans="2:46" x14ac:dyDescent="0.25">
      <c r="B1774" s="1" t="s">
        <v>729</v>
      </c>
      <c r="C1774" s="33">
        <v>3054970510503</v>
      </c>
      <c r="D1774" s="34" t="s">
        <v>3</v>
      </c>
      <c r="E1774" s="8" t="s">
        <v>14</v>
      </c>
      <c r="F1774" s="8" t="s">
        <v>117</v>
      </c>
      <c r="G1774" s="8" t="s">
        <v>27</v>
      </c>
      <c r="H1774" s="8" t="s">
        <v>103</v>
      </c>
      <c r="I1774" s="16">
        <v>141208.43999999997</v>
      </c>
      <c r="J1774" s="16">
        <v>6336</v>
      </c>
      <c r="K1774" s="16">
        <v>0</v>
      </c>
      <c r="L1774" s="16">
        <v>12204</v>
      </c>
      <c r="M1774" s="16">
        <v>528</v>
      </c>
      <c r="N1774" s="16">
        <v>0</v>
      </c>
      <c r="O1774" s="12">
        <f t="shared" si="514"/>
        <v>11.570668633235003</v>
      </c>
      <c r="P1774" s="12">
        <f t="shared" si="514"/>
        <v>12</v>
      </c>
      <c r="Q1774" s="12">
        <f t="shared" si="514"/>
        <v>0</v>
      </c>
      <c r="R1774" s="12">
        <f>IFERROR(IF(I1774=0,0,VLOOKUP($C1774,'[1]Marginality pivots'!$B$7:$N$2242,11,0)), 0)</f>
        <v>9.0367278672786711</v>
      </c>
      <c r="S1774" s="12">
        <f>IFERROR(IF(J1774=0,0,VLOOKUP($C1774,'[1]Marginality pivots'!$B$7:$N$2242,12,0)), 0)</f>
        <v>8.871298350001549</v>
      </c>
      <c r="T1774" s="12">
        <f>IFERROR(IF(K1774=0,0,VLOOKUP($C1774,'[1]Marginality pivots'!$B$7:$N$2242,13,0)), 0)</f>
        <v>0</v>
      </c>
      <c r="U1774" s="12">
        <v>11.295909834098339</v>
      </c>
      <c r="V1774" s="12">
        <v>12.597243657002199</v>
      </c>
      <c r="W1774" s="12">
        <v>0</v>
      </c>
      <c r="X1774" s="12">
        <v>11.295909834098339</v>
      </c>
      <c r="Y1774" s="12">
        <v>12.597243657002199</v>
      </c>
      <c r="Z1774" s="12">
        <v>0</v>
      </c>
      <c r="AA1774" s="12">
        <v>9.0367278672786711</v>
      </c>
      <c r="AB1774" s="12">
        <v>8.871298350001549</v>
      </c>
      <c r="AC1774" s="12">
        <v>0</v>
      </c>
      <c r="AD1774" s="12">
        <f t="shared" si="515"/>
        <v>137855.28361533611</v>
      </c>
      <c r="AE1774" s="12">
        <f t="shared" si="516"/>
        <v>6651.344650897161</v>
      </c>
      <c r="AF1774" s="12">
        <f t="shared" si="517"/>
        <v>0</v>
      </c>
      <c r="AG1774" s="16">
        <f t="shared" si="518"/>
        <v>137855.28361533611</v>
      </c>
      <c r="AH1774" s="16">
        <f t="shared" si="519"/>
        <v>6651.344650897161</v>
      </c>
      <c r="AI1774" s="16">
        <f t="shared" si="520"/>
        <v>0</v>
      </c>
      <c r="AJ1774" s="16">
        <f t="shared" si="523"/>
        <v>110284.2268922689</v>
      </c>
      <c r="AK1774" s="16">
        <f t="shared" si="524"/>
        <v>4684.0455288008179</v>
      </c>
      <c r="AL1774" s="16">
        <f t="shared" si="525"/>
        <v>0</v>
      </c>
      <c r="AM1774" s="16">
        <f t="shared" si="521"/>
        <v>110284.2268922689</v>
      </c>
      <c r="AN1774" s="16">
        <f t="shared" si="522"/>
        <v>4684.0455288008179</v>
      </c>
      <c r="AO1774" s="16">
        <f t="shared" si="526"/>
        <v>30924.213107731077</v>
      </c>
      <c r="AP1774" s="16">
        <f t="shared" si="527"/>
        <v>1651.9544711991821</v>
      </c>
      <c r="AQ1774" s="16">
        <f t="shared" si="528"/>
        <v>0</v>
      </c>
      <c r="AR1774" s="9">
        <f t="shared" si="529"/>
        <v>0.21899691766109081</v>
      </c>
      <c r="AS1774" s="9">
        <f t="shared" si="530"/>
        <v>0.26072513749987092</v>
      </c>
      <c r="AT1774" s="9">
        <f t="shared" si="531"/>
        <v>0</v>
      </c>
    </row>
    <row r="1775" spans="2:46" x14ac:dyDescent="0.25">
      <c r="B1775" s="1" t="s">
        <v>729</v>
      </c>
      <c r="C1775" s="34">
        <v>3054970510503</v>
      </c>
      <c r="D1775" s="34" t="s">
        <v>3</v>
      </c>
      <c r="E1775" s="8" t="s">
        <v>14</v>
      </c>
      <c r="F1775" s="8" t="s">
        <v>117</v>
      </c>
      <c r="G1775" s="8" t="s">
        <v>27</v>
      </c>
      <c r="H1775" s="8" t="s">
        <v>104</v>
      </c>
      <c r="I1775" s="16">
        <v>44286.73000000001</v>
      </c>
      <c r="J1775" s="16">
        <v>17710.080000000002</v>
      </c>
      <c r="K1775" s="16">
        <v>0</v>
      </c>
      <c r="L1775" s="16">
        <v>3841</v>
      </c>
      <c r="M1775" s="16">
        <v>1536</v>
      </c>
      <c r="N1775" s="16">
        <v>0</v>
      </c>
      <c r="O1775" s="12">
        <f t="shared" si="514"/>
        <v>11.530000000000003</v>
      </c>
      <c r="P1775" s="12">
        <f t="shared" si="514"/>
        <v>11.530000000000001</v>
      </c>
      <c r="Q1775" s="12">
        <f t="shared" si="514"/>
        <v>0</v>
      </c>
      <c r="R1775" s="12">
        <f>IFERROR(IF(I1775=0,0,VLOOKUP($C1775,'[1]Marginality pivots'!$B$7:$N$2242,11,0)), 0)</f>
        <v>9.0367278672786711</v>
      </c>
      <c r="S1775" s="12">
        <f>IFERROR(IF(J1775=0,0,VLOOKUP($C1775,'[1]Marginality pivots'!$B$7:$N$2242,12,0)), 0)</f>
        <v>8.871298350001549</v>
      </c>
      <c r="T1775" s="12">
        <f>IFERROR(IF(K1775=0,0,VLOOKUP($C1775,'[1]Marginality pivots'!$B$7:$N$2242,13,0)), 0)</f>
        <v>0</v>
      </c>
      <c r="U1775" s="12">
        <v>11.295909834098339</v>
      </c>
      <c r="V1775" s="12">
        <v>12.597243657002199</v>
      </c>
      <c r="W1775" s="12">
        <v>0</v>
      </c>
      <c r="X1775" s="12">
        <v>11.295909834098339</v>
      </c>
      <c r="Y1775" s="12">
        <v>12.597243657002199</v>
      </c>
      <c r="Z1775" s="12">
        <v>0</v>
      </c>
      <c r="AA1775" s="12">
        <v>9.0367278672786711</v>
      </c>
      <c r="AB1775" s="12">
        <v>8.871298350001549</v>
      </c>
      <c r="AC1775" s="12">
        <v>0</v>
      </c>
      <c r="AD1775" s="12">
        <f t="shared" si="515"/>
        <v>43387.589672771719</v>
      </c>
      <c r="AE1775" s="12">
        <f t="shared" si="516"/>
        <v>19349.36625715538</v>
      </c>
      <c r="AF1775" s="12">
        <f t="shared" si="517"/>
        <v>0</v>
      </c>
      <c r="AG1775" s="16">
        <f t="shared" si="518"/>
        <v>43387.589672771719</v>
      </c>
      <c r="AH1775" s="16">
        <f t="shared" si="519"/>
        <v>19349.36625715538</v>
      </c>
      <c r="AI1775" s="16">
        <f t="shared" si="520"/>
        <v>0</v>
      </c>
      <c r="AJ1775" s="16">
        <f t="shared" si="523"/>
        <v>34710.071738217375</v>
      </c>
      <c r="AK1775" s="16">
        <f t="shared" si="524"/>
        <v>13626.314265602379</v>
      </c>
      <c r="AL1775" s="16">
        <f t="shared" si="525"/>
        <v>0</v>
      </c>
      <c r="AM1775" s="16">
        <f t="shared" si="521"/>
        <v>34710.071738217375</v>
      </c>
      <c r="AN1775" s="16">
        <f t="shared" si="522"/>
        <v>13626.314265602379</v>
      </c>
      <c r="AO1775" s="16">
        <f t="shared" si="526"/>
        <v>9576.6582617826352</v>
      </c>
      <c r="AP1775" s="16">
        <f t="shared" si="527"/>
        <v>4083.7657343976225</v>
      </c>
      <c r="AQ1775" s="16">
        <f t="shared" si="528"/>
        <v>0</v>
      </c>
      <c r="AR1775" s="9">
        <f t="shared" si="529"/>
        <v>0.21624216242162456</v>
      </c>
      <c r="AS1775" s="9">
        <f t="shared" si="530"/>
        <v>0.23058990893308343</v>
      </c>
      <c r="AT1775" s="9">
        <f t="shared" si="531"/>
        <v>0</v>
      </c>
    </row>
    <row r="1776" spans="2:46" x14ac:dyDescent="0.25">
      <c r="B1776" s="1" t="s">
        <v>729</v>
      </c>
      <c r="C1776" s="33">
        <v>3011069972005</v>
      </c>
      <c r="D1776" s="34" t="s">
        <v>3</v>
      </c>
      <c r="E1776" s="8" t="s">
        <v>13</v>
      </c>
      <c r="F1776" s="8" t="s">
        <v>109</v>
      </c>
      <c r="G1776" s="8" t="s">
        <v>730</v>
      </c>
      <c r="H1776" s="8" t="s">
        <v>104</v>
      </c>
      <c r="I1776" s="16">
        <v>2738.4</v>
      </c>
      <c r="J1776" s="16">
        <v>110905.203611374</v>
      </c>
      <c r="K1776" s="16">
        <v>93105.599581308823</v>
      </c>
      <c r="L1776" s="16">
        <v>240</v>
      </c>
      <c r="M1776" s="16">
        <v>9720</v>
      </c>
      <c r="N1776" s="16">
        <v>8160</v>
      </c>
      <c r="O1776" s="12">
        <f t="shared" si="514"/>
        <v>11.41</v>
      </c>
      <c r="P1776" s="12">
        <f t="shared" si="514"/>
        <v>11.410000371540535</v>
      </c>
      <c r="Q1776" s="12">
        <f t="shared" si="514"/>
        <v>11.409999948689807</v>
      </c>
      <c r="R1776" s="12">
        <f>IFERROR(IF(I1776=0,0,VLOOKUP($C1776,'[1]Marginality pivots'!$B$7:$N$2242,11,0)), 0)</f>
        <v>5.2551430491680486</v>
      </c>
      <c r="S1776" s="12">
        <f>IFERROR(IF(J1776=0,0,VLOOKUP($C1776,'[1]Marginality pivots'!$B$7:$N$2242,12,0)), 0)</f>
        <v>2.9967624472732579</v>
      </c>
      <c r="T1776" s="12">
        <f>IFERROR(IF(K1776=0,0,VLOOKUP($C1776,'[1]Marginality pivots'!$B$7:$N$2242,13,0)), 0)</f>
        <v>3.5463704694096285</v>
      </c>
      <c r="U1776" s="12">
        <v>6.5689288114600606</v>
      </c>
      <c r="V1776" s="12">
        <v>4.2554026751280256</v>
      </c>
      <c r="W1776" s="12">
        <v>4.6102816102325175</v>
      </c>
      <c r="X1776" s="12">
        <v>6.5689288114600606</v>
      </c>
      <c r="Y1776" s="12">
        <v>4.2554026751280256</v>
      </c>
      <c r="Z1776" s="12">
        <v>4.6102816102325175</v>
      </c>
      <c r="AA1776" s="12">
        <v>5.2551430491680486</v>
      </c>
      <c r="AB1776" s="12">
        <v>2.9967624472732579</v>
      </c>
      <c r="AC1776" s="12">
        <v>3.5463704694096285</v>
      </c>
      <c r="AD1776" s="12">
        <f t="shared" si="515"/>
        <v>1576.5429147504146</v>
      </c>
      <c r="AE1776" s="12">
        <f t="shared" si="516"/>
        <v>41362.51400224441</v>
      </c>
      <c r="AF1776" s="12">
        <f t="shared" si="517"/>
        <v>37619.897939497343</v>
      </c>
      <c r="AG1776" s="16">
        <f t="shared" si="518"/>
        <v>1576.5429147504146</v>
      </c>
      <c r="AH1776" s="16">
        <f t="shared" si="519"/>
        <v>41362.51400224441</v>
      </c>
      <c r="AI1776" s="16">
        <f t="shared" si="520"/>
        <v>37619.897939497343</v>
      </c>
      <c r="AJ1776" s="16">
        <f t="shared" si="523"/>
        <v>1261.2343318003316</v>
      </c>
      <c r="AK1776" s="16">
        <f t="shared" si="524"/>
        <v>29128.530987496066</v>
      </c>
      <c r="AL1776" s="16">
        <f t="shared" si="525"/>
        <v>28938.383030382567</v>
      </c>
      <c r="AM1776" s="16">
        <f t="shared" si="521"/>
        <v>1261.2343318003316</v>
      </c>
      <c r="AN1776" s="16">
        <f t="shared" si="522"/>
        <v>29128.530987496066</v>
      </c>
      <c r="AO1776" s="16">
        <f t="shared" si="526"/>
        <v>1477.1656681996685</v>
      </c>
      <c r="AP1776" s="16">
        <f t="shared" si="527"/>
        <v>81776.672623877937</v>
      </c>
      <c r="AQ1776" s="16">
        <f t="shared" si="528"/>
        <v>64167.216550926256</v>
      </c>
      <c r="AR1776" s="9">
        <f t="shared" si="529"/>
        <v>0.53942655134372941</v>
      </c>
      <c r="AS1776" s="9">
        <f t="shared" si="530"/>
        <v>0.73735649871248465</v>
      </c>
      <c r="AT1776" s="9">
        <f t="shared" si="531"/>
        <v>0.68918751223860852</v>
      </c>
    </row>
    <row r="1777" spans="2:46" x14ac:dyDescent="0.25">
      <c r="B1777" s="1" t="s">
        <v>729</v>
      </c>
      <c r="C1777" s="33">
        <v>3054969330105</v>
      </c>
      <c r="D1777" s="34" t="s">
        <v>3</v>
      </c>
      <c r="E1777" s="8" t="s">
        <v>13</v>
      </c>
      <c r="F1777" s="8" t="s">
        <v>125</v>
      </c>
      <c r="G1777" s="8" t="s">
        <v>27</v>
      </c>
      <c r="H1777" s="8" t="s">
        <v>104</v>
      </c>
      <c r="I1777" s="16">
        <v>630.72</v>
      </c>
      <c r="J1777" s="16">
        <v>39829.44000000001</v>
      </c>
      <c r="K1777" s="16">
        <v>165982.07999999999</v>
      </c>
      <c r="L1777" s="16">
        <v>96</v>
      </c>
      <c r="M1777" s="16">
        <v>6240</v>
      </c>
      <c r="N1777" s="16">
        <v>26016</v>
      </c>
      <c r="O1777" s="12">
        <f t="shared" si="514"/>
        <v>6.57</v>
      </c>
      <c r="P1777" s="12">
        <f t="shared" si="514"/>
        <v>6.3829230769230785</v>
      </c>
      <c r="Q1777" s="12">
        <f t="shared" si="514"/>
        <v>6.38</v>
      </c>
      <c r="R1777" s="12">
        <f>IFERROR(IF(I1777=0,0,VLOOKUP($C1777,'[1]Marginality pivots'!$B$7:$N$2242,11,0)), 0)</f>
        <v>3.0259675576716973</v>
      </c>
      <c r="S1777" s="12">
        <f>IFERROR(IF(J1777=0,0,VLOOKUP($C1777,'[1]Marginality pivots'!$B$7:$N$2242,12,0)), 0)</f>
        <v>3.6224582069544131</v>
      </c>
      <c r="T1777" s="12">
        <f>IFERROR(IF(K1777=0,0,VLOOKUP($C1777,'[1]Marginality pivots'!$B$7:$N$2242,13,0)), 0)</f>
        <v>4.0431547619047619</v>
      </c>
      <c r="U1777" s="12">
        <v>3.7824594470896216</v>
      </c>
      <c r="V1777" s="12">
        <v>5.1438906538752667</v>
      </c>
      <c r="W1777" s="12">
        <v>5.2561011904761905</v>
      </c>
      <c r="X1777" s="12">
        <v>3.7824594470896216</v>
      </c>
      <c r="Y1777" s="12">
        <v>5.1438906538752667</v>
      </c>
      <c r="Z1777" s="12">
        <v>5.2561011904761905</v>
      </c>
      <c r="AA1777" s="12">
        <v>3.0259675576716973</v>
      </c>
      <c r="AB1777" s="12">
        <v>3.6224582069544131</v>
      </c>
      <c r="AC1777" s="12">
        <v>4.0431547619047619</v>
      </c>
      <c r="AD1777" s="12">
        <f t="shared" si="515"/>
        <v>363.11610692060367</v>
      </c>
      <c r="AE1777" s="12">
        <f t="shared" si="516"/>
        <v>32097.877680181664</v>
      </c>
      <c r="AF1777" s="12">
        <f t="shared" si="517"/>
        <v>136742.72857142857</v>
      </c>
      <c r="AG1777" s="16">
        <f t="shared" si="518"/>
        <v>363.11610692060367</v>
      </c>
      <c r="AH1777" s="16">
        <f t="shared" si="519"/>
        <v>32097.877680181664</v>
      </c>
      <c r="AI1777" s="16">
        <f t="shared" si="520"/>
        <v>136742.72857142857</v>
      </c>
      <c r="AJ1777" s="16">
        <f t="shared" si="523"/>
        <v>290.49288553648296</v>
      </c>
      <c r="AK1777" s="16">
        <f t="shared" si="524"/>
        <v>22604.139211395537</v>
      </c>
      <c r="AL1777" s="16">
        <f t="shared" si="525"/>
        <v>105186.71428571429</v>
      </c>
      <c r="AM1777" s="16">
        <f t="shared" si="521"/>
        <v>290.49288553648296</v>
      </c>
      <c r="AN1777" s="16">
        <f t="shared" si="522"/>
        <v>22604.139211395537</v>
      </c>
      <c r="AO1777" s="16">
        <f t="shared" si="526"/>
        <v>340.22711446351707</v>
      </c>
      <c r="AP1777" s="16">
        <f t="shared" si="527"/>
        <v>17225.300788604472</v>
      </c>
      <c r="AQ1777" s="16">
        <f t="shared" si="528"/>
        <v>60795.365714285697</v>
      </c>
      <c r="AR1777" s="9">
        <f t="shared" si="529"/>
        <v>0.53942655134372952</v>
      </c>
      <c r="AS1777" s="9">
        <f t="shared" si="530"/>
        <v>0.43247659993724413</v>
      </c>
      <c r="AT1777" s="9">
        <f t="shared" si="531"/>
        <v>0.36627668308702782</v>
      </c>
    </row>
    <row r="1778" spans="2:46" x14ac:dyDescent="0.25">
      <c r="B1778" s="1" t="s">
        <v>729</v>
      </c>
      <c r="C1778" s="33">
        <v>3054969571107</v>
      </c>
      <c r="D1778" s="34" t="s">
        <v>3</v>
      </c>
      <c r="E1778" s="8" t="s">
        <v>14</v>
      </c>
      <c r="F1778" s="8" t="s">
        <v>117</v>
      </c>
      <c r="G1778" s="8" t="s">
        <v>74</v>
      </c>
      <c r="H1778" s="8" t="s">
        <v>220</v>
      </c>
      <c r="I1778" s="16">
        <v>11306.240000000002</v>
      </c>
      <c r="J1778" s="16">
        <v>12496</v>
      </c>
      <c r="K1778" s="16">
        <v>0</v>
      </c>
      <c r="L1778" s="16">
        <v>7964</v>
      </c>
      <c r="M1778" s="16">
        <v>8800</v>
      </c>
      <c r="N1778" s="16">
        <v>0</v>
      </c>
      <c r="O1778" s="12">
        <f t="shared" si="514"/>
        <v>1.4196685082872931</v>
      </c>
      <c r="P1778" s="12">
        <f t="shared" si="514"/>
        <v>1.42</v>
      </c>
      <c r="Q1778" s="12">
        <f t="shared" si="514"/>
        <v>0</v>
      </c>
      <c r="R1778" s="12">
        <f>IFERROR(IF(I1778=0,0,VLOOKUP($C1778,'[1]Marginality pivots'!$B$7:$N$2242,11,0)), 0)</f>
        <v>1.114864089817369</v>
      </c>
      <c r="S1778" s="12">
        <f>IFERROR(IF(J1778=0,0,VLOOKUP($C1778,'[1]Marginality pivots'!$B$7:$N$2242,12,0)), 0)</f>
        <v>0.95994543420308476</v>
      </c>
      <c r="T1778" s="12">
        <f>IFERROR(IF(K1778=0,0,VLOOKUP($C1778,'[1]Marginality pivots'!$B$7:$N$2242,13,0)), 0)</f>
        <v>0</v>
      </c>
      <c r="U1778" s="12">
        <v>1.3935801122717111</v>
      </c>
      <c r="V1778" s="12">
        <v>1.3631225165683802</v>
      </c>
      <c r="W1778" s="12">
        <v>0</v>
      </c>
      <c r="X1778" s="12">
        <v>1.3935801122717111</v>
      </c>
      <c r="Y1778" s="12">
        <v>1.3631225165683802</v>
      </c>
      <c r="Z1778" s="12">
        <v>0</v>
      </c>
      <c r="AA1778" s="12">
        <v>1.114864089817369</v>
      </c>
      <c r="AB1778" s="12">
        <v>0.95994543420308476</v>
      </c>
      <c r="AC1778" s="12">
        <v>0</v>
      </c>
      <c r="AD1778" s="12">
        <f t="shared" si="515"/>
        <v>11098.472014131907</v>
      </c>
      <c r="AE1778" s="12">
        <f t="shared" si="516"/>
        <v>11995.478145801746</v>
      </c>
      <c r="AF1778" s="12">
        <f t="shared" si="517"/>
        <v>0</v>
      </c>
      <c r="AG1778" s="16">
        <f t="shared" si="518"/>
        <v>11098.472014131907</v>
      </c>
      <c r="AH1778" s="16">
        <f t="shared" si="519"/>
        <v>11995.478145801746</v>
      </c>
      <c r="AI1778" s="16">
        <f t="shared" si="520"/>
        <v>0</v>
      </c>
      <c r="AJ1778" s="16">
        <f t="shared" si="523"/>
        <v>8878.7776113055261</v>
      </c>
      <c r="AK1778" s="16">
        <f t="shared" si="524"/>
        <v>8447.5198209871451</v>
      </c>
      <c r="AL1778" s="16">
        <f t="shared" si="525"/>
        <v>0</v>
      </c>
      <c r="AM1778" s="16">
        <f t="shared" si="521"/>
        <v>8878.7776113055261</v>
      </c>
      <c r="AN1778" s="16">
        <f t="shared" si="522"/>
        <v>8447.5198209871451</v>
      </c>
      <c r="AO1778" s="16">
        <f t="shared" si="526"/>
        <v>2427.4623886944755</v>
      </c>
      <c r="AP1778" s="16">
        <f t="shared" si="527"/>
        <v>4048.4801790128549</v>
      </c>
      <c r="AQ1778" s="16">
        <f t="shared" si="528"/>
        <v>0</v>
      </c>
      <c r="AR1778" s="9">
        <f t="shared" si="529"/>
        <v>0.21470111979707446</v>
      </c>
      <c r="AS1778" s="9">
        <f t="shared" si="530"/>
        <v>0.32398208858937699</v>
      </c>
      <c r="AT1778" s="9">
        <f t="shared" si="531"/>
        <v>0</v>
      </c>
    </row>
    <row r="1779" spans="2:46" x14ac:dyDescent="0.25">
      <c r="B1779" s="1" t="s">
        <v>729</v>
      </c>
      <c r="C1779" s="33">
        <v>3054969571107</v>
      </c>
      <c r="D1779" s="34" t="s">
        <v>3</v>
      </c>
      <c r="E1779" s="8" t="s">
        <v>14</v>
      </c>
      <c r="F1779" s="8" t="s">
        <v>117</v>
      </c>
      <c r="G1779" s="8" t="s">
        <v>27</v>
      </c>
      <c r="H1779" s="8" t="s">
        <v>103</v>
      </c>
      <c r="I1779" s="16">
        <v>85771.449999999968</v>
      </c>
      <c r="J1779" s="16">
        <v>79224.639999999985</v>
      </c>
      <c r="K1779" s="16">
        <v>0</v>
      </c>
      <c r="L1779" s="16">
        <v>60403</v>
      </c>
      <c r="M1779" s="16">
        <v>55792</v>
      </c>
      <c r="N1779" s="16">
        <v>0</v>
      </c>
      <c r="O1779" s="12">
        <f t="shared" si="514"/>
        <v>1.419986590070029</v>
      </c>
      <c r="P1779" s="12">
        <f t="shared" si="514"/>
        <v>1.4199999999999997</v>
      </c>
      <c r="Q1779" s="12">
        <f t="shared" si="514"/>
        <v>0</v>
      </c>
      <c r="R1779" s="12">
        <f>IFERROR(IF(I1779=0,0,VLOOKUP($C1779,'[1]Marginality pivots'!$B$7:$N$2242,11,0)), 0)</f>
        <v>1.114864089817369</v>
      </c>
      <c r="S1779" s="12">
        <f>IFERROR(IF(J1779=0,0,VLOOKUP($C1779,'[1]Marginality pivots'!$B$7:$N$2242,12,0)), 0)</f>
        <v>0.95994543420308476</v>
      </c>
      <c r="T1779" s="12">
        <f>IFERROR(IF(K1779=0,0,VLOOKUP($C1779,'[1]Marginality pivots'!$B$7:$N$2242,13,0)), 0)</f>
        <v>0</v>
      </c>
      <c r="U1779" s="12">
        <v>1.3935801122717111</v>
      </c>
      <c r="V1779" s="12">
        <v>1.3631225165683802</v>
      </c>
      <c r="W1779" s="12">
        <v>0</v>
      </c>
      <c r="X1779" s="12">
        <v>1.3935801122717111</v>
      </c>
      <c r="Y1779" s="12">
        <v>1.3631225165683802</v>
      </c>
      <c r="Z1779" s="12">
        <v>0</v>
      </c>
      <c r="AA1779" s="12">
        <v>1.114864089817369</v>
      </c>
      <c r="AB1779" s="12">
        <v>0.95994543420308476</v>
      </c>
      <c r="AC1779" s="12">
        <v>0</v>
      </c>
      <c r="AD1779" s="12">
        <f t="shared" si="515"/>
        <v>84176.41952154816</v>
      </c>
      <c r="AE1779" s="12">
        <f t="shared" si="516"/>
        <v>76051.331444383075</v>
      </c>
      <c r="AF1779" s="12">
        <f t="shared" si="517"/>
        <v>0</v>
      </c>
      <c r="AG1779" s="16">
        <f t="shared" si="518"/>
        <v>84176.41952154816</v>
      </c>
      <c r="AH1779" s="16">
        <f t="shared" si="519"/>
        <v>76051.331444383075</v>
      </c>
      <c r="AI1779" s="16">
        <f t="shared" si="520"/>
        <v>0</v>
      </c>
      <c r="AJ1779" s="16">
        <f t="shared" si="523"/>
        <v>67341.135617238542</v>
      </c>
      <c r="AK1779" s="16">
        <f t="shared" si="524"/>
        <v>53557.275665058507</v>
      </c>
      <c r="AL1779" s="16">
        <f t="shared" si="525"/>
        <v>0</v>
      </c>
      <c r="AM1779" s="16">
        <f t="shared" si="521"/>
        <v>67341.135617238542</v>
      </c>
      <c r="AN1779" s="16">
        <f t="shared" si="522"/>
        <v>53557.275665058507</v>
      </c>
      <c r="AO1779" s="16">
        <f t="shared" si="526"/>
        <v>18430.314382761426</v>
      </c>
      <c r="AP1779" s="16">
        <f t="shared" si="527"/>
        <v>25667.364334941478</v>
      </c>
      <c r="AQ1779" s="16">
        <f t="shared" si="528"/>
        <v>0</v>
      </c>
      <c r="AR1779" s="9">
        <f t="shared" si="529"/>
        <v>0.21487702939336378</v>
      </c>
      <c r="AS1779" s="9">
        <f t="shared" si="530"/>
        <v>0.32398208858937677</v>
      </c>
      <c r="AT1779" s="9">
        <f t="shared" si="531"/>
        <v>0</v>
      </c>
    </row>
    <row r="1780" spans="2:46" x14ac:dyDescent="0.25">
      <c r="B1780" s="1" t="s">
        <v>729</v>
      </c>
      <c r="C1780" s="33">
        <v>3054969571107</v>
      </c>
      <c r="D1780" s="34" t="s">
        <v>3</v>
      </c>
      <c r="E1780" s="8" t="s">
        <v>14</v>
      </c>
      <c r="F1780" s="8" t="s">
        <v>117</v>
      </c>
      <c r="G1780" s="8" t="s">
        <v>27</v>
      </c>
      <c r="H1780" s="8" t="s">
        <v>104</v>
      </c>
      <c r="I1780" s="16">
        <v>12727.439999999999</v>
      </c>
      <c r="J1780" s="16">
        <v>1982.32</v>
      </c>
      <c r="K1780" s="16">
        <v>0</v>
      </c>
      <c r="L1780" s="16">
        <v>8976</v>
      </c>
      <c r="M1780" s="16">
        <v>1396</v>
      </c>
      <c r="N1780" s="16">
        <v>0</v>
      </c>
      <c r="O1780" s="12">
        <f t="shared" si="514"/>
        <v>1.417941176470588</v>
      </c>
      <c r="P1780" s="12">
        <f t="shared" si="514"/>
        <v>1.42</v>
      </c>
      <c r="Q1780" s="12">
        <f t="shared" si="514"/>
        <v>0</v>
      </c>
      <c r="R1780" s="12">
        <f>IFERROR(IF(I1780=0,0,VLOOKUP($C1780,'[1]Marginality pivots'!$B$7:$N$2242,11,0)), 0)</f>
        <v>1.114864089817369</v>
      </c>
      <c r="S1780" s="12">
        <f>IFERROR(IF(J1780=0,0,VLOOKUP($C1780,'[1]Marginality pivots'!$B$7:$N$2242,12,0)), 0)</f>
        <v>0.95994543420308476</v>
      </c>
      <c r="T1780" s="12">
        <f>IFERROR(IF(K1780=0,0,VLOOKUP($C1780,'[1]Marginality pivots'!$B$7:$N$2242,13,0)), 0)</f>
        <v>0</v>
      </c>
      <c r="U1780" s="12">
        <v>1.3935801122717111</v>
      </c>
      <c r="V1780" s="12">
        <v>1.3631225165683802</v>
      </c>
      <c r="W1780" s="12">
        <v>0</v>
      </c>
      <c r="X1780" s="12">
        <v>1.3935801122717111</v>
      </c>
      <c r="Y1780" s="12">
        <v>1.3631225165683802</v>
      </c>
      <c r="Z1780" s="12">
        <v>0</v>
      </c>
      <c r="AA1780" s="12">
        <v>1.114864089817369</v>
      </c>
      <c r="AB1780" s="12">
        <v>0.95994543420308476</v>
      </c>
      <c r="AC1780" s="12">
        <v>0</v>
      </c>
      <c r="AD1780" s="12">
        <f t="shared" si="515"/>
        <v>12508.775087750879</v>
      </c>
      <c r="AE1780" s="12">
        <f t="shared" si="516"/>
        <v>1902.9190331294587</v>
      </c>
      <c r="AF1780" s="12">
        <f t="shared" si="517"/>
        <v>0</v>
      </c>
      <c r="AG1780" s="16">
        <f t="shared" si="518"/>
        <v>12508.775087750879</v>
      </c>
      <c r="AH1780" s="16">
        <f t="shared" si="519"/>
        <v>1902.9190331294587</v>
      </c>
      <c r="AI1780" s="16">
        <f t="shared" si="520"/>
        <v>0</v>
      </c>
      <c r="AJ1780" s="16">
        <f t="shared" si="523"/>
        <v>10007.020070200704</v>
      </c>
      <c r="AK1780" s="16">
        <f t="shared" si="524"/>
        <v>1340.0838261475062</v>
      </c>
      <c r="AL1780" s="16">
        <f t="shared" si="525"/>
        <v>0</v>
      </c>
      <c r="AM1780" s="16">
        <f t="shared" si="521"/>
        <v>10007.020070200704</v>
      </c>
      <c r="AN1780" s="16">
        <f t="shared" si="522"/>
        <v>1340.0838261475062</v>
      </c>
      <c r="AO1780" s="16">
        <f t="shared" si="526"/>
        <v>2720.4199297992946</v>
      </c>
      <c r="AP1780" s="16">
        <f t="shared" si="527"/>
        <v>642.23617385249372</v>
      </c>
      <c r="AQ1780" s="16">
        <f t="shared" si="528"/>
        <v>0</v>
      </c>
      <c r="AR1780" s="9">
        <f t="shared" si="529"/>
        <v>0.21374447098546878</v>
      </c>
      <c r="AS1780" s="9">
        <f t="shared" si="530"/>
        <v>0.32398208858937694</v>
      </c>
      <c r="AT1780" s="9">
        <f t="shared" si="531"/>
        <v>0</v>
      </c>
    </row>
    <row r="1781" spans="2:46" x14ac:dyDescent="0.25">
      <c r="B1781" s="1" t="s">
        <v>729</v>
      </c>
      <c r="C1781" s="33">
        <v>3011069232009</v>
      </c>
      <c r="D1781" s="34" t="s">
        <v>3</v>
      </c>
      <c r="E1781" s="8" t="s">
        <v>13</v>
      </c>
      <c r="F1781" s="8" t="s">
        <v>109</v>
      </c>
      <c r="G1781" s="8" t="s">
        <v>27</v>
      </c>
      <c r="H1781" s="8" t="s">
        <v>104</v>
      </c>
      <c r="I1781" s="16">
        <v>202734</v>
      </c>
      <c r="J1781" s="16">
        <v>0</v>
      </c>
      <c r="K1781" s="16">
        <v>0</v>
      </c>
      <c r="L1781" s="16">
        <v>19800</v>
      </c>
      <c r="M1781" s="16">
        <v>0</v>
      </c>
      <c r="N1781" s="16">
        <v>0</v>
      </c>
      <c r="O1781" s="12">
        <f t="shared" si="514"/>
        <v>10.239090909090908</v>
      </c>
      <c r="P1781" s="12">
        <f t="shared" si="514"/>
        <v>0</v>
      </c>
      <c r="Q1781" s="12">
        <f t="shared" si="514"/>
        <v>0</v>
      </c>
      <c r="R1781" s="12">
        <f>IFERROR(IF(I1781=0,0,VLOOKUP($C1781,'[1]Marginality pivots'!$B$7:$N$2242,11,0)), 0)</f>
        <v>4.4484716825190231</v>
      </c>
      <c r="S1781" s="12">
        <f>IFERROR(IF(J1781=0,0,VLOOKUP($C1781,'[1]Marginality pivots'!$B$7:$N$2242,12,0)), 0)</f>
        <v>0</v>
      </c>
      <c r="T1781" s="12">
        <f>IFERROR(IF(K1781=0,0,VLOOKUP($C1781,'[1]Marginality pivots'!$B$7:$N$2242,13,0)), 0)</f>
        <v>0</v>
      </c>
      <c r="U1781" s="12">
        <v>5.5605896031487791</v>
      </c>
      <c r="V1781" s="12">
        <v>0</v>
      </c>
      <c r="W1781" s="12">
        <v>0</v>
      </c>
      <c r="X1781" s="12">
        <v>5.5605896031487791</v>
      </c>
      <c r="Y1781" s="12">
        <v>0</v>
      </c>
      <c r="Z1781" s="12">
        <v>0</v>
      </c>
      <c r="AA1781" s="12">
        <v>4.4484716825190231</v>
      </c>
      <c r="AB1781" s="12">
        <v>0</v>
      </c>
      <c r="AC1781" s="12">
        <v>0</v>
      </c>
      <c r="AD1781" s="12">
        <f t="shared" si="515"/>
        <v>110099.67414234583</v>
      </c>
      <c r="AE1781" s="12">
        <f t="shared" si="516"/>
        <v>0</v>
      </c>
      <c r="AF1781" s="12">
        <f t="shared" si="517"/>
        <v>0</v>
      </c>
      <c r="AG1781" s="16">
        <f t="shared" si="518"/>
        <v>110099.67414234583</v>
      </c>
      <c r="AH1781" s="16">
        <f t="shared" si="519"/>
        <v>0</v>
      </c>
      <c r="AI1781" s="16">
        <f t="shared" si="520"/>
        <v>0</v>
      </c>
      <c r="AJ1781" s="16">
        <f t="shared" si="523"/>
        <v>88079.739313876664</v>
      </c>
      <c r="AK1781" s="16">
        <f t="shared" si="524"/>
        <v>0</v>
      </c>
      <c r="AL1781" s="16">
        <f t="shared" si="525"/>
        <v>0</v>
      </c>
      <c r="AM1781" s="16">
        <f t="shared" si="521"/>
        <v>88079.739313876664</v>
      </c>
      <c r="AN1781" s="16">
        <f t="shared" si="522"/>
        <v>0</v>
      </c>
      <c r="AO1781" s="16">
        <f t="shared" si="526"/>
        <v>114654.26068612334</v>
      </c>
      <c r="AP1781" s="16">
        <f t="shared" si="527"/>
        <v>0</v>
      </c>
      <c r="AQ1781" s="16">
        <f t="shared" si="528"/>
        <v>0</v>
      </c>
      <c r="AR1781" s="9">
        <f t="shared" si="529"/>
        <v>0.56554036661893581</v>
      </c>
      <c r="AS1781" s="9">
        <f t="shared" si="530"/>
        <v>0</v>
      </c>
      <c r="AT1781" s="9">
        <f t="shared" si="531"/>
        <v>0</v>
      </c>
    </row>
    <row r="1782" spans="2:46" x14ac:dyDescent="0.25">
      <c r="B1782" s="1" t="s">
        <v>729</v>
      </c>
      <c r="C1782" s="33">
        <v>3054968970256</v>
      </c>
      <c r="D1782" s="34" t="s">
        <v>3</v>
      </c>
      <c r="E1782" s="8" t="s">
        <v>14</v>
      </c>
      <c r="F1782" s="8" t="s">
        <v>117</v>
      </c>
      <c r="G1782" s="8" t="s">
        <v>27</v>
      </c>
      <c r="H1782" s="8" t="s">
        <v>104</v>
      </c>
      <c r="I1782" s="16">
        <v>47876.4</v>
      </c>
      <c r="J1782" s="16">
        <v>117936</v>
      </c>
      <c r="K1782" s="16">
        <v>34176.600000000006</v>
      </c>
      <c r="L1782" s="16">
        <v>20520</v>
      </c>
      <c r="M1782" s="16">
        <v>51300</v>
      </c>
      <c r="N1782" s="16">
        <v>15660</v>
      </c>
      <c r="O1782" s="12">
        <f t="shared" si="514"/>
        <v>2.3331578947368423</v>
      </c>
      <c r="P1782" s="12">
        <f t="shared" si="514"/>
        <v>2.2989473684210529</v>
      </c>
      <c r="Q1782" s="12">
        <f t="shared" si="514"/>
        <v>2.1824137931034486</v>
      </c>
      <c r="R1782" s="12">
        <f>IFERROR(IF(I1782=0,0,VLOOKUP($C1782,'[1]Marginality pivots'!$B$7:$N$2242,11,0)), 0)</f>
        <v>1.9447253296062372</v>
      </c>
      <c r="S1782" s="12">
        <f>IFERROR(IF(J1782=0,0,VLOOKUP($C1782,'[1]Marginality pivots'!$B$7:$N$2242,12,0)), 0)</f>
        <v>1.6098491897407641</v>
      </c>
      <c r="T1782" s="12">
        <f>IFERROR(IF(K1782=0,0,VLOOKUP($C1782,'[1]Marginality pivots'!$B$7:$N$2242,13,0)), 0)</f>
        <v>1.8390096955180784</v>
      </c>
      <c r="U1782" s="12">
        <v>2.4309066620077964</v>
      </c>
      <c r="V1782" s="12">
        <v>2.285985849431885</v>
      </c>
      <c r="W1782" s="12">
        <v>2.3907126041735021</v>
      </c>
      <c r="X1782" s="12">
        <v>2.4309066620077964</v>
      </c>
      <c r="Y1782" s="12">
        <v>2.285985849431885</v>
      </c>
      <c r="Z1782" s="12">
        <v>2.3907126041735021</v>
      </c>
      <c r="AA1782" s="12">
        <v>1.9447253296062372</v>
      </c>
      <c r="AB1782" s="12">
        <v>1.6098491897407641</v>
      </c>
      <c r="AC1782" s="12">
        <v>1.8390096955180784</v>
      </c>
      <c r="AD1782" s="12">
        <f t="shared" si="515"/>
        <v>49882.204704399985</v>
      </c>
      <c r="AE1782" s="12">
        <f t="shared" si="516"/>
        <v>117271.07407585569</v>
      </c>
      <c r="AF1782" s="12">
        <f t="shared" si="517"/>
        <v>37438.559381357045</v>
      </c>
      <c r="AG1782" s="16">
        <f t="shared" si="518"/>
        <v>49882.204704399985</v>
      </c>
      <c r="AH1782" s="16">
        <f t="shared" si="519"/>
        <v>117271.07407585569</v>
      </c>
      <c r="AI1782" s="16">
        <f t="shared" si="520"/>
        <v>37438.559381357045</v>
      </c>
      <c r="AJ1782" s="16">
        <f t="shared" si="523"/>
        <v>39905.763763519986</v>
      </c>
      <c r="AK1782" s="16">
        <f t="shared" si="524"/>
        <v>82585.263433701199</v>
      </c>
      <c r="AL1782" s="16">
        <f t="shared" si="525"/>
        <v>28798.891831813107</v>
      </c>
      <c r="AM1782" s="16">
        <f t="shared" si="521"/>
        <v>39905.763763519986</v>
      </c>
      <c r="AN1782" s="16">
        <f t="shared" si="522"/>
        <v>82585.263433701199</v>
      </c>
      <c r="AO1782" s="16">
        <f t="shared" si="526"/>
        <v>7970.6362364800152</v>
      </c>
      <c r="AP1782" s="16">
        <f t="shared" si="527"/>
        <v>35350.736566298801</v>
      </c>
      <c r="AQ1782" s="16">
        <f t="shared" si="528"/>
        <v>5377.7081681868985</v>
      </c>
      <c r="AR1782" s="9">
        <f t="shared" si="529"/>
        <v>0.16648361690686883</v>
      </c>
      <c r="AS1782" s="9">
        <f t="shared" si="530"/>
        <v>0.29974508688016216</v>
      </c>
      <c r="AT1782" s="9">
        <f t="shared" si="531"/>
        <v>0.15735058982423347</v>
      </c>
    </row>
    <row r="1783" spans="2:46" x14ac:dyDescent="0.25">
      <c r="B1783" s="1" t="s">
        <v>729</v>
      </c>
      <c r="C1783" s="33">
        <v>3054968970256</v>
      </c>
      <c r="D1783" s="34" t="s">
        <v>3</v>
      </c>
      <c r="E1783" s="8" t="s">
        <v>14</v>
      </c>
      <c r="F1783" s="8" t="s">
        <v>117</v>
      </c>
      <c r="G1783" s="8" t="s">
        <v>27</v>
      </c>
      <c r="H1783" s="8" t="s">
        <v>103</v>
      </c>
      <c r="I1783" s="16">
        <v>0</v>
      </c>
      <c r="J1783" s="16">
        <v>13.74</v>
      </c>
      <c r="K1783" s="16">
        <v>0</v>
      </c>
      <c r="L1783" s="16">
        <v>0</v>
      </c>
      <c r="M1783" s="16">
        <v>6</v>
      </c>
      <c r="N1783" s="16">
        <v>0</v>
      </c>
      <c r="O1783" s="12">
        <f t="shared" si="514"/>
        <v>0</v>
      </c>
      <c r="P1783" s="12">
        <f t="shared" si="514"/>
        <v>2.29</v>
      </c>
      <c r="Q1783" s="12">
        <f t="shared" si="514"/>
        <v>0</v>
      </c>
      <c r="R1783" s="12">
        <f>IFERROR(IF(I1783=0,0,VLOOKUP($C1783,'[1]Marginality pivots'!$B$7:$N$2242,11,0)), 0)</f>
        <v>0</v>
      </c>
      <c r="S1783" s="12">
        <f>IFERROR(IF(J1783=0,0,VLOOKUP($C1783,'[1]Marginality pivots'!$B$7:$N$2242,12,0)), 0)</f>
        <v>1.6098491897407641</v>
      </c>
      <c r="T1783" s="12">
        <f>IFERROR(IF(K1783=0,0,VLOOKUP($C1783,'[1]Marginality pivots'!$B$7:$N$2242,13,0)), 0)</f>
        <v>0</v>
      </c>
      <c r="U1783" s="12">
        <v>0</v>
      </c>
      <c r="V1783" s="12">
        <v>2.285985849431885</v>
      </c>
      <c r="W1783" s="12">
        <v>0</v>
      </c>
      <c r="X1783" s="12">
        <v>0</v>
      </c>
      <c r="Y1783" s="12">
        <v>2.285985849431885</v>
      </c>
      <c r="Z1783" s="12">
        <v>0</v>
      </c>
      <c r="AA1783" s="12">
        <v>0</v>
      </c>
      <c r="AB1783" s="12">
        <v>1.6098491897407641</v>
      </c>
      <c r="AC1783" s="12">
        <v>0</v>
      </c>
      <c r="AD1783" s="12">
        <f t="shared" si="515"/>
        <v>0</v>
      </c>
      <c r="AE1783" s="12">
        <f t="shared" si="516"/>
        <v>13.71591509659131</v>
      </c>
      <c r="AF1783" s="12">
        <f t="shared" si="517"/>
        <v>0</v>
      </c>
      <c r="AG1783" s="16">
        <f t="shared" si="518"/>
        <v>0</v>
      </c>
      <c r="AH1783" s="16">
        <f t="shared" si="519"/>
        <v>13.71591509659131</v>
      </c>
      <c r="AI1783" s="16">
        <f t="shared" si="520"/>
        <v>0</v>
      </c>
      <c r="AJ1783" s="16">
        <f t="shared" si="523"/>
        <v>0</v>
      </c>
      <c r="AK1783" s="16">
        <f t="shared" si="524"/>
        <v>9.6590951384445844</v>
      </c>
      <c r="AL1783" s="16">
        <f t="shared" si="525"/>
        <v>0</v>
      </c>
      <c r="AM1783" s="16">
        <f t="shared" si="521"/>
        <v>0</v>
      </c>
      <c r="AN1783" s="16">
        <f t="shared" si="522"/>
        <v>9.6590951384445844</v>
      </c>
      <c r="AO1783" s="16">
        <f t="shared" si="526"/>
        <v>0</v>
      </c>
      <c r="AP1783" s="16">
        <f t="shared" si="527"/>
        <v>4.0809048615554158</v>
      </c>
      <c r="AQ1783" s="16">
        <f t="shared" si="528"/>
        <v>0</v>
      </c>
      <c r="AR1783" s="9">
        <f t="shared" si="529"/>
        <v>0</v>
      </c>
      <c r="AS1783" s="9">
        <f t="shared" si="530"/>
        <v>0.29700908744944804</v>
      </c>
      <c r="AT1783" s="9">
        <f t="shared" si="531"/>
        <v>0</v>
      </c>
    </row>
    <row r="1784" spans="2:46" x14ac:dyDescent="0.25">
      <c r="B1784" s="1" t="s">
        <v>729</v>
      </c>
      <c r="C1784" s="33">
        <v>3011070470002</v>
      </c>
      <c r="D1784" s="34" t="s">
        <v>3</v>
      </c>
      <c r="E1784" s="8" t="s">
        <v>14</v>
      </c>
      <c r="F1784" s="8" t="s">
        <v>117</v>
      </c>
      <c r="G1784" s="8" t="s">
        <v>730</v>
      </c>
      <c r="H1784" s="8" t="s">
        <v>104</v>
      </c>
      <c r="I1784" s="16">
        <v>0</v>
      </c>
      <c r="J1784" s="16">
        <v>12147.84</v>
      </c>
      <c r="K1784" s="16">
        <v>186905.2800000002</v>
      </c>
      <c r="L1784" s="16">
        <v>0</v>
      </c>
      <c r="M1784" s="16">
        <v>1332</v>
      </c>
      <c r="N1784" s="16">
        <v>20494</v>
      </c>
      <c r="O1784" s="12">
        <f t="shared" si="514"/>
        <v>0</v>
      </c>
      <c r="P1784" s="12">
        <f t="shared" si="514"/>
        <v>9.120000000000001</v>
      </c>
      <c r="Q1784" s="12">
        <f t="shared" si="514"/>
        <v>9.1200000000000099</v>
      </c>
      <c r="R1784" s="12">
        <f>IFERROR(IF(I1784=0,0,VLOOKUP($C1784,'[1]Marginality pivots'!$B$7:$N$2242,11,0)), 0)</f>
        <v>0</v>
      </c>
      <c r="S1784" s="12">
        <f>IFERROR(IF(J1784=0,0,VLOOKUP($C1784,'[1]Marginality pivots'!$B$7:$N$2242,12,0)), 0)</f>
        <v>2.9750572067243524</v>
      </c>
      <c r="T1784" s="12">
        <f>IFERROR(IF(K1784=0,0,VLOOKUP($C1784,'[1]Marginality pivots'!$B$7:$N$2242,13,0)), 0)</f>
        <v>3.1255951013846048</v>
      </c>
      <c r="U1784" s="12">
        <v>0</v>
      </c>
      <c r="V1784" s="12">
        <v>4.2245812335485802</v>
      </c>
      <c r="W1784" s="12">
        <v>4.0632736317999862</v>
      </c>
      <c r="X1784" s="12">
        <v>0</v>
      </c>
      <c r="Y1784" s="12">
        <v>4.2245812335485802</v>
      </c>
      <c r="Z1784" s="12">
        <v>4.0632736317999862</v>
      </c>
      <c r="AA1784" s="12">
        <v>0</v>
      </c>
      <c r="AB1784" s="12">
        <v>2.9750572067243524</v>
      </c>
      <c r="AC1784" s="12">
        <v>3.1255951013846048</v>
      </c>
      <c r="AD1784" s="12">
        <f t="shared" si="515"/>
        <v>0</v>
      </c>
      <c r="AE1784" s="12">
        <f t="shared" si="516"/>
        <v>5627.1422030867088</v>
      </c>
      <c r="AF1784" s="12">
        <f t="shared" si="517"/>
        <v>83272.729810108911</v>
      </c>
      <c r="AG1784" s="16">
        <f t="shared" si="518"/>
        <v>0</v>
      </c>
      <c r="AH1784" s="16">
        <f t="shared" si="519"/>
        <v>5627.1422030867088</v>
      </c>
      <c r="AI1784" s="16">
        <f t="shared" si="520"/>
        <v>83272.729810108911</v>
      </c>
      <c r="AJ1784" s="16">
        <f t="shared" si="523"/>
        <v>0</v>
      </c>
      <c r="AK1784" s="16">
        <f t="shared" si="524"/>
        <v>3962.7761993568374</v>
      </c>
      <c r="AL1784" s="16">
        <f t="shared" si="525"/>
        <v>64055.946007776089</v>
      </c>
      <c r="AM1784" s="16">
        <f t="shared" si="521"/>
        <v>0</v>
      </c>
      <c r="AN1784" s="16">
        <f t="shared" si="522"/>
        <v>3962.7761993568374</v>
      </c>
      <c r="AO1784" s="16">
        <f t="shared" si="526"/>
        <v>0</v>
      </c>
      <c r="AP1784" s="16">
        <f t="shared" si="527"/>
        <v>8185.0638006431627</v>
      </c>
      <c r="AQ1784" s="16">
        <f t="shared" si="528"/>
        <v>122849.33399222411</v>
      </c>
      <c r="AR1784" s="9">
        <f t="shared" si="529"/>
        <v>0</v>
      </c>
      <c r="AS1784" s="9">
        <f t="shared" si="530"/>
        <v>0.67378758698197894</v>
      </c>
      <c r="AT1784" s="9">
        <f t="shared" si="531"/>
        <v>0.65728123888326739</v>
      </c>
    </row>
    <row r="1785" spans="2:46" x14ac:dyDescent="0.25">
      <c r="B1785" s="1" t="s">
        <v>729</v>
      </c>
      <c r="C1785" s="33">
        <v>3011070120005</v>
      </c>
      <c r="D1785" s="34" t="s">
        <v>3</v>
      </c>
      <c r="E1785" s="8" t="s">
        <v>14</v>
      </c>
      <c r="F1785" s="8" t="s">
        <v>117</v>
      </c>
      <c r="G1785" s="8" t="s">
        <v>27</v>
      </c>
      <c r="H1785" s="8" t="s">
        <v>104</v>
      </c>
      <c r="I1785" s="16">
        <v>61815.600000000006</v>
      </c>
      <c r="J1785" s="16">
        <v>113097.59999999996</v>
      </c>
      <c r="K1785" s="16">
        <v>22611.600000000002</v>
      </c>
      <c r="L1785" s="16">
        <v>7805</v>
      </c>
      <c r="M1785" s="16">
        <v>14280</v>
      </c>
      <c r="N1785" s="16">
        <v>2855</v>
      </c>
      <c r="O1785" s="12">
        <f t="shared" si="514"/>
        <v>7.9200000000000008</v>
      </c>
      <c r="P1785" s="12">
        <f t="shared" si="514"/>
        <v>7.9199999999999973</v>
      </c>
      <c r="Q1785" s="12">
        <f t="shared" si="514"/>
        <v>7.9200000000000008</v>
      </c>
      <c r="R1785" s="12">
        <f>IFERROR(IF(I1785=0,0,VLOOKUP($C1785,'[1]Marginality pivots'!$B$7:$N$2242,11,0)), 0)</f>
        <v>3.410638501989415</v>
      </c>
      <c r="S1785" s="12">
        <f>IFERROR(IF(J1785=0,0,VLOOKUP($C1785,'[1]Marginality pivots'!$B$7:$N$2242,12,0)), 0)</f>
        <v>2.499645107199588</v>
      </c>
      <c r="T1785" s="12">
        <f>IFERROR(IF(K1785=0,0,VLOOKUP($C1785,'[1]Marginality pivots'!$B$7:$N$2242,13,0)), 0)</f>
        <v>2.9580815123477042</v>
      </c>
      <c r="U1785" s="12">
        <v>4.2632981274867685</v>
      </c>
      <c r="V1785" s="12">
        <v>3.5494960522234149</v>
      </c>
      <c r="W1785" s="12">
        <v>3.8455059660520154</v>
      </c>
      <c r="X1785" s="12">
        <v>4.2632981274867685</v>
      </c>
      <c r="Y1785" s="12">
        <v>3.5494960522234149</v>
      </c>
      <c r="Z1785" s="12">
        <v>3.8455059660520154</v>
      </c>
      <c r="AA1785" s="12">
        <v>3.410638501989415</v>
      </c>
      <c r="AB1785" s="12">
        <v>2.499645107199588</v>
      </c>
      <c r="AC1785" s="12">
        <v>2.9580815123477042</v>
      </c>
      <c r="AD1785" s="12">
        <f t="shared" si="515"/>
        <v>33275.041885034225</v>
      </c>
      <c r="AE1785" s="12">
        <f t="shared" si="516"/>
        <v>50686.803625750363</v>
      </c>
      <c r="AF1785" s="12">
        <f t="shared" si="517"/>
        <v>10978.919533078504</v>
      </c>
      <c r="AG1785" s="16">
        <f t="shared" si="518"/>
        <v>33275.041885034225</v>
      </c>
      <c r="AH1785" s="16">
        <f t="shared" si="519"/>
        <v>50686.803625750363</v>
      </c>
      <c r="AI1785" s="16">
        <f t="shared" si="520"/>
        <v>10978.919533078504</v>
      </c>
      <c r="AJ1785" s="16">
        <f t="shared" si="523"/>
        <v>26620.033508027384</v>
      </c>
      <c r="AK1785" s="16">
        <f t="shared" si="524"/>
        <v>35694.932130810113</v>
      </c>
      <c r="AL1785" s="16">
        <f t="shared" si="525"/>
        <v>8445.3227177526951</v>
      </c>
      <c r="AM1785" s="16">
        <f t="shared" si="521"/>
        <v>26620.033508027384</v>
      </c>
      <c r="AN1785" s="16">
        <f t="shared" si="522"/>
        <v>35694.932130810113</v>
      </c>
      <c r="AO1785" s="16">
        <f t="shared" si="526"/>
        <v>35195.566491972626</v>
      </c>
      <c r="AP1785" s="16">
        <f t="shared" si="527"/>
        <v>77402.667869189841</v>
      </c>
      <c r="AQ1785" s="16">
        <f t="shared" si="528"/>
        <v>14166.277282247307</v>
      </c>
      <c r="AR1785" s="9">
        <f t="shared" si="529"/>
        <v>0.56936382550638709</v>
      </c>
      <c r="AS1785" s="9">
        <f t="shared" si="530"/>
        <v>0.68438824404045595</v>
      </c>
      <c r="AT1785" s="9">
        <f t="shared" si="531"/>
        <v>0.62650485955205759</v>
      </c>
    </row>
    <row r="1786" spans="2:46" x14ac:dyDescent="0.25">
      <c r="B1786" s="1" t="s">
        <v>729</v>
      </c>
      <c r="C1786" s="33">
        <v>3011070120105</v>
      </c>
      <c r="D1786" s="34" t="s">
        <v>3</v>
      </c>
      <c r="E1786" s="8" t="s">
        <v>14</v>
      </c>
      <c r="F1786" s="8" t="s">
        <v>117</v>
      </c>
      <c r="G1786" s="8" t="s">
        <v>27</v>
      </c>
      <c r="H1786" s="8" t="s">
        <v>104</v>
      </c>
      <c r="I1786" s="16">
        <v>3453.12</v>
      </c>
      <c r="J1786" s="16">
        <v>188939.51999999987</v>
      </c>
      <c r="K1786" s="16">
        <v>3991.68</v>
      </c>
      <c r="L1786" s="16">
        <v>436</v>
      </c>
      <c r="M1786" s="16">
        <v>23856</v>
      </c>
      <c r="N1786" s="16">
        <v>504</v>
      </c>
      <c r="O1786" s="12">
        <f t="shared" si="514"/>
        <v>7.92</v>
      </c>
      <c r="P1786" s="12">
        <f t="shared" si="514"/>
        <v>7.9199999999999946</v>
      </c>
      <c r="Q1786" s="12">
        <f t="shared" si="514"/>
        <v>7.92</v>
      </c>
      <c r="R1786" s="12">
        <f>IFERROR(IF(I1786=0,0,VLOOKUP($C1786,'[1]Marginality pivots'!$B$7:$N$2242,11,0)), 0)</f>
        <v>3.6477417133576631</v>
      </c>
      <c r="S1786" s="12">
        <f>IFERROR(IF(J1786=0,0,VLOOKUP($C1786,'[1]Marginality pivots'!$B$7:$N$2242,12,0)), 0)</f>
        <v>2.499645107199588</v>
      </c>
      <c r="T1786" s="12">
        <f>IFERROR(IF(K1786=0,0,VLOOKUP($C1786,'[1]Marginality pivots'!$B$7:$N$2242,13,0)), 0)</f>
        <v>2.9580815123477042</v>
      </c>
      <c r="U1786" s="12">
        <v>4.5596771416970787</v>
      </c>
      <c r="V1786" s="12">
        <v>3.5494960522234149</v>
      </c>
      <c r="W1786" s="12">
        <v>3.8455059660520154</v>
      </c>
      <c r="X1786" s="12">
        <v>4.5596771416970787</v>
      </c>
      <c r="Y1786" s="12">
        <v>3.5494960522234149</v>
      </c>
      <c r="Z1786" s="12">
        <v>3.8455059660520154</v>
      </c>
      <c r="AA1786" s="12">
        <v>3.6477417133576631</v>
      </c>
      <c r="AB1786" s="12">
        <v>2.499645107199588</v>
      </c>
      <c r="AC1786" s="12">
        <v>2.9580815123477042</v>
      </c>
      <c r="AD1786" s="12">
        <f t="shared" si="515"/>
        <v>1988.0192337799263</v>
      </c>
      <c r="AE1786" s="12">
        <f t="shared" si="516"/>
        <v>84676.777821841781</v>
      </c>
      <c r="AF1786" s="12">
        <f t="shared" si="517"/>
        <v>1938.1350068902159</v>
      </c>
      <c r="AG1786" s="16">
        <f t="shared" si="518"/>
        <v>1988.0192337799263</v>
      </c>
      <c r="AH1786" s="16">
        <f t="shared" si="519"/>
        <v>84676.777821841781</v>
      </c>
      <c r="AI1786" s="16">
        <f t="shared" si="520"/>
        <v>1938.1350068902159</v>
      </c>
      <c r="AJ1786" s="16">
        <f t="shared" si="523"/>
        <v>1590.4153870239411</v>
      </c>
      <c r="AK1786" s="16">
        <f t="shared" si="524"/>
        <v>59631.533677353371</v>
      </c>
      <c r="AL1786" s="16">
        <f t="shared" si="525"/>
        <v>1490.8730822232428</v>
      </c>
      <c r="AM1786" s="16">
        <f t="shared" si="521"/>
        <v>1590.4153870239411</v>
      </c>
      <c r="AN1786" s="16">
        <f t="shared" si="522"/>
        <v>59631.533677353371</v>
      </c>
      <c r="AO1786" s="16">
        <f t="shared" si="526"/>
        <v>1862.7046129760588</v>
      </c>
      <c r="AP1786" s="16">
        <f t="shared" si="527"/>
        <v>129307.98632264649</v>
      </c>
      <c r="AQ1786" s="16">
        <f t="shared" si="528"/>
        <v>2500.806917776757</v>
      </c>
      <c r="AR1786" s="9">
        <f t="shared" si="529"/>
        <v>0.53942655134372941</v>
      </c>
      <c r="AS1786" s="9">
        <f t="shared" si="530"/>
        <v>0.68438824404045584</v>
      </c>
      <c r="AT1786" s="9">
        <f t="shared" si="531"/>
        <v>0.62650485955205759</v>
      </c>
    </row>
    <row r="1787" spans="2:46" x14ac:dyDescent="0.25">
      <c r="B1787" s="1" t="s">
        <v>729</v>
      </c>
      <c r="C1787" s="33">
        <v>3011070261108</v>
      </c>
      <c r="D1787" s="34" t="s">
        <v>3</v>
      </c>
      <c r="E1787" s="8" t="s">
        <v>13</v>
      </c>
      <c r="F1787" s="8" t="s">
        <v>109</v>
      </c>
      <c r="G1787" s="8" t="s">
        <v>730</v>
      </c>
      <c r="H1787" s="8" t="s">
        <v>104</v>
      </c>
      <c r="I1787" s="16">
        <v>0</v>
      </c>
      <c r="J1787" s="16">
        <v>12504</v>
      </c>
      <c r="K1787" s="16">
        <v>182856</v>
      </c>
      <c r="L1787" s="16">
        <v>0</v>
      </c>
      <c r="M1787" s="16">
        <v>1042</v>
      </c>
      <c r="N1787" s="16">
        <v>15238</v>
      </c>
      <c r="O1787" s="12">
        <f t="shared" si="514"/>
        <v>0</v>
      </c>
      <c r="P1787" s="12">
        <f t="shared" si="514"/>
        <v>12</v>
      </c>
      <c r="Q1787" s="12">
        <f t="shared" si="514"/>
        <v>12</v>
      </c>
      <c r="R1787" s="12">
        <f>IFERROR(IF(I1787=0,0,VLOOKUP($C1787,'[1]Marginality pivots'!$B$7:$N$2242,11,0)), 0)</f>
        <v>0</v>
      </c>
      <c r="S1787" s="12">
        <f>IFERROR(IF(J1787=0,0,VLOOKUP($C1787,'[1]Marginality pivots'!$B$7:$N$2242,12,0)), 0)</f>
        <v>6.5153983059628287</v>
      </c>
      <c r="T1787" s="12">
        <f>IFERROR(IF(K1787=0,0,VLOOKUP($C1787,'[1]Marginality pivots'!$B$7:$N$2242,13,0)), 0)</f>
        <v>6.8450774602445481</v>
      </c>
      <c r="U1787" s="12">
        <v>0</v>
      </c>
      <c r="V1787" s="12">
        <v>9.2518655944672155</v>
      </c>
      <c r="W1787" s="12">
        <v>8.898600698317912</v>
      </c>
      <c r="X1787" s="12">
        <v>0</v>
      </c>
      <c r="Y1787" s="12">
        <v>9.2518655944672155</v>
      </c>
      <c r="Z1787" s="12">
        <v>8.898600698317912</v>
      </c>
      <c r="AA1787" s="12">
        <v>0</v>
      </c>
      <c r="AB1787" s="12">
        <v>6.5153983059628287</v>
      </c>
      <c r="AC1787" s="12">
        <v>6.8450774602445481</v>
      </c>
      <c r="AD1787" s="12">
        <f t="shared" si="515"/>
        <v>0</v>
      </c>
      <c r="AE1787" s="12">
        <f t="shared" si="516"/>
        <v>9640.4439494348389</v>
      </c>
      <c r="AF1787" s="12">
        <f t="shared" si="517"/>
        <v>135596.87744096835</v>
      </c>
      <c r="AG1787" s="16">
        <f t="shared" si="518"/>
        <v>0</v>
      </c>
      <c r="AH1787" s="16">
        <f t="shared" si="519"/>
        <v>9640.4439494348389</v>
      </c>
      <c r="AI1787" s="16">
        <f t="shared" si="520"/>
        <v>135596.87744096835</v>
      </c>
      <c r="AJ1787" s="16">
        <f t="shared" si="523"/>
        <v>0</v>
      </c>
      <c r="AK1787" s="16">
        <f t="shared" si="524"/>
        <v>6789.0450348132672</v>
      </c>
      <c r="AL1787" s="16">
        <f t="shared" si="525"/>
        <v>104305.29033920642</v>
      </c>
      <c r="AM1787" s="16">
        <f t="shared" si="521"/>
        <v>0</v>
      </c>
      <c r="AN1787" s="16">
        <f t="shared" si="522"/>
        <v>6789.0450348132672</v>
      </c>
      <c r="AO1787" s="16">
        <f t="shared" si="526"/>
        <v>0</v>
      </c>
      <c r="AP1787" s="16">
        <f t="shared" si="527"/>
        <v>5714.9549651867328</v>
      </c>
      <c r="AQ1787" s="16">
        <f t="shared" si="528"/>
        <v>78550.709660793582</v>
      </c>
      <c r="AR1787" s="9">
        <f t="shared" si="529"/>
        <v>0</v>
      </c>
      <c r="AS1787" s="9">
        <f t="shared" si="530"/>
        <v>0.45705014116976428</v>
      </c>
      <c r="AT1787" s="9">
        <f t="shared" si="531"/>
        <v>0.42957687831295438</v>
      </c>
    </row>
    <row r="1788" spans="2:46" x14ac:dyDescent="0.25">
      <c r="B1788" s="1" t="s">
        <v>729</v>
      </c>
      <c r="C1788" s="33">
        <v>3054968970156</v>
      </c>
      <c r="D1788" s="34" t="s">
        <v>3</v>
      </c>
      <c r="E1788" s="8" t="s">
        <v>14</v>
      </c>
      <c r="F1788" s="8" t="s">
        <v>117</v>
      </c>
      <c r="G1788" s="8" t="s">
        <v>27</v>
      </c>
      <c r="H1788" s="8" t="s">
        <v>104</v>
      </c>
      <c r="I1788" s="16">
        <v>42865.200000000012</v>
      </c>
      <c r="J1788" s="16">
        <v>114253.19999999998</v>
      </c>
      <c r="K1788" s="16">
        <v>37951.199999999997</v>
      </c>
      <c r="L1788" s="16">
        <v>18360</v>
      </c>
      <c r="M1788" s="16">
        <v>49680</v>
      </c>
      <c r="N1788" s="16">
        <v>17280</v>
      </c>
      <c r="O1788" s="12">
        <f t="shared" si="514"/>
        <v>2.3347058823529419</v>
      </c>
      <c r="P1788" s="12">
        <f t="shared" si="514"/>
        <v>2.2997826086956517</v>
      </c>
      <c r="Q1788" s="12">
        <f t="shared" si="514"/>
        <v>2.19625</v>
      </c>
      <c r="R1788" s="12">
        <f>IFERROR(IF(I1788=0,0,VLOOKUP($C1788,'[1]Marginality pivots'!$B$7:$N$2242,11,0)), 0)</f>
        <v>1.944725329606237</v>
      </c>
      <c r="S1788" s="12">
        <f>IFERROR(IF(J1788=0,0,VLOOKUP($C1788,'[1]Marginality pivots'!$B$7:$N$2242,12,0)), 0)</f>
        <v>1.6036108773810831</v>
      </c>
      <c r="T1788" s="12">
        <f>IFERROR(IF(K1788=0,0,VLOOKUP($C1788,'[1]Marginality pivots'!$B$7:$N$2242,13,0)), 0)</f>
        <v>0</v>
      </c>
      <c r="U1788" s="12">
        <v>2.4309066620077964</v>
      </c>
      <c r="V1788" s="12">
        <v>2.2771274458811379</v>
      </c>
      <c r="W1788" s="12">
        <v>0</v>
      </c>
      <c r="X1788" s="12">
        <v>2.4309066620077964</v>
      </c>
      <c r="Y1788" s="12">
        <v>2.2771274458811379</v>
      </c>
      <c r="Z1788" s="12">
        <v>0</v>
      </c>
      <c r="AA1788" s="12">
        <v>1.944725329606237</v>
      </c>
      <c r="AB1788" s="12">
        <v>1.6036108773810831</v>
      </c>
      <c r="AC1788" s="12">
        <v>0</v>
      </c>
      <c r="AD1788" s="12">
        <f t="shared" si="515"/>
        <v>44631.446314463145</v>
      </c>
      <c r="AE1788" s="12">
        <f t="shared" si="516"/>
        <v>113127.69151137493</v>
      </c>
      <c r="AF1788" s="12">
        <f t="shared" si="517"/>
        <v>0</v>
      </c>
      <c r="AG1788" s="16">
        <f t="shared" si="518"/>
        <v>44631.446314463145</v>
      </c>
      <c r="AH1788" s="16">
        <f t="shared" si="519"/>
        <v>113127.69151137493</v>
      </c>
      <c r="AI1788" s="16">
        <f t="shared" si="520"/>
        <v>0</v>
      </c>
      <c r="AJ1788" s="16">
        <f t="shared" si="523"/>
        <v>35705.15705157051</v>
      </c>
      <c r="AK1788" s="16">
        <f t="shared" si="524"/>
        <v>79667.388388292209</v>
      </c>
      <c r="AL1788" s="16">
        <f t="shared" si="525"/>
        <v>0</v>
      </c>
      <c r="AM1788" s="16">
        <f t="shared" si="521"/>
        <v>35705.15705157051</v>
      </c>
      <c r="AN1788" s="16">
        <f t="shared" si="522"/>
        <v>79667.388388292209</v>
      </c>
      <c r="AO1788" s="16">
        <f t="shared" si="526"/>
        <v>7160.0429484295018</v>
      </c>
      <c r="AP1788" s="16">
        <f t="shared" si="527"/>
        <v>34585.811611707773</v>
      </c>
      <c r="AQ1788" s="16">
        <f t="shared" si="528"/>
        <v>37951.199999999997</v>
      </c>
      <c r="AR1788" s="9">
        <f t="shared" si="529"/>
        <v>0.16703626597868435</v>
      </c>
      <c r="AS1788" s="9">
        <f t="shared" si="530"/>
        <v>0.30271197315880677</v>
      </c>
      <c r="AT1788" s="9">
        <f t="shared" si="531"/>
        <v>1</v>
      </c>
    </row>
    <row r="1789" spans="2:46" x14ac:dyDescent="0.25">
      <c r="B1789" s="1" t="s">
        <v>729</v>
      </c>
      <c r="C1789" s="34">
        <v>3054968970156</v>
      </c>
      <c r="D1789" s="34" t="s">
        <v>3</v>
      </c>
      <c r="E1789" s="8" t="s">
        <v>14</v>
      </c>
      <c r="F1789" s="8" t="s">
        <v>117</v>
      </c>
      <c r="G1789" s="8" t="s">
        <v>27</v>
      </c>
      <c r="H1789" s="8" t="s">
        <v>103</v>
      </c>
      <c r="I1789" s="16">
        <v>7.02</v>
      </c>
      <c r="J1789" s="16">
        <v>9.16</v>
      </c>
      <c r="K1789" s="16">
        <v>0</v>
      </c>
      <c r="L1789" s="16">
        <v>3</v>
      </c>
      <c r="M1789" s="16">
        <v>4</v>
      </c>
      <c r="N1789" s="16">
        <v>0</v>
      </c>
      <c r="O1789" s="12">
        <f t="shared" si="514"/>
        <v>2.34</v>
      </c>
      <c r="P1789" s="12">
        <f t="shared" si="514"/>
        <v>2.29</v>
      </c>
      <c r="Q1789" s="12">
        <f t="shared" si="514"/>
        <v>0</v>
      </c>
      <c r="R1789" s="12">
        <f>IFERROR(IF(I1789=0,0,VLOOKUP($C1789,'[1]Marginality pivots'!$B$7:$N$2242,11,0)), 0)</f>
        <v>1.944725329606237</v>
      </c>
      <c r="S1789" s="12">
        <f>IFERROR(IF(J1789=0,0,VLOOKUP($C1789,'[1]Marginality pivots'!$B$7:$N$2242,12,0)), 0)</f>
        <v>1.6036108773810831</v>
      </c>
      <c r="T1789" s="12">
        <f>IFERROR(IF(K1789=0,0,VLOOKUP($C1789,'[1]Marginality pivots'!$B$7:$N$2242,13,0)), 0)</f>
        <v>0</v>
      </c>
      <c r="U1789" s="12">
        <v>2.4309066620077964</v>
      </c>
      <c r="V1789" s="12">
        <v>2.2771274458811379</v>
      </c>
      <c r="W1789" s="12">
        <v>0</v>
      </c>
      <c r="X1789" s="12">
        <v>2.4309066620077964</v>
      </c>
      <c r="Y1789" s="12">
        <v>2.2771274458811379</v>
      </c>
      <c r="Z1789" s="12">
        <v>0</v>
      </c>
      <c r="AA1789" s="12">
        <v>1.944725329606237</v>
      </c>
      <c r="AB1789" s="12">
        <v>1.6036108773810831</v>
      </c>
      <c r="AC1789" s="12">
        <v>0</v>
      </c>
      <c r="AD1789" s="12">
        <f t="shared" si="515"/>
        <v>7.2927199860233891</v>
      </c>
      <c r="AE1789" s="12">
        <f t="shared" si="516"/>
        <v>9.1085097835245517</v>
      </c>
      <c r="AF1789" s="12">
        <f t="shared" si="517"/>
        <v>0</v>
      </c>
      <c r="AG1789" s="16">
        <f t="shared" si="518"/>
        <v>7.2927199860233891</v>
      </c>
      <c r="AH1789" s="16">
        <f t="shared" si="519"/>
        <v>9.1085097835245517</v>
      </c>
      <c r="AI1789" s="16">
        <f t="shared" si="520"/>
        <v>0</v>
      </c>
      <c r="AJ1789" s="16">
        <f t="shared" si="523"/>
        <v>5.8341759888187106</v>
      </c>
      <c r="AK1789" s="16">
        <f t="shared" si="524"/>
        <v>6.4144435095243324</v>
      </c>
      <c r="AL1789" s="16">
        <f t="shared" si="525"/>
        <v>0</v>
      </c>
      <c r="AM1789" s="16">
        <f t="shared" si="521"/>
        <v>5.8341759888187106</v>
      </c>
      <c r="AN1789" s="16">
        <f t="shared" si="522"/>
        <v>6.4144435095243324</v>
      </c>
      <c r="AO1789" s="16">
        <f t="shared" si="526"/>
        <v>1.185824011181289</v>
      </c>
      <c r="AP1789" s="16">
        <f t="shared" si="527"/>
        <v>2.7455564904756677</v>
      </c>
      <c r="AQ1789" s="16">
        <f t="shared" si="528"/>
        <v>0</v>
      </c>
      <c r="AR1789" s="9">
        <f t="shared" si="529"/>
        <v>0.16892079931357395</v>
      </c>
      <c r="AS1789" s="9">
        <f t="shared" si="530"/>
        <v>0.29973324131830431</v>
      </c>
      <c r="AT1789" s="9">
        <f t="shared" si="531"/>
        <v>0</v>
      </c>
    </row>
    <row r="1790" spans="2:46" x14ac:dyDescent="0.25">
      <c r="B1790" s="1" t="s">
        <v>729</v>
      </c>
      <c r="C1790" s="33">
        <v>3054970500774</v>
      </c>
      <c r="D1790" s="34" t="s">
        <v>3</v>
      </c>
      <c r="E1790" s="8" t="s">
        <v>14</v>
      </c>
      <c r="F1790" s="8" t="s">
        <v>117</v>
      </c>
      <c r="G1790" s="8" t="s">
        <v>27</v>
      </c>
      <c r="H1790" s="8" t="s">
        <v>103</v>
      </c>
      <c r="I1790" s="16">
        <v>0</v>
      </c>
      <c r="J1790" s="16">
        <v>191518.56000000003</v>
      </c>
      <c r="K1790" s="16">
        <v>0</v>
      </c>
      <c r="L1790" s="16">
        <v>0</v>
      </c>
      <c r="M1790" s="16">
        <v>18576</v>
      </c>
      <c r="N1790" s="16">
        <v>0</v>
      </c>
      <c r="O1790" s="12">
        <f t="shared" si="514"/>
        <v>0</v>
      </c>
      <c r="P1790" s="12">
        <f t="shared" si="514"/>
        <v>10.310000000000002</v>
      </c>
      <c r="Q1790" s="12">
        <f t="shared" si="514"/>
        <v>0</v>
      </c>
      <c r="R1790" s="12">
        <f>IFERROR(IF(I1790=0,0,VLOOKUP($C1790,'[1]Marginality pivots'!$B$7:$N$2242,11,0)), 0)</f>
        <v>0</v>
      </c>
      <c r="S1790" s="12">
        <f>IFERROR(IF(J1790=0,0,VLOOKUP($C1790,'[1]Marginality pivots'!$B$7:$N$2242,12,0)), 0)</f>
        <v>6.9697446666435221</v>
      </c>
      <c r="T1790" s="12">
        <f>IFERROR(IF(K1790=0,0,VLOOKUP($C1790,'[1]Marginality pivots'!$B$7:$N$2242,13,0)), 0)</f>
        <v>0</v>
      </c>
      <c r="U1790" s="12">
        <v>0</v>
      </c>
      <c r="V1790" s="12">
        <v>9.8970374266338013</v>
      </c>
      <c r="W1790" s="12">
        <v>0</v>
      </c>
      <c r="X1790" s="12">
        <v>0</v>
      </c>
      <c r="Y1790" s="12">
        <v>9.8970374266338013</v>
      </c>
      <c r="Z1790" s="12">
        <v>0</v>
      </c>
      <c r="AA1790" s="12">
        <v>0</v>
      </c>
      <c r="AB1790" s="12">
        <v>6.9697446666435221</v>
      </c>
      <c r="AC1790" s="12">
        <v>0</v>
      </c>
      <c r="AD1790" s="12">
        <f t="shared" si="515"/>
        <v>0</v>
      </c>
      <c r="AE1790" s="12">
        <f t="shared" si="516"/>
        <v>183847.3672371495</v>
      </c>
      <c r="AF1790" s="12">
        <f t="shared" si="517"/>
        <v>0</v>
      </c>
      <c r="AG1790" s="16">
        <f t="shared" si="518"/>
        <v>0</v>
      </c>
      <c r="AH1790" s="16">
        <f t="shared" si="519"/>
        <v>183847.3672371495</v>
      </c>
      <c r="AI1790" s="16">
        <f t="shared" si="520"/>
        <v>0</v>
      </c>
      <c r="AJ1790" s="16">
        <f t="shared" si="523"/>
        <v>0</v>
      </c>
      <c r="AK1790" s="16">
        <f t="shared" si="524"/>
        <v>129469.97692757007</v>
      </c>
      <c r="AL1790" s="16">
        <f t="shared" si="525"/>
        <v>0</v>
      </c>
      <c r="AM1790" s="16">
        <f t="shared" si="521"/>
        <v>0</v>
      </c>
      <c r="AN1790" s="16">
        <f t="shared" si="522"/>
        <v>129469.97692757007</v>
      </c>
      <c r="AO1790" s="16">
        <f t="shared" si="526"/>
        <v>0</v>
      </c>
      <c r="AP1790" s="16">
        <f t="shared" si="527"/>
        <v>62048.583072429959</v>
      </c>
      <c r="AQ1790" s="16">
        <f t="shared" si="528"/>
        <v>0</v>
      </c>
      <c r="AR1790" s="9">
        <f t="shared" si="529"/>
        <v>0</v>
      </c>
      <c r="AS1790" s="9">
        <f t="shared" si="530"/>
        <v>0.32398208858937722</v>
      </c>
      <c r="AT1790" s="9">
        <f t="shared" si="531"/>
        <v>0</v>
      </c>
    </row>
    <row r="1791" spans="2:46" x14ac:dyDescent="0.25">
      <c r="B1791" s="1" t="s">
        <v>729</v>
      </c>
      <c r="C1791" s="33">
        <v>3011068231002</v>
      </c>
      <c r="D1791" s="34" t="s">
        <v>3</v>
      </c>
      <c r="E1791" s="8" t="s">
        <v>13</v>
      </c>
      <c r="F1791" s="8" t="s">
        <v>109</v>
      </c>
      <c r="G1791" s="8" t="s">
        <v>27</v>
      </c>
      <c r="H1791" s="8" t="s">
        <v>104</v>
      </c>
      <c r="I1791" s="16">
        <v>98550</v>
      </c>
      <c r="J1791" s="16">
        <v>78840.003096991873</v>
      </c>
      <c r="K1791" s="16">
        <v>13139.999236470976</v>
      </c>
      <c r="L1791" s="16">
        <v>9000</v>
      </c>
      <c r="M1791" s="16">
        <v>7200</v>
      </c>
      <c r="N1791" s="16">
        <v>1200</v>
      </c>
      <c r="O1791" s="12">
        <f t="shared" si="514"/>
        <v>10.95</v>
      </c>
      <c r="P1791" s="12">
        <f t="shared" si="514"/>
        <v>10.950000430137759</v>
      </c>
      <c r="Q1791" s="12">
        <f t="shared" si="514"/>
        <v>10.949999363725814</v>
      </c>
      <c r="R1791" s="12">
        <f>IFERROR(IF(I1791=0,0,VLOOKUP($C1791,'[1]Marginality pivots'!$B$7:$N$2242,11,0)), 0)</f>
        <v>8.2650826508265069</v>
      </c>
      <c r="S1791" s="12">
        <f>IFERROR(IF(J1791=0,0,VLOOKUP($C1791,'[1]Marginality pivots'!$B$7:$N$2242,12,0)), 0)</f>
        <v>6.5758051527036372</v>
      </c>
      <c r="T1791" s="12">
        <f>IFERROR(IF(K1791=0,0,VLOOKUP($C1791,'[1]Marginality pivots'!$B$7:$N$2242,13,0)), 0)</f>
        <v>7.7818117439902013</v>
      </c>
      <c r="U1791" s="12">
        <v>10.331353313533134</v>
      </c>
      <c r="V1791" s="12">
        <v>9.3376433168391646</v>
      </c>
      <c r="W1791" s="12">
        <v>10.116355267187261</v>
      </c>
      <c r="X1791" s="12">
        <v>10.331353313533134</v>
      </c>
      <c r="Y1791" s="12">
        <v>9.3376433168391646</v>
      </c>
      <c r="Z1791" s="12">
        <v>10.116355267187261</v>
      </c>
      <c r="AA1791" s="12">
        <v>8.2650826508265069</v>
      </c>
      <c r="AB1791" s="12">
        <v>6.5758051527036372</v>
      </c>
      <c r="AC1791" s="12">
        <v>7.7818117439902013</v>
      </c>
      <c r="AD1791" s="12">
        <f t="shared" si="515"/>
        <v>92982.1798217982</v>
      </c>
      <c r="AE1791" s="12">
        <f t="shared" si="516"/>
        <v>67231.031881241986</v>
      </c>
      <c r="AF1791" s="12">
        <f t="shared" si="517"/>
        <v>12139.626320624713</v>
      </c>
      <c r="AG1791" s="16">
        <f t="shared" si="518"/>
        <v>92982.1798217982</v>
      </c>
      <c r="AH1791" s="16">
        <f t="shared" si="519"/>
        <v>67231.031881241986</v>
      </c>
      <c r="AI1791" s="16">
        <f t="shared" si="520"/>
        <v>12139.626320624713</v>
      </c>
      <c r="AJ1791" s="16">
        <f t="shared" si="523"/>
        <v>74385.74385743856</v>
      </c>
      <c r="AK1791" s="16">
        <f t="shared" si="524"/>
        <v>47345.797099466188</v>
      </c>
      <c r="AL1791" s="16">
        <f t="shared" si="525"/>
        <v>9338.174092788242</v>
      </c>
      <c r="AM1791" s="16">
        <f t="shared" si="521"/>
        <v>74385.74385743856</v>
      </c>
      <c r="AN1791" s="16">
        <f t="shared" si="522"/>
        <v>47345.797099466188</v>
      </c>
      <c r="AO1791" s="16">
        <f t="shared" si="526"/>
        <v>24164.25614256144</v>
      </c>
      <c r="AP1791" s="16">
        <f t="shared" si="527"/>
        <v>31494.205997525685</v>
      </c>
      <c r="AQ1791" s="16">
        <f t="shared" si="528"/>
        <v>3801.8251436827341</v>
      </c>
      <c r="AR1791" s="9">
        <f t="shared" si="529"/>
        <v>0.24519793143136925</v>
      </c>
      <c r="AS1791" s="9">
        <f t="shared" si="530"/>
        <v>0.39946987265817779</v>
      </c>
      <c r="AT1791" s="9">
        <f t="shared" si="531"/>
        <v>0.2893322195278753</v>
      </c>
    </row>
    <row r="1792" spans="2:46" x14ac:dyDescent="0.25">
      <c r="B1792" s="1" t="s">
        <v>729</v>
      </c>
      <c r="C1792" s="33" t="s">
        <v>769</v>
      </c>
      <c r="D1792" s="34" t="s">
        <v>3</v>
      </c>
      <c r="E1792" s="8" t="s">
        <v>14</v>
      </c>
      <c r="F1792" s="8" t="s">
        <v>530</v>
      </c>
      <c r="G1792" s="8" t="s">
        <v>31</v>
      </c>
      <c r="H1792" s="8" t="s">
        <v>103</v>
      </c>
      <c r="I1792" s="16">
        <v>84478.800000000032</v>
      </c>
      <c r="J1792" s="16">
        <v>75733.8</v>
      </c>
      <c r="K1792" s="16">
        <v>25548.829999999998</v>
      </c>
      <c r="L1792" s="16">
        <v>3300</v>
      </c>
      <c r="M1792" s="16">
        <v>2940</v>
      </c>
      <c r="N1792" s="16">
        <v>990</v>
      </c>
      <c r="O1792" s="12">
        <f t="shared" si="514"/>
        <v>25.599636363636375</v>
      </c>
      <c r="P1792" s="12">
        <f t="shared" si="514"/>
        <v>25.759795918367349</v>
      </c>
      <c r="Q1792" s="12">
        <f t="shared" si="514"/>
        <v>25.806898989898986</v>
      </c>
      <c r="R1792" s="12">
        <f>IFERROR(IF(I1792=0,0,VLOOKUP($C1792,'[1]Marginality pivots'!$B$7:$N$2242,11,0)), 0)</f>
        <v>20.528587638817559</v>
      </c>
      <c r="S1792" s="12">
        <f>IFERROR(IF(J1792=0,0,VLOOKUP($C1792,'[1]Marginality pivots'!$B$7:$N$2242,12,0)), 0)</f>
        <v>7.6904876850760786</v>
      </c>
      <c r="T1792" s="12">
        <f>IFERROR(IF(K1792=0,0,VLOOKUP($C1792,'[1]Marginality pivots'!$B$7:$N$2242,13,0)), 0)</f>
        <v>9.1009277183542228</v>
      </c>
      <c r="U1792" s="12">
        <v>25.660734548521948</v>
      </c>
      <c r="V1792" s="12">
        <v>10.920492512808032</v>
      </c>
      <c r="W1792" s="12">
        <v>11.831206033860489</v>
      </c>
      <c r="X1792" s="12">
        <v>25.660734548521948</v>
      </c>
      <c r="Y1792" s="12">
        <v>10.920492512808032</v>
      </c>
      <c r="Z1792" s="12">
        <v>11.831206033860489</v>
      </c>
      <c r="AA1792" s="12">
        <v>20.528587638817559</v>
      </c>
      <c r="AB1792" s="12">
        <v>7.6904876850760786</v>
      </c>
      <c r="AC1792" s="12">
        <v>9.1009277183542228</v>
      </c>
      <c r="AD1792" s="12">
        <f t="shared" si="515"/>
        <v>84680.424010122428</v>
      </c>
      <c r="AE1792" s="12">
        <f t="shared" si="516"/>
        <v>32106.247987655614</v>
      </c>
      <c r="AF1792" s="12">
        <f t="shared" si="517"/>
        <v>11712.893973521885</v>
      </c>
      <c r="AG1792" s="16">
        <f t="shared" si="518"/>
        <v>84680.424010122428</v>
      </c>
      <c r="AH1792" s="16">
        <f t="shared" si="519"/>
        <v>32106.247987655614</v>
      </c>
      <c r="AI1792" s="16">
        <f t="shared" si="520"/>
        <v>11712.893973521885</v>
      </c>
      <c r="AJ1792" s="16">
        <f t="shared" si="523"/>
        <v>67744.339208097939</v>
      </c>
      <c r="AK1792" s="16">
        <f t="shared" si="524"/>
        <v>22610.033794123672</v>
      </c>
      <c r="AL1792" s="16">
        <f t="shared" si="525"/>
        <v>9009.918441170681</v>
      </c>
      <c r="AM1792" s="16">
        <f t="shared" si="521"/>
        <v>67744.339208097939</v>
      </c>
      <c r="AN1792" s="16">
        <f t="shared" si="522"/>
        <v>22610.033794123672</v>
      </c>
      <c r="AO1792" s="16">
        <f t="shared" si="526"/>
        <v>16734.460791902093</v>
      </c>
      <c r="AP1792" s="16">
        <f t="shared" si="527"/>
        <v>53123.766205876331</v>
      </c>
      <c r="AQ1792" s="16">
        <f t="shared" si="528"/>
        <v>16538.911558829317</v>
      </c>
      <c r="AR1792" s="9">
        <f t="shared" si="529"/>
        <v>0.19809065460094233</v>
      </c>
      <c r="AS1792" s="9">
        <f t="shared" si="530"/>
        <v>0.70145385819642392</v>
      </c>
      <c r="AT1792" s="9">
        <f t="shared" si="531"/>
        <v>0.64734516448813184</v>
      </c>
    </row>
    <row r="1793" spans="2:46" x14ac:dyDescent="0.25">
      <c r="B1793" s="1" t="s">
        <v>729</v>
      </c>
      <c r="C1793" s="33">
        <v>3011069884008</v>
      </c>
      <c r="D1793" s="34" t="s">
        <v>3</v>
      </c>
      <c r="E1793" s="8" t="s">
        <v>13</v>
      </c>
      <c r="F1793" s="8" t="s">
        <v>109</v>
      </c>
      <c r="G1793" s="8" t="s">
        <v>730</v>
      </c>
      <c r="H1793" s="8" t="s">
        <v>104</v>
      </c>
      <c r="I1793" s="16">
        <v>1300.8</v>
      </c>
      <c r="J1793" s="16">
        <v>104063.99905417749</v>
      </c>
      <c r="K1793" s="16">
        <v>78035.821975697851</v>
      </c>
      <c r="L1793" s="16">
        <v>120</v>
      </c>
      <c r="M1793" s="16">
        <v>9600</v>
      </c>
      <c r="N1793" s="16">
        <v>7199</v>
      </c>
      <c r="O1793" s="12">
        <f t="shared" si="514"/>
        <v>10.84</v>
      </c>
      <c r="P1793" s="12">
        <f t="shared" si="514"/>
        <v>10.839999901476823</v>
      </c>
      <c r="Q1793" s="12">
        <f t="shared" si="514"/>
        <v>10.839814137477129</v>
      </c>
      <c r="R1793" s="12">
        <f>IFERROR(IF(I1793=0,0,VLOOKUP($C1793,'[1]Marginality pivots'!$B$7:$N$2242,11,0)), 0)</f>
        <v>4.9926161834339746</v>
      </c>
      <c r="S1793" s="12">
        <f>IFERROR(IF(J1793=0,0,VLOOKUP($C1793,'[1]Marginality pivots'!$B$7:$N$2242,12,0)), 0)</f>
        <v>3.0808290469092348</v>
      </c>
      <c r="T1793" s="12">
        <f>IFERROR(IF(K1793=0,0,VLOOKUP($C1793,'[1]Marginality pivots'!$B$7:$N$2242,13,0)), 0)</f>
        <v>3.6458549336133164</v>
      </c>
      <c r="U1793" s="12">
        <v>6.2407702292924681</v>
      </c>
      <c r="V1793" s="12">
        <v>4.3747772466111128</v>
      </c>
      <c r="W1793" s="12">
        <v>4.7396114136973111</v>
      </c>
      <c r="X1793" s="12">
        <v>6.2407702292924681</v>
      </c>
      <c r="Y1793" s="12">
        <v>4.3747772466111128</v>
      </c>
      <c r="Z1793" s="12">
        <v>4.7396114136973111</v>
      </c>
      <c r="AA1793" s="12">
        <v>4.9926161834339746</v>
      </c>
      <c r="AB1793" s="12">
        <v>3.0808290469092348</v>
      </c>
      <c r="AC1793" s="12">
        <v>3.6458549336133164</v>
      </c>
      <c r="AD1793" s="12">
        <f t="shared" si="515"/>
        <v>748.89242751509619</v>
      </c>
      <c r="AE1793" s="12">
        <f t="shared" si="516"/>
        <v>41997.86156746668</v>
      </c>
      <c r="AF1793" s="12">
        <f t="shared" si="517"/>
        <v>34120.462567206945</v>
      </c>
      <c r="AG1793" s="16">
        <f t="shared" si="518"/>
        <v>748.89242751509619</v>
      </c>
      <c r="AH1793" s="16">
        <f t="shared" si="519"/>
        <v>41997.86156746668</v>
      </c>
      <c r="AI1793" s="16">
        <f t="shared" si="520"/>
        <v>34120.462567206945</v>
      </c>
      <c r="AJ1793" s="16">
        <f t="shared" si="523"/>
        <v>599.1139420120769</v>
      </c>
      <c r="AK1793" s="16">
        <f t="shared" si="524"/>
        <v>29575.958850328654</v>
      </c>
      <c r="AL1793" s="16">
        <f t="shared" si="525"/>
        <v>26246.509667082264</v>
      </c>
      <c r="AM1793" s="16">
        <f t="shared" si="521"/>
        <v>599.1139420120769</v>
      </c>
      <c r="AN1793" s="16">
        <f t="shared" si="522"/>
        <v>29575.958850328654</v>
      </c>
      <c r="AO1793" s="16">
        <f t="shared" si="526"/>
        <v>701.68605798792305</v>
      </c>
      <c r="AP1793" s="16">
        <f t="shared" si="527"/>
        <v>74488.040203848839</v>
      </c>
      <c r="AQ1793" s="16">
        <f t="shared" si="528"/>
        <v>51789.312308615583</v>
      </c>
      <c r="AR1793" s="9">
        <f t="shared" si="529"/>
        <v>0.5394265513437293</v>
      </c>
      <c r="AS1793" s="9">
        <f t="shared" si="530"/>
        <v>0.71579067574626931</v>
      </c>
      <c r="AT1793" s="9">
        <f t="shared" si="531"/>
        <v>0.66366075217025289</v>
      </c>
    </row>
    <row r="1794" spans="2:46" x14ac:dyDescent="0.25">
      <c r="B1794" s="1" t="s">
        <v>729</v>
      </c>
      <c r="C1794" s="33" t="s">
        <v>770</v>
      </c>
      <c r="D1794" s="34" t="s">
        <v>3</v>
      </c>
      <c r="E1794" s="8" t="s">
        <v>14</v>
      </c>
      <c r="F1794" s="8" t="s">
        <v>530</v>
      </c>
      <c r="G1794" s="8" t="s">
        <v>31</v>
      </c>
      <c r="H1794" s="8" t="s">
        <v>103</v>
      </c>
      <c r="I1794" s="16">
        <v>84999.200000000012</v>
      </c>
      <c r="J1794" s="16">
        <v>72662.399999999994</v>
      </c>
      <c r="K1794" s="16">
        <v>24770.1</v>
      </c>
      <c r="L1794" s="16">
        <v>3320</v>
      </c>
      <c r="M1794" s="16">
        <v>2820</v>
      </c>
      <c r="N1794" s="16">
        <v>960</v>
      </c>
      <c r="O1794" s="12">
        <f t="shared" si="514"/>
        <v>25.602168674698799</v>
      </c>
      <c r="P1794" s="12">
        <f t="shared" si="514"/>
        <v>25.766808510638295</v>
      </c>
      <c r="Q1794" s="12">
        <f t="shared" si="514"/>
        <v>25.802187499999999</v>
      </c>
      <c r="R1794" s="12">
        <f>IFERROR(IF(I1794=0,0,VLOOKUP($C1794,'[1]Marginality pivots'!$B$7:$N$2242,11,0)), 0)</f>
        <v>19.246074813689315</v>
      </c>
      <c r="S1794" s="12">
        <f>IFERROR(IF(J1794=0,0,VLOOKUP($C1794,'[1]Marginality pivots'!$B$7:$N$2242,12,0)), 0)</f>
        <v>7.7124576064022445</v>
      </c>
      <c r="T1794" s="12">
        <f>IFERROR(IF(K1794=0,0,VLOOKUP($C1794,'[1]Marginality pivots'!$B$7:$N$2242,13,0)), 0)</f>
        <v>9.1269269363694026</v>
      </c>
      <c r="U1794" s="12">
        <v>24.057593517111645</v>
      </c>
      <c r="V1794" s="12">
        <v>10.951689801091186</v>
      </c>
      <c r="W1794" s="12">
        <v>11.865005017280223</v>
      </c>
      <c r="X1794" s="12">
        <v>24.057593517111645</v>
      </c>
      <c r="Y1794" s="12">
        <v>10.951689801091186</v>
      </c>
      <c r="Z1794" s="12">
        <v>11.865005017280223</v>
      </c>
      <c r="AA1794" s="12">
        <v>19.246074813689315</v>
      </c>
      <c r="AB1794" s="12">
        <v>7.7124576064022445</v>
      </c>
      <c r="AC1794" s="12">
        <v>9.1269269363694026</v>
      </c>
      <c r="AD1794" s="12">
        <f t="shared" si="515"/>
        <v>79871.210476810666</v>
      </c>
      <c r="AE1794" s="12">
        <f t="shared" si="516"/>
        <v>30883.765239077144</v>
      </c>
      <c r="AF1794" s="12">
        <f t="shared" si="517"/>
        <v>11390.404816589014</v>
      </c>
      <c r="AG1794" s="16">
        <f t="shared" si="518"/>
        <v>79871.210476810666</v>
      </c>
      <c r="AH1794" s="16">
        <f t="shared" si="519"/>
        <v>30883.765239077144</v>
      </c>
      <c r="AI1794" s="16">
        <f t="shared" si="520"/>
        <v>11390.404816589014</v>
      </c>
      <c r="AJ1794" s="16">
        <f t="shared" si="523"/>
        <v>63896.968381448525</v>
      </c>
      <c r="AK1794" s="16">
        <f t="shared" si="524"/>
        <v>21749.13045005433</v>
      </c>
      <c r="AL1794" s="16">
        <f t="shared" si="525"/>
        <v>8761.8498589146257</v>
      </c>
      <c r="AM1794" s="16">
        <f t="shared" si="521"/>
        <v>63896.968381448525</v>
      </c>
      <c r="AN1794" s="16">
        <f t="shared" si="522"/>
        <v>21749.13045005433</v>
      </c>
      <c r="AO1794" s="16">
        <f t="shared" si="526"/>
        <v>21102.231618551486</v>
      </c>
      <c r="AP1794" s="16">
        <f t="shared" si="527"/>
        <v>50913.26954994566</v>
      </c>
      <c r="AQ1794" s="16">
        <f t="shared" si="528"/>
        <v>16008.250141085373</v>
      </c>
      <c r="AR1794" s="9">
        <f t="shared" si="529"/>
        <v>0.24826388505481797</v>
      </c>
      <c r="AS1794" s="9">
        <f t="shared" si="530"/>
        <v>0.70068246507059584</v>
      </c>
      <c r="AT1794" s="9">
        <f t="shared" si="531"/>
        <v>0.64627313337795866</v>
      </c>
    </row>
    <row r="1795" spans="2:46" x14ac:dyDescent="0.25">
      <c r="B1795" s="1" t="s">
        <v>729</v>
      </c>
      <c r="C1795" s="33" t="s">
        <v>771</v>
      </c>
      <c r="D1795" s="34" t="s">
        <v>3</v>
      </c>
      <c r="E1795" s="8" t="s">
        <v>13</v>
      </c>
      <c r="F1795" s="8" t="s">
        <v>109</v>
      </c>
      <c r="G1795" s="8" t="s">
        <v>27</v>
      </c>
      <c r="H1795" s="8" t="s">
        <v>104</v>
      </c>
      <c r="I1795" s="16">
        <v>182007.84000000003</v>
      </c>
      <c r="J1795" s="16">
        <v>0</v>
      </c>
      <c r="K1795" s="16">
        <v>0</v>
      </c>
      <c r="L1795" s="16">
        <v>15960</v>
      </c>
      <c r="M1795" s="16">
        <v>0</v>
      </c>
      <c r="N1795" s="16">
        <v>0</v>
      </c>
      <c r="O1795" s="12">
        <f t="shared" si="514"/>
        <v>11.404000000000002</v>
      </c>
      <c r="P1795" s="12">
        <f t="shared" si="514"/>
        <v>0</v>
      </c>
      <c r="Q1795" s="12">
        <f t="shared" si="514"/>
        <v>0</v>
      </c>
      <c r="R1795" s="12">
        <f>IFERROR(IF(I1795=0,0,VLOOKUP($C1795,'[1]Marginality pivots'!$B$7:$N$2242,11,0)), 0)</f>
        <v>4.9109749339251634</v>
      </c>
      <c r="S1795" s="12">
        <f>IFERROR(IF(J1795=0,0,VLOOKUP($C1795,'[1]Marginality pivots'!$B$7:$N$2242,12,0)), 0)</f>
        <v>0</v>
      </c>
      <c r="T1795" s="12">
        <f>IFERROR(IF(K1795=0,0,VLOOKUP($C1795,'[1]Marginality pivots'!$B$7:$N$2242,13,0)), 0)</f>
        <v>0</v>
      </c>
      <c r="U1795" s="12">
        <v>6.1387186674064544</v>
      </c>
      <c r="V1795" s="12">
        <v>0</v>
      </c>
      <c r="W1795" s="12">
        <v>0</v>
      </c>
      <c r="X1795" s="12">
        <v>6.1387186674064544</v>
      </c>
      <c r="Y1795" s="12">
        <v>0</v>
      </c>
      <c r="Z1795" s="12">
        <v>0</v>
      </c>
      <c r="AA1795" s="12">
        <v>4.9109749339251634</v>
      </c>
      <c r="AB1795" s="12">
        <v>0</v>
      </c>
      <c r="AC1795" s="12">
        <v>0</v>
      </c>
      <c r="AD1795" s="12">
        <f t="shared" si="515"/>
        <v>97973.949931807016</v>
      </c>
      <c r="AE1795" s="12">
        <f t="shared" si="516"/>
        <v>0</v>
      </c>
      <c r="AF1795" s="12">
        <f t="shared" si="517"/>
        <v>0</v>
      </c>
      <c r="AG1795" s="16">
        <f t="shared" si="518"/>
        <v>97973.949931807016</v>
      </c>
      <c r="AH1795" s="16">
        <f t="shared" si="519"/>
        <v>0</v>
      </c>
      <c r="AI1795" s="16">
        <f t="shared" si="520"/>
        <v>0</v>
      </c>
      <c r="AJ1795" s="16">
        <f t="shared" si="523"/>
        <v>78379.159945445601</v>
      </c>
      <c r="AK1795" s="16">
        <f t="shared" si="524"/>
        <v>0</v>
      </c>
      <c r="AL1795" s="16">
        <f t="shared" si="525"/>
        <v>0</v>
      </c>
      <c r="AM1795" s="16">
        <f t="shared" si="521"/>
        <v>78379.159945445601</v>
      </c>
      <c r="AN1795" s="16">
        <f t="shared" si="522"/>
        <v>0</v>
      </c>
      <c r="AO1795" s="16">
        <f t="shared" si="526"/>
        <v>103628.68005455442</v>
      </c>
      <c r="AP1795" s="16">
        <f t="shared" si="527"/>
        <v>0</v>
      </c>
      <c r="AQ1795" s="16">
        <f t="shared" si="528"/>
        <v>0</v>
      </c>
      <c r="AR1795" s="9">
        <f t="shared" si="529"/>
        <v>0.56936382550638698</v>
      </c>
      <c r="AS1795" s="9">
        <f t="shared" si="530"/>
        <v>0</v>
      </c>
      <c r="AT1795" s="9">
        <f t="shared" si="531"/>
        <v>0</v>
      </c>
    </row>
    <row r="1796" spans="2:46" x14ac:dyDescent="0.25">
      <c r="B1796" s="1" t="s">
        <v>729</v>
      </c>
      <c r="C1796" s="33">
        <v>3054969352278</v>
      </c>
      <c r="D1796" s="34" t="s">
        <v>3</v>
      </c>
      <c r="E1796" s="8" t="s">
        <v>14</v>
      </c>
      <c r="F1796" s="8" t="s">
        <v>117</v>
      </c>
      <c r="G1796" s="8" t="s">
        <v>27</v>
      </c>
      <c r="H1796" s="8" t="s">
        <v>103</v>
      </c>
      <c r="I1796" s="16">
        <v>0</v>
      </c>
      <c r="J1796" s="16">
        <v>129402</v>
      </c>
      <c r="K1796" s="16">
        <v>44735.6</v>
      </c>
      <c r="L1796" s="16">
        <v>0</v>
      </c>
      <c r="M1796" s="16">
        <v>98280</v>
      </c>
      <c r="N1796" s="16">
        <v>33908</v>
      </c>
      <c r="O1796" s="12">
        <f t="shared" si="514"/>
        <v>0</v>
      </c>
      <c r="P1796" s="12">
        <f t="shared" si="514"/>
        <v>1.3166666666666667</v>
      </c>
      <c r="Q1796" s="12">
        <f t="shared" si="514"/>
        <v>1.3193228736581337</v>
      </c>
      <c r="R1796" s="12">
        <f>IFERROR(IF(I1796=0,0,VLOOKUP($C1796,'[1]Marginality pivots'!$B$7:$N$2242,11,0)), 0)</f>
        <v>0</v>
      </c>
      <c r="S1796" s="12">
        <f>IFERROR(IF(J1796=0,0,VLOOKUP($C1796,'[1]Marginality pivots'!$B$7:$N$2242,12,0)), 0)</f>
        <v>0.78806073255412179</v>
      </c>
      <c r="T1796" s="12">
        <f>IFERROR(IF(K1796=0,0,VLOOKUP($C1796,'[1]Marginality pivots'!$B$7:$N$2242,13,0)), 0)</f>
        <v>0.932591541439727</v>
      </c>
      <c r="U1796" s="12">
        <v>0</v>
      </c>
      <c r="V1796" s="12">
        <v>1.1190462402268528</v>
      </c>
      <c r="W1796" s="12">
        <v>1.212369003871645</v>
      </c>
      <c r="X1796" s="12">
        <v>0</v>
      </c>
      <c r="Y1796" s="12">
        <v>1.1190462402268528</v>
      </c>
      <c r="Z1796" s="12">
        <v>1.212369003871645</v>
      </c>
      <c r="AA1796" s="12">
        <v>0</v>
      </c>
      <c r="AB1796" s="12">
        <v>0.78806073255412179</v>
      </c>
      <c r="AC1796" s="12">
        <v>0.932591541439727</v>
      </c>
      <c r="AD1796" s="12">
        <f t="shared" si="515"/>
        <v>0</v>
      </c>
      <c r="AE1796" s="12">
        <f t="shared" si="516"/>
        <v>109979.8644894951</v>
      </c>
      <c r="AF1796" s="12">
        <f t="shared" si="517"/>
        <v>41109.008183279737</v>
      </c>
      <c r="AG1796" s="16">
        <f t="shared" si="518"/>
        <v>0</v>
      </c>
      <c r="AH1796" s="16">
        <f t="shared" si="519"/>
        <v>109979.8644894951</v>
      </c>
      <c r="AI1796" s="16">
        <f t="shared" si="520"/>
        <v>41109.008183279737</v>
      </c>
      <c r="AJ1796" s="16">
        <f t="shared" si="523"/>
        <v>0</v>
      </c>
      <c r="AK1796" s="16">
        <f t="shared" si="524"/>
        <v>77450.608795419088</v>
      </c>
      <c r="AL1796" s="16">
        <f t="shared" si="525"/>
        <v>31622.313987138263</v>
      </c>
      <c r="AM1796" s="16">
        <f t="shared" si="521"/>
        <v>0</v>
      </c>
      <c r="AN1796" s="16">
        <f t="shared" si="522"/>
        <v>77450.608795419088</v>
      </c>
      <c r="AO1796" s="16">
        <f t="shared" si="526"/>
        <v>0</v>
      </c>
      <c r="AP1796" s="16">
        <f t="shared" si="527"/>
        <v>51951.391204580912</v>
      </c>
      <c r="AQ1796" s="16">
        <f t="shared" si="528"/>
        <v>13113.286012861736</v>
      </c>
      <c r="AR1796" s="9">
        <f t="shared" si="529"/>
        <v>0</v>
      </c>
      <c r="AS1796" s="9">
        <f t="shared" si="530"/>
        <v>0.40147286135129989</v>
      </c>
      <c r="AT1796" s="9">
        <f t="shared" si="531"/>
        <v>0.29312864950647216</v>
      </c>
    </row>
    <row r="1797" spans="2:46" x14ac:dyDescent="0.25">
      <c r="B1797" s="1" t="s">
        <v>729</v>
      </c>
      <c r="C1797" s="33">
        <v>3054969521006</v>
      </c>
      <c r="D1797" s="34" t="s">
        <v>3</v>
      </c>
      <c r="E1797" s="8" t="s">
        <v>13</v>
      </c>
      <c r="F1797" s="8" t="s">
        <v>109</v>
      </c>
      <c r="G1797" s="8" t="s">
        <v>27</v>
      </c>
      <c r="H1797" s="8" t="s">
        <v>104</v>
      </c>
      <c r="I1797" s="16">
        <v>20375</v>
      </c>
      <c r="J1797" s="16">
        <v>118649.90662887727</v>
      </c>
      <c r="K1797" s="16">
        <v>33365.002009100514</v>
      </c>
      <c r="L1797" s="16">
        <v>2500</v>
      </c>
      <c r="M1797" s="16">
        <v>14000</v>
      </c>
      <c r="N1797" s="16">
        <v>4300</v>
      </c>
      <c r="O1797" s="12">
        <f t="shared" si="514"/>
        <v>8.15</v>
      </c>
      <c r="P1797" s="12">
        <f t="shared" si="514"/>
        <v>8.4749933306340903</v>
      </c>
      <c r="Q1797" s="12">
        <f t="shared" si="514"/>
        <v>7.759302792814073</v>
      </c>
      <c r="R1797" s="12">
        <f>IFERROR(IF(I1797=0,0,VLOOKUP($C1797,'[1]Marginality pivots'!$B$7:$N$2242,11,0)), 0)</f>
        <v>6.4901016657225394</v>
      </c>
      <c r="S1797" s="12">
        <f>IFERROR(IF(J1797=0,0,VLOOKUP($C1797,'[1]Marginality pivots'!$B$7:$N$2242,12,0)), 0)</f>
        <v>2.5963839466434928</v>
      </c>
      <c r="T1797" s="12">
        <f>IFERROR(IF(K1797=0,0,VLOOKUP($C1797,'[1]Marginality pivots'!$B$7:$N$2242,13,0)), 0)</f>
        <v>3.0725623127064323</v>
      </c>
      <c r="U1797" s="12">
        <v>8.1126270821531747</v>
      </c>
      <c r="V1797" s="12">
        <v>3.6868652042337597</v>
      </c>
      <c r="W1797" s="12">
        <v>3.9943310065183621</v>
      </c>
      <c r="X1797" s="12">
        <v>8.1126270821531747</v>
      </c>
      <c r="Y1797" s="12">
        <v>3.6868652042337597</v>
      </c>
      <c r="Z1797" s="12">
        <v>3.9943310065183621</v>
      </c>
      <c r="AA1797" s="12">
        <v>6.4901016657225394</v>
      </c>
      <c r="AB1797" s="12">
        <v>2.5963839466434928</v>
      </c>
      <c r="AC1797" s="12">
        <v>3.0725623127064323</v>
      </c>
      <c r="AD1797" s="12">
        <f t="shared" si="515"/>
        <v>20281.567705382939</v>
      </c>
      <c r="AE1797" s="12">
        <f t="shared" si="516"/>
        <v>51616.112859272638</v>
      </c>
      <c r="AF1797" s="12">
        <f t="shared" si="517"/>
        <v>17175.623328028956</v>
      </c>
      <c r="AG1797" s="16">
        <f t="shared" si="518"/>
        <v>20281.567705382939</v>
      </c>
      <c r="AH1797" s="16">
        <f t="shared" si="519"/>
        <v>51616.112859272638</v>
      </c>
      <c r="AI1797" s="16">
        <f t="shared" si="520"/>
        <v>17175.623328028956</v>
      </c>
      <c r="AJ1797" s="16">
        <f t="shared" si="523"/>
        <v>16225.254164306349</v>
      </c>
      <c r="AK1797" s="16">
        <f t="shared" si="524"/>
        <v>36349.375253008897</v>
      </c>
      <c r="AL1797" s="16">
        <f t="shared" si="525"/>
        <v>13212.017944637659</v>
      </c>
      <c r="AM1797" s="16">
        <f t="shared" si="521"/>
        <v>16225.254164306349</v>
      </c>
      <c r="AN1797" s="16">
        <f t="shared" si="522"/>
        <v>36349.375253008897</v>
      </c>
      <c r="AO1797" s="16">
        <f t="shared" si="526"/>
        <v>4149.7458356936513</v>
      </c>
      <c r="AP1797" s="16">
        <f t="shared" si="527"/>
        <v>82300.531375868377</v>
      </c>
      <c r="AQ1797" s="16">
        <f t="shared" si="528"/>
        <v>20152.984064462857</v>
      </c>
      <c r="AR1797" s="9">
        <f t="shared" si="529"/>
        <v>0.20366850727330804</v>
      </c>
      <c r="AS1797" s="9">
        <f t="shared" si="530"/>
        <v>0.69364177110812741</v>
      </c>
      <c r="AT1797" s="9">
        <f t="shared" si="531"/>
        <v>0.60401567064093098</v>
      </c>
    </row>
    <row r="1798" spans="2:46" x14ac:dyDescent="0.25">
      <c r="B1798" s="1" t="s">
        <v>729</v>
      </c>
      <c r="C1798" s="33">
        <v>3054969331105</v>
      </c>
      <c r="D1798" s="34" t="s">
        <v>3</v>
      </c>
      <c r="E1798" s="8" t="s">
        <v>13</v>
      </c>
      <c r="F1798" s="8" t="s">
        <v>125</v>
      </c>
      <c r="G1798" s="8" t="s">
        <v>27</v>
      </c>
      <c r="H1798" s="8" t="s">
        <v>104</v>
      </c>
      <c r="I1798" s="16">
        <v>4586.3999999999996</v>
      </c>
      <c r="J1798" s="16">
        <v>18063.81011862509</v>
      </c>
      <c r="K1798" s="16">
        <v>149145.62378226698</v>
      </c>
      <c r="L1798" s="16">
        <v>720</v>
      </c>
      <c r="M1798" s="16">
        <v>2208</v>
      </c>
      <c r="N1798" s="16">
        <v>24576</v>
      </c>
      <c r="O1798" s="12">
        <f t="shared" si="514"/>
        <v>6.3699999999999992</v>
      </c>
      <c r="P1798" s="12">
        <f t="shared" si="514"/>
        <v>8.1810734232903481</v>
      </c>
      <c r="Q1798" s="12">
        <f t="shared" si="514"/>
        <v>6.068750967702921</v>
      </c>
      <c r="R1798" s="12">
        <f>IFERROR(IF(I1798=0,0,VLOOKUP($C1798,'[1]Marginality pivots'!$B$7:$N$2242,11,0)), 0)</f>
        <v>2.9338528679404443</v>
      </c>
      <c r="S1798" s="12">
        <f>IFERROR(IF(J1798=0,0,VLOOKUP($C1798,'[1]Marginality pivots'!$B$7:$N$2242,12,0)), 0)</f>
        <v>3.781587739935774</v>
      </c>
      <c r="T1798" s="12">
        <f>IFERROR(IF(K1798=0,0,VLOOKUP($C1798,'[1]Marginality pivots'!$B$7:$N$2242,13,0)), 0)</f>
        <v>3.9729360795765243</v>
      </c>
      <c r="U1798" s="12">
        <v>3.6673160849255555</v>
      </c>
      <c r="V1798" s="12">
        <v>5.3698545907087984</v>
      </c>
      <c r="W1798" s="12">
        <v>5.1648169034494815</v>
      </c>
      <c r="X1798" s="12">
        <v>3.6673160849255555</v>
      </c>
      <c r="Y1798" s="12">
        <v>5.3698545907087984</v>
      </c>
      <c r="Z1798" s="12">
        <v>5.1648169034494815</v>
      </c>
      <c r="AA1798" s="12">
        <v>2.9338528679404443</v>
      </c>
      <c r="AB1798" s="12">
        <v>3.781587739935774</v>
      </c>
      <c r="AC1798" s="12">
        <v>3.9729360795765243</v>
      </c>
      <c r="AD1798" s="12">
        <f t="shared" si="515"/>
        <v>2640.4675811463999</v>
      </c>
      <c r="AE1798" s="12">
        <f t="shared" si="516"/>
        <v>11856.638936285028</v>
      </c>
      <c r="AF1798" s="12">
        <f t="shared" si="517"/>
        <v>126930.54021917447</v>
      </c>
      <c r="AG1798" s="16">
        <f t="shared" si="518"/>
        <v>2640.4675811463999</v>
      </c>
      <c r="AH1798" s="16">
        <f t="shared" si="519"/>
        <v>11856.638936285028</v>
      </c>
      <c r="AI1798" s="16">
        <f t="shared" si="520"/>
        <v>126930.54021917447</v>
      </c>
      <c r="AJ1798" s="16">
        <f t="shared" si="523"/>
        <v>2112.37406491712</v>
      </c>
      <c r="AK1798" s="16">
        <f t="shared" si="524"/>
        <v>8349.7457297781893</v>
      </c>
      <c r="AL1798" s="16">
        <f t="shared" si="525"/>
        <v>97638.877091672664</v>
      </c>
      <c r="AM1798" s="16">
        <f t="shared" si="521"/>
        <v>2112.37406491712</v>
      </c>
      <c r="AN1798" s="16">
        <f t="shared" si="522"/>
        <v>8349.7457297781893</v>
      </c>
      <c r="AO1798" s="16">
        <f t="shared" si="526"/>
        <v>2474.0259350828796</v>
      </c>
      <c r="AP1798" s="16">
        <f t="shared" si="527"/>
        <v>9714.0643888469003</v>
      </c>
      <c r="AQ1798" s="16">
        <f t="shared" si="528"/>
        <v>51506.746690594315</v>
      </c>
      <c r="AR1798" s="9">
        <f t="shared" si="529"/>
        <v>0.5394265513437293</v>
      </c>
      <c r="AS1798" s="9">
        <f t="shared" si="530"/>
        <v>0.5377638673709817</v>
      </c>
      <c r="AT1798" s="9">
        <f t="shared" si="531"/>
        <v>0.34534534359377117</v>
      </c>
    </row>
    <row r="1799" spans="2:46" x14ac:dyDescent="0.25">
      <c r="B1799" s="1" t="s">
        <v>729</v>
      </c>
      <c r="C1799" s="33">
        <v>3011068290205</v>
      </c>
      <c r="D1799" s="34" t="s">
        <v>3</v>
      </c>
      <c r="E1799" s="8" t="s">
        <v>13</v>
      </c>
      <c r="F1799" s="8" t="s">
        <v>109</v>
      </c>
      <c r="G1799" s="8" t="s">
        <v>730</v>
      </c>
      <c r="H1799" s="8" t="s">
        <v>104</v>
      </c>
      <c r="I1799" s="16">
        <v>63645.12000000001</v>
      </c>
      <c r="J1799" s="16">
        <v>95855.760000000009</v>
      </c>
      <c r="K1799" s="16">
        <v>3104.64</v>
      </c>
      <c r="L1799" s="16">
        <v>34440</v>
      </c>
      <c r="M1799" s="16">
        <v>51870</v>
      </c>
      <c r="N1799" s="16">
        <v>1680</v>
      </c>
      <c r="O1799" s="12">
        <f t="shared" si="514"/>
        <v>1.8480000000000003</v>
      </c>
      <c r="P1799" s="12">
        <f t="shared" si="514"/>
        <v>1.8480000000000001</v>
      </c>
      <c r="Q1799" s="12">
        <f t="shared" si="514"/>
        <v>1.8479999999999999</v>
      </c>
      <c r="R1799" s="12">
        <f>IFERROR(IF(I1799=0,0,VLOOKUP($C1799,'[1]Marginality pivots'!$B$7:$N$2242,11,0)), 0)</f>
        <v>1.5172210545634868</v>
      </c>
      <c r="S1799" s="12">
        <f>IFERROR(IF(J1799=0,0,VLOOKUP($C1799,'[1]Marginality pivots'!$B$7:$N$2242,12,0)), 0)</f>
        <v>0.83329813567031052</v>
      </c>
      <c r="T1799" s="12">
        <f>IFERROR(IF(K1799=0,0,VLOOKUP($C1799,'[1]Marginality pivots'!$B$7:$N$2242,13,0)), 0)</f>
        <v>0.98612551129776671</v>
      </c>
      <c r="U1799" s="12">
        <v>1.8965263182043586</v>
      </c>
      <c r="V1799" s="12">
        <v>1.1832833526518409</v>
      </c>
      <c r="W1799" s="12">
        <v>1.2819631646870968</v>
      </c>
      <c r="X1799" s="12">
        <v>1.8965263182043586</v>
      </c>
      <c r="Y1799" s="12">
        <v>1.1832833526518409</v>
      </c>
      <c r="Z1799" s="12">
        <v>1.2819631646870968</v>
      </c>
      <c r="AA1799" s="12">
        <v>1.5172210545634868</v>
      </c>
      <c r="AB1799" s="12">
        <v>0.83329813567031052</v>
      </c>
      <c r="AC1799" s="12">
        <v>0.98612551129776671</v>
      </c>
      <c r="AD1799" s="12">
        <f t="shared" si="515"/>
        <v>65316.366398958111</v>
      </c>
      <c r="AE1799" s="12">
        <f t="shared" si="516"/>
        <v>61376.907502050992</v>
      </c>
      <c r="AF1799" s="12">
        <f t="shared" si="517"/>
        <v>2153.6981166743226</v>
      </c>
      <c r="AG1799" s="16">
        <f t="shared" si="518"/>
        <v>65316.366398958111</v>
      </c>
      <c r="AH1799" s="16">
        <f t="shared" si="519"/>
        <v>61376.907502050992</v>
      </c>
      <c r="AI1799" s="16">
        <f t="shared" si="520"/>
        <v>2153.6981166743226</v>
      </c>
      <c r="AJ1799" s="16">
        <f t="shared" si="523"/>
        <v>52253.093119166486</v>
      </c>
      <c r="AK1799" s="16">
        <f t="shared" si="524"/>
        <v>43223.174297219004</v>
      </c>
      <c r="AL1799" s="16">
        <f t="shared" si="525"/>
        <v>1656.6908589802481</v>
      </c>
      <c r="AM1799" s="16">
        <f t="shared" si="521"/>
        <v>52253.093119166486</v>
      </c>
      <c r="AN1799" s="16">
        <f t="shared" si="522"/>
        <v>43223.174297219004</v>
      </c>
      <c r="AO1799" s="16">
        <f t="shared" si="526"/>
        <v>11392.026880833524</v>
      </c>
      <c r="AP1799" s="16">
        <f t="shared" si="527"/>
        <v>52632.585702781005</v>
      </c>
      <c r="AQ1799" s="16">
        <f t="shared" si="528"/>
        <v>1447.9491410197518</v>
      </c>
      <c r="AR1799" s="9">
        <f t="shared" si="529"/>
        <v>0.17899293584226916</v>
      </c>
      <c r="AS1799" s="9">
        <f t="shared" si="530"/>
        <v>0.54908109541649874</v>
      </c>
      <c r="AT1799" s="9">
        <f t="shared" si="531"/>
        <v>0.46638229908129503</v>
      </c>
    </row>
    <row r="1800" spans="2:46" x14ac:dyDescent="0.25">
      <c r="B1800" s="1" t="s">
        <v>729</v>
      </c>
      <c r="C1800" s="33">
        <v>3054970050105</v>
      </c>
      <c r="D1800" s="34" t="s">
        <v>3</v>
      </c>
      <c r="E1800" s="8" t="s">
        <v>14</v>
      </c>
      <c r="F1800" s="8" t="s">
        <v>117</v>
      </c>
      <c r="G1800" s="8" t="s">
        <v>27</v>
      </c>
      <c r="H1800" s="8" t="s">
        <v>103</v>
      </c>
      <c r="I1800" s="16">
        <v>0</v>
      </c>
      <c r="J1800" s="16">
        <v>58595.8</v>
      </c>
      <c r="K1800" s="16">
        <v>103339.80000000002</v>
      </c>
      <c r="L1800" s="16">
        <v>0</v>
      </c>
      <c r="M1800" s="16">
        <v>29185</v>
      </c>
      <c r="N1800" s="16">
        <v>41040</v>
      </c>
      <c r="O1800" s="12">
        <f t="shared" si="514"/>
        <v>0</v>
      </c>
      <c r="P1800" s="12">
        <f t="shared" si="514"/>
        <v>2.0077368511221518</v>
      </c>
      <c r="Q1800" s="12">
        <f t="shared" si="514"/>
        <v>2.518026315789474</v>
      </c>
      <c r="R1800" s="12">
        <f>IFERROR(IF(I1800=0,0,VLOOKUP($C1800,'[1]Marginality pivots'!$B$7:$N$2242,11,0)), 0)</f>
        <v>0</v>
      </c>
      <c r="S1800" s="12">
        <f>IFERROR(IF(J1800=0,0,VLOOKUP($C1800,'[1]Marginality pivots'!$B$7:$N$2242,12,0)), 0)</f>
        <v>1.5702896107610045</v>
      </c>
      <c r="T1800" s="12">
        <f>IFERROR(IF(K1800=0,0,VLOOKUP($C1800,'[1]Marginality pivots'!$B$7:$N$2242,13,0)), 0)</f>
        <v>1.6497462650655113</v>
      </c>
      <c r="U1800" s="12">
        <v>0</v>
      </c>
      <c r="V1800" s="12">
        <v>2.2298112472806264</v>
      </c>
      <c r="W1800" s="12">
        <v>2.1446701445851648</v>
      </c>
      <c r="X1800" s="12">
        <v>0</v>
      </c>
      <c r="Y1800" s="12">
        <v>2.2298112472806264</v>
      </c>
      <c r="Z1800" s="12">
        <v>2.1446701445851648</v>
      </c>
      <c r="AA1800" s="12">
        <v>0</v>
      </c>
      <c r="AB1800" s="12">
        <v>1.5702896107610045</v>
      </c>
      <c r="AC1800" s="12">
        <v>1.6497462650655113</v>
      </c>
      <c r="AD1800" s="12">
        <f t="shared" si="515"/>
        <v>0</v>
      </c>
      <c r="AE1800" s="12">
        <f t="shared" si="516"/>
        <v>65077.041251885079</v>
      </c>
      <c r="AF1800" s="12">
        <f t="shared" si="517"/>
        <v>88017.262733775162</v>
      </c>
      <c r="AG1800" s="16">
        <f t="shared" si="518"/>
        <v>0</v>
      </c>
      <c r="AH1800" s="16">
        <f t="shared" si="519"/>
        <v>65077.041251885079</v>
      </c>
      <c r="AI1800" s="16">
        <f t="shared" si="520"/>
        <v>88017.262733775162</v>
      </c>
      <c r="AJ1800" s="16">
        <f t="shared" si="523"/>
        <v>0</v>
      </c>
      <c r="AK1800" s="16">
        <f t="shared" si="524"/>
        <v>45828.902290059916</v>
      </c>
      <c r="AL1800" s="16">
        <f t="shared" si="525"/>
        <v>67705.586718288585</v>
      </c>
      <c r="AM1800" s="16">
        <f t="shared" si="521"/>
        <v>0</v>
      </c>
      <c r="AN1800" s="16">
        <f t="shared" si="522"/>
        <v>45828.902290059916</v>
      </c>
      <c r="AO1800" s="16">
        <f t="shared" si="526"/>
        <v>0</v>
      </c>
      <c r="AP1800" s="16">
        <f t="shared" si="527"/>
        <v>12766.897709940087</v>
      </c>
      <c r="AQ1800" s="16">
        <f t="shared" si="528"/>
        <v>35634.213281711433</v>
      </c>
      <c r="AR1800" s="9">
        <f t="shared" si="529"/>
        <v>0</v>
      </c>
      <c r="AS1800" s="9">
        <f t="shared" si="530"/>
        <v>0.21788076466129119</v>
      </c>
      <c r="AT1800" s="9">
        <f t="shared" si="531"/>
        <v>0.34482564589549647</v>
      </c>
    </row>
    <row r="1801" spans="2:46" x14ac:dyDescent="0.25">
      <c r="B1801" s="1" t="s">
        <v>729</v>
      </c>
      <c r="C1801" s="33">
        <v>3054970220105</v>
      </c>
      <c r="D1801" s="34" t="s">
        <v>3</v>
      </c>
      <c r="E1801" s="8" t="s">
        <v>14</v>
      </c>
      <c r="F1801" s="8" t="s">
        <v>117</v>
      </c>
      <c r="G1801" s="8" t="s">
        <v>27</v>
      </c>
      <c r="H1801" s="8" t="s">
        <v>104</v>
      </c>
      <c r="I1801" s="16">
        <v>0</v>
      </c>
      <c r="J1801" s="16">
        <v>25952.400000000001</v>
      </c>
      <c r="K1801" s="16">
        <v>134908.20000000001</v>
      </c>
      <c r="L1801" s="16">
        <v>0</v>
      </c>
      <c r="M1801" s="16">
        <v>14580</v>
      </c>
      <c r="N1801" s="16">
        <v>76140</v>
      </c>
      <c r="O1801" s="12">
        <f t="shared" si="514"/>
        <v>0</v>
      </c>
      <c r="P1801" s="12">
        <f t="shared" si="514"/>
        <v>1.78</v>
      </c>
      <c r="Q1801" s="12">
        <f t="shared" si="514"/>
        <v>1.7718439716312058</v>
      </c>
      <c r="R1801" s="12">
        <f>IFERROR(IF(I1801=0,0,VLOOKUP($C1801,'[1]Marginality pivots'!$B$7:$N$2242,11,0)), 0)</f>
        <v>0</v>
      </c>
      <c r="S1801" s="12">
        <f>IFERROR(IF(J1801=0,0,VLOOKUP($C1801,'[1]Marginality pivots'!$B$7:$N$2242,12,0)), 0)</f>
        <v>1.325113287596436</v>
      </c>
      <c r="T1801" s="12">
        <f>IFERROR(IF(K1801=0,0,VLOOKUP($C1801,'[1]Marginality pivots'!$B$7:$N$2242,13,0)), 0)</f>
        <v>1.3921640199488157</v>
      </c>
      <c r="U1801" s="12">
        <v>0</v>
      </c>
      <c r="V1801" s="12">
        <v>1.8816608683869389</v>
      </c>
      <c r="W1801" s="12">
        <v>1.8098132259334605</v>
      </c>
      <c r="X1801" s="12">
        <v>0</v>
      </c>
      <c r="Y1801" s="12">
        <v>1.8816608683869389</v>
      </c>
      <c r="Z1801" s="12">
        <v>1.8098132259334605</v>
      </c>
      <c r="AA1801" s="12">
        <v>0</v>
      </c>
      <c r="AB1801" s="12">
        <v>1.325113287596436</v>
      </c>
      <c r="AC1801" s="12">
        <v>1.3921640199488157</v>
      </c>
      <c r="AD1801" s="12">
        <f t="shared" si="515"/>
        <v>0</v>
      </c>
      <c r="AE1801" s="12">
        <f t="shared" si="516"/>
        <v>27434.615461081568</v>
      </c>
      <c r="AF1801" s="12">
        <f t="shared" si="517"/>
        <v>137799.17902257369</v>
      </c>
      <c r="AG1801" s="16">
        <f t="shared" si="518"/>
        <v>0</v>
      </c>
      <c r="AH1801" s="16">
        <f t="shared" si="519"/>
        <v>27434.615461081568</v>
      </c>
      <c r="AI1801" s="16">
        <f t="shared" si="520"/>
        <v>137799.17902257369</v>
      </c>
      <c r="AJ1801" s="16">
        <f t="shared" si="523"/>
        <v>0</v>
      </c>
      <c r="AK1801" s="16">
        <f t="shared" si="524"/>
        <v>19320.151733156035</v>
      </c>
      <c r="AL1801" s="16">
        <f t="shared" si="525"/>
        <v>105999.36847890282</v>
      </c>
      <c r="AM1801" s="16">
        <f t="shared" si="521"/>
        <v>0</v>
      </c>
      <c r="AN1801" s="16">
        <f t="shared" si="522"/>
        <v>19320.151733156035</v>
      </c>
      <c r="AO1801" s="16">
        <f t="shared" si="526"/>
        <v>0</v>
      </c>
      <c r="AP1801" s="16">
        <f t="shared" si="527"/>
        <v>6632.2482668439661</v>
      </c>
      <c r="AQ1801" s="16">
        <f t="shared" si="528"/>
        <v>28908.831521097192</v>
      </c>
      <c r="AR1801" s="9">
        <f t="shared" si="529"/>
        <v>0</v>
      </c>
      <c r="AS1801" s="9">
        <f t="shared" si="530"/>
        <v>0.2555543328109911</v>
      </c>
      <c r="AT1801" s="9">
        <f t="shared" si="531"/>
        <v>0.21428520668941686</v>
      </c>
    </row>
    <row r="1802" spans="2:46" x14ac:dyDescent="0.25">
      <c r="B1802" s="1" t="s">
        <v>729</v>
      </c>
      <c r="C1802" s="33">
        <v>3054970330101</v>
      </c>
      <c r="D1802" s="34" t="s">
        <v>3</v>
      </c>
      <c r="E1802" s="8" t="s">
        <v>14</v>
      </c>
      <c r="F1802" s="8" t="s">
        <v>117</v>
      </c>
      <c r="G1802" s="8" t="s">
        <v>27</v>
      </c>
      <c r="H1802" s="8" t="s">
        <v>104</v>
      </c>
      <c r="I1802" s="16">
        <v>0</v>
      </c>
      <c r="J1802" s="16">
        <v>0</v>
      </c>
      <c r="K1802" s="16">
        <v>158206.55999999997</v>
      </c>
      <c r="L1802" s="16">
        <v>0</v>
      </c>
      <c r="M1802" s="16">
        <v>0</v>
      </c>
      <c r="N1802" s="16">
        <v>37208</v>
      </c>
      <c r="O1802" s="12">
        <f t="shared" ref="O1802:Q1865" si="532">IFERROR(I1802/L1802, 0)</f>
        <v>0</v>
      </c>
      <c r="P1802" s="12">
        <f t="shared" si="532"/>
        <v>0</v>
      </c>
      <c r="Q1802" s="12">
        <f t="shared" si="532"/>
        <v>4.2519501182541379</v>
      </c>
      <c r="R1802" s="12">
        <f>IFERROR(IF(I1802=0,0,VLOOKUP($C1802,'[1]Marginality pivots'!$B$7:$N$2242,11,0)), 0)</f>
        <v>0</v>
      </c>
      <c r="S1802" s="12">
        <f>IFERROR(IF(J1802=0,0,VLOOKUP($C1802,'[1]Marginality pivots'!$B$7:$N$2242,12,0)), 0)</f>
        <v>0</v>
      </c>
      <c r="T1802" s="12">
        <f>IFERROR(IF(K1802=0,0,VLOOKUP($C1802,'[1]Marginality pivots'!$B$7:$N$2242,13,0)), 0)</f>
        <v>2.9219644771091717</v>
      </c>
      <c r="U1802" s="12">
        <v>0</v>
      </c>
      <c r="V1802" s="12">
        <v>0</v>
      </c>
      <c r="W1802" s="12">
        <v>3.7985538202419233</v>
      </c>
      <c r="X1802" s="12">
        <v>0</v>
      </c>
      <c r="Y1802" s="12">
        <v>0</v>
      </c>
      <c r="Z1802" s="12">
        <v>3.7985538202419233</v>
      </c>
      <c r="AA1802" s="12">
        <v>0</v>
      </c>
      <c r="AB1802" s="12">
        <v>0</v>
      </c>
      <c r="AC1802" s="12">
        <v>2.9219644771091717</v>
      </c>
      <c r="AD1802" s="12">
        <f t="shared" si="515"/>
        <v>0</v>
      </c>
      <c r="AE1802" s="12">
        <f t="shared" si="516"/>
        <v>0</v>
      </c>
      <c r="AF1802" s="12">
        <f t="shared" si="517"/>
        <v>141336.59054356147</v>
      </c>
      <c r="AG1802" s="16">
        <f t="shared" si="518"/>
        <v>0</v>
      </c>
      <c r="AH1802" s="16">
        <f t="shared" si="519"/>
        <v>0</v>
      </c>
      <c r="AI1802" s="16">
        <f t="shared" si="520"/>
        <v>141336.59054356147</v>
      </c>
      <c r="AJ1802" s="16">
        <f t="shared" si="523"/>
        <v>0</v>
      </c>
      <c r="AK1802" s="16">
        <f t="shared" si="524"/>
        <v>0</v>
      </c>
      <c r="AL1802" s="16">
        <f t="shared" si="525"/>
        <v>108720.45426427806</v>
      </c>
      <c r="AM1802" s="16">
        <f t="shared" si="521"/>
        <v>0</v>
      </c>
      <c r="AN1802" s="16">
        <f t="shared" si="522"/>
        <v>0</v>
      </c>
      <c r="AO1802" s="16">
        <f t="shared" si="526"/>
        <v>0</v>
      </c>
      <c r="AP1802" s="16">
        <f t="shared" si="527"/>
        <v>0</v>
      </c>
      <c r="AQ1802" s="16">
        <f t="shared" si="528"/>
        <v>49486.105735721911</v>
      </c>
      <c r="AR1802" s="9">
        <f t="shared" si="529"/>
        <v>0</v>
      </c>
      <c r="AS1802" s="9">
        <f t="shared" si="530"/>
        <v>0</v>
      </c>
      <c r="AT1802" s="9">
        <f t="shared" si="531"/>
        <v>0.31279427184133146</v>
      </c>
    </row>
    <row r="1803" spans="2:46" x14ac:dyDescent="0.25">
      <c r="B1803" s="1" t="s">
        <v>729</v>
      </c>
      <c r="C1803" s="33">
        <v>3054969130009</v>
      </c>
      <c r="D1803" s="34" t="s">
        <v>3</v>
      </c>
      <c r="E1803" s="8" t="s">
        <v>13</v>
      </c>
      <c r="F1803" s="8" t="s">
        <v>109</v>
      </c>
      <c r="G1803" s="8" t="s">
        <v>27</v>
      </c>
      <c r="H1803" s="8" t="s">
        <v>104</v>
      </c>
      <c r="I1803" s="16">
        <v>19582.640000000003</v>
      </c>
      <c r="J1803" s="16">
        <v>71770.699999999983</v>
      </c>
      <c r="K1803" s="16">
        <v>37224</v>
      </c>
      <c r="L1803" s="16">
        <v>4046</v>
      </c>
      <c r="M1803" s="16">
        <v>15181</v>
      </c>
      <c r="N1803" s="16">
        <v>7920</v>
      </c>
      <c r="O1803" s="12">
        <f t="shared" si="532"/>
        <v>4.8400000000000007</v>
      </c>
      <c r="P1803" s="12">
        <f t="shared" si="532"/>
        <v>4.7276661616494291</v>
      </c>
      <c r="Q1803" s="12">
        <f t="shared" si="532"/>
        <v>4.7</v>
      </c>
      <c r="R1803" s="12">
        <f>IFERROR(IF(I1803=0,0,VLOOKUP($C1803,'[1]Marginality pivots'!$B$7:$N$2242,11,0)), 0)</f>
        <v>2.22917549149635</v>
      </c>
      <c r="S1803" s="12">
        <f>IFERROR(IF(J1803=0,0,VLOOKUP($C1803,'[1]Marginality pivots'!$B$7:$N$2242,12,0)), 0)</f>
        <v>0.16864775768690229</v>
      </c>
      <c r="T1803" s="12">
        <f>IFERROR(IF(K1803=0,0,VLOOKUP($C1803,'[1]Marginality pivots'!$B$7:$N$2242,13,0)), 0)</f>
        <v>0.19957785714285714</v>
      </c>
      <c r="U1803" s="12">
        <v>2.7864693643704372</v>
      </c>
      <c r="V1803" s="12">
        <v>0.23947981591540124</v>
      </c>
      <c r="W1803" s="12">
        <v>0.25945121428571427</v>
      </c>
      <c r="X1803" s="12">
        <v>2.7864693643704372</v>
      </c>
      <c r="Y1803" s="12">
        <v>0.23947981591540124</v>
      </c>
      <c r="Z1803" s="12">
        <v>0.25945121428571427</v>
      </c>
      <c r="AA1803" s="12">
        <v>2.22917549149635</v>
      </c>
      <c r="AB1803" s="12">
        <v>0.16864775768690229</v>
      </c>
      <c r="AC1803" s="12">
        <v>0.19957785714285714</v>
      </c>
      <c r="AD1803" s="12">
        <f t="shared" si="515"/>
        <v>11274.05504824279</v>
      </c>
      <c r="AE1803" s="12">
        <f t="shared" si="516"/>
        <v>3635.5430854117062</v>
      </c>
      <c r="AF1803" s="12">
        <f t="shared" si="517"/>
        <v>2054.8536171428568</v>
      </c>
      <c r="AG1803" s="16">
        <f t="shared" si="518"/>
        <v>11274.05504824279</v>
      </c>
      <c r="AH1803" s="16">
        <f t="shared" si="519"/>
        <v>3635.5430854117062</v>
      </c>
      <c r="AI1803" s="16">
        <f t="shared" si="520"/>
        <v>2054.8536171428568</v>
      </c>
      <c r="AJ1803" s="16">
        <f t="shared" si="523"/>
        <v>9019.2440385942318</v>
      </c>
      <c r="AK1803" s="16">
        <f t="shared" si="524"/>
        <v>2560.2416094448636</v>
      </c>
      <c r="AL1803" s="16">
        <f t="shared" si="525"/>
        <v>1580.6566285714287</v>
      </c>
      <c r="AM1803" s="16">
        <f t="shared" si="521"/>
        <v>9019.2440385942318</v>
      </c>
      <c r="AN1803" s="16">
        <f t="shared" si="522"/>
        <v>2560.2416094448636</v>
      </c>
      <c r="AO1803" s="16">
        <f t="shared" si="526"/>
        <v>10563.395961405771</v>
      </c>
      <c r="AP1803" s="16">
        <f t="shared" si="527"/>
        <v>69210.458390555112</v>
      </c>
      <c r="AQ1803" s="16">
        <f t="shared" si="528"/>
        <v>35643.343371428571</v>
      </c>
      <c r="AR1803" s="9">
        <f t="shared" si="529"/>
        <v>0.53942655134372941</v>
      </c>
      <c r="AS1803" s="9">
        <f t="shared" si="530"/>
        <v>0.96432748169594451</v>
      </c>
      <c r="AT1803" s="9">
        <f t="shared" si="531"/>
        <v>0.9575366261398176</v>
      </c>
    </row>
    <row r="1804" spans="2:46" x14ac:dyDescent="0.25">
      <c r="B1804" s="1" t="s">
        <v>729</v>
      </c>
      <c r="C1804" s="33">
        <v>3054969130009</v>
      </c>
      <c r="D1804" s="34" t="s">
        <v>3</v>
      </c>
      <c r="E1804" s="8" t="s">
        <v>13</v>
      </c>
      <c r="F1804" s="8" t="s">
        <v>109</v>
      </c>
      <c r="G1804" s="8" t="s">
        <v>73</v>
      </c>
      <c r="H1804" s="8" t="s">
        <v>220</v>
      </c>
      <c r="I1804" s="16">
        <v>5808</v>
      </c>
      <c r="J1804" s="16">
        <v>15972</v>
      </c>
      <c r="K1804" s="16">
        <v>6679.2</v>
      </c>
      <c r="L1804" s="16">
        <v>1200</v>
      </c>
      <c r="M1804" s="16">
        <v>3300</v>
      </c>
      <c r="N1804" s="16">
        <v>1380</v>
      </c>
      <c r="O1804" s="12">
        <f t="shared" si="532"/>
        <v>4.84</v>
      </c>
      <c r="P1804" s="12">
        <f t="shared" si="532"/>
        <v>4.84</v>
      </c>
      <c r="Q1804" s="12">
        <f t="shared" si="532"/>
        <v>4.84</v>
      </c>
      <c r="R1804" s="12">
        <f>IFERROR(IF(I1804=0,0,VLOOKUP($C1804,'[1]Marginality pivots'!$B$7:$N$2242,11,0)), 0)</f>
        <v>2.22917549149635</v>
      </c>
      <c r="S1804" s="12">
        <f>IFERROR(IF(J1804=0,0,VLOOKUP($C1804,'[1]Marginality pivots'!$B$7:$N$2242,12,0)), 0)</f>
        <v>0.16864775768690229</v>
      </c>
      <c r="T1804" s="12">
        <f>IFERROR(IF(K1804=0,0,VLOOKUP($C1804,'[1]Marginality pivots'!$B$7:$N$2242,13,0)), 0)</f>
        <v>0.19957785714285714</v>
      </c>
      <c r="U1804" s="12">
        <v>2.7864693643704372</v>
      </c>
      <c r="V1804" s="12">
        <v>0.23947981591540124</v>
      </c>
      <c r="W1804" s="12">
        <v>0.25945121428571427</v>
      </c>
      <c r="X1804" s="12">
        <v>2.7864693643704372</v>
      </c>
      <c r="Y1804" s="12">
        <v>0.23947981591540124</v>
      </c>
      <c r="Z1804" s="12">
        <v>0.25945121428571427</v>
      </c>
      <c r="AA1804" s="12">
        <v>2.22917549149635</v>
      </c>
      <c r="AB1804" s="12">
        <v>0.16864775768690229</v>
      </c>
      <c r="AC1804" s="12">
        <v>0.19957785714285714</v>
      </c>
      <c r="AD1804" s="12">
        <f t="shared" si="515"/>
        <v>3343.7632372445246</v>
      </c>
      <c r="AE1804" s="12">
        <f t="shared" si="516"/>
        <v>790.28339252082412</v>
      </c>
      <c r="AF1804" s="12">
        <f t="shared" si="517"/>
        <v>358.04267571428568</v>
      </c>
      <c r="AG1804" s="16">
        <f t="shared" si="518"/>
        <v>3343.7632372445246</v>
      </c>
      <c r="AH1804" s="16">
        <f t="shared" si="519"/>
        <v>790.28339252082412</v>
      </c>
      <c r="AI1804" s="16">
        <f t="shared" si="520"/>
        <v>358.04267571428568</v>
      </c>
      <c r="AJ1804" s="16">
        <f t="shared" si="523"/>
        <v>2675.01058979562</v>
      </c>
      <c r="AK1804" s="16">
        <f t="shared" si="524"/>
        <v>556.53760036677761</v>
      </c>
      <c r="AL1804" s="16">
        <f t="shared" si="525"/>
        <v>275.41744285714287</v>
      </c>
      <c r="AM1804" s="16">
        <f t="shared" si="521"/>
        <v>2675.01058979562</v>
      </c>
      <c r="AN1804" s="16">
        <f t="shared" si="522"/>
        <v>556.53760036677761</v>
      </c>
      <c r="AO1804" s="16">
        <f t="shared" si="526"/>
        <v>3132.98941020438</v>
      </c>
      <c r="AP1804" s="16">
        <f t="shared" si="527"/>
        <v>15415.462399633223</v>
      </c>
      <c r="AQ1804" s="16">
        <f t="shared" si="528"/>
        <v>6403.7825571428566</v>
      </c>
      <c r="AR1804" s="9">
        <f t="shared" si="529"/>
        <v>0.5394265513437293</v>
      </c>
      <c r="AS1804" s="9">
        <f t="shared" si="530"/>
        <v>0.96515542196551607</v>
      </c>
      <c r="AT1804" s="9">
        <f t="shared" si="531"/>
        <v>0.9587649055489964</v>
      </c>
    </row>
    <row r="1805" spans="2:46" x14ac:dyDescent="0.25">
      <c r="B1805" s="1" t="s">
        <v>729</v>
      </c>
      <c r="C1805" s="33">
        <v>3054969921206</v>
      </c>
      <c r="D1805" s="34" t="s">
        <v>3</v>
      </c>
      <c r="E1805" s="8" t="s">
        <v>13</v>
      </c>
      <c r="F1805" s="8" t="s">
        <v>125</v>
      </c>
      <c r="G1805" s="8" t="s">
        <v>27</v>
      </c>
      <c r="H1805" s="8" t="s">
        <v>104</v>
      </c>
      <c r="I1805" s="16">
        <v>0</v>
      </c>
      <c r="J1805" s="16">
        <v>91294.132083581877</v>
      </c>
      <c r="K1805" s="16">
        <v>64555.215054157365</v>
      </c>
      <c r="L1805" s="16">
        <v>0</v>
      </c>
      <c r="M1805" s="16">
        <v>41300</v>
      </c>
      <c r="N1805" s="16">
        <v>29600</v>
      </c>
      <c r="O1805" s="12">
        <f t="shared" si="532"/>
        <v>0</v>
      </c>
      <c r="P1805" s="12">
        <f t="shared" si="532"/>
        <v>2.2105116727259535</v>
      </c>
      <c r="Q1805" s="12">
        <f t="shared" si="532"/>
        <v>2.1809194275053163</v>
      </c>
      <c r="R1805" s="12">
        <f>IFERROR(IF(I1805=0,0,VLOOKUP($C1805,'[1]Marginality pivots'!$B$7:$N$2242,11,0)), 0)</f>
        <v>0</v>
      </c>
      <c r="S1805" s="12">
        <f>IFERROR(IF(J1805=0,0,VLOOKUP($C1805,'[1]Marginality pivots'!$B$7:$N$2242,12,0)), 0)</f>
        <v>1.2391402068643365</v>
      </c>
      <c r="T1805" s="12">
        <f>IFERROR(IF(K1805=0,0,VLOOKUP($C1805,'[1]Marginality pivots'!$B$7:$N$2242,13,0)), 0)</f>
        <v>1.4663992606688976</v>
      </c>
      <c r="U1805" s="12">
        <v>0</v>
      </c>
      <c r="V1805" s="12">
        <v>1.7595790937473577</v>
      </c>
      <c r="W1805" s="12">
        <v>1.906319038869567</v>
      </c>
      <c r="X1805" s="12">
        <v>0</v>
      </c>
      <c r="Y1805" s="12">
        <v>1.7595790937473577</v>
      </c>
      <c r="Z1805" s="12">
        <v>1.906319038869567</v>
      </c>
      <c r="AA1805" s="12">
        <v>0</v>
      </c>
      <c r="AB1805" s="12">
        <v>1.2391402068643365</v>
      </c>
      <c r="AC1805" s="12">
        <v>1.4663992606688976</v>
      </c>
      <c r="AD1805" s="12">
        <f t="shared" si="515"/>
        <v>0</v>
      </c>
      <c r="AE1805" s="12">
        <f t="shared" si="516"/>
        <v>72670.616571765873</v>
      </c>
      <c r="AF1805" s="12">
        <f t="shared" si="517"/>
        <v>56427.04355053918</v>
      </c>
      <c r="AG1805" s="16">
        <f t="shared" si="518"/>
        <v>0</v>
      </c>
      <c r="AH1805" s="16">
        <f t="shared" si="519"/>
        <v>72670.616571765873</v>
      </c>
      <c r="AI1805" s="16">
        <f t="shared" si="520"/>
        <v>56427.04355053918</v>
      </c>
      <c r="AJ1805" s="16">
        <f t="shared" si="523"/>
        <v>0</v>
      </c>
      <c r="AK1805" s="16">
        <f t="shared" si="524"/>
        <v>51176.490543497093</v>
      </c>
      <c r="AL1805" s="16">
        <f t="shared" si="525"/>
        <v>43405.418115799366</v>
      </c>
      <c r="AM1805" s="16">
        <f t="shared" si="521"/>
        <v>0</v>
      </c>
      <c r="AN1805" s="16">
        <f t="shared" si="522"/>
        <v>51176.490543497093</v>
      </c>
      <c r="AO1805" s="16">
        <f t="shared" si="526"/>
        <v>0</v>
      </c>
      <c r="AP1805" s="16">
        <f t="shared" si="527"/>
        <v>40117.641540084784</v>
      </c>
      <c r="AQ1805" s="16">
        <f t="shared" si="528"/>
        <v>21149.796938357998</v>
      </c>
      <c r="AR1805" s="9">
        <f t="shared" si="529"/>
        <v>0</v>
      </c>
      <c r="AS1805" s="9">
        <f t="shared" si="530"/>
        <v>0.43943285975221452</v>
      </c>
      <c r="AT1805" s="9">
        <f t="shared" si="531"/>
        <v>0.32762336738580733</v>
      </c>
    </row>
    <row r="1806" spans="2:46" x14ac:dyDescent="0.25">
      <c r="B1806" s="1" t="s">
        <v>729</v>
      </c>
      <c r="C1806" s="33" t="s">
        <v>772</v>
      </c>
      <c r="D1806" s="34" t="s">
        <v>3</v>
      </c>
      <c r="E1806" s="8" t="s">
        <v>13</v>
      </c>
      <c r="F1806" s="8" t="s">
        <v>109</v>
      </c>
      <c r="G1806" s="8" t="s">
        <v>27</v>
      </c>
      <c r="H1806" s="8" t="s">
        <v>104</v>
      </c>
      <c r="I1806" s="16">
        <v>63268.80000000001</v>
      </c>
      <c r="J1806" s="16">
        <v>51217.599999999999</v>
      </c>
      <c r="K1806" s="16">
        <v>39919.600000000006</v>
      </c>
      <c r="L1806" s="16">
        <v>5880</v>
      </c>
      <c r="M1806" s="16">
        <v>4760</v>
      </c>
      <c r="N1806" s="16">
        <v>3710</v>
      </c>
      <c r="O1806" s="12">
        <f t="shared" si="532"/>
        <v>10.760000000000002</v>
      </c>
      <c r="P1806" s="12">
        <f t="shared" si="532"/>
        <v>10.76</v>
      </c>
      <c r="Q1806" s="12">
        <f t="shared" si="532"/>
        <v>10.760000000000002</v>
      </c>
      <c r="R1806" s="12">
        <f>IFERROR(IF(I1806=0,0,VLOOKUP($C1806,'[1]Marginality pivots'!$B$7:$N$2242,11,0)), 0)</f>
        <v>4.633645237551276</v>
      </c>
      <c r="S1806" s="12">
        <f>IFERROR(IF(J1806=0,0,VLOOKUP($C1806,'[1]Marginality pivots'!$B$7:$N$2242,12,0)), 0)</f>
        <v>2.5213762413570571</v>
      </c>
      <c r="T1806" s="12">
        <f>IFERROR(IF(K1806=0,0,VLOOKUP($C1806,'[1]Marginality pivots'!$B$7:$N$2242,13,0)), 0)</f>
        <v>2.983798149484874</v>
      </c>
      <c r="U1806" s="12">
        <v>5.7920565469390954</v>
      </c>
      <c r="V1806" s="12">
        <v>3.5803542627270208</v>
      </c>
      <c r="W1806" s="12">
        <v>3.8789375943303361</v>
      </c>
      <c r="X1806" s="12">
        <v>5.7920565469390954</v>
      </c>
      <c r="Y1806" s="12">
        <v>3.5803542627270208</v>
      </c>
      <c r="Z1806" s="12">
        <v>3.8789375943303361</v>
      </c>
      <c r="AA1806" s="12">
        <v>4.633645237551276</v>
      </c>
      <c r="AB1806" s="12">
        <v>2.5213762413570571</v>
      </c>
      <c r="AC1806" s="12">
        <v>2.983798149484874</v>
      </c>
      <c r="AD1806" s="12">
        <f t="shared" si="515"/>
        <v>34057.292496001879</v>
      </c>
      <c r="AE1806" s="12">
        <f t="shared" si="516"/>
        <v>17042.486290580619</v>
      </c>
      <c r="AF1806" s="12">
        <f t="shared" si="517"/>
        <v>14390.858474965547</v>
      </c>
      <c r="AG1806" s="16">
        <f t="shared" si="518"/>
        <v>34057.292496001879</v>
      </c>
      <c r="AH1806" s="16">
        <f t="shared" si="519"/>
        <v>17042.486290580619</v>
      </c>
      <c r="AI1806" s="16">
        <f t="shared" si="520"/>
        <v>14390.858474965547</v>
      </c>
      <c r="AJ1806" s="16">
        <f t="shared" si="523"/>
        <v>27245.833996801503</v>
      </c>
      <c r="AK1806" s="16">
        <f t="shared" si="524"/>
        <v>12001.750908859593</v>
      </c>
      <c r="AL1806" s="16">
        <f t="shared" si="525"/>
        <v>11069.891134588883</v>
      </c>
      <c r="AM1806" s="16">
        <f t="shared" si="521"/>
        <v>27245.833996801503</v>
      </c>
      <c r="AN1806" s="16">
        <f t="shared" si="522"/>
        <v>12001.750908859593</v>
      </c>
      <c r="AO1806" s="16">
        <f t="shared" si="526"/>
        <v>36022.966003198511</v>
      </c>
      <c r="AP1806" s="16">
        <f t="shared" si="527"/>
        <v>39215.849091140408</v>
      </c>
      <c r="AQ1806" s="16">
        <f t="shared" si="528"/>
        <v>28849.708865411121</v>
      </c>
      <c r="AR1806" s="9">
        <f t="shared" si="529"/>
        <v>0.56936382550638709</v>
      </c>
      <c r="AS1806" s="9">
        <f t="shared" si="530"/>
        <v>0.76567135303373079</v>
      </c>
      <c r="AT1806" s="9">
        <f t="shared" si="531"/>
        <v>0.72269533926720497</v>
      </c>
    </row>
    <row r="1807" spans="2:46" x14ac:dyDescent="0.25">
      <c r="B1807" s="1" t="s">
        <v>729</v>
      </c>
      <c r="C1807" s="33">
        <v>3054969640009</v>
      </c>
      <c r="D1807" s="34" t="s">
        <v>3</v>
      </c>
      <c r="E1807" s="8" t="s">
        <v>14</v>
      </c>
      <c r="F1807" s="8" t="s">
        <v>107</v>
      </c>
      <c r="G1807" s="8" t="s">
        <v>27</v>
      </c>
      <c r="H1807" s="8" t="s">
        <v>104</v>
      </c>
      <c r="I1807" s="16">
        <v>4860</v>
      </c>
      <c r="J1807" s="16">
        <v>93376.8</v>
      </c>
      <c r="K1807" s="16">
        <v>51040.799999999996</v>
      </c>
      <c r="L1807" s="16">
        <v>1620</v>
      </c>
      <c r="M1807" s="16">
        <v>31320</v>
      </c>
      <c r="N1807" s="16">
        <v>17820</v>
      </c>
      <c r="O1807" s="12">
        <f t="shared" si="532"/>
        <v>3</v>
      </c>
      <c r="P1807" s="12">
        <f t="shared" si="532"/>
        <v>2.9813793103448276</v>
      </c>
      <c r="Q1807" s="12">
        <f t="shared" si="532"/>
        <v>2.8642424242424238</v>
      </c>
      <c r="R1807" s="12">
        <f>IFERROR(IF(I1807=0,0,VLOOKUP($C1807,'[1]Marginality pivots'!$B$7:$N$2242,11,0)), 0)</f>
        <v>8.3824367655441268E-2</v>
      </c>
      <c r="S1807" s="12">
        <f>IFERROR(IF(J1807=0,0,VLOOKUP($C1807,'[1]Marginality pivots'!$B$7:$N$2242,12,0)), 0)</f>
        <v>1.4147554040887793</v>
      </c>
      <c r="T1807" s="12">
        <f>IFERROR(IF(K1807=0,0,VLOOKUP($C1807,'[1]Marginality pivots'!$B$7:$N$2242,13,0)), 0)</f>
        <v>1.6742223899205984</v>
      </c>
      <c r="U1807" s="12">
        <v>0.10478045956930158</v>
      </c>
      <c r="V1807" s="12">
        <v>2.0089526738060663</v>
      </c>
      <c r="W1807" s="12">
        <v>2.1764891068967778</v>
      </c>
      <c r="X1807" s="12">
        <v>0.10478045956930158</v>
      </c>
      <c r="Y1807" s="12">
        <v>2.0089526738060663</v>
      </c>
      <c r="Z1807" s="12">
        <v>2.1764891068967778</v>
      </c>
      <c r="AA1807" s="12">
        <v>8.3824367655441268E-2</v>
      </c>
      <c r="AB1807" s="12">
        <v>1.4147554040887793</v>
      </c>
      <c r="AC1807" s="12">
        <v>1.6742223899205984</v>
      </c>
      <c r="AD1807" s="12">
        <f t="shared" si="515"/>
        <v>169.74434450226858</v>
      </c>
      <c r="AE1807" s="12">
        <f t="shared" si="516"/>
        <v>62920.397743606001</v>
      </c>
      <c r="AF1807" s="12">
        <f t="shared" si="517"/>
        <v>38785.035884900579</v>
      </c>
      <c r="AG1807" s="16">
        <f t="shared" si="518"/>
        <v>169.74434450226858</v>
      </c>
      <c r="AH1807" s="16">
        <f t="shared" si="519"/>
        <v>62920.397743606001</v>
      </c>
      <c r="AI1807" s="16">
        <f t="shared" si="520"/>
        <v>38785.035884900579</v>
      </c>
      <c r="AJ1807" s="16">
        <f t="shared" si="523"/>
        <v>135.79547560181484</v>
      </c>
      <c r="AK1807" s="16">
        <f t="shared" si="524"/>
        <v>44310.139256060567</v>
      </c>
      <c r="AL1807" s="16">
        <f t="shared" si="525"/>
        <v>29834.642988385061</v>
      </c>
      <c r="AM1807" s="16">
        <f t="shared" si="521"/>
        <v>135.79547560181484</v>
      </c>
      <c r="AN1807" s="16">
        <f t="shared" si="522"/>
        <v>44310.139256060567</v>
      </c>
      <c r="AO1807" s="16">
        <f t="shared" si="526"/>
        <v>4724.2045243981847</v>
      </c>
      <c r="AP1807" s="16">
        <f t="shared" si="527"/>
        <v>49066.660743939436</v>
      </c>
      <c r="AQ1807" s="16">
        <f t="shared" si="528"/>
        <v>21206.157011614934</v>
      </c>
      <c r="AR1807" s="9">
        <f t="shared" si="529"/>
        <v>0.97205854411485282</v>
      </c>
      <c r="AS1807" s="9">
        <f t="shared" si="530"/>
        <v>0.52546950360195932</v>
      </c>
      <c r="AT1807" s="9">
        <f t="shared" si="531"/>
        <v>0.41547462053131878</v>
      </c>
    </row>
    <row r="1808" spans="2:46" x14ac:dyDescent="0.25">
      <c r="B1808" s="1" t="s">
        <v>729</v>
      </c>
      <c r="C1808" s="33">
        <v>3054969640009</v>
      </c>
      <c r="D1808" s="34" t="s">
        <v>3</v>
      </c>
      <c r="E1808" s="8" t="s">
        <v>14</v>
      </c>
      <c r="F1808" s="8" t="s">
        <v>107</v>
      </c>
      <c r="G1808" s="8" t="s">
        <v>27</v>
      </c>
      <c r="H1808" s="8" t="s">
        <v>103</v>
      </c>
      <c r="I1808" s="16">
        <v>1609.2</v>
      </c>
      <c r="J1808" s="16">
        <v>1461.24</v>
      </c>
      <c r="K1808" s="16">
        <v>1496.4</v>
      </c>
      <c r="L1808" s="16">
        <v>540</v>
      </c>
      <c r="M1808" s="16">
        <v>492</v>
      </c>
      <c r="N1808" s="16">
        <v>516</v>
      </c>
      <c r="O1808" s="12">
        <f t="shared" si="532"/>
        <v>2.98</v>
      </c>
      <c r="P1808" s="12">
        <f t="shared" si="532"/>
        <v>2.97</v>
      </c>
      <c r="Q1808" s="12">
        <f t="shared" si="532"/>
        <v>2.9000000000000004</v>
      </c>
      <c r="R1808" s="12">
        <f>IFERROR(IF(I1808=0,0,VLOOKUP($C1808,'[1]Marginality pivots'!$B$7:$N$2242,11,0)), 0)</f>
        <v>8.3824367655441268E-2</v>
      </c>
      <c r="S1808" s="12">
        <f>IFERROR(IF(J1808=0,0,VLOOKUP($C1808,'[1]Marginality pivots'!$B$7:$N$2242,12,0)), 0)</f>
        <v>1.4147554040887793</v>
      </c>
      <c r="T1808" s="12">
        <f>IFERROR(IF(K1808=0,0,VLOOKUP($C1808,'[1]Marginality pivots'!$B$7:$N$2242,13,0)), 0)</f>
        <v>1.6742223899205984</v>
      </c>
      <c r="U1808" s="12">
        <v>0.10478045956930158</v>
      </c>
      <c r="V1808" s="12">
        <v>2.0089526738060663</v>
      </c>
      <c r="W1808" s="12">
        <v>2.1764891068967778</v>
      </c>
      <c r="X1808" s="12">
        <v>0.10478045956930158</v>
      </c>
      <c r="Y1808" s="12">
        <v>2.0089526738060663</v>
      </c>
      <c r="Z1808" s="12">
        <v>2.1764891068967778</v>
      </c>
      <c r="AA1808" s="12">
        <v>8.3824367655441268E-2</v>
      </c>
      <c r="AB1808" s="12">
        <v>1.4147554040887793</v>
      </c>
      <c r="AC1808" s="12">
        <v>1.6742223899205984</v>
      </c>
      <c r="AD1808" s="12">
        <f t="shared" si="515"/>
        <v>56.581448167422856</v>
      </c>
      <c r="AE1808" s="12">
        <f t="shared" si="516"/>
        <v>988.40471551258463</v>
      </c>
      <c r="AF1808" s="12">
        <f t="shared" si="517"/>
        <v>1123.0683791587373</v>
      </c>
      <c r="AG1808" s="16">
        <f t="shared" si="518"/>
        <v>56.581448167422856</v>
      </c>
      <c r="AH1808" s="16">
        <f t="shared" si="519"/>
        <v>988.40471551258463</v>
      </c>
      <c r="AI1808" s="16">
        <f t="shared" si="520"/>
        <v>1123.0683791587373</v>
      </c>
      <c r="AJ1808" s="16">
        <f t="shared" si="523"/>
        <v>45.265158533938283</v>
      </c>
      <c r="AK1808" s="16">
        <f t="shared" si="524"/>
        <v>696.05965881167947</v>
      </c>
      <c r="AL1808" s="16">
        <f t="shared" si="525"/>
        <v>863.89875319902876</v>
      </c>
      <c r="AM1808" s="16">
        <f t="shared" si="521"/>
        <v>45.265158533938283</v>
      </c>
      <c r="AN1808" s="16">
        <f t="shared" si="522"/>
        <v>696.05965881167947</v>
      </c>
      <c r="AO1808" s="16">
        <f t="shared" si="526"/>
        <v>1563.9348414660617</v>
      </c>
      <c r="AP1808" s="16">
        <f t="shared" si="527"/>
        <v>765.18034118832054</v>
      </c>
      <c r="AQ1808" s="16">
        <f t="shared" si="528"/>
        <v>632.50124680097133</v>
      </c>
      <c r="AR1808" s="9">
        <f t="shared" si="529"/>
        <v>0.97187101756528815</v>
      </c>
      <c r="AS1808" s="9">
        <f t="shared" si="530"/>
        <v>0.52365137909468706</v>
      </c>
      <c r="AT1808" s="9">
        <f t="shared" si="531"/>
        <v>0.42268193451013852</v>
      </c>
    </row>
    <row r="1809" spans="2:46" x14ac:dyDescent="0.25">
      <c r="B1809" s="1" t="s">
        <v>729</v>
      </c>
      <c r="C1809" s="33">
        <v>3011069973005</v>
      </c>
      <c r="D1809" s="34" t="s">
        <v>3</v>
      </c>
      <c r="E1809" s="8" t="s">
        <v>13</v>
      </c>
      <c r="F1809" s="8" t="s">
        <v>109</v>
      </c>
      <c r="G1809" s="8" t="s">
        <v>730</v>
      </c>
      <c r="H1809" s="8" t="s">
        <v>104</v>
      </c>
      <c r="I1809" s="16">
        <v>4474.92</v>
      </c>
      <c r="J1809" s="16">
        <v>84055.590646280543</v>
      </c>
      <c r="K1809" s="16">
        <v>64861.261269206683</v>
      </c>
      <c r="L1809" s="16">
        <v>356</v>
      </c>
      <c r="M1809" s="16">
        <v>6687</v>
      </c>
      <c r="N1809" s="16">
        <v>5160</v>
      </c>
      <c r="O1809" s="12">
        <f t="shared" si="532"/>
        <v>12.57</v>
      </c>
      <c r="P1809" s="12">
        <f t="shared" si="532"/>
        <v>12.570000096647307</v>
      </c>
      <c r="Q1809" s="12">
        <f t="shared" si="532"/>
        <v>12.570011873877265</v>
      </c>
      <c r="R1809" s="12">
        <f>IFERROR(IF(I1809=0,0,VLOOKUP($C1809,'[1]Marginality pivots'!$B$7:$N$2242,11,0)), 0)</f>
        <v>5.7894082496093224</v>
      </c>
      <c r="S1809" s="12">
        <f>IFERROR(IF(J1809=0,0,VLOOKUP($C1809,'[1]Marginality pivots'!$B$7:$N$2242,12,0)), 0)</f>
        <v>0.78466364717304382</v>
      </c>
      <c r="T1809" s="12">
        <f>IFERROR(IF(K1809=0,0,VLOOKUP($C1809,'[1]Marginality pivots'!$B$7:$N$2242,13,0)), 0)</f>
        <v>0.92857142857142838</v>
      </c>
      <c r="U1809" s="12">
        <v>7.2367603120116533</v>
      </c>
      <c r="V1809" s="12">
        <v>1.1142223789857222</v>
      </c>
      <c r="W1809" s="12">
        <v>1.2071428571428569</v>
      </c>
      <c r="X1809" s="12">
        <v>7.2367603120116533</v>
      </c>
      <c r="Y1809" s="12">
        <v>1.1142223789857222</v>
      </c>
      <c r="Z1809" s="12">
        <v>1.2071428571428569</v>
      </c>
      <c r="AA1809" s="12">
        <v>5.7894082496093224</v>
      </c>
      <c r="AB1809" s="12">
        <v>0.78466364717304382</v>
      </c>
      <c r="AC1809" s="12">
        <v>0.92857142857142838</v>
      </c>
      <c r="AD1809" s="12">
        <f t="shared" si="515"/>
        <v>2576.2866710761487</v>
      </c>
      <c r="AE1809" s="12">
        <f t="shared" si="516"/>
        <v>7450.8050482775243</v>
      </c>
      <c r="AF1809" s="12">
        <f t="shared" si="517"/>
        <v>6228.8571428571413</v>
      </c>
      <c r="AG1809" s="16">
        <f t="shared" si="518"/>
        <v>2576.2866710761487</v>
      </c>
      <c r="AH1809" s="16">
        <f t="shared" si="519"/>
        <v>7450.8050482775243</v>
      </c>
      <c r="AI1809" s="16">
        <f t="shared" si="520"/>
        <v>6228.8571428571413</v>
      </c>
      <c r="AJ1809" s="16">
        <f t="shared" si="523"/>
        <v>2061.0293368609186</v>
      </c>
      <c r="AK1809" s="16">
        <f t="shared" si="524"/>
        <v>5247.045808646144</v>
      </c>
      <c r="AL1809" s="16">
        <f t="shared" si="525"/>
        <v>4791.4285714285706</v>
      </c>
      <c r="AM1809" s="16">
        <f t="shared" si="521"/>
        <v>2061.0293368609186</v>
      </c>
      <c r="AN1809" s="16">
        <f t="shared" si="522"/>
        <v>5247.045808646144</v>
      </c>
      <c r="AO1809" s="16">
        <f t="shared" si="526"/>
        <v>2413.8906631390814</v>
      </c>
      <c r="AP1809" s="16">
        <f t="shared" si="527"/>
        <v>78808.544837634399</v>
      </c>
      <c r="AQ1809" s="16">
        <f t="shared" si="528"/>
        <v>60069.832697778111</v>
      </c>
      <c r="AR1809" s="9">
        <f t="shared" si="529"/>
        <v>0.53942655134372941</v>
      </c>
      <c r="AS1809" s="9">
        <f t="shared" si="530"/>
        <v>0.93757648041845831</v>
      </c>
      <c r="AT1809" s="9">
        <f t="shared" si="531"/>
        <v>0.92612803886835093</v>
      </c>
    </row>
    <row r="1810" spans="2:46" x14ac:dyDescent="0.25">
      <c r="B1810" s="1" t="s">
        <v>729</v>
      </c>
      <c r="C1810" s="33" t="s">
        <v>773</v>
      </c>
      <c r="D1810" s="34" t="s">
        <v>3</v>
      </c>
      <c r="E1810" s="8" t="s">
        <v>13</v>
      </c>
      <c r="F1810" s="8" t="s">
        <v>109</v>
      </c>
      <c r="G1810" s="8" t="s">
        <v>27</v>
      </c>
      <c r="H1810" s="8" t="s">
        <v>104</v>
      </c>
      <c r="I1810" s="16">
        <v>146480.40000000002</v>
      </c>
      <c r="J1810" s="16">
        <v>5918.4</v>
      </c>
      <c r="K1810" s="16">
        <v>0</v>
      </c>
      <c r="L1810" s="16">
        <v>11880</v>
      </c>
      <c r="M1810" s="16">
        <v>480</v>
      </c>
      <c r="N1810" s="16">
        <v>0</v>
      </c>
      <c r="O1810" s="12">
        <f t="shared" si="532"/>
        <v>12.330000000000002</v>
      </c>
      <c r="P1810" s="12">
        <f t="shared" si="532"/>
        <v>12.33</v>
      </c>
      <c r="Q1810" s="12">
        <f t="shared" si="532"/>
        <v>0</v>
      </c>
      <c r="R1810" s="12">
        <f>IFERROR(IF(I1810=0,0,VLOOKUP($C1810,'[1]Marginality pivots'!$B$7:$N$2242,11,0)), 0)</f>
        <v>5.3097440315062503</v>
      </c>
      <c r="S1810" s="12">
        <f>IFERROR(IF(J1810=0,0,VLOOKUP($C1810,'[1]Marginality pivots'!$B$7:$N$2242,12,0)), 0)</f>
        <v>9.388920616790406</v>
      </c>
      <c r="T1810" s="12">
        <f>IFERROR(IF(K1810=0,0,VLOOKUP($C1810,'[1]Marginality pivots'!$B$7:$N$2242,13,0)), 0)</f>
        <v>0</v>
      </c>
      <c r="U1810" s="12">
        <v>6.6371800393828124</v>
      </c>
      <c r="V1810" s="12">
        <v>13.332267275842376</v>
      </c>
      <c r="W1810" s="12">
        <v>0</v>
      </c>
      <c r="X1810" s="12">
        <v>6.6371800393828124</v>
      </c>
      <c r="Y1810" s="12">
        <v>13.332267275842376</v>
      </c>
      <c r="Z1810" s="12">
        <v>0</v>
      </c>
      <c r="AA1810" s="12">
        <v>5.3097440315062503</v>
      </c>
      <c r="AB1810" s="12">
        <v>9.388920616790406</v>
      </c>
      <c r="AC1810" s="12">
        <v>0</v>
      </c>
      <c r="AD1810" s="12">
        <f t="shared" si="515"/>
        <v>78849.698867867817</v>
      </c>
      <c r="AE1810" s="12">
        <f t="shared" si="516"/>
        <v>6399.4882924043404</v>
      </c>
      <c r="AF1810" s="12">
        <f t="shared" si="517"/>
        <v>0</v>
      </c>
      <c r="AG1810" s="16">
        <f t="shared" si="518"/>
        <v>78849.698867867817</v>
      </c>
      <c r="AH1810" s="16">
        <f t="shared" si="519"/>
        <v>6399.4882924043404</v>
      </c>
      <c r="AI1810" s="16">
        <f t="shared" si="520"/>
        <v>0</v>
      </c>
      <c r="AJ1810" s="16">
        <f t="shared" si="523"/>
        <v>63079.759094294255</v>
      </c>
      <c r="AK1810" s="16">
        <f t="shared" si="524"/>
        <v>4506.6818960593946</v>
      </c>
      <c r="AL1810" s="16">
        <f t="shared" si="525"/>
        <v>0</v>
      </c>
      <c r="AM1810" s="16">
        <f t="shared" si="521"/>
        <v>63079.759094294255</v>
      </c>
      <c r="AN1810" s="16">
        <f t="shared" si="522"/>
        <v>4506.6818960593946</v>
      </c>
      <c r="AO1810" s="16">
        <f t="shared" si="526"/>
        <v>83400.640905705775</v>
      </c>
      <c r="AP1810" s="16">
        <f t="shared" si="527"/>
        <v>1411.718103940605</v>
      </c>
      <c r="AQ1810" s="16">
        <f t="shared" si="528"/>
        <v>0</v>
      </c>
      <c r="AR1810" s="9">
        <f t="shared" si="529"/>
        <v>0.56936382550638698</v>
      </c>
      <c r="AS1810" s="9">
        <f t="shared" si="530"/>
        <v>0.23853036360175134</v>
      </c>
      <c r="AT1810" s="9">
        <f t="shared" si="531"/>
        <v>0</v>
      </c>
    </row>
    <row r="1811" spans="2:46" x14ac:dyDescent="0.25">
      <c r="B1811" s="1" t="s">
        <v>729</v>
      </c>
      <c r="C1811" s="33">
        <v>3054969641109</v>
      </c>
      <c r="D1811" s="34" t="s">
        <v>3</v>
      </c>
      <c r="E1811" s="8" t="s">
        <v>14</v>
      </c>
      <c r="F1811" s="8" t="s">
        <v>107</v>
      </c>
      <c r="G1811" s="8" t="s">
        <v>27</v>
      </c>
      <c r="H1811" s="8" t="s">
        <v>104</v>
      </c>
      <c r="I1811" s="16">
        <v>4860</v>
      </c>
      <c r="J1811" s="16">
        <v>93360.6</v>
      </c>
      <c r="K1811" s="16">
        <v>50878.799999999988</v>
      </c>
      <c r="L1811" s="16">
        <v>1620</v>
      </c>
      <c r="M1811" s="16">
        <v>31320</v>
      </c>
      <c r="N1811" s="16">
        <v>17820</v>
      </c>
      <c r="O1811" s="12">
        <f t="shared" si="532"/>
        <v>3</v>
      </c>
      <c r="P1811" s="12">
        <f t="shared" si="532"/>
        <v>2.9808620689655174</v>
      </c>
      <c r="Q1811" s="12">
        <f t="shared" si="532"/>
        <v>2.8551515151515146</v>
      </c>
      <c r="R1811" s="12">
        <f>IFERROR(IF(I1811=0,0,VLOOKUP($C1811,'[1]Marginality pivots'!$B$7:$N$2242,11,0)), 0)</f>
        <v>8.3824367655441268E-2</v>
      </c>
      <c r="S1811" s="12">
        <f>IFERROR(IF(J1811=0,0,VLOOKUP($C1811,'[1]Marginality pivots'!$B$7:$N$2242,12,0)), 0)</f>
        <v>1.4147554040887795</v>
      </c>
      <c r="T1811" s="12">
        <f>IFERROR(IF(K1811=0,0,VLOOKUP($C1811,'[1]Marginality pivots'!$B$7:$N$2242,13,0)), 0)</f>
        <v>1.6742223899205984</v>
      </c>
      <c r="U1811" s="12">
        <v>0.10478045956930158</v>
      </c>
      <c r="V1811" s="12">
        <v>2.0089526738060668</v>
      </c>
      <c r="W1811" s="12">
        <v>2.1764891068967778</v>
      </c>
      <c r="X1811" s="12">
        <v>0.10478045956930158</v>
      </c>
      <c r="Y1811" s="12">
        <v>2.0089526738060668</v>
      </c>
      <c r="Z1811" s="12">
        <v>2.1764891068967778</v>
      </c>
      <c r="AA1811" s="12">
        <v>8.3824367655441268E-2</v>
      </c>
      <c r="AB1811" s="12">
        <v>1.4147554040887795</v>
      </c>
      <c r="AC1811" s="12">
        <v>1.6742223899205984</v>
      </c>
      <c r="AD1811" s="12">
        <f t="shared" si="515"/>
        <v>169.74434450226858</v>
      </c>
      <c r="AE1811" s="12">
        <f t="shared" si="516"/>
        <v>62920.397743606009</v>
      </c>
      <c r="AF1811" s="12">
        <f t="shared" si="517"/>
        <v>38785.035884900579</v>
      </c>
      <c r="AG1811" s="16">
        <f t="shared" si="518"/>
        <v>169.74434450226858</v>
      </c>
      <c r="AH1811" s="16">
        <f t="shared" si="519"/>
        <v>62920.397743606009</v>
      </c>
      <c r="AI1811" s="16">
        <f t="shared" si="520"/>
        <v>38785.035884900579</v>
      </c>
      <c r="AJ1811" s="16">
        <f t="shared" si="523"/>
        <v>135.79547560181484</v>
      </c>
      <c r="AK1811" s="16">
        <f t="shared" si="524"/>
        <v>44310.139256060575</v>
      </c>
      <c r="AL1811" s="16">
        <f t="shared" si="525"/>
        <v>29834.642988385061</v>
      </c>
      <c r="AM1811" s="16">
        <f t="shared" si="521"/>
        <v>135.79547560181484</v>
      </c>
      <c r="AN1811" s="16">
        <f t="shared" si="522"/>
        <v>44310.139256060575</v>
      </c>
      <c r="AO1811" s="16">
        <f t="shared" si="526"/>
        <v>4724.2045243981847</v>
      </c>
      <c r="AP1811" s="16">
        <f t="shared" si="527"/>
        <v>49050.460743939431</v>
      </c>
      <c r="AQ1811" s="16">
        <f t="shared" si="528"/>
        <v>21044.157011614927</v>
      </c>
      <c r="AR1811" s="9">
        <f t="shared" si="529"/>
        <v>0.97205854411485282</v>
      </c>
      <c r="AS1811" s="9">
        <f t="shared" si="530"/>
        <v>0.52538716272109898</v>
      </c>
      <c r="AT1811" s="9">
        <f t="shared" si="531"/>
        <v>0.4136134698855895</v>
      </c>
    </row>
    <row r="1812" spans="2:46" x14ac:dyDescent="0.25">
      <c r="B1812" s="1" t="s">
        <v>729</v>
      </c>
      <c r="C1812" s="34">
        <v>3054969641109</v>
      </c>
      <c r="D1812" s="34" t="s">
        <v>3</v>
      </c>
      <c r="E1812" s="8" t="s">
        <v>14</v>
      </c>
      <c r="F1812" s="8" t="s">
        <v>107</v>
      </c>
      <c r="G1812" s="8" t="s">
        <v>27</v>
      </c>
      <c r="H1812" s="8" t="s">
        <v>103</v>
      </c>
      <c r="I1812" s="16">
        <v>1609.2</v>
      </c>
      <c r="J1812" s="16">
        <v>1603.8</v>
      </c>
      <c r="K1812" s="16">
        <v>0</v>
      </c>
      <c r="L1812" s="16">
        <v>540</v>
      </c>
      <c r="M1812" s="16">
        <v>540</v>
      </c>
      <c r="N1812" s="16">
        <v>0</v>
      </c>
      <c r="O1812" s="12">
        <f t="shared" si="532"/>
        <v>2.98</v>
      </c>
      <c r="P1812" s="12">
        <f t="shared" si="532"/>
        <v>2.9699999999999998</v>
      </c>
      <c r="Q1812" s="12">
        <f t="shared" si="532"/>
        <v>0</v>
      </c>
      <c r="R1812" s="12">
        <f>IFERROR(IF(I1812=0,0,VLOOKUP($C1812,'[1]Marginality pivots'!$B$7:$N$2242,11,0)), 0)</f>
        <v>8.3824367655441268E-2</v>
      </c>
      <c r="S1812" s="12">
        <f>IFERROR(IF(J1812=0,0,VLOOKUP($C1812,'[1]Marginality pivots'!$B$7:$N$2242,12,0)), 0)</f>
        <v>1.4147554040887795</v>
      </c>
      <c r="T1812" s="12">
        <f>IFERROR(IF(K1812=0,0,VLOOKUP($C1812,'[1]Marginality pivots'!$B$7:$N$2242,13,0)), 0)</f>
        <v>0</v>
      </c>
      <c r="U1812" s="12">
        <v>0.10478045956930158</v>
      </c>
      <c r="V1812" s="12">
        <v>2.0089526738060668</v>
      </c>
      <c r="W1812" s="12">
        <v>0</v>
      </c>
      <c r="X1812" s="12">
        <v>0.10478045956930158</v>
      </c>
      <c r="Y1812" s="12">
        <v>2.0089526738060668</v>
      </c>
      <c r="Z1812" s="12">
        <v>0</v>
      </c>
      <c r="AA1812" s="12">
        <v>8.3824367655441268E-2</v>
      </c>
      <c r="AB1812" s="12">
        <v>1.4147554040887795</v>
      </c>
      <c r="AC1812" s="12">
        <v>0</v>
      </c>
      <c r="AD1812" s="12">
        <f t="shared" si="515"/>
        <v>56.581448167422856</v>
      </c>
      <c r="AE1812" s="12">
        <f t="shared" si="516"/>
        <v>1084.834443855276</v>
      </c>
      <c r="AF1812" s="12">
        <f t="shared" si="517"/>
        <v>0</v>
      </c>
      <c r="AG1812" s="16">
        <f t="shared" si="518"/>
        <v>56.581448167422856</v>
      </c>
      <c r="AH1812" s="16">
        <f t="shared" si="519"/>
        <v>1084.834443855276</v>
      </c>
      <c r="AI1812" s="16">
        <f t="shared" si="520"/>
        <v>0</v>
      </c>
      <c r="AJ1812" s="16">
        <f t="shared" si="523"/>
        <v>45.265158533938283</v>
      </c>
      <c r="AK1812" s="16">
        <f t="shared" si="524"/>
        <v>763.9679182079409</v>
      </c>
      <c r="AL1812" s="16">
        <f t="shared" si="525"/>
        <v>0</v>
      </c>
      <c r="AM1812" s="16">
        <f t="shared" si="521"/>
        <v>45.265158533938283</v>
      </c>
      <c r="AN1812" s="16">
        <f t="shared" si="522"/>
        <v>763.9679182079409</v>
      </c>
      <c r="AO1812" s="16">
        <f t="shared" si="526"/>
        <v>1563.9348414660617</v>
      </c>
      <c r="AP1812" s="16">
        <f t="shared" si="527"/>
        <v>839.83208179205906</v>
      </c>
      <c r="AQ1812" s="16">
        <f t="shared" si="528"/>
        <v>0</v>
      </c>
      <c r="AR1812" s="9">
        <f t="shared" si="529"/>
        <v>0.97187101756528815</v>
      </c>
      <c r="AS1812" s="9">
        <f t="shared" si="530"/>
        <v>0.52365137909468706</v>
      </c>
      <c r="AT1812" s="9">
        <f t="shared" si="531"/>
        <v>0</v>
      </c>
    </row>
    <row r="1813" spans="2:46" x14ac:dyDescent="0.25">
      <c r="B1813" s="1" t="s">
        <v>729</v>
      </c>
      <c r="C1813" s="33">
        <v>3054969352208</v>
      </c>
      <c r="D1813" s="34" t="s">
        <v>3</v>
      </c>
      <c r="E1813" s="8" t="s">
        <v>14</v>
      </c>
      <c r="F1813" s="8" t="s">
        <v>117</v>
      </c>
      <c r="G1813" s="8" t="s">
        <v>27</v>
      </c>
      <c r="H1813" s="8" t="s">
        <v>103</v>
      </c>
      <c r="I1813" s="16">
        <v>0</v>
      </c>
      <c r="J1813" s="16">
        <v>85920.279999999984</v>
      </c>
      <c r="K1813" s="16">
        <v>62228.300000000047</v>
      </c>
      <c r="L1813" s="16">
        <v>0</v>
      </c>
      <c r="M1813" s="16">
        <v>69928</v>
      </c>
      <c r="N1813" s="16">
        <v>50930</v>
      </c>
      <c r="O1813" s="12">
        <f t="shared" si="532"/>
        <v>0</v>
      </c>
      <c r="P1813" s="12">
        <f t="shared" si="532"/>
        <v>1.2286963734126528</v>
      </c>
      <c r="Q1813" s="12">
        <f t="shared" si="532"/>
        <v>1.2218397800903209</v>
      </c>
      <c r="R1813" s="12">
        <f>IFERROR(IF(I1813=0,0,VLOOKUP($C1813,'[1]Marginality pivots'!$B$7:$N$2242,11,0)), 0)</f>
        <v>0</v>
      </c>
      <c r="S1813" s="12">
        <f>IFERROR(IF(J1813=0,0,VLOOKUP($C1813,'[1]Marginality pivots'!$B$7:$N$2242,12,0)), 0)</f>
        <v>0.81226731505994298</v>
      </c>
      <c r="T1813" s="12">
        <f>IFERROR(IF(K1813=0,0,VLOOKUP($C1813,'[1]Marginality pivots'!$B$7:$N$2242,13,0)), 0)</f>
        <v>0.91928358159984269</v>
      </c>
      <c r="U1813" s="12">
        <v>0</v>
      </c>
      <c r="V1813" s="12">
        <v>1.153419587385119</v>
      </c>
      <c r="W1813" s="12">
        <v>1.1950686560797956</v>
      </c>
      <c r="X1813" s="12">
        <v>0</v>
      </c>
      <c r="Y1813" s="12">
        <v>1.153419587385119</v>
      </c>
      <c r="Z1813" s="12">
        <v>1.1950686560797956</v>
      </c>
      <c r="AA1813" s="12">
        <v>0</v>
      </c>
      <c r="AB1813" s="12">
        <v>0.81226731505994298</v>
      </c>
      <c r="AC1813" s="12">
        <v>0.91928358159984269</v>
      </c>
      <c r="AD1813" s="12">
        <f t="shared" si="515"/>
        <v>0</v>
      </c>
      <c r="AE1813" s="12">
        <f t="shared" si="516"/>
        <v>80656.324906666603</v>
      </c>
      <c r="AF1813" s="12">
        <f t="shared" si="517"/>
        <v>60864.846654143992</v>
      </c>
      <c r="AG1813" s="16">
        <f t="shared" si="518"/>
        <v>0</v>
      </c>
      <c r="AH1813" s="16">
        <f t="shared" si="519"/>
        <v>80656.324906666603</v>
      </c>
      <c r="AI1813" s="16">
        <f t="shared" si="520"/>
        <v>60864.846654143992</v>
      </c>
      <c r="AJ1813" s="16">
        <f t="shared" si="523"/>
        <v>0</v>
      </c>
      <c r="AK1813" s="16">
        <f t="shared" si="524"/>
        <v>56800.228807511696</v>
      </c>
      <c r="AL1813" s="16">
        <f t="shared" si="525"/>
        <v>46819.112810879989</v>
      </c>
      <c r="AM1813" s="16">
        <f t="shared" si="521"/>
        <v>0</v>
      </c>
      <c r="AN1813" s="16">
        <f t="shared" si="522"/>
        <v>56800.228807511696</v>
      </c>
      <c r="AO1813" s="16">
        <f t="shared" si="526"/>
        <v>0</v>
      </c>
      <c r="AP1813" s="16">
        <f t="shared" si="527"/>
        <v>29120.051192488289</v>
      </c>
      <c r="AQ1813" s="16">
        <f t="shared" si="528"/>
        <v>15409.187189120057</v>
      </c>
      <c r="AR1813" s="9">
        <f t="shared" si="529"/>
        <v>0</v>
      </c>
      <c r="AS1813" s="9">
        <f t="shared" si="530"/>
        <v>0.33891941684184795</v>
      </c>
      <c r="AT1813" s="9">
        <f t="shared" si="531"/>
        <v>0.24762346374752398</v>
      </c>
    </row>
    <row r="1814" spans="2:46" x14ac:dyDescent="0.25">
      <c r="B1814" s="1" t="s">
        <v>729</v>
      </c>
      <c r="C1814" s="33">
        <v>3054969920104</v>
      </c>
      <c r="D1814" s="34" t="s">
        <v>3</v>
      </c>
      <c r="E1814" s="8" t="s">
        <v>13</v>
      </c>
      <c r="F1814" s="8" t="s">
        <v>125</v>
      </c>
      <c r="G1814" s="8" t="s">
        <v>27</v>
      </c>
      <c r="H1814" s="8" t="s">
        <v>104</v>
      </c>
      <c r="I1814" s="16">
        <v>142682.4</v>
      </c>
      <c r="J1814" s="16">
        <v>804.6</v>
      </c>
      <c r="K1814" s="16">
        <v>0</v>
      </c>
      <c r="L1814" s="16">
        <v>31920</v>
      </c>
      <c r="M1814" s="16">
        <v>180</v>
      </c>
      <c r="N1814" s="16">
        <v>0</v>
      </c>
      <c r="O1814" s="12">
        <f t="shared" si="532"/>
        <v>4.47</v>
      </c>
      <c r="P1814" s="12">
        <f t="shared" si="532"/>
        <v>4.47</v>
      </c>
      <c r="Q1814" s="12">
        <f t="shared" si="532"/>
        <v>0</v>
      </c>
      <c r="R1814" s="12">
        <f>IFERROR(IF(I1814=0,0,VLOOKUP($C1814,'[1]Marginality pivots'!$B$7:$N$2242,11,0)), 0)</f>
        <v>1.9249436999864504</v>
      </c>
      <c r="S1814" s="12">
        <f>IFERROR(IF(J1814=0,0,VLOOKUP($C1814,'[1]Marginality pivots'!$B$7:$N$2242,12,0)), 0)</f>
        <v>3.4037692747001707</v>
      </c>
      <c r="T1814" s="12">
        <f>IFERROR(IF(K1814=0,0,VLOOKUP($C1814,'[1]Marginality pivots'!$B$7:$N$2242,13,0)), 0)</f>
        <v>0</v>
      </c>
      <c r="U1814" s="12">
        <v>2.4061796249830629</v>
      </c>
      <c r="V1814" s="12">
        <v>4.833352370074242</v>
      </c>
      <c r="W1814" s="12">
        <v>0</v>
      </c>
      <c r="X1814" s="12">
        <v>2.4061796249830629</v>
      </c>
      <c r="Y1814" s="12">
        <v>4.833352370074242</v>
      </c>
      <c r="Z1814" s="12">
        <v>0</v>
      </c>
      <c r="AA1814" s="12">
        <v>1.9249436999864504</v>
      </c>
      <c r="AB1814" s="12">
        <v>3.4037692747001707</v>
      </c>
      <c r="AC1814" s="12">
        <v>0</v>
      </c>
      <c r="AD1814" s="12">
        <f t="shared" si="515"/>
        <v>76805.253629459374</v>
      </c>
      <c r="AE1814" s="12">
        <f t="shared" si="516"/>
        <v>870.00342661336356</v>
      </c>
      <c r="AF1814" s="12">
        <f t="shared" si="517"/>
        <v>0</v>
      </c>
      <c r="AG1814" s="16">
        <f t="shared" si="518"/>
        <v>76805.253629459374</v>
      </c>
      <c r="AH1814" s="16">
        <f t="shared" si="519"/>
        <v>870.00342661336356</v>
      </c>
      <c r="AI1814" s="16">
        <f t="shared" si="520"/>
        <v>0</v>
      </c>
      <c r="AJ1814" s="16">
        <f t="shared" si="523"/>
        <v>61444.2029035675</v>
      </c>
      <c r="AK1814" s="16">
        <f t="shared" si="524"/>
        <v>612.6784694460307</v>
      </c>
      <c r="AL1814" s="16">
        <f t="shared" si="525"/>
        <v>0</v>
      </c>
      <c r="AM1814" s="16">
        <f t="shared" si="521"/>
        <v>61444.2029035675</v>
      </c>
      <c r="AN1814" s="16">
        <f t="shared" si="522"/>
        <v>612.6784694460307</v>
      </c>
      <c r="AO1814" s="16">
        <f t="shared" si="526"/>
        <v>81238.197096432501</v>
      </c>
      <c r="AP1814" s="16">
        <f t="shared" si="527"/>
        <v>191.92153055396932</v>
      </c>
      <c r="AQ1814" s="16">
        <f t="shared" si="528"/>
        <v>0</v>
      </c>
      <c r="AR1814" s="9">
        <f t="shared" si="529"/>
        <v>0.56936382550638698</v>
      </c>
      <c r="AS1814" s="9">
        <f t="shared" si="530"/>
        <v>0.23853036360175156</v>
      </c>
      <c r="AT1814" s="9">
        <f t="shared" si="531"/>
        <v>0</v>
      </c>
    </row>
    <row r="1815" spans="2:46" x14ac:dyDescent="0.25">
      <c r="B1815" s="1" t="s">
        <v>729</v>
      </c>
      <c r="C1815" s="33">
        <v>3054968330206</v>
      </c>
      <c r="D1815" s="34" t="s">
        <v>3</v>
      </c>
      <c r="E1815" s="8" t="s">
        <v>14</v>
      </c>
      <c r="F1815" s="8" t="s">
        <v>133</v>
      </c>
      <c r="G1815" s="8" t="s">
        <v>27</v>
      </c>
      <c r="H1815" s="8" t="s">
        <v>104</v>
      </c>
      <c r="I1815" s="16">
        <v>58417.919999999984</v>
      </c>
      <c r="J1815" s="16">
        <v>44133.120000000039</v>
      </c>
      <c r="K1815" s="16">
        <v>37281.600000000035</v>
      </c>
      <c r="L1815" s="16">
        <v>13680</v>
      </c>
      <c r="M1815" s="16">
        <v>10224</v>
      </c>
      <c r="N1815" s="16">
        <v>8640</v>
      </c>
      <c r="O1815" s="12">
        <f t="shared" si="532"/>
        <v>4.270315789473683</v>
      </c>
      <c r="P1815" s="12">
        <f t="shared" si="532"/>
        <v>4.3166197183098634</v>
      </c>
      <c r="Q1815" s="12">
        <f t="shared" si="532"/>
        <v>4.3150000000000039</v>
      </c>
      <c r="R1815" s="12">
        <f>IFERROR(IF(I1815=0,0,VLOOKUP($C1815,'[1]Marginality pivots'!$B$7:$N$2242,11,0)), 0)</f>
        <v>3.5290058782940767</v>
      </c>
      <c r="S1815" s="12">
        <f>IFERROR(IF(J1815=0,0,VLOOKUP($C1815,'[1]Marginality pivots'!$B$7:$N$2242,12,0)), 0)</f>
        <v>3.3628321150206402</v>
      </c>
      <c r="T1815" s="12">
        <f>IFERROR(IF(K1815=0,0,VLOOKUP($C1815,'[1]Marginality pivots'!$B$7:$N$2242,13,0)), 0)</f>
        <v>3.5329914200406849</v>
      </c>
      <c r="U1815" s="12">
        <v>4.411257347867596</v>
      </c>
      <c r="V1815" s="12">
        <v>4.7752216033293085</v>
      </c>
      <c r="W1815" s="12">
        <v>4.5928888460528903</v>
      </c>
      <c r="X1815" s="12">
        <v>4.411257347867596</v>
      </c>
      <c r="Y1815" s="12">
        <v>4.7752216033293085</v>
      </c>
      <c r="Z1815" s="12">
        <v>4.5928888460528903</v>
      </c>
      <c r="AA1815" s="12">
        <v>3.5290058782940767</v>
      </c>
      <c r="AB1815" s="12">
        <v>3.3628321150206402</v>
      </c>
      <c r="AC1815" s="12">
        <v>3.5329914200406849</v>
      </c>
      <c r="AD1815" s="12">
        <f t="shared" si="515"/>
        <v>60346.00051882871</v>
      </c>
      <c r="AE1815" s="12">
        <f t="shared" si="516"/>
        <v>48821.865672438849</v>
      </c>
      <c r="AF1815" s="12">
        <f t="shared" si="517"/>
        <v>39682.559629896969</v>
      </c>
      <c r="AG1815" s="16">
        <f t="shared" si="518"/>
        <v>60346.00051882871</v>
      </c>
      <c r="AH1815" s="16">
        <f t="shared" si="519"/>
        <v>48821.865672438849</v>
      </c>
      <c r="AI1815" s="16">
        <f t="shared" si="520"/>
        <v>39682.559629896969</v>
      </c>
      <c r="AJ1815" s="16">
        <f t="shared" si="523"/>
        <v>48276.800415062971</v>
      </c>
      <c r="AK1815" s="16">
        <f t="shared" si="524"/>
        <v>34381.595543971023</v>
      </c>
      <c r="AL1815" s="16">
        <f t="shared" si="525"/>
        <v>30525.045869151516</v>
      </c>
      <c r="AM1815" s="16">
        <f t="shared" si="521"/>
        <v>48276.800415062971</v>
      </c>
      <c r="AN1815" s="16">
        <f t="shared" si="522"/>
        <v>34381.595543971023</v>
      </c>
      <c r="AO1815" s="16">
        <f t="shared" si="526"/>
        <v>10141.119584937012</v>
      </c>
      <c r="AP1815" s="16">
        <f t="shared" si="527"/>
        <v>9751.5244560290157</v>
      </c>
      <c r="AQ1815" s="16">
        <f t="shared" si="528"/>
        <v>6756.554130848519</v>
      </c>
      <c r="AR1815" s="9">
        <f t="shared" si="529"/>
        <v>0.17359604013523616</v>
      </c>
      <c r="AS1815" s="9">
        <f t="shared" si="530"/>
        <v>0.22095706027647732</v>
      </c>
      <c r="AT1815" s="9">
        <f t="shared" si="531"/>
        <v>0.18123026186774474</v>
      </c>
    </row>
    <row r="1816" spans="2:46" x14ac:dyDescent="0.25">
      <c r="B1816" s="1" t="s">
        <v>729</v>
      </c>
      <c r="C1816" s="33">
        <v>3054968330206</v>
      </c>
      <c r="D1816" s="34" t="s">
        <v>3</v>
      </c>
      <c r="E1816" s="8" t="s">
        <v>14</v>
      </c>
      <c r="F1816" s="8" t="s">
        <v>133</v>
      </c>
      <c r="G1816" s="8" t="s">
        <v>27</v>
      </c>
      <c r="H1816" s="8" t="s">
        <v>103</v>
      </c>
      <c r="I1816" s="16">
        <v>338.52</v>
      </c>
      <c r="J1816" s="16">
        <v>249.08</v>
      </c>
      <c r="K1816" s="16">
        <v>0</v>
      </c>
      <c r="L1816" s="16">
        <v>78</v>
      </c>
      <c r="M1816" s="16">
        <v>52</v>
      </c>
      <c r="N1816" s="16">
        <v>0</v>
      </c>
      <c r="O1816" s="12">
        <f t="shared" si="532"/>
        <v>4.34</v>
      </c>
      <c r="P1816" s="12">
        <f t="shared" si="532"/>
        <v>4.79</v>
      </c>
      <c r="Q1816" s="12">
        <f t="shared" si="532"/>
        <v>0</v>
      </c>
      <c r="R1816" s="12">
        <f>IFERROR(IF(I1816=0,0,VLOOKUP($C1816,'[1]Marginality pivots'!$B$7:$N$2242,11,0)), 0)</f>
        <v>3.5290058782940767</v>
      </c>
      <c r="S1816" s="12">
        <f>IFERROR(IF(J1816=0,0,VLOOKUP($C1816,'[1]Marginality pivots'!$B$7:$N$2242,12,0)), 0)</f>
        <v>3.3628321150206402</v>
      </c>
      <c r="T1816" s="12">
        <f>IFERROR(IF(K1816=0,0,VLOOKUP($C1816,'[1]Marginality pivots'!$B$7:$N$2242,13,0)), 0)</f>
        <v>0</v>
      </c>
      <c r="U1816" s="12">
        <v>4.411257347867596</v>
      </c>
      <c r="V1816" s="12">
        <v>4.7752216033293085</v>
      </c>
      <c r="W1816" s="12">
        <v>0</v>
      </c>
      <c r="X1816" s="12">
        <v>4.411257347867596</v>
      </c>
      <c r="Y1816" s="12">
        <v>4.7752216033293085</v>
      </c>
      <c r="Z1816" s="12">
        <v>0</v>
      </c>
      <c r="AA1816" s="12">
        <v>3.5290058782940767</v>
      </c>
      <c r="AB1816" s="12">
        <v>3.3628321150206402</v>
      </c>
      <c r="AC1816" s="12">
        <v>0</v>
      </c>
      <c r="AD1816" s="12">
        <f t="shared" si="515"/>
        <v>344.07807313367249</v>
      </c>
      <c r="AE1816" s="12">
        <f t="shared" si="516"/>
        <v>248.31152337312403</v>
      </c>
      <c r="AF1816" s="12">
        <f t="shared" si="517"/>
        <v>0</v>
      </c>
      <c r="AG1816" s="16">
        <f t="shared" si="518"/>
        <v>344.07807313367249</v>
      </c>
      <c r="AH1816" s="16">
        <f t="shared" si="519"/>
        <v>248.31152337312403</v>
      </c>
      <c r="AI1816" s="16">
        <f t="shared" si="520"/>
        <v>0</v>
      </c>
      <c r="AJ1816" s="16">
        <f t="shared" si="523"/>
        <v>275.262458506938</v>
      </c>
      <c r="AK1816" s="16">
        <f t="shared" si="524"/>
        <v>174.86726998107329</v>
      </c>
      <c r="AL1816" s="16">
        <f t="shared" si="525"/>
        <v>0</v>
      </c>
      <c r="AM1816" s="16">
        <f t="shared" si="521"/>
        <v>275.262458506938</v>
      </c>
      <c r="AN1816" s="16">
        <f t="shared" si="522"/>
        <v>174.86726998107329</v>
      </c>
      <c r="AO1816" s="16">
        <f t="shared" si="526"/>
        <v>63.257541493061979</v>
      </c>
      <c r="AP1816" s="16">
        <f t="shared" si="527"/>
        <v>74.21273001892672</v>
      </c>
      <c r="AQ1816" s="16">
        <f t="shared" si="528"/>
        <v>0</v>
      </c>
      <c r="AR1816" s="9">
        <f t="shared" si="529"/>
        <v>0.18686500500136471</v>
      </c>
      <c r="AS1816" s="9">
        <f t="shared" si="530"/>
        <v>0.29794736638399999</v>
      </c>
      <c r="AT1816" s="9">
        <f t="shared" si="531"/>
        <v>0</v>
      </c>
    </row>
    <row r="1817" spans="2:46" x14ac:dyDescent="0.25">
      <c r="B1817" s="1" t="s">
        <v>729</v>
      </c>
      <c r="C1817" s="33">
        <v>3011070262008</v>
      </c>
      <c r="D1817" s="34" t="s">
        <v>3</v>
      </c>
      <c r="E1817" s="8" t="s">
        <v>13</v>
      </c>
      <c r="F1817" s="8" t="s">
        <v>109</v>
      </c>
      <c r="G1817" s="8" t="s">
        <v>730</v>
      </c>
      <c r="H1817" s="8" t="s">
        <v>104</v>
      </c>
      <c r="I1817" s="16">
        <v>0</v>
      </c>
      <c r="J1817" s="16">
        <v>7050</v>
      </c>
      <c r="K1817" s="16">
        <v>132000</v>
      </c>
      <c r="L1817" s="16">
        <v>0</v>
      </c>
      <c r="M1817" s="16">
        <v>564</v>
      </c>
      <c r="N1817" s="16">
        <v>10560</v>
      </c>
      <c r="O1817" s="12">
        <f t="shared" si="532"/>
        <v>0</v>
      </c>
      <c r="P1817" s="12">
        <f t="shared" si="532"/>
        <v>12.5</v>
      </c>
      <c r="Q1817" s="12">
        <f t="shared" si="532"/>
        <v>12.5</v>
      </c>
      <c r="R1817" s="12">
        <f>IFERROR(IF(I1817=0,0,VLOOKUP($C1817,'[1]Marginality pivots'!$B$7:$N$2242,11,0)), 0)</f>
        <v>0</v>
      </c>
      <c r="S1817" s="12">
        <f>IFERROR(IF(J1817=0,0,VLOOKUP($C1817,'[1]Marginality pivots'!$B$7:$N$2242,12,0)), 0)</f>
        <v>6.6650628763144297</v>
      </c>
      <c r="T1817" s="12">
        <f>IFERROR(IF(K1817=0,0,VLOOKUP($C1817,'[1]Marginality pivots'!$B$7:$N$2242,13,0)), 0)</f>
        <v>7.0023150578559408</v>
      </c>
      <c r="U1817" s="12">
        <v>0</v>
      </c>
      <c r="V1817" s="12">
        <v>9.4643892843664901</v>
      </c>
      <c r="W1817" s="12">
        <v>9.1030095752127238</v>
      </c>
      <c r="X1817" s="12">
        <v>0</v>
      </c>
      <c r="Y1817" s="12">
        <v>9.4643892843664901</v>
      </c>
      <c r="Z1817" s="12">
        <v>9.1030095752127238</v>
      </c>
      <c r="AA1817" s="12">
        <v>0</v>
      </c>
      <c r="AB1817" s="12">
        <v>6.6650628763144297</v>
      </c>
      <c r="AC1817" s="12">
        <v>7.0023150578559408</v>
      </c>
      <c r="AD1817" s="12">
        <f t="shared" si="515"/>
        <v>0</v>
      </c>
      <c r="AE1817" s="12">
        <f t="shared" si="516"/>
        <v>5337.9155563827007</v>
      </c>
      <c r="AF1817" s="12">
        <f t="shared" si="517"/>
        <v>96127.781114246362</v>
      </c>
      <c r="AG1817" s="16">
        <f t="shared" si="518"/>
        <v>0</v>
      </c>
      <c r="AH1817" s="16">
        <f t="shared" si="519"/>
        <v>5337.9155563827007</v>
      </c>
      <c r="AI1817" s="16">
        <f t="shared" si="520"/>
        <v>96127.781114246362</v>
      </c>
      <c r="AJ1817" s="16">
        <f t="shared" si="523"/>
        <v>0</v>
      </c>
      <c r="AK1817" s="16">
        <f t="shared" si="524"/>
        <v>3759.0954622413383</v>
      </c>
      <c r="AL1817" s="16">
        <f t="shared" si="525"/>
        <v>73944.447010958727</v>
      </c>
      <c r="AM1817" s="16">
        <f t="shared" si="521"/>
        <v>0</v>
      </c>
      <c r="AN1817" s="16">
        <f t="shared" si="522"/>
        <v>3759.0954622413383</v>
      </c>
      <c r="AO1817" s="16">
        <f t="shared" si="526"/>
        <v>0</v>
      </c>
      <c r="AP1817" s="16">
        <f t="shared" si="527"/>
        <v>3290.9045377586617</v>
      </c>
      <c r="AQ1817" s="16">
        <f t="shared" si="528"/>
        <v>58055.552989041273</v>
      </c>
      <c r="AR1817" s="9">
        <f t="shared" si="529"/>
        <v>0</v>
      </c>
      <c r="AS1817" s="9">
        <f t="shared" si="530"/>
        <v>0.46679496989484565</v>
      </c>
      <c r="AT1817" s="9">
        <f t="shared" si="531"/>
        <v>0.43981479537152479</v>
      </c>
    </row>
    <row r="1818" spans="2:46" x14ac:dyDescent="0.25">
      <c r="B1818" s="1" t="s">
        <v>729</v>
      </c>
      <c r="C1818" s="33" t="s">
        <v>245</v>
      </c>
      <c r="D1818" s="34" t="s">
        <v>3</v>
      </c>
      <c r="E1818" s="8" t="s">
        <v>13</v>
      </c>
      <c r="F1818" s="8" t="s">
        <v>109</v>
      </c>
      <c r="G1818" s="8" t="s">
        <v>27</v>
      </c>
      <c r="H1818" s="8" t="s">
        <v>104</v>
      </c>
      <c r="I1818" s="16">
        <v>0</v>
      </c>
      <c r="J1818" s="16">
        <v>0</v>
      </c>
      <c r="K1818" s="16">
        <v>136698.51</v>
      </c>
      <c r="L1818" s="16">
        <v>0</v>
      </c>
      <c r="M1818" s="16">
        <v>0</v>
      </c>
      <c r="N1818" s="16">
        <v>12669</v>
      </c>
      <c r="O1818" s="12">
        <f t="shared" si="532"/>
        <v>0</v>
      </c>
      <c r="P1818" s="12">
        <f t="shared" si="532"/>
        <v>0</v>
      </c>
      <c r="Q1818" s="12">
        <f t="shared" si="532"/>
        <v>10.790000000000001</v>
      </c>
      <c r="R1818" s="12">
        <f>IFERROR(IF(I1818=0,0,VLOOKUP($C1818,'[1]Marginality pivots'!$B$7:$N$2242,11,0)), 0)</f>
        <v>0</v>
      </c>
      <c r="S1818" s="12">
        <f>IFERROR(IF(J1818=0,0,VLOOKUP($C1818,'[1]Marginality pivots'!$B$7:$N$2242,12,0)), 0)</f>
        <v>0</v>
      </c>
      <c r="T1818" s="12">
        <f>IFERROR(IF(K1818=0,0,VLOOKUP($C1818,'[1]Marginality pivots'!$B$7:$N$2242,13,0)), 0)</f>
        <v>5.9435182754773948</v>
      </c>
      <c r="U1818" s="12">
        <v>0</v>
      </c>
      <c r="V1818" s="12">
        <v>0</v>
      </c>
      <c r="W1818" s="12">
        <v>7.7265737581206135</v>
      </c>
      <c r="X1818" s="12">
        <v>0</v>
      </c>
      <c r="Y1818" s="12">
        <v>0</v>
      </c>
      <c r="Z1818" s="12">
        <v>7.7265737581206135</v>
      </c>
      <c r="AA1818" s="12">
        <v>0</v>
      </c>
      <c r="AB1818" s="12">
        <v>0</v>
      </c>
      <c r="AC1818" s="12">
        <v>5.9435182754773948</v>
      </c>
      <c r="AD1818" s="12">
        <f t="shared" si="515"/>
        <v>0</v>
      </c>
      <c r="AE1818" s="12">
        <f t="shared" si="516"/>
        <v>0</v>
      </c>
      <c r="AF1818" s="12">
        <f t="shared" si="517"/>
        <v>97887.96294163006</v>
      </c>
      <c r="AG1818" s="16">
        <f t="shared" si="518"/>
        <v>0</v>
      </c>
      <c r="AH1818" s="16">
        <f t="shared" si="519"/>
        <v>0</v>
      </c>
      <c r="AI1818" s="16">
        <f t="shared" si="520"/>
        <v>97887.96294163006</v>
      </c>
      <c r="AJ1818" s="16">
        <f t="shared" si="523"/>
        <v>0</v>
      </c>
      <c r="AK1818" s="16">
        <f t="shared" si="524"/>
        <v>0</v>
      </c>
      <c r="AL1818" s="16">
        <f t="shared" si="525"/>
        <v>75298.433032023109</v>
      </c>
      <c r="AM1818" s="16">
        <f t="shared" si="521"/>
        <v>0</v>
      </c>
      <c r="AN1818" s="16">
        <f t="shared" si="522"/>
        <v>0</v>
      </c>
      <c r="AO1818" s="16">
        <f t="shared" si="526"/>
        <v>0</v>
      </c>
      <c r="AP1818" s="16">
        <f t="shared" si="527"/>
        <v>0</v>
      </c>
      <c r="AQ1818" s="16">
        <f t="shared" si="528"/>
        <v>61400.0769679769</v>
      </c>
      <c r="AR1818" s="9">
        <f t="shared" si="529"/>
        <v>0</v>
      </c>
      <c r="AS1818" s="9">
        <f t="shared" si="530"/>
        <v>0</v>
      </c>
      <c r="AT1818" s="9">
        <f t="shared" si="531"/>
        <v>0.44916420060450474</v>
      </c>
    </row>
    <row r="1819" spans="2:46" x14ac:dyDescent="0.25">
      <c r="B1819" s="1" t="s">
        <v>729</v>
      </c>
      <c r="C1819" s="33" t="s">
        <v>774</v>
      </c>
      <c r="D1819" s="34" t="s">
        <v>3</v>
      </c>
      <c r="E1819" s="8" t="s">
        <v>13</v>
      </c>
      <c r="F1819" s="8" t="s">
        <v>109</v>
      </c>
      <c r="G1819" s="8" t="s">
        <v>27</v>
      </c>
      <c r="H1819" s="8" t="s">
        <v>104</v>
      </c>
      <c r="I1819" s="16">
        <v>58775.999999999993</v>
      </c>
      <c r="J1819" s="16">
        <v>77584.319999999992</v>
      </c>
      <c r="K1819" s="16">
        <v>0</v>
      </c>
      <c r="L1819" s="16">
        <v>6000</v>
      </c>
      <c r="M1819" s="16">
        <v>7920</v>
      </c>
      <c r="N1819" s="16">
        <v>0</v>
      </c>
      <c r="O1819" s="12">
        <f t="shared" si="532"/>
        <v>9.7959999999999994</v>
      </c>
      <c r="P1819" s="12">
        <f t="shared" si="532"/>
        <v>9.7959999999999994</v>
      </c>
      <c r="Q1819" s="12">
        <f t="shared" si="532"/>
        <v>0</v>
      </c>
      <c r="R1819" s="12">
        <f>IFERROR(IF(I1819=0,0,VLOOKUP($C1819,'[1]Marginality pivots'!$B$7:$N$2242,11,0)), 0)</f>
        <v>4.2185119653394345</v>
      </c>
      <c r="S1819" s="12">
        <f>IFERROR(IF(J1819=0,0,VLOOKUP($C1819,'[1]Marginality pivots'!$B$7:$N$2242,12,0)), 0)</f>
        <v>6.7237363205395244</v>
      </c>
      <c r="T1819" s="12">
        <f>IFERROR(IF(K1819=0,0,VLOOKUP($C1819,'[1]Marginality pivots'!$B$7:$N$2242,13,0)), 0)</f>
        <v>0</v>
      </c>
      <c r="U1819" s="12">
        <v>5.2731399566742931</v>
      </c>
      <c r="V1819" s="12">
        <v>9.5477055751661251</v>
      </c>
      <c r="W1819" s="12">
        <v>0</v>
      </c>
      <c r="X1819" s="12">
        <v>5.2731399566742931</v>
      </c>
      <c r="Y1819" s="12">
        <v>9.5477055751661251</v>
      </c>
      <c r="Z1819" s="12">
        <v>0</v>
      </c>
      <c r="AA1819" s="12">
        <v>4.2185119653394345</v>
      </c>
      <c r="AB1819" s="12">
        <v>6.7237363205395244</v>
      </c>
      <c r="AC1819" s="12">
        <v>0</v>
      </c>
      <c r="AD1819" s="12">
        <f t="shared" si="515"/>
        <v>31638.839740045758</v>
      </c>
      <c r="AE1819" s="12">
        <f t="shared" si="516"/>
        <v>75617.828155315714</v>
      </c>
      <c r="AF1819" s="12">
        <f t="shared" si="517"/>
        <v>0</v>
      </c>
      <c r="AG1819" s="16">
        <f t="shared" si="518"/>
        <v>31638.839740045758</v>
      </c>
      <c r="AH1819" s="16">
        <f t="shared" si="519"/>
        <v>75617.828155315714</v>
      </c>
      <c r="AI1819" s="16">
        <f t="shared" si="520"/>
        <v>0</v>
      </c>
      <c r="AJ1819" s="16">
        <f t="shared" si="523"/>
        <v>25311.071792036608</v>
      </c>
      <c r="AK1819" s="16">
        <f t="shared" si="524"/>
        <v>53251.991658673032</v>
      </c>
      <c r="AL1819" s="16">
        <f t="shared" si="525"/>
        <v>0</v>
      </c>
      <c r="AM1819" s="16">
        <f t="shared" si="521"/>
        <v>25311.071792036608</v>
      </c>
      <c r="AN1819" s="16">
        <f t="shared" si="522"/>
        <v>53251.991658673032</v>
      </c>
      <c r="AO1819" s="16">
        <f t="shared" si="526"/>
        <v>33464.928207963385</v>
      </c>
      <c r="AP1819" s="16">
        <f t="shared" si="527"/>
        <v>24332.32834132696</v>
      </c>
      <c r="AQ1819" s="16">
        <f t="shared" si="528"/>
        <v>0</v>
      </c>
      <c r="AR1819" s="9">
        <f t="shared" si="529"/>
        <v>0.56936382550638676</v>
      </c>
      <c r="AS1819" s="9">
        <f t="shared" si="530"/>
        <v>0.31362430374239231</v>
      </c>
      <c r="AT1819" s="9">
        <f t="shared" si="531"/>
        <v>0</v>
      </c>
    </row>
    <row r="1820" spans="2:46" x14ac:dyDescent="0.25">
      <c r="B1820" s="1" t="s">
        <v>729</v>
      </c>
      <c r="C1820" s="33">
        <v>3011069883208</v>
      </c>
      <c r="D1820" s="34" t="s">
        <v>3</v>
      </c>
      <c r="E1820" s="8" t="s">
        <v>13</v>
      </c>
      <c r="F1820" s="8" t="s">
        <v>109</v>
      </c>
      <c r="G1820" s="8" t="s">
        <v>730</v>
      </c>
      <c r="H1820" s="8" t="s">
        <v>104</v>
      </c>
      <c r="I1820" s="16">
        <v>53366.400000000001</v>
      </c>
      <c r="J1820" s="16">
        <v>81100.798970720774</v>
      </c>
      <c r="K1820" s="16">
        <v>1267.2003862091162</v>
      </c>
      <c r="L1820" s="16">
        <v>5040</v>
      </c>
      <c r="M1820" s="16">
        <v>7680</v>
      </c>
      <c r="N1820" s="16">
        <v>120</v>
      </c>
      <c r="O1820" s="12">
        <f t="shared" si="532"/>
        <v>10.588571428571429</v>
      </c>
      <c r="P1820" s="12">
        <f t="shared" si="532"/>
        <v>10.559999865979268</v>
      </c>
      <c r="Q1820" s="12">
        <f t="shared" si="532"/>
        <v>10.560003218409301</v>
      </c>
      <c r="R1820" s="12">
        <f>IFERROR(IF(I1820=0,0,VLOOKUP($C1820,'[1]Marginality pivots'!$B$7:$N$2242,11,0)), 0)</f>
        <v>4.633645237551276</v>
      </c>
      <c r="S1820" s="12">
        <f>IFERROR(IF(J1820=0,0,VLOOKUP($C1820,'[1]Marginality pivots'!$B$7:$N$2242,12,0)), 0)</f>
        <v>3.1625903741933317</v>
      </c>
      <c r="T1820" s="12">
        <f>IFERROR(IF(K1820=0,0,VLOOKUP($C1820,'[1]Marginality pivots'!$B$7:$N$2242,13,0)), 0)</f>
        <v>3.7426113371393579</v>
      </c>
      <c r="U1820" s="12">
        <v>5.7920565469390954</v>
      </c>
      <c r="V1820" s="12">
        <v>4.4908783313545309</v>
      </c>
      <c r="W1820" s="12">
        <v>4.8653947382811653</v>
      </c>
      <c r="X1820" s="12">
        <v>5.7920565469390954</v>
      </c>
      <c r="Y1820" s="12">
        <v>4.4908783313545309</v>
      </c>
      <c r="Z1820" s="12">
        <v>4.8653947382811653</v>
      </c>
      <c r="AA1820" s="12">
        <v>4.633645237551276</v>
      </c>
      <c r="AB1820" s="12">
        <v>3.1625903741933317</v>
      </c>
      <c r="AC1820" s="12">
        <v>3.7426113371393579</v>
      </c>
      <c r="AD1820" s="12">
        <f t="shared" si="515"/>
        <v>29191.964996573042</v>
      </c>
      <c r="AE1820" s="12">
        <f t="shared" si="516"/>
        <v>34489.945584802794</v>
      </c>
      <c r="AF1820" s="12">
        <f t="shared" si="517"/>
        <v>583.84736859373982</v>
      </c>
      <c r="AG1820" s="16">
        <f t="shared" si="518"/>
        <v>29191.964996573042</v>
      </c>
      <c r="AH1820" s="16">
        <f t="shared" si="519"/>
        <v>34489.945584802794</v>
      </c>
      <c r="AI1820" s="16">
        <f t="shared" si="520"/>
        <v>583.84736859373982</v>
      </c>
      <c r="AJ1820" s="16">
        <f t="shared" si="523"/>
        <v>23353.57199725843</v>
      </c>
      <c r="AK1820" s="16">
        <f t="shared" si="524"/>
        <v>24288.694073804789</v>
      </c>
      <c r="AL1820" s="16">
        <f t="shared" si="525"/>
        <v>449.11336045672294</v>
      </c>
      <c r="AM1820" s="16">
        <f t="shared" si="521"/>
        <v>23353.57199725843</v>
      </c>
      <c r="AN1820" s="16">
        <f t="shared" si="522"/>
        <v>24288.694073804789</v>
      </c>
      <c r="AO1820" s="16">
        <f t="shared" si="526"/>
        <v>30012.828002741571</v>
      </c>
      <c r="AP1820" s="16">
        <f t="shared" si="527"/>
        <v>56812.104896915989</v>
      </c>
      <c r="AQ1820" s="16">
        <f t="shared" si="528"/>
        <v>818.08702575239329</v>
      </c>
      <c r="AR1820" s="9">
        <f t="shared" si="529"/>
        <v>0.56239184210929671</v>
      </c>
      <c r="AS1820" s="9">
        <f t="shared" si="530"/>
        <v>0.70051227137018024</v>
      </c>
      <c r="AT1820" s="9">
        <f t="shared" si="531"/>
        <v>0.64558615563536514</v>
      </c>
    </row>
    <row r="1821" spans="2:46" x14ac:dyDescent="0.25">
      <c r="B1821" s="1" t="s">
        <v>729</v>
      </c>
      <c r="C1821" s="33">
        <v>3054967371105</v>
      </c>
      <c r="D1821" s="34" t="s">
        <v>3</v>
      </c>
      <c r="E1821" s="8" t="s">
        <v>14</v>
      </c>
      <c r="F1821" s="8" t="s">
        <v>117</v>
      </c>
      <c r="G1821" s="8" t="s">
        <v>74</v>
      </c>
      <c r="H1821" s="8" t="s">
        <v>220</v>
      </c>
      <c r="I1821" s="16">
        <v>1892.88</v>
      </c>
      <c r="J1821" s="16">
        <v>0</v>
      </c>
      <c r="K1821" s="16">
        <v>0</v>
      </c>
      <c r="L1821" s="16">
        <v>1452</v>
      </c>
      <c r="M1821" s="16">
        <v>0</v>
      </c>
      <c r="N1821" s="16">
        <v>0</v>
      </c>
      <c r="O1821" s="12">
        <f t="shared" si="532"/>
        <v>1.3036363636363637</v>
      </c>
      <c r="P1821" s="12">
        <f t="shared" si="532"/>
        <v>0</v>
      </c>
      <c r="Q1821" s="12">
        <f t="shared" si="532"/>
        <v>0</v>
      </c>
      <c r="R1821" s="12">
        <f>IFERROR(IF(I1821=0,0,VLOOKUP($C1821,'[1]Marginality pivots'!$B$7:$N$2242,11,0)), 0)</f>
        <v>0.56843975033156924</v>
      </c>
      <c r="S1821" s="12">
        <f>IFERROR(IF(J1821=0,0,VLOOKUP($C1821,'[1]Marginality pivots'!$B$7:$N$2242,12,0)), 0)</f>
        <v>0</v>
      </c>
      <c r="T1821" s="12">
        <f>IFERROR(IF(K1821=0,0,VLOOKUP($C1821,'[1]Marginality pivots'!$B$7:$N$2242,13,0)), 0)</f>
        <v>0</v>
      </c>
      <c r="U1821" s="12">
        <v>0.71054968791446149</v>
      </c>
      <c r="V1821" s="12">
        <v>0</v>
      </c>
      <c r="W1821" s="12">
        <v>0</v>
      </c>
      <c r="X1821" s="12">
        <v>0.71054968791446149</v>
      </c>
      <c r="Y1821" s="12">
        <v>0</v>
      </c>
      <c r="Z1821" s="12">
        <v>0</v>
      </c>
      <c r="AA1821" s="12">
        <v>0.56843975033156924</v>
      </c>
      <c r="AB1821" s="12">
        <v>0</v>
      </c>
      <c r="AC1821" s="12">
        <v>0</v>
      </c>
      <c r="AD1821" s="12">
        <f t="shared" si="515"/>
        <v>1031.7181468517981</v>
      </c>
      <c r="AE1821" s="12">
        <f t="shared" si="516"/>
        <v>0</v>
      </c>
      <c r="AF1821" s="12">
        <f t="shared" si="517"/>
        <v>0</v>
      </c>
      <c r="AG1821" s="16">
        <f t="shared" si="518"/>
        <v>1031.7181468517981</v>
      </c>
      <c r="AH1821" s="16">
        <f t="shared" si="519"/>
        <v>0</v>
      </c>
      <c r="AI1821" s="16">
        <f t="shared" si="520"/>
        <v>0</v>
      </c>
      <c r="AJ1821" s="16">
        <f t="shared" si="523"/>
        <v>825.37451748143849</v>
      </c>
      <c r="AK1821" s="16">
        <f t="shared" si="524"/>
        <v>0</v>
      </c>
      <c r="AL1821" s="16">
        <f t="shared" si="525"/>
        <v>0</v>
      </c>
      <c r="AM1821" s="16">
        <f t="shared" si="521"/>
        <v>825.37451748143849</v>
      </c>
      <c r="AN1821" s="16">
        <f t="shared" si="522"/>
        <v>0</v>
      </c>
      <c r="AO1821" s="16">
        <f t="shared" si="526"/>
        <v>1067.5054825185616</v>
      </c>
      <c r="AP1821" s="16">
        <f t="shared" si="527"/>
        <v>0</v>
      </c>
      <c r="AQ1821" s="16">
        <f t="shared" si="528"/>
        <v>0</v>
      </c>
      <c r="AR1821" s="9">
        <f t="shared" si="529"/>
        <v>0.56395835051274334</v>
      </c>
      <c r="AS1821" s="9">
        <f t="shared" si="530"/>
        <v>0</v>
      </c>
      <c r="AT1821" s="9">
        <f t="shared" si="531"/>
        <v>0</v>
      </c>
    </row>
    <row r="1822" spans="2:46" x14ac:dyDescent="0.25">
      <c r="B1822" s="1" t="s">
        <v>729</v>
      </c>
      <c r="C1822" s="33">
        <v>3054967371105</v>
      </c>
      <c r="D1822" s="34" t="s">
        <v>3</v>
      </c>
      <c r="E1822" s="8" t="s">
        <v>14</v>
      </c>
      <c r="F1822" s="8" t="s">
        <v>117</v>
      </c>
      <c r="G1822" s="8" t="s">
        <v>27</v>
      </c>
      <c r="H1822" s="8" t="s">
        <v>103</v>
      </c>
      <c r="I1822" s="16">
        <v>131310.79999999978</v>
      </c>
      <c r="J1822" s="16">
        <v>0</v>
      </c>
      <c r="K1822" s="16">
        <v>0</v>
      </c>
      <c r="L1822" s="16">
        <v>101752</v>
      </c>
      <c r="M1822" s="16">
        <v>0</v>
      </c>
      <c r="N1822" s="16">
        <v>0</v>
      </c>
      <c r="O1822" s="12">
        <f t="shared" si="532"/>
        <v>1.2904984668606001</v>
      </c>
      <c r="P1822" s="12">
        <f t="shared" si="532"/>
        <v>0</v>
      </c>
      <c r="Q1822" s="12">
        <f t="shared" si="532"/>
        <v>0</v>
      </c>
      <c r="R1822" s="12">
        <f>IFERROR(IF(I1822=0,0,VLOOKUP($C1822,'[1]Marginality pivots'!$B$7:$N$2242,11,0)), 0)</f>
        <v>0.56843975033156924</v>
      </c>
      <c r="S1822" s="12">
        <f>IFERROR(IF(J1822=0,0,VLOOKUP($C1822,'[1]Marginality pivots'!$B$7:$N$2242,12,0)), 0)</f>
        <v>0</v>
      </c>
      <c r="T1822" s="12">
        <f>IFERROR(IF(K1822=0,0,VLOOKUP($C1822,'[1]Marginality pivots'!$B$7:$N$2242,13,0)), 0)</f>
        <v>0</v>
      </c>
      <c r="U1822" s="12">
        <v>0.71054968791446149</v>
      </c>
      <c r="V1822" s="12">
        <v>0</v>
      </c>
      <c r="W1822" s="12">
        <v>0</v>
      </c>
      <c r="X1822" s="12">
        <v>0.71054968791446149</v>
      </c>
      <c r="Y1822" s="12">
        <v>0</v>
      </c>
      <c r="Z1822" s="12">
        <v>0</v>
      </c>
      <c r="AA1822" s="12">
        <v>0.56843975033156924</v>
      </c>
      <c r="AB1822" s="12">
        <v>0</v>
      </c>
      <c r="AC1822" s="12">
        <v>0</v>
      </c>
      <c r="AD1822" s="12">
        <f t="shared" si="515"/>
        <v>72299.851844672288</v>
      </c>
      <c r="AE1822" s="12">
        <f t="shared" si="516"/>
        <v>0</v>
      </c>
      <c r="AF1822" s="12">
        <f t="shared" si="517"/>
        <v>0</v>
      </c>
      <c r="AG1822" s="16">
        <f t="shared" si="518"/>
        <v>72299.851844672288</v>
      </c>
      <c r="AH1822" s="16">
        <f t="shared" si="519"/>
        <v>0</v>
      </c>
      <c r="AI1822" s="16">
        <f t="shared" si="520"/>
        <v>0</v>
      </c>
      <c r="AJ1822" s="16">
        <f t="shared" si="523"/>
        <v>57839.881475737835</v>
      </c>
      <c r="AK1822" s="16">
        <f t="shared" si="524"/>
        <v>0</v>
      </c>
      <c r="AL1822" s="16">
        <f t="shared" si="525"/>
        <v>0</v>
      </c>
      <c r="AM1822" s="16">
        <f t="shared" si="521"/>
        <v>57839.881475737835</v>
      </c>
      <c r="AN1822" s="16">
        <f t="shared" si="522"/>
        <v>0</v>
      </c>
      <c r="AO1822" s="16">
        <f t="shared" si="526"/>
        <v>73470.918524261942</v>
      </c>
      <c r="AP1822" s="16">
        <f t="shared" si="527"/>
        <v>0</v>
      </c>
      <c r="AQ1822" s="16">
        <f t="shared" si="528"/>
        <v>0</v>
      </c>
      <c r="AR1822" s="9">
        <f t="shared" si="529"/>
        <v>0.55951923622628197</v>
      </c>
      <c r="AS1822" s="9">
        <f t="shared" si="530"/>
        <v>0</v>
      </c>
      <c r="AT1822" s="9">
        <f t="shared" si="531"/>
        <v>0</v>
      </c>
    </row>
    <row r="1823" spans="2:46" x14ac:dyDescent="0.25">
      <c r="B1823" s="1" t="s">
        <v>729</v>
      </c>
      <c r="C1823" s="33">
        <v>3054967371105</v>
      </c>
      <c r="D1823" s="34" t="s">
        <v>3</v>
      </c>
      <c r="E1823" s="8" t="s">
        <v>14</v>
      </c>
      <c r="F1823" s="8" t="s">
        <v>117</v>
      </c>
      <c r="G1823" s="8" t="s">
        <v>27</v>
      </c>
      <c r="H1823" s="8" t="s">
        <v>104</v>
      </c>
      <c r="I1823" s="16">
        <v>2368.0800000000004</v>
      </c>
      <c r="J1823" s="16">
        <v>0</v>
      </c>
      <c r="K1823" s="16">
        <v>0</v>
      </c>
      <c r="L1823" s="16">
        <v>1848</v>
      </c>
      <c r="M1823" s="16">
        <v>0</v>
      </c>
      <c r="N1823" s="16">
        <v>0</v>
      </c>
      <c r="O1823" s="12">
        <f t="shared" si="532"/>
        <v>1.2814285714285716</v>
      </c>
      <c r="P1823" s="12">
        <f t="shared" si="532"/>
        <v>0</v>
      </c>
      <c r="Q1823" s="12">
        <f t="shared" si="532"/>
        <v>0</v>
      </c>
      <c r="R1823" s="12">
        <f>IFERROR(IF(I1823=0,0,VLOOKUP($C1823,'[1]Marginality pivots'!$B$7:$N$2242,11,0)), 0)</f>
        <v>0.56843975033156924</v>
      </c>
      <c r="S1823" s="12">
        <f>IFERROR(IF(J1823=0,0,VLOOKUP($C1823,'[1]Marginality pivots'!$B$7:$N$2242,12,0)), 0)</f>
        <v>0</v>
      </c>
      <c r="T1823" s="12">
        <f>IFERROR(IF(K1823=0,0,VLOOKUP($C1823,'[1]Marginality pivots'!$B$7:$N$2242,13,0)), 0)</f>
        <v>0</v>
      </c>
      <c r="U1823" s="12">
        <v>0.71054968791446149</v>
      </c>
      <c r="V1823" s="12">
        <v>0</v>
      </c>
      <c r="W1823" s="12">
        <v>0</v>
      </c>
      <c r="X1823" s="12">
        <v>0.71054968791446149</v>
      </c>
      <c r="Y1823" s="12">
        <v>0</v>
      </c>
      <c r="Z1823" s="12">
        <v>0</v>
      </c>
      <c r="AA1823" s="12">
        <v>0.56843975033156924</v>
      </c>
      <c r="AB1823" s="12">
        <v>0</v>
      </c>
      <c r="AC1823" s="12">
        <v>0</v>
      </c>
      <c r="AD1823" s="12">
        <f t="shared" si="515"/>
        <v>1313.0958232659248</v>
      </c>
      <c r="AE1823" s="12">
        <f t="shared" si="516"/>
        <v>0</v>
      </c>
      <c r="AF1823" s="12">
        <f t="shared" si="517"/>
        <v>0</v>
      </c>
      <c r="AG1823" s="16">
        <f t="shared" si="518"/>
        <v>1313.0958232659248</v>
      </c>
      <c r="AH1823" s="16">
        <f t="shared" si="519"/>
        <v>0</v>
      </c>
      <c r="AI1823" s="16">
        <f t="shared" si="520"/>
        <v>0</v>
      </c>
      <c r="AJ1823" s="16">
        <f t="shared" si="523"/>
        <v>1050.47665861274</v>
      </c>
      <c r="AK1823" s="16">
        <f t="shared" si="524"/>
        <v>0</v>
      </c>
      <c r="AL1823" s="16">
        <f t="shared" si="525"/>
        <v>0</v>
      </c>
      <c r="AM1823" s="16">
        <f t="shared" si="521"/>
        <v>1050.47665861274</v>
      </c>
      <c r="AN1823" s="16">
        <f t="shared" si="522"/>
        <v>0</v>
      </c>
      <c r="AO1823" s="16">
        <f t="shared" si="526"/>
        <v>1317.6033413872603</v>
      </c>
      <c r="AP1823" s="16">
        <f t="shared" si="527"/>
        <v>0</v>
      </c>
      <c r="AQ1823" s="16">
        <f t="shared" si="528"/>
        <v>0</v>
      </c>
      <c r="AR1823" s="9">
        <f t="shared" si="529"/>
        <v>0.55640153262865277</v>
      </c>
      <c r="AS1823" s="9">
        <f t="shared" si="530"/>
        <v>0</v>
      </c>
      <c r="AT1823" s="9">
        <f t="shared" si="531"/>
        <v>0</v>
      </c>
    </row>
    <row r="1824" spans="2:46" x14ac:dyDescent="0.25">
      <c r="B1824" s="1" t="s">
        <v>729</v>
      </c>
      <c r="C1824" s="33">
        <v>3054969790104</v>
      </c>
      <c r="D1824" s="34" t="s">
        <v>3</v>
      </c>
      <c r="E1824" s="8" t="s">
        <v>14</v>
      </c>
      <c r="F1824" s="8" t="s">
        <v>117</v>
      </c>
      <c r="G1824" s="8" t="s">
        <v>27</v>
      </c>
      <c r="H1824" s="8" t="s">
        <v>104</v>
      </c>
      <c r="I1824" s="16">
        <v>0</v>
      </c>
      <c r="J1824" s="16">
        <v>1522.8</v>
      </c>
      <c r="K1824" s="16">
        <v>134006.40000000002</v>
      </c>
      <c r="L1824" s="16">
        <v>0</v>
      </c>
      <c r="M1824" s="16">
        <v>1080</v>
      </c>
      <c r="N1824" s="16">
        <v>95040</v>
      </c>
      <c r="O1824" s="12">
        <f t="shared" si="532"/>
        <v>0</v>
      </c>
      <c r="P1824" s="12">
        <f t="shared" si="532"/>
        <v>1.41</v>
      </c>
      <c r="Q1824" s="12">
        <f t="shared" si="532"/>
        <v>1.4100000000000001</v>
      </c>
      <c r="R1824" s="12">
        <f>IFERROR(IF(I1824=0,0,VLOOKUP($C1824,'[1]Marginality pivots'!$B$7:$N$2242,11,0)), 0)</f>
        <v>0</v>
      </c>
      <c r="S1824" s="12">
        <f>IFERROR(IF(J1824=0,0,VLOOKUP($C1824,'[1]Marginality pivots'!$B$7:$N$2242,12,0)), 0)</f>
        <v>1.0402290709517865</v>
      </c>
      <c r="T1824" s="12">
        <f>IFERROR(IF(K1824=0,0,VLOOKUP($C1824,'[1]Marginality pivots'!$B$7:$N$2242,13,0)), 0)</f>
        <v>1.0928646619419471</v>
      </c>
      <c r="U1824" s="12">
        <v>0</v>
      </c>
      <c r="V1824" s="12">
        <v>1.4771252807515367</v>
      </c>
      <c r="W1824" s="12">
        <v>1.4207240605245313</v>
      </c>
      <c r="X1824" s="12">
        <v>0</v>
      </c>
      <c r="Y1824" s="12">
        <v>1.4771252807515367</v>
      </c>
      <c r="Z1824" s="12">
        <v>1.4207240605245313</v>
      </c>
      <c r="AA1824" s="12">
        <v>0</v>
      </c>
      <c r="AB1824" s="12">
        <v>1.0402290709517865</v>
      </c>
      <c r="AC1824" s="12">
        <v>1.0928646619419471</v>
      </c>
      <c r="AD1824" s="12">
        <f t="shared" ref="AD1824:AD1887" si="533">IF(I1824=0,0,(U1824*L1824))</f>
        <v>0</v>
      </c>
      <c r="AE1824" s="12">
        <f t="shared" ref="AE1824:AE1887" si="534">IF(J1824=0,0,(V1824*M1824))</f>
        <v>1595.2953032116598</v>
      </c>
      <c r="AF1824" s="12">
        <f t="shared" ref="AF1824:AF1887" si="535">IF(K1824=0,0,(W1824*N1824))</f>
        <v>135025.61471225144</v>
      </c>
      <c r="AG1824" s="16">
        <f t="shared" ref="AG1824:AG1887" si="536">IF(I1824=0,0,(X1824*L1824))</f>
        <v>0</v>
      </c>
      <c r="AH1824" s="16">
        <f t="shared" ref="AH1824:AH1887" si="537">IF(J1824=0,0,(Y1824*M1824))</f>
        <v>1595.2953032116598</v>
      </c>
      <c r="AI1824" s="16">
        <f t="shared" ref="AI1824:AI1887" si="538">IF(K1824=0,0,(Z1824*N1824))</f>
        <v>135025.61471225144</v>
      </c>
      <c r="AJ1824" s="16">
        <f t="shared" si="523"/>
        <v>0</v>
      </c>
      <c r="AK1824" s="16">
        <f t="shared" si="524"/>
        <v>1123.4473966279295</v>
      </c>
      <c r="AL1824" s="16">
        <f t="shared" si="525"/>
        <v>103865.85747096266</v>
      </c>
      <c r="AM1824" s="16">
        <f t="shared" ref="AM1824:AM1887" si="539">IF(I1824=0,0,(L1824*R1824))</f>
        <v>0</v>
      </c>
      <c r="AN1824" s="16">
        <f t="shared" ref="AN1824:AN1887" si="540">IF(J1824=0,0,(M1824*S1824))</f>
        <v>1123.4473966279295</v>
      </c>
      <c r="AO1824" s="16">
        <f t="shared" si="526"/>
        <v>0</v>
      </c>
      <c r="AP1824" s="16">
        <f t="shared" si="527"/>
        <v>399.35260337207046</v>
      </c>
      <c r="AQ1824" s="16">
        <f t="shared" si="528"/>
        <v>30140.542529037368</v>
      </c>
      <c r="AR1824" s="9">
        <f t="shared" si="529"/>
        <v>0</v>
      </c>
      <c r="AS1824" s="9">
        <f t="shared" si="530"/>
        <v>0.26224888584979672</v>
      </c>
      <c r="AT1824" s="9">
        <f t="shared" si="531"/>
        <v>0.22491867947379648</v>
      </c>
    </row>
    <row r="1825" spans="2:46" x14ac:dyDescent="0.25">
      <c r="B1825" s="1" t="s">
        <v>729</v>
      </c>
      <c r="C1825" s="33" t="s">
        <v>775</v>
      </c>
      <c r="D1825" s="34" t="s">
        <v>3</v>
      </c>
      <c r="E1825" s="8" t="s">
        <v>13</v>
      </c>
      <c r="F1825" s="8" t="s">
        <v>109</v>
      </c>
      <c r="G1825" s="8" t="s">
        <v>27</v>
      </c>
      <c r="H1825" s="8" t="s">
        <v>104</v>
      </c>
      <c r="I1825" s="16">
        <v>46162.200000000004</v>
      </c>
      <c r="J1825" s="16">
        <v>61284.3</v>
      </c>
      <c r="K1825" s="16">
        <v>25468.800000000007</v>
      </c>
      <c r="L1825" s="16">
        <v>4060</v>
      </c>
      <c r="M1825" s="16">
        <v>5390</v>
      </c>
      <c r="N1825" s="16">
        <v>2240</v>
      </c>
      <c r="O1825" s="12">
        <f t="shared" si="532"/>
        <v>11.370000000000001</v>
      </c>
      <c r="P1825" s="12">
        <f t="shared" si="532"/>
        <v>11.370000000000001</v>
      </c>
      <c r="Q1825" s="12">
        <f t="shared" si="532"/>
        <v>11.370000000000003</v>
      </c>
      <c r="R1825" s="12">
        <f>IFERROR(IF(I1825=0,0,VLOOKUP($C1825,'[1]Marginality pivots'!$B$7:$N$2242,11,0)), 0)</f>
        <v>5.236720111221798</v>
      </c>
      <c r="S1825" s="12">
        <f>IFERROR(IF(J1825=0,0,VLOOKUP($C1825,'[1]Marginality pivots'!$B$7:$N$2242,12,0)), 0)</f>
        <v>2.5746736642878481</v>
      </c>
      <c r="T1825" s="12">
        <f>IFERROR(IF(K1825=0,0,VLOOKUP($C1825,'[1]Marginality pivots'!$B$7:$N$2242,13,0)), 0)</f>
        <v>2.9928265196753938</v>
      </c>
      <c r="U1825" s="12">
        <v>6.545900139027248</v>
      </c>
      <c r="V1825" s="12">
        <v>3.6560366032887441</v>
      </c>
      <c r="W1825" s="12">
        <v>3.8906744755780123</v>
      </c>
      <c r="X1825" s="12">
        <v>6.545900139027248</v>
      </c>
      <c r="Y1825" s="12">
        <v>3.6560366032887441</v>
      </c>
      <c r="Z1825" s="12">
        <v>3.8906744755780123</v>
      </c>
      <c r="AA1825" s="12">
        <v>5.236720111221798</v>
      </c>
      <c r="AB1825" s="12">
        <v>2.5746736642878481</v>
      </c>
      <c r="AC1825" s="12">
        <v>2.9928265196753938</v>
      </c>
      <c r="AD1825" s="12">
        <f t="shared" si="533"/>
        <v>26576.354564450627</v>
      </c>
      <c r="AE1825" s="12">
        <f t="shared" si="534"/>
        <v>19706.03729172633</v>
      </c>
      <c r="AF1825" s="12">
        <f t="shared" si="535"/>
        <v>8715.110825294747</v>
      </c>
      <c r="AG1825" s="16">
        <f t="shared" si="536"/>
        <v>26576.354564450627</v>
      </c>
      <c r="AH1825" s="16">
        <f t="shared" si="537"/>
        <v>19706.03729172633</v>
      </c>
      <c r="AI1825" s="16">
        <f t="shared" si="538"/>
        <v>8715.110825294747</v>
      </c>
      <c r="AJ1825" s="16">
        <f t="shared" ref="AJ1825:AJ1888" si="541">IF(I1825=0,0,(L1825*R1825))</f>
        <v>21261.083651560501</v>
      </c>
      <c r="AK1825" s="16">
        <f t="shared" ref="AK1825:AK1888" si="542">IF(J1825=0,0,(M1825*S1825))</f>
        <v>13877.4910505115</v>
      </c>
      <c r="AL1825" s="16">
        <f t="shared" ref="AL1825:AL1888" si="543">IF(K1825=0,0,(N1825*T1825))</f>
        <v>6703.9314040728823</v>
      </c>
      <c r="AM1825" s="16">
        <f t="shared" si="539"/>
        <v>21261.083651560501</v>
      </c>
      <c r="AN1825" s="16">
        <f t="shared" si="540"/>
        <v>13877.4910505115</v>
      </c>
      <c r="AO1825" s="16">
        <f t="shared" ref="AO1825:AO1888" si="544">I1825-AJ1825</f>
        <v>24901.116348439504</v>
      </c>
      <c r="AP1825" s="16">
        <f t="shared" ref="AP1825:AP1888" si="545">J1825-AK1825</f>
        <v>47406.808949488506</v>
      </c>
      <c r="AQ1825" s="16">
        <f t="shared" ref="AQ1825:AQ1888" si="546">K1825-AL1825</f>
        <v>18764.868595927124</v>
      </c>
      <c r="AR1825" s="9">
        <f t="shared" ref="AR1825:AR1888" si="547">IFERROR(AO1825/I1825,0)</f>
        <v>0.5394265513437293</v>
      </c>
      <c r="AS1825" s="9">
        <f t="shared" ref="AS1825:AS1888" si="548">IFERROR(AP1825/J1825,0)</f>
        <v>0.77355552644785863</v>
      </c>
      <c r="AT1825" s="9">
        <f t="shared" ref="AT1825:AT1888" si="549">IFERROR(AQ1825/K1825,0)</f>
        <v>0.73677867021324595</v>
      </c>
    </row>
    <row r="1826" spans="2:46" x14ac:dyDescent="0.25">
      <c r="B1826" s="1" t="s">
        <v>729</v>
      </c>
      <c r="C1826" s="33">
        <v>3011070262108</v>
      </c>
      <c r="D1826" s="34" t="s">
        <v>3</v>
      </c>
      <c r="E1826" s="8" t="s">
        <v>13</v>
      </c>
      <c r="F1826" s="8" t="s">
        <v>109</v>
      </c>
      <c r="G1826" s="8" t="s">
        <v>730</v>
      </c>
      <c r="H1826" s="8" t="s">
        <v>104</v>
      </c>
      <c r="I1826" s="16">
        <v>0</v>
      </c>
      <c r="J1826" s="16">
        <v>6562.5</v>
      </c>
      <c r="K1826" s="16">
        <v>125950</v>
      </c>
      <c r="L1826" s="16">
        <v>0</v>
      </c>
      <c r="M1826" s="16">
        <v>525</v>
      </c>
      <c r="N1826" s="16">
        <v>10076</v>
      </c>
      <c r="O1826" s="12">
        <f t="shared" si="532"/>
        <v>0</v>
      </c>
      <c r="P1826" s="12">
        <f t="shared" si="532"/>
        <v>12.5</v>
      </c>
      <c r="Q1826" s="12">
        <f t="shared" si="532"/>
        <v>12.5</v>
      </c>
      <c r="R1826" s="12">
        <f>IFERROR(IF(I1826=0,0,VLOOKUP($C1826,'[1]Marginality pivots'!$B$7:$N$2242,11,0)), 0)</f>
        <v>0</v>
      </c>
      <c r="S1826" s="12">
        <f>IFERROR(IF(J1826=0,0,VLOOKUP($C1826,'[1]Marginality pivots'!$B$7:$N$2242,12,0)), 0)</f>
        <v>6.6579918161709974</v>
      </c>
      <c r="T1826" s="12">
        <f>IFERROR(IF(K1826=0,0,VLOOKUP($C1826,'[1]Marginality pivots'!$B$7:$N$2242,13,0)), 0)</f>
        <v>6.9948862020692504</v>
      </c>
      <c r="U1826" s="12">
        <v>0</v>
      </c>
      <c r="V1826" s="12">
        <v>9.4543483789628162</v>
      </c>
      <c r="W1826" s="12">
        <v>9.0933520626900251</v>
      </c>
      <c r="X1826" s="12">
        <v>0</v>
      </c>
      <c r="Y1826" s="12">
        <v>9.4543483789628162</v>
      </c>
      <c r="Z1826" s="12">
        <v>9.0933520626900251</v>
      </c>
      <c r="AA1826" s="12">
        <v>0</v>
      </c>
      <c r="AB1826" s="12">
        <v>6.6579918161709974</v>
      </c>
      <c r="AC1826" s="12">
        <v>6.9948862020692504</v>
      </c>
      <c r="AD1826" s="12">
        <f t="shared" si="533"/>
        <v>0</v>
      </c>
      <c r="AE1826" s="12">
        <f t="shared" si="534"/>
        <v>4963.5328989554782</v>
      </c>
      <c r="AF1826" s="12">
        <f t="shared" si="535"/>
        <v>91624.615383664699</v>
      </c>
      <c r="AG1826" s="16">
        <f t="shared" si="536"/>
        <v>0</v>
      </c>
      <c r="AH1826" s="16">
        <f t="shared" si="537"/>
        <v>4963.5328989554782</v>
      </c>
      <c r="AI1826" s="16">
        <f t="shared" si="538"/>
        <v>91624.615383664699</v>
      </c>
      <c r="AJ1826" s="16">
        <f t="shared" si="541"/>
        <v>0</v>
      </c>
      <c r="AK1826" s="16">
        <f t="shared" si="542"/>
        <v>3495.4457034897737</v>
      </c>
      <c r="AL1826" s="16">
        <f t="shared" si="543"/>
        <v>70480.473372049761</v>
      </c>
      <c r="AM1826" s="16">
        <f t="shared" si="539"/>
        <v>0</v>
      </c>
      <c r="AN1826" s="16">
        <f t="shared" si="540"/>
        <v>3495.4457034897737</v>
      </c>
      <c r="AO1826" s="16">
        <f t="shared" si="544"/>
        <v>0</v>
      </c>
      <c r="AP1826" s="16">
        <f t="shared" si="545"/>
        <v>3067.0542965102263</v>
      </c>
      <c r="AQ1826" s="16">
        <f t="shared" si="546"/>
        <v>55469.526627950239</v>
      </c>
      <c r="AR1826" s="9">
        <f t="shared" si="547"/>
        <v>0</v>
      </c>
      <c r="AS1826" s="9">
        <f t="shared" si="548"/>
        <v>0.46736065470632021</v>
      </c>
      <c r="AT1826" s="9">
        <f t="shared" si="549"/>
        <v>0.44040910383446003</v>
      </c>
    </row>
    <row r="1827" spans="2:46" x14ac:dyDescent="0.25">
      <c r="B1827" s="1" t="s">
        <v>729</v>
      </c>
      <c r="C1827" s="33">
        <v>3054970042205</v>
      </c>
      <c r="D1827" s="34" t="s">
        <v>3</v>
      </c>
      <c r="E1827" s="8" t="s">
        <v>14</v>
      </c>
      <c r="F1827" s="8" t="s">
        <v>117</v>
      </c>
      <c r="G1827" s="8" t="s">
        <v>27</v>
      </c>
      <c r="H1827" s="8" t="s">
        <v>104</v>
      </c>
      <c r="I1827" s="16">
        <v>0</v>
      </c>
      <c r="J1827" s="16">
        <v>0</v>
      </c>
      <c r="K1827" s="16">
        <v>131784.40000000002</v>
      </c>
      <c r="L1827" s="16">
        <v>0</v>
      </c>
      <c r="M1827" s="16">
        <v>0</v>
      </c>
      <c r="N1827" s="16">
        <v>86680</v>
      </c>
      <c r="O1827" s="12">
        <f t="shared" si="532"/>
        <v>0</v>
      </c>
      <c r="P1827" s="12">
        <f t="shared" si="532"/>
        <v>0</v>
      </c>
      <c r="Q1827" s="12">
        <f t="shared" si="532"/>
        <v>1.5203553299492389</v>
      </c>
      <c r="R1827" s="12">
        <f>IFERROR(IF(I1827=0,0,VLOOKUP($C1827,'[1]Marginality pivots'!$B$7:$N$2242,11,0)), 0)</f>
        <v>0</v>
      </c>
      <c r="S1827" s="12">
        <f>IFERROR(IF(J1827=0,0,VLOOKUP($C1827,'[1]Marginality pivots'!$B$7:$N$2242,12,0)), 0)</f>
        <v>0</v>
      </c>
      <c r="T1827" s="12">
        <f>IFERROR(IF(K1827=0,0,VLOOKUP($C1827,'[1]Marginality pivots'!$B$7:$N$2242,13,0)), 0)</f>
        <v>0.97420912898921608</v>
      </c>
      <c r="U1827" s="12">
        <v>0</v>
      </c>
      <c r="V1827" s="12">
        <v>0</v>
      </c>
      <c r="W1827" s="12">
        <v>1.266471867685981</v>
      </c>
      <c r="X1827" s="12">
        <v>0</v>
      </c>
      <c r="Y1827" s="12">
        <v>0</v>
      </c>
      <c r="Z1827" s="12">
        <v>1.266471867685981</v>
      </c>
      <c r="AA1827" s="12">
        <v>0</v>
      </c>
      <c r="AB1827" s="12">
        <v>0</v>
      </c>
      <c r="AC1827" s="12">
        <v>0.97420912898921608</v>
      </c>
      <c r="AD1827" s="12">
        <f t="shared" si="533"/>
        <v>0</v>
      </c>
      <c r="AE1827" s="12">
        <f t="shared" si="534"/>
        <v>0</v>
      </c>
      <c r="AF1827" s="12">
        <f t="shared" si="535"/>
        <v>109777.78149102083</v>
      </c>
      <c r="AG1827" s="16">
        <f t="shared" si="536"/>
        <v>0</v>
      </c>
      <c r="AH1827" s="16">
        <f t="shared" si="537"/>
        <v>0</v>
      </c>
      <c r="AI1827" s="16">
        <f t="shared" si="538"/>
        <v>109777.78149102083</v>
      </c>
      <c r="AJ1827" s="16">
        <f t="shared" si="541"/>
        <v>0</v>
      </c>
      <c r="AK1827" s="16">
        <f t="shared" si="542"/>
        <v>0</v>
      </c>
      <c r="AL1827" s="16">
        <f t="shared" si="543"/>
        <v>84444.44730078525</v>
      </c>
      <c r="AM1827" s="16">
        <f t="shared" si="539"/>
        <v>0</v>
      </c>
      <c r="AN1827" s="16">
        <f t="shared" si="540"/>
        <v>0</v>
      </c>
      <c r="AO1827" s="16">
        <f t="shared" si="544"/>
        <v>0</v>
      </c>
      <c r="AP1827" s="16">
        <f t="shared" si="545"/>
        <v>0</v>
      </c>
      <c r="AQ1827" s="16">
        <f t="shared" si="546"/>
        <v>47339.952699214773</v>
      </c>
      <c r="AR1827" s="9">
        <f t="shared" si="547"/>
        <v>0</v>
      </c>
      <c r="AS1827" s="9">
        <f t="shared" si="548"/>
        <v>0</v>
      </c>
      <c r="AT1827" s="9">
        <f t="shared" si="549"/>
        <v>0.35922273576549851</v>
      </c>
    </row>
    <row r="1828" spans="2:46" x14ac:dyDescent="0.25">
      <c r="B1828" s="1" t="s">
        <v>729</v>
      </c>
      <c r="C1828" s="33">
        <v>3054968412216</v>
      </c>
      <c r="D1828" s="34" t="s">
        <v>3</v>
      </c>
      <c r="E1828" s="8" t="s">
        <v>14</v>
      </c>
      <c r="F1828" s="8" t="s">
        <v>117</v>
      </c>
      <c r="G1828" s="8" t="s">
        <v>27</v>
      </c>
      <c r="H1828" s="8" t="s">
        <v>104</v>
      </c>
      <c r="I1828" s="16">
        <v>0</v>
      </c>
      <c r="J1828" s="16">
        <v>22382.210000000003</v>
      </c>
      <c r="K1828" s="16">
        <v>108937.40000000001</v>
      </c>
      <c r="L1828" s="16">
        <v>0</v>
      </c>
      <c r="M1828" s="16">
        <v>11597</v>
      </c>
      <c r="N1828" s="16">
        <v>55440</v>
      </c>
      <c r="O1828" s="12">
        <f t="shared" si="532"/>
        <v>0</v>
      </c>
      <c r="P1828" s="12">
        <f t="shared" si="532"/>
        <v>1.9300000000000002</v>
      </c>
      <c r="Q1828" s="12">
        <f t="shared" si="532"/>
        <v>1.9649603174603176</v>
      </c>
      <c r="R1828" s="12">
        <f>IFERROR(IF(I1828=0,0,VLOOKUP($C1828,'[1]Marginality pivots'!$B$7:$N$2242,11,0)), 0)</f>
        <v>0</v>
      </c>
      <c r="S1828" s="12">
        <f>IFERROR(IF(J1828=0,0,VLOOKUP($C1828,'[1]Marginality pivots'!$B$7:$N$2242,12,0)), 0)</f>
        <v>1.4216687830190919</v>
      </c>
      <c r="T1828" s="12">
        <f>IFERROR(IF(K1828=0,0,VLOOKUP($C1828,'[1]Marginality pivots'!$B$7:$N$2242,13,0)), 0)</f>
        <v>1.4936052234398582</v>
      </c>
      <c r="U1828" s="12">
        <v>0</v>
      </c>
      <c r="V1828" s="12">
        <v>2.0187696718871107</v>
      </c>
      <c r="W1828" s="12">
        <v>1.9416867904718158</v>
      </c>
      <c r="X1828" s="12">
        <v>0</v>
      </c>
      <c r="Y1828" s="12">
        <v>2.0187696718871107</v>
      </c>
      <c r="Z1828" s="12">
        <v>1.9416867904718158</v>
      </c>
      <c r="AA1828" s="12">
        <v>0</v>
      </c>
      <c r="AB1828" s="12">
        <v>1.4216687830190919</v>
      </c>
      <c r="AC1828" s="12">
        <v>1.4936052234398582</v>
      </c>
      <c r="AD1828" s="12">
        <f t="shared" si="533"/>
        <v>0</v>
      </c>
      <c r="AE1828" s="12">
        <f t="shared" si="534"/>
        <v>23411.671884874821</v>
      </c>
      <c r="AF1828" s="12">
        <f t="shared" si="535"/>
        <v>107647.11566375747</v>
      </c>
      <c r="AG1828" s="16">
        <f t="shared" si="536"/>
        <v>0</v>
      </c>
      <c r="AH1828" s="16">
        <f t="shared" si="537"/>
        <v>23411.671884874821</v>
      </c>
      <c r="AI1828" s="16">
        <f t="shared" si="538"/>
        <v>107647.11566375747</v>
      </c>
      <c r="AJ1828" s="16">
        <f t="shared" si="541"/>
        <v>0</v>
      </c>
      <c r="AK1828" s="16">
        <f t="shared" si="542"/>
        <v>16487.09287667241</v>
      </c>
      <c r="AL1828" s="16">
        <f t="shared" si="543"/>
        <v>82805.473587505738</v>
      </c>
      <c r="AM1828" s="16">
        <f t="shared" si="539"/>
        <v>0</v>
      </c>
      <c r="AN1828" s="16">
        <f t="shared" si="540"/>
        <v>16487.09287667241</v>
      </c>
      <c r="AO1828" s="16">
        <f t="shared" si="544"/>
        <v>0</v>
      </c>
      <c r="AP1828" s="16">
        <f t="shared" si="545"/>
        <v>5895.1171233275927</v>
      </c>
      <c r="AQ1828" s="16">
        <f t="shared" si="546"/>
        <v>26131.926412494271</v>
      </c>
      <c r="AR1828" s="9">
        <f t="shared" si="547"/>
        <v>0</v>
      </c>
      <c r="AS1828" s="9">
        <f t="shared" si="548"/>
        <v>0.26338405024917522</v>
      </c>
      <c r="AT1828" s="9">
        <f t="shared" si="549"/>
        <v>0.23988021021700784</v>
      </c>
    </row>
    <row r="1829" spans="2:46" x14ac:dyDescent="0.25">
      <c r="B1829" s="1" t="s">
        <v>729</v>
      </c>
      <c r="C1829" s="33">
        <v>3011069972106</v>
      </c>
      <c r="D1829" s="34" t="s">
        <v>3</v>
      </c>
      <c r="E1829" s="8" t="s">
        <v>13</v>
      </c>
      <c r="F1829" s="8" t="s">
        <v>109</v>
      </c>
      <c r="G1829" s="8" t="s">
        <v>730</v>
      </c>
      <c r="H1829" s="8" t="s">
        <v>104</v>
      </c>
      <c r="I1829" s="16">
        <v>0</v>
      </c>
      <c r="J1829" s="16">
        <v>0</v>
      </c>
      <c r="K1829" s="16">
        <v>128703.97205493081</v>
      </c>
      <c r="L1829" s="16">
        <v>0</v>
      </c>
      <c r="M1829" s="16">
        <v>0</v>
      </c>
      <c r="N1829" s="16">
        <v>11280</v>
      </c>
      <c r="O1829" s="12">
        <f t="shared" si="532"/>
        <v>0</v>
      </c>
      <c r="P1829" s="12">
        <f t="shared" si="532"/>
        <v>0</v>
      </c>
      <c r="Q1829" s="12">
        <f t="shared" si="532"/>
        <v>11.409926600614433</v>
      </c>
      <c r="R1829" s="12">
        <f>IFERROR(IF(I1829=0,0,VLOOKUP($C1829,'[1]Marginality pivots'!$B$7:$N$2242,11,0)), 0)</f>
        <v>0</v>
      </c>
      <c r="S1829" s="12">
        <f>IFERROR(IF(J1829=0,0,VLOOKUP($C1829,'[1]Marginality pivots'!$B$7:$N$2242,12,0)), 0)</f>
        <v>0</v>
      </c>
      <c r="T1829" s="12">
        <f>IFERROR(IF(K1829=0,0,VLOOKUP($C1829,'[1]Marginality pivots'!$B$7:$N$2242,13,0)), 0)</f>
        <v>0</v>
      </c>
      <c r="U1829" s="12">
        <v>0</v>
      </c>
      <c r="V1829" s="12">
        <v>0</v>
      </c>
      <c r="W1829" s="12">
        <v>0</v>
      </c>
      <c r="X1829" s="12">
        <v>0</v>
      </c>
      <c r="Y1829" s="12">
        <v>0</v>
      </c>
      <c r="Z1829" s="12">
        <v>0</v>
      </c>
      <c r="AA1829" s="12">
        <v>0</v>
      </c>
      <c r="AB1829" s="12">
        <v>0</v>
      </c>
      <c r="AC1829" s="12">
        <v>0</v>
      </c>
      <c r="AD1829" s="12">
        <f t="shared" si="533"/>
        <v>0</v>
      </c>
      <c r="AE1829" s="12">
        <f t="shared" si="534"/>
        <v>0</v>
      </c>
      <c r="AF1829" s="12">
        <f t="shared" si="535"/>
        <v>0</v>
      </c>
      <c r="AG1829" s="16">
        <f t="shared" si="536"/>
        <v>0</v>
      </c>
      <c r="AH1829" s="16">
        <f t="shared" si="537"/>
        <v>0</v>
      </c>
      <c r="AI1829" s="16">
        <f t="shared" si="538"/>
        <v>0</v>
      </c>
      <c r="AJ1829" s="16">
        <f t="shared" si="541"/>
        <v>0</v>
      </c>
      <c r="AK1829" s="16">
        <f t="shared" si="542"/>
        <v>0</v>
      </c>
      <c r="AL1829" s="16">
        <f t="shared" si="543"/>
        <v>0</v>
      </c>
      <c r="AM1829" s="16">
        <f t="shared" si="539"/>
        <v>0</v>
      </c>
      <c r="AN1829" s="16">
        <f t="shared" si="540"/>
        <v>0</v>
      </c>
      <c r="AO1829" s="16">
        <f t="shared" si="544"/>
        <v>0</v>
      </c>
      <c r="AP1829" s="16">
        <f t="shared" si="545"/>
        <v>0</v>
      </c>
      <c r="AQ1829" s="16">
        <f t="shared" si="546"/>
        <v>128703.97205493081</v>
      </c>
      <c r="AR1829" s="9">
        <f t="shared" si="547"/>
        <v>0</v>
      </c>
      <c r="AS1829" s="9">
        <f t="shared" si="548"/>
        <v>0</v>
      </c>
      <c r="AT1829" s="9">
        <f t="shared" si="549"/>
        <v>1</v>
      </c>
    </row>
    <row r="1830" spans="2:46" x14ac:dyDescent="0.25">
      <c r="B1830" s="1" t="s">
        <v>729</v>
      </c>
      <c r="C1830" s="33">
        <v>3054967631177</v>
      </c>
      <c r="D1830" s="34" t="s">
        <v>3</v>
      </c>
      <c r="E1830" s="8" t="s">
        <v>14</v>
      </c>
      <c r="F1830" s="8" t="s">
        <v>117</v>
      </c>
      <c r="G1830" s="8" t="s">
        <v>72</v>
      </c>
      <c r="H1830" s="8" t="s">
        <v>220</v>
      </c>
      <c r="I1830" s="16">
        <v>5068.7999999999993</v>
      </c>
      <c r="J1830" s="16">
        <v>0</v>
      </c>
      <c r="K1830" s="16">
        <v>0</v>
      </c>
      <c r="L1830" s="16">
        <v>5280</v>
      </c>
      <c r="M1830" s="16">
        <v>0</v>
      </c>
      <c r="N1830" s="16">
        <v>0</v>
      </c>
      <c r="O1830" s="12">
        <f t="shared" si="532"/>
        <v>0.95999999999999985</v>
      </c>
      <c r="P1830" s="12">
        <f t="shared" si="532"/>
        <v>0</v>
      </c>
      <c r="Q1830" s="12">
        <f t="shared" si="532"/>
        <v>0</v>
      </c>
      <c r="R1830" s="12">
        <f>IFERROR(IF(I1830=0,0,VLOOKUP($C1830,'[1]Marginality pivots'!$B$7:$N$2242,11,0)), 0)</f>
        <v>0.45647434496322986</v>
      </c>
      <c r="S1830" s="12">
        <f>IFERROR(IF(J1830=0,0,VLOOKUP($C1830,'[1]Marginality pivots'!$B$7:$N$2242,12,0)), 0)</f>
        <v>0</v>
      </c>
      <c r="T1830" s="12">
        <f>IFERROR(IF(K1830=0,0,VLOOKUP($C1830,'[1]Marginality pivots'!$B$7:$N$2242,13,0)), 0)</f>
        <v>0</v>
      </c>
      <c r="U1830" s="12">
        <v>0.57059293120403731</v>
      </c>
      <c r="V1830" s="12">
        <v>0</v>
      </c>
      <c r="W1830" s="12">
        <v>0</v>
      </c>
      <c r="X1830" s="12">
        <v>0.57059293120403731</v>
      </c>
      <c r="Y1830" s="12">
        <v>0</v>
      </c>
      <c r="Z1830" s="12">
        <v>0</v>
      </c>
      <c r="AA1830" s="12">
        <v>0.45647434496322986</v>
      </c>
      <c r="AB1830" s="12">
        <v>0</v>
      </c>
      <c r="AC1830" s="12">
        <v>0</v>
      </c>
      <c r="AD1830" s="12">
        <f t="shared" si="533"/>
        <v>3012.7306767573168</v>
      </c>
      <c r="AE1830" s="12">
        <f t="shared" si="534"/>
        <v>0</v>
      </c>
      <c r="AF1830" s="12">
        <f t="shared" si="535"/>
        <v>0</v>
      </c>
      <c r="AG1830" s="16">
        <f t="shared" si="536"/>
        <v>3012.7306767573168</v>
      </c>
      <c r="AH1830" s="16">
        <f t="shared" si="537"/>
        <v>0</v>
      </c>
      <c r="AI1830" s="16">
        <f t="shared" si="538"/>
        <v>0</v>
      </c>
      <c r="AJ1830" s="16">
        <f t="shared" si="541"/>
        <v>2410.1845414058535</v>
      </c>
      <c r="AK1830" s="16">
        <f t="shared" si="542"/>
        <v>0</v>
      </c>
      <c r="AL1830" s="16">
        <f t="shared" si="543"/>
        <v>0</v>
      </c>
      <c r="AM1830" s="16">
        <f t="shared" si="539"/>
        <v>2410.1845414058535</v>
      </c>
      <c r="AN1830" s="16">
        <f t="shared" si="540"/>
        <v>0</v>
      </c>
      <c r="AO1830" s="16">
        <f t="shared" si="544"/>
        <v>2658.6154585941458</v>
      </c>
      <c r="AP1830" s="16">
        <f t="shared" si="545"/>
        <v>0</v>
      </c>
      <c r="AQ1830" s="16">
        <f t="shared" si="546"/>
        <v>0</v>
      </c>
      <c r="AR1830" s="9">
        <f t="shared" si="547"/>
        <v>0.52450589066330222</v>
      </c>
      <c r="AS1830" s="9">
        <f t="shared" si="548"/>
        <v>0</v>
      </c>
      <c r="AT1830" s="9">
        <f t="shared" si="549"/>
        <v>0</v>
      </c>
    </row>
    <row r="1831" spans="2:46" x14ac:dyDescent="0.25">
      <c r="B1831" s="1" t="s">
        <v>729</v>
      </c>
      <c r="C1831" s="33">
        <v>3054967631177</v>
      </c>
      <c r="D1831" s="34" t="s">
        <v>3</v>
      </c>
      <c r="E1831" s="8" t="s">
        <v>14</v>
      </c>
      <c r="F1831" s="8" t="s">
        <v>117</v>
      </c>
      <c r="G1831" s="8" t="s">
        <v>27</v>
      </c>
      <c r="H1831" s="8" t="s">
        <v>104</v>
      </c>
      <c r="I1831" s="16">
        <v>105665.99999999997</v>
      </c>
      <c r="J1831" s="16">
        <v>14467.2</v>
      </c>
      <c r="K1831" s="16">
        <v>0</v>
      </c>
      <c r="L1831" s="16">
        <v>99220</v>
      </c>
      <c r="M1831" s="16">
        <v>13200</v>
      </c>
      <c r="N1831" s="16">
        <v>0</v>
      </c>
      <c r="O1831" s="12">
        <f t="shared" si="532"/>
        <v>1.0649667405764964</v>
      </c>
      <c r="P1831" s="12">
        <f t="shared" si="532"/>
        <v>1.0960000000000001</v>
      </c>
      <c r="Q1831" s="12">
        <f t="shared" si="532"/>
        <v>0</v>
      </c>
      <c r="R1831" s="12">
        <f>IFERROR(IF(I1831=0,0,VLOOKUP($C1831,'[1]Marginality pivots'!$B$7:$N$2242,11,0)), 0)</f>
        <v>0.45647434496322986</v>
      </c>
      <c r="S1831" s="12">
        <f>IFERROR(IF(J1831=0,0,VLOOKUP($C1831,'[1]Marginality pivots'!$B$7:$N$2242,12,0)), 0)</f>
        <v>0.83312268087244457</v>
      </c>
      <c r="T1831" s="12">
        <f>IFERROR(IF(K1831=0,0,VLOOKUP($C1831,'[1]Marginality pivots'!$B$7:$N$2242,13,0)), 0)</f>
        <v>0</v>
      </c>
      <c r="U1831" s="12">
        <v>0.57059293120403731</v>
      </c>
      <c r="V1831" s="12">
        <v>1.1830342068388713</v>
      </c>
      <c r="W1831" s="12">
        <v>0</v>
      </c>
      <c r="X1831" s="12">
        <v>0.57059293120403731</v>
      </c>
      <c r="Y1831" s="12">
        <v>1.1830342068388713</v>
      </c>
      <c r="Z1831" s="12">
        <v>0</v>
      </c>
      <c r="AA1831" s="12">
        <v>0.45647434496322986</v>
      </c>
      <c r="AB1831" s="12">
        <v>0.83312268087244457</v>
      </c>
      <c r="AC1831" s="12">
        <v>0</v>
      </c>
      <c r="AD1831" s="12">
        <f t="shared" si="533"/>
        <v>56614.230634064581</v>
      </c>
      <c r="AE1831" s="12">
        <f t="shared" si="534"/>
        <v>15616.0515302731</v>
      </c>
      <c r="AF1831" s="12">
        <f t="shared" si="535"/>
        <v>0</v>
      </c>
      <c r="AG1831" s="16">
        <f t="shared" si="536"/>
        <v>56614.230634064581</v>
      </c>
      <c r="AH1831" s="16">
        <f t="shared" si="537"/>
        <v>15616.0515302731</v>
      </c>
      <c r="AI1831" s="16">
        <f t="shared" si="538"/>
        <v>0</v>
      </c>
      <c r="AJ1831" s="16">
        <f t="shared" si="541"/>
        <v>45291.384507251663</v>
      </c>
      <c r="AK1831" s="16">
        <f t="shared" si="542"/>
        <v>10997.219387516268</v>
      </c>
      <c r="AL1831" s="16">
        <f t="shared" si="543"/>
        <v>0</v>
      </c>
      <c r="AM1831" s="16">
        <f t="shared" si="539"/>
        <v>45291.384507251663</v>
      </c>
      <c r="AN1831" s="16">
        <f t="shared" si="540"/>
        <v>10997.219387516268</v>
      </c>
      <c r="AO1831" s="16">
        <f t="shared" si="544"/>
        <v>60374.615492748308</v>
      </c>
      <c r="AP1831" s="16">
        <f t="shared" si="545"/>
        <v>3469.9806124837323</v>
      </c>
      <c r="AQ1831" s="16">
        <f t="shared" si="546"/>
        <v>0</v>
      </c>
      <c r="AR1831" s="9">
        <f t="shared" si="547"/>
        <v>0.57137220574970493</v>
      </c>
      <c r="AS1831" s="9">
        <f t="shared" si="548"/>
        <v>0.23985156854703965</v>
      </c>
      <c r="AT1831" s="9">
        <f t="shared" si="549"/>
        <v>0</v>
      </c>
    </row>
    <row r="1832" spans="2:46" x14ac:dyDescent="0.25">
      <c r="B1832" s="1" t="s">
        <v>729</v>
      </c>
      <c r="C1832" s="33">
        <v>3054967631177</v>
      </c>
      <c r="D1832" s="34" t="s">
        <v>3</v>
      </c>
      <c r="E1832" s="8" t="s">
        <v>14</v>
      </c>
      <c r="F1832" s="8" t="s">
        <v>117</v>
      </c>
      <c r="G1832" s="8" t="s">
        <v>27</v>
      </c>
      <c r="H1832" s="8" t="s">
        <v>103</v>
      </c>
      <c r="I1832" s="16">
        <v>2516.8000000000002</v>
      </c>
      <c r="J1832" s="16">
        <v>215.6</v>
      </c>
      <c r="K1832" s="16">
        <v>0</v>
      </c>
      <c r="L1832" s="16">
        <v>2640</v>
      </c>
      <c r="M1832" s="16">
        <v>220</v>
      </c>
      <c r="N1832" s="16">
        <v>0</v>
      </c>
      <c r="O1832" s="12">
        <f t="shared" si="532"/>
        <v>0.95333333333333337</v>
      </c>
      <c r="P1832" s="12">
        <f t="shared" si="532"/>
        <v>0.98</v>
      </c>
      <c r="Q1832" s="12">
        <f t="shared" si="532"/>
        <v>0</v>
      </c>
      <c r="R1832" s="12">
        <f>IFERROR(IF(I1832=0,0,VLOOKUP($C1832,'[1]Marginality pivots'!$B$7:$N$2242,11,0)), 0)</f>
        <v>0.45647434496322986</v>
      </c>
      <c r="S1832" s="12">
        <f>IFERROR(IF(J1832=0,0,VLOOKUP($C1832,'[1]Marginality pivots'!$B$7:$N$2242,12,0)), 0)</f>
        <v>0.83312268087244457</v>
      </c>
      <c r="T1832" s="12">
        <f>IFERROR(IF(K1832=0,0,VLOOKUP($C1832,'[1]Marginality pivots'!$B$7:$N$2242,13,0)), 0)</f>
        <v>0</v>
      </c>
      <c r="U1832" s="12">
        <v>0.57059293120403731</v>
      </c>
      <c r="V1832" s="12">
        <v>1.1830342068388713</v>
      </c>
      <c r="W1832" s="12">
        <v>0</v>
      </c>
      <c r="X1832" s="12">
        <v>0.57059293120403731</v>
      </c>
      <c r="Y1832" s="12">
        <v>1.1830342068388713</v>
      </c>
      <c r="Z1832" s="12">
        <v>0</v>
      </c>
      <c r="AA1832" s="12">
        <v>0.45647434496322986</v>
      </c>
      <c r="AB1832" s="12">
        <v>0.83312268087244457</v>
      </c>
      <c r="AC1832" s="12">
        <v>0</v>
      </c>
      <c r="AD1832" s="12">
        <f t="shared" si="533"/>
        <v>1506.3653383786584</v>
      </c>
      <c r="AE1832" s="12">
        <f t="shared" si="534"/>
        <v>260.26752550455166</v>
      </c>
      <c r="AF1832" s="12">
        <f t="shared" si="535"/>
        <v>0</v>
      </c>
      <c r="AG1832" s="16">
        <f t="shared" si="536"/>
        <v>1506.3653383786584</v>
      </c>
      <c r="AH1832" s="16">
        <f t="shared" si="537"/>
        <v>260.26752550455166</v>
      </c>
      <c r="AI1832" s="16">
        <f t="shared" si="538"/>
        <v>0</v>
      </c>
      <c r="AJ1832" s="16">
        <f t="shared" si="541"/>
        <v>1205.0922707029267</v>
      </c>
      <c r="AK1832" s="16">
        <f t="shared" si="542"/>
        <v>183.2869897919378</v>
      </c>
      <c r="AL1832" s="16">
        <f t="shared" si="543"/>
        <v>0</v>
      </c>
      <c r="AM1832" s="16">
        <f t="shared" si="539"/>
        <v>1205.0922707029267</v>
      </c>
      <c r="AN1832" s="16">
        <f t="shared" si="540"/>
        <v>183.2869897919378</v>
      </c>
      <c r="AO1832" s="16">
        <f t="shared" si="544"/>
        <v>1311.7077292970735</v>
      </c>
      <c r="AP1832" s="16">
        <f t="shared" si="545"/>
        <v>32.313010208062195</v>
      </c>
      <c r="AQ1832" s="16">
        <f t="shared" si="546"/>
        <v>0</v>
      </c>
      <c r="AR1832" s="9">
        <f t="shared" si="547"/>
        <v>0.52118075703157718</v>
      </c>
      <c r="AS1832" s="9">
        <f t="shared" si="548"/>
        <v>0.14987481543628106</v>
      </c>
      <c r="AT1832" s="9">
        <f t="shared" si="549"/>
        <v>0</v>
      </c>
    </row>
    <row r="1833" spans="2:46" x14ac:dyDescent="0.25">
      <c r="B1833" s="1" t="s">
        <v>729</v>
      </c>
      <c r="C1833" s="34">
        <v>3070069770003</v>
      </c>
      <c r="D1833" s="34" t="s">
        <v>3</v>
      </c>
      <c r="E1833" s="8" t="s">
        <v>14</v>
      </c>
      <c r="F1833" s="8" t="s">
        <v>117</v>
      </c>
      <c r="G1833" s="8" t="s">
        <v>71</v>
      </c>
      <c r="H1833" s="8" t="s">
        <v>103</v>
      </c>
      <c r="I1833" s="16">
        <v>88536</v>
      </c>
      <c r="J1833" s="16">
        <v>33201</v>
      </c>
      <c r="K1833" s="16">
        <v>0</v>
      </c>
      <c r="L1833" s="16">
        <v>16800</v>
      </c>
      <c r="M1833" s="16">
        <v>6300</v>
      </c>
      <c r="N1833" s="16">
        <v>0</v>
      </c>
      <c r="O1833" s="12">
        <f t="shared" si="532"/>
        <v>5.27</v>
      </c>
      <c r="P1833" s="12">
        <f t="shared" si="532"/>
        <v>5.27</v>
      </c>
      <c r="Q1833" s="12">
        <f t="shared" si="532"/>
        <v>0</v>
      </c>
      <c r="R1833" s="12">
        <f>IFERROR(IF(I1833=0,0,VLOOKUP($C1833,'[1]Marginality pivots'!$B$7:$N$2242,11,0)), 0)</f>
        <v>2.269452639581341</v>
      </c>
      <c r="S1833" s="12">
        <f>IFERROR(IF(J1833=0,0,VLOOKUP($C1833,'[1]Marginality pivots'!$B$7:$N$2242,12,0)), 0)</f>
        <v>4.0129449838187696</v>
      </c>
      <c r="T1833" s="12">
        <f>IFERROR(IF(K1833=0,0,VLOOKUP($C1833,'[1]Marginality pivots'!$B$7:$N$2242,13,0)), 0)</f>
        <v>0</v>
      </c>
      <c r="U1833" s="12">
        <v>2.8368157994766765</v>
      </c>
      <c r="V1833" s="12">
        <v>5.6983818770226522</v>
      </c>
      <c r="W1833" s="12">
        <v>0</v>
      </c>
      <c r="X1833" s="12">
        <v>2.8368157994766765</v>
      </c>
      <c r="Y1833" s="12">
        <v>5.6983818770226522</v>
      </c>
      <c r="Z1833" s="12">
        <v>0</v>
      </c>
      <c r="AA1833" s="12">
        <v>2.269452639581341</v>
      </c>
      <c r="AB1833" s="12">
        <v>4.0129449838187696</v>
      </c>
      <c r="AC1833" s="12">
        <v>0</v>
      </c>
      <c r="AD1833" s="12">
        <f t="shared" si="533"/>
        <v>47658.505431208163</v>
      </c>
      <c r="AE1833" s="12">
        <f t="shared" si="534"/>
        <v>35899.805825242707</v>
      </c>
      <c r="AF1833" s="12">
        <f t="shared" si="535"/>
        <v>0</v>
      </c>
      <c r="AG1833" s="16">
        <f t="shared" si="536"/>
        <v>47658.505431208163</v>
      </c>
      <c r="AH1833" s="16">
        <f t="shared" si="537"/>
        <v>35899.805825242707</v>
      </c>
      <c r="AI1833" s="16">
        <f t="shared" si="538"/>
        <v>0</v>
      </c>
      <c r="AJ1833" s="16">
        <f t="shared" si="541"/>
        <v>38126.804344966527</v>
      </c>
      <c r="AK1833" s="16">
        <f t="shared" si="542"/>
        <v>25281.553398058248</v>
      </c>
      <c r="AL1833" s="16">
        <f t="shared" si="543"/>
        <v>0</v>
      </c>
      <c r="AM1833" s="16">
        <f t="shared" si="539"/>
        <v>38126.804344966527</v>
      </c>
      <c r="AN1833" s="16">
        <f t="shared" si="540"/>
        <v>25281.553398058248</v>
      </c>
      <c r="AO1833" s="16">
        <f t="shared" si="544"/>
        <v>50409.195655033473</v>
      </c>
      <c r="AP1833" s="16">
        <f t="shared" si="545"/>
        <v>7919.4466019417523</v>
      </c>
      <c r="AQ1833" s="16">
        <f t="shared" si="546"/>
        <v>0</v>
      </c>
      <c r="AR1833" s="9">
        <f t="shared" si="547"/>
        <v>0.56936382550638698</v>
      </c>
      <c r="AS1833" s="9">
        <f t="shared" si="548"/>
        <v>0.23853036360175153</v>
      </c>
      <c r="AT1833" s="9">
        <f t="shared" si="549"/>
        <v>0</v>
      </c>
    </row>
    <row r="1834" spans="2:46" x14ac:dyDescent="0.25">
      <c r="B1834" s="1" t="s">
        <v>729</v>
      </c>
      <c r="C1834" s="33">
        <v>3054970500773</v>
      </c>
      <c r="D1834" s="34" t="s">
        <v>3</v>
      </c>
      <c r="E1834" s="8" t="s">
        <v>14</v>
      </c>
      <c r="F1834" s="8" t="s">
        <v>117</v>
      </c>
      <c r="G1834" s="8" t="s">
        <v>27</v>
      </c>
      <c r="H1834" s="8" t="s">
        <v>103</v>
      </c>
      <c r="I1834" s="16">
        <v>98936.639999999999</v>
      </c>
      <c r="J1834" s="16">
        <v>22485.599999999999</v>
      </c>
      <c r="K1834" s="16">
        <v>0</v>
      </c>
      <c r="L1834" s="16">
        <v>9504</v>
      </c>
      <c r="M1834" s="16">
        <v>2160</v>
      </c>
      <c r="N1834" s="16">
        <v>0</v>
      </c>
      <c r="O1834" s="12">
        <f t="shared" si="532"/>
        <v>10.41</v>
      </c>
      <c r="P1834" s="12">
        <f t="shared" si="532"/>
        <v>10.41</v>
      </c>
      <c r="Q1834" s="12">
        <f t="shared" si="532"/>
        <v>0</v>
      </c>
      <c r="R1834" s="12">
        <f>IFERROR(IF(I1834=0,0,VLOOKUP($C1834,'[1]Marginality pivots'!$B$7:$N$2242,11,0)), 0)</f>
        <v>4.4829225764785123</v>
      </c>
      <c r="S1834" s="12">
        <f>IFERROR(IF(J1834=0,0,VLOOKUP($C1834,'[1]Marginality pivots'!$B$7:$N$2242,12,0)), 0)</f>
        <v>7.9268989149057676</v>
      </c>
      <c r="T1834" s="12">
        <f>IFERROR(IF(K1834=0,0,VLOOKUP($C1834,'[1]Marginality pivots'!$B$7:$N$2242,13,0)), 0)</f>
        <v>0</v>
      </c>
      <c r="U1834" s="12">
        <v>5.6036532205981402</v>
      </c>
      <c r="V1834" s="12">
        <v>11.256196459166189</v>
      </c>
      <c r="W1834" s="12">
        <v>0</v>
      </c>
      <c r="X1834" s="12">
        <v>5.6036532205981402</v>
      </c>
      <c r="Y1834" s="12">
        <v>11.256196459166189</v>
      </c>
      <c r="Z1834" s="12">
        <v>0</v>
      </c>
      <c r="AA1834" s="12">
        <v>4.4829225764785123</v>
      </c>
      <c r="AB1834" s="12">
        <v>7.9268989149057676</v>
      </c>
      <c r="AC1834" s="12">
        <v>0</v>
      </c>
      <c r="AD1834" s="12">
        <f t="shared" si="533"/>
        <v>53257.120208564724</v>
      </c>
      <c r="AE1834" s="12">
        <f t="shared" si="534"/>
        <v>24313.384351798966</v>
      </c>
      <c r="AF1834" s="12">
        <f t="shared" si="535"/>
        <v>0</v>
      </c>
      <c r="AG1834" s="16">
        <f t="shared" si="536"/>
        <v>53257.120208564724</v>
      </c>
      <c r="AH1834" s="16">
        <f t="shared" si="537"/>
        <v>24313.384351798966</v>
      </c>
      <c r="AI1834" s="16">
        <f t="shared" si="538"/>
        <v>0</v>
      </c>
      <c r="AJ1834" s="16">
        <f t="shared" si="541"/>
        <v>42605.696166851783</v>
      </c>
      <c r="AK1834" s="16">
        <f t="shared" si="542"/>
        <v>17122.101656196457</v>
      </c>
      <c r="AL1834" s="16">
        <f t="shared" si="543"/>
        <v>0</v>
      </c>
      <c r="AM1834" s="16">
        <f t="shared" si="539"/>
        <v>42605.696166851783</v>
      </c>
      <c r="AN1834" s="16">
        <f t="shared" si="540"/>
        <v>17122.101656196457</v>
      </c>
      <c r="AO1834" s="16">
        <f t="shared" si="544"/>
        <v>56330.943833148216</v>
      </c>
      <c r="AP1834" s="16">
        <f t="shared" si="545"/>
        <v>5363.4983438035415</v>
      </c>
      <c r="AQ1834" s="16">
        <f t="shared" si="546"/>
        <v>0</v>
      </c>
      <c r="AR1834" s="9">
        <f t="shared" si="547"/>
        <v>0.56936382550638687</v>
      </c>
      <c r="AS1834" s="9">
        <f t="shared" si="548"/>
        <v>0.23853036360175142</v>
      </c>
      <c r="AT1834" s="9">
        <f t="shared" si="549"/>
        <v>0</v>
      </c>
    </row>
    <row r="1835" spans="2:46" x14ac:dyDescent="0.25">
      <c r="B1835" s="1" t="s">
        <v>729</v>
      </c>
      <c r="C1835" s="33">
        <v>3054969350007</v>
      </c>
      <c r="D1835" s="34" t="s">
        <v>3</v>
      </c>
      <c r="E1835" s="8" t="s">
        <v>14</v>
      </c>
      <c r="F1835" s="8" t="s">
        <v>117</v>
      </c>
      <c r="G1835" s="8" t="s">
        <v>27</v>
      </c>
      <c r="H1835" s="8" t="s">
        <v>103</v>
      </c>
      <c r="I1835" s="16">
        <v>96465.879999999976</v>
      </c>
      <c r="J1835" s="16">
        <v>24104.960000000003</v>
      </c>
      <c r="K1835" s="16">
        <v>0</v>
      </c>
      <c r="L1835" s="16">
        <v>77200</v>
      </c>
      <c r="M1835" s="16">
        <v>18832</v>
      </c>
      <c r="N1835" s="16">
        <v>0</v>
      </c>
      <c r="O1835" s="12">
        <f t="shared" si="532"/>
        <v>1.2495580310880825</v>
      </c>
      <c r="P1835" s="12">
        <f t="shared" si="532"/>
        <v>1.2800000000000002</v>
      </c>
      <c r="Q1835" s="12">
        <f t="shared" si="532"/>
        <v>0</v>
      </c>
      <c r="R1835" s="12">
        <f>IFERROR(IF(I1835=0,0,VLOOKUP($C1835,'[1]Marginality pivots'!$B$7:$N$2242,11,0)), 0)</f>
        <v>1.0310397221619274</v>
      </c>
      <c r="S1835" s="12">
        <f>IFERROR(IF(J1835=0,0,VLOOKUP($C1835,'[1]Marginality pivots'!$B$7:$N$2242,12,0)), 0)</f>
        <v>0.97459641030044863</v>
      </c>
      <c r="T1835" s="12">
        <f>IFERROR(IF(K1835=0,0,VLOOKUP($C1835,'[1]Marginality pivots'!$B$7:$N$2242,13,0)), 0)</f>
        <v>0</v>
      </c>
      <c r="U1835" s="12">
        <v>1.2887996527024093</v>
      </c>
      <c r="V1835" s="12">
        <v>1.383926902626637</v>
      </c>
      <c r="W1835" s="12">
        <v>0</v>
      </c>
      <c r="X1835" s="12">
        <v>1.2887996527024093</v>
      </c>
      <c r="Y1835" s="12">
        <v>1.383926902626637</v>
      </c>
      <c r="Z1835" s="12">
        <v>0</v>
      </c>
      <c r="AA1835" s="12">
        <v>1.0310397221619274</v>
      </c>
      <c r="AB1835" s="12">
        <v>0.97459641030044863</v>
      </c>
      <c r="AC1835" s="12">
        <v>0</v>
      </c>
      <c r="AD1835" s="12">
        <f t="shared" si="533"/>
        <v>99495.333188625998</v>
      </c>
      <c r="AE1835" s="12">
        <f t="shared" si="534"/>
        <v>26062.111430264828</v>
      </c>
      <c r="AF1835" s="12">
        <f t="shared" si="535"/>
        <v>0</v>
      </c>
      <c r="AG1835" s="16">
        <f t="shared" si="536"/>
        <v>99495.333188625998</v>
      </c>
      <c r="AH1835" s="16">
        <f t="shared" si="537"/>
        <v>26062.111430264828</v>
      </c>
      <c r="AI1835" s="16">
        <f t="shared" si="538"/>
        <v>0</v>
      </c>
      <c r="AJ1835" s="16">
        <f t="shared" si="541"/>
        <v>79596.266550900793</v>
      </c>
      <c r="AK1835" s="16">
        <f t="shared" si="542"/>
        <v>18353.599598778048</v>
      </c>
      <c r="AL1835" s="16">
        <f t="shared" si="543"/>
        <v>0</v>
      </c>
      <c r="AM1835" s="16">
        <f t="shared" si="539"/>
        <v>79596.266550900793</v>
      </c>
      <c r="AN1835" s="16">
        <f t="shared" si="540"/>
        <v>18353.599598778048</v>
      </c>
      <c r="AO1835" s="16">
        <f t="shared" si="544"/>
        <v>16869.613449099183</v>
      </c>
      <c r="AP1835" s="16">
        <f t="shared" si="545"/>
        <v>5751.3604012219548</v>
      </c>
      <c r="AQ1835" s="16">
        <f t="shared" si="546"/>
        <v>0</v>
      </c>
      <c r="AR1835" s="9">
        <f t="shared" si="547"/>
        <v>0.17487647911467957</v>
      </c>
      <c r="AS1835" s="9">
        <f t="shared" si="548"/>
        <v>0.23859655445277461</v>
      </c>
      <c r="AT1835" s="9">
        <f t="shared" si="549"/>
        <v>0</v>
      </c>
    </row>
    <row r="1836" spans="2:46" x14ac:dyDescent="0.25">
      <c r="B1836" s="1" t="s">
        <v>729</v>
      </c>
      <c r="C1836" s="33">
        <v>3054970220205</v>
      </c>
      <c r="D1836" s="34" t="s">
        <v>3</v>
      </c>
      <c r="E1836" s="8" t="s">
        <v>14</v>
      </c>
      <c r="F1836" s="8" t="s">
        <v>117</v>
      </c>
      <c r="G1836" s="8" t="s">
        <v>27</v>
      </c>
      <c r="H1836" s="8" t="s">
        <v>104</v>
      </c>
      <c r="I1836" s="16">
        <v>0</v>
      </c>
      <c r="J1836" s="16">
        <v>14212.800000000001</v>
      </c>
      <c r="K1836" s="16">
        <v>99255.960000000021</v>
      </c>
      <c r="L1836" s="16">
        <v>0</v>
      </c>
      <c r="M1836" s="16">
        <v>7560</v>
      </c>
      <c r="N1836" s="16">
        <v>53037</v>
      </c>
      <c r="O1836" s="12">
        <f t="shared" si="532"/>
        <v>0</v>
      </c>
      <c r="P1836" s="12">
        <f t="shared" si="532"/>
        <v>1.8800000000000001</v>
      </c>
      <c r="Q1836" s="12">
        <f t="shared" si="532"/>
        <v>1.8714474800610899</v>
      </c>
      <c r="R1836" s="12">
        <f>IFERROR(IF(I1836=0,0,VLOOKUP($C1836,'[1]Marginality pivots'!$B$7:$N$2242,11,0)), 0)</f>
        <v>0</v>
      </c>
      <c r="S1836" s="12">
        <f>IFERROR(IF(J1836=0,0,VLOOKUP($C1836,'[1]Marginality pivots'!$B$7:$N$2242,12,0)), 0)</f>
        <v>1.4593585485682841</v>
      </c>
      <c r="T1836" s="12">
        <f>IFERROR(IF(K1836=0,0,VLOOKUP($C1836,'[1]Marginality pivots'!$B$7:$N$2242,13,0)), 0)</f>
        <v>1.5332020911258393</v>
      </c>
      <c r="U1836" s="12">
        <v>0</v>
      </c>
      <c r="V1836" s="12">
        <v>2.0722891389669633</v>
      </c>
      <c r="W1836" s="12">
        <v>1.9931627184635912</v>
      </c>
      <c r="X1836" s="12">
        <v>0</v>
      </c>
      <c r="Y1836" s="12">
        <v>2.0722891389669633</v>
      </c>
      <c r="Z1836" s="12">
        <v>1.9931627184635912</v>
      </c>
      <c r="AA1836" s="12">
        <v>0</v>
      </c>
      <c r="AB1836" s="12">
        <v>1.4593585485682841</v>
      </c>
      <c r="AC1836" s="12">
        <v>1.5332020911258393</v>
      </c>
      <c r="AD1836" s="12">
        <f t="shared" si="533"/>
        <v>0</v>
      </c>
      <c r="AE1836" s="12">
        <f t="shared" si="534"/>
        <v>15666.505890590242</v>
      </c>
      <c r="AF1836" s="12">
        <f t="shared" si="535"/>
        <v>105711.37109915349</v>
      </c>
      <c r="AG1836" s="16">
        <f t="shared" si="536"/>
        <v>0</v>
      </c>
      <c r="AH1836" s="16">
        <f t="shared" si="537"/>
        <v>15666.505890590242</v>
      </c>
      <c r="AI1836" s="16">
        <f t="shared" si="538"/>
        <v>105711.37109915349</v>
      </c>
      <c r="AJ1836" s="16">
        <f t="shared" si="541"/>
        <v>0</v>
      </c>
      <c r="AK1836" s="16">
        <f t="shared" si="542"/>
        <v>11032.750627176227</v>
      </c>
      <c r="AL1836" s="16">
        <f t="shared" si="543"/>
        <v>81316.439307041132</v>
      </c>
      <c r="AM1836" s="16">
        <f t="shared" si="539"/>
        <v>0</v>
      </c>
      <c r="AN1836" s="16">
        <f t="shared" si="540"/>
        <v>11032.750627176227</v>
      </c>
      <c r="AO1836" s="16">
        <f t="shared" si="544"/>
        <v>0</v>
      </c>
      <c r="AP1836" s="16">
        <f t="shared" si="545"/>
        <v>3180.0493728237743</v>
      </c>
      <c r="AQ1836" s="16">
        <f t="shared" si="546"/>
        <v>17939.520692958889</v>
      </c>
      <c r="AR1836" s="9">
        <f t="shared" si="547"/>
        <v>0</v>
      </c>
      <c r="AS1836" s="9">
        <f t="shared" si="548"/>
        <v>0.22374545288921072</v>
      </c>
      <c r="AT1836" s="9">
        <f t="shared" si="549"/>
        <v>0.18073998471183883</v>
      </c>
    </row>
    <row r="1837" spans="2:46" x14ac:dyDescent="0.25">
      <c r="B1837" s="1" t="s">
        <v>729</v>
      </c>
      <c r="C1837" s="33">
        <v>3054970220205</v>
      </c>
      <c r="D1837" s="34" t="s">
        <v>3</v>
      </c>
      <c r="E1837" s="8" t="s">
        <v>14</v>
      </c>
      <c r="F1837" s="8" t="s">
        <v>117</v>
      </c>
      <c r="G1837" s="8" t="s">
        <v>27</v>
      </c>
      <c r="H1837" s="8" t="s">
        <v>103</v>
      </c>
      <c r="I1837" s="16">
        <v>0</v>
      </c>
      <c r="J1837" s="16">
        <v>955.8</v>
      </c>
      <c r="K1837" s="16">
        <v>1895.4</v>
      </c>
      <c r="L1837" s="16">
        <v>0</v>
      </c>
      <c r="M1837" s="16">
        <v>540</v>
      </c>
      <c r="N1837" s="16">
        <v>1080</v>
      </c>
      <c r="O1837" s="12">
        <f t="shared" si="532"/>
        <v>0</v>
      </c>
      <c r="P1837" s="12">
        <f t="shared" si="532"/>
        <v>1.77</v>
      </c>
      <c r="Q1837" s="12">
        <f t="shared" si="532"/>
        <v>1.7550000000000001</v>
      </c>
      <c r="R1837" s="12">
        <f>IFERROR(IF(I1837=0,0,VLOOKUP($C1837,'[1]Marginality pivots'!$B$7:$N$2242,11,0)), 0)</f>
        <v>0</v>
      </c>
      <c r="S1837" s="12">
        <f>IFERROR(IF(J1837=0,0,VLOOKUP($C1837,'[1]Marginality pivots'!$B$7:$N$2242,12,0)), 0)</f>
        <v>1.4593585485682841</v>
      </c>
      <c r="T1837" s="12">
        <f>IFERROR(IF(K1837=0,0,VLOOKUP($C1837,'[1]Marginality pivots'!$B$7:$N$2242,13,0)), 0)</f>
        <v>1.5332020911258393</v>
      </c>
      <c r="U1837" s="12">
        <v>0</v>
      </c>
      <c r="V1837" s="12">
        <v>2.0722891389669633</v>
      </c>
      <c r="W1837" s="12">
        <v>1.9931627184635912</v>
      </c>
      <c r="X1837" s="12">
        <v>0</v>
      </c>
      <c r="Y1837" s="12">
        <v>2.0722891389669633</v>
      </c>
      <c r="Z1837" s="12">
        <v>1.9931627184635912</v>
      </c>
      <c r="AA1837" s="12">
        <v>0</v>
      </c>
      <c r="AB1837" s="12">
        <v>1.4593585485682841</v>
      </c>
      <c r="AC1837" s="12">
        <v>1.5332020911258393</v>
      </c>
      <c r="AD1837" s="12">
        <f t="shared" si="533"/>
        <v>0</v>
      </c>
      <c r="AE1837" s="12">
        <f t="shared" si="534"/>
        <v>1119.0361350421601</v>
      </c>
      <c r="AF1837" s="12">
        <f t="shared" si="535"/>
        <v>2152.6157359406784</v>
      </c>
      <c r="AG1837" s="16">
        <f t="shared" si="536"/>
        <v>0</v>
      </c>
      <c r="AH1837" s="16">
        <f t="shared" si="537"/>
        <v>1119.0361350421601</v>
      </c>
      <c r="AI1837" s="16">
        <f t="shared" si="538"/>
        <v>2152.6157359406784</v>
      </c>
      <c r="AJ1837" s="16">
        <f t="shared" si="541"/>
        <v>0</v>
      </c>
      <c r="AK1837" s="16">
        <f t="shared" si="542"/>
        <v>788.05361622687337</v>
      </c>
      <c r="AL1837" s="16">
        <f t="shared" si="543"/>
        <v>1655.8582584159064</v>
      </c>
      <c r="AM1837" s="16">
        <f t="shared" si="539"/>
        <v>0</v>
      </c>
      <c r="AN1837" s="16">
        <f t="shared" si="540"/>
        <v>788.05361622687337</v>
      </c>
      <c r="AO1837" s="16">
        <f t="shared" si="544"/>
        <v>0</v>
      </c>
      <c r="AP1837" s="16">
        <f t="shared" si="545"/>
        <v>167.74638377312658</v>
      </c>
      <c r="AQ1837" s="16">
        <f t="shared" si="546"/>
        <v>239.54174158409364</v>
      </c>
      <c r="AR1837" s="9">
        <f t="shared" si="547"/>
        <v>0</v>
      </c>
      <c r="AS1837" s="9">
        <f t="shared" si="548"/>
        <v>0.17550364487667566</v>
      </c>
      <c r="AT1837" s="9">
        <f t="shared" si="549"/>
        <v>0.12638057485707166</v>
      </c>
    </row>
    <row r="1838" spans="2:46" x14ac:dyDescent="0.25">
      <c r="B1838" s="1" t="s">
        <v>729</v>
      </c>
      <c r="C1838" s="34">
        <v>3054969700202</v>
      </c>
      <c r="D1838" s="34" t="s">
        <v>3</v>
      </c>
      <c r="E1838" s="8" t="s">
        <v>14</v>
      </c>
      <c r="F1838" s="8" t="s">
        <v>117</v>
      </c>
      <c r="G1838" s="8" t="s">
        <v>27</v>
      </c>
      <c r="H1838" s="8" t="s">
        <v>103</v>
      </c>
      <c r="I1838" s="16">
        <v>5092.5600000000004</v>
      </c>
      <c r="J1838" s="16">
        <v>75466.8</v>
      </c>
      <c r="K1838" s="16">
        <v>35221.9</v>
      </c>
      <c r="L1838" s="16">
        <v>1188</v>
      </c>
      <c r="M1838" s="16">
        <v>17244</v>
      </c>
      <c r="N1838" s="16">
        <v>7968</v>
      </c>
      <c r="O1838" s="12">
        <f t="shared" si="532"/>
        <v>4.2866666666666671</v>
      </c>
      <c r="P1838" s="12">
        <f t="shared" si="532"/>
        <v>4.3764091858037579</v>
      </c>
      <c r="Q1838" s="12">
        <f t="shared" si="532"/>
        <v>4.4204191767068277</v>
      </c>
      <c r="R1838" s="12">
        <f>IFERROR(IF(I1838=0,0,VLOOKUP($C1838,'[1]Marginality pivots'!$B$7:$N$2242,11,0)), 0)</f>
        <v>3.1015016032513265</v>
      </c>
      <c r="S1838" s="12">
        <f>IFERROR(IF(J1838=0,0,VLOOKUP($C1838,'[1]Marginality pivots'!$B$7:$N$2242,12,0)), 0)</f>
        <v>2.0462768804045091</v>
      </c>
      <c r="T1838" s="12">
        <f>IFERROR(IF(K1838=0,0,VLOOKUP($C1838,'[1]Marginality pivots'!$B$7:$N$2242,13,0)), 0)</f>
        <v>2.4215652820613776</v>
      </c>
      <c r="U1838" s="12">
        <v>3.8768770040641582</v>
      </c>
      <c r="V1838" s="12">
        <v>2.9057131701744026</v>
      </c>
      <c r="W1838" s="12">
        <v>3.148034866679791</v>
      </c>
      <c r="X1838" s="12">
        <v>3.8768770040641582</v>
      </c>
      <c r="Y1838" s="12">
        <v>2.9057131701744026</v>
      </c>
      <c r="Z1838" s="12">
        <v>3.148034866679791</v>
      </c>
      <c r="AA1838" s="12">
        <v>3.1015016032513265</v>
      </c>
      <c r="AB1838" s="12">
        <v>2.0462768804045091</v>
      </c>
      <c r="AC1838" s="12">
        <v>2.4215652820613776</v>
      </c>
      <c r="AD1838" s="12">
        <f t="shared" si="533"/>
        <v>4605.7298808282203</v>
      </c>
      <c r="AE1838" s="12">
        <f t="shared" si="534"/>
        <v>50106.117906487401</v>
      </c>
      <c r="AF1838" s="12">
        <f t="shared" si="535"/>
        <v>25083.541817704576</v>
      </c>
      <c r="AG1838" s="16">
        <f t="shared" si="536"/>
        <v>4605.7298808282203</v>
      </c>
      <c r="AH1838" s="16">
        <f t="shared" si="537"/>
        <v>50106.117906487401</v>
      </c>
      <c r="AI1838" s="16">
        <f t="shared" si="538"/>
        <v>25083.541817704576</v>
      </c>
      <c r="AJ1838" s="16">
        <f t="shared" si="541"/>
        <v>3684.5839046625761</v>
      </c>
      <c r="AK1838" s="16">
        <f t="shared" si="542"/>
        <v>35285.998525695351</v>
      </c>
      <c r="AL1838" s="16">
        <f t="shared" si="543"/>
        <v>19295.032167465055</v>
      </c>
      <c r="AM1838" s="16">
        <f t="shared" si="539"/>
        <v>3684.5839046625761</v>
      </c>
      <c r="AN1838" s="16">
        <f t="shared" si="540"/>
        <v>35285.998525695351</v>
      </c>
      <c r="AO1838" s="16">
        <f t="shared" si="544"/>
        <v>1407.9760953374243</v>
      </c>
      <c r="AP1838" s="16">
        <f t="shared" si="545"/>
        <v>40180.801474304651</v>
      </c>
      <c r="AQ1838" s="16">
        <f t="shared" si="546"/>
        <v>15926.867832534947</v>
      </c>
      <c r="AR1838" s="9">
        <f t="shared" si="547"/>
        <v>0.27647707544681344</v>
      </c>
      <c r="AS1838" s="9">
        <f t="shared" si="548"/>
        <v>0.53243017425284567</v>
      </c>
      <c r="AT1838" s="9">
        <f t="shared" si="549"/>
        <v>0.45218650420718204</v>
      </c>
    </row>
    <row r="1839" spans="2:46" x14ac:dyDescent="0.25">
      <c r="B1839" s="1" t="s">
        <v>729</v>
      </c>
      <c r="C1839" s="33">
        <v>3054969700102</v>
      </c>
      <c r="D1839" s="34" t="s">
        <v>3</v>
      </c>
      <c r="E1839" s="8" t="s">
        <v>14</v>
      </c>
      <c r="F1839" s="8" t="s">
        <v>117</v>
      </c>
      <c r="G1839" s="8" t="s">
        <v>27</v>
      </c>
      <c r="H1839" s="8" t="s">
        <v>103</v>
      </c>
      <c r="I1839" s="16">
        <v>5092.5600000000004</v>
      </c>
      <c r="J1839" s="16">
        <v>77961.600000000006</v>
      </c>
      <c r="K1839" s="16">
        <v>31952.290000000005</v>
      </c>
      <c r="L1839" s="16">
        <v>1188</v>
      </c>
      <c r="M1839" s="16">
        <v>17838</v>
      </c>
      <c r="N1839" s="16">
        <v>7195</v>
      </c>
      <c r="O1839" s="12">
        <f t="shared" si="532"/>
        <v>4.2866666666666671</v>
      </c>
      <c r="P1839" s="12">
        <f t="shared" si="532"/>
        <v>4.3705348133198791</v>
      </c>
      <c r="Q1839" s="12">
        <f t="shared" si="532"/>
        <v>4.4409020152883958</v>
      </c>
      <c r="R1839" s="12">
        <f>IFERROR(IF(I1839=0,0,VLOOKUP($C1839,'[1]Marginality pivots'!$B$7:$N$2242,11,0)), 0)</f>
        <v>3.1015016032513265</v>
      </c>
      <c r="S1839" s="12">
        <f>IFERROR(IF(J1839=0,0,VLOOKUP($C1839,'[1]Marginality pivots'!$B$7:$N$2242,12,0)), 0)</f>
        <v>2.0443275360965347</v>
      </c>
      <c r="T1839" s="12">
        <f>IFERROR(IF(K1839=0,0,VLOOKUP($C1839,'[1]Marginality pivots'!$B$7:$N$2242,13,0)), 0)</f>
        <v>2.4192584268434061</v>
      </c>
      <c r="U1839" s="12">
        <v>3.8768770040641582</v>
      </c>
      <c r="V1839" s="12">
        <v>2.9029451012570791</v>
      </c>
      <c r="W1839" s="12">
        <v>3.1450359548964282</v>
      </c>
      <c r="X1839" s="12">
        <v>3.8768770040641582</v>
      </c>
      <c r="Y1839" s="12">
        <v>2.9029451012570791</v>
      </c>
      <c r="Z1839" s="12">
        <v>3.1450359548964282</v>
      </c>
      <c r="AA1839" s="12">
        <v>3.1015016032513265</v>
      </c>
      <c r="AB1839" s="12">
        <v>2.0443275360965347</v>
      </c>
      <c r="AC1839" s="12">
        <v>2.4192584268434061</v>
      </c>
      <c r="AD1839" s="12">
        <f t="shared" si="533"/>
        <v>4605.7298808282203</v>
      </c>
      <c r="AE1839" s="12">
        <f t="shared" si="534"/>
        <v>51782.734716223778</v>
      </c>
      <c r="AF1839" s="12">
        <f t="shared" si="535"/>
        <v>22628.5336954798</v>
      </c>
      <c r="AG1839" s="16">
        <f t="shared" si="536"/>
        <v>4605.7298808282203</v>
      </c>
      <c r="AH1839" s="16">
        <f t="shared" si="537"/>
        <v>51782.734716223778</v>
      </c>
      <c r="AI1839" s="16">
        <f t="shared" si="538"/>
        <v>22628.5336954798</v>
      </c>
      <c r="AJ1839" s="16">
        <f t="shared" si="541"/>
        <v>3684.5839046625761</v>
      </c>
      <c r="AK1839" s="16">
        <f t="shared" si="542"/>
        <v>36466.714588889983</v>
      </c>
      <c r="AL1839" s="16">
        <f t="shared" si="543"/>
        <v>17406.564381138305</v>
      </c>
      <c r="AM1839" s="16">
        <f t="shared" si="539"/>
        <v>3684.5839046625761</v>
      </c>
      <c r="AN1839" s="16">
        <f t="shared" si="540"/>
        <v>36466.714588889983</v>
      </c>
      <c r="AO1839" s="16">
        <f t="shared" si="544"/>
        <v>1407.9760953374243</v>
      </c>
      <c r="AP1839" s="16">
        <f t="shared" si="545"/>
        <v>41494.885411110023</v>
      </c>
      <c r="AQ1839" s="16">
        <f t="shared" si="546"/>
        <v>14545.725618861699</v>
      </c>
      <c r="AR1839" s="9">
        <f t="shared" si="547"/>
        <v>0.27647707544681344</v>
      </c>
      <c r="AS1839" s="9">
        <f t="shared" si="548"/>
        <v>0.53224774005548914</v>
      </c>
      <c r="AT1839" s="9">
        <f t="shared" si="549"/>
        <v>0.45523264901707194</v>
      </c>
    </row>
    <row r="1840" spans="2:46" x14ac:dyDescent="0.25">
      <c r="B1840" s="1" t="s">
        <v>729</v>
      </c>
      <c r="C1840" s="33">
        <v>3011068082104</v>
      </c>
      <c r="D1840" s="34" t="s">
        <v>3</v>
      </c>
      <c r="E1840" s="8" t="s">
        <v>13</v>
      </c>
      <c r="F1840" s="8" t="s">
        <v>109</v>
      </c>
      <c r="G1840" s="8" t="s">
        <v>27</v>
      </c>
      <c r="H1840" s="8" t="s">
        <v>104</v>
      </c>
      <c r="I1840" s="16">
        <v>57228</v>
      </c>
      <c r="J1840" s="16">
        <v>42168.001125814306</v>
      </c>
      <c r="K1840" s="16">
        <v>13554.002292485806</v>
      </c>
      <c r="L1840" s="16">
        <v>4560</v>
      </c>
      <c r="M1840" s="16">
        <v>3360</v>
      </c>
      <c r="N1840" s="16">
        <v>1080</v>
      </c>
      <c r="O1840" s="12">
        <f t="shared" si="532"/>
        <v>12.55</v>
      </c>
      <c r="P1840" s="12">
        <f t="shared" si="532"/>
        <v>12.550000335063782</v>
      </c>
      <c r="Q1840" s="12">
        <f t="shared" si="532"/>
        <v>12.550002122672042</v>
      </c>
      <c r="R1840" s="12">
        <f>IFERROR(IF(I1840=0,0,VLOOKUP($C1840,'[1]Marginality pivots'!$B$7:$N$2242,11,0)), 0)</f>
        <v>5.4044839898948442</v>
      </c>
      <c r="S1840" s="12">
        <f>IFERROR(IF(J1840=0,0,VLOOKUP($C1840,'[1]Marginality pivots'!$B$7:$N$2242,12,0)), 0)</f>
        <v>7.5580247362143602</v>
      </c>
      <c r="T1840" s="12">
        <f>IFERROR(IF(K1840=0,0,VLOOKUP($C1840,'[1]Marginality pivots'!$B$7:$N$2242,13,0)), 0)</f>
        <v>8.5578321521534662</v>
      </c>
      <c r="U1840" s="12">
        <v>6.7556049873685549</v>
      </c>
      <c r="V1840" s="12">
        <v>10.732395125424391</v>
      </c>
      <c r="W1840" s="12">
        <v>11.125181797799506</v>
      </c>
      <c r="X1840" s="12">
        <v>6.7556049873685549</v>
      </c>
      <c r="Y1840" s="12">
        <v>10.732395125424391</v>
      </c>
      <c r="Z1840" s="12">
        <v>11.125181797799506</v>
      </c>
      <c r="AA1840" s="12">
        <v>5.4044839898948442</v>
      </c>
      <c r="AB1840" s="12">
        <v>7.5580247362143602</v>
      </c>
      <c r="AC1840" s="12">
        <v>8.5578321521534662</v>
      </c>
      <c r="AD1840" s="12">
        <f t="shared" si="533"/>
        <v>30805.558742400612</v>
      </c>
      <c r="AE1840" s="12">
        <f t="shared" si="534"/>
        <v>36060.847621425957</v>
      </c>
      <c r="AF1840" s="12">
        <f t="shared" si="535"/>
        <v>12015.196341623467</v>
      </c>
      <c r="AG1840" s="16">
        <f t="shared" si="536"/>
        <v>30805.558742400612</v>
      </c>
      <c r="AH1840" s="16">
        <f t="shared" si="537"/>
        <v>36060.847621425957</v>
      </c>
      <c r="AI1840" s="16">
        <f t="shared" si="538"/>
        <v>12015.196341623467</v>
      </c>
      <c r="AJ1840" s="16">
        <f t="shared" si="541"/>
        <v>24644.44699392049</v>
      </c>
      <c r="AK1840" s="16">
        <f t="shared" si="542"/>
        <v>25394.963113680249</v>
      </c>
      <c r="AL1840" s="16">
        <f t="shared" si="543"/>
        <v>9242.4587243257429</v>
      </c>
      <c r="AM1840" s="16">
        <f t="shared" si="539"/>
        <v>24644.44699392049</v>
      </c>
      <c r="AN1840" s="16">
        <f t="shared" si="540"/>
        <v>25394.963113680249</v>
      </c>
      <c r="AO1840" s="16">
        <f t="shared" si="544"/>
        <v>32583.55300607951</v>
      </c>
      <c r="AP1840" s="16">
        <f t="shared" si="545"/>
        <v>16773.038012134057</v>
      </c>
      <c r="AQ1840" s="16">
        <f t="shared" si="546"/>
        <v>4311.5435681600629</v>
      </c>
      <c r="AR1840" s="9">
        <f t="shared" si="547"/>
        <v>0.56936382550638687</v>
      </c>
      <c r="AS1840" s="9">
        <f t="shared" si="548"/>
        <v>0.39776696936829614</v>
      </c>
      <c r="AT1840" s="9">
        <f t="shared" si="549"/>
        <v>0.3181011390672655</v>
      </c>
    </row>
    <row r="1841" spans="2:46" x14ac:dyDescent="0.25">
      <c r="B1841" s="1" t="s">
        <v>729</v>
      </c>
      <c r="C1841" s="33">
        <v>3054968412274</v>
      </c>
      <c r="D1841" s="34" t="s">
        <v>3</v>
      </c>
      <c r="E1841" s="8" t="s">
        <v>14</v>
      </c>
      <c r="F1841" s="8" t="s">
        <v>117</v>
      </c>
      <c r="G1841" s="8" t="s">
        <v>27</v>
      </c>
      <c r="H1841" s="8" t="s">
        <v>104</v>
      </c>
      <c r="I1841" s="16">
        <v>98764.859999999986</v>
      </c>
      <c r="J1841" s="16">
        <v>12383.800000000003</v>
      </c>
      <c r="K1841" s="16">
        <v>0</v>
      </c>
      <c r="L1841" s="16">
        <v>51614</v>
      </c>
      <c r="M1841" s="16">
        <v>6380</v>
      </c>
      <c r="N1841" s="16">
        <v>0</v>
      </c>
      <c r="O1841" s="12">
        <f t="shared" si="532"/>
        <v>1.9135285000193742</v>
      </c>
      <c r="P1841" s="12">
        <f t="shared" si="532"/>
        <v>1.9410344827586212</v>
      </c>
      <c r="Q1841" s="12">
        <f t="shared" si="532"/>
        <v>0</v>
      </c>
      <c r="R1841" s="12">
        <f>IFERROR(IF(I1841=0,0,VLOOKUP($C1841,'[1]Marginality pivots'!$B$7:$N$2242,11,0)), 0)</f>
        <v>1.5842805486878397</v>
      </c>
      <c r="S1841" s="12">
        <f>IFERROR(IF(J1841=0,0,VLOOKUP($C1841,'[1]Marginality pivots'!$B$7:$N$2242,12,0)), 0)</f>
        <v>1.4780388218226694</v>
      </c>
      <c r="T1841" s="12">
        <f>IFERROR(IF(K1841=0,0,VLOOKUP($C1841,'[1]Marginality pivots'!$B$7:$N$2242,13,0)), 0)</f>
        <v>0</v>
      </c>
      <c r="U1841" s="12">
        <v>1.9803506858597997</v>
      </c>
      <c r="V1841" s="12">
        <v>2.0988151269881903</v>
      </c>
      <c r="W1841" s="12">
        <v>0</v>
      </c>
      <c r="X1841" s="12">
        <v>1.9803506858597997</v>
      </c>
      <c r="Y1841" s="12">
        <v>2.0988151269881903</v>
      </c>
      <c r="Z1841" s="12">
        <v>0</v>
      </c>
      <c r="AA1841" s="12">
        <v>1.5842805486878397</v>
      </c>
      <c r="AB1841" s="12">
        <v>1.4780388218226694</v>
      </c>
      <c r="AC1841" s="12">
        <v>0</v>
      </c>
      <c r="AD1841" s="12">
        <f t="shared" si="533"/>
        <v>102213.8202999677</v>
      </c>
      <c r="AE1841" s="12">
        <f t="shared" si="534"/>
        <v>13390.440510184653</v>
      </c>
      <c r="AF1841" s="12">
        <f t="shared" si="535"/>
        <v>0</v>
      </c>
      <c r="AG1841" s="16">
        <f t="shared" si="536"/>
        <v>102213.8202999677</v>
      </c>
      <c r="AH1841" s="16">
        <f t="shared" si="537"/>
        <v>13390.440510184653</v>
      </c>
      <c r="AI1841" s="16">
        <f t="shared" si="538"/>
        <v>0</v>
      </c>
      <c r="AJ1841" s="16">
        <f t="shared" si="541"/>
        <v>81771.056239974161</v>
      </c>
      <c r="AK1841" s="16">
        <f t="shared" si="542"/>
        <v>9429.8876832286314</v>
      </c>
      <c r="AL1841" s="16">
        <f t="shared" si="543"/>
        <v>0</v>
      </c>
      <c r="AM1841" s="16">
        <f t="shared" si="539"/>
        <v>81771.056239974161</v>
      </c>
      <c r="AN1841" s="16">
        <f t="shared" si="540"/>
        <v>9429.8876832286314</v>
      </c>
      <c r="AO1841" s="16">
        <f t="shared" si="544"/>
        <v>16993.803760025825</v>
      </c>
      <c r="AP1841" s="16">
        <f t="shared" si="545"/>
        <v>2953.9123167713715</v>
      </c>
      <c r="AQ1841" s="16">
        <f t="shared" si="546"/>
        <v>0</v>
      </c>
      <c r="AR1841" s="9">
        <f t="shared" si="547"/>
        <v>0.17206325974669359</v>
      </c>
      <c r="AS1841" s="9">
        <f t="shared" si="548"/>
        <v>0.23853036360175153</v>
      </c>
      <c r="AT1841" s="9">
        <f t="shared" si="549"/>
        <v>0</v>
      </c>
    </row>
    <row r="1842" spans="2:46" x14ac:dyDescent="0.25">
      <c r="B1842" s="1" t="s">
        <v>729</v>
      </c>
      <c r="C1842" s="33">
        <v>3054968412274</v>
      </c>
      <c r="D1842" s="34" t="s">
        <v>3</v>
      </c>
      <c r="E1842" s="8" t="s">
        <v>14</v>
      </c>
      <c r="F1842" s="8" t="s">
        <v>117</v>
      </c>
      <c r="G1842" s="8" t="s">
        <v>27</v>
      </c>
      <c r="H1842" s="8" t="s">
        <v>103</v>
      </c>
      <c r="I1842" s="16">
        <v>592.21</v>
      </c>
      <c r="J1842" s="16">
        <v>0</v>
      </c>
      <c r="K1842" s="16">
        <v>0</v>
      </c>
      <c r="L1842" s="16">
        <v>309</v>
      </c>
      <c r="M1842" s="16">
        <v>0</v>
      </c>
      <c r="N1842" s="16">
        <v>0</v>
      </c>
      <c r="O1842" s="12">
        <f t="shared" si="532"/>
        <v>1.9165372168284791</v>
      </c>
      <c r="P1842" s="12">
        <f t="shared" si="532"/>
        <v>0</v>
      </c>
      <c r="Q1842" s="12">
        <f t="shared" si="532"/>
        <v>0</v>
      </c>
      <c r="R1842" s="12">
        <f>IFERROR(IF(I1842=0,0,VLOOKUP($C1842,'[1]Marginality pivots'!$B$7:$N$2242,11,0)), 0)</f>
        <v>1.5842805486878397</v>
      </c>
      <c r="S1842" s="12">
        <f>IFERROR(IF(J1842=0,0,VLOOKUP($C1842,'[1]Marginality pivots'!$B$7:$N$2242,12,0)), 0)</f>
        <v>0</v>
      </c>
      <c r="T1842" s="12">
        <f>IFERROR(IF(K1842=0,0,VLOOKUP($C1842,'[1]Marginality pivots'!$B$7:$N$2242,13,0)), 0)</f>
        <v>0</v>
      </c>
      <c r="U1842" s="12">
        <v>1.9803506858597997</v>
      </c>
      <c r="V1842" s="12">
        <v>0</v>
      </c>
      <c r="W1842" s="12">
        <v>0</v>
      </c>
      <c r="X1842" s="12">
        <v>1.9803506858597997</v>
      </c>
      <c r="Y1842" s="12">
        <v>0</v>
      </c>
      <c r="Z1842" s="12">
        <v>0</v>
      </c>
      <c r="AA1842" s="12">
        <v>1.5842805486878397</v>
      </c>
      <c r="AB1842" s="12">
        <v>0</v>
      </c>
      <c r="AC1842" s="12">
        <v>0</v>
      </c>
      <c r="AD1842" s="12">
        <f t="shared" si="533"/>
        <v>611.92836193067808</v>
      </c>
      <c r="AE1842" s="12">
        <f t="shared" si="534"/>
        <v>0</v>
      </c>
      <c r="AF1842" s="12">
        <f t="shared" si="535"/>
        <v>0</v>
      </c>
      <c r="AG1842" s="16">
        <f t="shared" si="536"/>
        <v>611.92836193067808</v>
      </c>
      <c r="AH1842" s="16">
        <f t="shared" si="537"/>
        <v>0</v>
      </c>
      <c r="AI1842" s="16">
        <f t="shared" si="538"/>
        <v>0</v>
      </c>
      <c r="AJ1842" s="16">
        <f t="shared" si="541"/>
        <v>489.5426895445425</v>
      </c>
      <c r="AK1842" s="16">
        <f t="shared" si="542"/>
        <v>0</v>
      </c>
      <c r="AL1842" s="16">
        <f t="shared" si="543"/>
        <v>0</v>
      </c>
      <c r="AM1842" s="16">
        <f t="shared" si="539"/>
        <v>489.5426895445425</v>
      </c>
      <c r="AN1842" s="16">
        <f t="shared" si="540"/>
        <v>0</v>
      </c>
      <c r="AO1842" s="16">
        <f t="shared" si="544"/>
        <v>102.66731045545754</v>
      </c>
      <c r="AP1842" s="16">
        <f t="shared" si="545"/>
        <v>0</v>
      </c>
      <c r="AQ1842" s="16">
        <f t="shared" si="546"/>
        <v>0</v>
      </c>
      <c r="AR1842" s="9">
        <f t="shared" si="547"/>
        <v>0.17336301388942696</v>
      </c>
      <c r="AS1842" s="9">
        <f t="shared" si="548"/>
        <v>0</v>
      </c>
      <c r="AT1842" s="9">
        <f t="shared" si="549"/>
        <v>0</v>
      </c>
    </row>
    <row r="1843" spans="2:46" x14ac:dyDescent="0.25">
      <c r="B1843" s="1" t="s">
        <v>729</v>
      </c>
      <c r="C1843" s="33">
        <v>3054969920105</v>
      </c>
      <c r="D1843" s="34" t="s">
        <v>3</v>
      </c>
      <c r="E1843" s="8" t="s">
        <v>13</v>
      </c>
      <c r="F1843" s="8" t="s">
        <v>125</v>
      </c>
      <c r="G1843" s="8" t="s">
        <v>27</v>
      </c>
      <c r="H1843" s="8" t="s">
        <v>104</v>
      </c>
      <c r="I1843" s="16">
        <v>0</v>
      </c>
      <c r="J1843" s="16">
        <v>111039.00000000001</v>
      </c>
      <c r="K1843" s="16">
        <v>0</v>
      </c>
      <c r="L1843" s="16">
        <v>0</v>
      </c>
      <c r="M1843" s="16">
        <v>25080</v>
      </c>
      <c r="N1843" s="16">
        <v>0</v>
      </c>
      <c r="O1843" s="12">
        <f t="shared" si="532"/>
        <v>0</v>
      </c>
      <c r="P1843" s="12">
        <f t="shared" si="532"/>
        <v>4.4273923444976084</v>
      </c>
      <c r="Q1843" s="12">
        <f t="shared" si="532"/>
        <v>0</v>
      </c>
      <c r="R1843" s="12">
        <f>IFERROR(IF(I1843=0,0,VLOOKUP($C1843,'[1]Marginality pivots'!$B$7:$N$2242,11,0)), 0)</f>
        <v>0</v>
      </c>
      <c r="S1843" s="12">
        <f>IFERROR(IF(J1843=0,0,VLOOKUP($C1843,'[1]Marginality pivots'!$B$7:$N$2242,12,0)), 0)</f>
        <v>2.9929635655304607</v>
      </c>
      <c r="T1843" s="12">
        <f>IFERROR(IF(K1843=0,0,VLOOKUP($C1843,'[1]Marginality pivots'!$B$7:$N$2242,13,0)), 0)</f>
        <v>0</v>
      </c>
      <c r="U1843" s="12">
        <v>0</v>
      </c>
      <c r="V1843" s="12">
        <v>4.2500082630532541</v>
      </c>
      <c r="W1843" s="12">
        <v>0</v>
      </c>
      <c r="X1843" s="12">
        <v>0</v>
      </c>
      <c r="Y1843" s="12">
        <v>4.2500082630532541</v>
      </c>
      <c r="Z1843" s="12">
        <v>0</v>
      </c>
      <c r="AA1843" s="12">
        <v>0</v>
      </c>
      <c r="AB1843" s="12">
        <v>2.9929635655304607</v>
      </c>
      <c r="AC1843" s="12">
        <v>0</v>
      </c>
      <c r="AD1843" s="12">
        <f t="shared" si="533"/>
        <v>0</v>
      </c>
      <c r="AE1843" s="12">
        <f t="shared" si="534"/>
        <v>106590.20723737561</v>
      </c>
      <c r="AF1843" s="12">
        <f t="shared" si="535"/>
        <v>0</v>
      </c>
      <c r="AG1843" s="16">
        <f t="shared" si="536"/>
        <v>0</v>
      </c>
      <c r="AH1843" s="16">
        <f t="shared" si="537"/>
        <v>106590.20723737561</v>
      </c>
      <c r="AI1843" s="16">
        <f t="shared" si="538"/>
        <v>0</v>
      </c>
      <c r="AJ1843" s="16">
        <f t="shared" si="541"/>
        <v>0</v>
      </c>
      <c r="AK1843" s="16">
        <f t="shared" si="542"/>
        <v>75063.526223503955</v>
      </c>
      <c r="AL1843" s="16">
        <f t="shared" si="543"/>
        <v>0</v>
      </c>
      <c r="AM1843" s="16">
        <f t="shared" si="539"/>
        <v>0</v>
      </c>
      <c r="AN1843" s="16">
        <f t="shared" si="540"/>
        <v>75063.526223503955</v>
      </c>
      <c r="AO1843" s="16">
        <f t="shared" si="544"/>
        <v>0</v>
      </c>
      <c r="AP1843" s="16">
        <f t="shared" si="545"/>
        <v>35975.473776496059</v>
      </c>
      <c r="AQ1843" s="16">
        <f t="shared" si="546"/>
        <v>0</v>
      </c>
      <c r="AR1843" s="9">
        <f t="shared" si="547"/>
        <v>0</v>
      </c>
      <c r="AS1843" s="9">
        <f t="shared" si="548"/>
        <v>0.32398953319550838</v>
      </c>
      <c r="AT1843" s="9">
        <f t="shared" si="549"/>
        <v>0</v>
      </c>
    </row>
    <row r="1844" spans="2:46" x14ac:dyDescent="0.25">
      <c r="B1844" s="1" t="s">
        <v>729</v>
      </c>
      <c r="C1844" s="33">
        <v>3054968422273</v>
      </c>
      <c r="D1844" s="34" t="s">
        <v>3</v>
      </c>
      <c r="E1844" s="8" t="s">
        <v>14</v>
      </c>
      <c r="F1844" s="8" t="s">
        <v>117</v>
      </c>
      <c r="G1844" s="8" t="s">
        <v>72</v>
      </c>
      <c r="H1844" s="8" t="s">
        <v>220</v>
      </c>
      <c r="I1844" s="16">
        <v>2587.1999999999998</v>
      </c>
      <c r="J1844" s="16">
        <v>0</v>
      </c>
      <c r="K1844" s="16">
        <v>0</v>
      </c>
      <c r="L1844" s="16">
        <v>2640</v>
      </c>
      <c r="M1844" s="16">
        <v>0</v>
      </c>
      <c r="N1844" s="16">
        <v>0</v>
      </c>
      <c r="O1844" s="12">
        <f t="shared" si="532"/>
        <v>0.98</v>
      </c>
      <c r="P1844" s="12">
        <f t="shared" si="532"/>
        <v>0</v>
      </c>
      <c r="Q1844" s="12">
        <f t="shared" si="532"/>
        <v>0</v>
      </c>
      <c r="R1844" s="12">
        <f>IFERROR(IF(I1844=0,0,VLOOKUP($C1844,'[1]Marginality pivots'!$B$7:$N$2242,11,0)), 0)</f>
        <v>0.82147880302332432</v>
      </c>
      <c r="S1844" s="12">
        <f>IFERROR(IF(J1844=0,0,VLOOKUP($C1844,'[1]Marginality pivots'!$B$7:$N$2242,12,0)), 0)</f>
        <v>0</v>
      </c>
      <c r="T1844" s="12">
        <f>IFERROR(IF(K1844=0,0,VLOOKUP($C1844,'[1]Marginality pivots'!$B$7:$N$2242,13,0)), 0)</f>
        <v>0</v>
      </c>
      <c r="U1844" s="12">
        <v>1.0268485037791555</v>
      </c>
      <c r="V1844" s="12">
        <v>0</v>
      </c>
      <c r="W1844" s="12">
        <v>0</v>
      </c>
      <c r="X1844" s="12">
        <v>1.0268485037791555</v>
      </c>
      <c r="Y1844" s="12">
        <v>0</v>
      </c>
      <c r="Z1844" s="12">
        <v>0</v>
      </c>
      <c r="AA1844" s="12">
        <v>0.82147880302332432</v>
      </c>
      <c r="AB1844" s="12">
        <v>0</v>
      </c>
      <c r="AC1844" s="12">
        <v>0</v>
      </c>
      <c r="AD1844" s="12">
        <f t="shared" si="533"/>
        <v>2710.8800499769704</v>
      </c>
      <c r="AE1844" s="12">
        <f t="shared" si="534"/>
        <v>0</v>
      </c>
      <c r="AF1844" s="12">
        <f t="shared" si="535"/>
        <v>0</v>
      </c>
      <c r="AG1844" s="16">
        <f t="shared" si="536"/>
        <v>2710.8800499769704</v>
      </c>
      <c r="AH1844" s="16">
        <f t="shared" si="537"/>
        <v>0</v>
      </c>
      <c r="AI1844" s="16">
        <f t="shared" si="538"/>
        <v>0</v>
      </c>
      <c r="AJ1844" s="16">
        <f t="shared" si="541"/>
        <v>2168.704039981576</v>
      </c>
      <c r="AK1844" s="16">
        <f t="shared" si="542"/>
        <v>0</v>
      </c>
      <c r="AL1844" s="16">
        <f t="shared" si="543"/>
        <v>0</v>
      </c>
      <c r="AM1844" s="16">
        <f t="shared" si="539"/>
        <v>2168.704039981576</v>
      </c>
      <c r="AN1844" s="16">
        <f t="shared" si="540"/>
        <v>0</v>
      </c>
      <c r="AO1844" s="16">
        <f t="shared" si="544"/>
        <v>418.49596001842383</v>
      </c>
      <c r="AP1844" s="16">
        <f t="shared" si="545"/>
        <v>0</v>
      </c>
      <c r="AQ1844" s="16">
        <f t="shared" si="546"/>
        <v>0</v>
      </c>
      <c r="AR1844" s="9">
        <f t="shared" si="547"/>
        <v>0.16175632344558746</v>
      </c>
      <c r="AS1844" s="9">
        <f t="shared" si="548"/>
        <v>0</v>
      </c>
      <c r="AT1844" s="9">
        <f t="shared" si="549"/>
        <v>0</v>
      </c>
    </row>
    <row r="1845" spans="2:46" x14ac:dyDescent="0.25">
      <c r="B1845" s="1" t="s">
        <v>729</v>
      </c>
      <c r="C1845" s="33">
        <v>3054968422273</v>
      </c>
      <c r="D1845" s="34" t="s">
        <v>3</v>
      </c>
      <c r="E1845" s="8" t="s">
        <v>14</v>
      </c>
      <c r="F1845" s="8" t="s">
        <v>117</v>
      </c>
      <c r="G1845" s="8" t="s">
        <v>27</v>
      </c>
      <c r="H1845" s="8" t="s">
        <v>104</v>
      </c>
      <c r="I1845" s="16">
        <v>100412.39999999998</v>
      </c>
      <c r="J1845" s="16">
        <v>0</v>
      </c>
      <c r="K1845" s="16">
        <v>0</v>
      </c>
      <c r="L1845" s="16">
        <v>102300</v>
      </c>
      <c r="M1845" s="16">
        <v>0</v>
      </c>
      <c r="N1845" s="16">
        <v>0</v>
      </c>
      <c r="O1845" s="12">
        <f t="shared" si="532"/>
        <v>0.98154838709677394</v>
      </c>
      <c r="P1845" s="12">
        <f t="shared" si="532"/>
        <v>0</v>
      </c>
      <c r="Q1845" s="12">
        <f t="shared" si="532"/>
        <v>0</v>
      </c>
      <c r="R1845" s="12">
        <f>IFERROR(IF(I1845=0,0,VLOOKUP($C1845,'[1]Marginality pivots'!$B$7:$N$2242,11,0)), 0)</f>
        <v>0.82147880302332432</v>
      </c>
      <c r="S1845" s="12">
        <f>IFERROR(IF(J1845=0,0,VLOOKUP($C1845,'[1]Marginality pivots'!$B$7:$N$2242,12,0)), 0)</f>
        <v>0</v>
      </c>
      <c r="T1845" s="12">
        <f>IFERROR(IF(K1845=0,0,VLOOKUP($C1845,'[1]Marginality pivots'!$B$7:$N$2242,13,0)), 0)</f>
        <v>0</v>
      </c>
      <c r="U1845" s="12">
        <v>1.0268485037791555</v>
      </c>
      <c r="V1845" s="12">
        <v>0</v>
      </c>
      <c r="W1845" s="12">
        <v>0</v>
      </c>
      <c r="X1845" s="12">
        <v>1.0268485037791555</v>
      </c>
      <c r="Y1845" s="12">
        <v>0</v>
      </c>
      <c r="Z1845" s="12">
        <v>0</v>
      </c>
      <c r="AA1845" s="12">
        <v>0.82147880302332432</v>
      </c>
      <c r="AB1845" s="12">
        <v>0</v>
      </c>
      <c r="AC1845" s="12">
        <v>0</v>
      </c>
      <c r="AD1845" s="12">
        <f t="shared" si="533"/>
        <v>105046.60193660761</v>
      </c>
      <c r="AE1845" s="12">
        <f t="shared" si="534"/>
        <v>0</v>
      </c>
      <c r="AF1845" s="12">
        <f t="shared" si="535"/>
        <v>0</v>
      </c>
      <c r="AG1845" s="16">
        <f t="shared" si="536"/>
        <v>105046.60193660761</v>
      </c>
      <c r="AH1845" s="16">
        <f t="shared" si="537"/>
        <v>0</v>
      </c>
      <c r="AI1845" s="16">
        <f t="shared" si="538"/>
        <v>0</v>
      </c>
      <c r="AJ1845" s="16">
        <f t="shared" si="541"/>
        <v>84037.281549286083</v>
      </c>
      <c r="AK1845" s="16">
        <f t="shared" si="542"/>
        <v>0</v>
      </c>
      <c r="AL1845" s="16">
        <f t="shared" si="543"/>
        <v>0</v>
      </c>
      <c r="AM1845" s="16">
        <f t="shared" si="539"/>
        <v>84037.281549286083</v>
      </c>
      <c r="AN1845" s="16">
        <f t="shared" si="540"/>
        <v>0</v>
      </c>
      <c r="AO1845" s="16">
        <f t="shared" si="544"/>
        <v>16375.118450713897</v>
      </c>
      <c r="AP1845" s="16">
        <f t="shared" si="545"/>
        <v>0</v>
      </c>
      <c r="AQ1845" s="16">
        <f t="shared" si="546"/>
        <v>0</v>
      </c>
      <c r="AR1845" s="9">
        <f t="shared" si="547"/>
        <v>0.16307864816211842</v>
      </c>
      <c r="AS1845" s="9">
        <f t="shared" si="548"/>
        <v>0</v>
      </c>
      <c r="AT1845" s="9">
        <f t="shared" si="549"/>
        <v>0</v>
      </c>
    </row>
    <row r="1846" spans="2:46" x14ac:dyDescent="0.25">
      <c r="B1846" s="1" t="s">
        <v>729</v>
      </c>
      <c r="C1846" s="33">
        <v>3054968422273</v>
      </c>
      <c r="D1846" s="34" t="s">
        <v>3</v>
      </c>
      <c r="E1846" s="8" t="s">
        <v>14</v>
      </c>
      <c r="F1846" s="8" t="s">
        <v>117</v>
      </c>
      <c r="G1846" s="8" t="s">
        <v>27</v>
      </c>
      <c r="H1846" s="8" t="s">
        <v>103</v>
      </c>
      <c r="I1846" s="16">
        <v>1077.24</v>
      </c>
      <c r="J1846" s="16">
        <v>0</v>
      </c>
      <c r="K1846" s="16">
        <v>0</v>
      </c>
      <c r="L1846" s="16">
        <v>1146</v>
      </c>
      <c r="M1846" s="16">
        <v>0</v>
      </c>
      <c r="N1846" s="16">
        <v>0</v>
      </c>
      <c r="O1846" s="12">
        <f t="shared" si="532"/>
        <v>0.94000000000000006</v>
      </c>
      <c r="P1846" s="12">
        <f t="shared" si="532"/>
        <v>0</v>
      </c>
      <c r="Q1846" s="12">
        <f t="shared" si="532"/>
        <v>0</v>
      </c>
      <c r="R1846" s="12">
        <f>IFERROR(IF(I1846=0,0,VLOOKUP($C1846,'[1]Marginality pivots'!$B$7:$N$2242,11,0)), 0)</f>
        <v>0.82147880302332432</v>
      </c>
      <c r="S1846" s="12">
        <f>IFERROR(IF(J1846=0,0,VLOOKUP($C1846,'[1]Marginality pivots'!$B$7:$N$2242,12,0)), 0)</f>
        <v>0</v>
      </c>
      <c r="T1846" s="12">
        <f>IFERROR(IF(K1846=0,0,VLOOKUP($C1846,'[1]Marginality pivots'!$B$7:$N$2242,13,0)), 0)</f>
        <v>0</v>
      </c>
      <c r="U1846" s="12">
        <v>1.0268485037791555</v>
      </c>
      <c r="V1846" s="12">
        <v>0</v>
      </c>
      <c r="W1846" s="12">
        <v>0</v>
      </c>
      <c r="X1846" s="12">
        <v>1.0268485037791555</v>
      </c>
      <c r="Y1846" s="12">
        <v>0</v>
      </c>
      <c r="Z1846" s="12">
        <v>0</v>
      </c>
      <c r="AA1846" s="12">
        <v>0.82147880302332432</v>
      </c>
      <c r="AB1846" s="12">
        <v>0</v>
      </c>
      <c r="AC1846" s="12">
        <v>0</v>
      </c>
      <c r="AD1846" s="12">
        <f t="shared" si="533"/>
        <v>1176.7683853309122</v>
      </c>
      <c r="AE1846" s="12">
        <f t="shared" si="534"/>
        <v>0</v>
      </c>
      <c r="AF1846" s="12">
        <f t="shared" si="535"/>
        <v>0</v>
      </c>
      <c r="AG1846" s="16">
        <f t="shared" si="536"/>
        <v>1176.7683853309122</v>
      </c>
      <c r="AH1846" s="16">
        <f t="shared" si="537"/>
        <v>0</v>
      </c>
      <c r="AI1846" s="16">
        <f t="shared" si="538"/>
        <v>0</v>
      </c>
      <c r="AJ1846" s="16">
        <f t="shared" si="541"/>
        <v>941.41470826472971</v>
      </c>
      <c r="AK1846" s="16">
        <f t="shared" si="542"/>
        <v>0</v>
      </c>
      <c r="AL1846" s="16">
        <f t="shared" si="543"/>
        <v>0</v>
      </c>
      <c r="AM1846" s="16">
        <f t="shared" si="539"/>
        <v>941.41470826472971</v>
      </c>
      <c r="AN1846" s="16">
        <f t="shared" si="540"/>
        <v>0</v>
      </c>
      <c r="AO1846" s="16">
        <f t="shared" si="544"/>
        <v>135.8252917352703</v>
      </c>
      <c r="AP1846" s="16">
        <f t="shared" si="545"/>
        <v>0</v>
      </c>
      <c r="AQ1846" s="16">
        <f t="shared" si="546"/>
        <v>0</v>
      </c>
      <c r="AR1846" s="9">
        <f t="shared" si="547"/>
        <v>0.1260863797624209</v>
      </c>
      <c r="AS1846" s="9">
        <f t="shared" si="548"/>
        <v>0</v>
      </c>
      <c r="AT1846" s="9">
        <f t="shared" si="549"/>
        <v>0</v>
      </c>
    </row>
    <row r="1847" spans="2:46" x14ac:dyDescent="0.25">
      <c r="B1847" s="1" t="s">
        <v>729</v>
      </c>
      <c r="C1847" s="33">
        <v>3047368027703</v>
      </c>
      <c r="D1847" s="34" t="s">
        <v>3</v>
      </c>
      <c r="E1847" s="8" t="s">
        <v>16</v>
      </c>
      <c r="F1847" s="8" t="s">
        <v>116</v>
      </c>
      <c r="G1847" s="8" t="s">
        <v>26</v>
      </c>
      <c r="H1847" s="8" t="s">
        <v>103</v>
      </c>
      <c r="I1847" s="16">
        <v>67131.599999999977</v>
      </c>
      <c r="J1847" s="16">
        <v>29662.799999999985</v>
      </c>
      <c r="K1847" s="16">
        <v>5183.18</v>
      </c>
      <c r="L1847" s="16">
        <v>25800</v>
      </c>
      <c r="M1847" s="16">
        <v>11400</v>
      </c>
      <c r="N1847" s="16">
        <v>1992</v>
      </c>
      <c r="O1847" s="12">
        <f t="shared" si="532"/>
        <v>2.601999999999999</v>
      </c>
      <c r="P1847" s="12">
        <f t="shared" si="532"/>
        <v>2.6019999999999985</v>
      </c>
      <c r="Q1847" s="12">
        <f t="shared" si="532"/>
        <v>2.6019979919678717</v>
      </c>
      <c r="R1847" s="12">
        <f>IFERROR(IF(I1847=0,0,VLOOKUP($C1847,'[1]Marginality pivots'!$B$7:$N$2242,11,0)), 0)</f>
        <v>1.2031974715351548</v>
      </c>
      <c r="S1847" s="12">
        <f>IFERROR(IF(J1847=0,0,VLOOKUP($C1847,'[1]Marginality pivots'!$B$7:$N$2242,12,0)), 0)</f>
        <v>1.01748792052981</v>
      </c>
      <c r="T1847" s="12">
        <f>IFERROR(IF(K1847=0,0,VLOOKUP($C1847,'[1]Marginality pivots'!$B$7:$N$2242,13,0)), 0)</f>
        <v>1.1615922413981667</v>
      </c>
      <c r="U1847" s="12">
        <v>1.5039968394189436</v>
      </c>
      <c r="V1847" s="12">
        <v>1.4448328471523302</v>
      </c>
      <c r="W1847" s="12">
        <v>1.5100699138176168</v>
      </c>
      <c r="X1847" s="12">
        <v>1.5039968394189436</v>
      </c>
      <c r="Y1847" s="12">
        <v>1.4448328471523302</v>
      </c>
      <c r="Z1847" s="12">
        <v>1.5100699138176168</v>
      </c>
      <c r="AA1847" s="12">
        <v>1.2031974715351548</v>
      </c>
      <c r="AB1847" s="12">
        <v>1.01748792052981</v>
      </c>
      <c r="AC1847" s="12">
        <v>1.1615922413981667</v>
      </c>
      <c r="AD1847" s="12">
        <f t="shared" si="533"/>
        <v>38803.118457008743</v>
      </c>
      <c r="AE1847" s="12">
        <f t="shared" si="534"/>
        <v>16471.094457536565</v>
      </c>
      <c r="AF1847" s="12">
        <f t="shared" si="535"/>
        <v>3008.0592683246928</v>
      </c>
      <c r="AG1847" s="16">
        <f t="shared" si="536"/>
        <v>38803.118457008743</v>
      </c>
      <c r="AH1847" s="16">
        <f t="shared" si="537"/>
        <v>16471.094457536565</v>
      </c>
      <c r="AI1847" s="16">
        <f t="shared" si="538"/>
        <v>3008.0592683246928</v>
      </c>
      <c r="AJ1847" s="16">
        <f t="shared" si="541"/>
        <v>31042.494765606993</v>
      </c>
      <c r="AK1847" s="16">
        <f t="shared" si="542"/>
        <v>11599.362294039833</v>
      </c>
      <c r="AL1847" s="16">
        <f t="shared" si="543"/>
        <v>2313.8917448651482</v>
      </c>
      <c r="AM1847" s="16">
        <f t="shared" si="539"/>
        <v>31042.494765606993</v>
      </c>
      <c r="AN1847" s="16">
        <f t="shared" si="540"/>
        <v>11599.362294039833</v>
      </c>
      <c r="AO1847" s="16">
        <f t="shared" si="544"/>
        <v>36089.105234392984</v>
      </c>
      <c r="AP1847" s="16">
        <f t="shared" si="545"/>
        <v>18063.437705960154</v>
      </c>
      <c r="AQ1847" s="16">
        <f t="shared" si="546"/>
        <v>2869.2882551348521</v>
      </c>
      <c r="AR1847" s="9">
        <f t="shared" si="547"/>
        <v>0.53758744368364519</v>
      </c>
      <c r="AS1847" s="9">
        <f t="shared" si="548"/>
        <v>0.60895929264803605</v>
      </c>
      <c r="AT1847" s="9">
        <f t="shared" si="549"/>
        <v>0.55357681097991041</v>
      </c>
    </row>
    <row r="1848" spans="2:46" x14ac:dyDescent="0.25">
      <c r="B1848" s="1" t="s">
        <v>729</v>
      </c>
      <c r="C1848" s="33">
        <v>3054967631178</v>
      </c>
      <c r="D1848" s="34" t="s">
        <v>3</v>
      </c>
      <c r="E1848" s="8" t="s">
        <v>14</v>
      </c>
      <c r="F1848" s="8" t="s">
        <v>117</v>
      </c>
      <c r="G1848" s="8" t="s">
        <v>27</v>
      </c>
      <c r="H1848" s="8" t="s">
        <v>104</v>
      </c>
      <c r="I1848" s="16">
        <v>0</v>
      </c>
      <c r="J1848" s="16">
        <v>96852.799999999974</v>
      </c>
      <c r="K1848" s="16">
        <v>0</v>
      </c>
      <c r="L1848" s="16">
        <v>0</v>
      </c>
      <c r="M1848" s="16">
        <v>89760</v>
      </c>
      <c r="N1848" s="16">
        <v>0</v>
      </c>
      <c r="O1848" s="12">
        <f t="shared" si="532"/>
        <v>0</v>
      </c>
      <c r="P1848" s="12">
        <f t="shared" si="532"/>
        <v>1.0790196078431369</v>
      </c>
      <c r="Q1848" s="12">
        <f t="shared" si="532"/>
        <v>0</v>
      </c>
      <c r="R1848" s="12">
        <f>IFERROR(IF(I1848=0,0,VLOOKUP($C1848,'[1]Marginality pivots'!$B$7:$N$2242,11,0)), 0)</f>
        <v>0</v>
      </c>
      <c r="S1848" s="12">
        <f>IFERROR(IF(J1848=0,0,VLOOKUP($C1848,'[1]Marginality pivots'!$B$7:$N$2242,12,0)), 0)</f>
        <v>0.71871554654573</v>
      </c>
      <c r="T1848" s="12">
        <f>IFERROR(IF(K1848=0,0,VLOOKUP($C1848,'[1]Marginality pivots'!$B$7:$N$2242,13,0)), 0)</f>
        <v>0</v>
      </c>
      <c r="U1848" s="12">
        <v>0</v>
      </c>
      <c r="V1848" s="12">
        <v>1.0205760760949365</v>
      </c>
      <c r="W1848" s="12">
        <v>0</v>
      </c>
      <c r="X1848" s="12">
        <v>0</v>
      </c>
      <c r="Y1848" s="12">
        <v>1.0205760760949365</v>
      </c>
      <c r="Z1848" s="12">
        <v>0</v>
      </c>
      <c r="AA1848" s="12">
        <v>0</v>
      </c>
      <c r="AB1848" s="12">
        <v>0.71871554654573</v>
      </c>
      <c r="AC1848" s="12">
        <v>0</v>
      </c>
      <c r="AD1848" s="12">
        <f t="shared" si="533"/>
        <v>0</v>
      </c>
      <c r="AE1848" s="12">
        <f t="shared" si="534"/>
        <v>91606.908590281499</v>
      </c>
      <c r="AF1848" s="12">
        <f t="shared" si="535"/>
        <v>0</v>
      </c>
      <c r="AG1848" s="16">
        <f t="shared" si="536"/>
        <v>0</v>
      </c>
      <c r="AH1848" s="16">
        <f t="shared" si="537"/>
        <v>91606.908590281499</v>
      </c>
      <c r="AI1848" s="16">
        <f t="shared" si="538"/>
        <v>0</v>
      </c>
      <c r="AJ1848" s="16">
        <f t="shared" si="541"/>
        <v>0</v>
      </c>
      <c r="AK1848" s="16">
        <f t="shared" si="542"/>
        <v>64511.907457944726</v>
      </c>
      <c r="AL1848" s="16">
        <f t="shared" si="543"/>
        <v>0</v>
      </c>
      <c r="AM1848" s="16">
        <f t="shared" si="539"/>
        <v>0</v>
      </c>
      <c r="AN1848" s="16">
        <f t="shared" si="540"/>
        <v>64511.907457944726</v>
      </c>
      <c r="AO1848" s="16">
        <f t="shared" si="544"/>
        <v>0</v>
      </c>
      <c r="AP1848" s="16">
        <f t="shared" si="545"/>
        <v>32340.892542055248</v>
      </c>
      <c r="AQ1848" s="16">
        <f t="shared" si="546"/>
        <v>0</v>
      </c>
      <c r="AR1848" s="9">
        <f t="shared" si="547"/>
        <v>0</v>
      </c>
      <c r="AS1848" s="9">
        <f t="shared" si="548"/>
        <v>0.3339179924798793</v>
      </c>
      <c r="AT1848" s="9">
        <f t="shared" si="549"/>
        <v>0</v>
      </c>
    </row>
    <row r="1849" spans="2:46" x14ac:dyDescent="0.25">
      <c r="B1849" s="1" t="s">
        <v>729</v>
      </c>
      <c r="C1849" s="33">
        <v>3054967631178</v>
      </c>
      <c r="D1849" s="34" t="s">
        <v>3</v>
      </c>
      <c r="E1849" s="8" t="s">
        <v>14</v>
      </c>
      <c r="F1849" s="8" t="s">
        <v>117</v>
      </c>
      <c r="G1849" s="8" t="s">
        <v>27</v>
      </c>
      <c r="H1849" s="8" t="s">
        <v>103</v>
      </c>
      <c r="I1849" s="16">
        <v>0</v>
      </c>
      <c r="J1849" s="16">
        <v>2030.6799999999996</v>
      </c>
      <c r="K1849" s="16">
        <v>4.4000000000000004</v>
      </c>
      <c r="L1849" s="16">
        <v>0</v>
      </c>
      <c r="M1849" s="16">
        <v>2081</v>
      </c>
      <c r="N1849" s="16">
        <v>220</v>
      </c>
      <c r="O1849" s="12">
        <f t="shared" si="532"/>
        <v>0</v>
      </c>
      <c r="P1849" s="12">
        <f t="shared" si="532"/>
        <v>0.9758193176357518</v>
      </c>
      <c r="Q1849" s="12">
        <f t="shared" si="532"/>
        <v>0.02</v>
      </c>
      <c r="R1849" s="12">
        <f>IFERROR(IF(I1849=0,0,VLOOKUP($C1849,'[1]Marginality pivots'!$B$7:$N$2242,11,0)), 0)</f>
        <v>0</v>
      </c>
      <c r="S1849" s="12">
        <f>IFERROR(IF(J1849=0,0,VLOOKUP($C1849,'[1]Marginality pivots'!$B$7:$N$2242,12,0)), 0)</f>
        <v>0.71871554654573</v>
      </c>
      <c r="T1849" s="12">
        <f>IFERROR(IF(K1849=0,0,VLOOKUP($C1849,'[1]Marginality pivots'!$B$7:$N$2242,13,0)), 0)</f>
        <v>0.82457455651070721</v>
      </c>
      <c r="U1849" s="12">
        <v>0</v>
      </c>
      <c r="V1849" s="12">
        <v>1.0205760760949365</v>
      </c>
      <c r="W1849" s="12">
        <v>1.0719469234639194</v>
      </c>
      <c r="X1849" s="12">
        <v>0</v>
      </c>
      <c r="Y1849" s="12">
        <v>1.0205760760949365</v>
      </c>
      <c r="Z1849" s="12">
        <v>1.0719469234639194</v>
      </c>
      <c r="AA1849" s="12">
        <v>0</v>
      </c>
      <c r="AB1849" s="12">
        <v>0.71871554654573</v>
      </c>
      <c r="AC1849" s="12">
        <v>0.82457455651070721</v>
      </c>
      <c r="AD1849" s="12">
        <f t="shared" si="533"/>
        <v>0</v>
      </c>
      <c r="AE1849" s="12">
        <f t="shared" si="534"/>
        <v>2123.8188143535631</v>
      </c>
      <c r="AF1849" s="12">
        <f t="shared" si="535"/>
        <v>235.82832316206228</v>
      </c>
      <c r="AG1849" s="16">
        <f t="shared" si="536"/>
        <v>0</v>
      </c>
      <c r="AH1849" s="16">
        <f t="shared" si="537"/>
        <v>2123.8188143535631</v>
      </c>
      <c r="AI1849" s="16">
        <f t="shared" si="538"/>
        <v>235.82832316206228</v>
      </c>
      <c r="AJ1849" s="16">
        <f t="shared" si="541"/>
        <v>0</v>
      </c>
      <c r="AK1849" s="16">
        <f t="shared" si="542"/>
        <v>1495.6470523616642</v>
      </c>
      <c r="AL1849" s="16">
        <f t="shared" si="543"/>
        <v>181.40640243235558</v>
      </c>
      <c r="AM1849" s="16">
        <f t="shared" si="539"/>
        <v>0</v>
      </c>
      <c r="AN1849" s="16">
        <f t="shared" si="540"/>
        <v>1495.6470523616642</v>
      </c>
      <c r="AO1849" s="16">
        <f t="shared" si="544"/>
        <v>0</v>
      </c>
      <c r="AP1849" s="16">
        <f t="shared" si="545"/>
        <v>535.03294763833537</v>
      </c>
      <c r="AQ1849" s="16">
        <f t="shared" si="546"/>
        <v>-177.00640243235557</v>
      </c>
      <c r="AR1849" s="9">
        <f t="shared" si="547"/>
        <v>0</v>
      </c>
      <c r="AS1849" s="9">
        <f t="shared" si="548"/>
        <v>0.2634747708345655</v>
      </c>
      <c r="AT1849" s="9">
        <f t="shared" si="549"/>
        <v>-40.228727825535351</v>
      </c>
    </row>
    <row r="1850" spans="2:46" x14ac:dyDescent="0.25">
      <c r="B1850" s="1" t="s">
        <v>729</v>
      </c>
      <c r="C1850" s="33">
        <v>3054967631178</v>
      </c>
      <c r="D1850" s="34" t="s">
        <v>3</v>
      </c>
      <c r="E1850" s="8" t="s">
        <v>14</v>
      </c>
      <c r="F1850" s="8" t="s">
        <v>117</v>
      </c>
      <c r="G1850" s="8" t="s">
        <v>72</v>
      </c>
      <c r="H1850" s="8" t="s">
        <v>220</v>
      </c>
      <c r="I1850" s="16">
        <v>0</v>
      </c>
      <c r="J1850" s="16">
        <v>2641.1</v>
      </c>
      <c r="K1850" s="16">
        <v>0</v>
      </c>
      <c r="L1850" s="16">
        <v>0</v>
      </c>
      <c r="M1850" s="16">
        <v>2695</v>
      </c>
      <c r="N1850" s="16">
        <v>0</v>
      </c>
      <c r="O1850" s="12">
        <f t="shared" si="532"/>
        <v>0</v>
      </c>
      <c r="P1850" s="12">
        <f t="shared" si="532"/>
        <v>0.98</v>
      </c>
      <c r="Q1850" s="12">
        <f t="shared" si="532"/>
        <v>0</v>
      </c>
      <c r="R1850" s="12">
        <f>IFERROR(IF(I1850=0,0,VLOOKUP($C1850,'[1]Marginality pivots'!$B$7:$N$2242,11,0)), 0)</f>
        <v>0</v>
      </c>
      <c r="S1850" s="12">
        <f>IFERROR(IF(J1850=0,0,VLOOKUP($C1850,'[1]Marginality pivots'!$B$7:$N$2242,12,0)), 0)</f>
        <v>0.71871554654573</v>
      </c>
      <c r="T1850" s="12">
        <f>IFERROR(IF(K1850=0,0,VLOOKUP($C1850,'[1]Marginality pivots'!$B$7:$N$2242,13,0)), 0)</f>
        <v>0</v>
      </c>
      <c r="U1850" s="12">
        <v>0</v>
      </c>
      <c r="V1850" s="12">
        <v>1.0205760760949365</v>
      </c>
      <c r="W1850" s="12">
        <v>0</v>
      </c>
      <c r="X1850" s="12">
        <v>0</v>
      </c>
      <c r="Y1850" s="12">
        <v>1.0205760760949365</v>
      </c>
      <c r="Z1850" s="12">
        <v>0</v>
      </c>
      <c r="AA1850" s="12">
        <v>0</v>
      </c>
      <c r="AB1850" s="12">
        <v>0.71871554654573</v>
      </c>
      <c r="AC1850" s="12">
        <v>0</v>
      </c>
      <c r="AD1850" s="12">
        <f t="shared" si="533"/>
        <v>0</v>
      </c>
      <c r="AE1850" s="12">
        <f t="shared" si="534"/>
        <v>2750.4525250758538</v>
      </c>
      <c r="AF1850" s="12">
        <f t="shared" si="535"/>
        <v>0</v>
      </c>
      <c r="AG1850" s="16">
        <f t="shared" si="536"/>
        <v>0</v>
      </c>
      <c r="AH1850" s="16">
        <f t="shared" si="537"/>
        <v>2750.4525250758538</v>
      </c>
      <c r="AI1850" s="16">
        <f t="shared" si="538"/>
        <v>0</v>
      </c>
      <c r="AJ1850" s="16">
        <f t="shared" si="541"/>
        <v>0</v>
      </c>
      <c r="AK1850" s="16">
        <f t="shared" si="542"/>
        <v>1936.9383979407423</v>
      </c>
      <c r="AL1850" s="16">
        <f t="shared" si="543"/>
        <v>0</v>
      </c>
      <c r="AM1850" s="16">
        <f t="shared" si="539"/>
        <v>0</v>
      </c>
      <c r="AN1850" s="16">
        <f t="shared" si="540"/>
        <v>1936.9383979407423</v>
      </c>
      <c r="AO1850" s="16">
        <f t="shared" si="544"/>
        <v>0</v>
      </c>
      <c r="AP1850" s="16">
        <f t="shared" si="545"/>
        <v>704.16160205925758</v>
      </c>
      <c r="AQ1850" s="16">
        <f t="shared" si="546"/>
        <v>0</v>
      </c>
      <c r="AR1850" s="9">
        <f t="shared" si="547"/>
        <v>0</v>
      </c>
      <c r="AS1850" s="9">
        <f t="shared" si="548"/>
        <v>0.26661678923905102</v>
      </c>
      <c r="AT1850" s="9">
        <f t="shared" si="549"/>
        <v>0</v>
      </c>
    </row>
    <row r="1851" spans="2:46" x14ac:dyDescent="0.25">
      <c r="B1851" s="1" t="s">
        <v>729</v>
      </c>
      <c r="C1851" s="33" t="s">
        <v>776</v>
      </c>
      <c r="D1851" s="34" t="s">
        <v>3</v>
      </c>
      <c r="E1851" s="8" t="s">
        <v>13</v>
      </c>
      <c r="F1851" s="8" t="s">
        <v>109</v>
      </c>
      <c r="G1851" s="8" t="s">
        <v>27</v>
      </c>
      <c r="H1851" s="8" t="s">
        <v>104</v>
      </c>
      <c r="I1851" s="16">
        <v>94012.799999999988</v>
      </c>
      <c r="J1851" s="16">
        <v>6715.2</v>
      </c>
      <c r="K1851" s="16">
        <v>0</v>
      </c>
      <c r="L1851" s="16">
        <v>8400</v>
      </c>
      <c r="M1851" s="16">
        <v>600</v>
      </c>
      <c r="N1851" s="16">
        <v>0</v>
      </c>
      <c r="O1851" s="12">
        <f t="shared" si="532"/>
        <v>11.191999999999998</v>
      </c>
      <c r="P1851" s="12">
        <f t="shared" si="532"/>
        <v>11.192</v>
      </c>
      <c r="Q1851" s="12">
        <f t="shared" si="532"/>
        <v>0</v>
      </c>
      <c r="R1851" s="12">
        <f>IFERROR(IF(I1851=0,0,VLOOKUP($C1851,'[1]Marginality pivots'!$B$7:$N$2242,11,0)), 0)</f>
        <v>4.8196800649325189</v>
      </c>
      <c r="S1851" s="12">
        <f>IFERROR(IF(J1851=0,0,VLOOKUP($C1851,'[1]Marginality pivots'!$B$7:$N$2242,12,0)), 0)</f>
        <v>8.522368170569198</v>
      </c>
      <c r="T1851" s="12">
        <f>IFERROR(IF(K1851=0,0,VLOOKUP($C1851,'[1]Marginality pivots'!$B$7:$N$2242,13,0)), 0)</f>
        <v>0</v>
      </c>
      <c r="U1851" s="12">
        <v>6.0246000811656488</v>
      </c>
      <c r="V1851" s="12">
        <v>12.10176280220826</v>
      </c>
      <c r="W1851" s="12">
        <v>0</v>
      </c>
      <c r="X1851" s="12">
        <v>6.0246000811656488</v>
      </c>
      <c r="Y1851" s="12">
        <v>12.10176280220826</v>
      </c>
      <c r="Z1851" s="12">
        <v>0</v>
      </c>
      <c r="AA1851" s="12">
        <v>4.8196800649325189</v>
      </c>
      <c r="AB1851" s="12">
        <v>8.522368170569198</v>
      </c>
      <c r="AC1851" s="12">
        <v>0</v>
      </c>
      <c r="AD1851" s="12">
        <f t="shared" si="533"/>
        <v>50606.640681791447</v>
      </c>
      <c r="AE1851" s="12">
        <f t="shared" si="534"/>
        <v>7261.0576813249554</v>
      </c>
      <c r="AF1851" s="12">
        <f t="shared" si="535"/>
        <v>0</v>
      </c>
      <c r="AG1851" s="16">
        <f t="shared" si="536"/>
        <v>50606.640681791447</v>
      </c>
      <c r="AH1851" s="16">
        <f t="shared" si="537"/>
        <v>7261.0576813249554</v>
      </c>
      <c r="AI1851" s="16">
        <f t="shared" si="538"/>
        <v>0</v>
      </c>
      <c r="AJ1851" s="16">
        <f t="shared" si="541"/>
        <v>40485.31254543316</v>
      </c>
      <c r="AK1851" s="16">
        <f t="shared" si="542"/>
        <v>5113.4209023415187</v>
      </c>
      <c r="AL1851" s="16">
        <f t="shared" si="543"/>
        <v>0</v>
      </c>
      <c r="AM1851" s="16">
        <f t="shared" si="539"/>
        <v>40485.31254543316</v>
      </c>
      <c r="AN1851" s="16">
        <f t="shared" si="540"/>
        <v>5113.4209023415187</v>
      </c>
      <c r="AO1851" s="16">
        <f t="shared" si="544"/>
        <v>53527.487454566828</v>
      </c>
      <c r="AP1851" s="16">
        <f t="shared" si="545"/>
        <v>1601.7790976584811</v>
      </c>
      <c r="AQ1851" s="16">
        <f t="shared" si="546"/>
        <v>0</v>
      </c>
      <c r="AR1851" s="9">
        <f t="shared" si="547"/>
        <v>0.56936382550638676</v>
      </c>
      <c r="AS1851" s="9">
        <f t="shared" si="548"/>
        <v>0.23853036360175142</v>
      </c>
      <c r="AT1851" s="9">
        <f t="shared" si="549"/>
        <v>0</v>
      </c>
    </row>
    <row r="1852" spans="2:46" x14ac:dyDescent="0.25">
      <c r="B1852" s="1" t="s">
        <v>729</v>
      </c>
      <c r="C1852" s="33">
        <v>3011069974005</v>
      </c>
      <c r="D1852" s="34" t="s">
        <v>3</v>
      </c>
      <c r="E1852" s="8" t="s">
        <v>13</v>
      </c>
      <c r="F1852" s="8" t="s">
        <v>109</v>
      </c>
      <c r="G1852" s="8" t="s">
        <v>730</v>
      </c>
      <c r="H1852" s="8" t="s">
        <v>104</v>
      </c>
      <c r="I1852" s="16">
        <v>8733.6</v>
      </c>
      <c r="J1852" s="16">
        <v>70677.595978094178</v>
      </c>
      <c r="K1852" s="16">
        <v>20193.599402474421</v>
      </c>
      <c r="L1852" s="16">
        <v>720</v>
      </c>
      <c r="M1852" s="16">
        <v>5880</v>
      </c>
      <c r="N1852" s="16">
        <v>1680</v>
      </c>
      <c r="O1852" s="12">
        <f t="shared" si="532"/>
        <v>12.13</v>
      </c>
      <c r="P1852" s="12">
        <f t="shared" si="532"/>
        <v>12.01999931600241</v>
      </c>
      <c r="Q1852" s="12">
        <f t="shared" si="532"/>
        <v>12.019999644330012</v>
      </c>
      <c r="R1852" s="12">
        <f>IFERROR(IF(I1852=0,0,VLOOKUP($C1852,'[1]Marginality pivots'!$B$7:$N$2242,11,0)), 0)</f>
        <v>5.6374190115527529</v>
      </c>
      <c r="S1852" s="12">
        <f>IFERROR(IF(J1852=0,0,VLOOKUP($C1852,'[1]Marginality pivots'!$B$7:$N$2242,12,0)), 0)</f>
        <v>3.0808290469092343</v>
      </c>
      <c r="T1852" s="12">
        <f>IFERROR(IF(K1852=0,0,VLOOKUP($C1852,'[1]Marginality pivots'!$B$7:$N$2242,13,0)), 0)</f>
        <v>3.6458549336133164</v>
      </c>
      <c r="U1852" s="12">
        <v>7.0467737644409407</v>
      </c>
      <c r="V1852" s="12">
        <v>4.3747772466111128</v>
      </c>
      <c r="W1852" s="12">
        <v>4.7396114136973111</v>
      </c>
      <c r="X1852" s="12">
        <v>7.0467737644409407</v>
      </c>
      <c r="Y1852" s="12">
        <v>4.3747772466111128</v>
      </c>
      <c r="Z1852" s="12">
        <v>4.7396114136973111</v>
      </c>
      <c r="AA1852" s="12">
        <v>5.6374190115527529</v>
      </c>
      <c r="AB1852" s="12">
        <v>3.0808290469092343</v>
      </c>
      <c r="AC1852" s="12">
        <v>3.6458549336133164</v>
      </c>
      <c r="AD1852" s="12">
        <f t="shared" si="533"/>
        <v>5073.677110397477</v>
      </c>
      <c r="AE1852" s="12">
        <f t="shared" si="534"/>
        <v>25723.690210073342</v>
      </c>
      <c r="AF1852" s="12">
        <f t="shared" si="535"/>
        <v>7962.547175011483</v>
      </c>
      <c r="AG1852" s="16">
        <f t="shared" si="536"/>
        <v>5073.677110397477</v>
      </c>
      <c r="AH1852" s="16">
        <f t="shared" si="537"/>
        <v>25723.690210073342</v>
      </c>
      <c r="AI1852" s="16">
        <f t="shared" si="538"/>
        <v>7962.547175011483</v>
      </c>
      <c r="AJ1852" s="16">
        <f t="shared" si="541"/>
        <v>4058.941688317982</v>
      </c>
      <c r="AK1852" s="16">
        <f t="shared" si="542"/>
        <v>18115.274795826299</v>
      </c>
      <c r="AL1852" s="16">
        <f t="shared" si="543"/>
        <v>6125.0362884703718</v>
      </c>
      <c r="AM1852" s="16">
        <f t="shared" si="539"/>
        <v>4058.941688317982</v>
      </c>
      <c r="AN1852" s="16">
        <f t="shared" si="540"/>
        <v>18115.274795826299</v>
      </c>
      <c r="AO1852" s="16">
        <f t="shared" si="544"/>
        <v>4674.6583116820184</v>
      </c>
      <c r="AP1852" s="16">
        <f t="shared" si="545"/>
        <v>52562.321182267879</v>
      </c>
      <c r="AQ1852" s="16">
        <f t="shared" si="546"/>
        <v>14068.56311400405</v>
      </c>
      <c r="AR1852" s="9">
        <f t="shared" si="547"/>
        <v>0.53524987538724211</v>
      </c>
      <c r="AS1852" s="9">
        <f t="shared" si="548"/>
        <v>0.74369141246059145</v>
      </c>
      <c r="AT1852" s="9">
        <f t="shared" si="549"/>
        <v>0.6966842727542748</v>
      </c>
    </row>
    <row r="1853" spans="2:46" x14ac:dyDescent="0.25">
      <c r="B1853" s="1" t="s">
        <v>729</v>
      </c>
      <c r="C1853" s="33" t="s">
        <v>361</v>
      </c>
      <c r="D1853" s="34" t="s">
        <v>3</v>
      </c>
      <c r="E1853" s="8" t="s">
        <v>13</v>
      </c>
      <c r="F1853" s="8" t="s">
        <v>109</v>
      </c>
      <c r="G1853" s="8" t="s">
        <v>27</v>
      </c>
      <c r="H1853" s="8" t="s">
        <v>104</v>
      </c>
      <c r="I1853" s="16">
        <v>14866.799999999997</v>
      </c>
      <c r="J1853" s="16">
        <v>26928</v>
      </c>
      <c r="K1853" s="16">
        <v>57222</v>
      </c>
      <c r="L1853" s="16">
        <v>1560</v>
      </c>
      <c r="M1853" s="16">
        <v>2880</v>
      </c>
      <c r="N1853" s="16">
        <v>6120</v>
      </c>
      <c r="O1853" s="12">
        <f t="shared" si="532"/>
        <v>9.5299999999999976</v>
      </c>
      <c r="P1853" s="12">
        <f t="shared" si="532"/>
        <v>9.35</v>
      </c>
      <c r="Q1853" s="12">
        <f t="shared" si="532"/>
        <v>9.35</v>
      </c>
      <c r="R1853" s="12">
        <f>IFERROR(IF(I1853=0,0,VLOOKUP($C1853,'[1]Marginality pivots'!$B$7:$N$2242,11,0)), 0)</f>
        <v>7.4713664783706646</v>
      </c>
      <c r="S1853" s="12">
        <f>IFERROR(IF(J1853=0,0,VLOOKUP($C1853,'[1]Marginality pivots'!$B$7:$N$2242,12,0)), 0)</f>
        <v>6.138849128554531</v>
      </c>
      <c r="T1853" s="12">
        <f>IFERROR(IF(K1853=0,0,VLOOKUP($C1853,'[1]Marginality pivots'!$B$7:$N$2242,13,0)), 0)</f>
        <v>6.4494748944593914</v>
      </c>
      <c r="U1853" s="12">
        <v>9.339208097963331</v>
      </c>
      <c r="V1853" s="12">
        <v>8.7171657625474328</v>
      </c>
      <c r="W1853" s="12">
        <v>8.3843173627972085</v>
      </c>
      <c r="X1853" s="12">
        <v>9.339208097963331</v>
      </c>
      <c r="Y1853" s="12">
        <v>8.7171657625474328</v>
      </c>
      <c r="Z1853" s="12">
        <v>8.3843173627972085</v>
      </c>
      <c r="AA1853" s="12">
        <v>7.4713664783706646</v>
      </c>
      <c r="AB1853" s="12">
        <v>6.138849128554531</v>
      </c>
      <c r="AC1853" s="12">
        <v>6.4494748944593914</v>
      </c>
      <c r="AD1853" s="12">
        <f t="shared" si="533"/>
        <v>14569.164632822796</v>
      </c>
      <c r="AE1853" s="12">
        <f t="shared" si="534"/>
        <v>25105.437396136607</v>
      </c>
      <c r="AF1853" s="12">
        <f t="shared" si="535"/>
        <v>51312.022260318918</v>
      </c>
      <c r="AG1853" s="16">
        <f t="shared" si="536"/>
        <v>14569.164632822796</v>
      </c>
      <c r="AH1853" s="16">
        <f t="shared" si="537"/>
        <v>25105.437396136607</v>
      </c>
      <c r="AI1853" s="16">
        <f t="shared" si="538"/>
        <v>51312.022260318918</v>
      </c>
      <c r="AJ1853" s="16">
        <f t="shared" si="541"/>
        <v>11655.331706258237</v>
      </c>
      <c r="AK1853" s="16">
        <f t="shared" si="542"/>
        <v>17679.885490237048</v>
      </c>
      <c r="AL1853" s="16">
        <f t="shared" si="543"/>
        <v>39470.786354091477</v>
      </c>
      <c r="AM1853" s="16">
        <f t="shared" si="539"/>
        <v>11655.331706258237</v>
      </c>
      <c r="AN1853" s="16">
        <f t="shared" si="540"/>
        <v>17679.885490237048</v>
      </c>
      <c r="AO1853" s="16">
        <f t="shared" si="544"/>
        <v>3211.4682937417601</v>
      </c>
      <c r="AP1853" s="16">
        <f t="shared" si="545"/>
        <v>9248.1145097629524</v>
      </c>
      <c r="AQ1853" s="16">
        <f t="shared" si="546"/>
        <v>17751.213645908523</v>
      </c>
      <c r="AR1853" s="9">
        <f t="shared" si="547"/>
        <v>0.21601610930003504</v>
      </c>
      <c r="AS1853" s="9">
        <f t="shared" si="548"/>
        <v>0.34343859587652081</v>
      </c>
      <c r="AT1853" s="9">
        <f t="shared" si="549"/>
        <v>0.31021658882787256</v>
      </c>
    </row>
    <row r="1854" spans="2:46" x14ac:dyDescent="0.25">
      <c r="B1854" s="1" t="s">
        <v>729</v>
      </c>
      <c r="C1854" s="33" t="s">
        <v>777</v>
      </c>
      <c r="D1854" s="34" t="s">
        <v>543</v>
      </c>
      <c r="E1854" s="8" t="s">
        <v>20</v>
      </c>
      <c r="F1854" s="8" t="s">
        <v>20</v>
      </c>
      <c r="G1854" s="8" t="s">
        <v>755</v>
      </c>
      <c r="H1854" s="8" t="s">
        <v>220</v>
      </c>
      <c r="I1854" s="16">
        <v>409.5</v>
      </c>
      <c r="J1854" s="16">
        <v>39</v>
      </c>
      <c r="K1854" s="16">
        <v>0</v>
      </c>
      <c r="L1854" s="16">
        <v>0</v>
      </c>
      <c r="M1854" s="16">
        <v>0</v>
      </c>
      <c r="N1854" s="16">
        <v>0</v>
      </c>
      <c r="O1854" s="12">
        <f t="shared" si="532"/>
        <v>0</v>
      </c>
      <c r="P1854" s="12">
        <f t="shared" si="532"/>
        <v>0</v>
      </c>
      <c r="Q1854" s="12">
        <f t="shared" si="532"/>
        <v>0</v>
      </c>
      <c r="R1854" s="12">
        <f>IFERROR(IF(I1854=0,0,VLOOKUP($C1854,'[1]Marginality pivots'!$B$7:$N$2242,11,0)), 0)</f>
        <v>0</v>
      </c>
      <c r="S1854" s="12">
        <f>IFERROR(IF(J1854=0,0,VLOOKUP($C1854,'[1]Marginality pivots'!$B$7:$N$2242,12,0)), 0)</f>
        <v>0</v>
      </c>
      <c r="T1854" s="12">
        <f>IFERROR(IF(K1854=0,0,VLOOKUP($C1854,'[1]Marginality pivots'!$B$7:$N$2242,13,0)), 0)</f>
        <v>0</v>
      </c>
      <c r="U1854" s="12">
        <v>0</v>
      </c>
      <c r="V1854" s="12">
        <v>0</v>
      </c>
      <c r="W1854" s="12">
        <v>0</v>
      </c>
      <c r="X1854" s="12">
        <v>0</v>
      </c>
      <c r="Y1854" s="12">
        <v>0</v>
      </c>
      <c r="Z1854" s="12">
        <v>0</v>
      </c>
      <c r="AA1854" s="12">
        <v>0</v>
      </c>
      <c r="AB1854" s="12">
        <v>0</v>
      </c>
      <c r="AC1854" s="12">
        <v>0</v>
      </c>
      <c r="AD1854" s="12">
        <f t="shared" si="533"/>
        <v>0</v>
      </c>
      <c r="AE1854" s="12">
        <f t="shared" si="534"/>
        <v>0</v>
      </c>
      <c r="AF1854" s="12">
        <f t="shared" si="535"/>
        <v>0</v>
      </c>
      <c r="AG1854" s="16">
        <f t="shared" si="536"/>
        <v>0</v>
      </c>
      <c r="AH1854" s="16">
        <f t="shared" si="537"/>
        <v>0</v>
      </c>
      <c r="AI1854" s="16">
        <f t="shared" si="538"/>
        <v>0</v>
      </c>
      <c r="AJ1854" s="16">
        <f t="shared" si="541"/>
        <v>0</v>
      </c>
      <c r="AK1854" s="16">
        <f t="shared" si="542"/>
        <v>0</v>
      </c>
      <c r="AL1854" s="16">
        <f t="shared" si="543"/>
        <v>0</v>
      </c>
      <c r="AM1854" s="16">
        <f t="shared" si="539"/>
        <v>0</v>
      </c>
      <c r="AN1854" s="16">
        <f t="shared" si="540"/>
        <v>0</v>
      </c>
      <c r="AO1854" s="16">
        <f t="shared" si="544"/>
        <v>409.5</v>
      </c>
      <c r="AP1854" s="16">
        <f t="shared" si="545"/>
        <v>39</v>
      </c>
      <c r="AQ1854" s="16">
        <f t="shared" si="546"/>
        <v>0</v>
      </c>
      <c r="AR1854" s="9">
        <f t="shared" si="547"/>
        <v>1</v>
      </c>
      <c r="AS1854" s="9">
        <f t="shared" si="548"/>
        <v>1</v>
      </c>
      <c r="AT1854" s="9">
        <f t="shared" si="549"/>
        <v>0</v>
      </c>
    </row>
    <row r="1855" spans="2:46" x14ac:dyDescent="0.25">
      <c r="B1855" s="1" t="s">
        <v>729</v>
      </c>
      <c r="C1855" s="33" t="s">
        <v>777</v>
      </c>
      <c r="D1855" s="34" t="s">
        <v>543</v>
      </c>
      <c r="E1855" s="8" t="s">
        <v>20</v>
      </c>
      <c r="F1855" s="8" t="s">
        <v>20</v>
      </c>
      <c r="G1855" s="8" t="s">
        <v>754</v>
      </c>
      <c r="H1855" s="8" t="s">
        <v>220</v>
      </c>
      <c r="I1855" s="16">
        <v>0</v>
      </c>
      <c r="J1855" s="16">
        <v>39</v>
      </c>
      <c r="K1855" s="16">
        <v>0</v>
      </c>
      <c r="L1855" s="16">
        <v>0</v>
      </c>
      <c r="M1855" s="16">
        <v>0</v>
      </c>
      <c r="N1855" s="16">
        <v>0</v>
      </c>
      <c r="O1855" s="12">
        <f t="shared" si="532"/>
        <v>0</v>
      </c>
      <c r="P1855" s="12">
        <f t="shared" si="532"/>
        <v>0</v>
      </c>
      <c r="Q1855" s="12">
        <f t="shared" si="532"/>
        <v>0</v>
      </c>
      <c r="R1855" s="12">
        <f>IFERROR(IF(I1855=0,0,VLOOKUP($C1855,'[1]Marginality pivots'!$B$7:$N$2242,11,0)), 0)</f>
        <v>0</v>
      </c>
      <c r="S1855" s="12">
        <f>IFERROR(IF(J1855=0,0,VLOOKUP($C1855,'[1]Marginality pivots'!$B$7:$N$2242,12,0)), 0)</f>
        <v>0</v>
      </c>
      <c r="T1855" s="12">
        <f>IFERROR(IF(K1855=0,0,VLOOKUP($C1855,'[1]Marginality pivots'!$B$7:$N$2242,13,0)), 0)</f>
        <v>0</v>
      </c>
      <c r="U1855" s="12">
        <v>0</v>
      </c>
      <c r="V1855" s="12">
        <v>0</v>
      </c>
      <c r="W1855" s="12">
        <v>0</v>
      </c>
      <c r="X1855" s="12">
        <v>0</v>
      </c>
      <c r="Y1855" s="12">
        <v>0</v>
      </c>
      <c r="Z1855" s="12">
        <v>0</v>
      </c>
      <c r="AA1855" s="12">
        <v>0</v>
      </c>
      <c r="AB1855" s="12">
        <v>0</v>
      </c>
      <c r="AC1855" s="12">
        <v>0</v>
      </c>
      <c r="AD1855" s="12">
        <f t="shared" si="533"/>
        <v>0</v>
      </c>
      <c r="AE1855" s="12">
        <f t="shared" si="534"/>
        <v>0</v>
      </c>
      <c r="AF1855" s="12">
        <f t="shared" si="535"/>
        <v>0</v>
      </c>
      <c r="AG1855" s="16">
        <f t="shared" si="536"/>
        <v>0</v>
      </c>
      <c r="AH1855" s="16">
        <f t="shared" si="537"/>
        <v>0</v>
      </c>
      <c r="AI1855" s="16">
        <f t="shared" si="538"/>
        <v>0</v>
      </c>
      <c r="AJ1855" s="16">
        <f t="shared" si="541"/>
        <v>0</v>
      </c>
      <c r="AK1855" s="16">
        <f t="shared" si="542"/>
        <v>0</v>
      </c>
      <c r="AL1855" s="16">
        <f t="shared" si="543"/>
        <v>0</v>
      </c>
      <c r="AM1855" s="16">
        <f t="shared" si="539"/>
        <v>0</v>
      </c>
      <c r="AN1855" s="16">
        <f t="shared" si="540"/>
        <v>0</v>
      </c>
      <c r="AO1855" s="16">
        <f t="shared" si="544"/>
        <v>0</v>
      </c>
      <c r="AP1855" s="16">
        <f t="shared" si="545"/>
        <v>39</v>
      </c>
      <c r="AQ1855" s="16">
        <f t="shared" si="546"/>
        <v>0</v>
      </c>
      <c r="AR1855" s="9">
        <f t="shared" si="547"/>
        <v>0</v>
      </c>
      <c r="AS1855" s="9">
        <f t="shared" si="548"/>
        <v>1</v>
      </c>
      <c r="AT1855" s="9">
        <f t="shared" si="549"/>
        <v>0</v>
      </c>
    </row>
    <row r="1856" spans="2:46" x14ac:dyDescent="0.25">
      <c r="B1856" s="1" t="s">
        <v>729</v>
      </c>
      <c r="C1856" s="33" t="s">
        <v>777</v>
      </c>
      <c r="D1856" s="34" t="s">
        <v>543</v>
      </c>
      <c r="E1856" s="8" t="s">
        <v>20</v>
      </c>
      <c r="F1856" s="8" t="s">
        <v>20</v>
      </c>
      <c r="G1856" s="8" t="s">
        <v>757</v>
      </c>
      <c r="H1856" s="8" t="s">
        <v>220</v>
      </c>
      <c r="I1856" s="16">
        <v>39</v>
      </c>
      <c r="J1856" s="16">
        <v>0</v>
      </c>
      <c r="K1856" s="16">
        <v>0</v>
      </c>
      <c r="L1856" s="16">
        <v>0</v>
      </c>
      <c r="M1856" s="16">
        <v>0</v>
      </c>
      <c r="N1856" s="16">
        <v>0</v>
      </c>
      <c r="O1856" s="12">
        <f t="shared" si="532"/>
        <v>0</v>
      </c>
      <c r="P1856" s="12">
        <f t="shared" si="532"/>
        <v>0</v>
      </c>
      <c r="Q1856" s="12">
        <f t="shared" si="532"/>
        <v>0</v>
      </c>
      <c r="R1856" s="12">
        <f>IFERROR(IF(I1856=0,0,VLOOKUP($C1856,'[1]Marginality pivots'!$B$7:$N$2242,11,0)), 0)</f>
        <v>0</v>
      </c>
      <c r="S1856" s="12">
        <f>IFERROR(IF(J1856=0,0,VLOOKUP($C1856,'[1]Marginality pivots'!$B$7:$N$2242,12,0)), 0)</f>
        <v>0</v>
      </c>
      <c r="T1856" s="12">
        <f>IFERROR(IF(K1856=0,0,VLOOKUP($C1856,'[1]Marginality pivots'!$B$7:$N$2242,13,0)), 0)</f>
        <v>0</v>
      </c>
      <c r="U1856" s="12">
        <v>0</v>
      </c>
      <c r="V1856" s="12">
        <v>0</v>
      </c>
      <c r="W1856" s="12">
        <v>0</v>
      </c>
      <c r="X1856" s="12">
        <v>0</v>
      </c>
      <c r="Y1856" s="12">
        <v>0</v>
      </c>
      <c r="Z1856" s="12">
        <v>0</v>
      </c>
      <c r="AA1856" s="12">
        <v>0</v>
      </c>
      <c r="AB1856" s="12">
        <v>0</v>
      </c>
      <c r="AC1856" s="12">
        <v>0</v>
      </c>
      <c r="AD1856" s="12">
        <f t="shared" si="533"/>
        <v>0</v>
      </c>
      <c r="AE1856" s="12">
        <f t="shared" si="534"/>
        <v>0</v>
      </c>
      <c r="AF1856" s="12">
        <f t="shared" si="535"/>
        <v>0</v>
      </c>
      <c r="AG1856" s="16">
        <f t="shared" si="536"/>
        <v>0</v>
      </c>
      <c r="AH1856" s="16">
        <f t="shared" si="537"/>
        <v>0</v>
      </c>
      <c r="AI1856" s="16">
        <f t="shared" si="538"/>
        <v>0</v>
      </c>
      <c r="AJ1856" s="16">
        <f t="shared" si="541"/>
        <v>0</v>
      </c>
      <c r="AK1856" s="16">
        <f t="shared" si="542"/>
        <v>0</v>
      </c>
      <c r="AL1856" s="16">
        <f t="shared" si="543"/>
        <v>0</v>
      </c>
      <c r="AM1856" s="16">
        <f t="shared" si="539"/>
        <v>0</v>
      </c>
      <c r="AN1856" s="16">
        <f t="shared" si="540"/>
        <v>0</v>
      </c>
      <c r="AO1856" s="16">
        <f t="shared" si="544"/>
        <v>39</v>
      </c>
      <c r="AP1856" s="16">
        <f t="shared" si="545"/>
        <v>0</v>
      </c>
      <c r="AQ1856" s="16">
        <f t="shared" si="546"/>
        <v>0</v>
      </c>
      <c r="AR1856" s="9">
        <f t="shared" si="547"/>
        <v>1</v>
      </c>
      <c r="AS1856" s="9">
        <f t="shared" si="548"/>
        <v>0</v>
      </c>
      <c r="AT1856" s="9">
        <f t="shared" si="549"/>
        <v>0</v>
      </c>
    </row>
    <row r="1857" spans="2:46" x14ac:dyDescent="0.25">
      <c r="B1857" s="1" t="s">
        <v>729</v>
      </c>
      <c r="C1857" s="33" t="s">
        <v>777</v>
      </c>
      <c r="D1857" s="34" t="s">
        <v>543</v>
      </c>
      <c r="E1857" s="8" t="s">
        <v>20</v>
      </c>
      <c r="F1857" s="8" t="s">
        <v>20</v>
      </c>
      <c r="G1857" s="8" t="s">
        <v>778</v>
      </c>
      <c r="H1857" s="8" t="s">
        <v>220</v>
      </c>
      <c r="I1857" s="16">
        <v>117</v>
      </c>
      <c r="J1857" s="16">
        <v>39</v>
      </c>
      <c r="K1857" s="16">
        <v>0</v>
      </c>
      <c r="L1857" s="16">
        <v>0</v>
      </c>
      <c r="M1857" s="16">
        <v>0</v>
      </c>
      <c r="N1857" s="16">
        <v>0</v>
      </c>
      <c r="O1857" s="12">
        <f t="shared" si="532"/>
        <v>0</v>
      </c>
      <c r="P1857" s="12">
        <f t="shared" si="532"/>
        <v>0</v>
      </c>
      <c r="Q1857" s="12">
        <f t="shared" si="532"/>
        <v>0</v>
      </c>
      <c r="R1857" s="12">
        <f>IFERROR(IF(I1857=0,0,VLOOKUP($C1857,'[1]Marginality pivots'!$B$7:$N$2242,11,0)), 0)</f>
        <v>0</v>
      </c>
      <c r="S1857" s="12">
        <f>IFERROR(IF(J1857=0,0,VLOOKUP($C1857,'[1]Marginality pivots'!$B$7:$N$2242,12,0)), 0)</f>
        <v>0</v>
      </c>
      <c r="T1857" s="12">
        <f>IFERROR(IF(K1857=0,0,VLOOKUP($C1857,'[1]Marginality pivots'!$B$7:$N$2242,13,0)), 0)</f>
        <v>0</v>
      </c>
      <c r="U1857" s="12">
        <v>0</v>
      </c>
      <c r="V1857" s="12">
        <v>0</v>
      </c>
      <c r="W1857" s="12">
        <v>0</v>
      </c>
      <c r="X1857" s="12">
        <v>0</v>
      </c>
      <c r="Y1857" s="12">
        <v>0</v>
      </c>
      <c r="Z1857" s="12">
        <v>0</v>
      </c>
      <c r="AA1857" s="12">
        <v>0</v>
      </c>
      <c r="AB1857" s="12">
        <v>0</v>
      </c>
      <c r="AC1857" s="12">
        <v>0</v>
      </c>
      <c r="AD1857" s="12">
        <f t="shared" si="533"/>
        <v>0</v>
      </c>
      <c r="AE1857" s="12">
        <f t="shared" si="534"/>
        <v>0</v>
      </c>
      <c r="AF1857" s="12">
        <f t="shared" si="535"/>
        <v>0</v>
      </c>
      <c r="AG1857" s="16">
        <f t="shared" si="536"/>
        <v>0</v>
      </c>
      <c r="AH1857" s="16">
        <f t="shared" si="537"/>
        <v>0</v>
      </c>
      <c r="AI1857" s="16">
        <f t="shared" si="538"/>
        <v>0</v>
      </c>
      <c r="AJ1857" s="16">
        <f t="shared" si="541"/>
        <v>0</v>
      </c>
      <c r="AK1857" s="16">
        <f t="shared" si="542"/>
        <v>0</v>
      </c>
      <c r="AL1857" s="16">
        <f t="shared" si="543"/>
        <v>0</v>
      </c>
      <c r="AM1857" s="16">
        <f t="shared" si="539"/>
        <v>0</v>
      </c>
      <c r="AN1857" s="16">
        <f t="shared" si="540"/>
        <v>0</v>
      </c>
      <c r="AO1857" s="16">
        <f t="shared" si="544"/>
        <v>117</v>
      </c>
      <c r="AP1857" s="16">
        <f t="shared" si="545"/>
        <v>39</v>
      </c>
      <c r="AQ1857" s="16">
        <f t="shared" si="546"/>
        <v>0</v>
      </c>
      <c r="AR1857" s="9">
        <f t="shared" si="547"/>
        <v>1</v>
      </c>
      <c r="AS1857" s="9">
        <f t="shared" si="548"/>
        <v>1</v>
      </c>
      <c r="AT1857" s="9">
        <f t="shared" si="549"/>
        <v>0</v>
      </c>
    </row>
    <row r="1858" spans="2:46" x14ac:dyDescent="0.25">
      <c r="B1858" s="1" t="s">
        <v>729</v>
      </c>
      <c r="C1858" s="33" t="s">
        <v>777</v>
      </c>
      <c r="D1858" s="34" t="s">
        <v>543</v>
      </c>
      <c r="E1858" s="8" t="s">
        <v>20</v>
      </c>
      <c r="F1858" s="8" t="s">
        <v>20</v>
      </c>
      <c r="G1858" s="8" t="s">
        <v>779</v>
      </c>
      <c r="H1858" s="8" t="s">
        <v>220</v>
      </c>
      <c r="I1858" s="16">
        <v>263.25</v>
      </c>
      <c r="J1858" s="16">
        <v>0</v>
      </c>
      <c r="K1858" s="16">
        <v>0</v>
      </c>
      <c r="L1858" s="16">
        <v>0</v>
      </c>
      <c r="M1858" s="16">
        <v>0</v>
      </c>
      <c r="N1858" s="16">
        <v>0</v>
      </c>
      <c r="O1858" s="12">
        <f t="shared" si="532"/>
        <v>0</v>
      </c>
      <c r="P1858" s="12">
        <f t="shared" si="532"/>
        <v>0</v>
      </c>
      <c r="Q1858" s="12">
        <f t="shared" si="532"/>
        <v>0</v>
      </c>
      <c r="R1858" s="12">
        <f>IFERROR(IF(I1858=0,0,VLOOKUP($C1858,'[1]Marginality pivots'!$B$7:$N$2242,11,0)), 0)</f>
        <v>0</v>
      </c>
      <c r="S1858" s="12">
        <f>IFERROR(IF(J1858=0,0,VLOOKUP($C1858,'[1]Marginality pivots'!$B$7:$N$2242,12,0)), 0)</f>
        <v>0</v>
      </c>
      <c r="T1858" s="12">
        <f>IFERROR(IF(K1858=0,0,VLOOKUP($C1858,'[1]Marginality pivots'!$B$7:$N$2242,13,0)), 0)</f>
        <v>0</v>
      </c>
      <c r="U1858" s="12">
        <v>0</v>
      </c>
      <c r="V1858" s="12">
        <v>0</v>
      </c>
      <c r="W1858" s="12">
        <v>0</v>
      </c>
      <c r="X1858" s="12">
        <v>0</v>
      </c>
      <c r="Y1858" s="12">
        <v>0</v>
      </c>
      <c r="Z1858" s="12">
        <v>0</v>
      </c>
      <c r="AA1858" s="12">
        <v>0</v>
      </c>
      <c r="AB1858" s="12">
        <v>0</v>
      </c>
      <c r="AC1858" s="12">
        <v>0</v>
      </c>
      <c r="AD1858" s="12">
        <f t="shared" si="533"/>
        <v>0</v>
      </c>
      <c r="AE1858" s="12">
        <f t="shared" si="534"/>
        <v>0</v>
      </c>
      <c r="AF1858" s="12">
        <f t="shared" si="535"/>
        <v>0</v>
      </c>
      <c r="AG1858" s="16">
        <f t="shared" si="536"/>
        <v>0</v>
      </c>
      <c r="AH1858" s="16">
        <f t="shared" si="537"/>
        <v>0</v>
      </c>
      <c r="AI1858" s="16">
        <f t="shared" si="538"/>
        <v>0</v>
      </c>
      <c r="AJ1858" s="16">
        <f t="shared" si="541"/>
        <v>0</v>
      </c>
      <c r="AK1858" s="16">
        <f t="shared" si="542"/>
        <v>0</v>
      </c>
      <c r="AL1858" s="16">
        <f t="shared" si="543"/>
        <v>0</v>
      </c>
      <c r="AM1858" s="16">
        <f t="shared" si="539"/>
        <v>0</v>
      </c>
      <c r="AN1858" s="16">
        <f t="shared" si="540"/>
        <v>0</v>
      </c>
      <c r="AO1858" s="16">
        <f t="shared" si="544"/>
        <v>263.25</v>
      </c>
      <c r="AP1858" s="16">
        <f t="shared" si="545"/>
        <v>0</v>
      </c>
      <c r="AQ1858" s="16">
        <f t="shared" si="546"/>
        <v>0</v>
      </c>
      <c r="AR1858" s="9">
        <f t="shared" si="547"/>
        <v>1</v>
      </c>
      <c r="AS1858" s="9">
        <f t="shared" si="548"/>
        <v>0</v>
      </c>
      <c r="AT1858" s="9">
        <f t="shared" si="549"/>
        <v>0</v>
      </c>
    </row>
    <row r="1859" spans="2:46" x14ac:dyDescent="0.25">
      <c r="B1859" s="1" t="s">
        <v>729</v>
      </c>
      <c r="C1859" s="33" t="s">
        <v>777</v>
      </c>
      <c r="D1859" s="34" t="s">
        <v>543</v>
      </c>
      <c r="E1859" s="8" t="s">
        <v>20</v>
      </c>
      <c r="F1859" s="8" t="s">
        <v>20</v>
      </c>
      <c r="G1859" s="8" t="s">
        <v>756</v>
      </c>
      <c r="H1859" s="8" t="s">
        <v>220</v>
      </c>
      <c r="I1859" s="16">
        <v>0</v>
      </c>
      <c r="J1859" s="16">
        <v>19.5</v>
      </c>
      <c r="K1859" s="16">
        <v>0</v>
      </c>
      <c r="L1859" s="16">
        <v>0</v>
      </c>
      <c r="M1859" s="16">
        <v>0</v>
      </c>
      <c r="N1859" s="16">
        <v>0</v>
      </c>
      <c r="O1859" s="12">
        <f t="shared" si="532"/>
        <v>0</v>
      </c>
      <c r="P1859" s="12">
        <f t="shared" si="532"/>
        <v>0</v>
      </c>
      <c r="Q1859" s="12">
        <f t="shared" si="532"/>
        <v>0</v>
      </c>
      <c r="R1859" s="12">
        <f>IFERROR(IF(I1859=0,0,VLOOKUP($C1859,'[1]Marginality pivots'!$B$7:$N$2242,11,0)), 0)</f>
        <v>0</v>
      </c>
      <c r="S1859" s="12">
        <f>IFERROR(IF(J1859=0,0,VLOOKUP($C1859,'[1]Marginality pivots'!$B$7:$N$2242,12,0)), 0)</f>
        <v>0</v>
      </c>
      <c r="T1859" s="12">
        <f>IFERROR(IF(K1859=0,0,VLOOKUP($C1859,'[1]Marginality pivots'!$B$7:$N$2242,13,0)), 0)</f>
        <v>0</v>
      </c>
      <c r="U1859" s="12">
        <v>0</v>
      </c>
      <c r="V1859" s="12">
        <v>0</v>
      </c>
      <c r="W1859" s="12">
        <v>0</v>
      </c>
      <c r="X1859" s="12">
        <v>0</v>
      </c>
      <c r="Y1859" s="12">
        <v>0</v>
      </c>
      <c r="Z1859" s="12">
        <v>0</v>
      </c>
      <c r="AA1859" s="12">
        <v>0</v>
      </c>
      <c r="AB1859" s="12">
        <v>0</v>
      </c>
      <c r="AC1859" s="12">
        <v>0</v>
      </c>
      <c r="AD1859" s="12">
        <f t="shared" si="533"/>
        <v>0</v>
      </c>
      <c r="AE1859" s="12">
        <f t="shared" si="534"/>
        <v>0</v>
      </c>
      <c r="AF1859" s="12">
        <f t="shared" si="535"/>
        <v>0</v>
      </c>
      <c r="AG1859" s="16">
        <f t="shared" si="536"/>
        <v>0</v>
      </c>
      <c r="AH1859" s="16">
        <f t="shared" si="537"/>
        <v>0</v>
      </c>
      <c r="AI1859" s="16">
        <f t="shared" si="538"/>
        <v>0</v>
      </c>
      <c r="AJ1859" s="16">
        <f t="shared" si="541"/>
        <v>0</v>
      </c>
      <c r="AK1859" s="16">
        <f t="shared" si="542"/>
        <v>0</v>
      </c>
      <c r="AL1859" s="16">
        <f t="shared" si="543"/>
        <v>0</v>
      </c>
      <c r="AM1859" s="16">
        <f t="shared" si="539"/>
        <v>0</v>
      </c>
      <c r="AN1859" s="16">
        <f t="shared" si="540"/>
        <v>0</v>
      </c>
      <c r="AO1859" s="16">
        <f t="shared" si="544"/>
        <v>0</v>
      </c>
      <c r="AP1859" s="16">
        <f t="shared" si="545"/>
        <v>19.5</v>
      </c>
      <c r="AQ1859" s="16">
        <f t="shared" si="546"/>
        <v>0</v>
      </c>
      <c r="AR1859" s="9">
        <f t="shared" si="547"/>
        <v>0</v>
      </c>
      <c r="AS1859" s="9">
        <f t="shared" si="548"/>
        <v>1</v>
      </c>
      <c r="AT1859" s="9">
        <f t="shared" si="549"/>
        <v>0</v>
      </c>
    </row>
    <row r="1860" spans="2:46" x14ac:dyDescent="0.25">
      <c r="B1860" s="1" t="s">
        <v>729</v>
      </c>
      <c r="C1860" s="33" t="s">
        <v>777</v>
      </c>
      <c r="D1860" s="34" t="s">
        <v>543</v>
      </c>
      <c r="E1860" s="8" t="s">
        <v>20</v>
      </c>
      <c r="F1860" s="8" t="s">
        <v>20</v>
      </c>
      <c r="G1860" s="8" t="s">
        <v>765</v>
      </c>
      <c r="H1860" s="8" t="s">
        <v>220</v>
      </c>
      <c r="I1860" s="16">
        <v>390</v>
      </c>
      <c r="J1860" s="16">
        <v>0</v>
      </c>
      <c r="K1860" s="16">
        <v>0</v>
      </c>
      <c r="L1860" s="16">
        <v>0</v>
      </c>
      <c r="M1860" s="16">
        <v>0</v>
      </c>
      <c r="N1860" s="16">
        <v>0</v>
      </c>
      <c r="O1860" s="12">
        <f t="shared" si="532"/>
        <v>0</v>
      </c>
      <c r="P1860" s="12">
        <f t="shared" si="532"/>
        <v>0</v>
      </c>
      <c r="Q1860" s="12">
        <f t="shared" si="532"/>
        <v>0</v>
      </c>
      <c r="R1860" s="12">
        <f>IFERROR(IF(I1860=0,0,VLOOKUP($C1860,'[1]Marginality pivots'!$B$7:$N$2242,11,0)), 0)</f>
        <v>0</v>
      </c>
      <c r="S1860" s="12">
        <f>IFERROR(IF(J1860=0,0,VLOOKUP($C1860,'[1]Marginality pivots'!$B$7:$N$2242,12,0)), 0)</f>
        <v>0</v>
      </c>
      <c r="T1860" s="12">
        <f>IFERROR(IF(K1860=0,0,VLOOKUP($C1860,'[1]Marginality pivots'!$B$7:$N$2242,13,0)), 0)</f>
        <v>0</v>
      </c>
      <c r="U1860" s="12">
        <v>0</v>
      </c>
      <c r="V1860" s="12">
        <v>0</v>
      </c>
      <c r="W1860" s="12">
        <v>0</v>
      </c>
      <c r="X1860" s="12">
        <v>0</v>
      </c>
      <c r="Y1860" s="12">
        <v>0</v>
      </c>
      <c r="Z1860" s="12">
        <v>0</v>
      </c>
      <c r="AA1860" s="12">
        <v>0</v>
      </c>
      <c r="AB1860" s="12">
        <v>0</v>
      </c>
      <c r="AC1860" s="12">
        <v>0</v>
      </c>
      <c r="AD1860" s="12">
        <f t="shared" si="533"/>
        <v>0</v>
      </c>
      <c r="AE1860" s="12">
        <f t="shared" si="534"/>
        <v>0</v>
      </c>
      <c r="AF1860" s="12">
        <f t="shared" si="535"/>
        <v>0</v>
      </c>
      <c r="AG1860" s="16">
        <f t="shared" si="536"/>
        <v>0</v>
      </c>
      <c r="AH1860" s="16">
        <f t="shared" si="537"/>
        <v>0</v>
      </c>
      <c r="AI1860" s="16">
        <f t="shared" si="538"/>
        <v>0</v>
      </c>
      <c r="AJ1860" s="16">
        <f t="shared" si="541"/>
        <v>0</v>
      </c>
      <c r="AK1860" s="16">
        <f t="shared" si="542"/>
        <v>0</v>
      </c>
      <c r="AL1860" s="16">
        <f t="shared" si="543"/>
        <v>0</v>
      </c>
      <c r="AM1860" s="16">
        <f t="shared" si="539"/>
        <v>0</v>
      </c>
      <c r="AN1860" s="16">
        <f t="shared" si="540"/>
        <v>0</v>
      </c>
      <c r="AO1860" s="16">
        <f t="shared" si="544"/>
        <v>390</v>
      </c>
      <c r="AP1860" s="16">
        <f t="shared" si="545"/>
        <v>0</v>
      </c>
      <c r="AQ1860" s="16">
        <f t="shared" si="546"/>
        <v>0</v>
      </c>
      <c r="AR1860" s="9">
        <f t="shared" si="547"/>
        <v>1</v>
      </c>
      <c r="AS1860" s="9">
        <f t="shared" si="548"/>
        <v>0</v>
      </c>
      <c r="AT1860" s="9">
        <f t="shared" si="549"/>
        <v>0</v>
      </c>
    </row>
    <row r="1861" spans="2:46" x14ac:dyDescent="0.25">
      <c r="B1861" s="1" t="s">
        <v>729</v>
      </c>
      <c r="C1861" s="33" t="s">
        <v>777</v>
      </c>
      <c r="D1861" s="34" t="s">
        <v>543</v>
      </c>
      <c r="E1861" s="8" t="s">
        <v>20</v>
      </c>
      <c r="F1861" s="8" t="s">
        <v>20</v>
      </c>
      <c r="G1861" s="8" t="s">
        <v>762</v>
      </c>
      <c r="H1861" s="8" t="s">
        <v>220</v>
      </c>
      <c r="I1861" s="16">
        <v>1267.5</v>
      </c>
      <c r="J1861" s="16">
        <v>175.5</v>
      </c>
      <c r="K1861" s="16">
        <v>0</v>
      </c>
      <c r="L1861" s="16">
        <v>0</v>
      </c>
      <c r="M1861" s="16">
        <v>0</v>
      </c>
      <c r="N1861" s="16">
        <v>0</v>
      </c>
      <c r="O1861" s="12">
        <f t="shared" si="532"/>
        <v>0</v>
      </c>
      <c r="P1861" s="12">
        <f t="shared" si="532"/>
        <v>0</v>
      </c>
      <c r="Q1861" s="12">
        <f t="shared" si="532"/>
        <v>0</v>
      </c>
      <c r="R1861" s="12">
        <f>IFERROR(IF(I1861=0,0,VLOOKUP($C1861,'[1]Marginality pivots'!$B$7:$N$2242,11,0)), 0)</f>
        <v>0</v>
      </c>
      <c r="S1861" s="12">
        <f>IFERROR(IF(J1861=0,0,VLOOKUP($C1861,'[1]Marginality pivots'!$B$7:$N$2242,12,0)), 0)</f>
        <v>0</v>
      </c>
      <c r="T1861" s="12">
        <f>IFERROR(IF(K1861=0,0,VLOOKUP($C1861,'[1]Marginality pivots'!$B$7:$N$2242,13,0)), 0)</f>
        <v>0</v>
      </c>
      <c r="U1861" s="12">
        <v>0</v>
      </c>
      <c r="V1861" s="12">
        <v>0</v>
      </c>
      <c r="W1861" s="12">
        <v>0</v>
      </c>
      <c r="X1861" s="12">
        <v>0</v>
      </c>
      <c r="Y1861" s="12">
        <v>0</v>
      </c>
      <c r="Z1861" s="12">
        <v>0</v>
      </c>
      <c r="AA1861" s="12">
        <v>0</v>
      </c>
      <c r="AB1861" s="12">
        <v>0</v>
      </c>
      <c r="AC1861" s="12">
        <v>0</v>
      </c>
      <c r="AD1861" s="12">
        <f t="shared" si="533"/>
        <v>0</v>
      </c>
      <c r="AE1861" s="12">
        <f t="shared" si="534"/>
        <v>0</v>
      </c>
      <c r="AF1861" s="12">
        <f t="shared" si="535"/>
        <v>0</v>
      </c>
      <c r="AG1861" s="16">
        <f t="shared" si="536"/>
        <v>0</v>
      </c>
      <c r="AH1861" s="16">
        <f t="shared" si="537"/>
        <v>0</v>
      </c>
      <c r="AI1861" s="16">
        <f t="shared" si="538"/>
        <v>0</v>
      </c>
      <c r="AJ1861" s="16">
        <f t="shared" si="541"/>
        <v>0</v>
      </c>
      <c r="AK1861" s="16">
        <f t="shared" si="542"/>
        <v>0</v>
      </c>
      <c r="AL1861" s="16">
        <f t="shared" si="543"/>
        <v>0</v>
      </c>
      <c r="AM1861" s="16">
        <f t="shared" si="539"/>
        <v>0</v>
      </c>
      <c r="AN1861" s="16">
        <f t="shared" si="540"/>
        <v>0</v>
      </c>
      <c r="AO1861" s="16">
        <f t="shared" si="544"/>
        <v>1267.5</v>
      </c>
      <c r="AP1861" s="16">
        <f t="shared" si="545"/>
        <v>175.5</v>
      </c>
      <c r="AQ1861" s="16">
        <f t="shared" si="546"/>
        <v>0</v>
      </c>
      <c r="AR1861" s="9">
        <f t="shared" si="547"/>
        <v>1</v>
      </c>
      <c r="AS1861" s="9">
        <f t="shared" si="548"/>
        <v>1</v>
      </c>
      <c r="AT1861" s="9">
        <f t="shared" si="549"/>
        <v>0</v>
      </c>
    </row>
    <row r="1862" spans="2:46" x14ac:dyDescent="0.25">
      <c r="B1862" s="1" t="s">
        <v>729</v>
      </c>
      <c r="C1862" s="34" t="s">
        <v>777</v>
      </c>
      <c r="D1862" s="34" t="s">
        <v>543</v>
      </c>
      <c r="E1862" s="8" t="s">
        <v>20</v>
      </c>
      <c r="F1862" s="8" t="s">
        <v>20</v>
      </c>
      <c r="G1862" s="8" t="s">
        <v>42</v>
      </c>
      <c r="H1862" s="8" t="s">
        <v>220</v>
      </c>
      <c r="I1862" s="16">
        <v>780</v>
      </c>
      <c r="J1862" s="16">
        <v>0</v>
      </c>
      <c r="K1862" s="16">
        <v>0</v>
      </c>
      <c r="L1862" s="16">
        <v>0</v>
      </c>
      <c r="M1862" s="16">
        <v>0</v>
      </c>
      <c r="N1862" s="16">
        <v>0</v>
      </c>
      <c r="O1862" s="12">
        <f t="shared" si="532"/>
        <v>0</v>
      </c>
      <c r="P1862" s="12">
        <f t="shared" si="532"/>
        <v>0</v>
      </c>
      <c r="Q1862" s="12">
        <f t="shared" si="532"/>
        <v>0</v>
      </c>
      <c r="R1862" s="12">
        <f>IFERROR(IF(I1862=0,0,VLOOKUP($C1862,'[1]Marginality pivots'!$B$7:$N$2242,11,0)), 0)</f>
        <v>0</v>
      </c>
      <c r="S1862" s="12">
        <f>IFERROR(IF(J1862=0,0,VLOOKUP($C1862,'[1]Marginality pivots'!$B$7:$N$2242,12,0)), 0)</f>
        <v>0</v>
      </c>
      <c r="T1862" s="12">
        <f>IFERROR(IF(K1862=0,0,VLOOKUP($C1862,'[1]Marginality pivots'!$B$7:$N$2242,13,0)), 0)</f>
        <v>0</v>
      </c>
      <c r="U1862" s="12">
        <v>0</v>
      </c>
      <c r="V1862" s="12">
        <v>0</v>
      </c>
      <c r="W1862" s="12">
        <v>0</v>
      </c>
      <c r="X1862" s="12">
        <v>0</v>
      </c>
      <c r="Y1862" s="12">
        <v>0</v>
      </c>
      <c r="Z1862" s="12">
        <v>0</v>
      </c>
      <c r="AA1862" s="12">
        <v>0</v>
      </c>
      <c r="AB1862" s="12">
        <v>0</v>
      </c>
      <c r="AC1862" s="12">
        <v>0</v>
      </c>
      <c r="AD1862" s="12">
        <f t="shared" si="533"/>
        <v>0</v>
      </c>
      <c r="AE1862" s="12">
        <f t="shared" si="534"/>
        <v>0</v>
      </c>
      <c r="AF1862" s="12">
        <f t="shared" si="535"/>
        <v>0</v>
      </c>
      <c r="AG1862" s="16">
        <f t="shared" si="536"/>
        <v>0</v>
      </c>
      <c r="AH1862" s="16">
        <f t="shared" si="537"/>
        <v>0</v>
      </c>
      <c r="AI1862" s="16">
        <f t="shared" si="538"/>
        <v>0</v>
      </c>
      <c r="AJ1862" s="16">
        <f t="shared" si="541"/>
        <v>0</v>
      </c>
      <c r="AK1862" s="16">
        <f t="shared" si="542"/>
        <v>0</v>
      </c>
      <c r="AL1862" s="16">
        <f t="shared" si="543"/>
        <v>0</v>
      </c>
      <c r="AM1862" s="16">
        <f t="shared" si="539"/>
        <v>0</v>
      </c>
      <c r="AN1862" s="16">
        <f t="shared" si="540"/>
        <v>0</v>
      </c>
      <c r="AO1862" s="16">
        <f t="shared" si="544"/>
        <v>780</v>
      </c>
      <c r="AP1862" s="16">
        <f t="shared" si="545"/>
        <v>0</v>
      </c>
      <c r="AQ1862" s="16">
        <f t="shared" si="546"/>
        <v>0</v>
      </c>
      <c r="AR1862" s="9">
        <f t="shared" si="547"/>
        <v>1</v>
      </c>
      <c r="AS1862" s="9">
        <f t="shared" si="548"/>
        <v>0</v>
      </c>
      <c r="AT1862" s="9">
        <f t="shared" si="549"/>
        <v>0</v>
      </c>
    </row>
    <row r="1863" spans="2:46" x14ac:dyDescent="0.25">
      <c r="B1863" s="1" t="s">
        <v>729</v>
      </c>
      <c r="C1863" s="33" t="s">
        <v>777</v>
      </c>
      <c r="D1863" s="34" t="s">
        <v>543</v>
      </c>
      <c r="E1863" s="8" t="s">
        <v>20</v>
      </c>
      <c r="F1863" s="8" t="s">
        <v>20</v>
      </c>
      <c r="G1863" s="8" t="s">
        <v>53</v>
      </c>
      <c r="H1863" s="8" t="s">
        <v>220</v>
      </c>
      <c r="I1863" s="16">
        <v>12470.25</v>
      </c>
      <c r="J1863" s="16">
        <v>0</v>
      </c>
      <c r="K1863" s="16">
        <v>0</v>
      </c>
      <c r="L1863" s="16">
        <v>0</v>
      </c>
      <c r="M1863" s="16">
        <v>0</v>
      </c>
      <c r="N1863" s="16">
        <v>0</v>
      </c>
      <c r="O1863" s="12">
        <f t="shared" si="532"/>
        <v>0</v>
      </c>
      <c r="P1863" s="12">
        <f t="shared" si="532"/>
        <v>0</v>
      </c>
      <c r="Q1863" s="12">
        <f t="shared" si="532"/>
        <v>0</v>
      </c>
      <c r="R1863" s="12">
        <f>IFERROR(IF(I1863=0,0,VLOOKUP($C1863,'[1]Marginality pivots'!$B$7:$N$2242,11,0)), 0)</f>
        <v>0</v>
      </c>
      <c r="S1863" s="12">
        <f>IFERROR(IF(J1863=0,0,VLOOKUP($C1863,'[1]Marginality pivots'!$B$7:$N$2242,12,0)), 0)</f>
        <v>0</v>
      </c>
      <c r="T1863" s="12">
        <f>IFERROR(IF(K1863=0,0,VLOOKUP($C1863,'[1]Marginality pivots'!$B$7:$N$2242,13,0)), 0)</f>
        <v>0</v>
      </c>
      <c r="U1863" s="12">
        <v>0</v>
      </c>
      <c r="V1863" s="12">
        <v>0</v>
      </c>
      <c r="W1863" s="12">
        <v>0</v>
      </c>
      <c r="X1863" s="12">
        <v>0</v>
      </c>
      <c r="Y1863" s="12">
        <v>0</v>
      </c>
      <c r="Z1863" s="12">
        <v>0</v>
      </c>
      <c r="AA1863" s="12">
        <v>0</v>
      </c>
      <c r="AB1863" s="12">
        <v>0</v>
      </c>
      <c r="AC1863" s="12">
        <v>0</v>
      </c>
      <c r="AD1863" s="12">
        <f t="shared" si="533"/>
        <v>0</v>
      </c>
      <c r="AE1863" s="12">
        <f t="shared" si="534"/>
        <v>0</v>
      </c>
      <c r="AF1863" s="12">
        <f t="shared" si="535"/>
        <v>0</v>
      </c>
      <c r="AG1863" s="16">
        <f t="shared" si="536"/>
        <v>0</v>
      </c>
      <c r="AH1863" s="16">
        <f t="shared" si="537"/>
        <v>0</v>
      </c>
      <c r="AI1863" s="16">
        <f t="shared" si="538"/>
        <v>0</v>
      </c>
      <c r="AJ1863" s="16">
        <f t="shared" si="541"/>
        <v>0</v>
      </c>
      <c r="AK1863" s="16">
        <f t="shared" si="542"/>
        <v>0</v>
      </c>
      <c r="AL1863" s="16">
        <f t="shared" si="543"/>
        <v>0</v>
      </c>
      <c r="AM1863" s="16">
        <f t="shared" si="539"/>
        <v>0</v>
      </c>
      <c r="AN1863" s="16">
        <f t="shared" si="540"/>
        <v>0</v>
      </c>
      <c r="AO1863" s="16">
        <f t="shared" si="544"/>
        <v>12470.25</v>
      </c>
      <c r="AP1863" s="16">
        <f t="shared" si="545"/>
        <v>0</v>
      </c>
      <c r="AQ1863" s="16">
        <f t="shared" si="546"/>
        <v>0</v>
      </c>
      <c r="AR1863" s="9">
        <f t="shared" si="547"/>
        <v>1</v>
      </c>
      <c r="AS1863" s="9">
        <f t="shared" si="548"/>
        <v>0</v>
      </c>
      <c r="AT1863" s="9">
        <f t="shared" si="549"/>
        <v>0</v>
      </c>
    </row>
    <row r="1864" spans="2:46" x14ac:dyDescent="0.25">
      <c r="B1864" s="1" t="s">
        <v>729</v>
      </c>
      <c r="C1864" s="33" t="s">
        <v>777</v>
      </c>
      <c r="D1864" s="34" t="s">
        <v>543</v>
      </c>
      <c r="E1864" s="8" t="s">
        <v>20</v>
      </c>
      <c r="F1864" s="8" t="s">
        <v>20</v>
      </c>
      <c r="G1864" s="8" t="s">
        <v>753</v>
      </c>
      <c r="H1864" s="8" t="s">
        <v>220</v>
      </c>
      <c r="I1864" s="16">
        <v>50358.75</v>
      </c>
      <c r="J1864" s="16">
        <v>28236</v>
      </c>
      <c r="K1864" s="16">
        <v>0</v>
      </c>
      <c r="L1864" s="16">
        <v>0</v>
      </c>
      <c r="M1864" s="16">
        <v>0</v>
      </c>
      <c r="N1864" s="16">
        <v>0</v>
      </c>
      <c r="O1864" s="12">
        <f t="shared" si="532"/>
        <v>0</v>
      </c>
      <c r="P1864" s="12">
        <f t="shared" si="532"/>
        <v>0</v>
      </c>
      <c r="Q1864" s="12">
        <f t="shared" si="532"/>
        <v>0</v>
      </c>
      <c r="R1864" s="12">
        <f>IFERROR(IF(I1864=0,0,VLOOKUP($C1864,'[1]Marginality pivots'!$B$7:$N$2242,11,0)), 0)</f>
        <v>0</v>
      </c>
      <c r="S1864" s="12">
        <f>IFERROR(IF(J1864=0,0,VLOOKUP($C1864,'[1]Marginality pivots'!$B$7:$N$2242,12,0)), 0)</f>
        <v>0</v>
      </c>
      <c r="T1864" s="12">
        <f>IFERROR(IF(K1864=0,0,VLOOKUP($C1864,'[1]Marginality pivots'!$B$7:$N$2242,13,0)), 0)</f>
        <v>0</v>
      </c>
      <c r="U1864" s="12">
        <v>0</v>
      </c>
      <c r="V1864" s="12">
        <v>0</v>
      </c>
      <c r="W1864" s="12">
        <v>0</v>
      </c>
      <c r="X1864" s="12">
        <v>0</v>
      </c>
      <c r="Y1864" s="12">
        <v>0</v>
      </c>
      <c r="Z1864" s="12">
        <v>0</v>
      </c>
      <c r="AA1864" s="12">
        <v>0</v>
      </c>
      <c r="AB1864" s="12">
        <v>0</v>
      </c>
      <c r="AC1864" s="12">
        <v>0</v>
      </c>
      <c r="AD1864" s="12">
        <f t="shared" si="533"/>
        <v>0</v>
      </c>
      <c r="AE1864" s="12">
        <f t="shared" si="534"/>
        <v>0</v>
      </c>
      <c r="AF1864" s="12">
        <f t="shared" si="535"/>
        <v>0</v>
      </c>
      <c r="AG1864" s="16">
        <f t="shared" si="536"/>
        <v>0</v>
      </c>
      <c r="AH1864" s="16">
        <f t="shared" si="537"/>
        <v>0</v>
      </c>
      <c r="AI1864" s="16">
        <f t="shared" si="538"/>
        <v>0</v>
      </c>
      <c r="AJ1864" s="16">
        <f t="shared" si="541"/>
        <v>0</v>
      </c>
      <c r="AK1864" s="16">
        <f t="shared" si="542"/>
        <v>0</v>
      </c>
      <c r="AL1864" s="16">
        <f t="shared" si="543"/>
        <v>0</v>
      </c>
      <c r="AM1864" s="16">
        <f t="shared" si="539"/>
        <v>0</v>
      </c>
      <c r="AN1864" s="16">
        <f t="shared" si="540"/>
        <v>0</v>
      </c>
      <c r="AO1864" s="16">
        <f t="shared" si="544"/>
        <v>50358.75</v>
      </c>
      <c r="AP1864" s="16">
        <f t="shared" si="545"/>
        <v>28236</v>
      </c>
      <c r="AQ1864" s="16">
        <f t="shared" si="546"/>
        <v>0</v>
      </c>
      <c r="AR1864" s="9">
        <f t="shared" si="547"/>
        <v>1</v>
      </c>
      <c r="AS1864" s="9">
        <f t="shared" si="548"/>
        <v>1</v>
      </c>
      <c r="AT1864" s="9">
        <f t="shared" si="549"/>
        <v>0</v>
      </c>
    </row>
    <row r="1865" spans="2:46" x14ac:dyDescent="0.25">
      <c r="B1865" s="1" t="s">
        <v>729</v>
      </c>
      <c r="C1865" s="33">
        <v>3054968412273</v>
      </c>
      <c r="D1865" s="34" t="s">
        <v>3</v>
      </c>
      <c r="E1865" s="8" t="s">
        <v>14</v>
      </c>
      <c r="F1865" s="8" t="s">
        <v>117</v>
      </c>
      <c r="G1865" s="8" t="s">
        <v>27</v>
      </c>
      <c r="H1865" s="8" t="s">
        <v>104</v>
      </c>
      <c r="I1865" s="16">
        <v>92960.999999999985</v>
      </c>
      <c r="J1865" s="16">
        <v>0</v>
      </c>
      <c r="K1865" s="16">
        <v>0</v>
      </c>
      <c r="L1865" s="16">
        <v>47960</v>
      </c>
      <c r="M1865" s="16">
        <v>0</v>
      </c>
      <c r="N1865" s="16">
        <v>0</v>
      </c>
      <c r="O1865" s="12">
        <f t="shared" si="532"/>
        <v>1.9383027522935776</v>
      </c>
      <c r="P1865" s="12">
        <f t="shared" si="532"/>
        <v>0</v>
      </c>
      <c r="Q1865" s="12">
        <f t="shared" si="532"/>
        <v>0</v>
      </c>
      <c r="R1865" s="12">
        <f>IFERROR(IF(I1865=0,0,VLOOKUP($C1865,'[1]Marginality pivots'!$B$7:$N$2242,11,0)), 0)</f>
        <v>0.88711051945684294</v>
      </c>
      <c r="S1865" s="12">
        <f>IFERROR(IF(J1865=0,0,VLOOKUP($C1865,'[1]Marginality pivots'!$B$7:$N$2242,12,0)), 0)</f>
        <v>0</v>
      </c>
      <c r="T1865" s="12">
        <f>IFERROR(IF(K1865=0,0,VLOOKUP($C1865,'[1]Marginality pivots'!$B$7:$N$2242,13,0)), 0)</f>
        <v>0</v>
      </c>
      <c r="U1865" s="12">
        <v>1.1088881493210536</v>
      </c>
      <c r="V1865" s="12">
        <v>0</v>
      </c>
      <c r="W1865" s="12">
        <v>0</v>
      </c>
      <c r="X1865" s="12">
        <v>1.1088881493210536</v>
      </c>
      <c r="Y1865" s="12">
        <v>0</v>
      </c>
      <c r="Z1865" s="12">
        <v>0</v>
      </c>
      <c r="AA1865" s="12">
        <v>0.88711051945684294</v>
      </c>
      <c r="AB1865" s="12">
        <v>0</v>
      </c>
      <c r="AC1865" s="12">
        <v>0</v>
      </c>
      <c r="AD1865" s="12">
        <f t="shared" si="533"/>
        <v>53182.275641437729</v>
      </c>
      <c r="AE1865" s="12">
        <f t="shared" si="534"/>
        <v>0</v>
      </c>
      <c r="AF1865" s="12">
        <f t="shared" si="535"/>
        <v>0</v>
      </c>
      <c r="AG1865" s="16">
        <f t="shared" si="536"/>
        <v>53182.275641437729</v>
      </c>
      <c r="AH1865" s="16">
        <f t="shared" si="537"/>
        <v>0</v>
      </c>
      <c r="AI1865" s="16">
        <f t="shared" si="538"/>
        <v>0</v>
      </c>
      <c r="AJ1865" s="16">
        <f t="shared" si="541"/>
        <v>42545.820513150189</v>
      </c>
      <c r="AK1865" s="16">
        <f t="shared" si="542"/>
        <v>0</v>
      </c>
      <c r="AL1865" s="16">
        <f t="shared" si="543"/>
        <v>0</v>
      </c>
      <c r="AM1865" s="16">
        <f t="shared" si="539"/>
        <v>42545.820513150189</v>
      </c>
      <c r="AN1865" s="16">
        <f t="shared" si="540"/>
        <v>0</v>
      </c>
      <c r="AO1865" s="16">
        <f t="shared" si="544"/>
        <v>50415.179486849796</v>
      </c>
      <c r="AP1865" s="16">
        <f t="shared" si="545"/>
        <v>0</v>
      </c>
      <c r="AQ1865" s="16">
        <f t="shared" si="546"/>
        <v>0</v>
      </c>
      <c r="AR1865" s="9">
        <f t="shared" si="547"/>
        <v>0.54232613124697249</v>
      </c>
      <c r="AS1865" s="9">
        <f t="shared" si="548"/>
        <v>0</v>
      </c>
      <c r="AT1865" s="9">
        <f t="shared" si="549"/>
        <v>0</v>
      </c>
    </row>
    <row r="1866" spans="2:46" x14ac:dyDescent="0.25">
      <c r="B1866" s="1" t="s">
        <v>729</v>
      </c>
      <c r="C1866" s="33">
        <v>3054968412273</v>
      </c>
      <c r="D1866" s="34" t="s">
        <v>3</v>
      </c>
      <c r="E1866" s="8" t="s">
        <v>14</v>
      </c>
      <c r="F1866" s="8" t="s">
        <v>117</v>
      </c>
      <c r="G1866" s="8" t="s">
        <v>27</v>
      </c>
      <c r="H1866" s="8" t="s">
        <v>103</v>
      </c>
      <c r="I1866" s="16">
        <v>415.8</v>
      </c>
      <c r="J1866" s="16">
        <v>0</v>
      </c>
      <c r="K1866" s="16">
        <v>0</v>
      </c>
      <c r="L1866" s="16">
        <v>220</v>
      </c>
      <c r="M1866" s="16">
        <v>0</v>
      </c>
      <c r="N1866" s="16">
        <v>0</v>
      </c>
      <c r="O1866" s="12">
        <f t="shared" ref="O1866:Q1929" si="550">IFERROR(I1866/L1866, 0)</f>
        <v>1.8900000000000001</v>
      </c>
      <c r="P1866" s="12">
        <f t="shared" si="550"/>
        <v>0</v>
      </c>
      <c r="Q1866" s="12">
        <f t="shared" si="550"/>
        <v>0</v>
      </c>
      <c r="R1866" s="12">
        <f>IFERROR(IF(I1866=0,0,VLOOKUP($C1866,'[1]Marginality pivots'!$B$7:$N$2242,11,0)), 0)</f>
        <v>0.88711051945684294</v>
      </c>
      <c r="S1866" s="12">
        <f>IFERROR(IF(J1866=0,0,VLOOKUP($C1866,'[1]Marginality pivots'!$B$7:$N$2242,12,0)), 0)</f>
        <v>0</v>
      </c>
      <c r="T1866" s="12">
        <f>IFERROR(IF(K1866=0,0,VLOOKUP($C1866,'[1]Marginality pivots'!$B$7:$N$2242,13,0)), 0)</f>
        <v>0</v>
      </c>
      <c r="U1866" s="12">
        <v>1.1088881493210536</v>
      </c>
      <c r="V1866" s="12">
        <v>0</v>
      </c>
      <c r="W1866" s="12">
        <v>0</v>
      </c>
      <c r="X1866" s="12">
        <v>1.1088881493210536</v>
      </c>
      <c r="Y1866" s="12">
        <v>0</v>
      </c>
      <c r="Z1866" s="12">
        <v>0</v>
      </c>
      <c r="AA1866" s="12">
        <v>0.88711051945684294</v>
      </c>
      <c r="AB1866" s="12">
        <v>0</v>
      </c>
      <c r="AC1866" s="12">
        <v>0</v>
      </c>
      <c r="AD1866" s="12">
        <f t="shared" si="533"/>
        <v>243.9553928506318</v>
      </c>
      <c r="AE1866" s="12">
        <f t="shared" si="534"/>
        <v>0</v>
      </c>
      <c r="AF1866" s="12">
        <f t="shared" si="535"/>
        <v>0</v>
      </c>
      <c r="AG1866" s="16">
        <f t="shared" si="536"/>
        <v>243.9553928506318</v>
      </c>
      <c r="AH1866" s="16">
        <f t="shared" si="537"/>
        <v>0</v>
      </c>
      <c r="AI1866" s="16">
        <f t="shared" si="538"/>
        <v>0</v>
      </c>
      <c r="AJ1866" s="16">
        <f t="shared" si="541"/>
        <v>195.16431428050544</v>
      </c>
      <c r="AK1866" s="16">
        <f t="shared" si="542"/>
        <v>0</v>
      </c>
      <c r="AL1866" s="16">
        <f t="shared" si="543"/>
        <v>0</v>
      </c>
      <c r="AM1866" s="16">
        <f t="shared" si="539"/>
        <v>195.16431428050544</v>
      </c>
      <c r="AN1866" s="16">
        <f t="shared" si="540"/>
        <v>0</v>
      </c>
      <c r="AO1866" s="16">
        <f t="shared" si="544"/>
        <v>220.63568571949457</v>
      </c>
      <c r="AP1866" s="16">
        <f t="shared" si="545"/>
        <v>0</v>
      </c>
      <c r="AQ1866" s="16">
        <f t="shared" si="546"/>
        <v>0</v>
      </c>
      <c r="AR1866" s="9">
        <f t="shared" si="547"/>
        <v>0.53062935478473927</v>
      </c>
      <c r="AS1866" s="9">
        <f t="shared" si="548"/>
        <v>0</v>
      </c>
      <c r="AT1866" s="9">
        <f t="shared" si="549"/>
        <v>0</v>
      </c>
    </row>
    <row r="1867" spans="2:46" x14ac:dyDescent="0.25">
      <c r="B1867" s="1" t="s">
        <v>729</v>
      </c>
      <c r="C1867" s="33" t="s">
        <v>780</v>
      </c>
      <c r="D1867" s="34" t="s">
        <v>3</v>
      </c>
      <c r="E1867" s="8" t="s">
        <v>13</v>
      </c>
      <c r="F1867" s="8" t="s">
        <v>109</v>
      </c>
      <c r="G1867" s="8" t="s">
        <v>27</v>
      </c>
      <c r="H1867" s="8" t="s">
        <v>104</v>
      </c>
      <c r="I1867" s="16">
        <v>93214.800000000017</v>
      </c>
      <c r="J1867" s="16">
        <v>0</v>
      </c>
      <c r="K1867" s="16">
        <v>0</v>
      </c>
      <c r="L1867" s="16">
        <v>7560</v>
      </c>
      <c r="M1867" s="16">
        <v>0</v>
      </c>
      <c r="N1867" s="16">
        <v>0</v>
      </c>
      <c r="O1867" s="12">
        <f t="shared" si="550"/>
        <v>12.330000000000002</v>
      </c>
      <c r="P1867" s="12">
        <f t="shared" si="550"/>
        <v>0</v>
      </c>
      <c r="Q1867" s="12">
        <f t="shared" si="550"/>
        <v>0</v>
      </c>
      <c r="R1867" s="12">
        <f>IFERROR(IF(I1867=0,0,VLOOKUP($C1867,'[1]Marginality pivots'!$B$7:$N$2242,11,0)), 0)</f>
        <v>5.3097440315062503</v>
      </c>
      <c r="S1867" s="12">
        <f>IFERROR(IF(J1867=0,0,VLOOKUP($C1867,'[1]Marginality pivots'!$B$7:$N$2242,12,0)), 0)</f>
        <v>0</v>
      </c>
      <c r="T1867" s="12">
        <f>IFERROR(IF(K1867=0,0,VLOOKUP($C1867,'[1]Marginality pivots'!$B$7:$N$2242,13,0)), 0)</f>
        <v>0</v>
      </c>
      <c r="U1867" s="12">
        <v>6.6371800393828124</v>
      </c>
      <c r="V1867" s="12">
        <v>0</v>
      </c>
      <c r="W1867" s="12">
        <v>0</v>
      </c>
      <c r="X1867" s="12">
        <v>6.6371800393828124</v>
      </c>
      <c r="Y1867" s="12">
        <v>0</v>
      </c>
      <c r="Z1867" s="12">
        <v>0</v>
      </c>
      <c r="AA1867" s="12">
        <v>5.3097440315062503</v>
      </c>
      <c r="AB1867" s="12">
        <v>0</v>
      </c>
      <c r="AC1867" s="12">
        <v>0</v>
      </c>
      <c r="AD1867" s="12">
        <f t="shared" si="533"/>
        <v>50177.081097734059</v>
      </c>
      <c r="AE1867" s="12">
        <f t="shared" si="534"/>
        <v>0</v>
      </c>
      <c r="AF1867" s="12">
        <f t="shared" si="535"/>
        <v>0</v>
      </c>
      <c r="AG1867" s="16">
        <f t="shared" si="536"/>
        <v>50177.081097734059</v>
      </c>
      <c r="AH1867" s="16">
        <f t="shared" si="537"/>
        <v>0</v>
      </c>
      <c r="AI1867" s="16">
        <f t="shared" si="538"/>
        <v>0</v>
      </c>
      <c r="AJ1867" s="16">
        <f t="shared" si="541"/>
        <v>40141.66487818725</v>
      </c>
      <c r="AK1867" s="16">
        <f t="shared" si="542"/>
        <v>0</v>
      </c>
      <c r="AL1867" s="16">
        <f t="shared" si="543"/>
        <v>0</v>
      </c>
      <c r="AM1867" s="16">
        <f t="shared" si="539"/>
        <v>40141.66487818725</v>
      </c>
      <c r="AN1867" s="16">
        <f t="shared" si="540"/>
        <v>0</v>
      </c>
      <c r="AO1867" s="16">
        <f t="shared" si="544"/>
        <v>53073.135121812767</v>
      </c>
      <c r="AP1867" s="16">
        <f t="shared" si="545"/>
        <v>0</v>
      </c>
      <c r="AQ1867" s="16">
        <f t="shared" si="546"/>
        <v>0</v>
      </c>
      <c r="AR1867" s="9">
        <f t="shared" si="547"/>
        <v>0.56936382550638698</v>
      </c>
      <c r="AS1867" s="9">
        <f t="shared" si="548"/>
        <v>0</v>
      </c>
      <c r="AT1867" s="9">
        <f t="shared" si="549"/>
        <v>0</v>
      </c>
    </row>
    <row r="1868" spans="2:46" x14ac:dyDescent="0.25">
      <c r="B1868" s="1" t="s">
        <v>729</v>
      </c>
      <c r="C1868" s="33">
        <v>3070069771103</v>
      </c>
      <c r="D1868" s="34" t="s">
        <v>3</v>
      </c>
      <c r="E1868" s="8" t="s">
        <v>14</v>
      </c>
      <c r="F1868" s="8" t="s">
        <v>117</v>
      </c>
      <c r="G1868" s="8" t="s">
        <v>71</v>
      </c>
      <c r="H1868" s="8" t="s">
        <v>103</v>
      </c>
      <c r="I1868" s="16">
        <v>91875</v>
      </c>
      <c r="J1868" s="16">
        <v>0</v>
      </c>
      <c r="K1868" s="16">
        <v>0</v>
      </c>
      <c r="L1868" s="16">
        <v>14700</v>
      </c>
      <c r="M1868" s="16">
        <v>0</v>
      </c>
      <c r="N1868" s="16">
        <v>0</v>
      </c>
      <c r="O1868" s="12">
        <f t="shared" si="550"/>
        <v>6.25</v>
      </c>
      <c r="P1868" s="12">
        <f t="shared" si="550"/>
        <v>0</v>
      </c>
      <c r="Q1868" s="12">
        <f t="shared" si="550"/>
        <v>0</v>
      </c>
      <c r="R1868" s="12">
        <f>IFERROR(IF(I1868=0,0,VLOOKUP($C1868,'[1]Marginality pivots'!$B$7:$N$2242,11,0)), 0)</f>
        <v>2.6914760905850819</v>
      </c>
      <c r="S1868" s="12">
        <f>IFERROR(IF(J1868=0,0,VLOOKUP($C1868,'[1]Marginality pivots'!$B$7:$N$2242,12,0)), 0)</f>
        <v>0</v>
      </c>
      <c r="T1868" s="12">
        <f>IFERROR(IF(K1868=0,0,VLOOKUP($C1868,'[1]Marginality pivots'!$B$7:$N$2242,13,0)), 0)</f>
        <v>0</v>
      </c>
      <c r="U1868" s="12">
        <v>3.3643451132313524</v>
      </c>
      <c r="V1868" s="12">
        <v>0</v>
      </c>
      <c r="W1868" s="12">
        <v>0</v>
      </c>
      <c r="X1868" s="12">
        <v>3.3643451132313524</v>
      </c>
      <c r="Y1868" s="12">
        <v>0</v>
      </c>
      <c r="Z1868" s="12">
        <v>0</v>
      </c>
      <c r="AA1868" s="12">
        <v>2.6914760905850819</v>
      </c>
      <c r="AB1868" s="12">
        <v>0</v>
      </c>
      <c r="AC1868" s="12">
        <v>0</v>
      </c>
      <c r="AD1868" s="12">
        <f t="shared" si="533"/>
        <v>49455.873164500881</v>
      </c>
      <c r="AE1868" s="12">
        <f t="shared" si="534"/>
        <v>0</v>
      </c>
      <c r="AF1868" s="12">
        <f t="shared" si="535"/>
        <v>0</v>
      </c>
      <c r="AG1868" s="16">
        <f t="shared" si="536"/>
        <v>49455.873164500881</v>
      </c>
      <c r="AH1868" s="16">
        <f t="shared" si="537"/>
        <v>0</v>
      </c>
      <c r="AI1868" s="16">
        <f t="shared" si="538"/>
        <v>0</v>
      </c>
      <c r="AJ1868" s="16">
        <f t="shared" si="541"/>
        <v>39564.698531600705</v>
      </c>
      <c r="AK1868" s="16">
        <f t="shared" si="542"/>
        <v>0</v>
      </c>
      <c r="AL1868" s="16">
        <f t="shared" si="543"/>
        <v>0</v>
      </c>
      <c r="AM1868" s="16">
        <f t="shared" si="539"/>
        <v>39564.698531600705</v>
      </c>
      <c r="AN1868" s="16">
        <f t="shared" si="540"/>
        <v>0</v>
      </c>
      <c r="AO1868" s="16">
        <f t="shared" si="544"/>
        <v>52310.301468399295</v>
      </c>
      <c r="AP1868" s="16">
        <f t="shared" si="545"/>
        <v>0</v>
      </c>
      <c r="AQ1868" s="16">
        <f t="shared" si="546"/>
        <v>0</v>
      </c>
      <c r="AR1868" s="9">
        <f t="shared" si="547"/>
        <v>0.56936382550638687</v>
      </c>
      <c r="AS1868" s="9">
        <f t="shared" si="548"/>
        <v>0</v>
      </c>
      <c r="AT1868" s="9">
        <f t="shared" si="549"/>
        <v>0</v>
      </c>
    </row>
    <row r="1869" spans="2:46" x14ac:dyDescent="0.25">
      <c r="B1869" s="1" t="s">
        <v>729</v>
      </c>
      <c r="C1869" s="33">
        <v>3054970371095</v>
      </c>
      <c r="D1869" s="34" t="s">
        <v>3</v>
      </c>
      <c r="E1869" s="8" t="s">
        <v>13</v>
      </c>
      <c r="F1869" s="8" t="s">
        <v>125</v>
      </c>
      <c r="G1869" s="8" t="s">
        <v>27</v>
      </c>
      <c r="H1869" s="8" t="s">
        <v>104</v>
      </c>
      <c r="I1869" s="16">
        <v>91158.6</v>
      </c>
      <c r="J1869" s="16">
        <v>0</v>
      </c>
      <c r="K1869" s="16">
        <v>0</v>
      </c>
      <c r="L1869" s="16">
        <v>10140</v>
      </c>
      <c r="M1869" s="16">
        <v>0</v>
      </c>
      <c r="N1869" s="16">
        <v>0</v>
      </c>
      <c r="O1869" s="12">
        <f t="shared" si="550"/>
        <v>8.99</v>
      </c>
      <c r="P1869" s="12">
        <f t="shared" si="550"/>
        <v>0</v>
      </c>
      <c r="Q1869" s="12">
        <f t="shared" si="550"/>
        <v>0</v>
      </c>
      <c r="R1869" s="12">
        <f>IFERROR(IF(I1869=0,0,VLOOKUP($C1869,'[1]Marginality pivots'!$B$7:$N$2242,11,0)), 0)</f>
        <v>3.8714192086975818</v>
      </c>
      <c r="S1869" s="12">
        <f>IFERROR(IF(J1869=0,0,VLOOKUP($C1869,'[1]Marginality pivots'!$B$7:$N$2242,12,0)), 0)</f>
        <v>0</v>
      </c>
      <c r="T1869" s="12">
        <f>IFERROR(IF(K1869=0,0,VLOOKUP($C1869,'[1]Marginality pivots'!$B$7:$N$2242,13,0)), 0)</f>
        <v>0</v>
      </c>
      <c r="U1869" s="12">
        <v>4.8392740108719776</v>
      </c>
      <c r="V1869" s="12">
        <v>0</v>
      </c>
      <c r="W1869" s="12">
        <v>0</v>
      </c>
      <c r="X1869" s="12">
        <v>4.8392740108719776</v>
      </c>
      <c r="Y1869" s="12">
        <v>0</v>
      </c>
      <c r="Z1869" s="12">
        <v>0</v>
      </c>
      <c r="AA1869" s="12">
        <v>3.8714192086975818</v>
      </c>
      <c r="AB1869" s="12">
        <v>0</v>
      </c>
      <c r="AC1869" s="12">
        <v>0</v>
      </c>
      <c r="AD1869" s="12">
        <f t="shared" si="533"/>
        <v>49070.238470241849</v>
      </c>
      <c r="AE1869" s="12">
        <f t="shared" si="534"/>
        <v>0</v>
      </c>
      <c r="AF1869" s="12">
        <f t="shared" si="535"/>
        <v>0</v>
      </c>
      <c r="AG1869" s="16">
        <f t="shared" si="536"/>
        <v>49070.238470241849</v>
      </c>
      <c r="AH1869" s="16">
        <f t="shared" si="537"/>
        <v>0</v>
      </c>
      <c r="AI1869" s="16">
        <f t="shared" si="538"/>
        <v>0</v>
      </c>
      <c r="AJ1869" s="16">
        <f t="shared" si="541"/>
        <v>39256.190776193478</v>
      </c>
      <c r="AK1869" s="16">
        <f t="shared" si="542"/>
        <v>0</v>
      </c>
      <c r="AL1869" s="16">
        <f t="shared" si="543"/>
        <v>0</v>
      </c>
      <c r="AM1869" s="16">
        <f t="shared" si="539"/>
        <v>39256.190776193478</v>
      </c>
      <c r="AN1869" s="16">
        <f t="shared" si="540"/>
        <v>0</v>
      </c>
      <c r="AO1869" s="16">
        <f t="shared" si="544"/>
        <v>51902.409223806528</v>
      </c>
      <c r="AP1869" s="16">
        <f t="shared" si="545"/>
        <v>0</v>
      </c>
      <c r="AQ1869" s="16">
        <f t="shared" si="546"/>
        <v>0</v>
      </c>
      <c r="AR1869" s="9">
        <f t="shared" si="547"/>
        <v>0.56936382550638698</v>
      </c>
      <c r="AS1869" s="9">
        <f t="shared" si="548"/>
        <v>0</v>
      </c>
      <c r="AT1869" s="9">
        <f t="shared" si="549"/>
        <v>0</v>
      </c>
    </row>
    <row r="1870" spans="2:46" x14ac:dyDescent="0.25">
      <c r="B1870" s="1" t="s">
        <v>729</v>
      </c>
      <c r="C1870" s="33">
        <v>3011068290285</v>
      </c>
      <c r="D1870" s="34" t="s">
        <v>3</v>
      </c>
      <c r="E1870" s="8" t="s">
        <v>13</v>
      </c>
      <c r="F1870" s="8" t="s">
        <v>109</v>
      </c>
      <c r="G1870" s="8" t="s">
        <v>730</v>
      </c>
      <c r="H1870" s="8" t="s">
        <v>104</v>
      </c>
      <c r="I1870" s="16">
        <v>90810.72</v>
      </c>
      <c r="J1870" s="16">
        <v>0</v>
      </c>
      <c r="K1870" s="16">
        <v>0</v>
      </c>
      <c r="L1870" s="16">
        <v>49140</v>
      </c>
      <c r="M1870" s="16">
        <v>0</v>
      </c>
      <c r="N1870" s="16">
        <v>0</v>
      </c>
      <c r="O1870" s="12">
        <f t="shared" si="550"/>
        <v>1.8480000000000001</v>
      </c>
      <c r="P1870" s="12">
        <f t="shared" si="550"/>
        <v>0</v>
      </c>
      <c r="Q1870" s="12">
        <f t="shared" si="550"/>
        <v>0</v>
      </c>
      <c r="R1870" s="12">
        <f>IFERROR(IF(I1870=0,0,VLOOKUP($C1870,'[1]Marginality pivots'!$B$7:$N$2242,11,0)), 0)</f>
        <v>1.5293333445834456</v>
      </c>
      <c r="S1870" s="12">
        <f>IFERROR(IF(J1870=0,0,VLOOKUP($C1870,'[1]Marginality pivots'!$B$7:$N$2242,12,0)), 0)</f>
        <v>0</v>
      </c>
      <c r="T1870" s="12">
        <f>IFERROR(IF(K1870=0,0,VLOOKUP($C1870,'[1]Marginality pivots'!$B$7:$N$2242,13,0)), 0)</f>
        <v>0</v>
      </c>
      <c r="U1870" s="12">
        <v>1.911666680729307</v>
      </c>
      <c r="V1870" s="12">
        <v>0</v>
      </c>
      <c r="W1870" s="12">
        <v>0</v>
      </c>
      <c r="X1870" s="12">
        <v>1.911666680729307</v>
      </c>
      <c r="Y1870" s="12">
        <v>0</v>
      </c>
      <c r="Z1870" s="12">
        <v>0</v>
      </c>
      <c r="AA1870" s="12">
        <v>1.5293333445834456</v>
      </c>
      <c r="AB1870" s="12">
        <v>0</v>
      </c>
      <c r="AC1870" s="12">
        <v>0</v>
      </c>
      <c r="AD1870" s="12">
        <f t="shared" si="533"/>
        <v>93939.300691038152</v>
      </c>
      <c r="AE1870" s="12">
        <f t="shared" si="534"/>
        <v>0</v>
      </c>
      <c r="AF1870" s="12">
        <f t="shared" si="535"/>
        <v>0</v>
      </c>
      <c r="AG1870" s="16">
        <f t="shared" si="536"/>
        <v>93939.300691038152</v>
      </c>
      <c r="AH1870" s="16">
        <f t="shared" si="537"/>
        <v>0</v>
      </c>
      <c r="AI1870" s="16">
        <f t="shared" si="538"/>
        <v>0</v>
      </c>
      <c r="AJ1870" s="16">
        <f t="shared" si="541"/>
        <v>75151.440552830521</v>
      </c>
      <c r="AK1870" s="16">
        <f t="shared" si="542"/>
        <v>0</v>
      </c>
      <c r="AL1870" s="16">
        <f t="shared" si="543"/>
        <v>0</v>
      </c>
      <c r="AM1870" s="16">
        <f t="shared" si="539"/>
        <v>75151.440552830521</v>
      </c>
      <c r="AN1870" s="16">
        <f t="shared" si="540"/>
        <v>0</v>
      </c>
      <c r="AO1870" s="16">
        <f t="shared" si="544"/>
        <v>15659.27944716948</v>
      </c>
      <c r="AP1870" s="16">
        <f t="shared" si="545"/>
        <v>0</v>
      </c>
      <c r="AQ1870" s="16">
        <f t="shared" si="546"/>
        <v>0</v>
      </c>
      <c r="AR1870" s="9">
        <f t="shared" si="547"/>
        <v>0.17243866635094932</v>
      </c>
      <c r="AS1870" s="9">
        <f t="shared" si="548"/>
        <v>0</v>
      </c>
      <c r="AT1870" s="9">
        <f t="shared" si="549"/>
        <v>0</v>
      </c>
    </row>
    <row r="1871" spans="2:46" x14ac:dyDescent="0.25">
      <c r="B1871" s="1" t="s">
        <v>729</v>
      </c>
      <c r="C1871" s="33">
        <v>3054968401173</v>
      </c>
      <c r="D1871" s="34" t="s">
        <v>3</v>
      </c>
      <c r="E1871" s="8" t="s">
        <v>14</v>
      </c>
      <c r="F1871" s="8" t="s">
        <v>117</v>
      </c>
      <c r="G1871" s="8" t="s">
        <v>27</v>
      </c>
      <c r="H1871" s="8" t="s">
        <v>104</v>
      </c>
      <c r="I1871" s="16">
        <v>88763.39999999998</v>
      </c>
      <c r="J1871" s="16">
        <v>0</v>
      </c>
      <c r="K1871" s="16">
        <v>0</v>
      </c>
      <c r="L1871" s="16">
        <v>85800</v>
      </c>
      <c r="M1871" s="16">
        <v>0</v>
      </c>
      <c r="N1871" s="16">
        <v>0</v>
      </c>
      <c r="O1871" s="12">
        <f t="shared" si="550"/>
        <v>1.0345384615384614</v>
      </c>
      <c r="P1871" s="12">
        <f t="shared" si="550"/>
        <v>0</v>
      </c>
      <c r="Q1871" s="12">
        <f t="shared" si="550"/>
        <v>0</v>
      </c>
      <c r="R1871" s="12">
        <f>IFERROR(IF(I1871=0,0,VLOOKUP($C1871,'[1]Marginality pivots'!$B$7:$N$2242,11,0)), 0)</f>
        <v>0.50815068590246337</v>
      </c>
      <c r="S1871" s="12">
        <f>IFERROR(IF(J1871=0,0,VLOOKUP($C1871,'[1]Marginality pivots'!$B$7:$N$2242,12,0)), 0)</f>
        <v>0</v>
      </c>
      <c r="T1871" s="12">
        <f>IFERROR(IF(K1871=0,0,VLOOKUP($C1871,'[1]Marginality pivots'!$B$7:$N$2242,13,0)), 0)</f>
        <v>0</v>
      </c>
      <c r="U1871" s="12">
        <v>0.63518835737807922</v>
      </c>
      <c r="V1871" s="12">
        <v>0</v>
      </c>
      <c r="W1871" s="12">
        <v>0</v>
      </c>
      <c r="X1871" s="12">
        <v>0.63518835737807922</v>
      </c>
      <c r="Y1871" s="12">
        <v>0</v>
      </c>
      <c r="Z1871" s="12">
        <v>0</v>
      </c>
      <c r="AA1871" s="12">
        <v>0.50815068590246337</v>
      </c>
      <c r="AB1871" s="12">
        <v>0</v>
      </c>
      <c r="AC1871" s="12">
        <v>0</v>
      </c>
      <c r="AD1871" s="12">
        <f t="shared" si="533"/>
        <v>54499.161063039195</v>
      </c>
      <c r="AE1871" s="12">
        <f t="shared" si="534"/>
        <v>0</v>
      </c>
      <c r="AF1871" s="12">
        <f t="shared" si="535"/>
        <v>0</v>
      </c>
      <c r="AG1871" s="16">
        <f t="shared" si="536"/>
        <v>54499.161063039195</v>
      </c>
      <c r="AH1871" s="16">
        <f t="shared" si="537"/>
        <v>0</v>
      </c>
      <c r="AI1871" s="16">
        <f t="shared" si="538"/>
        <v>0</v>
      </c>
      <c r="AJ1871" s="16">
        <f t="shared" si="541"/>
        <v>43599.32885043136</v>
      </c>
      <c r="AK1871" s="16">
        <f t="shared" si="542"/>
        <v>0</v>
      </c>
      <c r="AL1871" s="16">
        <f t="shared" si="543"/>
        <v>0</v>
      </c>
      <c r="AM1871" s="16">
        <f t="shared" si="539"/>
        <v>43599.32885043136</v>
      </c>
      <c r="AN1871" s="16">
        <f t="shared" si="540"/>
        <v>0</v>
      </c>
      <c r="AO1871" s="16">
        <f t="shared" si="544"/>
        <v>45164.071149568619</v>
      </c>
      <c r="AP1871" s="16">
        <f t="shared" si="545"/>
        <v>0</v>
      </c>
      <c r="AQ1871" s="16">
        <f t="shared" si="546"/>
        <v>0</v>
      </c>
      <c r="AR1871" s="9">
        <f t="shared" si="547"/>
        <v>0.50881411876481331</v>
      </c>
      <c r="AS1871" s="9">
        <f t="shared" si="548"/>
        <v>0</v>
      </c>
      <c r="AT1871" s="9">
        <f t="shared" si="549"/>
        <v>0</v>
      </c>
    </row>
    <row r="1872" spans="2:46" x14ac:dyDescent="0.25">
      <c r="B1872" s="1" t="s">
        <v>729</v>
      </c>
      <c r="C1872" s="33">
        <v>3054968401173</v>
      </c>
      <c r="D1872" s="34" t="s">
        <v>3</v>
      </c>
      <c r="E1872" s="8" t="s">
        <v>14</v>
      </c>
      <c r="F1872" s="8" t="s">
        <v>117</v>
      </c>
      <c r="G1872" s="8" t="s">
        <v>27</v>
      </c>
      <c r="H1872" s="8" t="s">
        <v>103</v>
      </c>
      <c r="I1872" s="16">
        <v>1812.8</v>
      </c>
      <c r="J1872" s="16">
        <v>0</v>
      </c>
      <c r="K1872" s="16">
        <v>0</v>
      </c>
      <c r="L1872" s="16">
        <v>1760</v>
      </c>
      <c r="M1872" s="16">
        <v>0</v>
      </c>
      <c r="N1872" s="16">
        <v>0</v>
      </c>
      <c r="O1872" s="12">
        <f t="shared" si="550"/>
        <v>1.03</v>
      </c>
      <c r="P1872" s="12">
        <f t="shared" si="550"/>
        <v>0</v>
      </c>
      <c r="Q1872" s="12">
        <f t="shared" si="550"/>
        <v>0</v>
      </c>
      <c r="R1872" s="12">
        <f>IFERROR(IF(I1872=0,0,VLOOKUP($C1872,'[1]Marginality pivots'!$B$7:$N$2242,11,0)), 0)</f>
        <v>0.50815068590246337</v>
      </c>
      <c r="S1872" s="12">
        <f>IFERROR(IF(J1872=0,0,VLOOKUP($C1872,'[1]Marginality pivots'!$B$7:$N$2242,12,0)), 0)</f>
        <v>0</v>
      </c>
      <c r="T1872" s="12">
        <f>IFERROR(IF(K1872=0,0,VLOOKUP($C1872,'[1]Marginality pivots'!$B$7:$N$2242,13,0)), 0)</f>
        <v>0</v>
      </c>
      <c r="U1872" s="12">
        <v>0.63518835737807922</v>
      </c>
      <c r="V1872" s="12">
        <v>0</v>
      </c>
      <c r="W1872" s="12">
        <v>0</v>
      </c>
      <c r="X1872" s="12">
        <v>0.63518835737807922</v>
      </c>
      <c r="Y1872" s="12">
        <v>0</v>
      </c>
      <c r="Z1872" s="12">
        <v>0</v>
      </c>
      <c r="AA1872" s="12">
        <v>0.50815068590246337</v>
      </c>
      <c r="AB1872" s="12">
        <v>0</v>
      </c>
      <c r="AC1872" s="12">
        <v>0</v>
      </c>
      <c r="AD1872" s="12">
        <f t="shared" si="533"/>
        <v>1117.9315089854194</v>
      </c>
      <c r="AE1872" s="12">
        <f t="shared" si="534"/>
        <v>0</v>
      </c>
      <c r="AF1872" s="12">
        <f t="shared" si="535"/>
        <v>0</v>
      </c>
      <c r="AG1872" s="16">
        <f t="shared" si="536"/>
        <v>1117.9315089854194</v>
      </c>
      <c r="AH1872" s="16">
        <f t="shared" si="537"/>
        <v>0</v>
      </c>
      <c r="AI1872" s="16">
        <f t="shared" si="538"/>
        <v>0</v>
      </c>
      <c r="AJ1872" s="16">
        <f t="shared" si="541"/>
        <v>894.34520718833551</v>
      </c>
      <c r="AK1872" s="16">
        <f t="shared" si="542"/>
        <v>0</v>
      </c>
      <c r="AL1872" s="16">
        <f t="shared" si="543"/>
        <v>0</v>
      </c>
      <c r="AM1872" s="16">
        <f t="shared" si="539"/>
        <v>894.34520718833551</v>
      </c>
      <c r="AN1872" s="16">
        <f t="shared" si="540"/>
        <v>0</v>
      </c>
      <c r="AO1872" s="16">
        <f t="shared" si="544"/>
        <v>918.45479281166445</v>
      </c>
      <c r="AP1872" s="16">
        <f t="shared" si="545"/>
        <v>0</v>
      </c>
      <c r="AQ1872" s="16">
        <f t="shared" si="546"/>
        <v>0</v>
      </c>
      <c r="AR1872" s="9">
        <f t="shared" si="547"/>
        <v>0.50664981951217147</v>
      </c>
      <c r="AS1872" s="9">
        <f t="shared" si="548"/>
        <v>0</v>
      </c>
      <c r="AT1872" s="9">
        <f t="shared" si="549"/>
        <v>0</v>
      </c>
    </row>
    <row r="1873" spans="2:46" x14ac:dyDescent="0.25">
      <c r="B1873" s="1" t="s">
        <v>729</v>
      </c>
      <c r="C1873" s="33">
        <v>3054969790204</v>
      </c>
      <c r="D1873" s="34" t="s">
        <v>3</v>
      </c>
      <c r="E1873" s="8" t="s">
        <v>14</v>
      </c>
      <c r="F1873" s="8" t="s">
        <v>117</v>
      </c>
      <c r="G1873" s="8" t="s">
        <v>27</v>
      </c>
      <c r="H1873" s="8" t="s">
        <v>104</v>
      </c>
      <c r="I1873" s="16">
        <v>0</v>
      </c>
      <c r="J1873" s="16">
        <v>1522.8</v>
      </c>
      <c r="K1873" s="16">
        <v>87561.000000000029</v>
      </c>
      <c r="L1873" s="16">
        <v>0</v>
      </c>
      <c r="M1873" s="16">
        <v>1080</v>
      </c>
      <c r="N1873" s="16">
        <v>62100</v>
      </c>
      <c r="O1873" s="12">
        <f t="shared" si="550"/>
        <v>0</v>
      </c>
      <c r="P1873" s="12">
        <f t="shared" si="550"/>
        <v>1.41</v>
      </c>
      <c r="Q1873" s="12">
        <f t="shared" si="550"/>
        <v>1.4100000000000004</v>
      </c>
      <c r="R1873" s="12">
        <f>IFERROR(IF(I1873=0,0,VLOOKUP($C1873,'[1]Marginality pivots'!$B$7:$N$2242,11,0)), 0)</f>
        <v>0</v>
      </c>
      <c r="S1873" s="12">
        <f>IFERROR(IF(J1873=0,0,VLOOKUP($C1873,'[1]Marginality pivots'!$B$7:$N$2242,12,0)), 0)</f>
        <v>1.0402290709517865</v>
      </c>
      <c r="T1873" s="12">
        <f>IFERROR(IF(K1873=0,0,VLOOKUP($C1873,'[1]Marginality pivots'!$B$7:$N$2242,13,0)), 0)</f>
        <v>1.0928646619419471</v>
      </c>
      <c r="U1873" s="12">
        <v>0</v>
      </c>
      <c r="V1873" s="12">
        <v>1.4771252807515367</v>
      </c>
      <c r="W1873" s="12">
        <v>1.4207240605245313</v>
      </c>
      <c r="X1873" s="12">
        <v>0</v>
      </c>
      <c r="Y1873" s="12">
        <v>1.4771252807515367</v>
      </c>
      <c r="Z1873" s="12">
        <v>1.4207240605245313</v>
      </c>
      <c r="AA1873" s="12">
        <v>0</v>
      </c>
      <c r="AB1873" s="12">
        <v>1.0402290709517865</v>
      </c>
      <c r="AC1873" s="12">
        <v>1.0928646619419471</v>
      </c>
      <c r="AD1873" s="12">
        <f t="shared" si="533"/>
        <v>0</v>
      </c>
      <c r="AE1873" s="12">
        <f t="shared" si="534"/>
        <v>1595.2953032116598</v>
      </c>
      <c r="AF1873" s="12">
        <f t="shared" si="535"/>
        <v>88226.964158573392</v>
      </c>
      <c r="AG1873" s="16">
        <f t="shared" si="536"/>
        <v>0</v>
      </c>
      <c r="AH1873" s="16">
        <f t="shared" si="537"/>
        <v>1595.2953032116598</v>
      </c>
      <c r="AI1873" s="16">
        <f t="shared" si="538"/>
        <v>88226.964158573392</v>
      </c>
      <c r="AJ1873" s="16">
        <f t="shared" si="541"/>
        <v>0</v>
      </c>
      <c r="AK1873" s="16">
        <f t="shared" si="542"/>
        <v>1123.4473966279295</v>
      </c>
      <c r="AL1873" s="16">
        <f t="shared" si="543"/>
        <v>67866.895506594912</v>
      </c>
      <c r="AM1873" s="16">
        <f t="shared" si="539"/>
        <v>0</v>
      </c>
      <c r="AN1873" s="16">
        <f t="shared" si="540"/>
        <v>1123.4473966279295</v>
      </c>
      <c r="AO1873" s="16">
        <f t="shared" si="544"/>
        <v>0</v>
      </c>
      <c r="AP1873" s="16">
        <f t="shared" si="545"/>
        <v>399.35260337207046</v>
      </c>
      <c r="AQ1873" s="16">
        <f t="shared" si="546"/>
        <v>19694.104493405117</v>
      </c>
      <c r="AR1873" s="9">
        <f t="shared" si="547"/>
        <v>0</v>
      </c>
      <c r="AS1873" s="9">
        <f t="shared" si="548"/>
        <v>0.26224888584979672</v>
      </c>
      <c r="AT1873" s="9">
        <f t="shared" si="549"/>
        <v>0.22491867947379668</v>
      </c>
    </row>
    <row r="1874" spans="2:46" x14ac:dyDescent="0.25">
      <c r="B1874" s="1" t="s">
        <v>729</v>
      </c>
      <c r="C1874" s="33" t="s">
        <v>781</v>
      </c>
      <c r="D1874" s="34" t="s">
        <v>3</v>
      </c>
      <c r="E1874" s="8" t="s">
        <v>13</v>
      </c>
      <c r="F1874" s="8" t="s">
        <v>109</v>
      </c>
      <c r="G1874" s="8" t="s">
        <v>27</v>
      </c>
      <c r="H1874" s="8" t="s">
        <v>104</v>
      </c>
      <c r="I1874" s="16">
        <v>0</v>
      </c>
      <c r="J1874" s="16">
        <v>0</v>
      </c>
      <c r="K1874" s="16">
        <v>88290</v>
      </c>
      <c r="L1874" s="16">
        <v>0</v>
      </c>
      <c r="M1874" s="16">
        <v>0</v>
      </c>
      <c r="N1874" s="16">
        <v>9000</v>
      </c>
      <c r="O1874" s="12">
        <f t="shared" si="550"/>
        <v>0</v>
      </c>
      <c r="P1874" s="12">
        <f t="shared" si="550"/>
        <v>0</v>
      </c>
      <c r="Q1874" s="12">
        <f t="shared" si="550"/>
        <v>9.81</v>
      </c>
      <c r="R1874" s="12">
        <f>IFERROR(IF(I1874=0,0,VLOOKUP($C1874,'[1]Marginality pivots'!$B$7:$N$2242,11,0)), 0)</f>
        <v>0</v>
      </c>
      <c r="S1874" s="12">
        <f>IFERROR(IF(J1874=0,0,VLOOKUP($C1874,'[1]Marginality pivots'!$B$7:$N$2242,12,0)), 0)</f>
        <v>0</v>
      </c>
      <c r="T1874" s="12">
        <f>IFERROR(IF(K1874=0,0,VLOOKUP($C1874,'[1]Marginality pivots'!$B$7:$N$2242,13,0)), 0)</f>
        <v>0</v>
      </c>
      <c r="U1874" s="12">
        <v>0</v>
      </c>
      <c r="V1874" s="12">
        <v>0</v>
      </c>
      <c r="W1874" s="12">
        <v>0</v>
      </c>
      <c r="X1874" s="12">
        <v>0</v>
      </c>
      <c r="Y1874" s="12">
        <v>0</v>
      </c>
      <c r="Z1874" s="12">
        <v>0</v>
      </c>
      <c r="AA1874" s="12">
        <v>0</v>
      </c>
      <c r="AB1874" s="12">
        <v>0</v>
      </c>
      <c r="AC1874" s="12">
        <v>0</v>
      </c>
      <c r="AD1874" s="12">
        <f t="shared" si="533"/>
        <v>0</v>
      </c>
      <c r="AE1874" s="12">
        <f t="shared" si="534"/>
        <v>0</v>
      </c>
      <c r="AF1874" s="12">
        <f t="shared" si="535"/>
        <v>0</v>
      </c>
      <c r="AG1874" s="16">
        <f t="shared" si="536"/>
        <v>0</v>
      </c>
      <c r="AH1874" s="16">
        <f t="shared" si="537"/>
        <v>0</v>
      </c>
      <c r="AI1874" s="16">
        <f t="shared" si="538"/>
        <v>0</v>
      </c>
      <c r="AJ1874" s="16">
        <f t="shared" si="541"/>
        <v>0</v>
      </c>
      <c r="AK1874" s="16">
        <f t="shared" si="542"/>
        <v>0</v>
      </c>
      <c r="AL1874" s="16">
        <f t="shared" si="543"/>
        <v>0</v>
      </c>
      <c r="AM1874" s="16">
        <f t="shared" si="539"/>
        <v>0</v>
      </c>
      <c r="AN1874" s="16">
        <f t="shared" si="540"/>
        <v>0</v>
      </c>
      <c r="AO1874" s="16">
        <f t="shared" si="544"/>
        <v>0</v>
      </c>
      <c r="AP1874" s="16">
        <f t="shared" si="545"/>
        <v>0</v>
      </c>
      <c r="AQ1874" s="16">
        <f t="shared" si="546"/>
        <v>88290</v>
      </c>
      <c r="AR1874" s="9">
        <f t="shared" si="547"/>
        <v>0</v>
      </c>
      <c r="AS1874" s="9">
        <f t="shared" si="548"/>
        <v>0</v>
      </c>
      <c r="AT1874" s="9">
        <f t="shared" si="549"/>
        <v>1</v>
      </c>
    </row>
    <row r="1875" spans="2:46" x14ac:dyDescent="0.25">
      <c r="B1875" s="1" t="s">
        <v>729</v>
      </c>
      <c r="C1875" s="33" t="s">
        <v>782</v>
      </c>
      <c r="D1875" s="34" t="s">
        <v>3</v>
      </c>
      <c r="E1875" s="8" t="s">
        <v>14</v>
      </c>
      <c r="F1875" s="8" t="s">
        <v>117</v>
      </c>
      <c r="G1875" s="8" t="s">
        <v>27</v>
      </c>
      <c r="H1875" s="8" t="s">
        <v>104</v>
      </c>
      <c r="I1875" s="16">
        <v>0</v>
      </c>
      <c r="J1875" s="16">
        <v>86941.239999999991</v>
      </c>
      <c r="K1875" s="16">
        <v>0</v>
      </c>
      <c r="L1875" s="16">
        <v>0</v>
      </c>
      <c r="M1875" s="16">
        <v>84670</v>
      </c>
      <c r="N1875" s="16">
        <v>0</v>
      </c>
      <c r="O1875" s="12">
        <f t="shared" si="550"/>
        <v>0</v>
      </c>
      <c r="P1875" s="12">
        <f t="shared" si="550"/>
        <v>1.0268246132042045</v>
      </c>
      <c r="Q1875" s="12">
        <f t="shared" si="550"/>
        <v>0</v>
      </c>
      <c r="R1875" s="12">
        <f>IFERROR(IF(I1875=0,0,VLOOKUP($C1875,'[1]Marginality pivots'!$B$7:$N$2242,11,0)), 0)</f>
        <v>0</v>
      </c>
      <c r="S1875" s="12">
        <f>IFERROR(IF(J1875=0,0,VLOOKUP($C1875,'[1]Marginality pivots'!$B$7:$N$2242,12,0)), 0)</f>
        <v>0.6984597638360891</v>
      </c>
      <c r="T1875" s="12">
        <f>IFERROR(IF(K1875=0,0,VLOOKUP($C1875,'[1]Marginality pivots'!$B$7:$N$2242,13,0)), 0)</f>
        <v>0</v>
      </c>
      <c r="U1875" s="12">
        <v>0</v>
      </c>
      <c r="V1875" s="12">
        <v>0.99181286464724649</v>
      </c>
      <c r="W1875" s="12">
        <v>0</v>
      </c>
      <c r="X1875" s="12">
        <v>0</v>
      </c>
      <c r="Y1875" s="12">
        <v>0.99181286464724649</v>
      </c>
      <c r="Z1875" s="12">
        <v>0</v>
      </c>
      <c r="AA1875" s="12">
        <v>0</v>
      </c>
      <c r="AB1875" s="12">
        <v>0.6984597638360891</v>
      </c>
      <c r="AC1875" s="12">
        <v>0</v>
      </c>
      <c r="AD1875" s="12">
        <f t="shared" si="533"/>
        <v>0</v>
      </c>
      <c r="AE1875" s="12">
        <f t="shared" si="534"/>
        <v>83976.795249682356</v>
      </c>
      <c r="AF1875" s="12">
        <f t="shared" si="535"/>
        <v>0</v>
      </c>
      <c r="AG1875" s="16">
        <f t="shared" si="536"/>
        <v>0</v>
      </c>
      <c r="AH1875" s="16">
        <f t="shared" si="537"/>
        <v>83976.795249682356</v>
      </c>
      <c r="AI1875" s="16">
        <f t="shared" si="538"/>
        <v>0</v>
      </c>
      <c r="AJ1875" s="16">
        <f t="shared" si="541"/>
        <v>0</v>
      </c>
      <c r="AK1875" s="16">
        <f t="shared" si="542"/>
        <v>59138.588204001666</v>
      </c>
      <c r="AL1875" s="16">
        <f t="shared" si="543"/>
        <v>0</v>
      </c>
      <c r="AM1875" s="16">
        <f t="shared" si="539"/>
        <v>0</v>
      </c>
      <c r="AN1875" s="16">
        <f t="shared" si="540"/>
        <v>59138.588204001666</v>
      </c>
      <c r="AO1875" s="16">
        <f t="shared" si="544"/>
        <v>0</v>
      </c>
      <c r="AP1875" s="16">
        <f t="shared" si="545"/>
        <v>27802.651795998325</v>
      </c>
      <c r="AQ1875" s="16">
        <f t="shared" si="546"/>
        <v>0</v>
      </c>
      <c r="AR1875" s="9">
        <f t="shared" si="547"/>
        <v>0</v>
      </c>
      <c r="AS1875" s="9">
        <f t="shared" si="548"/>
        <v>0.31978669496775441</v>
      </c>
      <c r="AT1875" s="9">
        <f t="shared" si="549"/>
        <v>0</v>
      </c>
    </row>
    <row r="1876" spans="2:46" x14ac:dyDescent="0.25">
      <c r="B1876" s="1" t="s">
        <v>729</v>
      </c>
      <c r="C1876" s="33" t="s">
        <v>782</v>
      </c>
      <c r="D1876" s="34" t="s">
        <v>3</v>
      </c>
      <c r="E1876" s="8" t="s">
        <v>14</v>
      </c>
      <c r="F1876" s="8" t="s">
        <v>117</v>
      </c>
      <c r="G1876" s="8" t="s">
        <v>27</v>
      </c>
      <c r="H1876" s="8" t="s">
        <v>103</v>
      </c>
      <c r="I1876" s="16">
        <v>0</v>
      </c>
      <c r="J1876" s="16">
        <v>70.56</v>
      </c>
      <c r="K1876" s="16">
        <v>0</v>
      </c>
      <c r="L1876" s="16">
        <v>0</v>
      </c>
      <c r="M1876" s="16">
        <v>72</v>
      </c>
      <c r="N1876" s="16">
        <v>0</v>
      </c>
      <c r="O1876" s="12">
        <f t="shared" si="550"/>
        <v>0</v>
      </c>
      <c r="P1876" s="12">
        <f t="shared" si="550"/>
        <v>0.98</v>
      </c>
      <c r="Q1876" s="12">
        <f t="shared" si="550"/>
        <v>0</v>
      </c>
      <c r="R1876" s="12">
        <f>IFERROR(IF(I1876=0,0,VLOOKUP($C1876,'[1]Marginality pivots'!$B$7:$N$2242,11,0)), 0)</f>
        <v>0</v>
      </c>
      <c r="S1876" s="12">
        <f>IFERROR(IF(J1876=0,0,VLOOKUP($C1876,'[1]Marginality pivots'!$B$7:$N$2242,12,0)), 0)</f>
        <v>0.6984597638360891</v>
      </c>
      <c r="T1876" s="12">
        <f>IFERROR(IF(K1876=0,0,VLOOKUP($C1876,'[1]Marginality pivots'!$B$7:$N$2242,13,0)), 0)</f>
        <v>0</v>
      </c>
      <c r="U1876" s="12">
        <v>0</v>
      </c>
      <c r="V1876" s="12">
        <v>0.99181286464724649</v>
      </c>
      <c r="W1876" s="12">
        <v>0</v>
      </c>
      <c r="X1876" s="12">
        <v>0</v>
      </c>
      <c r="Y1876" s="12">
        <v>0.99181286464724649</v>
      </c>
      <c r="Z1876" s="12">
        <v>0</v>
      </c>
      <c r="AA1876" s="12">
        <v>0</v>
      </c>
      <c r="AB1876" s="12">
        <v>0.6984597638360891</v>
      </c>
      <c r="AC1876" s="12">
        <v>0</v>
      </c>
      <c r="AD1876" s="12">
        <f t="shared" si="533"/>
        <v>0</v>
      </c>
      <c r="AE1876" s="12">
        <f t="shared" si="534"/>
        <v>71.410526254601749</v>
      </c>
      <c r="AF1876" s="12">
        <f t="shared" si="535"/>
        <v>0</v>
      </c>
      <c r="AG1876" s="16">
        <f t="shared" si="536"/>
        <v>0</v>
      </c>
      <c r="AH1876" s="16">
        <f t="shared" si="537"/>
        <v>71.410526254601749</v>
      </c>
      <c r="AI1876" s="16">
        <f t="shared" si="538"/>
        <v>0</v>
      </c>
      <c r="AJ1876" s="16">
        <f t="shared" si="541"/>
        <v>0</v>
      </c>
      <c r="AK1876" s="16">
        <f t="shared" si="542"/>
        <v>50.289102996198416</v>
      </c>
      <c r="AL1876" s="16">
        <f t="shared" si="543"/>
        <v>0</v>
      </c>
      <c r="AM1876" s="16">
        <f t="shared" si="539"/>
        <v>0</v>
      </c>
      <c r="AN1876" s="16">
        <f t="shared" si="540"/>
        <v>50.289102996198416</v>
      </c>
      <c r="AO1876" s="16">
        <f t="shared" si="544"/>
        <v>0</v>
      </c>
      <c r="AP1876" s="16">
        <f t="shared" si="545"/>
        <v>20.270897003801586</v>
      </c>
      <c r="AQ1876" s="16">
        <f t="shared" si="546"/>
        <v>0</v>
      </c>
      <c r="AR1876" s="9">
        <f t="shared" si="547"/>
        <v>0</v>
      </c>
      <c r="AS1876" s="9">
        <f t="shared" si="548"/>
        <v>0.28728595526929684</v>
      </c>
      <c r="AT1876" s="9">
        <f t="shared" si="549"/>
        <v>0</v>
      </c>
    </row>
    <row r="1877" spans="2:46" x14ac:dyDescent="0.25">
      <c r="B1877" s="1" t="s">
        <v>729</v>
      </c>
      <c r="C1877" s="33">
        <v>3011069250200</v>
      </c>
      <c r="D1877" s="34" t="s">
        <v>3</v>
      </c>
      <c r="E1877" s="8" t="s">
        <v>13</v>
      </c>
      <c r="F1877" s="8" t="s">
        <v>109</v>
      </c>
      <c r="G1877" s="8" t="s">
        <v>27</v>
      </c>
      <c r="H1877" s="8" t="s">
        <v>104</v>
      </c>
      <c r="I1877" s="16">
        <v>22850</v>
      </c>
      <c r="J1877" s="16">
        <v>27150</v>
      </c>
      <c r="K1877" s="16">
        <v>36349.921575541724</v>
      </c>
      <c r="L1877" s="16">
        <v>228500</v>
      </c>
      <c r="M1877" s="16">
        <v>271500</v>
      </c>
      <c r="N1877" s="16">
        <v>363500</v>
      </c>
      <c r="O1877" s="12">
        <f t="shared" si="550"/>
        <v>0.1</v>
      </c>
      <c r="P1877" s="12">
        <f t="shared" si="550"/>
        <v>0.1</v>
      </c>
      <c r="Q1877" s="12">
        <f t="shared" si="550"/>
        <v>9.9999784251834187E-2</v>
      </c>
      <c r="R1877" s="12">
        <f>IFERROR(IF(I1877=0,0,VLOOKUP($C1877,'[1]Marginality pivots'!$B$7:$N$2242,11,0)), 0)</f>
        <v>4.5265158533938282E-2</v>
      </c>
      <c r="S1877" s="12">
        <f>IFERROR(IF(J1877=0,0,VLOOKUP($C1877,'[1]Marginality pivots'!$B$7:$N$2242,12,0)), 0)</f>
        <v>4.1922305213625714E-2</v>
      </c>
      <c r="T1877" s="12">
        <f>IFERROR(IF(K1877=0,0,VLOOKUP($C1877,'[1]Marginality pivots'!$B$7:$N$2242,13,0)), 0)</f>
        <v>4.7754391145525731E-2</v>
      </c>
      <c r="U1877" s="12">
        <v>5.6581448167422853E-2</v>
      </c>
      <c r="V1877" s="12">
        <v>5.9529673403348513E-2</v>
      </c>
      <c r="W1877" s="12">
        <v>6.2080708489183449E-2</v>
      </c>
      <c r="X1877" s="12">
        <v>5.6581448167422853E-2</v>
      </c>
      <c r="Y1877" s="12">
        <v>5.9529673403348513E-2</v>
      </c>
      <c r="Z1877" s="12">
        <v>6.2080708489183449E-2</v>
      </c>
      <c r="AA1877" s="12">
        <v>4.5265158533938282E-2</v>
      </c>
      <c r="AB1877" s="12">
        <v>4.1922305213625714E-2</v>
      </c>
      <c r="AC1877" s="12">
        <v>4.7754391145525731E-2</v>
      </c>
      <c r="AD1877" s="12">
        <f t="shared" si="533"/>
        <v>12928.860906256123</v>
      </c>
      <c r="AE1877" s="12">
        <f t="shared" si="534"/>
        <v>16162.306329009121</v>
      </c>
      <c r="AF1877" s="12">
        <f t="shared" si="535"/>
        <v>22566.337535818184</v>
      </c>
      <c r="AG1877" s="16">
        <f t="shared" si="536"/>
        <v>12928.860906256123</v>
      </c>
      <c r="AH1877" s="16">
        <f t="shared" si="537"/>
        <v>16162.306329009121</v>
      </c>
      <c r="AI1877" s="16">
        <f t="shared" si="538"/>
        <v>22566.337535818184</v>
      </c>
      <c r="AJ1877" s="16">
        <f t="shared" si="541"/>
        <v>10343.088725004898</v>
      </c>
      <c r="AK1877" s="16">
        <f t="shared" si="542"/>
        <v>11381.905865499382</v>
      </c>
      <c r="AL1877" s="16">
        <f t="shared" si="543"/>
        <v>17358.721181398603</v>
      </c>
      <c r="AM1877" s="16">
        <f t="shared" si="539"/>
        <v>10343.088725004898</v>
      </c>
      <c r="AN1877" s="16">
        <f t="shared" si="540"/>
        <v>11381.905865499382</v>
      </c>
      <c r="AO1877" s="16">
        <f t="shared" si="544"/>
        <v>12506.911274995102</v>
      </c>
      <c r="AP1877" s="16">
        <f t="shared" si="545"/>
        <v>15768.094134500618</v>
      </c>
      <c r="AQ1877" s="16">
        <f t="shared" si="546"/>
        <v>18991.200394143121</v>
      </c>
      <c r="AR1877" s="9">
        <f t="shared" si="547"/>
        <v>0.54734841466061712</v>
      </c>
      <c r="AS1877" s="9">
        <f t="shared" si="548"/>
        <v>0.58077694786374279</v>
      </c>
      <c r="AT1877" s="9">
        <f t="shared" si="549"/>
        <v>0.52245505825028993</v>
      </c>
    </row>
    <row r="1878" spans="2:46" x14ac:dyDescent="0.25">
      <c r="B1878" s="1" t="s">
        <v>729</v>
      </c>
      <c r="C1878" s="34">
        <v>3011069250100</v>
      </c>
      <c r="D1878" s="34" t="s">
        <v>3</v>
      </c>
      <c r="E1878" s="8" t="s">
        <v>13</v>
      </c>
      <c r="F1878" s="8" t="s">
        <v>109</v>
      </c>
      <c r="G1878" s="8" t="s">
        <v>27</v>
      </c>
      <c r="H1878" s="8" t="s">
        <v>104</v>
      </c>
      <c r="I1878" s="16">
        <v>22850</v>
      </c>
      <c r="J1878" s="16">
        <v>27500</v>
      </c>
      <c r="K1878" s="16">
        <v>35799.927606298588</v>
      </c>
      <c r="L1878" s="16">
        <v>228500</v>
      </c>
      <c r="M1878" s="16">
        <v>275000</v>
      </c>
      <c r="N1878" s="16">
        <v>358000</v>
      </c>
      <c r="O1878" s="12">
        <f t="shared" si="550"/>
        <v>0.1</v>
      </c>
      <c r="P1878" s="12">
        <f t="shared" si="550"/>
        <v>0.1</v>
      </c>
      <c r="Q1878" s="12">
        <f t="shared" si="550"/>
        <v>9.9999797782956951E-2</v>
      </c>
      <c r="R1878" s="12">
        <f>IFERROR(IF(I1878=0,0,VLOOKUP($C1878,'[1]Marginality pivots'!$B$7:$N$2242,11,0)), 0)</f>
        <v>4.5265158533938282E-2</v>
      </c>
      <c r="S1878" s="12">
        <f>IFERROR(IF(J1878=0,0,VLOOKUP($C1878,'[1]Marginality pivots'!$B$7:$N$2242,12,0)), 0)</f>
        <v>4.2013630664383239E-2</v>
      </c>
      <c r="T1878" s="12">
        <f>IFERROR(IF(K1878=0,0,VLOOKUP($C1878,'[1]Marginality pivots'!$B$7:$N$2242,13,0)), 0)</f>
        <v>4.7754391145525724E-2</v>
      </c>
      <c r="U1878" s="12">
        <v>5.6581448167422853E-2</v>
      </c>
      <c r="V1878" s="12">
        <v>5.9659355543424199E-2</v>
      </c>
      <c r="W1878" s="12">
        <v>6.2080708489183442E-2</v>
      </c>
      <c r="X1878" s="12">
        <v>5.6581448167422853E-2</v>
      </c>
      <c r="Y1878" s="12">
        <v>5.9659355543424199E-2</v>
      </c>
      <c r="Z1878" s="12">
        <v>6.2080708489183442E-2</v>
      </c>
      <c r="AA1878" s="12">
        <v>4.5265158533938282E-2</v>
      </c>
      <c r="AB1878" s="12">
        <v>4.2013630664383239E-2</v>
      </c>
      <c r="AC1878" s="12">
        <v>4.7754391145525724E-2</v>
      </c>
      <c r="AD1878" s="12">
        <f t="shared" si="533"/>
        <v>12928.860906256123</v>
      </c>
      <c r="AE1878" s="12">
        <f t="shared" si="534"/>
        <v>16406.322774441654</v>
      </c>
      <c r="AF1878" s="12">
        <f t="shared" si="535"/>
        <v>22224.893639127673</v>
      </c>
      <c r="AG1878" s="16">
        <f t="shared" si="536"/>
        <v>12928.860906256123</v>
      </c>
      <c r="AH1878" s="16">
        <f t="shared" si="537"/>
        <v>16406.322774441654</v>
      </c>
      <c r="AI1878" s="16">
        <f t="shared" si="538"/>
        <v>22224.893639127673</v>
      </c>
      <c r="AJ1878" s="16">
        <f t="shared" si="541"/>
        <v>10343.088725004898</v>
      </c>
      <c r="AK1878" s="16">
        <f t="shared" si="542"/>
        <v>11553.74843270539</v>
      </c>
      <c r="AL1878" s="16">
        <f t="shared" si="543"/>
        <v>17096.07203009821</v>
      </c>
      <c r="AM1878" s="16">
        <f t="shared" si="539"/>
        <v>10343.088725004898</v>
      </c>
      <c r="AN1878" s="16">
        <f t="shared" si="540"/>
        <v>11553.74843270539</v>
      </c>
      <c r="AO1878" s="16">
        <f t="shared" si="544"/>
        <v>12506.911274995102</v>
      </c>
      <c r="AP1878" s="16">
        <f t="shared" si="545"/>
        <v>15946.25156729461</v>
      </c>
      <c r="AQ1878" s="16">
        <f t="shared" si="546"/>
        <v>18703.855576200378</v>
      </c>
      <c r="AR1878" s="9">
        <f t="shared" si="547"/>
        <v>0.54734841466061712</v>
      </c>
      <c r="AS1878" s="9">
        <f t="shared" si="548"/>
        <v>0.57986369335616761</v>
      </c>
      <c r="AT1878" s="9">
        <f t="shared" si="549"/>
        <v>0.52245512286761298</v>
      </c>
    </row>
    <row r="1879" spans="2:46" x14ac:dyDescent="0.25">
      <c r="B1879" s="1" t="s">
        <v>729</v>
      </c>
      <c r="C1879" s="33">
        <v>3054967632276</v>
      </c>
      <c r="D1879" s="34" t="s">
        <v>3</v>
      </c>
      <c r="E1879" s="8" t="s">
        <v>14</v>
      </c>
      <c r="F1879" s="8" t="s">
        <v>117</v>
      </c>
      <c r="G1879" s="8" t="s">
        <v>72</v>
      </c>
      <c r="H1879" s="8" t="s">
        <v>220</v>
      </c>
      <c r="I1879" s="16">
        <v>2587.1999999999998</v>
      </c>
      <c r="J1879" s="16">
        <v>0</v>
      </c>
      <c r="K1879" s="16">
        <v>0</v>
      </c>
      <c r="L1879" s="16">
        <v>2640</v>
      </c>
      <c r="M1879" s="16">
        <v>0</v>
      </c>
      <c r="N1879" s="16">
        <v>0</v>
      </c>
      <c r="O1879" s="12">
        <f t="shared" si="550"/>
        <v>0.98</v>
      </c>
      <c r="P1879" s="12">
        <f t="shared" si="550"/>
        <v>0</v>
      </c>
      <c r="Q1879" s="12">
        <f t="shared" si="550"/>
        <v>0</v>
      </c>
      <c r="R1879" s="12">
        <f>IFERROR(IF(I1879=0,0,VLOOKUP($C1879,'[1]Marginality pivots'!$B$7:$N$2242,11,0)), 0)</f>
        <v>0.4823125154328467</v>
      </c>
      <c r="S1879" s="12">
        <f>IFERROR(IF(J1879=0,0,VLOOKUP($C1879,'[1]Marginality pivots'!$B$7:$N$2242,12,0)), 0)</f>
        <v>0</v>
      </c>
      <c r="T1879" s="12">
        <f>IFERROR(IF(K1879=0,0,VLOOKUP($C1879,'[1]Marginality pivots'!$B$7:$N$2242,13,0)), 0)</f>
        <v>0</v>
      </c>
      <c r="U1879" s="12">
        <v>0.60289064429105843</v>
      </c>
      <c r="V1879" s="12">
        <v>0</v>
      </c>
      <c r="W1879" s="12">
        <v>0</v>
      </c>
      <c r="X1879" s="12">
        <v>0.60289064429105843</v>
      </c>
      <c r="Y1879" s="12">
        <v>0</v>
      </c>
      <c r="Z1879" s="12">
        <v>0</v>
      </c>
      <c r="AA1879" s="12">
        <v>0.4823125154328467</v>
      </c>
      <c r="AB1879" s="12">
        <v>0</v>
      </c>
      <c r="AC1879" s="12">
        <v>0</v>
      </c>
      <c r="AD1879" s="12">
        <f t="shared" si="533"/>
        <v>1591.6313009283942</v>
      </c>
      <c r="AE1879" s="12">
        <f t="shared" si="534"/>
        <v>0</v>
      </c>
      <c r="AF1879" s="12">
        <f t="shared" si="535"/>
        <v>0</v>
      </c>
      <c r="AG1879" s="16">
        <f t="shared" si="536"/>
        <v>1591.6313009283942</v>
      </c>
      <c r="AH1879" s="16">
        <f t="shared" si="537"/>
        <v>0</v>
      </c>
      <c r="AI1879" s="16">
        <f t="shared" si="538"/>
        <v>0</v>
      </c>
      <c r="AJ1879" s="16">
        <f t="shared" si="541"/>
        <v>1273.3050407427154</v>
      </c>
      <c r="AK1879" s="16">
        <f t="shared" si="542"/>
        <v>0</v>
      </c>
      <c r="AL1879" s="16">
        <f t="shared" si="543"/>
        <v>0</v>
      </c>
      <c r="AM1879" s="16">
        <f t="shared" si="539"/>
        <v>1273.3050407427154</v>
      </c>
      <c r="AN1879" s="16">
        <f t="shared" si="540"/>
        <v>0</v>
      </c>
      <c r="AO1879" s="16">
        <f t="shared" si="544"/>
        <v>1313.8949592572844</v>
      </c>
      <c r="AP1879" s="16">
        <f t="shared" si="545"/>
        <v>0</v>
      </c>
      <c r="AQ1879" s="16">
        <f t="shared" si="546"/>
        <v>0</v>
      </c>
      <c r="AR1879" s="9">
        <f t="shared" si="547"/>
        <v>0.50784437200729926</v>
      </c>
      <c r="AS1879" s="9">
        <f t="shared" si="548"/>
        <v>0</v>
      </c>
      <c r="AT1879" s="9">
        <f t="shared" si="549"/>
        <v>0</v>
      </c>
    </row>
    <row r="1880" spans="2:46" x14ac:dyDescent="0.25">
      <c r="B1880" s="1" t="s">
        <v>729</v>
      </c>
      <c r="C1880" s="33">
        <v>3054967632276</v>
      </c>
      <c r="D1880" s="34" t="s">
        <v>3</v>
      </c>
      <c r="E1880" s="8" t="s">
        <v>14</v>
      </c>
      <c r="F1880" s="8" t="s">
        <v>117</v>
      </c>
      <c r="G1880" s="8" t="s">
        <v>27</v>
      </c>
      <c r="H1880" s="8" t="s">
        <v>104</v>
      </c>
      <c r="I1880" s="16">
        <v>81316.39999999998</v>
      </c>
      <c r="J1880" s="16">
        <v>0</v>
      </c>
      <c r="K1880" s="16">
        <v>0</v>
      </c>
      <c r="L1880" s="16">
        <v>77660</v>
      </c>
      <c r="M1880" s="16">
        <v>0</v>
      </c>
      <c r="N1880" s="16">
        <v>0</v>
      </c>
      <c r="O1880" s="12">
        <f t="shared" si="550"/>
        <v>1.047082152974504</v>
      </c>
      <c r="P1880" s="12">
        <f t="shared" si="550"/>
        <v>0</v>
      </c>
      <c r="Q1880" s="12">
        <f t="shared" si="550"/>
        <v>0</v>
      </c>
      <c r="R1880" s="12">
        <f>IFERROR(IF(I1880=0,0,VLOOKUP($C1880,'[1]Marginality pivots'!$B$7:$N$2242,11,0)), 0)</f>
        <v>0.4823125154328467</v>
      </c>
      <c r="S1880" s="12">
        <f>IFERROR(IF(J1880=0,0,VLOOKUP($C1880,'[1]Marginality pivots'!$B$7:$N$2242,12,0)), 0)</f>
        <v>0</v>
      </c>
      <c r="T1880" s="12">
        <f>IFERROR(IF(K1880=0,0,VLOOKUP($C1880,'[1]Marginality pivots'!$B$7:$N$2242,13,0)), 0)</f>
        <v>0</v>
      </c>
      <c r="U1880" s="12">
        <v>0.60289064429105843</v>
      </c>
      <c r="V1880" s="12">
        <v>0</v>
      </c>
      <c r="W1880" s="12">
        <v>0</v>
      </c>
      <c r="X1880" s="12">
        <v>0.60289064429105843</v>
      </c>
      <c r="Y1880" s="12">
        <v>0</v>
      </c>
      <c r="Z1880" s="12">
        <v>0</v>
      </c>
      <c r="AA1880" s="12">
        <v>0.4823125154328467</v>
      </c>
      <c r="AB1880" s="12">
        <v>0</v>
      </c>
      <c r="AC1880" s="12">
        <v>0</v>
      </c>
      <c r="AD1880" s="12">
        <f t="shared" si="533"/>
        <v>46820.487435643598</v>
      </c>
      <c r="AE1880" s="12">
        <f t="shared" si="534"/>
        <v>0</v>
      </c>
      <c r="AF1880" s="12">
        <f t="shared" si="535"/>
        <v>0</v>
      </c>
      <c r="AG1880" s="16">
        <f t="shared" si="536"/>
        <v>46820.487435643598</v>
      </c>
      <c r="AH1880" s="16">
        <f t="shared" si="537"/>
        <v>0</v>
      </c>
      <c r="AI1880" s="16">
        <f t="shared" si="538"/>
        <v>0</v>
      </c>
      <c r="AJ1880" s="16">
        <f t="shared" si="541"/>
        <v>37456.389948514872</v>
      </c>
      <c r="AK1880" s="16">
        <f t="shared" si="542"/>
        <v>0</v>
      </c>
      <c r="AL1880" s="16">
        <f t="shared" si="543"/>
        <v>0</v>
      </c>
      <c r="AM1880" s="16">
        <f t="shared" si="539"/>
        <v>37456.389948514872</v>
      </c>
      <c r="AN1880" s="16">
        <f t="shared" si="540"/>
        <v>0</v>
      </c>
      <c r="AO1880" s="16">
        <f t="shared" si="544"/>
        <v>43860.010051485107</v>
      </c>
      <c r="AP1880" s="16">
        <f t="shared" si="545"/>
        <v>0</v>
      </c>
      <c r="AQ1880" s="16">
        <f t="shared" si="546"/>
        <v>0</v>
      </c>
      <c r="AR1880" s="9">
        <f t="shared" si="547"/>
        <v>0.53937471471296217</v>
      </c>
      <c r="AS1880" s="9">
        <f t="shared" si="548"/>
        <v>0</v>
      </c>
      <c r="AT1880" s="9">
        <f t="shared" si="549"/>
        <v>0</v>
      </c>
    </row>
    <row r="1881" spans="2:46" x14ac:dyDescent="0.25">
      <c r="B1881" s="1" t="s">
        <v>729</v>
      </c>
      <c r="C1881" s="33">
        <v>3054967632276</v>
      </c>
      <c r="D1881" s="34" t="s">
        <v>3</v>
      </c>
      <c r="E1881" s="8" t="s">
        <v>14</v>
      </c>
      <c r="F1881" s="8" t="s">
        <v>117</v>
      </c>
      <c r="G1881" s="8" t="s">
        <v>27</v>
      </c>
      <c r="H1881" s="8" t="s">
        <v>103</v>
      </c>
      <c r="I1881" s="16">
        <v>451.20000000000005</v>
      </c>
      <c r="J1881" s="16">
        <v>0</v>
      </c>
      <c r="K1881" s="16">
        <v>0</v>
      </c>
      <c r="L1881" s="16">
        <v>480</v>
      </c>
      <c r="M1881" s="16">
        <v>0</v>
      </c>
      <c r="N1881" s="16">
        <v>0</v>
      </c>
      <c r="O1881" s="12">
        <f t="shared" si="550"/>
        <v>0.94000000000000006</v>
      </c>
      <c r="P1881" s="12">
        <f t="shared" si="550"/>
        <v>0</v>
      </c>
      <c r="Q1881" s="12">
        <f t="shared" si="550"/>
        <v>0</v>
      </c>
      <c r="R1881" s="12">
        <f>IFERROR(IF(I1881=0,0,VLOOKUP($C1881,'[1]Marginality pivots'!$B$7:$N$2242,11,0)), 0)</f>
        <v>0.4823125154328467</v>
      </c>
      <c r="S1881" s="12">
        <f>IFERROR(IF(J1881=0,0,VLOOKUP($C1881,'[1]Marginality pivots'!$B$7:$N$2242,12,0)), 0)</f>
        <v>0</v>
      </c>
      <c r="T1881" s="12">
        <f>IFERROR(IF(K1881=0,0,VLOOKUP($C1881,'[1]Marginality pivots'!$B$7:$N$2242,13,0)), 0)</f>
        <v>0</v>
      </c>
      <c r="U1881" s="12">
        <v>0.60289064429105843</v>
      </c>
      <c r="V1881" s="12">
        <v>0</v>
      </c>
      <c r="W1881" s="12">
        <v>0</v>
      </c>
      <c r="X1881" s="12">
        <v>0.60289064429105843</v>
      </c>
      <c r="Y1881" s="12">
        <v>0</v>
      </c>
      <c r="Z1881" s="12">
        <v>0</v>
      </c>
      <c r="AA1881" s="12">
        <v>0.4823125154328467</v>
      </c>
      <c r="AB1881" s="12">
        <v>0</v>
      </c>
      <c r="AC1881" s="12">
        <v>0</v>
      </c>
      <c r="AD1881" s="12">
        <f t="shared" si="533"/>
        <v>289.38750925970805</v>
      </c>
      <c r="AE1881" s="12">
        <f t="shared" si="534"/>
        <v>0</v>
      </c>
      <c r="AF1881" s="12">
        <f t="shared" si="535"/>
        <v>0</v>
      </c>
      <c r="AG1881" s="16">
        <f t="shared" si="536"/>
        <v>289.38750925970805</v>
      </c>
      <c r="AH1881" s="16">
        <f t="shared" si="537"/>
        <v>0</v>
      </c>
      <c r="AI1881" s="16">
        <f t="shared" si="538"/>
        <v>0</v>
      </c>
      <c r="AJ1881" s="16">
        <f t="shared" si="541"/>
        <v>231.51000740776641</v>
      </c>
      <c r="AK1881" s="16">
        <f t="shared" si="542"/>
        <v>0</v>
      </c>
      <c r="AL1881" s="16">
        <f t="shared" si="543"/>
        <v>0</v>
      </c>
      <c r="AM1881" s="16">
        <f t="shared" si="539"/>
        <v>231.51000740776641</v>
      </c>
      <c r="AN1881" s="16">
        <f t="shared" si="540"/>
        <v>0</v>
      </c>
      <c r="AO1881" s="16">
        <f t="shared" si="544"/>
        <v>219.68999259223364</v>
      </c>
      <c r="AP1881" s="16">
        <f t="shared" si="545"/>
        <v>0</v>
      </c>
      <c r="AQ1881" s="16">
        <f t="shared" si="546"/>
        <v>0</v>
      </c>
      <c r="AR1881" s="9">
        <f t="shared" si="547"/>
        <v>0.48690157932675887</v>
      </c>
      <c r="AS1881" s="9">
        <f t="shared" si="548"/>
        <v>0</v>
      </c>
      <c r="AT1881" s="9">
        <f t="shared" si="549"/>
        <v>0</v>
      </c>
    </row>
    <row r="1882" spans="2:46" x14ac:dyDescent="0.25">
      <c r="B1882" s="1" t="s">
        <v>729</v>
      </c>
      <c r="C1882" s="33">
        <v>3054968000807</v>
      </c>
      <c r="D1882" s="34" t="s">
        <v>3</v>
      </c>
      <c r="E1882" s="8" t="s">
        <v>14</v>
      </c>
      <c r="F1882" s="8" t="s">
        <v>530</v>
      </c>
      <c r="G1882" s="8" t="s">
        <v>27</v>
      </c>
      <c r="H1882" s="8" t="s">
        <v>104</v>
      </c>
      <c r="I1882" s="16">
        <v>44455.680000000015</v>
      </c>
      <c r="J1882" s="16">
        <v>34636.359999999979</v>
      </c>
      <c r="K1882" s="16">
        <v>4066.5600000000004</v>
      </c>
      <c r="L1882" s="16">
        <v>6528</v>
      </c>
      <c r="M1882" s="16">
        <v>4906</v>
      </c>
      <c r="N1882" s="16">
        <v>576</v>
      </c>
      <c r="O1882" s="12">
        <f t="shared" si="550"/>
        <v>6.8100000000000023</v>
      </c>
      <c r="P1882" s="12">
        <f t="shared" si="550"/>
        <v>7.0599999999999961</v>
      </c>
      <c r="Q1882" s="12">
        <f t="shared" si="550"/>
        <v>7.0600000000000005</v>
      </c>
      <c r="R1882" s="12">
        <f>IFERROR(IF(I1882=0,0,VLOOKUP($C1882,'[1]Marginality pivots'!$B$7:$N$2242,11,0)), 0)</f>
        <v>5.6581448167422854</v>
      </c>
      <c r="S1882" s="12">
        <f>IFERROR(IF(J1882=0,0,VLOOKUP($C1882,'[1]Marginality pivots'!$B$7:$N$2242,12,0)), 0)</f>
        <v>5.3650214026858825</v>
      </c>
      <c r="T1882" s="12">
        <f>IFERROR(IF(K1882=0,0,VLOOKUP($C1882,'[1]Marginality pivots'!$B$7:$N$2242,13,0)), 0)</f>
        <v>5.6364914856617885</v>
      </c>
      <c r="U1882" s="12">
        <v>7.072681020927857</v>
      </c>
      <c r="V1882" s="12">
        <v>7.6183303918139531</v>
      </c>
      <c r="W1882" s="12">
        <v>7.3274389313603256</v>
      </c>
      <c r="X1882" s="12">
        <v>7.072681020927857</v>
      </c>
      <c r="Y1882" s="12">
        <v>7.6183303918139531</v>
      </c>
      <c r="Z1882" s="12">
        <v>7.3274389313603256</v>
      </c>
      <c r="AA1882" s="12">
        <v>5.6581448167422854</v>
      </c>
      <c r="AB1882" s="12">
        <v>5.3650214026858825</v>
      </c>
      <c r="AC1882" s="12">
        <v>5.6364914856617885</v>
      </c>
      <c r="AD1882" s="12">
        <f t="shared" si="533"/>
        <v>46170.461704617053</v>
      </c>
      <c r="AE1882" s="12">
        <f t="shared" si="534"/>
        <v>37375.528902239254</v>
      </c>
      <c r="AF1882" s="12">
        <f t="shared" si="535"/>
        <v>4220.6048244635476</v>
      </c>
      <c r="AG1882" s="16">
        <f t="shared" si="536"/>
        <v>46170.461704617053</v>
      </c>
      <c r="AH1882" s="16">
        <f t="shared" si="537"/>
        <v>37375.528902239254</v>
      </c>
      <c r="AI1882" s="16">
        <f t="shared" si="538"/>
        <v>4220.6048244635476</v>
      </c>
      <c r="AJ1882" s="16">
        <f t="shared" si="541"/>
        <v>36936.369363693637</v>
      </c>
      <c r="AK1882" s="16">
        <f t="shared" si="542"/>
        <v>26320.795001576938</v>
      </c>
      <c r="AL1882" s="16">
        <f t="shared" si="543"/>
        <v>3246.61909574119</v>
      </c>
      <c r="AM1882" s="16">
        <f t="shared" si="539"/>
        <v>36936.369363693637</v>
      </c>
      <c r="AN1882" s="16">
        <f t="shared" si="540"/>
        <v>26320.795001576938</v>
      </c>
      <c r="AO1882" s="16">
        <f t="shared" si="544"/>
        <v>7519.310636306378</v>
      </c>
      <c r="AP1882" s="16">
        <f t="shared" si="545"/>
        <v>8315.5649984230404</v>
      </c>
      <c r="AQ1882" s="16">
        <f t="shared" si="546"/>
        <v>819.94090425881041</v>
      </c>
      <c r="AR1882" s="9">
        <f t="shared" si="547"/>
        <v>0.16914173028747678</v>
      </c>
      <c r="AS1882" s="9">
        <f t="shared" si="548"/>
        <v>0.24008195429378393</v>
      </c>
      <c r="AT1882" s="9">
        <f t="shared" si="549"/>
        <v>0.2016301011810499</v>
      </c>
    </row>
    <row r="1883" spans="2:46" x14ac:dyDescent="0.25">
      <c r="B1883" s="1" t="s">
        <v>729</v>
      </c>
      <c r="C1883" s="33">
        <v>3011069884009</v>
      </c>
      <c r="D1883" s="34" t="s">
        <v>3</v>
      </c>
      <c r="E1883" s="8" t="s">
        <v>13</v>
      </c>
      <c r="F1883" s="8" t="s">
        <v>109</v>
      </c>
      <c r="G1883" s="8" t="s">
        <v>730</v>
      </c>
      <c r="H1883" s="8" t="s">
        <v>104</v>
      </c>
      <c r="I1883" s="16">
        <v>0</v>
      </c>
      <c r="J1883" s="16">
        <v>0</v>
      </c>
      <c r="K1883" s="16">
        <v>81950.525210559412</v>
      </c>
      <c r="L1883" s="16">
        <v>0</v>
      </c>
      <c r="M1883" s="16">
        <v>0</v>
      </c>
      <c r="N1883" s="16">
        <v>7560</v>
      </c>
      <c r="O1883" s="12">
        <f t="shared" si="550"/>
        <v>0</v>
      </c>
      <c r="P1883" s="12">
        <f t="shared" si="550"/>
        <v>0</v>
      </c>
      <c r="Q1883" s="12">
        <f t="shared" si="550"/>
        <v>10.840016562243308</v>
      </c>
      <c r="R1883" s="12">
        <f>IFERROR(IF(I1883=0,0,VLOOKUP($C1883,'[1]Marginality pivots'!$B$7:$N$2242,11,0)), 0)</f>
        <v>0</v>
      </c>
      <c r="S1883" s="12">
        <f>IFERROR(IF(J1883=0,0,VLOOKUP($C1883,'[1]Marginality pivots'!$B$7:$N$2242,12,0)), 0)</f>
        <v>0</v>
      </c>
      <c r="T1883" s="12">
        <f>IFERROR(IF(K1883=0,0,VLOOKUP($C1883,'[1]Marginality pivots'!$B$7:$N$2242,13,0)), 0)</f>
        <v>0</v>
      </c>
      <c r="U1883" s="12">
        <v>0</v>
      </c>
      <c r="V1883" s="12">
        <v>0</v>
      </c>
      <c r="W1883" s="12">
        <v>0</v>
      </c>
      <c r="X1883" s="12">
        <v>0</v>
      </c>
      <c r="Y1883" s="12">
        <v>0</v>
      </c>
      <c r="Z1883" s="12">
        <v>0</v>
      </c>
      <c r="AA1883" s="12">
        <v>0</v>
      </c>
      <c r="AB1883" s="12">
        <v>0</v>
      </c>
      <c r="AC1883" s="12">
        <v>0</v>
      </c>
      <c r="AD1883" s="12">
        <f t="shared" si="533"/>
        <v>0</v>
      </c>
      <c r="AE1883" s="12">
        <f t="shared" si="534"/>
        <v>0</v>
      </c>
      <c r="AF1883" s="12">
        <f t="shared" si="535"/>
        <v>0</v>
      </c>
      <c r="AG1883" s="16">
        <f t="shared" si="536"/>
        <v>0</v>
      </c>
      <c r="AH1883" s="16">
        <f t="shared" si="537"/>
        <v>0</v>
      </c>
      <c r="AI1883" s="16">
        <f t="shared" si="538"/>
        <v>0</v>
      </c>
      <c r="AJ1883" s="16">
        <f t="shared" si="541"/>
        <v>0</v>
      </c>
      <c r="AK1883" s="16">
        <f t="shared" si="542"/>
        <v>0</v>
      </c>
      <c r="AL1883" s="16">
        <f t="shared" si="543"/>
        <v>0</v>
      </c>
      <c r="AM1883" s="16">
        <f t="shared" si="539"/>
        <v>0</v>
      </c>
      <c r="AN1883" s="16">
        <f t="shared" si="540"/>
        <v>0</v>
      </c>
      <c r="AO1883" s="16">
        <f t="shared" si="544"/>
        <v>0</v>
      </c>
      <c r="AP1883" s="16">
        <f t="shared" si="545"/>
        <v>0</v>
      </c>
      <c r="AQ1883" s="16">
        <f t="shared" si="546"/>
        <v>81950.525210559412</v>
      </c>
      <c r="AR1883" s="9">
        <f t="shared" si="547"/>
        <v>0</v>
      </c>
      <c r="AS1883" s="9">
        <f t="shared" si="548"/>
        <v>0</v>
      </c>
      <c r="AT1883" s="9">
        <f t="shared" si="549"/>
        <v>1</v>
      </c>
    </row>
    <row r="1884" spans="2:46" x14ac:dyDescent="0.25">
      <c r="B1884" s="1" t="s">
        <v>729</v>
      </c>
      <c r="C1884" s="33">
        <v>3054968970106</v>
      </c>
      <c r="D1884" s="34" t="s">
        <v>3</v>
      </c>
      <c r="E1884" s="8" t="s">
        <v>14</v>
      </c>
      <c r="F1884" s="8" t="s">
        <v>117</v>
      </c>
      <c r="G1884" s="8" t="s">
        <v>27</v>
      </c>
      <c r="H1884" s="8" t="s">
        <v>104</v>
      </c>
      <c r="I1884" s="16">
        <v>81839.999999999985</v>
      </c>
      <c r="J1884" s="16">
        <v>0</v>
      </c>
      <c r="K1884" s="16">
        <v>0</v>
      </c>
      <c r="L1884" s="16">
        <v>35200</v>
      </c>
      <c r="M1884" s="16">
        <v>0</v>
      </c>
      <c r="N1884" s="16">
        <v>0</v>
      </c>
      <c r="O1884" s="12">
        <f t="shared" si="550"/>
        <v>2.3249999999999997</v>
      </c>
      <c r="P1884" s="12">
        <f t="shared" si="550"/>
        <v>0</v>
      </c>
      <c r="Q1884" s="12">
        <f t="shared" si="550"/>
        <v>0</v>
      </c>
      <c r="R1884" s="12">
        <f>IFERROR(IF(I1884=0,0,VLOOKUP($C1884,'[1]Marginality pivots'!$B$7:$N$2242,11,0)), 0)</f>
        <v>1.944725329606237</v>
      </c>
      <c r="S1884" s="12">
        <f>IFERROR(IF(J1884=0,0,VLOOKUP($C1884,'[1]Marginality pivots'!$B$7:$N$2242,12,0)), 0)</f>
        <v>0</v>
      </c>
      <c r="T1884" s="12">
        <f>IFERROR(IF(K1884=0,0,VLOOKUP($C1884,'[1]Marginality pivots'!$B$7:$N$2242,13,0)), 0)</f>
        <v>0</v>
      </c>
      <c r="U1884" s="12">
        <v>2.4309066620077964</v>
      </c>
      <c r="V1884" s="12">
        <v>0</v>
      </c>
      <c r="W1884" s="12">
        <v>0</v>
      </c>
      <c r="X1884" s="12">
        <v>2.4309066620077964</v>
      </c>
      <c r="Y1884" s="12">
        <v>0</v>
      </c>
      <c r="Z1884" s="12">
        <v>0</v>
      </c>
      <c r="AA1884" s="12">
        <v>1.944725329606237</v>
      </c>
      <c r="AB1884" s="12">
        <v>0</v>
      </c>
      <c r="AC1884" s="12">
        <v>0</v>
      </c>
      <c r="AD1884" s="12">
        <f t="shared" si="533"/>
        <v>85567.914502674437</v>
      </c>
      <c r="AE1884" s="12">
        <f t="shared" si="534"/>
        <v>0</v>
      </c>
      <c r="AF1884" s="12">
        <f t="shared" si="535"/>
        <v>0</v>
      </c>
      <c r="AG1884" s="16">
        <f t="shared" si="536"/>
        <v>85567.914502674437</v>
      </c>
      <c r="AH1884" s="16">
        <f t="shared" si="537"/>
        <v>0</v>
      </c>
      <c r="AI1884" s="16">
        <f t="shared" si="538"/>
        <v>0</v>
      </c>
      <c r="AJ1884" s="16">
        <f t="shared" si="541"/>
        <v>68454.331602139544</v>
      </c>
      <c r="AK1884" s="16">
        <f t="shared" si="542"/>
        <v>0</v>
      </c>
      <c r="AL1884" s="16">
        <f t="shared" si="543"/>
        <v>0</v>
      </c>
      <c r="AM1884" s="16">
        <f t="shared" si="539"/>
        <v>68454.331602139544</v>
      </c>
      <c r="AN1884" s="16">
        <f t="shared" si="540"/>
        <v>0</v>
      </c>
      <c r="AO1884" s="16">
        <f t="shared" si="544"/>
        <v>13385.668397860441</v>
      </c>
      <c r="AP1884" s="16">
        <f t="shared" si="545"/>
        <v>0</v>
      </c>
      <c r="AQ1884" s="16">
        <f t="shared" si="546"/>
        <v>0</v>
      </c>
      <c r="AR1884" s="9">
        <f t="shared" si="547"/>
        <v>0.16355899801882262</v>
      </c>
      <c r="AS1884" s="9">
        <f t="shared" si="548"/>
        <v>0</v>
      </c>
      <c r="AT1884" s="9">
        <f t="shared" si="549"/>
        <v>0</v>
      </c>
    </row>
    <row r="1885" spans="2:46" x14ac:dyDescent="0.25">
      <c r="B1885" s="1" t="s">
        <v>729</v>
      </c>
      <c r="C1885" s="33">
        <v>3054968000707</v>
      </c>
      <c r="D1885" s="34" t="s">
        <v>3</v>
      </c>
      <c r="E1885" s="8" t="s">
        <v>14</v>
      </c>
      <c r="F1885" s="8" t="s">
        <v>530</v>
      </c>
      <c r="G1885" s="8" t="s">
        <v>27</v>
      </c>
      <c r="H1885" s="8" t="s">
        <v>104</v>
      </c>
      <c r="I1885" s="16">
        <v>43280.639999999992</v>
      </c>
      <c r="J1885" s="16">
        <v>34344.959999999992</v>
      </c>
      <c r="K1885" s="16">
        <v>3962.88</v>
      </c>
      <c r="L1885" s="16">
        <v>6528</v>
      </c>
      <c r="M1885" s="16">
        <v>4992</v>
      </c>
      <c r="N1885" s="16">
        <v>576</v>
      </c>
      <c r="O1885" s="12">
        <f t="shared" si="550"/>
        <v>6.629999999999999</v>
      </c>
      <c r="P1885" s="12">
        <f t="shared" si="550"/>
        <v>6.8799999999999981</v>
      </c>
      <c r="Q1885" s="12">
        <f t="shared" si="550"/>
        <v>6.88</v>
      </c>
      <c r="R1885" s="12">
        <f>IFERROR(IF(I1885=0,0,VLOOKUP($C1885,'[1]Marginality pivots'!$B$7:$N$2242,11,0)), 0)</f>
        <v>5.5072609549624918</v>
      </c>
      <c r="S1885" s="12">
        <f>IFERROR(IF(J1885=0,0,VLOOKUP($C1885,'[1]Marginality pivots'!$B$7:$N$2242,12,0)), 0)</f>
        <v>5.3218439531402106</v>
      </c>
      <c r="T1885" s="12">
        <f>IFERROR(IF(K1885=0,0,VLOOKUP($C1885,'[1]Marginality pivots'!$B$7:$N$2242,13,0)), 0)</f>
        <v>5.591129257169106</v>
      </c>
      <c r="U1885" s="12">
        <v>6.8840761937031143</v>
      </c>
      <c r="V1885" s="12">
        <v>7.5570184134590983</v>
      </c>
      <c r="W1885" s="12">
        <v>7.268468034319838</v>
      </c>
      <c r="X1885" s="12">
        <v>6.8840761937031143</v>
      </c>
      <c r="Y1885" s="12">
        <v>7.5570184134590983</v>
      </c>
      <c r="Z1885" s="12">
        <v>7.268468034319838</v>
      </c>
      <c r="AA1885" s="12">
        <v>5.5072609549624918</v>
      </c>
      <c r="AB1885" s="12">
        <v>5.3218439531402106</v>
      </c>
      <c r="AC1885" s="12">
        <v>5.591129257169106</v>
      </c>
      <c r="AD1885" s="12">
        <f t="shared" si="533"/>
        <v>44939.249392493934</v>
      </c>
      <c r="AE1885" s="12">
        <f t="shared" si="534"/>
        <v>37724.635919987821</v>
      </c>
      <c r="AF1885" s="12">
        <f t="shared" si="535"/>
        <v>4186.6375877682267</v>
      </c>
      <c r="AG1885" s="16">
        <f t="shared" si="536"/>
        <v>44939.249392493934</v>
      </c>
      <c r="AH1885" s="16">
        <f t="shared" si="537"/>
        <v>37724.635919987821</v>
      </c>
      <c r="AI1885" s="16">
        <f t="shared" si="538"/>
        <v>4186.6375877682267</v>
      </c>
      <c r="AJ1885" s="16">
        <f t="shared" si="541"/>
        <v>35951.399513995144</v>
      </c>
      <c r="AK1885" s="16">
        <f t="shared" si="542"/>
        <v>26566.64501407593</v>
      </c>
      <c r="AL1885" s="16">
        <f t="shared" si="543"/>
        <v>3220.4904521294052</v>
      </c>
      <c r="AM1885" s="16">
        <f t="shared" si="539"/>
        <v>35951.399513995144</v>
      </c>
      <c r="AN1885" s="16">
        <f t="shared" si="540"/>
        <v>26566.64501407593</v>
      </c>
      <c r="AO1885" s="16">
        <f t="shared" si="544"/>
        <v>7329.2404860048482</v>
      </c>
      <c r="AP1885" s="16">
        <f t="shared" si="545"/>
        <v>7778.3149859240621</v>
      </c>
      <c r="AQ1885" s="16">
        <f t="shared" si="546"/>
        <v>742.38954787059492</v>
      </c>
      <c r="AR1885" s="9">
        <f t="shared" si="547"/>
        <v>0.16934223907051396</v>
      </c>
      <c r="AS1885" s="9">
        <f t="shared" si="548"/>
        <v>0.22647616960171343</v>
      </c>
      <c r="AT1885" s="9">
        <f t="shared" si="549"/>
        <v>0.18733586378356015</v>
      </c>
    </row>
    <row r="1886" spans="2:46" x14ac:dyDescent="0.25">
      <c r="B1886" s="1" t="s">
        <v>729</v>
      </c>
      <c r="C1886" s="33" t="s">
        <v>783</v>
      </c>
      <c r="D1886" s="34" t="s">
        <v>3</v>
      </c>
      <c r="E1886" s="8" t="s">
        <v>13</v>
      </c>
      <c r="F1886" s="8" t="s">
        <v>109</v>
      </c>
      <c r="G1886" s="8" t="s">
        <v>27</v>
      </c>
      <c r="H1886" s="8" t="s">
        <v>104</v>
      </c>
      <c r="I1886" s="16">
        <v>80740.320000000007</v>
      </c>
      <c r="J1886" s="16">
        <v>0</v>
      </c>
      <c r="K1886" s="16">
        <v>0</v>
      </c>
      <c r="L1886" s="16">
        <v>7080</v>
      </c>
      <c r="M1886" s="16">
        <v>0</v>
      </c>
      <c r="N1886" s="16">
        <v>0</v>
      </c>
      <c r="O1886" s="12">
        <f t="shared" si="550"/>
        <v>11.404000000000002</v>
      </c>
      <c r="P1886" s="12">
        <f t="shared" si="550"/>
        <v>0</v>
      </c>
      <c r="Q1886" s="12">
        <f t="shared" si="550"/>
        <v>0</v>
      </c>
      <c r="R1886" s="12">
        <f>IFERROR(IF(I1886=0,0,VLOOKUP($C1886,'[1]Marginality pivots'!$B$7:$N$2242,11,0)), 0)</f>
        <v>4.9109749339251643</v>
      </c>
      <c r="S1886" s="12">
        <f>IFERROR(IF(J1886=0,0,VLOOKUP($C1886,'[1]Marginality pivots'!$B$7:$N$2242,12,0)), 0)</f>
        <v>0</v>
      </c>
      <c r="T1886" s="12">
        <f>IFERROR(IF(K1886=0,0,VLOOKUP($C1886,'[1]Marginality pivots'!$B$7:$N$2242,13,0)), 0)</f>
        <v>0</v>
      </c>
      <c r="U1886" s="12">
        <v>6.1387186674064553</v>
      </c>
      <c r="V1886" s="12">
        <v>0</v>
      </c>
      <c r="W1886" s="12">
        <v>0</v>
      </c>
      <c r="X1886" s="12">
        <v>6.1387186674064553</v>
      </c>
      <c r="Y1886" s="12">
        <v>0</v>
      </c>
      <c r="Z1886" s="12">
        <v>0</v>
      </c>
      <c r="AA1886" s="12">
        <v>4.9109749339251643</v>
      </c>
      <c r="AB1886" s="12">
        <v>0</v>
      </c>
      <c r="AC1886" s="12">
        <v>0</v>
      </c>
      <c r="AD1886" s="12">
        <f t="shared" si="533"/>
        <v>43462.1281652377</v>
      </c>
      <c r="AE1886" s="12">
        <f t="shared" si="534"/>
        <v>0</v>
      </c>
      <c r="AF1886" s="12">
        <f t="shared" si="535"/>
        <v>0</v>
      </c>
      <c r="AG1886" s="16">
        <f t="shared" si="536"/>
        <v>43462.1281652377</v>
      </c>
      <c r="AH1886" s="16">
        <f t="shared" si="537"/>
        <v>0</v>
      </c>
      <c r="AI1886" s="16">
        <f t="shared" si="538"/>
        <v>0</v>
      </c>
      <c r="AJ1886" s="16">
        <f t="shared" si="541"/>
        <v>34769.70253219016</v>
      </c>
      <c r="AK1886" s="16">
        <f t="shared" si="542"/>
        <v>0</v>
      </c>
      <c r="AL1886" s="16">
        <f t="shared" si="543"/>
        <v>0</v>
      </c>
      <c r="AM1886" s="16">
        <f t="shared" si="539"/>
        <v>34769.70253219016</v>
      </c>
      <c r="AN1886" s="16">
        <f t="shared" si="540"/>
        <v>0</v>
      </c>
      <c r="AO1886" s="16">
        <f t="shared" si="544"/>
        <v>45970.617467809847</v>
      </c>
      <c r="AP1886" s="16">
        <f t="shared" si="545"/>
        <v>0</v>
      </c>
      <c r="AQ1886" s="16">
        <f t="shared" si="546"/>
        <v>0</v>
      </c>
      <c r="AR1886" s="9">
        <f t="shared" si="547"/>
        <v>0.56936382550638698</v>
      </c>
      <c r="AS1886" s="9">
        <f t="shared" si="548"/>
        <v>0</v>
      </c>
      <c r="AT1886" s="9">
        <f t="shared" si="549"/>
        <v>0</v>
      </c>
    </row>
    <row r="1887" spans="2:46" x14ac:dyDescent="0.25">
      <c r="B1887" s="1" t="s">
        <v>729</v>
      </c>
      <c r="C1887" s="33" t="s">
        <v>784</v>
      </c>
      <c r="D1887" s="34" t="s">
        <v>3</v>
      </c>
      <c r="E1887" s="8" t="s">
        <v>14</v>
      </c>
      <c r="F1887" s="8" t="s">
        <v>117</v>
      </c>
      <c r="G1887" s="8" t="s">
        <v>27</v>
      </c>
      <c r="H1887" s="8" t="s">
        <v>104</v>
      </c>
      <c r="I1887" s="16">
        <v>0</v>
      </c>
      <c r="J1887" s="16">
        <v>80341.25999999998</v>
      </c>
      <c r="K1887" s="16">
        <v>0</v>
      </c>
      <c r="L1887" s="16">
        <v>0</v>
      </c>
      <c r="M1887" s="16">
        <v>78299</v>
      </c>
      <c r="N1887" s="16">
        <v>0</v>
      </c>
      <c r="O1887" s="12">
        <f t="shared" si="550"/>
        <v>0</v>
      </c>
      <c r="P1887" s="12">
        <f t="shared" si="550"/>
        <v>1.0260828363069769</v>
      </c>
      <c r="Q1887" s="12">
        <f t="shared" si="550"/>
        <v>0</v>
      </c>
      <c r="R1887" s="12">
        <f>IFERROR(IF(I1887=0,0,VLOOKUP($C1887,'[1]Marginality pivots'!$B$7:$N$2242,11,0)), 0)</f>
        <v>0</v>
      </c>
      <c r="S1887" s="12">
        <f>IFERROR(IF(J1887=0,0,VLOOKUP($C1887,'[1]Marginality pivots'!$B$7:$N$2242,12,0)), 0)</f>
        <v>0.69900293218695497</v>
      </c>
      <c r="T1887" s="12">
        <f>IFERROR(IF(K1887=0,0,VLOOKUP($C1887,'[1]Marginality pivots'!$B$7:$N$2242,13,0)), 0)</f>
        <v>0</v>
      </c>
      <c r="U1887" s="12">
        <v>0</v>
      </c>
      <c r="V1887" s="12">
        <v>0.99258416370547597</v>
      </c>
      <c r="W1887" s="12">
        <v>0</v>
      </c>
      <c r="X1887" s="12">
        <v>0</v>
      </c>
      <c r="Y1887" s="12">
        <v>0.99258416370547597</v>
      </c>
      <c r="Z1887" s="12">
        <v>0</v>
      </c>
      <c r="AA1887" s="12">
        <v>0</v>
      </c>
      <c r="AB1887" s="12">
        <v>0.69900293218695497</v>
      </c>
      <c r="AC1887" s="12">
        <v>0</v>
      </c>
      <c r="AD1887" s="12">
        <f t="shared" si="533"/>
        <v>0</v>
      </c>
      <c r="AE1887" s="12">
        <f t="shared" si="534"/>
        <v>77718.347433975068</v>
      </c>
      <c r="AF1887" s="12">
        <f t="shared" si="535"/>
        <v>0</v>
      </c>
      <c r="AG1887" s="16">
        <f t="shared" si="536"/>
        <v>0</v>
      </c>
      <c r="AH1887" s="16">
        <f t="shared" si="537"/>
        <v>77718.347433975068</v>
      </c>
      <c r="AI1887" s="16">
        <f t="shared" si="538"/>
        <v>0</v>
      </c>
      <c r="AJ1887" s="16">
        <f t="shared" si="541"/>
        <v>0</v>
      </c>
      <c r="AK1887" s="16">
        <f t="shared" si="542"/>
        <v>54731.230587306389</v>
      </c>
      <c r="AL1887" s="16">
        <f t="shared" si="543"/>
        <v>0</v>
      </c>
      <c r="AM1887" s="16">
        <f t="shared" si="539"/>
        <v>0</v>
      </c>
      <c r="AN1887" s="16">
        <f t="shared" si="540"/>
        <v>54731.230587306389</v>
      </c>
      <c r="AO1887" s="16">
        <f t="shared" si="544"/>
        <v>0</v>
      </c>
      <c r="AP1887" s="16">
        <f t="shared" si="545"/>
        <v>25610.029412693591</v>
      </c>
      <c r="AQ1887" s="16">
        <f t="shared" si="546"/>
        <v>0</v>
      </c>
      <c r="AR1887" s="9">
        <f t="shared" si="547"/>
        <v>0</v>
      </c>
      <c r="AS1887" s="9">
        <f t="shared" si="548"/>
        <v>0.31876559332892712</v>
      </c>
      <c r="AT1887" s="9">
        <f t="shared" si="549"/>
        <v>0</v>
      </c>
    </row>
    <row r="1888" spans="2:46" x14ac:dyDescent="0.25">
      <c r="B1888" s="1" t="s">
        <v>729</v>
      </c>
      <c r="C1888" s="33" t="s">
        <v>784</v>
      </c>
      <c r="D1888" s="34" t="s">
        <v>3</v>
      </c>
      <c r="E1888" s="8" t="s">
        <v>14</v>
      </c>
      <c r="F1888" s="8" t="s">
        <v>117</v>
      </c>
      <c r="G1888" s="8" t="s">
        <v>27</v>
      </c>
      <c r="H1888" s="8" t="s">
        <v>103</v>
      </c>
      <c r="I1888" s="16">
        <v>0</v>
      </c>
      <c r="J1888" s="16">
        <v>70.56</v>
      </c>
      <c r="K1888" s="16">
        <v>0</v>
      </c>
      <c r="L1888" s="16">
        <v>0</v>
      </c>
      <c r="M1888" s="16">
        <v>72</v>
      </c>
      <c r="N1888" s="16">
        <v>0</v>
      </c>
      <c r="O1888" s="12">
        <f t="shared" si="550"/>
        <v>0</v>
      </c>
      <c r="P1888" s="12">
        <f t="shared" si="550"/>
        <v>0.98</v>
      </c>
      <c r="Q1888" s="12">
        <f t="shared" si="550"/>
        <v>0</v>
      </c>
      <c r="R1888" s="12">
        <f>IFERROR(IF(I1888=0,0,VLOOKUP($C1888,'[1]Marginality pivots'!$B$7:$N$2242,11,0)), 0)</f>
        <v>0</v>
      </c>
      <c r="S1888" s="12">
        <f>IFERROR(IF(J1888=0,0,VLOOKUP($C1888,'[1]Marginality pivots'!$B$7:$N$2242,12,0)), 0)</f>
        <v>0.69900293218695497</v>
      </c>
      <c r="T1888" s="12">
        <f>IFERROR(IF(K1888=0,0,VLOOKUP($C1888,'[1]Marginality pivots'!$B$7:$N$2242,13,0)), 0)</f>
        <v>0</v>
      </c>
      <c r="U1888" s="12">
        <v>0</v>
      </c>
      <c r="V1888" s="12">
        <v>0.99258416370547597</v>
      </c>
      <c r="W1888" s="12">
        <v>0</v>
      </c>
      <c r="X1888" s="12">
        <v>0</v>
      </c>
      <c r="Y1888" s="12">
        <v>0.99258416370547597</v>
      </c>
      <c r="Z1888" s="12">
        <v>0</v>
      </c>
      <c r="AA1888" s="12">
        <v>0</v>
      </c>
      <c r="AB1888" s="12">
        <v>0.69900293218695497</v>
      </c>
      <c r="AC1888" s="12">
        <v>0</v>
      </c>
      <c r="AD1888" s="12">
        <f t="shared" ref="AD1888:AD1951" si="551">IF(I1888=0,0,(U1888*L1888))</f>
        <v>0</v>
      </c>
      <c r="AE1888" s="12">
        <f t="shared" ref="AE1888:AE1951" si="552">IF(J1888=0,0,(V1888*M1888))</f>
        <v>71.466059786794276</v>
      </c>
      <c r="AF1888" s="12">
        <f t="shared" ref="AF1888:AF1951" si="553">IF(K1888=0,0,(W1888*N1888))</f>
        <v>0</v>
      </c>
      <c r="AG1888" s="16">
        <f t="shared" ref="AG1888:AG1951" si="554">IF(I1888=0,0,(X1888*L1888))</f>
        <v>0</v>
      </c>
      <c r="AH1888" s="16">
        <f t="shared" ref="AH1888:AH1951" si="555">IF(J1888=0,0,(Y1888*M1888))</f>
        <v>71.466059786794276</v>
      </c>
      <c r="AI1888" s="16">
        <f t="shared" ref="AI1888:AI1951" si="556">IF(K1888=0,0,(Z1888*N1888))</f>
        <v>0</v>
      </c>
      <c r="AJ1888" s="16">
        <f t="shared" si="541"/>
        <v>0</v>
      </c>
      <c r="AK1888" s="16">
        <f t="shared" si="542"/>
        <v>50.328211117460761</v>
      </c>
      <c r="AL1888" s="16">
        <f t="shared" si="543"/>
        <v>0</v>
      </c>
      <c r="AM1888" s="16">
        <f t="shared" ref="AM1888:AM1951" si="557">IF(I1888=0,0,(L1888*R1888))</f>
        <v>0</v>
      </c>
      <c r="AN1888" s="16">
        <f t="shared" ref="AN1888:AN1951" si="558">IF(J1888=0,0,(M1888*S1888))</f>
        <v>50.328211117460761</v>
      </c>
      <c r="AO1888" s="16">
        <f t="shared" si="544"/>
        <v>0</v>
      </c>
      <c r="AP1888" s="16">
        <f t="shared" si="545"/>
        <v>20.231788882539242</v>
      </c>
      <c r="AQ1888" s="16">
        <f t="shared" si="546"/>
        <v>0</v>
      </c>
      <c r="AR1888" s="9">
        <f t="shared" si="547"/>
        <v>0</v>
      </c>
      <c r="AS1888" s="9">
        <f t="shared" si="548"/>
        <v>0.28673170185004593</v>
      </c>
      <c r="AT1888" s="9">
        <f t="shared" si="549"/>
        <v>0</v>
      </c>
    </row>
    <row r="1889" spans="2:46" x14ac:dyDescent="0.25">
      <c r="B1889" s="1" t="s">
        <v>729</v>
      </c>
      <c r="C1889" s="33">
        <v>3054967960377</v>
      </c>
      <c r="D1889" s="34" t="s">
        <v>3</v>
      </c>
      <c r="E1889" s="8" t="s">
        <v>14</v>
      </c>
      <c r="F1889" s="8" t="s">
        <v>133</v>
      </c>
      <c r="G1889" s="8" t="s">
        <v>27</v>
      </c>
      <c r="H1889" s="8" t="s">
        <v>104</v>
      </c>
      <c r="I1889" s="16">
        <v>70321.440000000017</v>
      </c>
      <c r="J1889" s="16">
        <v>8366.4000000000015</v>
      </c>
      <c r="K1889" s="16">
        <v>0</v>
      </c>
      <c r="L1889" s="16">
        <v>17808</v>
      </c>
      <c r="M1889" s="16">
        <v>2016</v>
      </c>
      <c r="N1889" s="16">
        <v>0</v>
      </c>
      <c r="O1889" s="12">
        <f t="shared" si="550"/>
        <v>3.9488679245283027</v>
      </c>
      <c r="P1889" s="12">
        <f t="shared" si="550"/>
        <v>4.1500000000000004</v>
      </c>
      <c r="Q1889" s="12">
        <f t="shared" si="550"/>
        <v>0</v>
      </c>
      <c r="R1889" s="12">
        <f>IFERROR(IF(I1889=0,0,VLOOKUP($C1889,'[1]Marginality pivots'!$B$7:$N$2242,11,0)), 0)</f>
        <v>3.2607679017966653</v>
      </c>
      <c r="S1889" s="12">
        <f>IFERROR(IF(J1889=0,0,VLOOKUP($C1889,'[1]Marginality pivots'!$B$7:$N$2242,12,0)), 0)</f>
        <v>3.160098991052732</v>
      </c>
      <c r="T1889" s="12">
        <f>IFERROR(IF(K1889=0,0,VLOOKUP($C1889,'[1]Marginality pivots'!$B$7:$N$2242,13,0)), 0)</f>
        <v>0</v>
      </c>
      <c r="U1889" s="12">
        <v>4.0759598772458316</v>
      </c>
      <c r="V1889" s="12">
        <v>4.4873405672948792</v>
      </c>
      <c r="W1889" s="12">
        <v>0</v>
      </c>
      <c r="X1889" s="12">
        <v>4.0759598772458316</v>
      </c>
      <c r="Y1889" s="12">
        <v>4.4873405672948792</v>
      </c>
      <c r="Z1889" s="12">
        <v>0</v>
      </c>
      <c r="AA1889" s="12">
        <v>3.2607679017966653</v>
      </c>
      <c r="AB1889" s="12">
        <v>3.160098991052732</v>
      </c>
      <c r="AC1889" s="12">
        <v>0</v>
      </c>
      <c r="AD1889" s="12">
        <f t="shared" si="551"/>
        <v>72584.693493993764</v>
      </c>
      <c r="AE1889" s="12">
        <f t="shared" si="552"/>
        <v>9046.478583666476</v>
      </c>
      <c r="AF1889" s="12">
        <f t="shared" si="553"/>
        <v>0</v>
      </c>
      <c r="AG1889" s="16">
        <f t="shared" si="554"/>
        <v>72584.693493993764</v>
      </c>
      <c r="AH1889" s="16">
        <f t="shared" si="555"/>
        <v>9046.478583666476</v>
      </c>
      <c r="AI1889" s="16">
        <f t="shared" si="556"/>
        <v>0</v>
      </c>
      <c r="AJ1889" s="16">
        <f t="shared" ref="AJ1889:AJ1952" si="559">IF(I1889=0,0,(L1889*R1889))</f>
        <v>58067.754795195018</v>
      </c>
      <c r="AK1889" s="16">
        <f t="shared" ref="AK1889:AK1952" si="560">IF(J1889=0,0,(M1889*S1889))</f>
        <v>6370.7595659623075</v>
      </c>
      <c r="AL1889" s="16">
        <f t="shared" ref="AL1889:AL1952" si="561">IF(K1889=0,0,(N1889*T1889))</f>
        <v>0</v>
      </c>
      <c r="AM1889" s="16">
        <f t="shared" si="557"/>
        <v>58067.754795195018</v>
      </c>
      <c r="AN1889" s="16">
        <f t="shared" si="558"/>
        <v>6370.7595659623075</v>
      </c>
      <c r="AO1889" s="16">
        <f t="shared" ref="AO1889:AO1952" si="562">I1889-AJ1889</f>
        <v>12253.685204804999</v>
      </c>
      <c r="AP1889" s="16">
        <f t="shared" ref="AP1889:AP1952" si="563">J1889-AK1889</f>
        <v>1995.6404340376939</v>
      </c>
      <c r="AQ1889" s="16">
        <f t="shared" ref="AQ1889:AQ1952" si="564">K1889-AL1889</f>
        <v>0</v>
      </c>
      <c r="AR1889" s="9">
        <f t="shared" ref="AR1889:AR1952" si="565">IFERROR(AO1889/I1889,0)</f>
        <v>0.17425247840210603</v>
      </c>
      <c r="AS1889" s="9">
        <f t="shared" ref="AS1889:AS1952" si="566">IFERROR(AP1889/J1889,0)</f>
        <v>0.23853036360175148</v>
      </c>
      <c r="AT1889" s="9">
        <f t="shared" ref="AT1889:AT1952" si="567">IFERROR(AQ1889/K1889,0)</f>
        <v>0</v>
      </c>
    </row>
    <row r="1890" spans="2:46" x14ac:dyDescent="0.25">
      <c r="B1890" s="1" t="s">
        <v>729</v>
      </c>
      <c r="C1890" s="33">
        <v>3011069974105</v>
      </c>
      <c r="D1890" s="34" t="s">
        <v>3</v>
      </c>
      <c r="E1890" s="8" t="s">
        <v>13</v>
      </c>
      <c r="F1890" s="8" t="s">
        <v>109</v>
      </c>
      <c r="G1890" s="8" t="s">
        <v>730</v>
      </c>
      <c r="H1890" s="8" t="s">
        <v>104</v>
      </c>
      <c r="I1890" s="16">
        <v>19164</v>
      </c>
      <c r="J1890" s="16">
        <v>25963.198616548838</v>
      </c>
      <c r="K1890" s="16">
        <v>33175.198294595662</v>
      </c>
      <c r="L1890" s="16">
        <v>1680</v>
      </c>
      <c r="M1890" s="16">
        <v>2160</v>
      </c>
      <c r="N1890" s="16">
        <v>2760</v>
      </c>
      <c r="O1890" s="12">
        <f t="shared" si="550"/>
        <v>11.407142857142857</v>
      </c>
      <c r="P1890" s="12">
        <f t="shared" si="550"/>
        <v>12.019999359513351</v>
      </c>
      <c r="Q1890" s="12">
        <f t="shared" si="550"/>
        <v>12.019999382099877</v>
      </c>
      <c r="R1890" s="12">
        <f>IFERROR(IF(I1890=0,0,VLOOKUP($C1890,'[1]Marginality pivots'!$B$7:$N$2242,11,0)), 0)</f>
        <v>9.4218589244715965</v>
      </c>
      <c r="S1890" s="12">
        <f>IFERROR(IF(J1890=0,0,VLOOKUP($C1890,'[1]Marginality pivots'!$B$7:$N$2242,12,0)), 0)</f>
        <v>3.1457642330645648</v>
      </c>
      <c r="T1890" s="12">
        <f>IFERROR(IF(K1890=0,0,VLOOKUP($C1890,'[1]Marginality pivots'!$B$7:$N$2242,13,0)), 0)</f>
        <v>3.6458549336133164</v>
      </c>
      <c r="U1890" s="12">
        <v>11.777323655589495</v>
      </c>
      <c r="V1890" s="12">
        <v>4.4669852109516821</v>
      </c>
      <c r="W1890" s="12">
        <v>4.7396114136973111</v>
      </c>
      <c r="X1890" s="12">
        <v>11.777323655589495</v>
      </c>
      <c r="Y1890" s="12">
        <v>4.4669852109516821</v>
      </c>
      <c r="Z1890" s="12">
        <v>4.7396114136973111</v>
      </c>
      <c r="AA1890" s="12">
        <v>9.4218589244715965</v>
      </c>
      <c r="AB1890" s="12">
        <v>3.1457642330645648</v>
      </c>
      <c r="AC1890" s="12">
        <v>3.6458549336133164</v>
      </c>
      <c r="AD1890" s="12">
        <f t="shared" si="551"/>
        <v>19785.90374139035</v>
      </c>
      <c r="AE1890" s="12">
        <f t="shared" si="552"/>
        <v>9648.6880556556334</v>
      </c>
      <c r="AF1890" s="12">
        <f t="shared" si="553"/>
        <v>13081.327501804579</v>
      </c>
      <c r="AG1890" s="16">
        <f t="shared" si="554"/>
        <v>19785.90374139035</v>
      </c>
      <c r="AH1890" s="16">
        <f t="shared" si="555"/>
        <v>9648.6880556556334</v>
      </c>
      <c r="AI1890" s="16">
        <f t="shared" si="556"/>
        <v>13081.327501804579</v>
      </c>
      <c r="AJ1890" s="16">
        <f t="shared" si="559"/>
        <v>15828.722993112282</v>
      </c>
      <c r="AK1890" s="16">
        <f t="shared" si="560"/>
        <v>6794.8507434194598</v>
      </c>
      <c r="AL1890" s="16">
        <f t="shared" si="561"/>
        <v>10062.559616772753</v>
      </c>
      <c r="AM1890" s="16">
        <f t="shared" si="557"/>
        <v>15828.722993112282</v>
      </c>
      <c r="AN1890" s="16">
        <f t="shared" si="558"/>
        <v>6794.8507434194598</v>
      </c>
      <c r="AO1890" s="16">
        <f t="shared" si="562"/>
        <v>3335.277006887718</v>
      </c>
      <c r="AP1890" s="16">
        <f t="shared" si="563"/>
        <v>19168.34787312938</v>
      </c>
      <c r="AQ1890" s="16">
        <f t="shared" si="564"/>
        <v>23112.63867782291</v>
      </c>
      <c r="AR1890" s="9">
        <f t="shared" si="565"/>
        <v>0.17403866660862649</v>
      </c>
      <c r="AS1890" s="9">
        <f t="shared" si="566"/>
        <v>0.73828915135716566</v>
      </c>
      <c r="AT1890" s="9">
        <f t="shared" si="567"/>
        <v>0.69668426613709278</v>
      </c>
    </row>
    <row r="1891" spans="2:46" x14ac:dyDescent="0.25">
      <c r="B1891" s="1" t="s">
        <v>729</v>
      </c>
      <c r="C1891" s="34">
        <v>3054968402273</v>
      </c>
      <c r="D1891" s="34" t="s">
        <v>3</v>
      </c>
      <c r="E1891" s="8" t="s">
        <v>14</v>
      </c>
      <c r="F1891" s="8" t="s">
        <v>117</v>
      </c>
      <c r="G1891" s="8" t="s">
        <v>27</v>
      </c>
      <c r="H1891" s="8" t="s">
        <v>104</v>
      </c>
      <c r="I1891" s="16">
        <v>74861.599999999991</v>
      </c>
      <c r="J1891" s="16">
        <v>0</v>
      </c>
      <c r="K1891" s="16">
        <v>0</v>
      </c>
      <c r="L1891" s="16">
        <v>72380</v>
      </c>
      <c r="M1891" s="16">
        <v>0</v>
      </c>
      <c r="N1891" s="16">
        <v>0</v>
      </c>
      <c r="O1891" s="12">
        <f t="shared" si="550"/>
        <v>1.0342857142857143</v>
      </c>
      <c r="P1891" s="12">
        <f t="shared" si="550"/>
        <v>0</v>
      </c>
      <c r="Q1891" s="12">
        <f t="shared" si="550"/>
        <v>0</v>
      </c>
      <c r="R1891" s="12">
        <f>IFERROR(IF(I1891=0,0,VLOOKUP($C1891,'[1]Marginality pivots'!$B$7:$N$2242,11,0)), 0)</f>
        <v>0.50815068590246337</v>
      </c>
      <c r="S1891" s="12">
        <f>IFERROR(IF(J1891=0,0,VLOOKUP($C1891,'[1]Marginality pivots'!$B$7:$N$2242,12,0)), 0)</f>
        <v>0</v>
      </c>
      <c r="T1891" s="12">
        <f>IFERROR(IF(K1891=0,0,VLOOKUP($C1891,'[1]Marginality pivots'!$B$7:$N$2242,13,0)), 0)</f>
        <v>0</v>
      </c>
      <c r="U1891" s="12">
        <v>0.63518835737807922</v>
      </c>
      <c r="V1891" s="12">
        <v>0</v>
      </c>
      <c r="W1891" s="12">
        <v>0</v>
      </c>
      <c r="X1891" s="12">
        <v>0.63518835737807922</v>
      </c>
      <c r="Y1891" s="12">
        <v>0</v>
      </c>
      <c r="Z1891" s="12">
        <v>0</v>
      </c>
      <c r="AA1891" s="12">
        <v>0.50815068590246337</v>
      </c>
      <c r="AB1891" s="12">
        <v>0</v>
      </c>
      <c r="AC1891" s="12">
        <v>0</v>
      </c>
      <c r="AD1891" s="12">
        <f t="shared" si="551"/>
        <v>45974.933307025371</v>
      </c>
      <c r="AE1891" s="12">
        <f t="shared" si="552"/>
        <v>0</v>
      </c>
      <c r="AF1891" s="12">
        <f t="shared" si="553"/>
        <v>0</v>
      </c>
      <c r="AG1891" s="16">
        <f t="shared" si="554"/>
        <v>45974.933307025371</v>
      </c>
      <c r="AH1891" s="16">
        <f t="shared" si="555"/>
        <v>0</v>
      </c>
      <c r="AI1891" s="16">
        <f t="shared" si="556"/>
        <v>0</v>
      </c>
      <c r="AJ1891" s="16">
        <f t="shared" si="559"/>
        <v>36779.946645620301</v>
      </c>
      <c r="AK1891" s="16">
        <f t="shared" si="560"/>
        <v>0</v>
      </c>
      <c r="AL1891" s="16">
        <f t="shared" si="561"/>
        <v>0</v>
      </c>
      <c r="AM1891" s="16">
        <f t="shared" si="557"/>
        <v>36779.946645620301</v>
      </c>
      <c r="AN1891" s="16">
        <f t="shared" si="558"/>
        <v>0</v>
      </c>
      <c r="AO1891" s="16">
        <f t="shared" si="562"/>
        <v>38081.65335437969</v>
      </c>
      <c r="AP1891" s="16">
        <f t="shared" si="563"/>
        <v>0</v>
      </c>
      <c r="AQ1891" s="16">
        <f t="shared" si="564"/>
        <v>0</v>
      </c>
      <c r="AR1891" s="9">
        <f t="shared" si="565"/>
        <v>0.50869408821585027</v>
      </c>
      <c r="AS1891" s="9">
        <f t="shared" si="566"/>
        <v>0</v>
      </c>
      <c r="AT1891" s="9">
        <f t="shared" si="567"/>
        <v>0</v>
      </c>
    </row>
    <row r="1892" spans="2:46" x14ac:dyDescent="0.25">
      <c r="B1892" s="1" t="s">
        <v>729</v>
      </c>
      <c r="C1892" s="33">
        <v>3054968402273</v>
      </c>
      <c r="D1892" s="34" t="s">
        <v>3</v>
      </c>
      <c r="E1892" s="8" t="s">
        <v>14</v>
      </c>
      <c r="F1892" s="8" t="s">
        <v>117</v>
      </c>
      <c r="G1892" s="8" t="s">
        <v>27</v>
      </c>
      <c r="H1892" s="8" t="s">
        <v>103</v>
      </c>
      <c r="I1892" s="16">
        <v>1981.25</v>
      </c>
      <c r="J1892" s="16">
        <v>0</v>
      </c>
      <c r="K1892" s="16">
        <v>0</v>
      </c>
      <c r="L1892" s="16">
        <v>1915</v>
      </c>
      <c r="M1892" s="16">
        <v>0</v>
      </c>
      <c r="N1892" s="16">
        <v>0</v>
      </c>
      <c r="O1892" s="12">
        <f t="shared" si="550"/>
        <v>1.0345953002610966</v>
      </c>
      <c r="P1892" s="12">
        <f t="shared" si="550"/>
        <v>0</v>
      </c>
      <c r="Q1892" s="12">
        <f t="shared" si="550"/>
        <v>0</v>
      </c>
      <c r="R1892" s="12">
        <f>IFERROR(IF(I1892=0,0,VLOOKUP($C1892,'[1]Marginality pivots'!$B$7:$N$2242,11,0)), 0)</f>
        <v>0.50815068590246337</v>
      </c>
      <c r="S1892" s="12">
        <f>IFERROR(IF(J1892=0,0,VLOOKUP($C1892,'[1]Marginality pivots'!$B$7:$N$2242,12,0)), 0)</f>
        <v>0</v>
      </c>
      <c r="T1892" s="12">
        <f>IFERROR(IF(K1892=0,0,VLOOKUP($C1892,'[1]Marginality pivots'!$B$7:$N$2242,13,0)), 0)</f>
        <v>0</v>
      </c>
      <c r="U1892" s="12">
        <v>0.63518835737807922</v>
      </c>
      <c r="V1892" s="12">
        <v>0</v>
      </c>
      <c r="W1892" s="12">
        <v>0</v>
      </c>
      <c r="X1892" s="12">
        <v>0.63518835737807922</v>
      </c>
      <c r="Y1892" s="12">
        <v>0</v>
      </c>
      <c r="Z1892" s="12">
        <v>0</v>
      </c>
      <c r="AA1892" s="12">
        <v>0.50815068590246337</v>
      </c>
      <c r="AB1892" s="12">
        <v>0</v>
      </c>
      <c r="AC1892" s="12">
        <v>0</v>
      </c>
      <c r="AD1892" s="12">
        <f t="shared" si="551"/>
        <v>1216.3857043790217</v>
      </c>
      <c r="AE1892" s="12">
        <f t="shared" si="552"/>
        <v>0</v>
      </c>
      <c r="AF1892" s="12">
        <f t="shared" si="553"/>
        <v>0</v>
      </c>
      <c r="AG1892" s="16">
        <f t="shared" si="554"/>
        <v>1216.3857043790217</v>
      </c>
      <c r="AH1892" s="16">
        <f t="shared" si="555"/>
        <v>0</v>
      </c>
      <c r="AI1892" s="16">
        <f t="shared" si="556"/>
        <v>0</v>
      </c>
      <c r="AJ1892" s="16">
        <f t="shared" si="559"/>
        <v>973.1085635032174</v>
      </c>
      <c r="AK1892" s="16">
        <f t="shared" si="560"/>
        <v>0</v>
      </c>
      <c r="AL1892" s="16">
        <f t="shared" si="561"/>
        <v>0</v>
      </c>
      <c r="AM1892" s="16">
        <f t="shared" si="557"/>
        <v>973.1085635032174</v>
      </c>
      <c r="AN1892" s="16">
        <f t="shared" si="558"/>
        <v>0</v>
      </c>
      <c r="AO1892" s="16">
        <f t="shared" si="562"/>
        <v>1008.1414364967826</v>
      </c>
      <c r="AP1892" s="16">
        <f t="shared" si="563"/>
        <v>0</v>
      </c>
      <c r="AQ1892" s="16">
        <f t="shared" si="564"/>
        <v>0</v>
      </c>
      <c r="AR1892" s="9">
        <f t="shared" si="565"/>
        <v>0.50884110359459056</v>
      </c>
      <c r="AS1892" s="9">
        <f t="shared" si="566"/>
        <v>0</v>
      </c>
      <c r="AT1892" s="9">
        <f t="shared" si="567"/>
        <v>0</v>
      </c>
    </row>
    <row r="1893" spans="2:46" x14ac:dyDescent="0.25">
      <c r="B1893" s="1" t="s">
        <v>729</v>
      </c>
      <c r="C1893" s="33">
        <v>3011068232002</v>
      </c>
      <c r="D1893" s="34" t="s">
        <v>3</v>
      </c>
      <c r="E1893" s="8" t="s">
        <v>13</v>
      </c>
      <c r="F1893" s="8" t="s">
        <v>109</v>
      </c>
      <c r="G1893" s="8" t="s">
        <v>27</v>
      </c>
      <c r="H1893" s="8" t="s">
        <v>104</v>
      </c>
      <c r="I1893" s="16">
        <v>43256.399999999987</v>
      </c>
      <c r="J1893" s="16">
        <v>28340.399532637934</v>
      </c>
      <c r="K1893" s="16">
        <v>4474.7990514734156</v>
      </c>
      <c r="L1893" s="16">
        <v>3480</v>
      </c>
      <c r="M1893" s="16">
        <v>2280</v>
      </c>
      <c r="N1893" s="16">
        <v>360</v>
      </c>
      <c r="O1893" s="12">
        <f t="shared" si="550"/>
        <v>12.429999999999996</v>
      </c>
      <c r="P1893" s="12">
        <f t="shared" si="550"/>
        <v>12.429999795016638</v>
      </c>
      <c r="Q1893" s="12">
        <f t="shared" si="550"/>
        <v>12.429997365203933</v>
      </c>
      <c r="R1893" s="12">
        <f>IFERROR(IF(I1893=0,0,VLOOKUP($C1893,'[1]Marginality pivots'!$B$7:$N$2242,11,0)), 0)</f>
        <v>9.3799467406438772</v>
      </c>
      <c r="S1893" s="12">
        <f>IFERROR(IF(J1893=0,0,VLOOKUP($C1893,'[1]Marginality pivots'!$B$7:$N$2242,12,0)), 0)</f>
        <v>7.7679638698006181</v>
      </c>
      <c r="T1893" s="12">
        <f>IFERROR(IF(K1893=0,0,VLOOKUP($C1893,'[1]Marginality pivots'!$B$7:$N$2242,13,0)), 0)</f>
        <v>8.1610228416125299</v>
      </c>
      <c r="U1893" s="12">
        <v>11.724933425804846</v>
      </c>
      <c r="V1893" s="12">
        <v>11.030508695116877</v>
      </c>
      <c r="W1893" s="12">
        <v>10.609329694096289</v>
      </c>
      <c r="X1893" s="12">
        <v>11.724933425804846</v>
      </c>
      <c r="Y1893" s="12">
        <v>11.030508695116877</v>
      </c>
      <c r="Z1893" s="12">
        <v>10.609329694096289</v>
      </c>
      <c r="AA1893" s="12">
        <v>9.3799467406438772</v>
      </c>
      <c r="AB1893" s="12">
        <v>7.7679638698006181</v>
      </c>
      <c r="AC1893" s="12">
        <v>8.1610228416125299</v>
      </c>
      <c r="AD1893" s="12">
        <f t="shared" si="551"/>
        <v>40802.768321800861</v>
      </c>
      <c r="AE1893" s="12">
        <f t="shared" si="552"/>
        <v>25149.559824866479</v>
      </c>
      <c r="AF1893" s="12">
        <f t="shared" si="553"/>
        <v>3819.3586898746639</v>
      </c>
      <c r="AG1893" s="16">
        <f t="shared" si="554"/>
        <v>40802.768321800861</v>
      </c>
      <c r="AH1893" s="16">
        <f t="shared" si="555"/>
        <v>25149.559824866479</v>
      </c>
      <c r="AI1893" s="16">
        <f t="shared" si="556"/>
        <v>3819.3586898746639</v>
      </c>
      <c r="AJ1893" s="16">
        <f t="shared" si="559"/>
        <v>32642.214657440694</v>
      </c>
      <c r="AK1893" s="16">
        <f t="shared" si="560"/>
        <v>17710.957623145408</v>
      </c>
      <c r="AL1893" s="16">
        <f t="shared" si="561"/>
        <v>2937.9682229805107</v>
      </c>
      <c r="AM1893" s="16">
        <f t="shared" si="557"/>
        <v>32642.214657440694</v>
      </c>
      <c r="AN1893" s="16">
        <f t="shared" si="558"/>
        <v>17710.957623145408</v>
      </c>
      <c r="AO1893" s="16">
        <f t="shared" si="562"/>
        <v>10614.185342559293</v>
      </c>
      <c r="AP1893" s="16">
        <f t="shared" si="563"/>
        <v>10629.441909492525</v>
      </c>
      <c r="AQ1893" s="16">
        <f t="shared" si="564"/>
        <v>1536.8308284929049</v>
      </c>
      <c r="AR1893" s="9">
        <f t="shared" si="565"/>
        <v>0.24537837967466769</v>
      </c>
      <c r="AS1893" s="9">
        <f t="shared" si="566"/>
        <v>0.37506323427978622</v>
      </c>
      <c r="AT1893" s="9">
        <f t="shared" si="567"/>
        <v>0.34344130559044278</v>
      </c>
    </row>
    <row r="1894" spans="2:46" x14ac:dyDescent="0.25">
      <c r="B1894" s="1" t="s">
        <v>729</v>
      </c>
      <c r="C1894" s="33">
        <v>3054968970206</v>
      </c>
      <c r="D1894" s="34" t="s">
        <v>3</v>
      </c>
      <c r="E1894" s="8" t="s">
        <v>14</v>
      </c>
      <c r="F1894" s="8" t="s">
        <v>117</v>
      </c>
      <c r="G1894" s="8" t="s">
        <v>27</v>
      </c>
      <c r="H1894" s="8" t="s">
        <v>104</v>
      </c>
      <c r="I1894" s="16">
        <v>75693.199999999983</v>
      </c>
      <c r="J1894" s="16">
        <v>0</v>
      </c>
      <c r="K1894" s="16">
        <v>0</v>
      </c>
      <c r="L1894" s="16">
        <v>32560</v>
      </c>
      <c r="M1894" s="16">
        <v>0</v>
      </c>
      <c r="N1894" s="16">
        <v>0</v>
      </c>
      <c r="O1894" s="12">
        <f t="shared" si="550"/>
        <v>2.3247297297297291</v>
      </c>
      <c r="P1894" s="12">
        <f t="shared" si="550"/>
        <v>0</v>
      </c>
      <c r="Q1894" s="12">
        <f t="shared" si="550"/>
        <v>0</v>
      </c>
      <c r="R1894" s="12">
        <f>IFERROR(IF(I1894=0,0,VLOOKUP($C1894,'[1]Marginality pivots'!$B$7:$N$2242,11,0)), 0)</f>
        <v>1.0206077335498631</v>
      </c>
      <c r="S1894" s="12">
        <f>IFERROR(IF(J1894=0,0,VLOOKUP($C1894,'[1]Marginality pivots'!$B$7:$N$2242,12,0)), 0)</f>
        <v>0</v>
      </c>
      <c r="T1894" s="12">
        <f>IFERROR(IF(K1894=0,0,VLOOKUP($C1894,'[1]Marginality pivots'!$B$7:$N$2242,13,0)), 0)</f>
        <v>0</v>
      </c>
      <c r="U1894" s="12">
        <v>1.2757596669373288</v>
      </c>
      <c r="V1894" s="12">
        <v>0</v>
      </c>
      <c r="W1894" s="12">
        <v>0</v>
      </c>
      <c r="X1894" s="12">
        <v>1.2757596669373288</v>
      </c>
      <c r="Y1894" s="12">
        <v>0</v>
      </c>
      <c r="Z1894" s="12">
        <v>0</v>
      </c>
      <c r="AA1894" s="12">
        <v>1.0206077335498631</v>
      </c>
      <c r="AB1894" s="12">
        <v>0</v>
      </c>
      <c r="AC1894" s="12">
        <v>0</v>
      </c>
      <c r="AD1894" s="12">
        <f t="shared" si="551"/>
        <v>41538.734755479425</v>
      </c>
      <c r="AE1894" s="12">
        <f t="shared" si="552"/>
        <v>0</v>
      </c>
      <c r="AF1894" s="12">
        <f t="shared" si="553"/>
        <v>0</v>
      </c>
      <c r="AG1894" s="16">
        <f t="shared" si="554"/>
        <v>41538.734755479425</v>
      </c>
      <c r="AH1894" s="16">
        <f t="shared" si="555"/>
        <v>0</v>
      </c>
      <c r="AI1894" s="16">
        <f t="shared" si="556"/>
        <v>0</v>
      </c>
      <c r="AJ1894" s="16">
        <f t="shared" si="559"/>
        <v>33230.987804383542</v>
      </c>
      <c r="AK1894" s="16">
        <f t="shared" si="560"/>
        <v>0</v>
      </c>
      <c r="AL1894" s="16">
        <f t="shared" si="561"/>
        <v>0</v>
      </c>
      <c r="AM1894" s="16">
        <f t="shared" si="557"/>
        <v>33230.987804383542</v>
      </c>
      <c r="AN1894" s="16">
        <f t="shared" si="558"/>
        <v>0</v>
      </c>
      <c r="AO1894" s="16">
        <f t="shared" si="562"/>
        <v>42462.212195616441</v>
      </c>
      <c r="AP1894" s="16">
        <f t="shared" si="563"/>
        <v>0</v>
      </c>
      <c r="AQ1894" s="16">
        <f t="shared" si="564"/>
        <v>0</v>
      </c>
      <c r="AR1894" s="9">
        <f t="shared" si="565"/>
        <v>0.56097789756036809</v>
      </c>
      <c r="AS1894" s="9">
        <f t="shared" si="566"/>
        <v>0</v>
      </c>
      <c r="AT1894" s="9">
        <f t="shared" si="567"/>
        <v>0</v>
      </c>
    </row>
    <row r="1895" spans="2:46" x14ac:dyDescent="0.25">
      <c r="B1895" s="1" t="s">
        <v>729</v>
      </c>
      <c r="C1895" s="33" t="s">
        <v>785</v>
      </c>
      <c r="D1895" s="34" t="s">
        <v>3</v>
      </c>
      <c r="E1895" s="8" t="s">
        <v>14</v>
      </c>
      <c r="F1895" s="8" t="s">
        <v>117</v>
      </c>
      <c r="G1895" s="8" t="s">
        <v>27</v>
      </c>
      <c r="H1895" s="8" t="s">
        <v>104</v>
      </c>
      <c r="I1895" s="16">
        <v>75578.8</v>
      </c>
      <c r="J1895" s="16">
        <v>0</v>
      </c>
      <c r="K1895" s="16">
        <v>0</v>
      </c>
      <c r="L1895" s="16">
        <v>75460</v>
      </c>
      <c r="M1895" s="16">
        <v>0</v>
      </c>
      <c r="N1895" s="16">
        <v>0</v>
      </c>
      <c r="O1895" s="12">
        <f t="shared" si="550"/>
        <v>1.0015743440233236</v>
      </c>
      <c r="P1895" s="12">
        <f t="shared" si="550"/>
        <v>0</v>
      </c>
      <c r="Q1895" s="12">
        <f t="shared" si="550"/>
        <v>0</v>
      </c>
      <c r="R1895" s="12">
        <f>IFERROR(IF(I1895=0,0,VLOOKUP($C1895,'[1]Marginality pivots'!$B$7:$N$2242,11,0)), 0)</f>
        <v>0.4823125154328467</v>
      </c>
      <c r="S1895" s="12">
        <f>IFERROR(IF(J1895=0,0,VLOOKUP($C1895,'[1]Marginality pivots'!$B$7:$N$2242,12,0)), 0)</f>
        <v>0</v>
      </c>
      <c r="T1895" s="12">
        <f>IFERROR(IF(K1895=0,0,VLOOKUP($C1895,'[1]Marginality pivots'!$B$7:$N$2242,13,0)), 0)</f>
        <v>0</v>
      </c>
      <c r="U1895" s="12">
        <v>0.60289064429105843</v>
      </c>
      <c r="V1895" s="12">
        <v>0</v>
      </c>
      <c r="W1895" s="12">
        <v>0</v>
      </c>
      <c r="X1895" s="12">
        <v>0.60289064429105843</v>
      </c>
      <c r="Y1895" s="12">
        <v>0</v>
      </c>
      <c r="Z1895" s="12">
        <v>0</v>
      </c>
      <c r="AA1895" s="12">
        <v>0.4823125154328467</v>
      </c>
      <c r="AB1895" s="12">
        <v>0</v>
      </c>
      <c r="AC1895" s="12">
        <v>0</v>
      </c>
      <c r="AD1895" s="12">
        <f t="shared" si="551"/>
        <v>45494.128018203271</v>
      </c>
      <c r="AE1895" s="12">
        <f t="shared" si="552"/>
        <v>0</v>
      </c>
      <c r="AF1895" s="12">
        <f t="shared" si="553"/>
        <v>0</v>
      </c>
      <c r="AG1895" s="16">
        <f t="shared" si="554"/>
        <v>45494.128018203271</v>
      </c>
      <c r="AH1895" s="16">
        <f t="shared" si="555"/>
        <v>0</v>
      </c>
      <c r="AI1895" s="16">
        <f t="shared" si="556"/>
        <v>0</v>
      </c>
      <c r="AJ1895" s="16">
        <f t="shared" si="559"/>
        <v>36395.302414562611</v>
      </c>
      <c r="AK1895" s="16">
        <f t="shared" si="560"/>
        <v>0</v>
      </c>
      <c r="AL1895" s="16">
        <f t="shared" si="561"/>
        <v>0</v>
      </c>
      <c r="AM1895" s="16">
        <f t="shared" si="557"/>
        <v>36395.302414562611</v>
      </c>
      <c r="AN1895" s="16">
        <f t="shared" si="558"/>
        <v>0</v>
      </c>
      <c r="AO1895" s="16">
        <f t="shared" si="562"/>
        <v>39183.497585437392</v>
      </c>
      <c r="AP1895" s="16">
        <f t="shared" si="563"/>
        <v>0</v>
      </c>
      <c r="AQ1895" s="16">
        <f t="shared" si="564"/>
        <v>0</v>
      </c>
      <c r="AR1895" s="9">
        <f t="shared" si="565"/>
        <v>0.51844561683219881</v>
      </c>
      <c r="AS1895" s="9">
        <f t="shared" si="566"/>
        <v>0</v>
      </c>
      <c r="AT1895" s="9">
        <f t="shared" si="567"/>
        <v>0</v>
      </c>
    </row>
    <row r="1896" spans="2:46" x14ac:dyDescent="0.25">
      <c r="B1896" s="1" t="s">
        <v>729</v>
      </c>
      <c r="C1896" s="33" t="s">
        <v>786</v>
      </c>
      <c r="D1896" s="34" t="s">
        <v>3</v>
      </c>
      <c r="E1896" s="8" t="s">
        <v>13</v>
      </c>
      <c r="F1896" s="8" t="s">
        <v>109</v>
      </c>
      <c r="G1896" s="8" t="s">
        <v>27</v>
      </c>
      <c r="H1896" s="8" t="s">
        <v>104</v>
      </c>
      <c r="I1896" s="16">
        <v>75090.48000000001</v>
      </c>
      <c r="J1896" s="16">
        <v>0</v>
      </c>
      <c r="K1896" s="16">
        <v>0</v>
      </c>
      <c r="L1896" s="16">
        <v>7080</v>
      </c>
      <c r="M1896" s="16">
        <v>0</v>
      </c>
      <c r="N1896" s="16">
        <v>0</v>
      </c>
      <c r="O1896" s="12">
        <f t="shared" si="550"/>
        <v>10.606000000000002</v>
      </c>
      <c r="P1896" s="12">
        <f t="shared" si="550"/>
        <v>0</v>
      </c>
      <c r="Q1896" s="12">
        <f t="shared" si="550"/>
        <v>0</v>
      </c>
      <c r="R1896" s="12">
        <f>IFERROR(IF(I1896=0,0,VLOOKUP($C1896,'[1]Marginality pivots'!$B$7:$N$2242,11,0)), 0)</f>
        <v>4.5673272666792597</v>
      </c>
      <c r="S1896" s="12">
        <f>IFERROR(IF(J1896=0,0,VLOOKUP($C1896,'[1]Marginality pivots'!$B$7:$N$2242,12,0)), 0)</f>
        <v>0</v>
      </c>
      <c r="T1896" s="12">
        <f>IFERROR(IF(K1896=0,0,VLOOKUP($C1896,'[1]Marginality pivots'!$B$7:$N$2242,13,0)), 0)</f>
        <v>0</v>
      </c>
      <c r="U1896" s="12">
        <v>5.7091590833490748</v>
      </c>
      <c r="V1896" s="12">
        <v>0</v>
      </c>
      <c r="W1896" s="12">
        <v>0</v>
      </c>
      <c r="X1896" s="12">
        <v>5.7091590833490748</v>
      </c>
      <c r="Y1896" s="12">
        <v>0</v>
      </c>
      <c r="Z1896" s="12">
        <v>0</v>
      </c>
      <c r="AA1896" s="12">
        <v>4.5673272666792597</v>
      </c>
      <c r="AB1896" s="12">
        <v>0</v>
      </c>
      <c r="AC1896" s="12">
        <v>0</v>
      </c>
      <c r="AD1896" s="12">
        <f t="shared" si="551"/>
        <v>40420.846310111447</v>
      </c>
      <c r="AE1896" s="12">
        <f t="shared" si="552"/>
        <v>0</v>
      </c>
      <c r="AF1896" s="12">
        <f t="shared" si="553"/>
        <v>0</v>
      </c>
      <c r="AG1896" s="16">
        <f t="shared" si="554"/>
        <v>40420.846310111447</v>
      </c>
      <c r="AH1896" s="16">
        <f t="shared" si="555"/>
        <v>0</v>
      </c>
      <c r="AI1896" s="16">
        <f t="shared" si="556"/>
        <v>0</v>
      </c>
      <c r="AJ1896" s="16">
        <f t="shared" si="559"/>
        <v>32336.677048089157</v>
      </c>
      <c r="AK1896" s="16">
        <f t="shared" si="560"/>
        <v>0</v>
      </c>
      <c r="AL1896" s="16">
        <f t="shared" si="561"/>
        <v>0</v>
      </c>
      <c r="AM1896" s="16">
        <f t="shared" si="557"/>
        <v>32336.677048089157</v>
      </c>
      <c r="AN1896" s="16">
        <f t="shared" si="558"/>
        <v>0</v>
      </c>
      <c r="AO1896" s="16">
        <f t="shared" si="562"/>
        <v>42753.802951910853</v>
      </c>
      <c r="AP1896" s="16">
        <f t="shared" si="563"/>
        <v>0</v>
      </c>
      <c r="AQ1896" s="16">
        <f t="shared" si="564"/>
        <v>0</v>
      </c>
      <c r="AR1896" s="9">
        <f t="shared" si="565"/>
        <v>0.56936382550638709</v>
      </c>
      <c r="AS1896" s="9">
        <f t="shared" si="566"/>
        <v>0</v>
      </c>
      <c r="AT1896" s="9">
        <f t="shared" si="567"/>
        <v>0</v>
      </c>
    </row>
    <row r="1897" spans="2:46" x14ac:dyDescent="0.25">
      <c r="B1897" s="1" t="s">
        <v>729</v>
      </c>
      <c r="C1897" s="33">
        <v>3054967960477</v>
      </c>
      <c r="D1897" s="34" t="s">
        <v>3</v>
      </c>
      <c r="E1897" s="8" t="s">
        <v>14</v>
      </c>
      <c r="F1897" s="8" t="s">
        <v>133</v>
      </c>
      <c r="G1897" s="8" t="s">
        <v>27</v>
      </c>
      <c r="H1897" s="8" t="s">
        <v>104</v>
      </c>
      <c r="I1897" s="16">
        <v>67707.360000000015</v>
      </c>
      <c r="J1897" s="16">
        <v>5577.6</v>
      </c>
      <c r="K1897" s="16">
        <v>0</v>
      </c>
      <c r="L1897" s="16">
        <v>17136</v>
      </c>
      <c r="M1897" s="16">
        <v>1344</v>
      </c>
      <c r="N1897" s="16">
        <v>0</v>
      </c>
      <c r="O1897" s="12">
        <f t="shared" si="550"/>
        <v>3.9511764705882362</v>
      </c>
      <c r="P1897" s="12">
        <f t="shared" si="550"/>
        <v>4.1500000000000004</v>
      </c>
      <c r="Q1897" s="12">
        <f t="shared" si="550"/>
        <v>0</v>
      </c>
      <c r="R1897" s="12">
        <f>IFERROR(IF(I1897=0,0,VLOOKUP($C1897,'[1]Marginality pivots'!$B$7:$N$2242,11,0)), 0)</f>
        <v>3.2607679017966653</v>
      </c>
      <c r="S1897" s="12">
        <f>IFERROR(IF(J1897=0,0,VLOOKUP($C1897,'[1]Marginality pivots'!$B$7:$N$2242,12,0)), 0)</f>
        <v>3.160098991052732</v>
      </c>
      <c r="T1897" s="12">
        <f>IFERROR(IF(K1897=0,0,VLOOKUP($C1897,'[1]Marginality pivots'!$B$7:$N$2242,13,0)), 0)</f>
        <v>0</v>
      </c>
      <c r="U1897" s="12">
        <v>4.0759598772458316</v>
      </c>
      <c r="V1897" s="12">
        <v>4.4873405672948792</v>
      </c>
      <c r="W1897" s="12">
        <v>0</v>
      </c>
      <c r="X1897" s="12">
        <v>4.0759598772458316</v>
      </c>
      <c r="Y1897" s="12">
        <v>4.4873405672948792</v>
      </c>
      <c r="Z1897" s="12">
        <v>0</v>
      </c>
      <c r="AA1897" s="12">
        <v>3.2607679017966653</v>
      </c>
      <c r="AB1897" s="12">
        <v>3.160098991052732</v>
      </c>
      <c r="AC1897" s="12">
        <v>0</v>
      </c>
      <c r="AD1897" s="12">
        <f t="shared" si="551"/>
        <v>69845.648456484574</v>
      </c>
      <c r="AE1897" s="12">
        <f t="shared" si="552"/>
        <v>6030.9857224443176</v>
      </c>
      <c r="AF1897" s="12">
        <f t="shared" si="553"/>
        <v>0</v>
      </c>
      <c r="AG1897" s="16">
        <f t="shared" si="554"/>
        <v>69845.648456484574</v>
      </c>
      <c r="AH1897" s="16">
        <f t="shared" si="555"/>
        <v>6030.9857224443176</v>
      </c>
      <c r="AI1897" s="16">
        <f t="shared" si="556"/>
        <v>0</v>
      </c>
      <c r="AJ1897" s="16">
        <f t="shared" si="559"/>
        <v>55876.518765187655</v>
      </c>
      <c r="AK1897" s="16">
        <f t="shared" si="560"/>
        <v>4247.1730439748717</v>
      </c>
      <c r="AL1897" s="16">
        <f t="shared" si="561"/>
        <v>0</v>
      </c>
      <c r="AM1897" s="16">
        <f t="shared" si="557"/>
        <v>55876.518765187655</v>
      </c>
      <c r="AN1897" s="16">
        <f t="shared" si="558"/>
        <v>4247.1730439748717</v>
      </c>
      <c r="AO1897" s="16">
        <f t="shared" si="562"/>
        <v>11830.84123481236</v>
      </c>
      <c r="AP1897" s="16">
        <f t="shared" si="563"/>
        <v>1330.4269560251287</v>
      </c>
      <c r="AQ1897" s="16">
        <f t="shared" si="564"/>
        <v>0</v>
      </c>
      <c r="AR1897" s="9">
        <f t="shared" si="565"/>
        <v>0.1747349362729895</v>
      </c>
      <c r="AS1897" s="9">
        <f t="shared" si="566"/>
        <v>0.23853036360175139</v>
      </c>
      <c r="AT1897" s="9">
        <f t="shared" si="567"/>
        <v>0</v>
      </c>
    </row>
    <row r="1898" spans="2:46" x14ac:dyDescent="0.25">
      <c r="B1898" s="1" t="s">
        <v>729</v>
      </c>
      <c r="C1898" s="33" t="s">
        <v>787</v>
      </c>
      <c r="D1898" s="34" t="s">
        <v>3</v>
      </c>
      <c r="E1898" s="8" t="s">
        <v>14</v>
      </c>
      <c r="F1898" s="8" t="s">
        <v>133</v>
      </c>
      <c r="G1898" s="8" t="s">
        <v>27</v>
      </c>
      <c r="H1898" s="8" t="s">
        <v>103</v>
      </c>
      <c r="I1898" s="16">
        <v>66653.279999999999</v>
      </c>
      <c r="J1898" s="16">
        <v>5889.28</v>
      </c>
      <c r="K1898" s="16">
        <v>0</v>
      </c>
      <c r="L1898" s="16">
        <v>3753</v>
      </c>
      <c r="M1898" s="16">
        <v>328</v>
      </c>
      <c r="N1898" s="16">
        <v>0</v>
      </c>
      <c r="O1898" s="12">
        <f t="shared" si="550"/>
        <v>17.759999999999998</v>
      </c>
      <c r="P1898" s="12">
        <f t="shared" si="550"/>
        <v>17.95512195121951</v>
      </c>
      <c r="Q1898" s="12">
        <f t="shared" si="550"/>
        <v>0</v>
      </c>
      <c r="R1898" s="12">
        <f>IFERROR(IF(I1898=0,0,VLOOKUP($C1898,'[1]Marginality pivots'!$B$7:$N$2242,11,0)), 0)</f>
        <v>7.648098459006567</v>
      </c>
      <c r="S1898" s="12">
        <f>IFERROR(IF(J1898=0,0,VLOOKUP($C1898,'[1]Marginality pivots'!$B$7:$N$2242,12,0)), 0)</f>
        <v>10.991440931979112</v>
      </c>
      <c r="T1898" s="12">
        <f>IFERROR(IF(K1898=0,0,VLOOKUP($C1898,'[1]Marginality pivots'!$B$7:$N$2242,13,0)), 0)</f>
        <v>0</v>
      </c>
      <c r="U1898" s="12">
        <v>9.5601230737582092</v>
      </c>
      <c r="V1898" s="12">
        <v>15.607846123410338</v>
      </c>
      <c r="W1898" s="12">
        <v>0</v>
      </c>
      <c r="X1898" s="12">
        <v>9.5601230737582092</v>
      </c>
      <c r="Y1898" s="12">
        <v>15.607846123410338</v>
      </c>
      <c r="Z1898" s="12">
        <v>0</v>
      </c>
      <c r="AA1898" s="12">
        <v>7.648098459006567</v>
      </c>
      <c r="AB1898" s="12">
        <v>10.991440931979112</v>
      </c>
      <c r="AC1898" s="12">
        <v>0</v>
      </c>
      <c r="AD1898" s="12">
        <f t="shared" si="551"/>
        <v>35879.141895814559</v>
      </c>
      <c r="AE1898" s="12">
        <f t="shared" si="552"/>
        <v>5119.3735284785907</v>
      </c>
      <c r="AF1898" s="12">
        <f t="shared" si="553"/>
        <v>0</v>
      </c>
      <c r="AG1898" s="16">
        <f t="shared" si="554"/>
        <v>35879.141895814559</v>
      </c>
      <c r="AH1898" s="16">
        <f t="shared" si="555"/>
        <v>5119.3735284785907</v>
      </c>
      <c r="AI1898" s="16">
        <f t="shared" si="556"/>
        <v>0</v>
      </c>
      <c r="AJ1898" s="16">
        <f t="shared" si="559"/>
        <v>28703.313516651648</v>
      </c>
      <c r="AK1898" s="16">
        <f t="shared" si="560"/>
        <v>3605.1926256891484</v>
      </c>
      <c r="AL1898" s="16">
        <f t="shared" si="561"/>
        <v>0</v>
      </c>
      <c r="AM1898" s="16">
        <f t="shared" si="557"/>
        <v>28703.313516651648</v>
      </c>
      <c r="AN1898" s="16">
        <f t="shared" si="558"/>
        <v>3605.1926256891484</v>
      </c>
      <c r="AO1898" s="16">
        <f t="shared" si="562"/>
        <v>37949.966483348355</v>
      </c>
      <c r="AP1898" s="16">
        <f t="shared" si="563"/>
        <v>2284.0873743108514</v>
      </c>
      <c r="AQ1898" s="16">
        <f t="shared" si="564"/>
        <v>0</v>
      </c>
      <c r="AR1898" s="9">
        <f t="shared" si="565"/>
        <v>0.56936382550638698</v>
      </c>
      <c r="AS1898" s="9">
        <f t="shared" si="566"/>
        <v>0.38783813544454526</v>
      </c>
      <c r="AT1898" s="9">
        <f t="shared" si="567"/>
        <v>0</v>
      </c>
    </row>
    <row r="1899" spans="2:46" x14ac:dyDescent="0.25">
      <c r="B1899" s="1" t="s">
        <v>729</v>
      </c>
      <c r="C1899" s="33" t="s">
        <v>788</v>
      </c>
      <c r="D1899" s="34" t="s">
        <v>3</v>
      </c>
      <c r="E1899" s="8" t="s">
        <v>13</v>
      </c>
      <c r="F1899" s="8" t="s">
        <v>109</v>
      </c>
      <c r="G1899" s="8" t="s">
        <v>730</v>
      </c>
      <c r="H1899" s="8" t="s">
        <v>104</v>
      </c>
      <c r="I1899" s="16">
        <v>24556.799999999999</v>
      </c>
      <c r="J1899" s="16">
        <v>24556.799999999999</v>
      </c>
      <c r="K1899" s="16">
        <v>23328.959999999999</v>
      </c>
      <c r="L1899" s="16">
        <v>1920</v>
      </c>
      <c r="M1899" s="16">
        <v>1920</v>
      </c>
      <c r="N1899" s="16">
        <v>1824</v>
      </c>
      <c r="O1899" s="12">
        <f t="shared" si="550"/>
        <v>12.79</v>
      </c>
      <c r="P1899" s="12">
        <f t="shared" si="550"/>
        <v>12.79</v>
      </c>
      <c r="Q1899" s="12">
        <f t="shared" si="550"/>
        <v>12.79</v>
      </c>
      <c r="R1899" s="12">
        <f>IFERROR(IF(I1899=0,0,VLOOKUP($C1899,'[1]Marginality pivots'!$B$7:$N$2242,11,0)), 0)</f>
        <v>9.6481847171412891</v>
      </c>
      <c r="S1899" s="12">
        <f>IFERROR(IF(J1899=0,0,VLOOKUP($C1899,'[1]Marginality pivots'!$B$7:$N$2242,12,0)), 0)</f>
        <v>6.8600177560488174</v>
      </c>
      <c r="T1899" s="12">
        <f>IFERROR(IF(K1899=0,0,VLOOKUP($C1899,'[1]Marginality pivots'!$B$7:$N$2242,13,0)), 0)</f>
        <v>7.2071346545048884</v>
      </c>
      <c r="U1899" s="12">
        <v>12.060230896426612</v>
      </c>
      <c r="V1899" s="12">
        <v>9.7412252135893205</v>
      </c>
      <c r="W1899" s="12">
        <v>9.3692750508563556</v>
      </c>
      <c r="X1899" s="12">
        <v>12.060230896426612</v>
      </c>
      <c r="Y1899" s="12">
        <v>9.7412252135893205</v>
      </c>
      <c r="Z1899" s="12">
        <v>9.3692750508563556</v>
      </c>
      <c r="AA1899" s="12">
        <v>9.6481847171412891</v>
      </c>
      <c r="AB1899" s="12">
        <v>6.8600177560488174</v>
      </c>
      <c r="AC1899" s="12">
        <v>7.2071346545048884</v>
      </c>
      <c r="AD1899" s="12">
        <f t="shared" si="551"/>
        <v>23155.643321139094</v>
      </c>
      <c r="AE1899" s="12">
        <f t="shared" si="552"/>
        <v>18703.152410091494</v>
      </c>
      <c r="AF1899" s="12">
        <f t="shared" si="553"/>
        <v>17089.557692761991</v>
      </c>
      <c r="AG1899" s="16">
        <f t="shared" si="554"/>
        <v>23155.643321139094</v>
      </c>
      <c r="AH1899" s="16">
        <f t="shared" si="555"/>
        <v>18703.152410091494</v>
      </c>
      <c r="AI1899" s="16">
        <f t="shared" si="556"/>
        <v>17089.557692761991</v>
      </c>
      <c r="AJ1899" s="16">
        <f t="shared" si="559"/>
        <v>18524.514656911277</v>
      </c>
      <c r="AK1899" s="16">
        <f t="shared" si="560"/>
        <v>13171.234091613729</v>
      </c>
      <c r="AL1899" s="16">
        <f t="shared" si="561"/>
        <v>13145.813609816916</v>
      </c>
      <c r="AM1899" s="16">
        <f t="shared" si="557"/>
        <v>18524.514656911277</v>
      </c>
      <c r="AN1899" s="16">
        <f t="shared" si="558"/>
        <v>13171.234091613729</v>
      </c>
      <c r="AO1899" s="16">
        <f t="shared" si="562"/>
        <v>6032.2853430887226</v>
      </c>
      <c r="AP1899" s="16">
        <f t="shared" si="563"/>
        <v>11385.56590838627</v>
      </c>
      <c r="AQ1899" s="16">
        <f t="shared" si="564"/>
        <v>10183.146390183083</v>
      </c>
      <c r="AR1899" s="9">
        <f t="shared" si="565"/>
        <v>0.24564623009059497</v>
      </c>
      <c r="AS1899" s="9">
        <f t="shared" si="566"/>
        <v>0.46364208318617534</v>
      </c>
      <c r="AT1899" s="9">
        <f t="shared" si="567"/>
        <v>0.43650237259539576</v>
      </c>
    </row>
    <row r="1900" spans="2:46" x14ac:dyDescent="0.25">
      <c r="B1900" s="1" t="s">
        <v>729</v>
      </c>
      <c r="C1900" s="33" t="s">
        <v>789</v>
      </c>
      <c r="D1900" s="34" t="s">
        <v>3</v>
      </c>
      <c r="E1900" s="8" t="s">
        <v>14</v>
      </c>
      <c r="F1900" s="8" t="s">
        <v>133</v>
      </c>
      <c r="G1900" s="8" t="s">
        <v>74</v>
      </c>
      <c r="H1900" s="8" t="s">
        <v>220</v>
      </c>
      <c r="I1900" s="16">
        <v>1503.48</v>
      </c>
      <c r="J1900" s="16">
        <v>0</v>
      </c>
      <c r="K1900" s="16">
        <v>0</v>
      </c>
      <c r="L1900" s="16">
        <v>187</v>
      </c>
      <c r="M1900" s="16">
        <v>0</v>
      </c>
      <c r="N1900" s="16">
        <v>0</v>
      </c>
      <c r="O1900" s="12">
        <f t="shared" si="550"/>
        <v>8.0400000000000009</v>
      </c>
      <c r="P1900" s="12">
        <f t="shared" si="550"/>
        <v>0</v>
      </c>
      <c r="Q1900" s="12">
        <f t="shared" si="550"/>
        <v>0</v>
      </c>
      <c r="R1900" s="12">
        <f>IFERROR(IF(I1900=0,0,VLOOKUP($C1900,'[1]Marginality pivots'!$B$7:$N$2242,11,0)), 0)</f>
        <v>3.4623148429286488</v>
      </c>
      <c r="S1900" s="12">
        <f>IFERROR(IF(J1900=0,0,VLOOKUP($C1900,'[1]Marginality pivots'!$B$7:$N$2242,12,0)), 0)</f>
        <v>0</v>
      </c>
      <c r="T1900" s="12">
        <f>IFERROR(IF(K1900=0,0,VLOOKUP($C1900,'[1]Marginality pivots'!$B$7:$N$2242,13,0)), 0)</f>
        <v>0</v>
      </c>
      <c r="U1900" s="12">
        <v>4.327893553660811</v>
      </c>
      <c r="V1900" s="12">
        <v>0</v>
      </c>
      <c r="W1900" s="12">
        <v>0</v>
      </c>
      <c r="X1900" s="12">
        <v>4.327893553660811</v>
      </c>
      <c r="Y1900" s="12">
        <v>0</v>
      </c>
      <c r="Z1900" s="12">
        <v>0</v>
      </c>
      <c r="AA1900" s="12">
        <v>3.4623148429286488</v>
      </c>
      <c r="AB1900" s="12">
        <v>0</v>
      </c>
      <c r="AC1900" s="12">
        <v>0</v>
      </c>
      <c r="AD1900" s="12">
        <f t="shared" si="551"/>
        <v>809.31609453457168</v>
      </c>
      <c r="AE1900" s="12">
        <f t="shared" si="552"/>
        <v>0</v>
      </c>
      <c r="AF1900" s="12">
        <f t="shared" si="553"/>
        <v>0</v>
      </c>
      <c r="AG1900" s="16">
        <f t="shared" si="554"/>
        <v>809.31609453457168</v>
      </c>
      <c r="AH1900" s="16">
        <f t="shared" si="555"/>
        <v>0</v>
      </c>
      <c r="AI1900" s="16">
        <f t="shared" si="556"/>
        <v>0</v>
      </c>
      <c r="AJ1900" s="16">
        <f t="shared" si="559"/>
        <v>647.45287562765736</v>
      </c>
      <c r="AK1900" s="16">
        <f t="shared" si="560"/>
        <v>0</v>
      </c>
      <c r="AL1900" s="16">
        <f t="shared" si="561"/>
        <v>0</v>
      </c>
      <c r="AM1900" s="16">
        <f t="shared" si="557"/>
        <v>647.45287562765736</v>
      </c>
      <c r="AN1900" s="16">
        <f t="shared" si="558"/>
        <v>0</v>
      </c>
      <c r="AO1900" s="16">
        <f t="shared" si="562"/>
        <v>856.02712437234266</v>
      </c>
      <c r="AP1900" s="16">
        <f t="shared" si="563"/>
        <v>0</v>
      </c>
      <c r="AQ1900" s="16">
        <f t="shared" si="564"/>
        <v>0</v>
      </c>
      <c r="AR1900" s="9">
        <f t="shared" si="565"/>
        <v>0.56936382550638698</v>
      </c>
      <c r="AS1900" s="9">
        <f t="shared" si="566"/>
        <v>0</v>
      </c>
      <c r="AT1900" s="9">
        <f t="shared" si="567"/>
        <v>0</v>
      </c>
    </row>
    <row r="1901" spans="2:46" x14ac:dyDescent="0.25">
      <c r="B1901" s="1" t="s">
        <v>729</v>
      </c>
      <c r="C1901" s="33" t="s">
        <v>789</v>
      </c>
      <c r="D1901" s="34" t="s">
        <v>3</v>
      </c>
      <c r="E1901" s="8" t="s">
        <v>14</v>
      </c>
      <c r="F1901" s="8" t="s">
        <v>133</v>
      </c>
      <c r="G1901" s="8" t="s">
        <v>27</v>
      </c>
      <c r="H1901" s="8" t="s">
        <v>103</v>
      </c>
      <c r="I1901" s="16">
        <v>70591.200000000012</v>
      </c>
      <c r="J1901" s="16">
        <v>0</v>
      </c>
      <c r="K1901" s="16">
        <v>0</v>
      </c>
      <c r="L1901" s="16">
        <v>8780</v>
      </c>
      <c r="M1901" s="16">
        <v>0</v>
      </c>
      <c r="N1901" s="16">
        <v>0</v>
      </c>
      <c r="O1901" s="12">
        <f t="shared" si="550"/>
        <v>8.0400000000000009</v>
      </c>
      <c r="P1901" s="12">
        <f t="shared" si="550"/>
        <v>0</v>
      </c>
      <c r="Q1901" s="12">
        <f t="shared" si="550"/>
        <v>0</v>
      </c>
      <c r="R1901" s="12">
        <f>IFERROR(IF(I1901=0,0,VLOOKUP($C1901,'[1]Marginality pivots'!$B$7:$N$2242,11,0)), 0)</f>
        <v>3.4623148429286488</v>
      </c>
      <c r="S1901" s="12">
        <f>IFERROR(IF(J1901=0,0,VLOOKUP($C1901,'[1]Marginality pivots'!$B$7:$N$2242,12,0)), 0)</f>
        <v>0</v>
      </c>
      <c r="T1901" s="12">
        <f>IFERROR(IF(K1901=0,0,VLOOKUP($C1901,'[1]Marginality pivots'!$B$7:$N$2242,13,0)), 0)</f>
        <v>0</v>
      </c>
      <c r="U1901" s="12">
        <v>4.327893553660811</v>
      </c>
      <c r="V1901" s="12">
        <v>0</v>
      </c>
      <c r="W1901" s="12">
        <v>0</v>
      </c>
      <c r="X1901" s="12">
        <v>4.327893553660811</v>
      </c>
      <c r="Y1901" s="12">
        <v>0</v>
      </c>
      <c r="Z1901" s="12">
        <v>0</v>
      </c>
      <c r="AA1901" s="12">
        <v>3.4623148429286488</v>
      </c>
      <c r="AB1901" s="12">
        <v>0</v>
      </c>
      <c r="AC1901" s="12">
        <v>0</v>
      </c>
      <c r="AD1901" s="12">
        <f t="shared" si="551"/>
        <v>37998.905401141921</v>
      </c>
      <c r="AE1901" s="12">
        <f t="shared" si="552"/>
        <v>0</v>
      </c>
      <c r="AF1901" s="12">
        <f t="shared" si="553"/>
        <v>0</v>
      </c>
      <c r="AG1901" s="16">
        <f t="shared" si="554"/>
        <v>37998.905401141921</v>
      </c>
      <c r="AH1901" s="16">
        <f t="shared" si="555"/>
        <v>0</v>
      </c>
      <c r="AI1901" s="16">
        <f t="shared" si="556"/>
        <v>0</v>
      </c>
      <c r="AJ1901" s="16">
        <f t="shared" si="559"/>
        <v>30399.124320913535</v>
      </c>
      <c r="AK1901" s="16">
        <f t="shared" si="560"/>
        <v>0</v>
      </c>
      <c r="AL1901" s="16">
        <f t="shared" si="561"/>
        <v>0</v>
      </c>
      <c r="AM1901" s="16">
        <f t="shared" si="557"/>
        <v>30399.124320913535</v>
      </c>
      <c r="AN1901" s="16">
        <f t="shared" si="558"/>
        <v>0</v>
      </c>
      <c r="AO1901" s="16">
        <f t="shared" si="562"/>
        <v>40192.075679086476</v>
      </c>
      <c r="AP1901" s="16">
        <f t="shared" si="563"/>
        <v>0</v>
      </c>
      <c r="AQ1901" s="16">
        <f t="shared" si="564"/>
        <v>0</v>
      </c>
      <c r="AR1901" s="9">
        <f t="shared" si="565"/>
        <v>0.56936382550638709</v>
      </c>
      <c r="AS1901" s="9">
        <f t="shared" si="566"/>
        <v>0</v>
      </c>
      <c r="AT1901" s="9">
        <f t="shared" si="567"/>
        <v>0</v>
      </c>
    </row>
    <row r="1902" spans="2:46" x14ac:dyDescent="0.25">
      <c r="B1902" s="1" t="s">
        <v>729</v>
      </c>
      <c r="C1902" s="33">
        <v>3070069771104</v>
      </c>
      <c r="D1902" s="34" t="s">
        <v>3</v>
      </c>
      <c r="E1902" s="8" t="s">
        <v>14</v>
      </c>
      <c r="F1902" s="8" t="s">
        <v>117</v>
      </c>
      <c r="G1902" s="8" t="s">
        <v>71</v>
      </c>
      <c r="H1902" s="8" t="s">
        <v>103</v>
      </c>
      <c r="I1902" s="16">
        <v>0</v>
      </c>
      <c r="J1902" s="16">
        <v>0</v>
      </c>
      <c r="K1902" s="16">
        <v>70000</v>
      </c>
      <c r="L1902" s="16">
        <v>0</v>
      </c>
      <c r="M1902" s="16">
        <v>0</v>
      </c>
      <c r="N1902" s="16">
        <v>11200</v>
      </c>
      <c r="O1902" s="12">
        <f t="shared" si="550"/>
        <v>0</v>
      </c>
      <c r="P1902" s="12">
        <f t="shared" si="550"/>
        <v>0</v>
      </c>
      <c r="Q1902" s="12">
        <f t="shared" si="550"/>
        <v>6.25</v>
      </c>
      <c r="R1902" s="12">
        <f>IFERROR(IF(I1902=0,0,VLOOKUP($C1902,'[1]Marginality pivots'!$B$7:$N$2242,11,0)), 0)</f>
        <v>0</v>
      </c>
      <c r="S1902" s="12">
        <f>IFERROR(IF(J1902=0,0,VLOOKUP($C1902,'[1]Marginality pivots'!$B$7:$N$2242,12,0)), 0)</f>
        <v>0</v>
      </c>
      <c r="T1902" s="12">
        <f>IFERROR(IF(K1902=0,0,VLOOKUP($C1902,'[1]Marginality pivots'!$B$7:$N$2242,13,0)), 0)</f>
        <v>1.5139439377036989</v>
      </c>
      <c r="U1902" s="12">
        <v>0</v>
      </c>
      <c r="V1902" s="12">
        <v>0</v>
      </c>
      <c r="W1902" s="12">
        <v>1.9681271190148086</v>
      </c>
      <c r="X1902" s="12">
        <v>0</v>
      </c>
      <c r="Y1902" s="12">
        <v>0</v>
      </c>
      <c r="Z1902" s="12">
        <v>1.9681271190148086</v>
      </c>
      <c r="AA1902" s="12">
        <v>0</v>
      </c>
      <c r="AB1902" s="12">
        <v>0</v>
      </c>
      <c r="AC1902" s="12">
        <v>1.5139439377036989</v>
      </c>
      <c r="AD1902" s="12">
        <f t="shared" si="551"/>
        <v>0</v>
      </c>
      <c r="AE1902" s="12">
        <f t="shared" si="552"/>
        <v>0</v>
      </c>
      <c r="AF1902" s="12">
        <f t="shared" si="553"/>
        <v>22043.023732965856</v>
      </c>
      <c r="AG1902" s="16">
        <f t="shared" si="554"/>
        <v>0</v>
      </c>
      <c r="AH1902" s="16">
        <f t="shared" si="555"/>
        <v>0</v>
      </c>
      <c r="AI1902" s="16">
        <f t="shared" si="556"/>
        <v>22043.023732965856</v>
      </c>
      <c r="AJ1902" s="16">
        <f t="shared" si="559"/>
        <v>0</v>
      </c>
      <c r="AK1902" s="16">
        <f t="shared" si="560"/>
        <v>0</v>
      </c>
      <c r="AL1902" s="16">
        <f t="shared" si="561"/>
        <v>16956.172102281427</v>
      </c>
      <c r="AM1902" s="16">
        <f t="shared" si="557"/>
        <v>0</v>
      </c>
      <c r="AN1902" s="16">
        <f t="shared" si="558"/>
        <v>0</v>
      </c>
      <c r="AO1902" s="16">
        <f t="shared" si="562"/>
        <v>0</v>
      </c>
      <c r="AP1902" s="16">
        <f t="shared" si="563"/>
        <v>0</v>
      </c>
      <c r="AQ1902" s="16">
        <f t="shared" si="564"/>
        <v>53043.827897718569</v>
      </c>
      <c r="AR1902" s="9">
        <f t="shared" si="565"/>
        <v>0</v>
      </c>
      <c r="AS1902" s="9">
        <f t="shared" si="566"/>
        <v>0</v>
      </c>
      <c r="AT1902" s="9">
        <f t="shared" si="567"/>
        <v>0.75776896996740817</v>
      </c>
    </row>
    <row r="1903" spans="2:46" x14ac:dyDescent="0.25">
      <c r="B1903" s="1" t="s">
        <v>729</v>
      </c>
      <c r="C1903" s="33" t="s">
        <v>790</v>
      </c>
      <c r="D1903" s="34" t="s">
        <v>3</v>
      </c>
      <c r="E1903" s="8" t="s">
        <v>14</v>
      </c>
      <c r="F1903" s="8" t="s">
        <v>117</v>
      </c>
      <c r="G1903" s="8" t="s">
        <v>27</v>
      </c>
      <c r="H1903" s="8" t="s">
        <v>104</v>
      </c>
      <c r="I1903" s="16">
        <v>69986.39999999998</v>
      </c>
      <c r="J1903" s="16">
        <v>0</v>
      </c>
      <c r="K1903" s="16">
        <v>0</v>
      </c>
      <c r="L1903" s="16">
        <v>69960</v>
      </c>
      <c r="M1903" s="16">
        <v>0</v>
      </c>
      <c r="N1903" s="16">
        <v>0</v>
      </c>
      <c r="O1903" s="12">
        <f t="shared" si="550"/>
        <v>1.0003773584905657</v>
      </c>
      <c r="P1903" s="12">
        <f t="shared" si="550"/>
        <v>0</v>
      </c>
      <c r="Q1903" s="12">
        <f t="shared" si="550"/>
        <v>0</v>
      </c>
      <c r="R1903" s="12">
        <f>IFERROR(IF(I1903=0,0,VLOOKUP($C1903,'[1]Marginality pivots'!$B$7:$N$2242,11,0)), 0)</f>
        <v>0.48231251543284664</v>
      </c>
      <c r="S1903" s="12">
        <f>IFERROR(IF(J1903=0,0,VLOOKUP($C1903,'[1]Marginality pivots'!$B$7:$N$2242,12,0)), 0)</f>
        <v>0</v>
      </c>
      <c r="T1903" s="12">
        <f>IFERROR(IF(K1903=0,0,VLOOKUP($C1903,'[1]Marginality pivots'!$B$7:$N$2242,13,0)), 0)</f>
        <v>0</v>
      </c>
      <c r="U1903" s="12">
        <v>0.60289064429105832</v>
      </c>
      <c r="V1903" s="12">
        <v>0</v>
      </c>
      <c r="W1903" s="12">
        <v>0</v>
      </c>
      <c r="X1903" s="12">
        <v>0.60289064429105832</v>
      </c>
      <c r="Y1903" s="12">
        <v>0</v>
      </c>
      <c r="Z1903" s="12">
        <v>0</v>
      </c>
      <c r="AA1903" s="12">
        <v>0.48231251543284664</v>
      </c>
      <c r="AB1903" s="12">
        <v>0</v>
      </c>
      <c r="AC1903" s="12">
        <v>0</v>
      </c>
      <c r="AD1903" s="12">
        <f t="shared" si="551"/>
        <v>42178.229474602442</v>
      </c>
      <c r="AE1903" s="12">
        <f t="shared" si="552"/>
        <v>0</v>
      </c>
      <c r="AF1903" s="12">
        <f t="shared" si="553"/>
        <v>0</v>
      </c>
      <c r="AG1903" s="16">
        <f t="shared" si="554"/>
        <v>42178.229474602442</v>
      </c>
      <c r="AH1903" s="16">
        <f t="shared" si="555"/>
        <v>0</v>
      </c>
      <c r="AI1903" s="16">
        <f t="shared" si="556"/>
        <v>0</v>
      </c>
      <c r="AJ1903" s="16">
        <f t="shared" si="559"/>
        <v>33742.583579681952</v>
      </c>
      <c r="AK1903" s="16">
        <f t="shared" si="560"/>
        <v>0</v>
      </c>
      <c r="AL1903" s="16">
        <f t="shared" si="561"/>
        <v>0</v>
      </c>
      <c r="AM1903" s="16">
        <f t="shared" si="557"/>
        <v>33742.583579681952</v>
      </c>
      <c r="AN1903" s="16">
        <f t="shared" si="558"/>
        <v>0</v>
      </c>
      <c r="AO1903" s="16">
        <f t="shared" si="562"/>
        <v>36243.816420318028</v>
      </c>
      <c r="AP1903" s="16">
        <f t="shared" si="563"/>
        <v>0</v>
      </c>
      <c r="AQ1903" s="16">
        <f t="shared" si="564"/>
        <v>0</v>
      </c>
      <c r="AR1903" s="9">
        <f t="shared" si="565"/>
        <v>0.51786942063483821</v>
      </c>
      <c r="AS1903" s="9">
        <f t="shared" si="566"/>
        <v>0</v>
      </c>
      <c r="AT1903" s="9">
        <f t="shared" si="567"/>
        <v>0</v>
      </c>
    </row>
    <row r="1904" spans="2:46" x14ac:dyDescent="0.25">
      <c r="B1904" s="1" t="s">
        <v>729</v>
      </c>
      <c r="C1904" s="33">
        <v>3011070261208</v>
      </c>
      <c r="D1904" s="34" t="s">
        <v>3</v>
      </c>
      <c r="E1904" s="8" t="s">
        <v>13</v>
      </c>
      <c r="F1904" s="8" t="s">
        <v>109</v>
      </c>
      <c r="G1904" s="8" t="s">
        <v>730</v>
      </c>
      <c r="H1904" s="8" t="s">
        <v>104</v>
      </c>
      <c r="I1904" s="16">
        <v>0</v>
      </c>
      <c r="J1904" s="16">
        <v>2304</v>
      </c>
      <c r="K1904" s="16">
        <v>67656</v>
      </c>
      <c r="L1904" s="16">
        <v>0</v>
      </c>
      <c r="M1904" s="16">
        <v>192</v>
      </c>
      <c r="N1904" s="16">
        <v>5638</v>
      </c>
      <c r="O1904" s="12">
        <f t="shared" si="550"/>
        <v>0</v>
      </c>
      <c r="P1904" s="12">
        <f t="shared" si="550"/>
        <v>12</v>
      </c>
      <c r="Q1904" s="12">
        <f t="shared" si="550"/>
        <v>12</v>
      </c>
      <c r="R1904" s="12">
        <f>IFERROR(IF(I1904=0,0,VLOOKUP($C1904,'[1]Marginality pivots'!$B$7:$N$2242,11,0)), 0)</f>
        <v>0</v>
      </c>
      <c r="S1904" s="12">
        <f>IFERROR(IF(J1904=0,0,VLOOKUP($C1904,'[1]Marginality pivots'!$B$7:$N$2242,12,0)), 0)</f>
        <v>6.7443145740798727</v>
      </c>
      <c r="T1904" s="12">
        <f>IFERROR(IF(K1904=0,0,VLOOKUP($C1904,'[1]Marginality pivots'!$B$7:$N$2242,13,0)), 0)</f>
        <v>7.0855768915283148</v>
      </c>
      <c r="U1904" s="12">
        <v>0</v>
      </c>
      <c r="V1904" s="12">
        <v>9.5769266951934195</v>
      </c>
      <c r="W1904" s="12">
        <v>9.2112499589868104</v>
      </c>
      <c r="X1904" s="12">
        <v>0</v>
      </c>
      <c r="Y1904" s="12">
        <v>9.5769266951934195</v>
      </c>
      <c r="Z1904" s="12">
        <v>9.2112499589868104</v>
      </c>
      <c r="AA1904" s="12">
        <v>0</v>
      </c>
      <c r="AB1904" s="12">
        <v>6.7443145740798727</v>
      </c>
      <c r="AC1904" s="12">
        <v>7.0855768915283148</v>
      </c>
      <c r="AD1904" s="12">
        <f t="shared" si="551"/>
        <v>0</v>
      </c>
      <c r="AE1904" s="12">
        <f t="shared" si="552"/>
        <v>1838.7699254771364</v>
      </c>
      <c r="AF1904" s="12">
        <f t="shared" si="553"/>
        <v>51933.027268767641</v>
      </c>
      <c r="AG1904" s="16">
        <f t="shared" si="554"/>
        <v>0</v>
      </c>
      <c r="AH1904" s="16">
        <f t="shared" si="555"/>
        <v>1838.7699254771364</v>
      </c>
      <c r="AI1904" s="16">
        <f t="shared" si="556"/>
        <v>51933.027268767641</v>
      </c>
      <c r="AJ1904" s="16">
        <f t="shared" si="559"/>
        <v>0</v>
      </c>
      <c r="AK1904" s="16">
        <f t="shared" si="560"/>
        <v>1294.9083982233356</v>
      </c>
      <c r="AL1904" s="16">
        <f t="shared" si="561"/>
        <v>39948.48251443664</v>
      </c>
      <c r="AM1904" s="16">
        <f t="shared" si="557"/>
        <v>0</v>
      </c>
      <c r="AN1904" s="16">
        <f t="shared" si="558"/>
        <v>1294.9083982233356</v>
      </c>
      <c r="AO1904" s="16">
        <f t="shared" si="562"/>
        <v>0</v>
      </c>
      <c r="AP1904" s="16">
        <f t="shared" si="563"/>
        <v>1009.0916017766644</v>
      </c>
      <c r="AQ1904" s="16">
        <f t="shared" si="564"/>
        <v>27707.51748556336</v>
      </c>
      <c r="AR1904" s="9">
        <f t="shared" si="565"/>
        <v>0</v>
      </c>
      <c r="AS1904" s="9">
        <f t="shared" si="566"/>
        <v>0.43797378549334393</v>
      </c>
      <c r="AT1904" s="9">
        <f t="shared" si="567"/>
        <v>0.4095352590393071</v>
      </c>
    </row>
    <row r="1905" spans="2:46" x14ac:dyDescent="0.25">
      <c r="B1905" s="1" t="s">
        <v>729</v>
      </c>
      <c r="C1905" s="33">
        <v>3054968411173</v>
      </c>
      <c r="D1905" s="34" t="s">
        <v>3</v>
      </c>
      <c r="E1905" s="8" t="s">
        <v>14</v>
      </c>
      <c r="F1905" s="8" t="s">
        <v>117</v>
      </c>
      <c r="G1905" s="8" t="s">
        <v>27</v>
      </c>
      <c r="H1905" s="8" t="s">
        <v>104</v>
      </c>
      <c r="I1905" s="16">
        <v>69071.200000000012</v>
      </c>
      <c r="J1905" s="16">
        <v>0</v>
      </c>
      <c r="K1905" s="16">
        <v>0</v>
      </c>
      <c r="L1905" s="16">
        <v>35420</v>
      </c>
      <c r="M1905" s="16">
        <v>0</v>
      </c>
      <c r="N1905" s="16">
        <v>0</v>
      </c>
      <c r="O1905" s="12">
        <f t="shared" si="550"/>
        <v>1.9500621118012427</v>
      </c>
      <c r="P1905" s="12">
        <f t="shared" si="550"/>
        <v>0</v>
      </c>
      <c r="Q1905" s="12">
        <f t="shared" si="550"/>
        <v>0</v>
      </c>
      <c r="R1905" s="12">
        <f>IFERROR(IF(I1905=0,0,VLOOKUP($C1905,'[1]Marginality pivots'!$B$7:$N$2242,11,0)), 0)</f>
        <v>0.88711051945684294</v>
      </c>
      <c r="S1905" s="12">
        <f>IFERROR(IF(J1905=0,0,VLOOKUP($C1905,'[1]Marginality pivots'!$B$7:$N$2242,12,0)), 0)</f>
        <v>0</v>
      </c>
      <c r="T1905" s="12">
        <f>IFERROR(IF(K1905=0,0,VLOOKUP($C1905,'[1]Marginality pivots'!$B$7:$N$2242,13,0)), 0)</f>
        <v>0</v>
      </c>
      <c r="U1905" s="12">
        <v>1.1088881493210536</v>
      </c>
      <c r="V1905" s="12">
        <v>0</v>
      </c>
      <c r="W1905" s="12">
        <v>0</v>
      </c>
      <c r="X1905" s="12">
        <v>1.1088881493210536</v>
      </c>
      <c r="Y1905" s="12">
        <v>0</v>
      </c>
      <c r="Z1905" s="12">
        <v>0</v>
      </c>
      <c r="AA1905" s="12">
        <v>0.88711051945684294</v>
      </c>
      <c r="AB1905" s="12">
        <v>0</v>
      </c>
      <c r="AC1905" s="12">
        <v>0</v>
      </c>
      <c r="AD1905" s="12">
        <f t="shared" si="551"/>
        <v>39276.81824895172</v>
      </c>
      <c r="AE1905" s="12">
        <f t="shared" si="552"/>
        <v>0</v>
      </c>
      <c r="AF1905" s="12">
        <f t="shared" si="553"/>
        <v>0</v>
      </c>
      <c r="AG1905" s="16">
        <f t="shared" si="554"/>
        <v>39276.81824895172</v>
      </c>
      <c r="AH1905" s="16">
        <f t="shared" si="555"/>
        <v>0</v>
      </c>
      <c r="AI1905" s="16">
        <f t="shared" si="556"/>
        <v>0</v>
      </c>
      <c r="AJ1905" s="16">
        <f t="shared" si="559"/>
        <v>31421.454599161378</v>
      </c>
      <c r="AK1905" s="16">
        <f t="shared" si="560"/>
        <v>0</v>
      </c>
      <c r="AL1905" s="16">
        <f t="shared" si="561"/>
        <v>0</v>
      </c>
      <c r="AM1905" s="16">
        <f t="shared" si="557"/>
        <v>31421.454599161378</v>
      </c>
      <c r="AN1905" s="16">
        <f t="shared" si="558"/>
        <v>0</v>
      </c>
      <c r="AO1905" s="16">
        <f t="shared" si="562"/>
        <v>37649.745400838634</v>
      </c>
      <c r="AP1905" s="16">
        <f t="shared" si="563"/>
        <v>0</v>
      </c>
      <c r="AQ1905" s="16">
        <f t="shared" si="564"/>
        <v>0</v>
      </c>
      <c r="AR1905" s="9">
        <f t="shared" si="565"/>
        <v>0.54508601849741467</v>
      </c>
      <c r="AS1905" s="9">
        <f t="shared" si="566"/>
        <v>0</v>
      </c>
      <c r="AT1905" s="9">
        <f t="shared" si="567"/>
        <v>0</v>
      </c>
    </row>
    <row r="1906" spans="2:46" x14ac:dyDescent="0.25">
      <c r="B1906" s="1" t="s">
        <v>729</v>
      </c>
      <c r="C1906" s="33">
        <v>3054968411173</v>
      </c>
      <c r="D1906" s="34" t="s">
        <v>3</v>
      </c>
      <c r="E1906" s="8" t="s">
        <v>14</v>
      </c>
      <c r="F1906" s="8" t="s">
        <v>117</v>
      </c>
      <c r="G1906" s="8" t="s">
        <v>27</v>
      </c>
      <c r="H1906" s="8" t="s">
        <v>103</v>
      </c>
      <c r="I1906" s="16">
        <v>831.6</v>
      </c>
      <c r="J1906" s="16">
        <v>0</v>
      </c>
      <c r="K1906" s="16">
        <v>0</v>
      </c>
      <c r="L1906" s="16">
        <v>440</v>
      </c>
      <c r="M1906" s="16">
        <v>0</v>
      </c>
      <c r="N1906" s="16">
        <v>0</v>
      </c>
      <c r="O1906" s="12">
        <f t="shared" si="550"/>
        <v>1.8900000000000001</v>
      </c>
      <c r="P1906" s="12">
        <f t="shared" si="550"/>
        <v>0</v>
      </c>
      <c r="Q1906" s="12">
        <f t="shared" si="550"/>
        <v>0</v>
      </c>
      <c r="R1906" s="12">
        <f>IFERROR(IF(I1906=0,0,VLOOKUP($C1906,'[1]Marginality pivots'!$B$7:$N$2242,11,0)), 0)</f>
        <v>0.88711051945684294</v>
      </c>
      <c r="S1906" s="12">
        <f>IFERROR(IF(J1906=0,0,VLOOKUP($C1906,'[1]Marginality pivots'!$B$7:$N$2242,12,0)), 0)</f>
        <v>0</v>
      </c>
      <c r="T1906" s="12">
        <f>IFERROR(IF(K1906=0,0,VLOOKUP($C1906,'[1]Marginality pivots'!$B$7:$N$2242,13,0)), 0)</f>
        <v>0</v>
      </c>
      <c r="U1906" s="12">
        <v>1.1088881493210536</v>
      </c>
      <c r="V1906" s="12">
        <v>0</v>
      </c>
      <c r="W1906" s="12">
        <v>0</v>
      </c>
      <c r="X1906" s="12">
        <v>1.1088881493210536</v>
      </c>
      <c r="Y1906" s="12">
        <v>0</v>
      </c>
      <c r="Z1906" s="12">
        <v>0</v>
      </c>
      <c r="AA1906" s="12">
        <v>0.88711051945684294</v>
      </c>
      <c r="AB1906" s="12">
        <v>0</v>
      </c>
      <c r="AC1906" s="12">
        <v>0</v>
      </c>
      <c r="AD1906" s="12">
        <f t="shared" si="551"/>
        <v>487.91078570126359</v>
      </c>
      <c r="AE1906" s="12">
        <f t="shared" si="552"/>
        <v>0</v>
      </c>
      <c r="AF1906" s="12">
        <f t="shared" si="553"/>
        <v>0</v>
      </c>
      <c r="AG1906" s="16">
        <f t="shared" si="554"/>
        <v>487.91078570126359</v>
      </c>
      <c r="AH1906" s="16">
        <f t="shared" si="555"/>
        <v>0</v>
      </c>
      <c r="AI1906" s="16">
        <f t="shared" si="556"/>
        <v>0</v>
      </c>
      <c r="AJ1906" s="16">
        <f t="shared" si="559"/>
        <v>390.32862856101087</v>
      </c>
      <c r="AK1906" s="16">
        <f t="shared" si="560"/>
        <v>0</v>
      </c>
      <c r="AL1906" s="16">
        <f t="shared" si="561"/>
        <v>0</v>
      </c>
      <c r="AM1906" s="16">
        <f t="shared" si="557"/>
        <v>390.32862856101087</v>
      </c>
      <c r="AN1906" s="16">
        <f t="shared" si="558"/>
        <v>0</v>
      </c>
      <c r="AO1906" s="16">
        <f t="shared" si="562"/>
        <v>441.27137143898915</v>
      </c>
      <c r="AP1906" s="16">
        <f t="shared" si="563"/>
        <v>0</v>
      </c>
      <c r="AQ1906" s="16">
        <f t="shared" si="564"/>
        <v>0</v>
      </c>
      <c r="AR1906" s="9">
        <f t="shared" si="565"/>
        <v>0.53062935478473927</v>
      </c>
      <c r="AS1906" s="9">
        <f t="shared" si="566"/>
        <v>0</v>
      </c>
      <c r="AT1906" s="9">
        <f t="shared" si="567"/>
        <v>0</v>
      </c>
    </row>
    <row r="1907" spans="2:46" x14ac:dyDescent="0.25">
      <c r="B1907" s="1" t="s">
        <v>729</v>
      </c>
      <c r="C1907" s="34">
        <v>3047368670004</v>
      </c>
      <c r="D1907" s="34" t="s">
        <v>3</v>
      </c>
      <c r="E1907" s="8" t="s">
        <v>16</v>
      </c>
      <c r="F1907" s="8" t="s">
        <v>112</v>
      </c>
      <c r="G1907" s="8" t="s">
        <v>26</v>
      </c>
      <c r="H1907" s="8" t="s">
        <v>103</v>
      </c>
      <c r="I1907" s="16">
        <v>45023.999999999971</v>
      </c>
      <c r="J1907" s="16">
        <v>24709.599999999991</v>
      </c>
      <c r="K1907" s="16">
        <v>0</v>
      </c>
      <c r="L1907" s="16">
        <v>13440</v>
      </c>
      <c r="M1907" s="16">
        <v>7376</v>
      </c>
      <c r="N1907" s="16">
        <v>0</v>
      </c>
      <c r="O1907" s="12">
        <f t="shared" si="550"/>
        <v>3.3499999999999979</v>
      </c>
      <c r="P1907" s="12">
        <f t="shared" si="550"/>
        <v>3.3499999999999988</v>
      </c>
      <c r="Q1907" s="12">
        <f t="shared" si="550"/>
        <v>0</v>
      </c>
      <c r="R1907" s="12">
        <f>IFERROR(IF(I1907=0,0,VLOOKUP($C1907,'[1]Marginality pivots'!$B$7:$N$2242,11,0)), 0)</f>
        <v>1.5659497254313204</v>
      </c>
      <c r="S1907" s="12">
        <f>IFERROR(IF(J1907=0,0,VLOOKUP($C1907,'[1]Marginality pivots'!$B$7:$N$2242,12,0)), 0)</f>
        <v>0.10948338463257858</v>
      </c>
      <c r="T1907" s="12">
        <f>IFERROR(IF(K1907=0,0,VLOOKUP($C1907,'[1]Marginality pivots'!$B$7:$N$2242,13,0)), 0)</f>
        <v>0</v>
      </c>
      <c r="U1907" s="12">
        <v>1.9574371567891504</v>
      </c>
      <c r="V1907" s="12">
        <v>0.15546640617826157</v>
      </c>
      <c r="W1907" s="12">
        <v>0</v>
      </c>
      <c r="X1907" s="12">
        <v>1.9574371567891504</v>
      </c>
      <c r="Y1907" s="12">
        <v>0.15546640617826157</v>
      </c>
      <c r="Z1907" s="12">
        <v>0</v>
      </c>
      <c r="AA1907" s="12">
        <v>1.5659497254313204</v>
      </c>
      <c r="AB1907" s="12">
        <v>0.10948338463257858</v>
      </c>
      <c r="AC1907" s="12">
        <v>0</v>
      </c>
      <c r="AD1907" s="12">
        <f t="shared" si="551"/>
        <v>26307.95538724618</v>
      </c>
      <c r="AE1907" s="12">
        <f t="shared" si="552"/>
        <v>1146.7202119708575</v>
      </c>
      <c r="AF1907" s="12">
        <f t="shared" si="553"/>
        <v>0</v>
      </c>
      <c r="AG1907" s="16">
        <f t="shared" si="554"/>
        <v>26307.95538724618</v>
      </c>
      <c r="AH1907" s="16">
        <f t="shared" si="555"/>
        <v>1146.7202119708575</v>
      </c>
      <c r="AI1907" s="16">
        <f t="shared" si="556"/>
        <v>0</v>
      </c>
      <c r="AJ1907" s="16">
        <f t="shared" si="559"/>
        <v>21046.364309796947</v>
      </c>
      <c r="AK1907" s="16">
        <f t="shared" si="560"/>
        <v>807.54944504989953</v>
      </c>
      <c r="AL1907" s="16">
        <f t="shared" si="561"/>
        <v>0</v>
      </c>
      <c r="AM1907" s="16">
        <f t="shared" si="557"/>
        <v>21046.364309796947</v>
      </c>
      <c r="AN1907" s="16">
        <f t="shared" si="558"/>
        <v>807.54944504989953</v>
      </c>
      <c r="AO1907" s="16">
        <f t="shared" si="562"/>
        <v>23977.635690203024</v>
      </c>
      <c r="AP1907" s="16">
        <f t="shared" si="563"/>
        <v>23902.050554950092</v>
      </c>
      <c r="AQ1907" s="16">
        <f t="shared" si="564"/>
        <v>0</v>
      </c>
      <c r="AR1907" s="9">
        <f t="shared" si="565"/>
        <v>0.53255232076676973</v>
      </c>
      <c r="AS1907" s="9">
        <f t="shared" si="566"/>
        <v>0.96731839264699149</v>
      </c>
      <c r="AT1907" s="9">
        <f t="shared" si="567"/>
        <v>0</v>
      </c>
    </row>
    <row r="1908" spans="2:46" x14ac:dyDescent="0.25">
      <c r="B1908" s="1" t="s">
        <v>729</v>
      </c>
      <c r="C1908" s="33">
        <v>3054970050205</v>
      </c>
      <c r="D1908" s="34" t="s">
        <v>3</v>
      </c>
      <c r="E1908" s="8" t="s">
        <v>14</v>
      </c>
      <c r="F1908" s="8" t="s">
        <v>117</v>
      </c>
      <c r="G1908" s="8" t="s">
        <v>27</v>
      </c>
      <c r="H1908" s="8" t="s">
        <v>103</v>
      </c>
      <c r="I1908" s="16">
        <v>0</v>
      </c>
      <c r="J1908" s="16">
        <v>25087.05</v>
      </c>
      <c r="K1908" s="16">
        <v>44442.000000000015</v>
      </c>
      <c r="L1908" s="16">
        <v>0</v>
      </c>
      <c r="M1908" s="16">
        <v>10921</v>
      </c>
      <c r="N1908" s="16">
        <v>17820</v>
      </c>
      <c r="O1908" s="12">
        <f t="shared" si="550"/>
        <v>0</v>
      </c>
      <c r="P1908" s="12">
        <f t="shared" si="550"/>
        <v>2.2971385404267006</v>
      </c>
      <c r="Q1908" s="12">
        <f t="shared" si="550"/>
        <v>2.4939393939393946</v>
      </c>
      <c r="R1908" s="12">
        <f>IFERROR(IF(I1908=0,0,VLOOKUP($C1908,'[1]Marginality pivots'!$B$7:$N$2242,11,0)), 0)</f>
        <v>0</v>
      </c>
      <c r="S1908" s="12">
        <f>IFERROR(IF(J1908=0,0,VLOOKUP($C1908,'[1]Marginality pivots'!$B$7:$N$2242,12,0)), 0)</f>
        <v>1.7939448748000431</v>
      </c>
      <c r="T1908" s="12">
        <f>IFERROR(IF(K1908=0,0,VLOOKUP($C1908,'[1]Marginality pivots'!$B$7:$N$2242,13,0)), 0)</f>
        <v>1.8847184854649257</v>
      </c>
      <c r="U1908" s="12">
        <v>0</v>
      </c>
      <c r="V1908" s="12">
        <v>2.547401722216061</v>
      </c>
      <c r="W1908" s="12">
        <v>2.4501340311044033</v>
      </c>
      <c r="X1908" s="12">
        <v>0</v>
      </c>
      <c r="Y1908" s="12">
        <v>2.547401722216061</v>
      </c>
      <c r="Z1908" s="12">
        <v>2.4501340311044033</v>
      </c>
      <c r="AA1908" s="12">
        <v>0</v>
      </c>
      <c r="AB1908" s="12">
        <v>1.7939448748000431</v>
      </c>
      <c r="AC1908" s="12">
        <v>1.8847184854649257</v>
      </c>
      <c r="AD1908" s="12">
        <f t="shared" si="551"/>
        <v>0</v>
      </c>
      <c r="AE1908" s="12">
        <f t="shared" si="552"/>
        <v>27820.174208321601</v>
      </c>
      <c r="AF1908" s="12">
        <f t="shared" si="553"/>
        <v>43661.388434280467</v>
      </c>
      <c r="AG1908" s="16">
        <f t="shared" si="554"/>
        <v>0</v>
      </c>
      <c r="AH1908" s="16">
        <f t="shared" si="555"/>
        <v>27820.174208321601</v>
      </c>
      <c r="AI1908" s="16">
        <f t="shared" si="556"/>
        <v>43661.388434280467</v>
      </c>
      <c r="AJ1908" s="16">
        <f t="shared" si="559"/>
        <v>0</v>
      </c>
      <c r="AK1908" s="16">
        <f t="shared" si="560"/>
        <v>19591.671977691269</v>
      </c>
      <c r="AL1908" s="16">
        <f t="shared" si="561"/>
        <v>33585.683410984973</v>
      </c>
      <c r="AM1908" s="16">
        <f t="shared" si="557"/>
        <v>0</v>
      </c>
      <c r="AN1908" s="16">
        <f t="shared" si="558"/>
        <v>19591.671977691269</v>
      </c>
      <c r="AO1908" s="16">
        <f t="shared" si="562"/>
        <v>0</v>
      </c>
      <c r="AP1908" s="16">
        <f t="shared" si="563"/>
        <v>5495.3780223087306</v>
      </c>
      <c r="AQ1908" s="16">
        <f t="shared" si="564"/>
        <v>10856.316589015041</v>
      </c>
      <c r="AR1908" s="9">
        <f t="shared" si="565"/>
        <v>0</v>
      </c>
      <c r="AS1908" s="9">
        <f t="shared" si="566"/>
        <v>0.21905238050343626</v>
      </c>
      <c r="AT1908" s="9">
        <f t="shared" si="567"/>
        <v>0.24428055868356593</v>
      </c>
    </row>
    <row r="1909" spans="2:46" x14ac:dyDescent="0.25">
      <c r="B1909" s="1" t="s">
        <v>729</v>
      </c>
      <c r="C1909" s="33">
        <v>3054969090107</v>
      </c>
      <c r="D1909" s="34" t="s">
        <v>3</v>
      </c>
      <c r="E1909" s="8" t="s">
        <v>14</v>
      </c>
      <c r="F1909" s="8" t="s">
        <v>117</v>
      </c>
      <c r="G1909" s="8" t="s">
        <v>27</v>
      </c>
      <c r="H1909" s="8" t="s">
        <v>104</v>
      </c>
      <c r="I1909" s="16">
        <v>67267.199999999997</v>
      </c>
      <c r="J1909" s="16">
        <v>0</v>
      </c>
      <c r="K1909" s="16">
        <v>0</v>
      </c>
      <c r="L1909" s="16">
        <v>45980</v>
      </c>
      <c r="M1909" s="16">
        <v>0</v>
      </c>
      <c r="N1909" s="16">
        <v>0</v>
      </c>
      <c r="O1909" s="12">
        <f t="shared" si="550"/>
        <v>1.4629665071770335</v>
      </c>
      <c r="P1909" s="12">
        <f t="shared" si="550"/>
        <v>0</v>
      </c>
      <c r="Q1909" s="12">
        <f t="shared" si="550"/>
        <v>0</v>
      </c>
      <c r="R1909" s="12">
        <f>IFERROR(IF(I1909=0,0,VLOOKUP($C1909,'[1]Marginality pivots'!$B$7:$N$2242,11,0)), 0)</f>
        <v>0.63303517650561125</v>
      </c>
      <c r="S1909" s="12">
        <f>IFERROR(IF(J1909=0,0,VLOOKUP($C1909,'[1]Marginality pivots'!$B$7:$N$2242,12,0)), 0)</f>
        <v>0</v>
      </c>
      <c r="T1909" s="12">
        <f>IFERROR(IF(K1909=0,0,VLOOKUP($C1909,'[1]Marginality pivots'!$B$7:$N$2242,13,0)), 0)</f>
        <v>0</v>
      </c>
      <c r="U1909" s="12">
        <v>0.79129397063201412</v>
      </c>
      <c r="V1909" s="12">
        <v>0</v>
      </c>
      <c r="W1909" s="12">
        <v>0</v>
      </c>
      <c r="X1909" s="12">
        <v>0.79129397063201412</v>
      </c>
      <c r="Y1909" s="12">
        <v>0</v>
      </c>
      <c r="Z1909" s="12">
        <v>0</v>
      </c>
      <c r="AA1909" s="12">
        <v>0.63303517650561125</v>
      </c>
      <c r="AB1909" s="12">
        <v>0</v>
      </c>
      <c r="AC1909" s="12">
        <v>0</v>
      </c>
      <c r="AD1909" s="12">
        <f t="shared" si="551"/>
        <v>36383.696769660011</v>
      </c>
      <c r="AE1909" s="12">
        <f t="shared" si="552"/>
        <v>0</v>
      </c>
      <c r="AF1909" s="12">
        <f t="shared" si="553"/>
        <v>0</v>
      </c>
      <c r="AG1909" s="16">
        <f t="shared" si="554"/>
        <v>36383.696769660011</v>
      </c>
      <c r="AH1909" s="16">
        <f t="shared" si="555"/>
        <v>0</v>
      </c>
      <c r="AI1909" s="16">
        <f t="shared" si="556"/>
        <v>0</v>
      </c>
      <c r="AJ1909" s="16">
        <f t="shared" si="559"/>
        <v>29106.957415728004</v>
      </c>
      <c r="AK1909" s="16">
        <f t="shared" si="560"/>
        <v>0</v>
      </c>
      <c r="AL1909" s="16">
        <f t="shared" si="561"/>
        <v>0</v>
      </c>
      <c r="AM1909" s="16">
        <f t="shared" si="557"/>
        <v>29106.957415728004</v>
      </c>
      <c r="AN1909" s="16">
        <f t="shared" si="558"/>
        <v>0</v>
      </c>
      <c r="AO1909" s="16">
        <f t="shared" si="562"/>
        <v>38160.242584271997</v>
      </c>
      <c r="AP1909" s="16">
        <f t="shared" si="563"/>
        <v>0</v>
      </c>
      <c r="AQ1909" s="16">
        <f t="shared" si="564"/>
        <v>0</v>
      </c>
      <c r="AR1909" s="9">
        <f t="shared" si="565"/>
        <v>0.56729345928286001</v>
      </c>
      <c r="AS1909" s="9">
        <f t="shared" si="566"/>
        <v>0</v>
      </c>
      <c r="AT1909" s="9">
        <f t="shared" si="567"/>
        <v>0</v>
      </c>
    </row>
    <row r="1910" spans="2:46" x14ac:dyDescent="0.25">
      <c r="B1910" s="1" t="s">
        <v>729</v>
      </c>
      <c r="C1910" s="34">
        <v>3054969090107</v>
      </c>
      <c r="D1910" s="34" t="s">
        <v>3</v>
      </c>
      <c r="E1910" s="8" t="s">
        <v>14</v>
      </c>
      <c r="F1910" s="8" t="s">
        <v>117</v>
      </c>
      <c r="G1910" s="8" t="s">
        <v>27</v>
      </c>
      <c r="H1910" s="8" t="s">
        <v>103</v>
      </c>
      <c r="I1910" s="16">
        <v>299.75</v>
      </c>
      <c r="J1910" s="16">
        <v>1.4</v>
      </c>
      <c r="K1910" s="16">
        <v>0</v>
      </c>
      <c r="L1910" s="16">
        <v>225</v>
      </c>
      <c r="M1910" s="16">
        <v>1</v>
      </c>
      <c r="N1910" s="16">
        <v>0</v>
      </c>
      <c r="O1910" s="12">
        <f t="shared" si="550"/>
        <v>1.3322222222222222</v>
      </c>
      <c r="P1910" s="12">
        <f t="shared" si="550"/>
        <v>1.4</v>
      </c>
      <c r="Q1910" s="12">
        <f t="shared" si="550"/>
        <v>0</v>
      </c>
      <c r="R1910" s="12">
        <f>IFERROR(IF(I1910=0,0,VLOOKUP($C1910,'[1]Marginality pivots'!$B$7:$N$2242,11,0)), 0)</f>
        <v>0.63303517650561125</v>
      </c>
      <c r="S1910" s="12">
        <f>IFERROR(IF(J1910=0,0,VLOOKUP($C1910,'[1]Marginality pivots'!$B$7:$N$2242,12,0)), 0)</f>
        <v>1.066057490957548</v>
      </c>
      <c r="T1910" s="12">
        <f>IFERROR(IF(K1910=0,0,VLOOKUP($C1910,'[1]Marginality pivots'!$B$7:$N$2242,13,0)), 0)</f>
        <v>0</v>
      </c>
      <c r="U1910" s="12">
        <v>0.79129397063201412</v>
      </c>
      <c r="V1910" s="12">
        <v>1.513801637159718</v>
      </c>
      <c r="W1910" s="12">
        <v>0</v>
      </c>
      <c r="X1910" s="12">
        <v>0.79129397063201412</v>
      </c>
      <c r="Y1910" s="12">
        <v>1.513801637159718</v>
      </c>
      <c r="Z1910" s="12">
        <v>0</v>
      </c>
      <c r="AA1910" s="12">
        <v>0.63303517650561125</v>
      </c>
      <c r="AB1910" s="12">
        <v>1.066057490957548</v>
      </c>
      <c r="AC1910" s="12">
        <v>0</v>
      </c>
      <c r="AD1910" s="12">
        <f t="shared" si="551"/>
        <v>178.04114339220317</v>
      </c>
      <c r="AE1910" s="12">
        <f t="shared" si="552"/>
        <v>1.513801637159718</v>
      </c>
      <c r="AF1910" s="12">
        <f t="shared" si="553"/>
        <v>0</v>
      </c>
      <c r="AG1910" s="16">
        <f t="shared" si="554"/>
        <v>178.04114339220317</v>
      </c>
      <c r="AH1910" s="16">
        <f t="shared" si="555"/>
        <v>1.513801637159718</v>
      </c>
      <c r="AI1910" s="16">
        <f t="shared" si="556"/>
        <v>0</v>
      </c>
      <c r="AJ1910" s="16">
        <f t="shared" si="559"/>
        <v>142.43291471376253</v>
      </c>
      <c r="AK1910" s="16">
        <f t="shared" si="560"/>
        <v>1.066057490957548</v>
      </c>
      <c r="AL1910" s="16">
        <f t="shared" si="561"/>
        <v>0</v>
      </c>
      <c r="AM1910" s="16">
        <f t="shared" si="557"/>
        <v>142.43291471376253</v>
      </c>
      <c r="AN1910" s="16">
        <f t="shared" si="558"/>
        <v>1.066057490957548</v>
      </c>
      <c r="AO1910" s="16">
        <f t="shared" si="562"/>
        <v>157.31708528623747</v>
      </c>
      <c r="AP1910" s="16">
        <f t="shared" si="563"/>
        <v>0.33394250904245193</v>
      </c>
      <c r="AQ1910" s="16">
        <f t="shared" si="564"/>
        <v>0</v>
      </c>
      <c r="AR1910" s="9">
        <f t="shared" si="565"/>
        <v>0.52482764065467047</v>
      </c>
      <c r="AS1910" s="9">
        <f t="shared" si="566"/>
        <v>0.23853036360175139</v>
      </c>
      <c r="AT1910" s="9">
        <f t="shared" si="567"/>
        <v>0</v>
      </c>
    </row>
    <row r="1911" spans="2:46" x14ac:dyDescent="0.25">
      <c r="B1911" s="1" t="s">
        <v>729</v>
      </c>
      <c r="C1911" s="33">
        <v>3054970500505</v>
      </c>
      <c r="D1911" s="34" t="s">
        <v>3</v>
      </c>
      <c r="E1911" s="8" t="s">
        <v>14</v>
      </c>
      <c r="F1911" s="8" t="s">
        <v>117</v>
      </c>
      <c r="G1911" s="8" t="s">
        <v>27</v>
      </c>
      <c r="H1911" s="8" t="s">
        <v>103</v>
      </c>
      <c r="I1911" s="16">
        <v>0</v>
      </c>
      <c r="J1911" s="16">
        <v>44282.879999999997</v>
      </c>
      <c r="K1911" s="16">
        <v>23090.040000000012</v>
      </c>
      <c r="L1911" s="16">
        <v>0</v>
      </c>
      <c r="M1911" s="16">
        <v>4992</v>
      </c>
      <c r="N1911" s="16">
        <v>2592</v>
      </c>
      <c r="O1911" s="12">
        <f t="shared" si="550"/>
        <v>0</v>
      </c>
      <c r="P1911" s="12">
        <f t="shared" si="550"/>
        <v>8.8707692307692305</v>
      </c>
      <c r="Q1911" s="12">
        <f t="shared" si="550"/>
        <v>8.9081944444444492</v>
      </c>
      <c r="R1911" s="12">
        <f>IFERROR(IF(I1911=0,0,VLOOKUP($C1911,'[1]Marginality pivots'!$B$7:$N$2242,11,0)), 0)</f>
        <v>0</v>
      </c>
      <c r="S1911" s="12">
        <f>IFERROR(IF(J1911=0,0,VLOOKUP($C1911,'[1]Marginality pivots'!$B$7:$N$2242,12,0)), 0)</f>
        <v>8.2733349065492217</v>
      </c>
      <c r="T1911" s="12">
        <f>IFERROR(IF(K1911=0,0,VLOOKUP($C1911,'[1]Marginality pivots'!$B$7:$N$2242,13,0)), 0)</f>
        <v>8.6919656528206133</v>
      </c>
      <c r="U1911" s="12">
        <v>0</v>
      </c>
      <c r="V1911" s="12">
        <v>11.748135567299894</v>
      </c>
      <c r="W1911" s="12">
        <v>11.299555348666798</v>
      </c>
      <c r="X1911" s="12">
        <v>0</v>
      </c>
      <c r="Y1911" s="12">
        <v>11.748135567299894</v>
      </c>
      <c r="Z1911" s="12">
        <v>11.299555348666798</v>
      </c>
      <c r="AA1911" s="12">
        <v>0</v>
      </c>
      <c r="AB1911" s="12">
        <v>8.2733349065492217</v>
      </c>
      <c r="AC1911" s="12">
        <v>8.6919656528206133</v>
      </c>
      <c r="AD1911" s="12">
        <f t="shared" si="551"/>
        <v>0</v>
      </c>
      <c r="AE1911" s="12">
        <f t="shared" si="552"/>
        <v>58646.692751961069</v>
      </c>
      <c r="AF1911" s="12">
        <f t="shared" si="553"/>
        <v>29288.447463744342</v>
      </c>
      <c r="AG1911" s="16">
        <f t="shared" si="554"/>
        <v>0</v>
      </c>
      <c r="AH1911" s="16">
        <f t="shared" si="555"/>
        <v>58646.692751961069</v>
      </c>
      <c r="AI1911" s="16">
        <f t="shared" si="556"/>
        <v>29288.447463744342</v>
      </c>
      <c r="AJ1911" s="16">
        <f t="shared" si="559"/>
        <v>0</v>
      </c>
      <c r="AK1911" s="16">
        <f t="shared" si="560"/>
        <v>41300.487853493716</v>
      </c>
      <c r="AL1911" s="16">
        <f t="shared" si="561"/>
        <v>22529.57497211103</v>
      </c>
      <c r="AM1911" s="16">
        <f t="shared" si="557"/>
        <v>0</v>
      </c>
      <c r="AN1911" s="16">
        <f t="shared" si="558"/>
        <v>41300.487853493716</v>
      </c>
      <c r="AO1911" s="16">
        <f t="shared" si="562"/>
        <v>0</v>
      </c>
      <c r="AP1911" s="16">
        <f t="shared" si="563"/>
        <v>2982.3921465062813</v>
      </c>
      <c r="AQ1911" s="16">
        <f t="shared" si="564"/>
        <v>560.46502788898215</v>
      </c>
      <c r="AR1911" s="9">
        <f t="shared" si="565"/>
        <v>0</v>
      </c>
      <c r="AS1911" s="9">
        <f t="shared" si="566"/>
        <v>6.7348649105620079E-2</v>
      </c>
      <c r="AT1911" s="9">
        <f t="shared" si="567"/>
        <v>2.4273021090001658E-2</v>
      </c>
    </row>
    <row r="1912" spans="2:46" x14ac:dyDescent="0.25">
      <c r="B1912" s="1" t="s">
        <v>729</v>
      </c>
      <c r="C1912" s="33" t="s">
        <v>791</v>
      </c>
      <c r="D1912" s="34" t="s">
        <v>3</v>
      </c>
      <c r="E1912" s="8" t="s">
        <v>13</v>
      </c>
      <c r="F1912" s="8" t="s">
        <v>109</v>
      </c>
      <c r="G1912" s="8" t="s">
        <v>27</v>
      </c>
      <c r="H1912" s="8" t="s">
        <v>104</v>
      </c>
      <c r="I1912" s="16">
        <v>0</v>
      </c>
      <c r="J1912" s="16">
        <v>0</v>
      </c>
      <c r="K1912" s="16">
        <v>65642.399999999994</v>
      </c>
      <c r="L1912" s="16">
        <v>0</v>
      </c>
      <c r="M1912" s="16">
        <v>0</v>
      </c>
      <c r="N1912" s="16">
        <v>6480</v>
      </c>
      <c r="O1912" s="12">
        <f t="shared" si="550"/>
        <v>0</v>
      </c>
      <c r="P1912" s="12">
        <f t="shared" si="550"/>
        <v>0</v>
      </c>
      <c r="Q1912" s="12">
        <f t="shared" si="550"/>
        <v>10.129999999999999</v>
      </c>
      <c r="R1912" s="12">
        <f>IFERROR(IF(I1912=0,0,VLOOKUP($C1912,'[1]Marginality pivots'!$B$7:$N$2242,11,0)), 0)</f>
        <v>0</v>
      </c>
      <c r="S1912" s="12">
        <f>IFERROR(IF(J1912=0,0,VLOOKUP($C1912,'[1]Marginality pivots'!$B$7:$N$2242,12,0)), 0)</f>
        <v>0</v>
      </c>
      <c r="T1912" s="12">
        <f>IFERROR(IF(K1912=0,0,VLOOKUP($C1912,'[1]Marginality pivots'!$B$7:$N$2242,13,0)), 0)</f>
        <v>0</v>
      </c>
      <c r="U1912" s="12">
        <v>0</v>
      </c>
      <c r="V1912" s="12">
        <v>0</v>
      </c>
      <c r="W1912" s="12">
        <v>0</v>
      </c>
      <c r="X1912" s="12">
        <v>0</v>
      </c>
      <c r="Y1912" s="12">
        <v>0</v>
      </c>
      <c r="Z1912" s="12">
        <v>0</v>
      </c>
      <c r="AA1912" s="12">
        <v>0</v>
      </c>
      <c r="AB1912" s="12">
        <v>0</v>
      </c>
      <c r="AC1912" s="12">
        <v>0</v>
      </c>
      <c r="AD1912" s="12">
        <f t="shared" si="551"/>
        <v>0</v>
      </c>
      <c r="AE1912" s="12">
        <f t="shared" si="552"/>
        <v>0</v>
      </c>
      <c r="AF1912" s="12">
        <f t="shared" si="553"/>
        <v>0</v>
      </c>
      <c r="AG1912" s="16">
        <f t="shared" si="554"/>
        <v>0</v>
      </c>
      <c r="AH1912" s="16">
        <f t="shared" si="555"/>
        <v>0</v>
      </c>
      <c r="AI1912" s="16">
        <f t="shared" si="556"/>
        <v>0</v>
      </c>
      <c r="AJ1912" s="16">
        <f t="shared" si="559"/>
        <v>0</v>
      </c>
      <c r="AK1912" s="16">
        <f t="shared" si="560"/>
        <v>0</v>
      </c>
      <c r="AL1912" s="16">
        <f t="shared" si="561"/>
        <v>0</v>
      </c>
      <c r="AM1912" s="16">
        <f t="shared" si="557"/>
        <v>0</v>
      </c>
      <c r="AN1912" s="16">
        <f t="shared" si="558"/>
        <v>0</v>
      </c>
      <c r="AO1912" s="16">
        <f t="shared" si="562"/>
        <v>0</v>
      </c>
      <c r="AP1912" s="16">
        <f t="shared" si="563"/>
        <v>0</v>
      </c>
      <c r="AQ1912" s="16">
        <f t="shared" si="564"/>
        <v>65642.399999999994</v>
      </c>
      <c r="AR1912" s="9">
        <f t="shared" si="565"/>
        <v>0</v>
      </c>
      <c r="AS1912" s="9">
        <f t="shared" si="566"/>
        <v>0</v>
      </c>
      <c r="AT1912" s="9">
        <f t="shared" si="567"/>
        <v>1</v>
      </c>
    </row>
    <row r="1913" spans="2:46" x14ac:dyDescent="0.25">
      <c r="B1913" s="1" t="s">
        <v>729</v>
      </c>
      <c r="C1913" s="33" t="s">
        <v>638</v>
      </c>
      <c r="D1913" s="34" t="s">
        <v>3</v>
      </c>
      <c r="E1913" s="8" t="s">
        <v>14</v>
      </c>
      <c r="F1913" s="8" t="s">
        <v>530</v>
      </c>
      <c r="G1913" s="8" t="s">
        <v>31</v>
      </c>
      <c r="H1913" s="8" t="s">
        <v>103</v>
      </c>
      <c r="I1913" s="16">
        <v>27397.8</v>
      </c>
      <c r="J1913" s="16">
        <v>26833.200000000008</v>
      </c>
      <c r="K1913" s="16">
        <v>10454.400000000001</v>
      </c>
      <c r="L1913" s="16">
        <v>1110</v>
      </c>
      <c r="M1913" s="16">
        <v>1080</v>
      </c>
      <c r="N1913" s="16">
        <v>420</v>
      </c>
      <c r="O1913" s="12">
        <f t="shared" si="550"/>
        <v>24.682702702702702</v>
      </c>
      <c r="P1913" s="12">
        <f t="shared" si="550"/>
        <v>24.845555555555563</v>
      </c>
      <c r="Q1913" s="12">
        <f t="shared" si="550"/>
        <v>24.891428571428573</v>
      </c>
      <c r="R1913" s="12">
        <f>IFERROR(IF(I1913=0,0,VLOOKUP($C1913,'[1]Marginality pivots'!$B$7:$N$2242,11,0)), 0)</f>
        <v>19.799315640215227</v>
      </c>
      <c r="S1913" s="12">
        <f>IFERROR(IF(J1913=0,0,VLOOKUP($C1913,'[1]Marginality pivots'!$B$7:$N$2242,12,0)), 0)</f>
        <v>7.8285171946967056</v>
      </c>
      <c r="T1913" s="12">
        <f>IFERROR(IF(K1913=0,0,VLOOKUP($C1913,'[1]Marginality pivots'!$B$7:$N$2242,13,0)), 0)</f>
        <v>9.0430306286501736</v>
      </c>
      <c r="U1913" s="12">
        <v>24.749144550269033</v>
      </c>
      <c r="V1913" s="12">
        <v>11.116494416469321</v>
      </c>
      <c r="W1913" s="12">
        <v>11.755939817245226</v>
      </c>
      <c r="X1913" s="12">
        <v>24.749144550269033</v>
      </c>
      <c r="Y1913" s="12">
        <v>11.116494416469321</v>
      </c>
      <c r="Z1913" s="12">
        <v>11.755939817245226</v>
      </c>
      <c r="AA1913" s="12">
        <v>19.799315640215227</v>
      </c>
      <c r="AB1913" s="12">
        <v>7.8285171946967056</v>
      </c>
      <c r="AC1913" s="12">
        <v>9.0430306286501736</v>
      </c>
      <c r="AD1913" s="12">
        <f t="shared" si="551"/>
        <v>27471.550450798626</v>
      </c>
      <c r="AE1913" s="12">
        <f t="shared" si="552"/>
        <v>12005.813969786866</v>
      </c>
      <c r="AF1913" s="12">
        <f t="shared" si="553"/>
        <v>4937.494723242995</v>
      </c>
      <c r="AG1913" s="16">
        <f t="shared" si="554"/>
        <v>27471.550450798626</v>
      </c>
      <c r="AH1913" s="16">
        <f t="shared" si="555"/>
        <v>12005.813969786866</v>
      </c>
      <c r="AI1913" s="16">
        <f t="shared" si="556"/>
        <v>4937.494723242995</v>
      </c>
      <c r="AJ1913" s="16">
        <f t="shared" si="559"/>
        <v>21977.240360638902</v>
      </c>
      <c r="AK1913" s="16">
        <f t="shared" si="560"/>
        <v>8454.7985702724418</v>
      </c>
      <c r="AL1913" s="16">
        <f t="shared" si="561"/>
        <v>3798.0728640330731</v>
      </c>
      <c r="AM1913" s="16">
        <f t="shared" si="557"/>
        <v>21977.240360638902</v>
      </c>
      <c r="AN1913" s="16">
        <f t="shared" si="558"/>
        <v>8454.7985702724418</v>
      </c>
      <c r="AO1913" s="16">
        <f t="shared" si="562"/>
        <v>5420.5596393610977</v>
      </c>
      <c r="AP1913" s="16">
        <f t="shared" si="563"/>
        <v>18378.401429727564</v>
      </c>
      <c r="AQ1913" s="16">
        <f t="shared" si="564"/>
        <v>6656.3271359669288</v>
      </c>
      <c r="AR1913" s="9">
        <f t="shared" si="565"/>
        <v>0.19784652926005364</v>
      </c>
      <c r="AS1913" s="9">
        <f t="shared" si="566"/>
        <v>0.68491277334524236</v>
      </c>
      <c r="AT1913" s="9">
        <f t="shared" si="567"/>
        <v>0.63670101928058309</v>
      </c>
    </row>
    <row r="1914" spans="2:46" x14ac:dyDescent="0.25">
      <c r="B1914" s="1" t="s">
        <v>729</v>
      </c>
      <c r="C1914" s="33">
        <v>3054970510703</v>
      </c>
      <c r="D1914" s="34" t="s">
        <v>3</v>
      </c>
      <c r="E1914" s="8" t="s">
        <v>14</v>
      </c>
      <c r="F1914" s="8" t="s">
        <v>117</v>
      </c>
      <c r="G1914" s="8" t="s">
        <v>27</v>
      </c>
      <c r="H1914" s="8" t="s">
        <v>103</v>
      </c>
      <c r="I1914" s="16">
        <v>30374.400000000001</v>
      </c>
      <c r="J1914" s="16">
        <v>4339.2</v>
      </c>
      <c r="K1914" s="16">
        <v>0</v>
      </c>
      <c r="L1914" s="16">
        <v>2688</v>
      </c>
      <c r="M1914" s="16">
        <v>384</v>
      </c>
      <c r="N1914" s="16">
        <v>0</v>
      </c>
      <c r="O1914" s="12">
        <f t="shared" si="550"/>
        <v>11.3</v>
      </c>
      <c r="P1914" s="12">
        <f t="shared" si="550"/>
        <v>11.299999999999999</v>
      </c>
      <c r="Q1914" s="12">
        <f t="shared" si="550"/>
        <v>0</v>
      </c>
      <c r="R1914" s="12">
        <f>IFERROR(IF(I1914=0,0,VLOOKUP($C1914,'[1]Marginality pivots'!$B$7:$N$2242,11,0)), 0)</f>
        <v>0.7837578375783758</v>
      </c>
      <c r="S1914" s="12">
        <f>IFERROR(IF(J1914=0,0,VLOOKUP($C1914,'[1]Marginality pivots'!$B$7:$N$2242,12,0)), 0)</f>
        <v>8.6046068913002109</v>
      </c>
      <c r="T1914" s="12">
        <f>IFERROR(IF(K1914=0,0,VLOOKUP($C1914,'[1]Marginality pivots'!$B$7:$N$2242,13,0)), 0)</f>
        <v>0</v>
      </c>
      <c r="U1914" s="12">
        <v>0.97969729697296981</v>
      </c>
      <c r="V1914" s="12">
        <v>12.218541785646298</v>
      </c>
      <c r="W1914" s="12">
        <v>0</v>
      </c>
      <c r="X1914" s="12">
        <v>0.97969729697296981</v>
      </c>
      <c r="Y1914" s="12">
        <v>12.218541785646298</v>
      </c>
      <c r="Z1914" s="12">
        <v>0</v>
      </c>
      <c r="AA1914" s="12">
        <v>0.7837578375783758</v>
      </c>
      <c r="AB1914" s="12">
        <v>8.6046068913002109</v>
      </c>
      <c r="AC1914" s="12">
        <v>0</v>
      </c>
      <c r="AD1914" s="12">
        <f t="shared" si="551"/>
        <v>2633.4263342633431</v>
      </c>
      <c r="AE1914" s="12">
        <f t="shared" si="552"/>
        <v>4691.920045688179</v>
      </c>
      <c r="AF1914" s="12">
        <f t="shared" si="553"/>
        <v>0</v>
      </c>
      <c r="AG1914" s="16">
        <f t="shared" si="554"/>
        <v>2633.4263342633431</v>
      </c>
      <c r="AH1914" s="16">
        <f t="shared" si="555"/>
        <v>4691.920045688179</v>
      </c>
      <c r="AI1914" s="16">
        <f t="shared" si="556"/>
        <v>0</v>
      </c>
      <c r="AJ1914" s="16">
        <f t="shared" si="559"/>
        <v>2106.7410674106741</v>
      </c>
      <c r="AK1914" s="16">
        <f t="shared" si="560"/>
        <v>3304.169046259281</v>
      </c>
      <c r="AL1914" s="16">
        <f t="shared" si="561"/>
        <v>0</v>
      </c>
      <c r="AM1914" s="16">
        <f t="shared" si="557"/>
        <v>2106.7410674106741</v>
      </c>
      <c r="AN1914" s="16">
        <f t="shared" si="558"/>
        <v>3304.169046259281</v>
      </c>
      <c r="AO1914" s="16">
        <f t="shared" si="562"/>
        <v>28267.658932589329</v>
      </c>
      <c r="AP1914" s="16">
        <f t="shared" si="563"/>
        <v>1035.0309537407188</v>
      </c>
      <c r="AQ1914" s="16">
        <f t="shared" si="564"/>
        <v>0</v>
      </c>
      <c r="AR1914" s="9">
        <f t="shared" si="565"/>
        <v>0.93064089932934735</v>
      </c>
      <c r="AS1914" s="9">
        <f t="shared" si="566"/>
        <v>0.2385303636017512</v>
      </c>
      <c r="AT1914" s="9">
        <f t="shared" si="567"/>
        <v>0</v>
      </c>
    </row>
    <row r="1915" spans="2:46" x14ac:dyDescent="0.25">
      <c r="B1915" s="1" t="s">
        <v>729</v>
      </c>
      <c r="C1915" s="33">
        <v>3054970510703</v>
      </c>
      <c r="D1915" s="34" t="s">
        <v>3</v>
      </c>
      <c r="E1915" s="8" t="s">
        <v>14</v>
      </c>
      <c r="F1915" s="8" t="s">
        <v>117</v>
      </c>
      <c r="G1915" s="8" t="s">
        <v>27</v>
      </c>
      <c r="H1915" s="8" t="s">
        <v>104</v>
      </c>
      <c r="I1915" s="16">
        <v>29832.000000000004</v>
      </c>
      <c r="J1915" s="16">
        <v>0</v>
      </c>
      <c r="K1915" s="16">
        <v>0</v>
      </c>
      <c r="L1915" s="16">
        <v>2640</v>
      </c>
      <c r="M1915" s="16">
        <v>0</v>
      </c>
      <c r="N1915" s="16">
        <v>0</v>
      </c>
      <c r="O1915" s="12">
        <f t="shared" si="550"/>
        <v>11.3</v>
      </c>
      <c r="P1915" s="12">
        <f t="shared" si="550"/>
        <v>0</v>
      </c>
      <c r="Q1915" s="12">
        <f t="shared" si="550"/>
        <v>0</v>
      </c>
      <c r="R1915" s="12">
        <f>IFERROR(IF(I1915=0,0,VLOOKUP($C1915,'[1]Marginality pivots'!$B$7:$N$2242,11,0)), 0)</f>
        <v>0.7837578375783758</v>
      </c>
      <c r="S1915" s="12">
        <f>IFERROR(IF(J1915=0,0,VLOOKUP($C1915,'[1]Marginality pivots'!$B$7:$N$2242,12,0)), 0)</f>
        <v>0</v>
      </c>
      <c r="T1915" s="12">
        <f>IFERROR(IF(K1915=0,0,VLOOKUP($C1915,'[1]Marginality pivots'!$B$7:$N$2242,13,0)), 0)</f>
        <v>0</v>
      </c>
      <c r="U1915" s="12">
        <v>0.97969729697296981</v>
      </c>
      <c r="V1915" s="12">
        <v>0</v>
      </c>
      <c r="W1915" s="12">
        <v>0</v>
      </c>
      <c r="X1915" s="12">
        <v>0.97969729697296981</v>
      </c>
      <c r="Y1915" s="12">
        <v>0</v>
      </c>
      <c r="Z1915" s="12">
        <v>0</v>
      </c>
      <c r="AA1915" s="12">
        <v>0.7837578375783758</v>
      </c>
      <c r="AB1915" s="12">
        <v>0</v>
      </c>
      <c r="AC1915" s="12">
        <v>0</v>
      </c>
      <c r="AD1915" s="12">
        <f t="shared" si="551"/>
        <v>2586.4008640086404</v>
      </c>
      <c r="AE1915" s="12">
        <f t="shared" si="552"/>
        <v>0</v>
      </c>
      <c r="AF1915" s="12">
        <f t="shared" si="553"/>
        <v>0</v>
      </c>
      <c r="AG1915" s="16">
        <f t="shared" si="554"/>
        <v>2586.4008640086404</v>
      </c>
      <c r="AH1915" s="16">
        <f t="shared" si="555"/>
        <v>0</v>
      </c>
      <c r="AI1915" s="16">
        <f t="shared" si="556"/>
        <v>0</v>
      </c>
      <c r="AJ1915" s="16">
        <f t="shared" si="559"/>
        <v>2069.1206912069119</v>
      </c>
      <c r="AK1915" s="16">
        <f t="shared" si="560"/>
        <v>0</v>
      </c>
      <c r="AL1915" s="16">
        <f t="shared" si="561"/>
        <v>0</v>
      </c>
      <c r="AM1915" s="16">
        <f t="shared" si="557"/>
        <v>2069.1206912069119</v>
      </c>
      <c r="AN1915" s="16">
        <f t="shared" si="558"/>
        <v>0</v>
      </c>
      <c r="AO1915" s="16">
        <f t="shared" si="562"/>
        <v>27762.87930879309</v>
      </c>
      <c r="AP1915" s="16">
        <f t="shared" si="563"/>
        <v>0</v>
      </c>
      <c r="AQ1915" s="16">
        <f t="shared" si="564"/>
        <v>0</v>
      </c>
      <c r="AR1915" s="9">
        <f t="shared" si="565"/>
        <v>0.93064089932934724</v>
      </c>
      <c r="AS1915" s="9">
        <f t="shared" si="566"/>
        <v>0</v>
      </c>
      <c r="AT1915" s="9">
        <f t="shared" si="567"/>
        <v>0</v>
      </c>
    </row>
    <row r="1916" spans="2:46" x14ac:dyDescent="0.25">
      <c r="B1916" s="1" t="s">
        <v>729</v>
      </c>
      <c r="C1916" s="34">
        <v>3054969131009</v>
      </c>
      <c r="D1916" s="34" t="s">
        <v>3</v>
      </c>
      <c r="E1916" s="8" t="s">
        <v>13</v>
      </c>
      <c r="F1916" s="8" t="s">
        <v>109</v>
      </c>
      <c r="G1916" s="8" t="s">
        <v>27</v>
      </c>
      <c r="H1916" s="8" t="s">
        <v>104</v>
      </c>
      <c r="I1916" s="16">
        <v>23213.9194006</v>
      </c>
      <c r="J1916" s="16">
        <v>22396.183688984085</v>
      </c>
      <c r="K1916" s="16">
        <v>17538.000872343597</v>
      </c>
      <c r="L1916" s="16">
        <v>5063</v>
      </c>
      <c r="M1916" s="16">
        <v>4500</v>
      </c>
      <c r="N1916" s="16">
        <v>3960</v>
      </c>
      <c r="O1916" s="12">
        <f t="shared" si="550"/>
        <v>4.5850127198498916</v>
      </c>
      <c r="P1916" s="12">
        <f t="shared" si="550"/>
        <v>4.9769297086631301</v>
      </c>
      <c r="Q1916" s="12">
        <f t="shared" si="550"/>
        <v>4.4287880990766659</v>
      </c>
      <c r="R1916" s="12">
        <f>IFERROR(IF(I1916=0,0,VLOOKUP($C1916,'[1]Marginality pivots'!$B$7:$N$2242,11,0)), 0)</f>
        <v>2.1370608017650956</v>
      </c>
      <c r="S1916" s="12">
        <f>IFERROR(IF(J1916=0,0,VLOOKUP($C1916,'[1]Marginality pivots'!$B$7:$N$2242,12,0)), 0)</f>
        <v>1.0293978079600981</v>
      </c>
      <c r="T1916" s="12">
        <f>IFERROR(IF(K1916=0,0,VLOOKUP($C1916,'[1]Marginality pivots'!$B$7:$N$2242,13,0)), 0)</f>
        <v>1.1805207142857141</v>
      </c>
      <c r="U1916" s="12">
        <v>2.6713260022063694</v>
      </c>
      <c r="V1916" s="12">
        <v>1.4617448873033392</v>
      </c>
      <c r="W1916" s="12">
        <v>1.5346769285714283</v>
      </c>
      <c r="X1916" s="12">
        <v>2.6713260022063694</v>
      </c>
      <c r="Y1916" s="12">
        <v>1.4617448873033392</v>
      </c>
      <c r="Z1916" s="12">
        <v>1.5346769285714283</v>
      </c>
      <c r="AA1916" s="12">
        <v>2.1370608017650956</v>
      </c>
      <c r="AB1916" s="12">
        <v>1.0293978079600981</v>
      </c>
      <c r="AC1916" s="12">
        <v>1.1805207142857141</v>
      </c>
      <c r="AD1916" s="12">
        <f t="shared" si="551"/>
        <v>13524.923549170848</v>
      </c>
      <c r="AE1916" s="12">
        <f t="shared" si="552"/>
        <v>6577.8519928650267</v>
      </c>
      <c r="AF1916" s="12">
        <f t="shared" si="553"/>
        <v>6077.320637142856</v>
      </c>
      <c r="AG1916" s="16">
        <f t="shared" si="554"/>
        <v>13524.923549170848</v>
      </c>
      <c r="AH1916" s="16">
        <f t="shared" si="555"/>
        <v>6577.8519928650267</v>
      </c>
      <c r="AI1916" s="16">
        <f t="shared" si="556"/>
        <v>6077.320637142856</v>
      </c>
      <c r="AJ1916" s="16">
        <f t="shared" si="559"/>
        <v>10819.938839336679</v>
      </c>
      <c r="AK1916" s="16">
        <f t="shared" si="560"/>
        <v>4632.2901358204408</v>
      </c>
      <c r="AL1916" s="16">
        <f t="shared" si="561"/>
        <v>4674.8620285714278</v>
      </c>
      <c r="AM1916" s="16">
        <f t="shared" si="557"/>
        <v>10819.938839336679</v>
      </c>
      <c r="AN1916" s="16">
        <f t="shared" si="558"/>
        <v>4632.2901358204408</v>
      </c>
      <c r="AO1916" s="16">
        <f t="shared" si="562"/>
        <v>12393.980561263321</v>
      </c>
      <c r="AP1916" s="16">
        <f t="shared" si="563"/>
        <v>17763.893553163645</v>
      </c>
      <c r="AQ1916" s="16">
        <f t="shared" si="564"/>
        <v>12863.138843772169</v>
      </c>
      <c r="AR1916" s="9">
        <f t="shared" si="565"/>
        <v>0.53390297206524195</v>
      </c>
      <c r="AS1916" s="9">
        <f t="shared" si="566"/>
        <v>0.79316609471733768</v>
      </c>
      <c r="AT1916" s="9">
        <f t="shared" si="567"/>
        <v>0.7334438478707449</v>
      </c>
    </row>
    <row r="1917" spans="2:46" x14ac:dyDescent="0.25">
      <c r="B1917" s="1" t="s">
        <v>729</v>
      </c>
      <c r="C1917" s="33">
        <v>3054968412275</v>
      </c>
      <c r="D1917" s="34" t="s">
        <v>3</v>
      </c>
      <c r="E1917" s="8" t="s">
        <v>14</v>
      </c>
      <c r="F1917" s="8" t="s">
        <v>117</v>
      </c>
      <c r="G1917" s="8" t="s">
        <v>27</v>
      </c>
      <c r="H1917" s="8" t="s">
        <v>104</v>
      </c>
      <c r="I1917" s="16">
        <v>0</v>
      </c>
      <c r="J1917" s="16">
        <v>62042.199999999975</v>
      </c>
      <c r="K1917" s="16">
        <v>0</v>
      </c>
      <c r="L1917" s="16">
        <v>0</v>
      </c>
      <c r="M1917" s="16">
        <v>31900</v>
      </c>
      <c r="N1917" s="16">
        <v>0</v>
      </c>
      <c r="O1917" s="12">
        <f t="shared" si="550"/>
        <v>0</v>
      </c>
      <c r="P1917" s="12">
        <f t="shared" si="550"/>
        <v>1.9448965517241372</v>
      </c>
      <c r="Q1917" s="12">
        <f t="shared" si="550"/>
        <v>0</v>
      </c>
      <c r="R1917" s="12">
        <f>IFERROR(IF(I1917=0,0,VLOOKUP($C1917,'[1]Marginality pivots'!$B$7:$N$2242,11,0)), 0)</f>
        <v>0</v>
      </c>
      <c r="S1917" s="12">
        <f>IFERROR(IF(J1917=0,0,VLOOKUP($C1917,'[1]Marginality pivots'!$B$7:$N$2242,12,0)), 0)</f>
        <v>1.3305934738088843</v>
      </c>
      <c r="T1917" s="12">
        <f>IFERROR(IF(K1917=0,0,VLOOKUP($C1917,'[1]Marginality pivots'!$B$7:$N$2242,13,0)), 0)</f>
        <v>0</v>
      </c>
      <c r="U1917" s="12">
        <v>0</v>
      </c>
      <c r="V1917" s="12">
        <v>1.8894427328086156</v>
      </c>
      <c r="W1917" s="12">
        <v>0</v>
      </c>
      <c r="X1917" s="12">
        <v>0</v>
      </c>
      <c r="Y1917" s="12">
        <v>1.8894427328086156</v>
      </c>
      <c r="Z1917" s="12">
        <v>0</v>
      </c>
      <c r="AA1917" s="12">
        <v>0</v>
      </c>
      <c r="AB1917" s="12">
        <v>1.3305934738088843</v>
      </c>
      <c r="AC1917" s="12">
        <v>0</v>
      </c>
      <c r="AD1917" s="12">
        <f t="shared" si="551"/>
        <v>0</v>
      </c>
      <c r="AE1917" s="12">
        <f t="shared" si="552"/>
        <v>60273.223176594838</v>
      </c>
      <c r="AF1917" s="12">
        <f t="shared" si="553"/>
        <v>0</v>
      </c>
      <c r="AG1917" s="16">
        <f t="shared" si="554"/>
        <v>0</v>
      </c>
      <c r="AH1917" s="16">
        <f t="shared" si="555"/>
        <v>60273.223176594838</v>
      </c>
      <c r="AI1917" s="16">
        <f t="shared" si="556"/>
        <v>0</v>
      </c>
      <c r="AJ1917" s="16">
        <f t="shared" si="559"/>
        <v>0</v>
      </c>
      <c r="AK1917" s="16">
        <f t="shared" si="560"/>
        <v>42445.931814503405</v>
      </c>
      <c r="AL1917" s="16">
        <f t="shared" si="561"/>
        <v>0</v>
      </c>
      <c r="AM1917" s="16">
        <f t="shared" si="557"/>
        <v>0</v>
      </c>
      <c r="AN1917" s="16">
        <f t="shared" si="558"/>
        <v>42445.931814503405</v>
      </c>
      <c r="AO1917" s="16">
        <f t="shared" si="562"/>
        <v>0</v>
      </c>
      <c r="AP1917" s="16">
        <f t="shared" si="563"/>
        <v>19596.26818549657</v>
      </c>
      <c r="AQ1917" s="16">
        <f t="shared" si="564"/>
        <v>0</v>
      </c>
      <c r="AR1917" s="9">
        <f t="shared" si="565"/>
        <v>0</v>
      </c>
      <c r="AS1917" s="9">
        <f t="shared" si="566"/>
        <v>0.31585385730191029</v>
      </c>
      <c r="AT1917" s="9">
        <f t="shared" si="567"/>
        <v>0</v>
      </c>
    </row>
    <row r="1918" spans="2:46" x14ac:dyDescent="0.25">
      <c r="B1918" s="1" t="s">
        <v>729</v>
      </c>
      <c r="C1918" s="33">
        <v>3054968412275</v>
      </c>
      <c r="D1918" s="34" t="s">
        <v>3</v>
      </c>
      <c r="E1918" s="8" t="s">
        <v>14</v>
      </c>
      <c r="F1918" s="8" t="s">
        <v>117</v>
      </c>
      <c r="G1918" s="8" t="s">
        <v>27</v>
      </c>
      <c r="H1918" s="8" t="s">
        <v>103</v>
      </c>
      <c r="I1918" s="16">
        <v>0</v>
      </c>
      <c r="J1918" s="16">
        <v>606.04</v>
      </c>
      <c r="K1918" s="16">
        <v>0</v>
      </c>
      <c r="L1918" s="16">
        <v>0</v>
      </c>
      <c r="M1918" s="16">
        <v>316</v>
      </c>
      <c r="N1918" s="16">
        <v>0</v>
      </c>
      <c r="O1918" s="12">
        <f t="shared" si="550"/>
        <v>0</v>
      </c>
      <c r="P1918" s="12">
        <f t="shared" si="550"/>
        <v>1.9178481012658226</v>
      </c>
      <c r="Q1918" s="12">
        <f t="shared" si="550"/>
        <v>0</v>
      </c>
      <c r="R1918" s="12">
        <f>IFERROR(IF(I1918=0,0,VLOOKUP($C1918,'[1]Marginality pivots'!$B$7:$N$2242,11,0)), 0)</f>
        <v>0</v>
      </c>
      <c r="S1918" s="12">
        <f>IFERROR(IF(J1918=0,0,VLOOKUP($C1918,'[1]Marginality pivots'!$B$7:$N$2242,12,0)), 0)</f>
        <v>1.3305934738088843</v>
      </c>
      <c r="T1918" s="12">
        <f>IFERROR(IF(K1918=0,0,VLOOKUP($C1918,'[1]Marginality pivots'!$B$7:$N$2242,13,0)), 0)</f>
        <v>0</v>
      </c>
      <c r="U1918" s="12">
        <v>0</v>
      </c>
      <c r="V1918" s="12">
        <v>1.8894427328086156</v>
      </c>
      <c r="W1918" s="12">
        <v>0</v>
      </c>
      <c r="X1918" s="12">
        <v>0</v>
      </c>
      <c r="Y1918" s="12">
        <v>1.8894427328086156</v>
      </c>
      <c r="Z1918" s="12">
        <v>0</v>
      </c>
      <c r="AA1918" s="12">
        <v>0</v>
      </c>
      <c r="AB1918" s="12">
        <v>1.3305934738088843</v>
      </c>
      <c r="AC1918" s="12">
        <v>0</v>
      </c>
      <c r="AD1918" s="12">
        <f t="shared" si="551"/>
        <v>0</v>
      </c>
      <c r="AE1918" s="12">
        <f t="shared" si="552"/>
        <v>597.06390356752252</v>
      </c>
      <c r="AF1918" s="12">
        <f t="shared" si="553"/>
        <v>0</v>
      </c>
      <c r="AG1918" s="16">
        <f t="shared" si="554"/>
        <v>0</v>
      </c>
      <c r="AH1918" s="16">
        <f t="shared" si="555"/>
        <v>597.06390356752252</v>
      </c>
      <c r="AI1918" s="16">
        <f t="shared" si="556"/>
        <v>0</v>
      </c>
      <c r="AJ1918" s="16">
        <f t="shared" si="559"/>
        <v>0</v>
      </c>
      <c r="AK1918" s="16">
        <f t="shared" si="560"/>
        <v>420.46753772360745</v>
      </c>
      <c r="AL1918" s="16">
        <f t="shared" si="561"/>
        <v>0</v>
      </c>
      <c r="AM1918" s="16">
        <f t="shared" si="557"/>
        <v>0</v>
      </c>
      <c r="AN1918" s="16">
        <f t="shared" si="558"/>
        <v>420.46753772360745</v>
      </c>
      <c r="AO1918" s="16">
        <f t="shared" si="562"/>
        <v>0</v>
      </c>
      <c r="AP1918" s="16">
        <f t="shared" si="563"/>
        <v>185.57246227639251</v>
      </c>
      <c r="AQ1918" s="16">
        <f t="shared" si="564"/>
        <v>0</v>
      </c>
      <c r="AR1918" s="9">
        <f t="shared" si="565"/>
        <v>0</v>
      </c>
      <c r="AS1918" s="9">
        <f t="shared" si="566"/>
        <v>0.30620497372515432</v>
      </c>
      <c r="AT1918" s="9">
        <f t="shared" si="567"/>
        <v>0</v>
      </c>
    </row>
    <row r="1919" spans="2:46" x14ac:dyDescent="0.25">
      <c r="B1919" s="1" t="s">
        <v>729</v>
      </c>
      <c r="C1919" s="34">
        <v>3054970041105</v>
      </c>
      <c r="D1919" s="34" t="s">
        <v>3</v>
      </c>
      <c r="E1919" s="8" t="s">
        <v>14</v>
      </c>
      <c r="F1919" s="8" t="s">
        <v>117</v>
      </c>
      <c r="G1919" s="8" t="s">
        <v>27</v>
      </c>
      <c r="H1919" s="8" t="s">
        <v>104</v>
      </c>
      <c r="I1919" s="16">
        <v>0</v>
      </c>
      <c r="J1919" s="16">
        <v>0</v>
      </c>
      <c r="K1919" s="16">
        <v>61696.799999999996</v>
      </c>
      <c r="L1919" s="16">
        <v>0</v>
      </c>
      <c r="M1919" s="16">
        <v>0</v>
      </c>
      <c r="N1919" s="16">
        <v>36080</v>
      </c>
      <c r="O1919" s="12">
        <f t="shared" si="550"/>
        <v>0</v>
      </c>
      <c r="P1919" s="12">
        <f t="shared" si="550"/>
        <v>0</v>
      </c>
      <c r="Q1919" s="12">
        <f t="shared" si="550"/>
        <v>1.71</v>
      </c>
      <c r="R1919" s="12">
        <f>IFERROR(IF(I1919=0,0,VLOOKUP($C1919,'[1]Marginality pivots'!$B$7:$N$2242,11,0)), 0)</f>
        <v>0</v>
      </c>
      <c r="S1919" s="12">
        <f>IFERROR(IF(J1919=0,0,VLOOKUP($C1919,'[1]Marginality pivots'!$B$7:$N$2242,12,0)), 0)</f>
        <v>0</v>
      </c>
      <c r="T1919" s="12">
        <f>IFERROR(IF(K1919=0,0,VLOOKUP($C1919,'[1]Marginality pivots'!$B$7:$N$2242,13,0)), 0)</f>
        <v>1.1867206126823717</v>
      </c>
      <c r="U1919" s="12">
        <v>0</v>
      </c>
      <c r="V1919" s="12">
        <v>0</v>
      </c>
      <c r="W1919" s="12">
        <v>1.5427367964870833</v>
      </c>
      <c r="X1919" s="12">
        <v>0</v>
      </c>
      <c r="Y1919" s="12">
        <v>0</v>
      </c>
      <c r="Z1919" s="12">
        <v>1.5427367964870833</v>
      </c>
      <c r="AA1919" s="12">
        <v>0</v>
      </c>
      <c r="AB1919" s="12">
        <v>0</v>
      </c>
      <c r="AC1919" s="12">
        <v>1.1867206126823717</v>
      </c>
      <c r="AD1919" s="12">
        <f t="shared" si="551"/>
        <v>0</v>
      </c>
      <c r="AE1919" s="12">
        <f t="shared" si="552"/>
        <v>0</v>
      </c>
      <c r="AF1919" s="12">
        <f t="shared" si="553"/>
        <v>55661.943617253964</v>
      </c>
      <c r="AG1919" s="16">
        <f t="shared" si="554"/>
        <v>0</v>
      </c>
      <c r="AH1919" s="16">
        <f t="shared" si="555"/>
        <v>0</v>
      </c>
      <c r="AI1919" s="16">
        <f t="shared" si="556"/>
        <v>55661.943617253964</v>
      </c>
      <c r="AJ1919" s="16">
        <f t="shared" si="559"/>
        <v>0</v>
      </c>
      <c r="AK1919" s="16">
        <f t="shared" si="560"/>
        <v>0</v>
      </c>
      <c r="AL1919" s="16">
        <f t="shared" si="561"/>
        <v>42816.879705579973</v>
      </c>
      <c r="AM1919" s="16">
        <f t="shared" si="557"/>
        <v>0</v>
      </c>
      <c r="AN1919" s="16">
        <f t="shared" si="558"/>
        <v>0</v>
      </c>
      <c r="AO1919" s="16">
        <f t="shared" si="562"/>
        <v>0</v>
      </c>
      <c r="AP1919" s="16">
        <f t="shared" si="563"/>
        <v>0</v>
      </c>
      <c r="AQ1919" s="16">
        <f t="shared" si="564"/>
        <v>18879.920294420022</v>
      </c>
      <c r="AR1919" s="9">
        <f t="shared" si="565"/>
        <v>0</v>
      </c>
      <c r="AS1919" s="9">
        <f t="shared" si="566"/>
        <v>0</v>
      </c>
      <c r="AT1919" s="9">
        <f t="shared" si="567"/>
        <v>0.30601133761264804</v>
      </c>
    </row>
    <row r="1920" spans="2:46" x14ac:dyDescent="0.25">
      <c r="B1920" s="1" t="s">
        <v>729</v>
      </c>
      <c r="C1920" s="33">
        <v>3054970041105</v>
      </c>
      <c r="D1920" s="34" t="s">
        <v>3</v>
      </c>
      <c r="E1920" s="8" t="s">
        <v>14</v>
      </c>
      <c r="F1920" s="8" t="s">
        <v>117</v>
      </c>
      <c r="G1920" s="8" t="s">
        <v>27</v>
      </c>
      <c r="H1920" s="8" t="s">
        <v>103</v>
      </c>
      <c r="I1920" s="16">
        <v>0</v>
      </c>
      <c r="J1920" s="16">
        <v>0</v>
      </c>
      <c r="K1920" s="16">
        <v>754.1099999999999</v>
      </c>
      <c r="L1920" s="16">
        <v>0</v>
      </c>
      <c r="M1920" s="16">
        <v>0</v>
      </c>
      <c r="N1920" s="16">
        <v>441</v>
      </c>
      <c r="O1920" s="12">
        <f t="shared" si="550"/>
        <v>0</v>
      </c>
      <c r="P1920" s="12">
        <f t="shared" si="550"/>
        <v>0</v>
      </c>
      <c r="Q1920" s="12">
        <f t="shared" si="550"/>
        <v>1.7099999999999997</v>
      </c>
      <c r="R1920" s="12">
        <f>IFERROR(IF(I1920=0,0,VLOOKUP($C1920,'[1]Marginality pivots'!$B$7:$N$2242,11,0)), 0)</f>
        <v>0</v>
      </c>
      <c r="S1920" s="12">
        <f>IFERROR(IF(J1920=0,0,VLOOKUP($C1920,'[1]Marginality pivots'!$B$7:$N$2242,12,0)), 0)</f>
        <v>0</v>
      </c>
      <c r="T1920" s="12">
        <f>IFERROR(IF(K1920=0,0,VLOOKUP($C1920,'[1]Marginality pivots'!$B$7:$N$2242,13,0)), 0)</f>
        <v>1.1867206126823717</v>
      </c>
      <c r="U1920" s="12">
        <v>0</v>
      </c>
      <c r="V1920" s="12">
        <v>0</v>
      </c>
      <c r="W1920" s="12">
        <v>1.5427367964870833</v>
      </c>
      <c r="X1920" s="12">
        <v>0</v>
      </c>
      <c r="Y1920" s="12">
        <v>0</v>
      </c>
      <c r="Z1920" s="12">
        <v>1.5427367964870833</v>
      </c>
      <c r="AA1920" s="12">
        <v>0</v>
      </c>
      <c r="AB1920" s="12">
        <v>0</v>
      </c>
      <c r="AC1920" s="12">
        <v>1.1867206126823717</v>
      </c>
      <c r="AD1920" s="12">
        <f t="shared" si="551"/>
        <v>0</v>
      </c>
      <c r="AE1920" s="12">
        <f t="shared" si="552"/>
        <v>0</v>
      </c>
      <c r="AF1920" s="12">
        <f t="shared" si="553"/>
        <v>680.34692725080367</v>
      </c>
      <c r="AG1920" s="16">
        <f t="shared" si="554"/>
        <v>0</v>
      </c>
      <c r="AH1920" s="16">
        <f t="shared" si="555"/>
        <v>0</v>
      </c>
      <c r="AI1920" s="16">
        <f t="shared" si="556"/>
        <v>680.34692725080367</v>
      </c>
      <c r="AJ1920" s="16">
        <f t="shared" si="559"/>
        <v>0</v>
      </c>
      <c r="AK1920" s="16">
        <f t="shared" si="560"/>
        <v>0</v>
      </c>
      <c r="AL1920" s="16">
        <f t="shared" si="561"/>
        <v>523.34379019292589</v>
      </c>
      <c r="AM1920" s="16">
        <f t="shared" si="557"/>
        <v>0</v>
      </c>
      <c r="AN1920" s="16">
        <f t="shared" si="558"/>
        <v>0</v>
      </c>
      <c r="AO1920" s="16">
        <f t="shared" si="562"/>
        <v>0</v>
      </c>
      <c r="AP1920" s="16">
        <f t="shared" si="563"/>
        <v>0</v>
      </c>
      <c r="AQ1920" s="16">
        <f t="shared" si="564"/>
        <v>230.76620980707401</v>
      </c>
      <c r="AR1920" s="9">
        <f t="shared" si="565"/>
        <v>0</v>
      </c>
      <c r="AS1920" s="9">
        <f t="shared" si="566"/>
        <v>0</v>
      </c>
      <c r="AT1920" s="9">
        <f t="shared" si="567"/>
        <v>0.30601133761264809</v>
      </c>
    </row>
    <row r="1921" spans="2:46" x14ac:dyDescent="0.25">
      <c r="B1921" s="1" t="s">
        <v>729</v>
      </c>
      <c r="C1921" s="33">
        <v>3011069974405</v>
      </c>
      <c r="D1921" s="34" t="s">
        <v>3</v>
      </c>
      <c r="E1921" s="8" t="s">
        <v>13</v>
      </c>
      <c r="F1921" s="8" t="s">
        <v>109</v>
      </c>
      <c r="G1921" s="8" t="s">
        <v>730</v>
      </c>
      <c r="H1921" s="8" t="s">
        <v>104</v>
      </c>
      <c r="I1921" s="16">
        <v>51190.799999999996</v>
      </c>
      <c r="J1921" s="16">
        <v>11011.199999999999</v>
      </c>
      <c r="K1921" s="16">
        <v>0</v>
      </c>
      <c r="L1921" s="16">
        <v>4440</v>
      </c>
      <c r="M1921" s="16">
        <v>960</v>
      </c>
      <c r="N1921" s="16">
        <v>0</v>
      </c>
      <c r="O1921" s="12">
        <f t="shared" si="550"/>
        <v>11.529459459459458</v>
      </c>
      <c r="P1921" s="12">
        <f t="shared" si="550"/>
        <v>11.469999999999999</v>
      </c>
      <c r="Q1921" s="12">
        <f t="shared" si="550"/>
        <v>0</v>
      </c>
      <c r="R1921" s="12">
        <f>IFERROR(IF(I1921=0,0,VLOOKUP($C1921,'[1]Marginality pivots'!$B$7:$N$2242,11,0)), 0)</f>
        <v>5.0341368798303368</v>
      </c>
      <c r="S1921" s="12">
        <f>IFERROR(IF(J1921=0,0,VLOOKUP($C1921,'[1]Marginality pivots'!$B$7:$N$2242,12,0)), 0)</f>
        <v>8.7340567294879108</v>
      </c>
      <c r="T1921" s="12">
        <f>IFERROR(IF(K1921=0,0,VLOOKUP($C1921,'[1]Marginality pivots'!$B$7:$N$2242,13,0)), 0)</f>
        <v>0</v>
      </c>
      <c r="U1921" s="12">
        <v>6.2926710997879205</v>
      </c>
      <c r="V1921" s="12">
        <v>12.402360555872832</v>
      </c>
      <c r="W1921" s="12">
        <v>0</v>
      </c>
      <c r="X1921" s="12">
        <v>6.2926710997879205</v>
      </c>
      <c r="Y1921" s="12">
        <v>12.402360555872832</v>
      </c>
      <c r="Z1921" s="12">
        <v>0</v>
      </c>
      <c r="AA1921" s="12">
        <v>5.0341368798303368</v>
      </c>
      <c r="AB1921" s="12">
        <v>8.7340567294879108</v>
      </c>
      <c r="AC1921" s="12">
        <v>0</v>
      </c>
      <c r="AD1921" s="12">
        <f t="shared" si="551"/>
        <v>27939.459683058369</v>
      </c>
      <c r="AE1921" s="12">
        <f t="shared" si="552"/>
        <v>11906.266133637919</v>
      </c>
      <c r="AF1921" s="12">
        <f t="shared" si="553"/>
        <v>0</v>
      </c>
      <c r="AG1921" s="16">
        <f t="shared" si="554"/>
        <v>27939.459683058369</v>
      </c>
      <c r="AH1921" s="16">
        <f t="shared" si="555"/>
        <v>11906.266133637919</v>
      </c>
      <c r="AI1921" s="16">
        <f t="shared" si="556"/>
        <v>0</v>
      </c>
      <c r="AJ1921" s="16">
        <f t="shared" si="559"/>
        <v>22351.567746446693</v>
      </c>
      <c r="AK1921" s="16">
        <f t="shared" si="560"/>
        <v>8384.6944603083939</v>
      </c>
      <c r="AL1921" s="16">
        <f t="shared" si="561"/>
        <v>0</v>
      </c>
      <c r="AM1921" s="16">
        <f t="shared" si="557"/>
        <v>22351.567746446693</v>
      </c>
      <c r="AN1921" s="16">
        <f t="shared" si="558"/>
        <v>8384.6944603083939</v>
      </c>
      <c r="AO1921" s="16">
        <f t="shared" si="562"/>
        <v>28839.232253553302</v>
      </c>
      <c r="AP1921" s="16">
        <f t="shared" si="563"/>
        <v>2626.505539691605</v>
      </c>
      <c r="AQ1921" s="16">
        <f t="shared" si="564"/>
        <v>0</v>
      </c>
      <c r="AR1921" s="9">
        <f t="shared" si="565"/>
        <v>0.56336748504718237</v>
      </c>
      <c r="AS1921" s="9">
        <f t="shared" si="566"/>
        <v>0.23853036360175142</v>
      </c>
      <c r="AT1921" s="9">
        <f t="shared" si="567"/>
        <v>0</v>
      </c>
    </row>
    <row r="1922" spans="2:46" x14ac:dyDescent="0.25">
      <c r="B1922" s="1" t="s">
        <v>729</v>
      </c>
      <c r="C1922" s="33">
        <v>3054968421173</v>
      </c>
      <c r="D1922" s="34" t="s">
        <v>3</v>
      </c>
      <c r="E1922" s="8" t="s">
        <v>14</v>
      </c>
      <c r="F1922" s="8" t="s">
        <v>117</v>
      </c>
      <c r="G1922" s="8" t="s">
        <v>27</v>
      </c>
      <c r="H1922" s="8" t="s">
        <v>104</v>
      </c>
      <c r="I1922" s="16">
        <v>61784.799999999981</v>
      </c>
      <c r="J1922" s="16">
        <v>0</v>
      </c>
      <c r="K1922" s="16">
        <v>0</v>
      </c>
      <c r="L1922" s="16">
        <v>62480</v>
      </c>
      <c r="M1922" s="16">
        <v>0</v>
      </c>
      <c r="N1922" s="16">
        <v>0</v>
      </c>
      <c r="O1922" s="12">
        <f t="shared" si="550"/>
        <v>0.98887323943661942</v>
      </c>
      <c r="P1922" s="12">
        <f t="shared" si="550"/>
        <v>0</v>
      </c>
      <c r="Q1922" s="12">
        <f t="shared" si="550"/>
        <v>0</v>
      </c>
      <c r="R1922" s="12">
        <f>IFERROR(IF(I1922=0,0,VLOOKUP($C1922,'[1]Marginality pivots'!$B$7:$N$2242,11,0)), 0)</f>
        <v>0.45647434496322992</v>
      </c>
      <c r="S1922" s="12">
        <f>IFERROR(IF(J1922=0,0,VLOOKUP($C1922,'[1]Marginality pivots'!$B$7:$N$2242,12,0)), 0)</f>
        <v>0</v>
      </c>
      <c r="T1922" s="12">
        <f>IFERROR(IF(K1922=0,0,VLOOKUP($C1922,'[1]Marginality pivots'!$B$7:$N$2242,13,0)), 0)</f>
        <v>0</v>
      </c>
      <c r="U1922" s="12">
        <v>0.57059293120403742</v>
      </c>
      <c r="V1922" s="12">
        <v>0</v>
      </c>
      <c r="W1922" s="12">
        <v>0</v>
      </c>
      <c r="X1922" s="12">
        <v>0.57059293120403742</v>
      </c>
      <c r="Y1922" s="12">
        <v>0</v>
      </c>
      <c r="Z1922" s="12">
        <v>0</v>
      </c>
      <c r="AA1922" s="12">
        <v>0.45647434496322992</v>
      </c>
      <c r="AB1922" s="12">
        <v>0</v>
      </c>
      <c r="AC1922" s="12">
        <v>0</v>
      </c>
      <c r="AD1922" s="12">
        <f t="shared" si="551"/>
        <v>35650.646341628257</v>
      </c>
      <c r="AE1922" s="12">
        <f t="shared" si="552"/>
        <v>0</v>
      </c>
      <c r="AF1922" s="12">
        <f t="shared" si="553"/>
        <v>0</v>
      </c>
      <c r="AG1922" s="16">
        <f t="shared" si="554"/>
        <v>35650.646341628257</v>
      </c>
      <c r="AH1922" s="16">
        <f t="shared" si="555"/>
        <v>0</v>
      </c>
      <c r="AI1922" s="16">
        <f t="shared" si="556"/>
        <v>0</v>
      </c>
      <c r="AJ1922" s="16">
        <f t="shared" si="559"/>
        <v>28520.517073302606</v>
      </c>
      <c r="AK1922" s="16">
        <f t="shared" si="560"/>
        <v>0</v>
      </c>
      <c r="AL1922" s="16">
        <f t="shared" si="561"/>
        <v>0</v>
      </c>
      <c r="AM1922" s="16">
        <f t="shared" si="557"/>
        <v>28520.517073302606</v>
      </c>
      <c r="AN1922" s="16">
        <f t="shared" si="558"/>
        <v>0</v>
      </c>
      <c r="AO1922" s="16">
        <f t="shared" si="562"/>
        <v>33264.282926697371</v>
      </c>
      <c r="AP1922" s="16">
        <f t="shared" si="563"/>
        <v>0</v>
      </c>
      <c r="AQ1922" s="16">
        <f t="shared" si="564"/>
        <v>0</v>
      </c>
      <c r="AR1922" s="9">
        <f t="shared" si="565"/>
        <v>0.53838942469179119</v>
      </c>
      <c r="AS1922" s="9">
        <f t="shared" si="566"/>
        <v>0</v>
      </c>
      <c r="AT1922" s="9">
        <f t="shared" si="567"/>
        <v>0</v>
      </c>
    </row>
    <row r="1923" spans="2:46" x14ac:dyDescent="0.25">
      <c r="B1923" s="1" t="s">
        <v>729</v>
      </c>
      <c r="C1923" s="34" t="s">
        <v>640</v>
      </c>
      <c r="D1923" s="34" t="s">
        <v>3</v>
      </c>
      <c r="E1923" s="8" t="s">
        <v>14</v>
      </c>
      <c r="F1923" s="8" t="s">
        <v>530</v>
      </c>
      <c r="G1923" s="8" t="s">
        <v>31</v>
      </c>
      <c r="H1923" s="8" t="s">
        <v>103</v>
      </c>
      <c r="I1923" s="16">
        <v>25180.200000000008</v>
      </c>
      <c r="J1923" s="16">
        <v>25353.599999999988</v>
      </c>
      <c r="K1923" s="16">
        <v>9153.6</v>
      </c>
      <c r="L1923" s="16">
        <v>1080</v>
      </c>
      <c r="M1923" s="16">
        <v>1080</v>
      </c>
      <c r="N1923" s="16">
        <v>389</v>
      </c>
      <c r="O1923" s="12">
        <f t="shared" si="550"/>
        <v>23.315000000000008</v>
      </c>
      <c r="P1923" s="12">
        <f t="shared" si="550"/>
        <v>23.475555555555545</v>
      </c>
      <c r="Q1923" s="12">
        <f t="shared" si="550"/>
        <v>23.531105398457584</v>
      </c>
      <c r="R1923" s="12">
        <f>IFERROR(IF(I1923=0,0,VLOOKUP($C1923,'[1]Marginality pivots'!$B$7:$N$2242,11,0)), 0)</f>
        <v>19.472400606359006</v>
      </c>
      <c r="S1923" s="12">
        <f>IFERROR(IF(J1923=0,0,VLOOKUP($C1923,'[1]Marginality pivots'!$B$7:$N$2242,12,0)), 0)</f>
        <v>6.8520989283847697</v>
      </c>
      <c r="T1923" s="12">
        <f>IFERROR(IF(K1923=0,0,VLOOKUP($C1923,'[1]Marginality pivots'!$B$7:$N$2242,13,0)), 0)</f>
        <v>7.8837523514228822</v>
      </c>
      <c r="U1923" s="12">
        <v>24.340500757948757</v>
      </c>
      <c r="V1923" s="12">
        <v>9.7299804783063717</v>
      </c>
      <c r="W1923" s="12">
        <v>10.248878056849748</v>
      </c>
      <c r="X1923" s="12">
        <v>24.340500757948757</v>
      </c>
      <c r="Y1923" s="12">
        <v>9.7299804783063717</v>
      </c>
      <c r="Z1923" s="12">
        <v>10.248878056849748</v>
      </c>
      <c r="AA1923" s="12">
        <v>19.472400606359006</v>
      </c>
      <c r="AB1923" s="12">
        <v>6.8520989283847697</v>
      </c>
      <c r="AC1923" s="12">
        <v>7.8837523514228822</v>
      </c>
      <c r="AD1923" s="12">
        <f t="shared" si="551"/>
        <v>26287.740818584658</v>
      </c>
      <c r="AE1923" s="12">
        <f t="shared" si="552"/>
        <v>10508.378916570882</v>
      </c>
      <c r="AF1923" s="12">
        <f t="shared" si="553"/>
        <v>3986.8135641145518</v>
      </c>
      <c r="AG1923" s="16">
        <f t="shared" si="554"/>
        <v>26287.740818584658</v>
      </c>
      <c r="AH1923" s="16">
        <f t="shared" si="555"/>
        <v>10508.378916570882</v>
      </c>
      <c r="AI1923" s="16">
        <f t="shared" si="556"/>
        <v>3986.8135641145518</v>
      </c>
      <c r="AJ1923" s="16">
        <f t="shared" si="559"/>
        <v>21030.192654867726</v>
      </c>
      <c r="AK1923" s="16">
        <f t="shared" si="560"/>
        <v>7400.266842655551</v>
      </c>
      <c r="AL1923" s="16">
        <f t="shared" si="561"/>
        <v>3066.7796647035011</v>
      </c>
      <c r="AM1923" s="16">
        <f t="shared" si="557"/>
        <v>21030.192654867726</v>
      </c>
      <c r="AN1923" s="16">
        <f t="shared" si="558"/>
        <v>7400.266842655551</v>
      </c>
      <c r="AO1923" s="16">
        <f t="shared" si="562"/>
        <v>4150.0073451322824</v>
      </c>
      <c r="AP1923" s="16">
        <f t="shared" si="563"/>
        <v>17953.333157344437</v>
      </c>
      <c r="AQ1923" s="16">
        <f t="shared" si="564"/>
        <v>6086.8203352964993</v>
      </c>
      <c r="AR1923" s="9">
        <f t="shared" si="565"/>
        <v>0.16481232655547934</v>
      </c>
      <c r="AS1923" s="9">
        <f t="shared" si="566"/>
        <v>0.70811770941185659</v>
      </c>
      <c r="AT1923" s="9">
        <f t="shared" si="567"/>
        <v>0.66496464072020833</v>
      </c>
    </row>
    <row r="1924" spans="2:46" x14ac:dyDescent="0.25">
      <c r="B1924" s="1" t="s">
        <v>729</v>
      </c>
      <c r="C1924" s="33" t="s">
        <v>792</v>
      </c>
      <c r="D1924" s="34" t="s">
        <v>3</v>
      </c>
      <c r="E1924" s="8" t="s">
        <v>13</v>
      </c>
      <c r="F1924" s="8" t="s">
        <v>109</v>
      </c>
      <c r="G1924" s="8" t="s">
        <v>27</v>
      </c>
      <c r="H1924" s="8" t="s">
        <v>104</v>
      </c>
      <c r="I1924" s="16">
        <v>16324</v>
      </c>
      <c r="J1924" s="16">
        <v>31831.800000000014</v>
      </c>
      <c r="K1924" s="16">
        <v>11426.800000000001</v>
      </c>
      <c r="L1924" s="16">
        <v>1400</v>
      </c>
      <c r="M1924" s="16">
        <v>2730</v>
      </c>
      <c r="N1924" s="16">
        <v>980</v>
      </c>
      <c r="O1924" s="12">
        <f t="shared" si="550"/>
        <v>11.66</v>
      </c>
      <c r="P1924" s="12">
        <f t="shared" si="550"/>
        <v>11.660000000000005</v>
      </c>
      <c r="Q1924" s="12">
        <f t="shared" si="550"/>
        <v>11.660000000000002</v>
      </c>
      <c r="R1924" s="12">
        <f>IFERROR(IF(I1924=0,0,VLOOKUP($C1924,'[1]Marginality pivots'!$B$7:$N$2242,11,0)), 0)</f>
        <v>5.3702864113321152</v>
      </c>
      <c r="S1924" s="12">
        <f>IFERROR(IF(J1924=0,0,VLOOKUP($C1924,'[1]Marginality pivots'!$B$7:$N$2242,12,0)), 0)</f>
        <v>2.5568669835481983</v>
      </c>
      <c r="T1924" s="12">
        <f>IFERROR(IF(K1924=0,0,VLOOKUP($C1924,'[1]Marginality pivots'!$B$7:$N$2242,13,0)), 0)</f>
        <v>2.9870718222980512</v>
      </c>
      <c r="U1924" s="12">
        <v>6.7128580141651444</v>
      </c>
      <c r="V1924" s="12">
        <v>3.6307511166384412</v>
      </c>
      <c r="W1924" s="12">
        <v>3.8831933689874667</v>
      </c>
      <c r="X1924" s="12">
        <v>6.7128580141651444</v>
      </c>
      <c r="Y1924" s="12">
        <v>3.6307511166384412</v>
      </c>
      <c r="Z1924" s="12">
        <v>3.8831933689874667</v>
      </c>
      <c r="AA1924" s="12">
        <v>5.3702864113321152</v>
      </c>
      <c r="AB1924" s="12">
        <v>2.5568669835481983</v>
      </c>
      <c r="AC1924" s="12">
        <v>2.9870718222980512</v>
      </c>
      <c r="AD1924" s="12">
        <f t="shared" si="551"/>
        <v>9398.0012198312015</v>
      </c>
      <c r="AE1924" s="12">
        <f t="shared" si="552"/>
        <v>9911.9505484229448</v>
      </c>
      <c r="AF1924" s="12">
        <f t="shared" si="553"/>
        <v>3805.5295016077175</v>
      </c>
      <c r="AG1924" s="16">
        <f t="shared" si="554"/>
        <v>9398.0012198312015</v>
      </c>
      <c r="AH1924" s="16">
        <f t="shared" si="555"/>
        <v>9911.9505484229448</v>
      </c>
      <c r="AI1924" s="16">
        <f t="shared" si="556"/>
        <v>3805.5295016077175</v>
      </c>
      <c r="AJ1924" s="16">
        <f t="shared" si="559"/>
        <v>7518.4009758649609</v>
      </c>
      <c r="AK1924" s="16">
        <f t="shared" si="560"/>
        <v>6980.2468650865812</v>
      </c>
      <c r="AL1924" s="16">
        <f t="shared" si="561"/>
        <v>2927.3303858520903</v>
      </c>
      <c r="AM1924" s="16">
        <f t="shared" si="557"/>
        <v>7518.4009758649609</v>
      </c>
      <c r="AN1924" s="16">
        <f t="shared" si="558"/>
        <v>6980.2468650865812</v>
      </c>
      <c r="AO1924" s="16">
        <f t="shared" si="562"/>
        <v>8805.5990241350391</v>
      </c>
      <c r="AP1924" s="16">
        <f t="shared" si="563"/>
        <v>24851.553134913433</v>
      </c>
      <c r="AQ1924" s="16">
        <f t="shared" si="564"/>
        <v>8499.4696141479108</v>
      </c>
      <c r="AR1924" s="9">
        <f t="shared" si="565"/>
        <v>0.53942655134372941</v>
      </c>
      <c r="AS1924" s="9">
        <f t="shared" si="566"/>
        <v>0.78071466693411684</v>
      </c>
      <c r="AT1924" s="9">
        <f t="shared" si="567"/>
        <v>0.74381888316483269</v>
      </c>
    </row>
    <row r="1925" spans="2:46" x14ac:dyDescent="0.25">
      <c r="B1925" s="1" t="s">
        <v>729</v>
      </c>
      <c r="C1925" s="33">
        <v>3054967631179</v>
      </c>
      <c r="D1925" s="34" t="s">
        <v>3</v>
      </c>
      <c r="E1925" s="8" t="s">
        <v>14</v>
      </c>
      <c r="F1925" s="8" t="s">
        <v>117</v>
      </c>
      <c r="G1925" s="8" t="s">
        <v>27</v>
      </c>
      <c r="H1925" s="8" t="s">
        <v>104</v>
      </c>
      <c r="I1925" s="16">
        <v>0</v>
      </c>
      <c r="J1925" s="16">
        <v>30861.600000000002</v>
      </c>
      <c r="K1925" s="16">
        <v>19760.400000000001</v>
      </c>
      <c r="L1925" s="16">
        <v>0</v>
      </c>
      <c r="M1925" s="16">
        <v>28160</v>
      </c>
      <c r="N1925" s="16">
        <v>18040</v>
      </c>
      <c r="O1925" s="12">
        <f t="shared" si="550"/>
        <v>0</v>
      </c>
      <c r="P1925" s="12">
        <f t="shared" si="550"/>
        <v>1.0959375</v>
      </c>
      <c r="Q1925" s="12">
        <f t="shared" si="550"/>
        <v>1.0953658536585367</v>
      </c>
      <c r="R1925" s="12">
        <f>IFERROR(IF(I1925=0,0,VLOOKUP($C1925,'[1]Marginality pivots'!$B$7:$N$2242,11,0)), 0)</f>
        <v>0</v>
      </c>
      <c r="S1925" s="12">
        <f>IFERROR(IF(J1925=0,0,VLOOKUP($C1925,'[1]Marginality pivots'!$B$7:$N$2242,12,0)), 0)</f>
        <v>0.69678396186838576</v>
      </c>
      <c r="T1925" s="12">
        <f>IFERROR(IF(K1925=0,0,VLOOKUP($C1925,'[1]Marginality pivots'!$B$7:$N$2242,13,0)), 0)</f>
        <v>0.82457455651070721</v>
      </c>
      <c r="U1925" s="12">
        <v>0</v>
      </c>
      <c r="V1925" s="12">
        <v>0.98943322585310778</v>
      </c>
      <c r="W1925" s="12">
        <v>1.0719469234639194</v>
      </c>
      <c r="X1925" s="12">
        <v>0</v>
      </c>
      <c r="Y1925" s="12">
        <v>0.98943322585310778</v>
      </c>
      <c r="Z1925" s="12">
        <v>1.0719469234639194</v>
      </c>
      <c r="AA1925" s="12">
        <v>0</v>
      </c>
      <c r="AB1925" s="12">
        <v>0.69678396186838576</v>
      </c>
      <c r="AC1925" s="12">
        <v>0.82457455651070721</v>
      </c>
      <c r="AD1925" s="12">
        <f t="shared" si="551"/>
        <v>0</v>
      </c>
      <c r="AE1925" s="12">
        <f t="shared" si="552"/>
        <v>27862.439640023516</v>
      </c>
      <c r="AF1925" s="12">
        <f t="shared" si="553"/>
        <v>19337.922499289107</v>
      </c>
      <c r="AG1925" s="16">
        <f t="shared" si="554"/>
        <v>0</v>
      </c>
      <c r="AH1925" s="16">
        <f t="shared" si="555"/>
        <v>27862.439640023516</v>
      </c>
      <c r="AI1925" s="16">
        <f t="shared" si="556"/>
        <v>19337.922499289107</v>
      </c>
      <c r="AJ1925" s="16">
        <f t="shared" si="559"/>
        <v>0</v>
      </c>
      <c r="AK1925" s="16">
        <f t="shared" si="560"/>
        <v>19621.436366213744</v>
      </c>
      <c r="AL1925" s="16">
        <f t="shared" si="561"/>
        <v>14875.324999453158</v>
      </c>
      <c r="AM1925" s="16">
        <f t="shared" si="557"/>
        <v>0</v>
      </c>
      <c r="AN1925" s="16">
        <f t="shared" si="558"/>
        <v>19621.436366213744</v>
      </c>
      <c r="AO1925" s="16">
        <f t="shared" si="562"/>
        <v>0</v>
      </c>
      <c r="AP1925" s="16">
        <f t="shared" si="563"/>
        <v>11240.163633786258</v>
      </c>
      <c r="AQ1925" s="16">
        <f t="shared" si="564"/>
        <v>4885.0750005468435</v>
      </c>
      <c r="AR1925" s="9">
        <f t="shared" si="565"/>
        <v>0</v>
      </c>
      <c r="AS1925" s="9">
        <f t="shared" si="566"/>
        <v>0.3642119538127076</v>
      </c>
      <c r="AT1925" s="9">
        <f t="shared" si="567"/>
        <v>0.2472153904043867</v>
      </c>
    </row>
    <row r="1926" spans="2:46" x14ac:dyDescent="0.25">
      <c r="B1926" s="1" t="s">
        <v>729</v>
      </c>
      <c r="C1926" s="33">
        <v>3054967631179</v>
      </c>
      <c r="D1926" s="34" t="s">
        <v>3</v>
      </c>
      <c r="E1926" s="8" t="s">
        <v>14</v>
      </c>
      <c r="F1926" s="8" t="s">
        <v>117</v>
      </c>
      <c r="G1926" s="8" t="s">
        <v>27</v>
      </c>
      <c r="H1926" s="8" t="s">
        <v>103</v>
      </c>
      <c r="I1926" s="16">
        <v>0</v>
      </c>
      <c r="J1926" s="16">
        <v>206.8</v>
      </c>
      <c r="K1926" s="16">
        <v>426.79999999999995</v>
      </c>
      <c r="L1926" s="16">
        <v>0</v>
      </c>
      <c r="M1926" s="16">
        <v>220</v>
      </c>
      <c r="N1926" s="16">
        <v>660</v>
      </c>
      <c r="O1926" s="12">
        <f t="shared" si="550"/>
        <v>0</v>
      </c>
      <c r="P1926" s="12">
        <f t="shared" si="550"/>
        <v>0.94000000000000006</v>
      </c>
      <c r="Q1926" s="12">
        <f t="shared" si="550"/>
        <v>0.64666666666666661</v>
      </c>
      <c r="R1926" s="12">
        <f>IFERROR(IF(I1926=0,0,VLOOKUP($C1926,'[1]Marginality pivots'!$B$7:$N$2242,11,0)), 0)</f>
        <v>0</v>
      </c>
      <c r="S1926" s="12">
        <f>IFERROR(IF(J1926=0,0,VLOOKUP($C1926,'[1]Marginality pivots'!$B$7:$N$2242,12,0)), 0)</f>
        <v>0.69678396186838576</v>
      </c>
      <c r="T1926" s="12">
        <f>IFERROR(IF(K1926=0,0,VLOOKUP($C1926,'[1]Marginality pivots'!$B$7:$N$2242,13,0)), 0)</f>
        <v>0.82457455651070721</v>
      </c>
      <c r="U1926" s="12">
        <v>0</v>
      </c>
      <c r="V1926" s="12">
        <v>0.98943322585310778</v>
      </c>
      <c r="W1926" s="12">
        <v>1.0719469234639194</v>
      </c>
      <c r="X1926" s="12">
        <v>0</v>
      </c>
      <c r="Y1926" s="12">
        <v>0.98943322585310778</v>
      </c>
      <c r="Z1926" s="12">
        <v>1.0719469234639194</v>
      </c>
      <c r="AA1926" s="12">
        <v>0</v>
      </c>
      <c r="AB1926" s="12">
        <v>0.69678396186838576</v>
      </c>
      <c r="AC1926" s="12">
        <v>0.82457455651070721</v>
      </c>
      <c r="AD1926" s="12">
        <f t="shared" si="551"/>
        <v>0</v>
      </c>
      <c r="AE1926" s="12">
        <f t="shared" si="552"/>
        <v>217.67530968768372</v>
      </c>
      <c r="AF1926" s="12">
        <f t="shared" si="553"/>
        <v>707.48496948618686</v>
      </c>
      <c r="AG1926" s="16">
        <f t="shared" si="554"/>
        <v>0</v>
      </c>
      <c r="AH1926" s="16">
        <f t="shared" si="555"/>
        <v>217.67530968768372</v>
      </c>
      <c r="AI1926" s="16">
        <f t="shared" si="556"/>
        <v>707.48496948618686</v>
      </c>
      <c r="AJ1926" s="16">
        <f t="shared" si="559"/>
        <v>0</v>
      </c>
      <c r="AK1926" s="16">
        <f t="shared" si="560"/>
        <v>153.29247161104487</v>
      </c>
      <c r="AL1926" s="16">
        <f t="shared" si="561"/>
        <v>544.21920729706676</v>
      </c>
      <c r="AM1926" s="16">
        <f t="shared" si="557"/>
        <v>0</v>
      </c>
      <c r="AN1926" s="16">
        <f t="shared" si="558"/>
        <v>153.29247161104487</v>
      </c>
      <c r="AO1926" s="16">
        <f t="shared" si="562"/>
        <v>0</v>
      </c>
      <c r="AP1926" s="16">
        <f t="shared" si="563"/>
        <v>53.507528388955137</v>
      </c>
      <c r="AQ1926" s="16">
        <f t="shared" si="564"/>
        <v>-117.41920729706681</v>
      </c>
      <c r="AR1926" s="9">
        <f t="shared" si="565"/>
        <v>0</v>
      </c>
      <c r="AS1926" s="9">
        <f t="shared" si="566"/>
        <v>0.25874046609746199</v>
      </c>
      <c r="AT1926" s="9">
        <f t="shared" si="567"/>
        <v>-0.2751152935732587</v>
      </c>
    </row>
    <row r="1927" spans="2:46" x14ac:dyDescent="0.25">
      <c r="B1927" s="1" t="s">
        <v>729</v>
      </c>
      <c r="C1927" s="33">
        <v>3054967631179</v>
      </c>
      <c r="D1927" s="34" t="s">
        <v>3</v>
      </c>
      <c r="E1927" s="8" t="s">
        <v>14</v>
      </c>
      <c r="F1927" s="8" t="s">
        <v>117</v>
      </c>
      <c r="G1927" s="8" t="s">
        <v>72</v>
      </c>
      <c r="H1927" s="8" t="s">
        <v>220</v>
      </c>
      <c r="I1927" s="16">
        <v>0</v>
      </c>
      <c r="J1927" s="16">
        <v>2587.1999999999998</v>
      </c>
      <c r="K1927" s="16">
        <v>5174.3999999999996</v>
      </c>
      <c r="L1927" s="16">
        <v>0</v>
      </c>
      <c r="M1927" s="16">
        <v>2640</v>
      </c>
      <c r="N1927" s="16">
        <v>5280</v>
      </c>
      <c r="O1927" s="12">
        <f t="shared" si="550"/>
        <v>0</v>
      </c>
      <c r="P1927" s="12">
        <f t="shared" si="550"/>
        <v>0.98</v>
      </c>
      <c r="Q1927" s="12">
        <f t="shared" si="550"/>
        <v>0.98</v>
      </c>
      <c r="R1927" s="12">
        <f>IFERROR(IF(I1927=0,0,VLOOKUP($C1927,'[1]Marginality pivots'!$B$7:$N$2242,11,0)), 0)</f>
        <v>0</v>
      </c>
      <c r="S1927" s="12">
        <f>IFERROR(IF(J1927=0,0,VLOOKUP($C1927,'[1]Marginality pivots'!$B$7:$N$2242,12,0)), 0)</f>
        <v>0.69678396186838576</v>
      </c>
      <c r="T1927" s="12">
        <f>IFERROR(IF(K1927=0,0,VLOOKUP($C1927,'[1]Marginality pivots'!$B$7:$N$2242,13,0)), 0)</f>
        <v>0.82457455651070721</v>
      </c>
      <c r="U1927" s="12">
        <v>0</v>
      </c>
      <c r="V1927" s="12">
        <v>0.98943322585310778</v>
      </c>
      <c r="W1927" s="12">
        <v>1.0719469234639194</v>
      </c>
      <c r="X1927" s="12">
        <v>0</v>
      </c>
      <c r="Y1927" s="12">
        <v>0.98943322585310778</v>
      </c>
      <c r="Z1927" s="12">
        <v>1.0719469234639194</v>
      </c>
      <c r="AA1927" s="12">
        <v>0</v>
      </c>
      <c r="AB1927" s="12">
        <v>0.69678396186838576</v>
      </c>
      <c r="AC1927" s="12">
        <v>0.82457455651070721</v>
      </c>
      <c r="AD1927" s="12">
        <f t="shared" si="551"/>
        <v>0</v>
      </c>
      <c r="AE1927" s="12">
        <f t="shared" si="552"/>
        <v>2612.1037162522043</v>
      </c>
      <c r="AF1927" s="12">
        <f t="shared" si="553"/>
        <v>5659.8797558894948</v>
      </c>
      <c r="AG1927" s="16">
        <f t="shared" si="554"/>
        <v>0</v>
      </c>
      <c r="AH1927" s="16">
        <f t="shared" si="555"/>
        <v>2612.1037162522043</v>
      </c>
      <c r="AI1927" s="16">
        <f t="shared" si="556"/>
        <v>5659.8797558894948</v>
      </c>
      <c r="AJ1927" s="16">
        <f t="shared" si="559"/>
        <v>0</v>
      </c>
      <c r="AK1927" s="16">
        <f t="shared" si="560"/>
        <v>1839.5096593325384</v>
      </c>
      <c r="AL1927" s="16">
        <f t="shared" si="561"/>
        <v>4353.7536583765341</v>
      </c>
      <c r="AM1927" s="16">
        <f t="shared" si="557"/>
        <v>0</v>
      </c>
      <c r="AN1927" s="16">
        <f t="shared" si="558"/>
        <v>1839.5096593325384</v>
      </c>
      <c r="AO1927" s="16">
        <f t="shared" si="562"/>
        <v>0</v>
      </c>
      <c r="AP1927" s="16">
        <f t="shared" si="563"/>
        <v>747.69034066746144</v>
      </c>
      <c r="AQ1927" s="16">
        <f t="shared" si="564"/>
        <v>820.64634162346556</v>
      </c>
      <c r="AR1927" s="9">
        <f t="shared" si="565"/>
        <v>0</v>
      </c>
      <c r="AS1927" s="9">
        <f t="shared" si="566"/>
        <v>0.28899595727715732</v>
      </c>
      <c r="AT1927" s="9">
        <f t="shared" si="567"/>
        <v>0.15859739131560482</v>
      </c>
    </row>
    <row r="1928" spans="2:46" x14ac:dyDescent="0.25">
      <c r="B1928" s="1" t="s">
        <v>729</v>
      </c>
      <c r="C1928" s="33">
        <v>3011069232209</v>
      </c>
      <c r="D1928" s="34" t="s">
        <v>3</v>
      </c>
      <c r="E1928" s="8" t="s">
        <v>13</v>
      </c>
      <c r="F1928" s="8" t="s">
        <v>109</v>
      </c>
      <c r="G1928" s="8" t="s">
        <v>27</v>
      </c>
      <c r="H1928" s="8" t="s">
        <v>104</v>
      </c>
      <c r="I1928" s="16">
        <v>57565.19999999999</v>
      </c>
      <c r="J1928" s="16">
        <v>0</v>
      </c>
      <c r="K1928" s="16">
        <v>0</v>
      </c>
      <c r="L1928" s="16">
        <v>5640</v>
      </c>
      <c r="M1928" s="16">
        <v>0</v>
      </c>
      <c r="N1928" s="16">
        <v>0</v>
      </c>
      <c r="O1928" s="12">
        <f t="shared" si="550"/>
        <v>10.206595744680849</v>
      </c>
      <c r="P1928" s="12">
        <f t="shared" si="550"/>
        <v>0</v>
      </c>
      <c r="Q1928" s="12">
        <f t="shared" si="550"/>
        <v>0</v>
      </c>
      <c r="R1928" s="12">
        <f>IFERROR(IF(I1928=0,0,VLOOKUP($C1928,'[1]Marginality pivots'!$B$7:$N$2242,11,0)), 0)</f>
        <v>4.4484716825190231</v>
      </c>
      <c r="S1928" s="12">
        <f>IFERROR(IF(J1928=0,0,VLOOKUP($C1928,'[1]Marginality pivots'!$B$7:$N$2242,12,0)), 0)</f>
        <v>0</v>
      </c>
      <c r="T1928" s="12">
        <f>IFERROR(IF(K1928=0,0,VLOOKUP($C1928,'[1]Marginality pivots'!$B$7:$N$2242,13,0)), 0)</f>
        <v>0</v>
      </c>
      <c r="U1928" s="12">
        <v>5.5605896031487791</v>
      </c>
      <c r="V1928" s="12">
        <v>0</v>
      </c>
      <c r="W1928" s="12">
        <v>0</v>
      </c>
      <c r="X1928" s="12">
        <v>5.5605896031487791</v>
      </c>
      <c r="Y1928" s="12">
        <v>0</v>
      </c>
      <c r="Z1928" s="12">
        <v>0</v>
      </c>
      <c r="AA1928" s="12">
        <v>4.4484716825190231</v>
      </c>
      <c r="AB1928" s="12">
        <v>0</v>
      </c>
      <c r="AC1928" s="12">
        <v>0</v>
      </c>
      <c r="AD1928" s="12">
        <f t="shared" si="551"/>
        <v>31361.725361759116</v>
      </c>
      <c r="AE1928" s="12">
        <f t="shared" si="552"/>
        <v>0</v>
      </c>
      <c r="AF1928" s="12">
        <f t="shared" si="553"/>
        <v>0</v>
      </c>
      <c r="AG1928" s="16">
        <f t="shared" si="554"/>
        <v>31361.725361759116</v>
      </c>
      <c r="AH1928" s="16">
        <f t="shared" si="555"/>
        <v>0</v>
      </c>
      <c r="AI1928" s="16">
        <f t="shared" si="556"/>
        <v>0</v>
      </c>
      <c r="AJ1928" s="16">
        <f t="shared" si="559"/>
        <v>25089.380289407291</v>
      </c>
      <c r="AK1928" s="16">
        <f t="shared" si="560"/>
        <v>0</v>
      </c>
      <c r="AL1928" s="16">
        <f t="shared" si="561"/>
        <v>0</v>
      </c>
      <c r="AM1928" s="16">
        <f t="shared" si="557"/>
        <v>25089.380289407291</v>
      </c>
      <c r="AN1928" s="16">
        <f t="shared" si="558"/>
        <v>0</v>
      </c>
      <c r="AO1928" s="16">
        <f t="shared" si="562"/>
        <v>32475.819710592699</v>
      </c>
      <c r="AP1928" s="16">
        <f t="shared" si="563"/>
        <v>0</v>
      </c>
      <c r="AQ1928" s="16">
        <f t="shared" si="564"/>
        <v>0</v>
      </c>
      <c r="AR1928" s="9">
        <f t="shared" si="565"/>
        <v>0.56415715937046518</v>
      </c>
      <c r="AS1928" s="9">
        <f t="shared" si="566"/>
        <v>0</v>
      </c>
      <c r="AT1928" s="9">
        <f t="shared" si="567"/>
        <v>0</v>
      </c>
    </row>
    <row r="1929" spans="2:46" x14ac:dyDescent="0.25">
      <c r="B1929" s="1" t="s">
        <v>729</v>
      </c>
      <c r="C1929" s="33">
        <v>3011069882008</v>
      </c>
      <c r="D1929" s="34" t="s">
        <v>3</v>
      </c>
      <c r="E1929" s="8" t="s">
        <v>13</v>
      </c>
      <c r="F1929" s="8" t="s">
        <v>109</v>
      </c>
      <c r="G1929" s="8" t="s">
        <v>730</v>
      </c>
      <c r="H1929" s="8" t="s">
        <v>104</v>
      </c>
      <c r="I1929" s="16">
        <v>9820.8000000000011</v>
      </c>
      <c r="J1929" s="16">
        <v>30690.000409481931</v>
      </c>
      <c r="K1929" s="16">
        <v>15969.278738958616</v>
      </c>
      <c r="L1929" s="16">
        <v>960</v>
      </c>
      <c r="M1929" s="16">
        <v>3000</v>
      </c>
      <c r="N1929" s="16">
        <v>1560</v>
      </c>
      <c r="O1929" s="12">
        <f t="shared" si="550"/>
        <v>10.23</v>
      </c>
      <c r="P1929" s="12">
        <f t="shared" si="550"/>
        <v>10.230000136493977</v>
      </c>
      <c r="Q1929" s="12">
        <f t="shared" si="550"/>
        <v>10.236717140358087</v>
      </c>
      <c r="R1929" s="12">
        <f>IFERROR(IF(I1929=0,0,VLOOKUP($C1929,'[1]Marginality pivots'!$B$7:$N$2242,11,0)), 0)</f>
        <v>4.7116663797536491</v>
      </c>
      <c r="S1929" s="12">
        <f>IFERROR(IF(J1929=0,0,VLOOKUP($C1929,'[1]Marginality pivots'!$B$7:$N$2242,12,0)), 0)</f>
        <v>2.9967624472732579</v>
      </c>
      <c r="T1929" s="12">
        <f>IFERROR(IF(K1929=0,0,VLOOKUP($C1929,'[1]Marginality pivots'!$B$7:$N$2242,13,0)), 0)</f>
        <v>3.546370469409629</v>
      </c>
      <c r="U1929" s="12">
        <v>5.8895829746920612</v>
      </c>
      <c r="V1929" s="12">
        <v>4.2554026751280256</v>
      </c>
      <c r="W1929" s="12">
        <v>4.6102816102325175</v>
      </c>
      <c r="X1929" s="12">
        <v>5.8895829746920612</v>
      </c>
      <c r="Y1929" s="12">
        <v>4.2554026751280256</v>
      </c>
      <c r="Z1929" s="12">
        <v>4.6102816102325175</v>
      </c>
      <c r="AA1929" s="12">
        <v>4.7116663797536491</v>
      </c>
      <c r="AB1929" s="12">
        <v>2.9967624472732579</v>
      </c>
      <c r="AC1929" s="12">
        <v>3.546370469409629</v>
      </c>
      <c r="AD1929" s="12">
        <f t="shared" si="551"/>
        <v>5653.9996557043787</v>
      </c>
      <c r="AE1929" s="12">
        <f t="shared" si="552"/>
        <v>12766.208025384078</v>
      </c>
      <c r="AF1929" s="12">
        <f t="shared" si="553"/>
        <v>7192.039311962727</v>
      </c>
      <c r="AG1929" s="16">
        <f t="shared" si="554"/>
        <v>5653.9996557043787</v>
      </c>
      <c r="AH1929" s="16">
        <f t="shared" si="555"/>
        <v>12766.208025384078</v>
      </c>
      <c r="AI1929" s="16">
        <f t="shared" si="556"/>
        <v>7192.039311962727</v>
      </c>
      <c r="AJ1929" s="16">
        <f t="shared" si="559"/>
        <v>4523.199724563503</v>
      </c>
      <c r="AK1929" s="16">
        <f t="shared" si="560"/>
        <v>8990.2873418197742</v>
      </c>
      <c r="AL1929" s="16">
        <f t="shared" si="561"/>
        <v>5532.3379322790215</v>
      </c>
      <c r="AM1929" s="16">
        <f t="shared" si="557"/>
        <v>4523.199724563503</v>
      </c>
      <c r="AN1929" s="16">
        <f t="shared" si="558"/>
        <v>8990.2873418197742</v>
      </c>
      <c r="AO1929" s="16">
        <f t="shared" si="562"/>
        <v>5297.6002754364981</v>
      </c>
      <c r="AP1929" s="16">
        <f t="shared" si="563"/>
        <v>21699.713067662156</v>
      </c>
      <c r="AQ1929" s="16">
        <f t="shared" si="564"/>
        <v>10436.940806679595</v>
      </c>
      <c r="AR1929" s="9">
        <f t="shared" si="565"/>
        <v>0.53942655134372941</v>
      </c>
      <c r="AS1929" s="9">
        <f t="shared" si="566"/>
        <v>0.70706134826110489</v>
      </c>
      <c r="AT1929" s="9">
        <f t="shared" si="567"/>
        <v>0.6535636942210582</v>
      </c>
    </row>
    <row r="1930" spans="2:46" x14ac:dyDescent="0.25">
      <c r="B1930" s="1" t="s">
        <v>729</v>
      </c>
      <c r="C1930" s="34">
        <v>3054968412276</v>
      </c>
      <c r="D1930" s="34" t="s">
        <v>3</v>
      </c>
      <c r="E1930" s="8" t="s">
        <v>14</v>
      </c>
      <c r="F1930" s="8" t="s">
        <v>117</v>
      </c>
      <c r="G1930" s="8" t="s">
        <v>27</v>
      </c>
      <c r="H1930" s="8" t="s">
        <v>104</v>
      </c>
      <c r="I1930" s="16">
        <v>0</v>
      </c>
      <c r="J1930" s="16">
        <v>2175.7999999999997</v>
      </c>
      <c r="K1930" s="16">
        <v>51015.8</v>
      </c>
      <c r="L1930" s="16">
        <v>0</v>
      </c>
      <c r="M1930" s="16">
        <v>1100</v>
      </c>
      <c r="N1930" s="16">
        <v>26180</v>
      </c>
      <c r="O1930" s="12">
        <f t="shared" ref="O1930:Q1993" si="568">IFERROR(I1930/L1930, 0)</f>
        <v>0</v>
      </c>
      <c r="P1930" s="12">
        <f t="shared" si="568"/>
        <v>1.9779999999999998</v>
      </c>
      <c r="Q1930" s="12">
        <f t="shared" si="568"/>
        <v>1.948655462184874</v>
      </c>
      <c r="R1930" s="12">
        <f>IFERROR(IF(I1930=0,0,VLOOKUP($C1930,'[1]Marginality pivots'!$B$7:$N$2242,11,0)), 0)</f>
        <v>0</v>
      </c>
      <c r="S1930" s="12">
        <f>IFERROR(IF(J1930=0,0,VLOOKUP($C1930,'[1]Marginality pivots'!$B$7:$N$2242,12,0)), 0)</f>
        <v>1.4216687830190919</v>
      </c>
      <c r="T1930" s="12">
        <f>IFERROR(IF(K1930=0,0,VLOOKUP($C1930,'[1]Marginality pivots'!$B$7:$N$2242,13,0)), 0)</f>
        <v>1.4936052234398582</v>
      </c>
      <c r="U1930" s="12">
        <v>0</v>
      </c>
      <c r="V1930" s="12">
        <v>2.0187696718871107</v>
      </c>
      <c r="W1930" s="12">
        <v>1.9416867904718158</v>
      </c>
      <c r="X1930" s="12">
        <v>0</v>
      </c>
      <c r="Y1930" s="12">
        <v>2.0187696718871107</v>
      </c>
      <c r="Z1930" s="12">
        <v>1.9416867904718158</v>
      </c>
      <c r="AA1930" s="12">
        <v>0</v>
      </c>
      <c r="AB1930" s="12">
        <v>1.4216687830190919</v>
      </c>
      <c r="AC1930" s="12">
        <v>1.4936052234398582</v>
      </c>
      <c r="AD1930" s="12">
        <f t="shared" si="551"/>
        <v>0</v>
      </c>
      <c r="AE1930" s="12">
        <f t="shared" si="552"/>
        <v>2220.6466390758219</v>
      </c>
      <c r="AF1930" s="12">
        <f t="shared" si="553"/>
        <v>50833.360174552137</v>
      </c>
      <c r="AG1930" s="16">
        <f t="shared" si="554"/>
        <v>0</v>
      </c>
      <c r="AH1930" s="16">
        <f t="shared" si="555"/>
        <v>2220.6466390758219</v>
      </c>
      <c r="AI1930" s="16">
        <f t="shared" si="556"/>
        <v>50833.360174552137</v>
      </c>
      <c r="AJ1930" s="16">
        <f t="shared" si="559"/>
        <v>0</v>
      </c>
      <c r="AK1930" s="16">
        <f t="shared" si="560"/>
        <v>1563.8356613210012</v>
      </c>
      <c r="AL1930" s="16">
        <f t="shared" si="561"/>
        <v>39102.584749655485</v>
      </c>
      <c r="AM1930" s="16">
        <f t="shared" si="557"/>
        <v>0</v>
      </c>
      <c r="AN1930" s="16">
        <f t="shared" si="558"/>
        <v>1563.8356613210012</v>
      </c>
      <c r="AO1930" s="16">
        <f t="shared" si="562"/>
        <v>0</v>
      </c>
      <c r="AP1930" s="16">
        <f t="shared" si="563"/>
        <v>611.9643386789985</v>
      </c>
      <c r="AQ1930" s="16">
        <f t="shared" si="564"/>
        <v>11913.215250344518</v>
      </c>
      <c r="AR1930" s="9">
        <f t="shared" si="565"/>
        <v>0</v>
      </c>
      <c r="AS1930" s="9">
        <f t="shared" si="566"/>
        <v>0.28125946257882095</v>
      </c>
      <c r="AT1930" s="9">
        <f t="shared" si="567"/>
        <v>0.23352011044312776</v>
      </c>
    </row>
    <row r="1931" spans="2:46" x14ac:dyDescent="0.25">
      <c r="B1931" s="1" t="s">
        <v>729</v>
      </c>
      <c r="C1931" s="33">
        <v>3054968412276</v>
      </c>
      <c r="D1931" s="34" t="s">
        <v>3</v>
      </c>
      <c r="E1931" s="8" t="s">
        <v>14</v>
      </c>
      <c r="F1931" s="8" t="s">
        <v>117</v>
      </c>
      <c r="G1931" s="8" t="s">
        <v>27</v>
      </c>
      <c r="H1931" s="8" t="s">
        <v>103</v>
      </c>
      <c r="I1931" s="16">
        <v>0</v>
      </c>
      <c r="J1931" s="16">
        <v>407</v>
      </c>
      <c r="K1931" s="16">
        <v>424.6</v>
      </c>
      <c r="L1931" s="16">
        <v>0</v>
      </c>
      <c r="M1931" s="16">
        <v>220</v>
      </c>
      <c r="N1931" s="16">
        <v>660</v>
      </c>
      <c r="O1931" s="12">
        <f t="shared" si="568"/>
        <v>0</v>
      </c>
      <c r="P1931" s="12">
        <f t="shared" si="568"/>
        <v>1.85</v>
      </c>
      <c r="Q1931" s="12">
        <f t="shared" si="568"/>
        <v>0.64333333333333331</v>
      </c>
      <c r="R1931" s="12">
        <f>IFERROR(IF(I1931=0,0,VLOOKUP($C1931,'[1]Marginality pivots'!$B$7:$N$2242,11,0)), 0)</f>
        <v>0</v>
      </c>
      <c r="S1931" s="12">
        <f>IFERROR(IF(J1931=0,0,VLOOKUP($C1931,'[1]Marginality pivots'!$B$7:$N$2242,12,0)), 0)</f>
        <v>1.4216687830190919</v>
      </c>
      <c r="T1931" s="12">
        <f>IFERROR(IF(K1931=0,0,VLOOKUP($C1931,'[1]Marginality pivots'!$B$7:$N$2242,13,0)), 0)</f>
        <v>1.4936052234398582</v>
      </c>
      <c r="U1931" s="12">
        <v>0</v>
      </c>
      <c r="V1931" s="12">
        <v>2.0187696718871107</v>
      </c>
      <c r="W1931" s="12">
        <v>1.9416867904718158</v>
      </c>
      <c r="X1931" s="12">
        <v>0</v>
      </c>
      <c r="Y1931" s="12">
        <v>2.0187696718871107</v>
      </c>
      <c r="Z1931" s="12">
        <v>1.9416867904718158</v>
      </c>
      <c r="AA1931" s="12">
        <v>0</v>
      </c>
      <c r="AB1931" s="12">
        <v>1.4216687830190919</v>
      </c>
      <c r="AC1931" s="12">
        <v>1.4936052234398582</v>
      </c>
      <c r="AD1931" s="12">
        <f t="shared" si="551"/>
        <v>0</v>
      </c>
      <c r="AE1931" s="12">
        <f t="shared" si="552"/>
        <v>444.12932781516434</v>
      </c>
      <c r="AF1931" s="12">
        <f t="shared" si="553"/>
        <v>1281.5132817113983</v>
      </c>
      <c r="AG1931" s="16">
        <f t="shared" si="554"/>
        <v>0</v>
      </c>
      <c r="AH1931" s="16">
        <f t="shared" si="555"/>
        <v>444.12932781516434</v>
      </c>
      <c r="AI1931" s="16">
        <f t="shared" si="556"/>
        <v>1281.5132817113983</v>
      </c>
      <c r="AJ1931" s="16">
        <f t="shared" si="559"/>
        <v>0</v>
      </c>
      <c r="AK1931" s="16">
        <f t="shared" si="560"/>
        <v>312.7671322642002</v>
      </c>
      <c r="AL1931" s="16">
        <f t="shared" si="561"/>
        <v>985.77944747030642</v>
      </c>
      <c r="AM1931" s="16">
        <f t="shared" si="557"/>
        <v>0</v>
      </c>
      <c r="AN1931" s="16">
        <f t="shared" si="558"/>
        <v>312.7671322642002</v>
      </c>
      <c r="AO1931" s="16">
        <f t="shared" si="562"/>
        <v>0</v>
      </c>
      <c r="AP1931" s="16">
        <f t="shared" si="563"/>
        <v>94.2328677357998</v>
      </c>
      <c r="AQ1931" s="16">
        <f t="shared" si="564"/>
        <v>-561.1794474703064</v>
      </c>
      <c r="AR1931" s="9">
        <f t="shared" si="565"/>
        <v>0</v>
      </c>
      <c r="AS1931" s="9">
        <f t="shared" si="566"/>
        <v>0.23153038755724767</v>
      </c>
      <c r="AT1931" s="9">
        <f t="shared" si="567"/>
        <v>-1.3216661504246499</v>
      </c>
    </row>
    <row r="1932" spans="2:46" x14ac:dyDescent="0.25">
      <c r="B1932" s="1" t="s">
        <v>729</v>
      </c>
      <c r="C1932" s="33" t="s">
        <v>793</v>
      </c>
      <c r="D1932" s="34" t="s">
        <v>3</v>
      </c>
      <c r="E1932" s="8" t="s">
        <v>13</v>
      </c>
      <c r="F1932" s="8" t="s">
        <v>109</v>
      </c>
      <c r="G1932" s="8" t="s">
        <v>27</v>
      </c>
      <c r="H1932" s="8" t="s">
        <v>104</v>
      </c>
      <c r="I1932" s="16">
        <v>53496.240000000005</v>
      </c>
      <c r="J1932" s="16">
        <v>0</v>
      </c>
      <c r="K1932" s="16">
        <v>0</v>
      </c>
      <c r="L1932" s="16">
        <v>5880</v>
      </c>
      <c r="M1932" s="16">
        <v>0</v>
      </c>
      <c r="N1932" s="16">
        <v>0</v>
      </c>
      <c r="O1932" s="12">
        <f t="shared" si="568"/>
        <v>9.0980000000000008</v>
      </c>
      <c r="P1932" s="12">
        <f t="shared" si="568"/>
        <v>0</v>
      </c>
      <c r="Q1932" s="12">
        <f t="shared" si="568"/>
        <v>0</v>
      </c>
      <c r="R1932" s="12">
        <f>IFERROR(IF(I1932=0,0,VLOOKUP($C1932,'[1]Marginality pivots'!$B$7:$N$2242,11,0)), 0)</f>
        <v>3.9179279155428919</v>
      </c>
      <c r="S1932" s="12">
        <f>IFERROR(IF(J1932=0,0,VLOOKUP($C1932,'[1]Marginality pivots'!$B$7:$N$2242,12,0)), 0)</f>
        <v>0</v>
      </c>
      <c r="T1932" s="12">
        <f>IFERROR(IF(K1932=0,0,VLOOKUP($C1932,'[1]Marginality pivots'!$B$7:$N$2242,13,0)), 0)</f>
        <v>0</v>
      </c>
      <c r="U1932" s="12">
        <v>4.8974098944286144</v>
      </c>
      <c r="V1932" s="12">
        <v>0</v>
      </c>
      <c r="W1932" s="12">
        <v>0</v>
      </c>
      <c r="X1932" s="12">
        <v>4.8974098944286144</v>
      </c>
      <c r="Y1932" s="12">
        <v>0</v>
      </c>
      <c r="Z1932" s="12">
        <v>0</v>
      </c>
      <c r="AA1932" s="12">
        <v>3.9179279155428919</v>
      </c>
      <c r="AB1932" s="12">
        <v>0</v>
      </c>
      <c r="AC1932" s="12">
        <v>0</v>
      </c>
      <c r="AD1932" s="12">
        <f t="shared" si="551"/>
        <v>28796.770179240251</v>
      </c>
      <c r="AE1932" s="12">
        <f t="shared" si="552"/>
        <v>0</v>
      </c>
      <c r="AF1932" s="12">
        <f t="shared" si="553"/>
        <v>0</v>
      </c>
      <c r="AG1932" s="16">
        <f t="shared" si="554"/>
        <v>28796.770179240251</v>
      </c>
      <c r="AH1932" s="16">
        <f t="shared" si="555"/>
        <v>0</v>
      </c>
      <c r="AI1932" s="16">
        <f t="shared" si="556"/>
        <v>0</v>
      </c>
      <c r="AJ1932" s="16">
        <f t="shared" si="559"/>
        <v>23037.416143392205</v>
      </c>
      <c r="AK1932" s="16">
        <f t="shared" si="560"/>
        <v>0</v>
      </c>
      <c r="AL1932" s="16">
        <f t="shared" si="561"/>
        <v>0</v>
      </c>
      <c r="AM1932" s="16">
        <f t="shared" si="557"/>
        <v>23037.416143392205</v>
      </c>
      <c r="AN1932" s="16">
        <f t="shared" si="558"/>
        <v>0</v>
      </c>
      <c r="AO1932" s="16">
        <f t="shared" si="562"/>
        <v>30458.8238566078</v>
      </c>
      <c r="AP1932" s="16">
        <f t="shared" si="563"/>
        <v>0</v>
      </c>
      <c r="AQ1932" s="16">
        <f t="shared" si="564"/>
        <v>0</v>
      </c>
      <c r="AR1932" s="9">
        <f t="shared" si="565"/>
        <v>0.56936382550638698</v>
      </c>
      <c r="AS1932" s="9">
        <f t="shared" si="566"/>
        <v>0</v>
      </c>
      <c r="AT1932" s="9">
        <f t="shared" si="567"/>
        <v>0</v>
      </c>
    </row>
    <row r="1933" spans="2:46" x14ac:dyDescent="0.25">
      <c r="B1933" s="1" t="s">
        <v>729</v>
      </c>
      <c r="C1933" s="33">
        <v>3054969641108</v>
      </c>
      <c r="D1933" s="34" t="s">
        <v>3</v>
      </c>
      <c r="E1933" s="8" t="s">
        <v>14</v>
      </c>
      <c r="F1933" s="8" t="s">
        <v>107</v>
      </c>
      <c r="G1933" s="8" t="s">
        <v>27</v>
      </c>
      <c r="H1933" s="8" t="s">
        <v>104</v>
      </c>
      <c r="I1933" s="16">
        <v>53222.39999999998</v>
      </c>
      <c r="J1933" s="16">
        <v>0</v>
      </c>
      <c r="K1933" s="16">
        <v>0</v>
      </c>
      <c r="L1933" s="16">
        <v>17820</v>
      </c>
      <c r="M1933" s="16">
        <v>0</v>
      </c>
      <c r="N1933" s="16">
        <v>0</v>
      </c>
      <c r="O1933" s="12">
        <f t="shared" si="568"/>
        <v>2.9866666666666655</v>
      </c>
      <c r="P1933" s="12">
        <f t="shared" si="568"/>
        <v>0</v>
      </c>
      <c r="Q1933" s="12">
        <f t="shared" si="568"/>
        <v>0</v>
      </c>
      <c r="R1933" s="12">
        <f>IFERROR(IF(I1933=0,0,VLOOKUP($C1933,'[1]Marginality pivots'!$B$7:$N$2242,11,0)), 0)</f>
        <v>2.4979661561321493</v>
      </c>
      <c r="S1933" s="12">
        <f>IFERROR(IF(J1933=0,0,VLOOKUP($C1933,'[1]Marginality pivots'!$B$7:$N$2242,12,0)), 0)</f>
        <v>0</v>
      </c>
      <c r="T1933" s="12">
        <f>IFERROR(IF(K1933=0,0,VLOOKUP($C1933,'[1]Marginality pivots'!$B$7:$N$2242,13,0)), 0)</f>
        <v>0</v>
      </c>
      <c r="U1933" s="12">
        <v>3.1224576951651866</v>
      </c>
      <c r="V1933" s="12">
        <v>0</v>
      </c>
      <c r="W1933" s="12">
        <v>0</v>
      </c>
      <c r="X1933" s="12">
        <v>3.1224576951651866</v>
      </c>
      <c r="Y1933" s="12">
        <v>0</v>
      </c>
      <c r="Z1933" s="12">
        <v>0</v>
      </c>
      <c r="AA1933" s="12">
        <v>2.4979661561321493</v>
      </c>
      <c r="AB1933" s="12">
        <v>0</v>
      </c>
      <c r="AC1933" s="12">
        <v>0</v>
      </c>
      <c r="AD1933" s="12">
        <f t="shared" si="551"/>
        <v>55642.196127843621</v>
      </c>
      <c r="AE1933" s="12">
        <f t="shared" si="552"/>
        <v>0</v>
      </c>
      <c r="AF1933" s="12">
        <f t="shared" si="553"/>
        <v>0</v>
      </c>
      <c r="AG1933" s="16">
        <f t="shared" si="554"/>
        <v>55642.196127843621</v>
      </c>
      <c r="AH1933" s="16">
        <f t="shared" si="555"/>
        <v>0</v>
      </c>
      <c r="AI1933" s="16">
        <f t="shared" si="556"/>
        <v>0</v>
      </c>
      <c r="AJ1933" s="16">
        <f t="shared" si="559"/>
        <v>44513.756902274901</v>
      </c>
      <c r="AK1933" s="16">
        <f t="shared" si="560"/>
        <v>0</v>
      </c>
      <c r="AL1933" s="16">
        <f t="shared" si="561"/>
        <v>0</v>
      </c>
      <c r="AM1933" s="16">
        <f t="shared" si="557"/>
        <v>44513.756902274901</v>
      </c>
      <c r="AN1933" s="16">
        <f t="shared" si="558"/>
        <v>0</v>
      </c>
      <c r="AO1933" s="16">
        <f t="shared" si="562"/>
        <v>8708.6430977250784</v>
      </c>
      <c r="AP1933" s="16">
        <f t="shared" si="563"/>
        <v>0</v>
      </c>
      <c r="AQ1933" s="16">
        <f t="shared" si="564"/>
        <v>0</v>
      </c>
      <c r="AR1933" s="9">
        <f t="shared" si="565"/>
        <v>0.16362740308075324</v>
      </c>
      <c r="AS1933" s="9">
        <f t="shared" si="566"/>
        <v>0</v>
      </c>
      <c r="AT1933" s="9">
        <f t="shared" si="567"/>
        <v>0</v>
      </c>
    </row>
    <row r="1934" spans="2:46" x14ac:dyDescent="0.25">
      <c r="B1934" s="1" t="s">
        <v>729</v>
      </c>
      <c r="C1934" s="34">
        <v>3054969641108</v>
      </c>
      <c r="D1934" s="34" t="s">
        <v>3</v>
      </c>
      <c r="E1934" s="8" t="s">
        <v>14</v>
      </c>
      <c r="F1934" s="8" t="s">
        <v>107</v>
      </c>
      <c r="G1934" s="8" t="s">
        <v>27</v>
      </c>
      <c r="H1934" s="8" t="s">
        <v>103</v>
      </c>
      <c r="I1934" s="16">
        <v>235.42</v>
      </c>
      <c r="J1934" s="16">
        <v>0</v>
      </c>
      <c r="K1934" s="16">
        <v>0</v>
      </c>
      <c r="L1934" s="16">
        <v>79</v>
      </c>
      <c r="M1934" s="16">
        <v>0</v>
      </c>
      <c r="N1934" s="16">
        <v>0</v>
      </c>
      <c r="O1934" s="12">
        <f t="shared" si="568"/>
        <v>2.98</v>
      </c>
      <c r="P1934" s="12">
        <f t="shared" si="568"/>
        <v>0</v>
      </c>
      <c r="Q1934" s="12">
        <f t="shared" si="568"/>
        <v>0</v>
      </c>
      <c r="R1934" s="12">
        <f>IFERROR(IF(I1934=0,0,VLOOKUP($C1934,'[1]Marginality pivots'!$B$7:$N$2242,11,0)), 0)</f>
        <v>2.4979661561321493</v>
      </c>
      <c r="S1934" s="12">
        <f>IFERROR(IF(J1934=0,0,VLOOKUP($C1934,'[1]Marginality pivots'!$B$7:$N$2242,12,0)), 0)</f>
        <v>0</v>
      </c>
      <c r="T1934" s="12">
        <f>IFERROR(IF(K1934=0,0,VLOOKUP($C1934,'[1]Marginality pivots'!$B$7:$N$2242,13,0)), 0)</f>
        <v>0</v>
      </c>
      <c r="U1934" s="12">
        <v>3.1224576951651866</v>
      </c>
      <c r="V1934" s="12">
        <v>0</v>
      </c>
      <c r="W1934" s="12">
        <v>0</v>
      </c>
      <c r="X1934" s="12">
        <v>3.1224576951651866</v>
      </c>
      <c r="Y1934" s="12">
        <v>0</v>
      </c>
      <c r="Z1934" s="12">
        <v>0</v>
      </c>
      <c r="AA1934" s="12">
        <v>2.4979661561321493</v>
      </c>
      <c r="AB1934" s="12">
        <v>0</v>
      </c>
      <c r="AC1934" s="12">
        <v>0</v>
      </c>
      <c r="AD1934" s="12">
        <f t="shared" si="551"/>
        <v>246.67415791804973</v>
      </c>
      <c r="AE1934" s="12">
        <f t="shared" si="552"/>
        <v>0</v>
      </c>
      <c r="AF1934" s="12">
        <f t="shared" si="553"/>
        <v>0</v>
      </c>
      <c r="AG1934" s="16">
        <f t="shared" si="554"/>
        <v>246.67415791804973</v>
      </c>
      <c r="AH1934" s="16">
        <f t="shared" si="555"/>
        <v>0</v>
      </c>
      <c r="AI1934" s="16">
        <f t="shared" si="556"/>
        <v>0</v>
      </c>
      <c r="AJ1934" s="16">
        <f t="shared" si="559"/>
        <v>197.33932633443979</v>
      </c>
      <c r="AK1934" s="16">
        <f t="shared" si="560"/>
        <v>0</v>
      </c>
      <c r="AL1934" s="16">
        <f t="shared" si="561"/>
        <v>0</v>
      </c>
      <c r="AM1934" s="16">
        <f t="shared" si="557"/>
        <v>197.33932633443979</v>
      </c>
      <c r="AN1934" s="16">
        <f t="shared" si="558"/>
        <v>0</v>
      </c>
      <c r="AO1934" s="16">
        <f t="shared" si="562"/>
        <v>38.080673665560198</v>
      </c>
      <c r="AP1934" s="16">
        <f t="shared" si="563"/>
        <v>0</v>
      </c>
      <c r="AQ1934" s="16">
        <f t="shared" si="564"/>
        <v>0</v>
      </c>
      <c r="AR1934" s="9">
        <f t="shared" si="565"/>
        <v>0.16175632344558746</v>
      </c>
      <c r="AS1934" s="9">
        <f t="shared" si="566"/>
        <v>0</v>
      </c>
      <c r="AT1934" s="9">
        <f t="shared" si="567"/>
        <v>0</v>
      </c>
    </row>
    <row r="1935" spans="2:46" x14ac:dyDescent="0.25">
      <c r="B1935" s="1" t="s">
        <v>729</v>
      </c>
      <c r="C1935" s="34">
        <v>3054969920193</v>
      </c>
      <c r="D1935" s="34" t="s">
        <v>3</v>
      </c>
      <c r="E1935" s="8" t="s">
        <v>13</v>
      </c>
      <c r="F1935" s="8" t="s">
        <v>125</v>
      </c>
      <c r="G1935" s="8" t="s">
        <v>27</v>
      </c>
      <c r="H1935" s="8" t="s">
        <v>104</v>
      </c>
      <c r="I1935" s="16">
        <v>53411.4</v>
      </c>
      <c r="J1935" s="16">
        <v>0</v>
      </c>
      <c r="K1935" s="16">
        <v>0</v>
      </c>
      <c r="L1935" s="16">
        <v>11340</v>
      </c>
      <c r="M1935" s="16">
        <v>0</v>
      </c>
      <c r="N1935" s="16">
        <v>0</v>
      </c>
      <c r="O1935" s="12">
        <f t="shared" si="568"/>
        <v>4.71</v>
      </c>
      <c r="P1935" s="12">
        <f t="shared" si="568"/>
        <v>0</v>
      </c>
      <c r="Q1935" s="12">
        <f t="shared" si="568"/>
        <v>0</v>
      </c>
      <c r="R1935" s="12">
        <f>IFERROR(IF(I1935=0,0,VLOOKUP($C1935,'[1]Marginality pivots'!$B$7:$N$2242,11,0)), 0)</f>
        <v>2.028296381864918</v>
      </c>
      <c r="S1935" s="12">
        <f>IFERROR(IF(J1935=0,0,VLOOKUP($C1935,'[1]Marginality pivots'!$B$7:$N$2242,12,0)), 0)</f>
        <v>0</v>
      </c>
      <c r="T1935" s="12">
        <f>IFERROR(IF(K1935=0,0,VLOOKUP($C1935,'[1]Marginality pivots'!$B$7:$N$2242,13,0)), 0)</f>
        <v>0</v>
      </c>
      <c r="U1935" s="12">
        <v>2.5353704773311474</v>
      </c>
      <c r="V1935" s="12">
        <v>0</v>
      </c>
      <c r="W1935" s="12">
        <v>0</v>
      </c>
      <c r="X1935" s="12">
        <v>2.5353704773311474</v>
      </c>
      <c r="Y1935" s="12">
        <v>0</v>
      </c>
      <c r="Z1935" s="12">
        <v>0</v>
      </c>
      <c r="AA1935" s="12">
        <v>2.028296381864918</v>
      </c>
      <c r="AB1935" s="12">
        <v>0</v>
      </c>
      <c r="AC1935" s="12">
        <v>0</v>
      </c>
      <c r="AD1935" s="12">
        <f t="shared" si="551"/>
        <v>28751.101212935213</v>
      </c>
      <c r="AE1935" s="12">
        <f t="shared" si="552"/>
        <v>0</v>
      </c>
      <c r="AF1935" s="12">
        <f t="shared" si="553"/>
        <v>0</v>
      </c>
      <c r="AG1935" s="16">
        <f t="shared" si="554"/>
        <v>28751.101212935213</v>
      </c>
      <c r="AH1935" s="16">
        <f t="shared" si="555"/>
        <v>0</v>
      </c>
      <c r="AI1935" s="16">
        <f t="shared" si="556"/>
        <v>0</v>
      </c>
      <c r="AJ1935" s="16">
        <f t="shared" si="559"/>
        <v>23000.880970348171</v>
      </c>
      <c r="AK1935" s="16">
        <f t="shared" si="560"/>
        <v>0</v>
      </c>
      <c r="AL1935" s="16">
        <f t="shared" si="561"/>
        <v>0</v>
      </c>
      <c r="AM1935" s="16">
        <f t="shared" si="557"/>
        <v>23000.880970348171</v>
      </c>
      <c r="AN1935" s="16">
        <f t="shared" si="558"/>
        <v>0</v>
      </c>
      <c r="AO1935" s="16">
        <f t="shared" si="562"/>
        <v>30410.51902965183</v>
      </c>
      <c r="AP1935" s="16">
        <f t="shared" si="563"/>
        <v>0</v>
      </c>
      <c r="AQ1935" s="16">
        <f t="shared" si="564"/>
        <v>0</v>
      </c>
      <c r="AR1935" s="9">
        <f t="shared" si="565"/>
        <v>0.56936382550638687</v>
      </c>
      <c r="AS1935" s="9">
        <f t="shared" si="566"/>
        <v>0</v>
      </c>
      <c r="AT1935" s="9">
        <f t="shared" si="567"/>
        <v>0</v>
      </c>
    </row>
    <row r="1936" spans="2:46" x14ac:dyDescent="0.25">
      <c r="B1936" s="1" t="s">
        <v>729</v>
      </c>
      <c r="C1936" s="33">
        <v>3054969090257</v>
      </c>
      <c r="D1936" s="34" t="s">
        <v>3</v>
      </c>
      <c r="E1936" s="8" t="s">
        <v>14</v>
      </c>
      <c r="F1936" s="8" t="s">
        <v>117</v>
      </c>
      <c r="G1936" s="8" t="s">
        <v>27</v>
      </c>
      <c r="H1936" s="8" t="s">
        <v>104</v>
      </c>
      <c r="I1936" s="16">
        <v>31363.199999999997</v>
      </c>
      <c r="J1936" s="16">
        <v>21141</v>
      </c>
      <c r="K1936" s="16">
        <v>0</v>
      </c>
      <c r="L1936" s="16">
        <v>21600</v>
      </c>
      <c r="M1936" s="16">
        <v>14580</v>
      </c>
      <c r="N1936" s="16">
        <v>0</v>
      </c>
      <c r="O1936" s="12">
        <f t="shared" si="568"/>
        <v>1.452</v>
      </c>
      <c r="P1936" s="12">
        <f t="shared" si="568"/>
        <v>1.45</v>
      </c>
      <c r="Q1936" s="12">
        <f t="shared" si="568"/>
        <v>0</v>
      </c>
      <c r="R1936" s="12">
        <f>IFERROR(IF(I1936=0,0,VLOOKUP($C1936,'[1]Marginality pivots'!$B$7:$N$2242,11,0)), 0)</f>
        <v>0.67704296952471787</v>
      </c>
      <c r="S1936" s="12">
        <f>IFERROR(IF(J1936=0,0,VLOOKUP($C1936,'[1]Marginality pivots'!$B$7:$N$2242,12,0)), 0)</f>
        <v>1.1040976935800215</v>
      </c>
      <c r="T1936" s="12">
        <f>IFERROR(IF(K1936=0,0,VLOOKUP($C1936,'[1]Marginality pivots'!$B$7:$N$2242,13,0)), 0)</f>
        <v>0</v>
      </c>
      <c r="U1936" s="12">
        <v>0.84630371190589737</v>
      </c>
      <c r="V1936" s="12">
        <v>1.5678187248836304</v>
      </c>
      <c r="W1936" s="12">
        <v>0</v>
      </c>
      <c r="X1936" s="12">
        <v>0.84630371190589737</v>
      </c>
      <c r="Y1936" s="12">
        <v>1.5678187248836304</v>
      </c>
      <c r="Z1936" s="12">
        <v>0</v>
      </c>
      <c r="AA1936" s="12">
        <v>0.67704296952471787</v>
      </c>
      <c r="AB1936" s="12">
        <v>1.1040976935800215</v>
      </c>
      <c r="AC1936" s="12">
        <v>0</v>
      </c>
      <c r="AD1936" s="12">
        <f t="shared" si="551"/>
        <v>18280.160177167385</v>
      </c>
      <c r="AE1936" s="12">
        <f t="shared" si="552"/>
        <v>22858.797008803333</v>
      </c>
      <c r="AF1936" s="12">
        <f t="shared" si="553"/>
        <v>0</v>
      </c>
      <c r="AG1936" s="16">
        <f t="shared" si="554"/>
        <v>18280.160177167385</v>
      </c>
      <c r="AH1936" s="16">
        <f t="shared" si="555"/>
        <v>22858.797008803333</v>
      </c>
      <c r="AI1936" s="16">
        <f t="shared" si="556"/>
        <v>0</v>
      </c>
      <c r="AJ1936" s="16">
        <f t="shared" si="559"/>
        <v>14624.128141733907</v>
      </c>
      <c r="AK1936" s="16">
        <f t="shared" si="560"/>
        <v>16097.744372396714</v>
      </c>
      <c r="AL1936" s="16">
        <f t="shared" si="561"/>
        <v>0</v>
      </c>
      <c r="AM1936" s="16">
        <f t="shared" si="557"/>
        <v>14624.128141733907</v>
      </c>
      <c r="AN1936" s="16">
        <f t="shared" si="558"/>
        <v>16097.744372396714</v>
      </c>
      <c r="AO1936" s="16">
        <f t="shared" si="562"/>
        <v>16739.071858266092</v>
      </c>
      <c r="AP1936" s="16">
        <f t="shared" si="563"/>
        <v>5043.2556276032865</v>
      </c>
      <c r="AQ1936" s="16">
        <f t="shared" si="564"/>
        <v>0</v>
      </c>
      <c r="AR1936" s="9">
        <f t="shared" si="565"/>
        <v>0.53371696313724659</v>
      </c>
      <c r="AS1936" s="9">
        <f t="shared" si="566"/>
        <v>0.23855331477239897</v>
      </c>
      <c r="AT1936" s="9">
        <f t="shared" si="567"/>
        <v>0</v>
      </c>
    </row>
    <row r="1937" spans="2:46" x14ac:dyDescent="0.25">
      <c r="B1937" s="1" t="s">
        <v>729</v>
      </c>
      <c r="C1937" s="33">
        <v>3054969090257</v>
      </c>
      <c r="D1937" s="34" t="s">
        <v>3</v>
      </c>
      <c r="E1937" s="8" t="s">
        <v>14</v>
      </c>
      <c r="F1937" s="8" t="s">
        <v>117</v>
      </c>
      <c r="G1937" s="8" t="s">
        <v>27</v>
      </c>
      <c r="H1937" s="8" t="s">
        <v>103</v>
      </c>
      <c r="I1937" s="16">
        <v>783</v>
      </c>
      <c r="J1937" s="16">
        <v>92.16</v>
      </c>
      <c r="K1937" s="16">
        <v>0</v>
      </c>
      <c r="L1937" s="16">
        <v>540</v>
      </c>
      <c r="M1937" s="16">
        <v>64</v>
      </c>
      <c r="N1937" s="16">
        <v>0</v>
      </c>
      <c r="O1937" s="12">
        <f t="shared" si="568"/>
        <v>1.45</v>
      </c>
      <c r="P1937" s="12">
        <f t="shared" si="568"/>
        <v>1.44</v>
      </c>
      <c r="Q1937" s="12">
        <f t="shared" si="568"/>
        <v>0</v>
      </c>
      <c r="R1937" s="12">
        <f>IFERROR(IF(I1937=0,0,VLOOKUP($C1937,'[1]Marginality pivots'!$B$7:$N$2242,11,0)), 0)</f>
        <v>0.67704296952471787</v>
      </c>
      <c r="S1937" s="12">
        <f>IFERROR(IF(J1937=0,0,VLOOKUP($C1937,'[1]Marginality pivots'!$B$7:$N$2242,12,0)), 0)</f>
        <v>1.1040976935800215</v>
      </c>
      <c r="T1937" s="12">
        <f>IFERROR(IF(K1937=0,0,VLOOKUP($C1937,'[1]Marginality pivots'!$B$7:$N$2242,13,0)), 0)</f>
        <v>0</v>
      </c>
      <c r="U1937" s="12">
        <v>0.84630371190589737</v>
      </c>
      <c r="V1937" s="12">
        <v>1.5678187248836304</v>
      </c>
      <c r="W1937" s="12">
        <v>0</v>
      </c>
      <c r="X1937" s="12">
        <v>0.84630371190589737</v>
      </c>
      <c r="Y1937" s="12">
        <v>1.5678187248836304</v>
      </c>
      <c r="Z1937" s="12">
        <v>0</v>
      </c>
      <c r="AA1937" s="12">
        <v>0.67704296952471787</v>
      </c>
      <c r="AB1937" s="12">
        <v>1.1040976935800215</v>
      </c>
      <c r="AC1937" s="12">
        <v>0</v>
      </c>
      <c r="AD1937" s="12">
        <f t="shared" si="551"/>
        <v>457.00400442918459</v>
      </c>
      <c r="AE1937" s="12">
        <f t="shared" si="552"/>
        <v>100.34039839255234</v>
      </c>
      <c r="AF1937" s="12">
        <f t="shared" si="553"/>
        <v>0</v>
      </c>
      <c r="AG1937" s="16">
        <f t="shared" si="554"/>
        <v>457.00400442918459</v>
      </c>
      <c r="AH1937" s="16">
        <f t="shared" si="555"/>
        <v>100.34039839255234</v>
      </c>
      <c r="AI1937" s="16">
        <f t="shared" si="556"/>
        <v>0</v>
      </c>
      <c r="AJ1937" s="16">
        <f t="shared" si="559"/>
        <v>365.60320354334766</v>
      </c>
      <c r="AK1937" s="16">
        <f t="shared" si="560"/>
        <v>70.662252389121377</v>
      </c>
      <c r="AL1937" s="16">
        <f t="shared" si="561"/>
        <v>0</v>
      </c>
      <c r="AM1937" s="16">
        <f t="shared" si="557"/>
        <v>365.60320354334766</v>
      </c>
      <c r="AN1937" s="16">
        <f t="shared" si="558"/>
        <v>70.662252389121377</v>
      </c>
      <c r="AO1937" s="16">
        <f t="shared" si="562"/>
        <v>417.39679645665234</v>
      </c>
      <c r="AP1937" s="16">
        <f t="shared" si="563"/>
        <v>21.497747610878619</v>
      </c>
      <c r="AQ1937" s="16">
        <f t="shared" si="564"/>
        <v>0</v>
      </c>
      <c r="AR1937" s="9">
        <f t="shared" si="565"/>
        <v>0.53307381412088417</v>
      </c>
      <c r="AS1937" s="9">
        <f t="shared" si="566"/>
        <v>0.23326549056942947</v>
      </c>
      <c r="AT1937" s="9">
        <f t="shared" si="567"/>
        <v>0</v>
      </c>
    </row>
    <row r="1938" spans="2:46" x14ac:dyDescent="0.25">
      <c r="B1938" s="1" t="s">
        <v>729</v>
      </c>
      <c r="C1938" s="33">
        <v>3054969640008</v>
      </c>
      <c r="D1938" s="34" t="s">
        <v>3</v>
      </c>
      <c r="E1938" s="8" t="s">
        <v>14</v>
      </c>
      <c r="F1938" s="8" t="s">
        <v>107</v>
      </c>
      <c r="G1938" s="8" t="s">
        <v>27</v>
      </c>
      <c r="H1938" s="8" t="s">
        <v>104</v>
      </c>
      <c r="I1938" s="16">
        <v>52709.839999999982</v>
      </c>
      <c r="J1938" s="16">
        <v>0</v>
      </c>
      <c r="K1938" s="16">
        <v>0</v>
      </c>
      <c r="L1938" s="16">
        <v>17648</v>
      </c>
      <c r="M1938" s="16">
        <v>0</v>
      </c>
      <c r="N1938" s="16">
        <v>0</v>
      </c>
      <c r="O1938" s="12">
        <f t="shared" si="568"/>
        <v>2.9867316409791469</v>
      </c>
      <c r="P1938" s="12">
        <f t="shared" si="568"/>
        <v>0</v>
      </c>
      <c r="Q1938" s="12">
        <f t="shared" si="568"/>
        <v>0</v>
      </c>
      <c r="R1938" s="12">
        <f>IFERROR(IF(I1938=0,0,VLOOKUP($C1938,'[1]Marginality pivots'!$B$7:$N$2242,11,0)), 0)</f>
        <v>2.4979661561321493</v>
      </c>
      <c r="S1938" s="12">
        <f>IFERROR(IF(J1938=0,0,VLOOKUP($C1938,'[1]Marginality pivots'!$B$7:$N$2242,12,0)), 0)</f>
        <v>0</v>
      </c>
      <c r="T1938" s="12">
        <f>IFERROR(IF(K1938=0,0,VLOOKUP($C1938,'[1]Marginality pivots'!$B$7:$N$2242,13,0)), 0)</f>
        <v>0</v>
      </c>
      <c r="U1938" s="12">
        <v>3.1224576951651866</v>
      </c>
      <c r="V1938" s="12">
        <v>0</v>
      </c>
      <c r="W1938" s="12">
        <v>0</v>
      </c>
      <c r="X1938" s="12">
        <v>3.1224576951651866</v>
      </c>
      <c r="Y1938" s="12">
        <v>0</v>
      </c>
      <c r="Z1938" s="12">
        <v>0</v>
      </c>
      <c r="AA1938" s="12">
        <v>2.4979661561321493</v>
      </c>
      <c r="AB1938" s="12">
        <v>0</v>
      </c>
      <c r="AC1938" s="12">
        <v>0</v>
      </c>
      <c r="AD1938" s="12">
        <f t="shared" si="551"/>
        <v>55105.133404275213</v>
      </c>
      <c r="AE1938" s="12">
        <f t="shared" si="552"/>
        <v>0</v>
      </c>
      <c r="AF1938" s="12">
        <f t="shared" si="553"/>
        <v>0</v>
      </c>
      <c r="AG1938" s="16">
        <f t="shared" si="554"/>
        <v>55105.133404275213</v>
      </c>
      <c r="AH1938" s="16">
        <f t="shared" si="555"/>
        <v>0</v>
      </c>
      <c r="AI1938" s="16">
        <f t="shared" si="556"/>
        <v>0</v>
      </c>
      <c r="AJ1938" s="16">
        <f t="shared" si="559"/>
        <v>44084.106723420169</v>
      </c>
      <c r="AK1938" s="16">
        <f t="shared" si="560"/>
        <v>0</v>
      </c>
      <c r="AL1938" s="16">
        <f t="shared" si="561"/>
        <v>0</v>
      </c>
      <c r="AM1938" s="16">
        <f t="shared" si="557"/>
        <v>44084.106723420169</v>
      </c>
      <c r="AN1938" s="16">
        <f t="shared" si="558"/>
        <v>0</v>
      </c>
      <c r="AO1938" s="16">
        <f t="shared" si="562"/>
        <v>8625.7332765798128</v>
      </c>
      <c r="AP1938" s="16">
        <f t="shared" si="563"/>
        <v>0</v>
      </c>
      <c r="AQ1938" s="16">
        <f t="shared" si="564"/>
        <v>0</v>
      </c>
      <c r="AR1938" s="9">
        <f t="shared" si="565"/>
        <v>0.1636455977969164</v>
      </c>
      <c r="AS1938" s="9">
        <f t="shared" si="566"/>
        <v>0</v>
      </c>
      <c r="AT1938" s="9">
        <f t="shared" si="567"/>
        <v>0</v>
      </c>
    </row>
    <row r="1939" spans="2:46" x14ac:dyDescent="0.25">
      <c r="B1939" s="1" t="s">
        <v>729</v>
      </c>
      <c r="C1939" s="33">
        <v>3054969640008</v>
      </c>
      <c r="D1939" s="34" t="s">
        <v>3</v>
      </c>
      <c r="E1939" s="8" t="s">
        <v>14</v>
      </c>
      <c r="F1939" s="8" t="s">
        <v>107</v>
      </c>
      <c r="G1939" s="8" t="s">
        <v>27</v>
      </c>
      <c r="H1939" s="8" t="s">
        <v>103</v>
      </c>
      <c r="I1939" s="16">
        <v>235.42</v>
      </c>
      <c r="J1939" s="16">
        <v>0</v>
      </c>
      <c r="K1939" s="16">
        <v>0</v>
      </c>
      <c r="L1939" s="16">
        <v>79</v>
      </c>
      <c r="M1939" s="16">
        <v>0</v>
      </c>
      <c r="N1939" s="16">
        <v>0</v>
      </c>
      <c r="O1939" s="12">
        <f t="shared" si="568"/>
        <v>2.98</v>
      </c>
      <c r="P1939" s="12">
        <f t="shared" si="568"/>
        <v>0</v>
      </c>
      <c r="Q1939" s="12">
        <f t="shared" si="568"/>
        <v>0</v>
      </c>
      <c r="R1939" s="12">
        <f>IFERROR(IF(I1939=0,0,VLOOKUP($C1939,'[1]Marginality pivots'!$B$7:$N$2242,11,0)), 0)</f>
        <v>2.4979661561321493</v>
      </c>
      <c r="S1939" s="12">
        <f>IFERROR(IF(J1939=0,0,VLOOKUP($C1939,'[1]Marginality pivots'!$B$7:$N$2242,12,0)), 0)</f>
        <v>0</v>
      </c>
      <c r="T1939" s="12">
        <f>IFERROR(IF(K1939=0,0,VLOOKUP($C1939,'[1]Marginality pivots'!$B$7:$N$2242,13,0)), 0)</f>
        <v>0</v>
      </c>
      <c r="U1939" s="12">
        <v>3.1224576951651866</v>
      </c>
      <c r="V1939" s="12">
        <v>0</v>
      </c>
      <c r="W1939" s="12">
        <v>0</v>
      </c>
      <c r="X1939" s="12">
        <v>3.1224576951651866</v>
      </c>
      <c r="Y1939" s="12">
        <v>0</v>
      </c>
      <c r="Z1939" s="12">
        <v>0</v>
      </c>
      <c r="AA1939" s="12">
        <v>2.4979661561321493</v>
      </c>
      <c r="AB1939" s="12">
        <v>0</v>
      </c>
      <c r="AC1939" s="12">
        <v>0</v>
      </c>
      <c r="AD1939" s="12">
        <f t="shared" si="551"/>
        <v>246.67415791804973</v>
      </c>
      <c r="AE1939" s="12">
        <f t="shared" si="552"/>
        <v>0</v>
      </c>
      <c r="AF1939" s="12">
        <f t="shared" si="553"/>
        <v>0</v>
      </c>
      <c r="AG1939" s="16">
        <f t="shared" si="554"/>
        <v>246.67415791804973</v>
      </c>
      <c r="AH1939" s="16">
        <f t="shared" si="555"/>
        <v>0</v>
      </c>
      <c r="AI1939" s="16">
        <f t="shared" si="556"/>
        <v>0</v>
      </c>
      <c r="AJ1939" s="16">
        <f t="shared" si="559"/>
        <v>197.33932633443979</v>
      </c>
      <c r="AK1939" s="16">
        <f t="shared" si="560"/>
        <v>0</v>
      </c>
      <c r="AL1939" s="16">
        <f t="shared" si="561"/>
        <v>0</v>
      </c>
      <c r="AM1939" s="16">
        <f t="shared" si="557"/>
        <v>197.33932633443979</v>
      </c>
      <c r="AN1939" s="16">
        <f t="shared" si="558"/>
        <v>0</v>
      </c>
      <c r="AO1939" s="16">
        <f t="shared" si="562"/>
        <v>38.080673665560198</v>
      </c>
      <c r="AP1939" s="16">
        <f t="shared" si="563"/>
        <v>0</v>
      </c>
      <c r="AQ1939" s="16">
        <f t="shared" si="564"/>
        <v>0</v>
      </c>
      <c r="AR1939" s="9">
        <f t="shared" si="565"/>
        <v>0.16175632344558746</v>
      </c>
      <c r="AS1939" s="9">
        <f t="shared" si="566"/>
        <v>0</v>
      </c>
      <c r="AT1939" s="9">
        <f t="shared" si="567"/>
        <v>0</v>
      </c>
    </row>
    <row r="1940" spans="2:46" x14ac:dyDescent="0.25">
      <c r="B1940" s="1" t="s">
        <v>729</v>
      </c>
      <c r="C1940" s="34">
        <v>3054969352277</v>
      </c>
      <c r="D1940" s="34" t="s">
        <v>3</v>
      </c>
      <c r="E1940" s="8" t="s">
        <v>14</v>
      </c>
      <c r="F1940" s="8" t="s">
        <v>117</v>
      </c>
      <c r="G1940" s="8" t="s">
        <v>27</v>
      </c>
      <c r="H1940" s="8" t="s">
        <v>103</v>
      </c>
      <c r="I1940" s="16">
        <v>24259.199999999997</v>
      </c>
      <c r="J1940" s="16">
        <v>25695.600000000006</v>
      </c>
      <c r="K1940" s="16">
        <v>0</v>
      </c>
      <c r="L1940" s="16">
        <v>18480</v>
      </c>
      <c r="M1940" s="16">
        <v>19320</v>
      </c>
      <c r="N1940" s="16">
        <v>0</v>
      </c>
      <c r="O1940" s="12">
        <f t="shared" si="568"/>
        <v>1.3127272727272725</v>
      </c>
      <c r="P1940" s="12">
        <f t="shared" si="568"/>
        <v>1.3300000000000003</v>
      </c>
      <c r="Q1940" s="12">
        <f t="shared" si="568"/>
        <v>0</v>
      </c>
      <c r="R1940" s="12">
        <f>IFERROR(IF(I1940=0,0,VLOOKUP($C1940,'[1]Marginality pivots'!$B$7:$N$2242,11,0)), 0)</f>
        <v>1.0645694692241039</v>
      </c>
      <c r="S1940" s="12">
        <f>IFERROR(IF(J1940=0,0,VLOOKUP($C1940,'[1]Marginality pivots'!$B$7:$N$2242,12,0)), 0)</f>
        <v>1.0127546164096706</v>
      </c>
      <c r="T1940" s="12">
        <f>IFERROR(IF(K1940=0,0,VLOOKUP($C1940,'[1]Marginality pivots'!$B$7:$N$2242,13,0)), 0)</f>
        <v>0</v>
      </c>
      <c r="U1940" s="12">
        <v>1.3307118365301298</v>
      </c>
      <c r="V1940" s="12">
        <v>1.4381115553017321</v>
      </c>
      <c r="W1940" s="12">
        <v>0</v>
      </c>
      <c r="X1940" s="12">
        <v>1.3307118365301298</v>
      </c>
      <c r="Y1940" s="12">
        <v>1.4381115553017321</v>
      </c>
      <c r="Z1940" s="12">
        <v>0</v>
      </c>
      <c r="AA1940" s="12">
        <v>1.0645694692241039</v>
      </c>
      <c r="AB1940" s="12">
        <v>1.0127546164096706</v>
      </c>
      <c r="AC1940" s="12">
        <v>0</v>
      </c>
      <c r="AD1940" s="12">
        <f t="shared" si="551"/>
        <v>24591.554739076801</v>
      </c>
      <c r="AE1940" s="12">
        <f t="shared" si="552"/>
        <v>27784.315248429462</v>
      </c>
      <c r="AF1940" s="12">
        <f t="shared" si="553"/>
        <v>0</v>
      </c>
      <c r="AG1940" s="16">
        <f t="shared" si="554"/>
        <v>24591.554739076801</v>
      </c>
      <c r="AH1940" s="16">
        <f t="shared" si="555"/>
        <v>27784.315248429462</v>
      </c>
      <c r="AI1940" s="16">
        <f t="shared" si="556"/>
        <v>0</v>
      </c>
      <c r="AJ1940" s="16">
        <f t="shared" si="559"/>
        <v>19673.24379126144</v>
      </c>
      <c r="AK1940" s="16">
        <f t="shared" si="560"/>
        <v>19566.419189034834</v>
      </c>
      <c r="AL1940" s="16">
        <f t="shared" si="561"/>
        <v>0</v>
      </c>
      <c r="AM1940" s="16">
        <f t="shared" si="557"/>
        <v>19673.24379126144</v>
      </c>
      <c r="AN1940" s="16">
        <f t="shared" si="558"/>
        <v>19566.419189034834</v>
      </c>
      <c r="AO1940" s="16">
        <f t="shared" si="562"/>
        <v>4585.9562087385566</v>
      </c>
      <c r="AP1940" s="16">
        <f t="shared" si="563"/>
        <v>6129.180810965172</v>
      </c>
      <c r="AQ1940" s="16">
        <f t="shared" si="564"/>
        <v>0</v>
      </c>
      <c r="AR1940" s="9">
        <f t="shared" si="565"/>
        <v>0.18903987801487918</v>
      </c>
      <c r="AS1940" s="9">
        <f t="shared" si="566"/>
        <v>0.23853036360175167</v>
      </c>
      <c r="AT1940" s="9">
        <f t="shared" si="567"/>
        <v>0</v>
      </c>
    </row>
    <row r="1941" spans="2:46" x14ac:dyDescent="0.25">
      <c r="B1941" s="1" t="s">
        <v>729</v>
      </c>
      <c r="C1941" s="33" t="s">
        <v>794</v>
      </c>
      <c r="D1941" s="34" t="s">
        <v>3</v>
      </c>
      <c r="E1941" s="8" t="s">
        <v>13</v>
      </c>
      <c r="F1941" s="8" t="s">
        <v>109</v>
      </c>
      <c r="G1941" s="8" t="s">
        <v>27</v>
      </c>
      <c r="H1941" s="8" t="s">
        <v>104</v>
      </c>
      <c r="I1941" s="16">
        <v>48893.279999999999</v>
      </c>
      <c r="J1941" s="16">
        <v>0</v>
      </c>
      <c r="K1941" s="16">
        <v>0</v>
      </c>
      <c r="L1941" s="16">
        <v>4440</v>
      </c>
      <c r="M1941" s="16">
        <v>0</v>
      </c>
      <c r="N1941" s="16">
        <v>0</v>
      </c>
      <c r="O1941" s="12">
        <f t="shared" si="568"/>
        <v>11.012</v>
      </c>
      <c r="P1941" s="12">
        <f t="shared" si="568"/>
        <v>0</v>
      </c>
      <c r="Q1941" s="12">
        <f t="shared" si="568"/>
        <v>0</v>
      </c>
      <c r="R1941" s="12">
        <f>IFERROR(IF(I1941=0,0,VLOOKUP($C1941,'[1]Marginality pivots'!$B$7:$N$2242,11,0)), 0)</f>
        <v>4.7421655535236669</v>
      </c>
      <c r="S1941" s="12">
        <f>IFERROR(IF(J1941=0,0,VLOOKUP($C1941,'[1]Marginality pivots'!$B$7:$N$2242,12,0)), 0)</f>
        <v>0</v>
      </c>
      <c r="T1941" s="12">
        <f>IFERROR(IF(K1941=0,0,VLOOKUP($C1941,'[1]Marginality pivots'!$B$7:$N$2242,13,0)), 0)</f>
        <v>0</v>
      </c>
      <c r="U1941" s="12">
        <v>5.9277069419045834</v>
      </c>
      <c r="V1941" s="12">
        <v>0</v>
      </c>
      <c r="W1941" s="12">
        <v>0</v>
      </c>
      <c r="X1941" s="12">
        <v>5.9277069419045834</v>
      </c>
      <c r="Y1941" s="12">
        <v>0</v>
      </c>
      <c r="Z1941" s="12">
        <v>0</v>
      </c>
      <c r="AA1941" s="12">
        <v>4.7421655535236669</v>
      </c>
      <c r="AB1941" s="12">
        <v>0</v>
      </c>
      <c r="AC1941" s="12">
        <v>0</v>
      </c>
      <c r="AD1941" s="12">
        <f t="shared" si="551"/>
        <v>26319.01882205635</v>
      </c>
      <c r="AE1941" s="12">
        <f t="shared" si="552"/>
        <v>0</v>
      </c>
      <c r="AF1941" s="12">
        <f t="shared" si="553"/>
        <v>0</v>
      </c>
      <c r="AG1941" s="16">
        <f t="shared" si="554"/>
        <v>26319.01882205635</v>
      </c>
      <c r="AH1941" s="16">
        <f t="shared" si="555"/>
        <v>0</v>
      </c>
      <c r="AI1941" s="16">
        <f t="shared" si="556"/>
        <v>0</v>
      </c>
      <c r="AJ1941" s="16">
        <f t="shared" si="559"/>
        <v>21055.21505764508</v>
      </c>
      <c r="AK1941" s="16">
        <f t="shared" si="560"/>
        <v>0</v>
      </c>
      <c r="AL1941" s="16">
        <f t="shared" si="561"/>
        <v>0</v>
      </c>
      <c r="AM1941" s="16">
        <f t="shared" si="557"/>
        <v>21055.21505764508</v>
      </c>
      <c r="AN1941" s="16">
        <f t="shared" si="558"/>
        <v>0</v>
      </c>
      <c r="AO1941" s="16">
        <f t="shared" si="562"/>
        <v>27838.064942354918</v>
      </c>
      <c r="AP1941" s="16">
        <f t="shared" si="563"/>
        <v>0</v>
      </c>
      <c r="AQ1941" s="16">
        <f t="shared" si="564"/>
        <v>0</v>
      </c>
      <c r="AR1941" s="9">
        <f t="shared" si="565"/>
        <v>0.56936382550638698</v>
      </c>
      <c r="AS1941" s="9">
        <f t="shared" si="566"/>
        <v>0</v>
      </c>
      <c r="AT1941" s="9">
        <f t="shared" si="567"/>
        <v>0</v>
      </c>
    </row>
    <row r="1942" spans="2:46" x14ac:dyDescent="0.25">
      <c r="B1942" s="1" t="s">
        <v>729</v>
      </c>
      <c r="C1942" s="33">
        <v>3054968411116</v>
      </c>
      <c r="D1942" s="34" t="s">
        <v>3</v>
      </c>
      <c r="E1942" s="8" t="s">
        <v>14</v>
      </c>
      <c r="F1942" s="8" t="s">
        <v>117</v>
      </c>
      <c r="G1942" s="8" t="s">
        <v>27</v>
      </c>
      <c r="H1942" s="8" t="s">
        <v>104</v>
      </c>
      <c r="I1942" s="16">
        <v>0</v>
      </c>
      <c r="J1942" s="16">
        <v>9341.2000000000044</v>
      </c>
      <c r="K1942" s="16">
        <v>38541.799999999967</v>
      </c>
      <c r="L1942" s="16">
        <v>0</v>
      </c>
      <c r="M1942" s="16">
        <v>4840</v>
      </c>
      <c r="N1942" s="16">
        <v>18700</v>
      </c>
      <c r="O1942" s="12">
        <f t="shared" si="568"/>
        <v>0</v>
      </c>
      <c r="P1942" s="12">
        <f t="shared" si="568"/>
        <v>1.9300000000000008</v>
      </c>
      <c r="Q1942" s="12">
        <f t="shared" si="568"/>
        <v>2.0610588235294101</v>
      </c>
      <c r="R1942" s="12">
        <f>IFERROR(IF(I1942=0,0,VLOOKUP($C1942,'[1]Marginality pivots'!$B$7:$N$2242,11,0)), 0)</f>
        <v>0</v>
      </c>
      <c r="S1942" s="12">
        <f>IFERROR(IF(J1942=0,0,VLOOKUP($C1942,'[1]Marginality pivots'!$B$7:$N$2242,12,0)), 0)</f>
        <v>1.4216687830190919</v>
      </c>
      <c r="T1942" s="12">
        <f>IFERROR(IF(K1942=0,0,VLOOKUP($C1942,'[1]Marginality pivots'!$B$7:$N$2242,13,0)), 0)</f>
        <v>1.4936052234398582</v>
      </c>
      <c r="U1942" s="12">
        <v>0</v>
      </c>
      <c r="V1942" s="12">
        <v>2.0187696718871107</v>
      </c>
      <c r="W1942" s="12">
        <v>1.9416867904718158</v>
      </c>
      <c r="X1942" s="12">
        <v>0</v>
      </c>
      <c r="Y1942" s="12">
        <v>2.0187696718871107</v>
      </c>
      <c r="Z1942" s="12">
        <v>1.9416867904718158</v>
      </c>
      <c r="AA1942" s="12">
        <v>0</v>
      </c>
      <c r="AB1942" s="12">
        <v>1.4216687830190919</v>
      </c>
      <c r="AC1942" s="12">
        <v>1.4936052234398582</v>
      </c>
      <c r="AD1942" s="12">
        <f t="shared" si="551"/>
        <v>0</v>
      </c>
      <c r="AE1942" s="12">
        <f t="shared" si="552"/>
        <v>9770.8452119336162</v>
      </c>
      <c r="AF1942" s="12">
        <f t="shared" si="553"/>
        <v>36309.542981822953</v>
      </c>
      <c r="AG1942" s="16">
        <f t="shared" si="554"/>
        <v>0</v>
      </c>
      <c r="AH1942" s="16">
        <f t="shared" si="555"/>
        <v>9770.8452119336162</v>
      </c>
      <c r="AI1942" s="16">
        <f t="shared" si="556"/>
        <v>36309.542981822953</v>
      </c>
      <c r="AJ1942" s="16">
        <f t="shared" si="559"/>
        <v>0</v>
      </c>
      <c r="AK1942" s="16">
        <f t="shared" si="560"/>
        <v>6880.8769098124048</v>
      </c>
      <c r="AL1942" s="16">
        <f t="shared" si="561"/>
        <v>27930.41767832535</v>
      </c>
      <c r="AM1942" s="16">
        <f t="shared" si="557"/>
        <v>0</v>
      </c>
      <c r="AN1942" s="16">
        <f t="shared" si="558"/>
        <v>6880.8769098124048</v>
      </c>
      <c r="AO1942" s="16">
        <f t="shared" si="562"/>
        <v>0</v>
      </c>
      <c r="AP1942" s="16">
        <f t="shared" si="563"/>
        <v>2460.3230901875995</v>
      </c>
      <c r="AQ1942" s="16">
        <f t="shared" si="564"/>
        <v>10611.382321674617</v>
      </c>
      <c r="AR1942" s="9">
        <f t="shared" si="565"/>
        <v>0</v>
      </c>
      <c r="AS1942" s="9">
        <f t="shared" si="566"/>
        <v>0.26338405024917549</v>
      </c>
      <c r="AT1942" s="9">
        <f t="shared" si="567"/>
        <v>0.27532139966671576</v>
      </c>
    </row>
    <row r="1943" spans="2:46" x14ac:dyDescent="0.25">
      <c r="B1943" s="1" t="s">
        <v>729</v>
      </c>
      <c r="C1943" s="33">
        <v>3011069881006</v>
      </c>
      <c r="D1943" s="34" t="s">
        <v>3</v>
      </c>
      <c r="E1943" s="8" t="s">
        <v>13</v>
      </c>
      <c r="F1943" s="8" t="s">
        <v>109</v>
      </c>
      <c r="G1943" s="8" t="s">
        <v>730</v>
      </c>
      <c r="H1943" s="8" t="s">
        <v>104</v>
      </c>
      <c r="I1943" s="16">
        <v>47596.800000000003</v>
      </c>
      <c r="J1943" s="16">
        <v>0</v>
      </c>
      <c r="K1943" s="16">
        <v>0</v>
      </c>
      <c r="L1943" s="16">
        <v>4440</v>
      </c>
      <c r="M1943" s="16">
        <v>0</v>
      </c>
      <c r="N1943" s="16">
        <v>0</v>
      </c>
      <c r="O1943" s="12">
        <f t="shared" si="568"/>
        <v>10.72</v>
      </c>
      <c r="P1943" s="12">
        <f t="shared" si="568"/>
        <v>0</v>
      </c>
      <c r="Q1943" s="12">
        <f t="shared" si="568"/>
        <v>0</v>
      </c>
      <c r="R1943" s="12">
        <f>IFERROR(IF(I1943=0,0,VLOOKUP($C1943,'[1]Marginality pivots'!$B$7:$N$2242,11,0)), 0)</f>
        <v>4.6164197905715332</v>
      </c>
      <c r="S1943" s="12">
        <f>IFERROR(IF(J1943=0,0,VLOOKUP($C1943,'[1]Marginality pivots'!$B$7:$N$2242,12,0)), 0)</f>
        <v>0</v>
      </c>
      <c r="T1943" s="12">
        <f>IFERROR(IF(K1943=0,0,VLOOKUP($C1943,'[1]Marginality pivots'!$B$7:$N$2242,13,0)), 0)</f>
        <v>0</v>
      </c>
      <c r="U1943" s="12">
        <v>5.7705247382144167</v>
      </c>
      <c r="V1943" s="12">
        <v>0</v>
      </c>
      <c r="W1943" s="12">
        <v>0</v>
      </c>
      <c r="X1943" s="12">
        <v>5.7705247382144167</v>
      </c>
      <c r="Y1943" s="12">
        <v>0</v>
      </c>
      <c r="Z1943" s="12">
        <v>0</v>
      </c>
      <c r="AA1943" s="12">
        <v>4.6164197905715332</v>
      </c>
      <c r="AB1943" s="12">
        <v>0</v>
      </c>
      <c r="AC1943" s="12">
        <v>0</v>
      </c>
      <c r="AD1943" s="12">
        <f t="shared" si="551"/>
        <v>25621.129837672011</v>
      </c>
      <c r="AE1943" s="12">
        <f t="shared" si="552"/>
        <v>0</v>
      </c>
      <c r="AF1943" s="12">
        <f t="shared" si="553"/>
        <v>0</v>
      </c>
      <c r="AG1943" s="16">
        <f t="shared" si="554"/>
        <v>25621.129837672011</v>
      </c>
      <c r="AH1943" s="16">
        <f t="shared" si="555"/>
        <v>0</v>
      </c>
      <c r="AI1943" s="16">
        <f t="shared" si="556"/>
        <v>0</v>
      </c>
      <c r="AJ1943" s="16">
        <f t="shared" si="559"/>
        <v>20496.903870137608</v>
      </c>
      <c r="AK1943" s="16">
        <f t="shared" si="560"/>
        <v>0</v>
      </c>
      <c r="AL1943" s="16">
        <f t="shared" si="561"/>
        <v>0</v>
      </c>
      <c r="AM1943" s="16">
        <f t="shared" si="557"/>
        <v>20496.903870137608</v>
      </c>
      <c r="AN1943" s="16">
        <f t="shared" si="558"/>
        <v>0</v>
      </c>
      <c r="AO1943" s="16">
        <f t="shared" si="562"/>
        <v>27099.896129862394</v>
      </c>
      <c r="AP1943" s="16">
        <f t="shared" si="563"/>
        <v>0</v>
      </c>
      <c r="AQ1943" s="16">
        <f t="shared" si="564"/>
        <v>0</v>
      </c>
      <c r="AR1943" s="9">
        <f t="shared" si="565"/>
        <v>0.56936382550638687</v>
      </c>
      <c r="AS1943" s="9">
        <f t="shared" si="566"/>
        <v>0</v>
      </c>
      <c r="AT1943" s="9">
        <f t="shared" si="567"/>
        <v>0</v>
      </c>
    </row>
    <row r="1944" spans="2:46" x14ac:dyDescent="0.25">
      <c r="B1944" s="1" t="s">
        <v>729</v>
      </c>
      <c r="C1944" s="33">
        <v>3054968412215</v>
      </c>
      <c r="D1944" s="34" t="s">
        <v>3</v>
      </c>
      <c r="E1944" s="8" t="s">
        <v>14</v>
      </c>
      <c r="F1944" s="8" t="s">
        <v>117</v>
      </c>
      <c r="G1944" s="8" t="s">
        <v>27</v>
      </c>
      <c r="H1944" s="8" t="s">
        <v>104</v>
      </c>
      <c r="I1944" s="16">
        <v>0</v>
      </c>
      <c r="J1944" s="16">
        <v>46802.499999999985</v>
      </c>
      <c r="K1944" s="16">
        <v>0</v>
      </c>
      <c r="L1944" s="16">
        <v>0</v>
      </c>
      <c r="M1944" s="16">
        <v>24250</v>
      </c>
      <c r="N1944" s="16">
        <v>0</v>
      </c>
      <c r="O1944" s="12">
        <f t="shared" si="568"/>
        <v>0</v>
      </c>
      <c r="P1944" s="12">
        <f t="shared" si="568"/>
        <v>1.9299999999999995</v>
      </c>
      <c r="Q1944" s="12">
        <f t="shared" si="568"/>
        <v>0</v>
      </c>
      <c r="R1944" s="12">
        <f>IFERROR(IF(I1944=0,0,VLOOKUP($C1944,'[1]Marginality pivots'!$B$7:$N$2242,11,0)), 0)</f>
        <v>0</v>
      </c>
      <c r="S1944" s="12">
        <f>IFERROR(IF(J1944=0,0,VLOOKUP($C1944,'[1]Marginality pivots'!$B$7:$N$2242,12,0)), 0)</f>
        <v>1.3406233219426624</v>
      </c>
      <c r="T1944" s="12">
        <f>IFERROR(IF(K1944=0,0,VLOOKUP($C1944,'[1]Marginality pivots'!$B$7:$N$2242,13,0)), 0)</f>
        <v>0</v>
      </c>
      <c r="U1944" s="12">
        <v>0</v>
      </c>
      <c r="V1944" s="12">
        <v>1.9036851171585805</v>
      </c>
      <c r="W1944" s="12">
        <v>0</v>
      </c>
      <c r="X1944" s="12">
        <v>0</v>
      </c>
      <c r="Y1944" s="12">
        <v>1.9036851171585805</v>
      </c>
      <c r="Z1944" s="12">
        <v>0</v>
      </c>
      <c r="AA1944" s="12">
        <v>0</v>
      </c>
      <c r="AB1944" s="12">
        <v>1.3406233219426624</v>
      </c>
      <c r="AC1944" s="12">
        <v>0</v>
      </c>
      <c r="AD1944" s="12">
        <f t="shared" si="551"/>
        <v>0</v>
      </c>
      <c r="AE1944" s="12">
        <f t="shared" si="552"/>
        <v>46164.364091095573</v>
      </c>
      <c r="AF1944" s="12">
        <f t="shared" si="553"/>
        <v>0</v>
      </c>
      <c r="AG1944" s="16">
        <f t="shared" si="554"/>
        <v>0</v>
      </c>
      <c r="AH1944" s="16">
        <f t="shared" si="555"/>
        <v>46164.364091095573</v>
      </c>
      <c r="AI1944" s="16">
        <f t="shared" si="556"/>
        <v>0</v>
      </c>
      <c r="AJ1944" s="16">
        <f t="shared" si="559"/>
        <v>0</v>
      </c>
      <c r="AK1944" s="16">
        <f t="shared" si="560"/>
        <v>32510.115557109562</v>
      </c>
      <c r="AL1944" s="16">
        <f t="shared" si="561"/>
        <v>0</v>
      </c>
      <c r="AM1944" s="16">
        <f t="shared" si="557"/>
        <v>0</v>
      </c>
      <c r="AN1944" s="16">
        <f t="shared" si="558"/>
        <v>32510.115557109562</v>
      </c>
      <c r="AO1944" s="16">
        <f t="shared" si="562"/>
        <v>0</v>
      </c>
      <c r="AP1944" s="16">
        <f t="shared" si="563"/>
        <v>14292.384442890423</v>
      </c>
      <c r="AQ1944" s="16">
        <f t="shared" si="564"/>
        <v>0</v>
      </c>
      <c r="AR1944" s="9">
        <f t="shared" si="565"/>
        <v>0</v>
      </c>
      <c r="AS1944" s="9">
        <f t="shared" si="566"/>
        <v>0.305376517128154</v>
      </c>
      <c r="AT1944" s="9">
        <f t="shared" si="567"/>
        <v>0</v>
      </c>
    </row>
    <row r="1945" spans="2:46" x14ac:dyDescent="0.25">
      <c r="B1945" s="1" t="s">
        <v>729</v>
      </c>
      <c r="C1945" s="34">
        <v>3011069974205</v>
      </c>
      <c r="D1945" s="34" t="s">
        <v>3</v>
      </c>
      <c r="E1945" s="8" t="s">
        <v>13</v>
      </c>
      <c r="F1945" s="8" t="s">
        <v>109</v>
      </c>
      <c r="G1945" s="8" t="s">
        <v>730</v>
      </c>
      <c r="H1945" s="8" t="s">
        <v>104</v>
      </c>
      <c r="I1945" s="16">
        <v>17625.599999999999</v>
      </c>
      <c r="J1945" s="16">
        <v>18751.198587288149</v>
      </c>
      <c r="K1945" s="16">
        <v>10096.801543707068</v>
      </c>
      <c r="L1945" s="16">
        <v>1440</v>
      </c>
      <c r="M1945" s="16">
        <v>1560</v>
      </c>
      <c r="N1945" s="16">
        <v>840</v>
      </c>
      <c r="O1945" s="12">
        <f t="shared" si="568"/>
        <v>12.239999999999998</v>
      </c>
      <c r="P1945" s="12">
        <f t="shared" si="568"/>
        <v>12.01999909441548</v>
      </c>
      <c r="Q1945" s="12">
        <f t="shared" si="568"/>
        <v>12.020001837746509</v>
      </c>
      <c r="R1945" s="12">
        <f>IFERROR(IF(I1945=0,0,VLOOKUP($C1945,'[1]Marginality pivots'!$B$7:$N$2242,11,0)), 0)</f>
        <v>5.6374190115527529</v>
      </c>
      <c r="S1945" s="12">
        <f>IFERROR(IF(J1945=0,0,VLOOKUP($C1945,'[1]Marginality pivots'!$B$7:$N$2242,12,0)), 0)</f>
        <v>3.110727760261625</v>
      </c>
      <c r="T1945" s="12">
        <f>IFERROR(IF(K1945=0,0,VLOOKUP($C1945,'[1]Marginality pivots'!$B$7:$N$2242,13,0)), 0)</f>
        <v>3.6458549336133164</v>
      </c>
      <c r="U1945" s="12">
        <v>7.0467737644409407</v>
      </c>
      <c r="V1945" s="12">
        <v>4.4172334195715077</v>
      </c>
      <c r="W1945" s="12">
        <v>4.7396114136973111</v>
      </c>
      <c r="X1945" s="12">
        <v>7.0467737644409407</v>
      </c>
      <c r="Y1945" s="12">
        <v>4.4172334195715077</v>
      </c>
      <c r="Z1945" s="12">
        <v>4.7396114136973111</v>
      </c>
      <c r="AA1945" s="12">
        <v>5.6374190115527529</v>
      </c>
      <c r="AB1945" s="12">
        <v>3.110727760261625</v>
      </c>
      <c r="AC1945" s="12">
        <v>3.6458549336133164</v>
      </c>
      <c r="AD1945" s="12">
        <f t="shared" si="551"/>
        <v>10147.354220794954</v>
      </c>
      <c r="AE1945" s="12">
        <f t="shared" si="552"/>
        <v>6890.8841345315523</v>
      </c>
      <c r="AF1945" s="12">
        <f t="shared" si="553"/>
        <v>3981.2735875057415</v>
      </c>
      <c r="AG1945" s="16">
        <f t="shared" si="554"/>
        <v>10147.354220794954</v>
      </c>
      <c r="AH1945" s="16">
        <f t="shared" si="555"/>
        <v>6890.8841345315523</v>
      </c>
      <c r="AI1945" s="16">
        <f t="shared" si="556"/>
        <v>3981.2735875057415</v>
      </c>
      <c r="AJ1945" s="16">
        <f t="shared" si="559"/>
        <v>8117.8833766359639</v>
      </c>
      <c r="AK1945" s="16">
        <f t="shared" si="560"/>
        <v>4852.735306008135</v>
      </c>
      <c r="AL1945" s="16">
        <f t="shared" si="561"/>
        <v>3062.5181442351859</v>
      </c>
      <c r="AM1945" s="16">
        <f t="shared" si="557"/>
        <v>8117.8833766359639</v>
      </c>
      <c r="AN1945" s="16">
        <f t="shared" si="558"/>
        <v>4852.735306008135</v>
      </c>
      <c r="AO1945" s="16">
        <f t="shared" si="562"/>
        <v>9507.7166233640346</v>
      </c>
      <c r="AP1945" s="16">
        <f t="shared" si="563"/>
        <v>13898.463281280014</v>
      </c>
      <c r="AQ1945" s="16">
        <f t="shared" si="564"/>
        <v>7034.2833994718821</v>
      </c>
      <c r="AR1945" s="9">
        <f t="shared" si="565"/>
        <v>0.5394265513437293</v>
      </c>
      <c r="AS1945" s="9">
        <f t="shared" si="566"/>
        <v>0.74120399379174029</v>
      </c>
      <c r="AT1945" s="9">
        <f t="shared" si="567"/>
        <v>0.69668432810349423</v>
      </c>
    </row>
    <row r="1946" spans="2:46" x14ac:dyDescent="0.25">
      <c r="B1946" s="1" t="s">
        <v>729</v>
      </c>
      <c r="C1946" s="33">
        <v>3054968700171</v>
      </c>
      <c r="D1946" s="34" t="s">
        <v>3</v>
      </c>
      <c r="E1946" s="8" t="s">
        <v>14</v>
      </c>
      <c r="F1946" s="8" t="s">
        <v>133</v>
      </c>
      <c r="G1946" s="8" t="s">
        <v>27</v>
      </c>
      <c r="H1946" s="8" t="s">
        <v>103</v>
      </c>
      <c r="I1946" s="16">
        <v>0</v>
      </c>
      <c r="J1946" s="16">
        <v>0</v>
      </c>
      <c r="K1946" s="16">
        <v>45288.05</v>
      </c>
      <c r="L1946" s="16">
        <v>0</v>
      </c>
      <c r="M1946" s="16">
        <v>0</v>
      </c>
      <c r="N1946" s="16">
        <v>13296</v>
      </c>
      <c r="O1946" s="12">
        <f t="shared" si="568"/>
        <v>0</v>
      </c>
      <c r="P1946" s="12">
        <f t="shared" si="568"/>
        <v>0</v>
      </c>
      <c r="Q1946" s="12">
        <f t="shared" si="568"/>
        <v>3.4061409446450064</v>
      </c>
      <c r="R1946" s="12">
        <f>IFERROR(IF(I1946=0,0,VLOOKUP($C1946,'[1]Marginality pivots'!$B$7:$N$2242,11,0)), 0)</f>
        <v>0</v>
      </c>
      <c r="S1946" s="12">
        <f>IFERROR(IF(J1946=0,0,VLOOKUP($C1946,'[1]Marginality pivots'!$B$7:$N$2242,12,0)), 0)</f>
        <v>0</v>
      </c>
      <c r="T1946" s="12">
        <f>IFERROR(IF(K1946=0,0,VLOOKUP($C1946,'[1]Marginality pivots'!$B$7:$N$2242,13,0)), 0)</f>
        <v>2.3647505304372549</v>
      </c>
      <c r="U1946" s="12">
        <v>0</v>
      </c>
      <c r="V1946" s="12">
        <v>0</v>
      </c>
      <c r="W1946" s="12">
        <v>3.0741756895684316</v>
      </c>
      <c r="X1946" s="12">
        <v>0</v>
      </c>
      <c r="Y1946" s="12">
        <v>0</v>
      </c>
      <c r="Z1946" s="12">
        <v>3.0741756895684316</v>
      </c>
      <c r="AA1946" s="12">
        <v>0</v>
      </c>
      <c r="AB1946" s="12">
        <v>0</v>
      </c>
      <c r="AC1946" s="12">
        <v>2.3647505304372549</v>
      </c>
      <c r="AD1946" s="12">
        <f t="shared" si="551"/>
        <v>0</v>
      </c>
      <c r="AE1946" s="12">
        <f t="shared" si="552"/>
        <v>0</v>
      </c>
      <c r="AF1946" s="12">
        <f t="shared" si="553"/>
        <v>40874.239968501868</v>
      </c>
      <c r="AG1946" s="16">
        <f t="shared" si="554"/>
        <v>0</v>
      </c>
      <c r="AH1946" s="16">
        <f t="shared" si="555"/>
        <v>0</v>
      </c>
      <c r="AI1946" s="16">
        <f t="shared" si="556"/>
        <v>40874.239968501868</v>
      </c>
      <c r="AJ1946" s="16">
        <f t="shared" si="559"/>
        <v>0</v>
      </c>
      <c r="AK1946" s="16">
        <f t="shared" si="560"/>
        <v>0</v>
      </c>
      <c r="AL1946" s="16">
        <f t="shared" si="561"/>
        <v>31441.723052693742</v>
      </c>
      <c r="AM1946" s="16">
        <f t="shared" si="557"/>
        <v>0</v>
      </c>
      <c r="AN1946" s="16">
        <f t="shared" si="558"/>
        <v>0</v>
      </c>
      <c r="AO1946" s="16">
        <f t="shared" si="562"/>
        <v>0</v>
      </c>
      <c r="AP1946" s="16">
        <f t="shared" si="563"/>
        <v>0</v>
      </c>
      <c r="AQ1946" s="16">
        <f t="shared" si="564"/>
        <v>13846.326947306261</v>
      </c>
      <c r="AR1946" s="9">
        <f t="shared" si="565"/>
        <v>0</v>
      </c>
      <c r="AS1946" s="9">
        <f t="shared" si="566"/>
        <v>0</v>
      </c>
      <c r="AT1946" s="9">
        <f t="shared" si="567"/>
        <v>0.30573908453347537</v>
      </c>
    </row>
    <row r="1947" spans="2:46" x14ac:dyDescent="0.25">
      <c r="B1947" s="1" t="s">
        <v>729</v>
      </c>
      <c r="C1947" s="34">
        <v>3054968700271</v>
      </c>
      <c r="D1947" s="34" t="s">
        <v>3</v>
      </c>
      <c r="E1947" s="8" t="s">
        <v>14</v>
      </c>
      <c r="F1947" s="8" t="s">
        <v>133</v>
      </c>
      <c r="G1947" s="8" t="s">
        <v>27</v>
      </c>
      <c r="H1947" s="8" t="s">
        <v>103</v>
      </c>
      <c r="I1947" s="16">
        <v>0</v>
      </c>
      <c r="J1947" s="16">
        <v>0</v>
      </c>
      <c r="K1947" s="16">
        <v>45288.049999999988</v>
      </c>
      <c r="L1947" s="16">
        <v>0</v>
      </c>
      <c r="M1947" s="16">
        <v>0</v>
      </c>
      <c r="N1947" s="16">
        <v>13296</v>
      </c>
      <c r="O1947" s="12">
        <f t="shared" si="568"/>
        <v>0</v>
      </c>
      <c r="P1947" s="12">
        <f t="shared" si="568"/>
        <v>0</v>
      </c>
      <c r="Q1947" s="12">
        <f t="shared" si="568"/>
        <v>3.4061409446450051</v>
      </c>
      <c r="R1947" s="12">
        <f>IFERROR(IF(I1947=0,0,VLOOKUP($C1947,'[1]Marginality pivots'!$B$7:$N$2242,11,0)), 0)</f>
        <v>0</v>
      </c>
      <c r="S1947" s="12">
        <f>IFERROR(IF(J1947=0,0,VLOOKUP($C1947,'[1]Marginality pivots'!$B$7:$N$2242,12,0)), 0)</f>
        <v>0</v>
      </c>
      <c r="T1947" s="12">
        <f>IFERROR(IF(K1947=0,0,VLOOKUP($C1947,'[1]Marginality pivots'!$B$7:$N$2242,13,0)), 0)</f>
        <v>2.3647505304372549</v>
      </c>
      <c r="U1947" s="12">
        <v>0</v>
      </c>
      <c r="V1947" s="12">
        <v>0</v>
      </c>
      <c r="W1947" s="12">
        <v>3.0741756895684316</v>
      </c>
      <c r="X1947" s="12">
        <v>0</v>
      </c>
      <c r="Y1947" s="12">
        <v>0</v>
      </c>
      <c r="Z1947" s="12">
        <v>3.0741756895684316</v>
      </c>
      <c r="AA1947" s="12">
        <v>0</v>
      </c>
      <c r="AB1947" s="12">
        <v>0</v>
      </c>
      <c r="AC1947" s="12">
        <v>2.3647505304372549</v>
      </c>
      <c r="AD1947" s="12">
        <f t="shared" si="551"/>
        <v>0</v>
      </c>
      <c r="AE1947" s="12">
        <f t="shared" si="552"/>
        <v>0</v>
      </c>
      <c r="AF1947" s="12">
        <f t="shared" si="553"/>
        <v>40874.239968501868</v>
      </c>
      <c r="AG1947" s="16">
        <f t="shared" si="554"/>
        <v>0</v>
      </c>
      <c r="AH1947" s="16">
        <f t="shared" si="555"/>
        <v>0</v>
      </c>
      <c r="AI1947" s="16">
        <f t="shared" si="556"/>
        <v>40874.239968501868</v>
      </c>
      <c r="AJ1947" s="16">
        <f t="shared" si="559"/>
        <v>0</v>
      </c>
      <c r="AK1947" s="16">
        <f t="shared" si="560"/>
        <v>0</v>
      </c>
      <c r="AL1947" s="16">
        <f t="shared" si="561"/>
        <v>31441.723052693742</v>
      </c>
      <c r="AM1947" s="16">
        <f t="shared" si="557"/>
        <v>0</v>
      </c>
      <c r="AN1947" s="16">
        <f t="shared" si="558"/>
        <v>0</v>
      </c>
      <c r="AO1947" s="16">
        <f t="shared" si="562"/>
        <v>0</v>
      </c>
      <c r="AP1947" s="16">
        <f t="shared" si="563"/>
        <v>0</v>
      </c>
      <c r="AQ1947" s="16">
        <f t="shared" si="564"/>
        <v>13846.326947306246</v>
      </c>
      <c r="AR1947" s="9">
        <f t="shared" si="565"/>
        <v>0</v>
      </c>
      <c r="AS1947" s="9">
        <f t="shared" si="566"/>
        <v>0</v>
      </c>
      <c r="AT1947" s="9">
        <f t="shared" si="567"/>
        <v>0.30573908453347515</v>
      </c>
    </row>
    <row r="1948" spans="2:46" x14ac:dyDescent="0.25">
      <c r="B1948" s="1" t="s">
        <v>729</v>
      </c>
      <c r="C1948" s="33">
        <v>3011070310202</v>
      </c>
      <c r="D1948" s="34" t="s">
        <v>3</v>
      </c>
      <c r="E1948" s="8" t="s">
        <v>13</v>
      </c>
      <c r="F1948" s="8" t="s">
        <v>109</v>
      </c>
      <c r="G1948" s="8" t="s">
        <v>27</v>
      </c>
      <c r="H1948" s="8" t="s">
        <v>104</v>
      </c>
      <c r="I1948" s="16">
        <v>0</v>
      </c>
      <c r="J1948" s="16">
        <v>1910</v>
      </c>
      <c r="K1948" s="16">
        <v>42184</v>
      </c>
      <c r="L1948" s="16">
        <v>0</v>
      </c>
      <c r="M1948" s="16">
        <v>955</v>
      </c>
      <c r="N1948" s="16">
        <v>21092</v>
      </c>
      <c r="O1948" s="12">
        <f t="shared" si="568"/>
        <v>0</v>
      </c>
      <c r="P1948" s="12">
        <f t="shared" si="568"/>
        <v>2</v>
      </c>
      <c r="Q1948" s="12">
        <f t="shared" si="568"/>
        <v>2</v>
      </c>
      <c r="R1948" s="12">
        <f>IFERROR(IF(I1948=0,0,VLOOKUP($C1948,'[1]Marginality pivots'!$B$7:$N$2242,11,0)), 0)</f>
        <v>0</v>
      </c>
      <c r="S1948" s="12">
        <f>IFERROR(IF(J1948=0,0,VLOOKUP($C1948,'[1]Marginality pivots'!$B$7:$N$2242,12,0)), 0)</f>
        <v>8.7589404693916392E-2</v>
      </c>
      <c r="T1948" s="12">
        <f>IFERROR(IF(K1948=0,0,VLOOKUP($C1948,'[1]Marginality pivots'!$B$7:$N$2242,13,0)), 0)</f>
        <v>9.202142857142856E-2</v>
      </c>
      <c r="U1948" s="12">
        <v>0</v>
      </c>
      <c r="V1948" s="12">
        <v>0.12437695466536126</v>
      </c>
      <c r="W1948" s="12">
        <v>0.11962785714285713</v>
      </c>
      <c r="X1948" s="12">
        <v>0</v>
      </c>
      <c r="Y1948" s="12">
        <v>0.12437695466536126</v>
      </c>
      <c r="Z1948" s="12">
        <v>0.11962785714285713</v>
      </c>
      <c r="AA1948" s="12">
        <v>0</v>
      </c>
      <c r="AB1948" s="12">
        <v>8.7589404693916392E-2</v>
      </c>
      <c r="AC1948" s="12">
        <v>9.202142857142856E-2</v>
      </c>
      <c r="AD1948" s="12">
        <f t="shared" si="551"/>
        <v>0</v>
      </c>
      <c r="AE1948" s="12">
        <f t="shared" si="552"/>
        <v>118.77999170542</v>
      </c>
      <c r="AF1948" s="12">
        <f t="shared" si="553"/>
        <v>2523.1907628571425</v>
      </c>
      <c r="AG1948" s="16">
        <f t="shared" si="554"/>
        <v>0</v>
      </c>
      <c r="AH1948" s="16">
        <f t="shared" si="555"/>
        <v>118.77999170542</v>
      </c>
      <c r="AI1948" s="16">
        <f t="shared" si="556"/>
        <v>2523.1907628571425</v>
      </c>
      <c r="AJ1948" s="16">
        <f t="shared" si="559"/>
        <v>0</v>
      </c>
      <c r="AK1948" s="16">
        <f t="shared" si="560"/>
        <v>83.647881482690153</v>
      </c>
      <c r="AL1948" s="16">
        <f t="shared" si="561"/>
        <v>1940.9159714285711</v>
      </c>
      <c r="AM1948" s="16">
        <f t="shared" si="557"/>
        <v>0</v>
      </c>
      <c r="AN1948" s="16">
        <f t="shared" si="558"/>
        <v>83.647881482690153</v>
      </c>
      <c r="AO1948" s="16">
        <f t="shared" si="562"/>
        <v>0</v>
      </c>
      <c r="AP1948" s="16">
        <f t="shared" si="563"/>
        <v>1826.3521185173099</v>
      </c>
      <c r="AQ1948" s="16">
        <f t="shared" si="564"/>
        <v>40243.084028571429</v>
      </c>
      <c r="AR1948" s="9">
        <f t="shared" si="565"/>
        <v>0</v>
      </c>
      <c r="AS1948" s="9">
        <f t="shared" si="566"/>
        <v>0.95620529765304185</v>
      </c>
      <c r="AT1948" s="9">
        <f t="shared" si="567"/>
        <v>0.95398928571428576</v>
      </c>
    </row>
    <row r="1949" spans="2:46" x14ac:dyDescent="0.25">
      <c r="B1949" s="1" t="s">
        <v>729</v>
      </c>
      <c r="C1949" s="34">
        <v>3011070310102</v>
      </c>
      <c r="D1949" s="34" t="s">
        <v>3</v>
      </c>
      <c r="E1949" s="8" t="s">
        <v>13</v>
      </c>
      <c r="F1949" s="8" t="s">
        <v>109</v>
      </c>
      <c r="G1949" s="8" t="s">
        <v>27</v>
      </c>
      <c r="H1949" s="8" t="s">
        <v>104</v>
      </c>
      <c r="I1949" s="16">
        <v>0</v>
      </c>
      <c r="J1949" s="16">
        <v>2706</v>
      </c>
      <c r="K1949" s="16">
        <v>41160</v>
      </c>
      <c r="L1949" s="16">
        <v>0</v>
      </c>
      <c r="M1949" s="16">
        <v>1353</v>
      </c>
      <c r="N1949" s="16">
        <v>20580</v>
      </c>
      <c r="O1949" s="12">
        <f t="shared" si="568"/>
        <v>0</v>
      </c>
      <c r="P1949" s="12">
        <f t="shared" si="568"/>
        <v>2</v>
      </c>
      <c r="Q1949" s="12">
        <f t="shared" si="568"/>
        <v>2</v>
      </c>
      <c r="R1949" s="12">
        <f>IFERROR(IF(I1949=0,0,VLOOKUP($C1949,'[1]Marginality pivots'!$B$7:$N$2242,11,0)), 0)</f>
        <v>0</v>
      </c>
      <c r="S1949" s="12">
        <f>IFERROR(IF(J1949=0,0,VLOOKUP($C1949,'[1]Marginality pivots'!$B$7:$N$2242,12,0)), 0)</f>
        <v>1.2021377401833269</v>
      </c>
      <c r="T1949" s="12">
        <f>IFERROR(IF(K1949=0,0,VLOOKUP($C1949,'[1]Marginality pivots'!$B$7:$N$2242,13,0)), 0)</f>
        <v>1.2629659098366035</v>
      </c>
      <c r="U1949" s="12">
        <v>0</v>
      </c>
      <c r="V1949" s="12">
        <v>1.7070355910603241</v>
      </c>
      <c r="W1949" s="12">
        <v>1.6418556827875845</v>
      </c>
      <c r="X1949" s="12">
        <v>0</v>
      </c>
      <c r="Y1949" s="12">
        <v>1.7070355910603241</v>
      </c>
      <c r="Z1949" s="12">
        <v>1.6418556827875845</v>
      </c>
      <c r="AA1949" s="12">
        <v>0</v>
      </c>
      <c r="AB1949" s="12">
        <v>1.2021377401833269</v>
      </c>
      <c r="AC1949" s="12">
        <v>1.2629659098366035</v>
      </c>
      <c r="AD1949" s="12">
        <f t="shared" si="551"/>
        <v>0</v>
      </c>
      <c r="AE1949" s="12">
        <f t="shared" si="552"/>
        <v>2309.6191547046187</v>
      </c>
      <c r="AF1949" s="12">
        <f t="shared" si="553"/>
        <v>33789.389951768491</v>
      </c>
      <c r="AG1949" s="16">
        <f t="shared" si="554"/>
        <v>0</v>
      </c>
      <c r="AH1949" s="16">
        <f t="shared" si="555"/>
        <v>2309.6191547046187</v>
      </c>
      <c r="AI1949" s="16">
        <f t="shared" si="556"/>
        <v>33789.389951768491</v>
      </c>
      <c r="AJ1949" s="16">
        <f t="shared" si="559"/>
        <v>0</v>
      </c>
      <c r="AK1949" s="16">
        <f t="shared" si="560"/>
        <v>1626.4923624680412</v>
      </c>
      <c r="AL1949" s="16">
        <f t="shared" si="561"/>
        <v>25991.838424437301</v>
      </c>
      <c r="AM1949" s="16">
        <f t="shared" si="557"/>
        <v>0</v>
      </c>
      <c r="AN1949" s="16">
        <f t="shared" si="558"/>
        <v>1626.4923624680412</v>
      </c>
      <c r="AO1949" s="16">
        <f t="shared" si="562"/>
        <v>0</v>
      </c>
      <c r="AP1949" s="16">
        <f t="shared" si="563"/>
        <v>1079.5076375319588</v>
      </c>
      <c r="AQ1949" s="16">
        <f t="shared" si="564"/>
        <v>15168.161575562699</v>
      </c>
      <c r="AR1949" s="9">
        <f t="shared" si="565"/>
        <v>0</v>
      </c>
      <c r="AS1949" s="9">
        <f t="shared" si="566"/>
        <v>0.39893112990833662</v>
      </c>
      <c r="AT1949" s="9">
        <f t="shared" si="567"/>
        <v>0.36851704508169825</v>
      </c>
    </row>
    <row r="1950" spans="2:46" x14ac:dyDescent="0.25">
      <c r="B1950" s="1" t="s">
        <v>729</v>
      </c>
      <c r="C1950" s="33">
        <v>3054968411174</v>
      </c>
      <c r="D1950" s="34" t="s">
        <v>3</v>
      </c>
      <c r="E1950" s="8" t="s">
        <v>14</v>
      </c>
      <c r="F1950" s="8" t="s">
        <v>117</v>
      </c>
      <c r="G1950" s="8" t="s">
        <v>27</v>
      </c>
      <c r="H1950" s="8" t="s">
        <v>104</v>
      </c>
      <c r="I1950" s="16">
        <v>37180.000000000007</v>
      </c>
      <c r="J1950" s="16">
        <v>5148</v>
      </c>
      <c r="K1950" s="16">
        <v>0</v>
      </c>
      <c r="L1950" s="16">
        <v>19360</v>
      </c>
      <c r="M1950" s="16">
        <v>2640</v>
      </c>
      <c r="N1950" s="16">
        <v>0</v>
      </c>
      <c r="O1950" s="12">
        <f t="shared" si="568"/>
        <v>1.9204545454545459</v>
      </c>
      <c r="P1950" s="12">
        <f t="shared" si="568"/>
        <v>1.95</v>
      </c>
      <c r="Q1950" s="12">
        <f t="shared" si="568"/>
        <v>0</v>
      </c>
      <c r="R1950" s="12">
        <f>IFERROR(IF(I1950=0,0,VLOOKUP($C1950,'[1]Marginality pivots'!$B$7:$N$2242,11,0)), 0)</f>
        <v>1.5842805486878397</v>
      </c>
      <c r="S1950" s="12">
        <f>IFERROR(IF(J1950=0,0,VLOOKUP($C1950,'[1]Marginality pivots'!$B$7:$N$2242,12,0)), 0)</f>
        <v>1.48369429922828</v>
      </c>
      <c r="T1950" s="12">
        <f>IFERROR(IF(K1950=0,0,VLOOKUP($C1950,'[1]Marginality pivots'!$B$7:$N$2242,13,0)), 0)</f>
        <v>0</v>
      </c>
      <c r="U1950" s="12">
        <v>1.9803506858597997</v>
      </c>
      <c r="V1950" s="12">
        <v>2.1068459049041577</v>
      </c>
      <c r="W1950" s="12">
        <v>0</v>
      </c>
      <c r="X1950" s="12">
        <v>1.9803506858597997</v>
      </c>
      <c r="Y1950" s="12">
        <v>2.1068459049041577</v>
      </c>
      <c r="Z1950" s="12">
        <v>0</v>
      </c>
      <c r="AA1950" s="12">
        <v>1.5842805486878397</v>
      </c>
      <c r="AB1950" s="12">
        <v>1.48369429922828</v>
      </c>
      <c r="AC1950" s="12">
        <v>0</v>
      </c>
      <c r="AD1950" s="12">
        <f t="shared" si="551"/>
        <v>38339.589278245723</v>
      </c>
      <c r="AE1950" s="12">
        <f t="shared" si="552"/>
        <v>5562.0731889469762</v>
      </c>
      <c r="AF1950" s="12">
        <f t="shared" si="553"/>
        <v>0</v>
      </c>
      <c r="AG1950" s="16">
        <f t="shared" si="554"/>
        <v>38339.589278245723</v>
      </c>
      <c r="AH1950" s="16">
        <f t="shared" si="555"/>
        <v>5562.0731889469762</v>
      </c>
      <c r="AI1950" s="16">
        <f t="shared" si="556"/>
        <v>0</v>
      </c>
      <c r="AJ1950" s="16">
        <f t="shared" si="559"/>
        <v>30671.671422596577</v>
      </c>
      <c r="AK1950" s="16">
        <f t="shared" si="560"/>
        <v>3916.9529499626592</v>
      </c>
      <c r="AL1950" s="16">
        <f t="shared" si="561"/>
        <v>0</v>
      </c>
      <c r="AM1950" s="16">
        <f t="shared" si="557"/>
        <v>30671.671422596577</v>
      </c>
      <c r="AN1950" s="16">
        <f t="shared" si="558"/>
        <v>3916.9529499626592</v>
      </c>
      <c r="AO1950" s="16">
        <f t="shared" si="562"/>
        <v>6508.3285774034302</v>
      </c>
      <c r="AP1950" s="16">
        <f t="shared" si="563"/>
        <v>1231.0470500373408</v>
      </c>
      <c r="AQ1950" s="16">
        <f t="shared" si="564"/>
        <v>0</v>
      </c>
      <c r="AR1950" s="9">
        <f t="shared" si="565"/>
        <v>0.17504918174834397</v>
      </c>
      <c r="AS1950" s="9">
        <f t="shared" si="566"/>
        <v>0.23913112860088204</v>
      </c>
      <c r="AT1950" s="9">
        <f t="shared" si="567"/>
        <v>0</v>
      </c>
    </row>
    <row r="1951" spans="2:46" x14ac:dyDescent="0.25">
      <c r="B1951" s="1" t="s">
        <v>729</v>
      </c>
      <c r="C1951" s="34">
        <v>3054968411174</v>
      </c>
      <c r="D1951" s="34" t="s">
        <v>3</v>
      </c>
      <c r="E1951" s="8" t="s">
        <v>14</v>
      </c>
      <c r="F1951" s="8" t="s">
        <v>117</v>
      </c>
      <c r="G1951" s="8" t="s">
        <v>27</v>
      </c>
      <c r="H1951" s="8" t="s">
        <v>103</v>
      </c>
      <c r="I1951" s="16">
        <v>584.01</v>
      </c>
      <c r="J1951" s="16">
        <v>424.6</v>
      </c>
      <c r="K1951" s="16">
        <v>0</v>
      </c>
      <c r="L1951" s="16">
        <v>309</v>
      </c>
      <c r="M1951" s="16">
        <v>220</v>
      </c>
      <c r="N1951" s="16">
        <v>0</v>
      </c>
      <c r="O1951" s="12">
        <f t="shared" si="568"/>
        <v>1.89</v>
      </c>
      <c r="P1951" s="12">
        <f t="shared" si="568"/>
        <v>1.9300000000000002</v>
      </c>
      <c r="Q1951" s="12">
        <f t="shared" si="568"/>
        <v>0</v>
      </c>
      <c r="R1951" s="12">
        <f>IFERROR(IF(I1951=0,0,VLOOKUP($C1951,'[1]Marginality pivots'!$B$7:$N$2242,11,0)), 0)</f>
        <v>1.5842805486878397</v>
      </c>
      <c r="S1951" s="12">
        <f>IFERROR(IF(J1951=0,0,VLOOKUP($C1951,'[1]Marginality pivots'!$B$7:$N$2242,12,0)), 0)</f>
        <v>1.48369429922828</v>
      </c>
      <c r="T1951" s="12">
        <f>IFERROR(IF(K1951=0,0,VLOOKUP($C1951,'[1]Marginality pivots'!$B$7:$N$2242,13,0)), 0)</f>
        <v>0</v>
      </c>
      <c r="U1951" s="12">
        <v>1.9803506858597997</v>
      </c>
      <c r="V1951" s="12">
        <v>2.1068459049041577</v>
      </c>
      <c r="W1951" s="12">
        <v>0</v>
      </c>
      <c r="X1951" s="12">
        <v>1.9803506858597997</v>
      </c>
      <c r="Y1951" s="12">
        <v>2.1068459049041577</v>
      </c>
      <c r="Z1951" s="12">
        <v>0</v>
      </c>
      <c r="AA1951" s="12">
        <v>1.5842805486878397</v>
      </c>
      <c r="AB1951" s="12">
        <v>1.48369429922828</v>
      </c>
      <c r="AC1951" s="12">
        <v>0</v>
      </c>
      <c r="AD1951" s="12">
        <f t="shared" si="551"/>
        <v>611.92836193067808</v>
      </c>
      <c r="AE1951" s="12">
        <f t="shared" si="552"/>
        <v>463.5060990789147</v>
      </c>
      <c r="AF1951" s="12">
        <f t="shared" si="553"/>
        <v>0</v>
      </c>
      <c r="AG1951" s="16">
        <f t="shared" si="554"/>
        <v>611.92836193067808</v>
      </c>
      <c r="AH1951" s="16">
        <f t="shared" si="555"/>
        <v>463.5060990789147</v>
      </c>
      <c r="AI1951" s="16">
        <f t="shared" si="556"/>
        <v>0</v>
      </c>
      <c r="AJ1951" s="16">
        <f t="shared" si="559"/>
        <v>489.5426895445425</v>
      </c>
      <c r="AK1951" s="16">
        <f t="shared" si="560"/>
        <v>326.41274583022158</v>
      </c>
      <c r="AL1951" s="16">
        <f t="shared" si="561"/>
        <v>0</v>
      </c>
      <c r="AM1951" s="16">
        <f t="shared" si="557"/>
        <v>489.5426895445425</v>
      </c>
      <c r="AN1951" s="16">
        <f t="shared" si="558"/>
        <v>326.41274583022158</v>
      </c>
      <c r="AO1951" s="16">
        <f t="shared" si="562"/>
        <v>94.467310455457493</v>
      </c>
      <c r="AP1951" s="16">
        <f t="shared" si="563"/>
        <v>98.187254169778441</v>
      </c>
      <c r="AQ1951" s="16">
        <f t="shared" si="564"/>
        <v>0</v>
      </c>
      <c r="AR1951" s="9">
        <f t="shared" si="565"/>
        <v>0.16175632344558741</v>
      </c>
      <c r="AS1951" s="9">
        <f t="shared" si="566"/>
        <v>0.23124647708379284</v>
      </c>
      <c r="AT1951" s="9">
        <f t="shared" si="567"/>
        <v>0</v>
      </c>
    </row>
    <row r="1952" spans="2:46" x14ac:dyDescent="0.25">
      <c r="B1952" s="1" t="s">
        <v>729</v>
      </c>
      <c r="C1952" s="33" t="s">
        <v>795</v>
      </c>
      <c r="D1952" s="34" t="s">
        <v>3</v>
      </c>
      <c r="E1952" s="8" t="s">
        <v>14</v>
      </c>
      <c r="F1952" s="8" t="s">
        <v>530</v>
      </c>
      <c r="G1952" s="8" t="s">
        <v>31</v>
      </c>
      <c r="H1952" s="8" t="s">
        <v>103</v>
      </c>
      <c r="I1952" s="16">
        <v>0</v>
      </c>
      <c r="J1952" s="16">
        <v>0</v>
      </c>
      <c r="K1952" s="16">
        <v>42198</v>
      </c>
      <c r="L1952" s="16">
        <v>0</v>
      </c>
      <c r="M1952" s="16">
        <v>0</v>
      </c>
      <c r="N1952" s="16">
        <v>1560</v>
      </c>
      <c r="O1952" s="12">
        <f t="shared" si="568"/>
        <v>0</v>
      </c>
      <c r="P1952" s="12">
        <f t="shared" si="568"/>
        <v>0</v>
      </c>
      <c r="Q1952" s="12">
        <f t="shared" si="568"/>
        <v>27.05</v>
      </c>
      <c r="R1952" s="12">
        <f>IFERROR(IF(I1952=0,0,VLOOKUP($C1952,'[1]Marginality pivots'!$B$7:$N$2242,11,0)), 0)</f>
        <v>0</v>
      </c>
      <c r="S1952" s="12">
        <f>IFERROR(IF(J1952=0,0,VLOOKUP($C1952,'[1]Marginality pivots'!$B$7:$N$2242,12,0)), 0)</f>
        <v>0</v>
      </c>
      <c r="T1952" s="12">
        <f>IFERROR(IF(K1952=0,0,VLOOKUP($C1952,'[1]Marginality pivots'!$B$7:$N$2242,13,0)), 0)</f>
        <v>10.299946819563839</v>
      </c>
      <c r="U1952" s="12">
        <v>0</v>
      </c>
      <c r="V1952" s="12">
        <v>0</v>
      </c>
      <c r="W1952" s="12">
        <v>13.389930865432991</v>
      </c>
      <c r="X1952" s="12">
        <v>0</v>
      </c>
      <c r="Y1952" s="12">
        <v>0</v>
      </c>
      <c r="Z1952" s="12">
        <v>13.389930865432991</v>
      </c>
      <c r="AA1952" s="12">
        <v>0</v>
      </c>
      <c r="AB1952" s="12">
        <v>0</v>
      </c>
      <c r="AC1952" s="12">
        <v>10.299946819563839</v>
      </c>
      <c r="AD1952" s="12">
        <f t="shared" ref="AD1952:AD2015" si="569">IF(I1952=0,0,(U1952*L1952))</f>
        <v>0</v>
      </c>
      <c r="AE1952" s="12">
        <f t="shared" ref="AE1952:AE2015" si="570">IF(J1952=0,0,(V1952*M1952))</f>
        <v>0</v>
      </c>
      <c r="AF1952" s="12">
        <f t="shared" ref="AF1952:AF2015" si="571">IF(K1952=0,0,(W1952*N1952))</f>
        <v>20888.292150075464</v>
      </c>
      <c r="AG1952" s="16">
        <f t="shared" ref="AG1952:AG2015" si="572">IF(I1952=0,0,(X1952*L1952))</f>
        <v>0</v>
      </c>
      <c r="AH1952" s="16">
        <f t="shared" ref="AH1952:AH2015" si="573">IF(J1952=0,0,(Y1952*M1952))</f>
        <v>0</v>
      </c>
      <c r="AI1952" s="16">
        <f t="shared" ref="AI1952:AI2015" si="574">IF(K1952=0,0,(Z1952*N1952))</f>
        <v>20888.292150075464</v>
      </c>
      <c r="AJ1952" s="16">
        <f t="shared" si="559"/>
        <v>0</v>
      </c>
      <c r="AK1952" s="16">
        <f t="shared" si="560"/>
        <v>0</v>
      </c>
      <c r="AL1952" s="16">
        <f t="shared" si="561"/>
        <v>16067.917038519588</v>
      </c>
      <c r="AM1952" s="16">
        <f t="shared" ref="AM1952:AM2015" si="575">IF(I1952=0,0,(L1952*R1952))</f>
        <v>0</v>
      </c>
      <c r="AN1952" s="16">
        <f t="shared" ref="AN1952:AN2015" si="576">IF(J1952=0,0,(M1952*S1952))</f>
        <v>0</v>
      </c>
      <c r="AO1952" s="16">
        <f t="shared" si="562"/>
        <v>0</v>
      </c>
      <c r="AP1952" s="16">
        <f t="shared" si="563"/>
        <v>0</v>
      </c>
      <c r="AQ1952" s="16">
        <f t="shared" si="564"/>
        <v>26130.08296148041</v>
      </c>
      <c r="AR1952" s="9">
        <f t="shared" si="565"/>
        <v>0</v>
      </c>
      <c r="AS1952" s="9">
        <f t="shared" si="566"/>
        <v>0</v>
      </c>
      <c r="AT1952" s="9">
        <f t="shared" si="567"/>
        <v>0.61922562589412788</v>
      </c>
    </row>
    <row r="1953" spans="2:46" x14ac:dyDescent="0.25">
      <c r="B1953" s="1" t="s">
        <v>729</v>
      </c>
      <c r="C1953" s="34">
        <v>3054969570005</v>
      </c>
      <c r="D1953" s="34" t="s">
        <v>3</v>
      </c>
      <c r="E1953" s="8" t="s">
        <v>14</v>
      </c>
      <c r="F1953" s="8" t="s">
        <v>117</v>
      </c>
      <c r="G1953" s="8" t="s">
        <v>27</v>
      </c>
      <c r="H1953" s="8" t="s">
        <v>103</v>
      </c>
      <c r="I1953" s="16">
        <v>41828.999999999993</v>
      </c>
      <c r="J1953" s="16">
        <v>0</v>
      </c>
      <c r="K1953" s="16">
        <v>0</v>
      </c>
      <c r="L1953" s="16">
        <v>28650</v>
      </c>
      <c r="M1953" s="16">
        <v>0</v>
      </c>
      <c r="N1953" s="16">
        <v>0</v>
      </c>
      <c r="O1953" s="12">
        <f t="shared" si="568"/>
        <v>1.4599999999999997</v>
      </c>
      <c r="P1953" s="12">
        <f t="shared" si="568"/>
        <v>0</v>
      </c>
      <c r="Q1953" s="12">
        <f t="shared" si="568"/>
        <v>0</v>
      </c>
      <c r="R1953" s="12">
        <f>IFERROR(IF(I1953=0,0,VLOOKUP($C1953,'[1]Marginality pivots'!$B$7:$N$2242,11,0)), 0)</f>
        <v>0.67243723503815522</v>
      </c>
      <c r="S1953" s="12">
        <f>IFERROR(IF(J1953=0,0,VLOOKUP($C1953,'[1]Marginality pivots'!$B$7:$N$2242,12,0)), 0)</f>
        <v>0</v>
      </c>
      <c r="T1953" s="12">
        <f>IFERROR(IF(K1953=0,0,VLOOKUP($C1953,'[1]Marginality pivots'!$B$7:$N$2242,13,0)), 0)</f>
        <v>0</v>
      </c>
      <c r="U1953" s="12">
        <v>0.840546543797694</v>
      </c>
      <c r="V1953" s="12">
        <v>0</v>
      </c>
      <c r="W1953" s="12">
        <v>0</v>
      </c>
      <c r="X1953" s="12">
        <v>0.840546543797694</v>
      </c>
      <c r="Y1953" s="12">
        <v>0</v>
      </c>
      <c r="Z1953" s="12">
        <v>0</v>
      </c>
      <c r="AA1953" s="12">
        <v>0.67243723503815522</v>
      </c>
      <c r="AB1953" s="12">
        <v>0</v>
      </c>
      <c r="AC1953" s="12">
        <v>0</v>
      </c>
      <c r="AD1953" s="12">
        <f t="shared" si="569"/>
        <v>24081.658479803933</v>
      </c>
      <c r="AE1953" s="12">
        <f t="shared" si="570"/>
        <v>0</v>
      </c>
      <c r="AF1953" s="12">
        <f t="shared" si="571"/>
        <v>0</v>
      </c>
      <c r="AG1953" s="16">
        <f t="shared" si="572"/>
        <v>24081.658479803933</v>
      </c>
      <c r="AH1953" s="16">
        <f t="shared" si="573"/>
        <v>0</v>
      </c>
      <c r="AI1953" s="16">
        <f t="shared" si="574"/>
        <v>0</v>
      </c>
      <c r="AJ1953" s="16">
        <f t="shared" ref="AJ1953:AJ2016" si="577">IF(I1953=0,0,(L1953*R1953))</f>
        <v>19265.326783843146</v>
      </c>
      <c r="AK1953" s="16">
        <f t="shared" ref="AK1953:AK2016" si="578">IF(J1953=0,0,(M1953*S1953))</f>
        <v>0</v>
      </c>
      <c r="AL1953" s="16">
        <f t="shared" ref="AL1953:AL2016" si="579">IF(K1953=0,0,(N1953*T1953))</f>
        <v>0</v>
      </c>
      <c r="AM1953" s="16">
        <f t="shared" si="575"/>
        <v>19265.326783843146</v>
      </c>
      <c r="AN1953" s="16">
        <f t="shared" si="576"/>
        <v>0</v>
      </c>
      <c r="AO1953" s="16">
        <f t="shared" ref="AO1953:AO2016" si="580">I1953-AJ1953</f>
        <v>22563.673216156847</v>
      </c>
      <c r="AP1953" s="16">
        <f t="shared" ref="AP1953:AP2016" si="581">J1953-AK1953</f>
        <v>0</v>
      </c>
      <c r="AQ1953" s="16">
        <f t="shared" ref="AQ1953:AQ2016" si="582">K1953-AL1953</f>
        <v>0</v>
      </c>
      <c r="AR1953" s="9">
        <f t="shared" ref="AR1953:AR2016" si="583">IFERROR(AO1953/I1953,0)</f>
        <v>0.5394265513437293</v>
      </c>
      <c r="AS1953" s="9">
        <f t="shared" ref="AS1953:AS2016" si="584">IFERROR(AP1953/J1953,0)</f>
        <v>0</v>
      </c>
      <c r="AT1953" s="9">
        <f t="shared" ref="AT1953:AT2016" si="585">IFERROR(AQ1953/K1953,0)</f>
        <v>0</v>
      </c>
    </row>
    <row r="1954" spans="2:46" x14ac:dyDescent="0.25">
      <c r="B1954" s="1" t="s">
        <v>729</v>
      </c>
      <c r="C1954" s="33">
        <v>3054969352207</v>
      </c>
      <c r="D1954" s="34" t="s">
        <v>3</v>
      </c>
      <c r="E1954" s="8" t="s">
        <v>14</v>
      </c>
      <c r="F1954" s="8" t="s">
        <v>117</v>
      </c>
      <c r="G1954" s="8" t="s">
        <v>74</v>
      </c>
      <c r="H1954" s="8" t="s">
        <v>220</v>
      </c>
      <c r="I1954" s="16">
        <v>1143.1200000000001</v>
      </c>
      <c r="J1954" s="16">
        <v>0</v>
      </c>
      <c r="K1954" s="16">
        <v>0</v>
      </c>
      <c r="L1954" s="16">
        <v>924</v>
      </c>
      <c r="M1954" s="16">
        <v>0</v>
      </c>
      <c r="N1954" s="16">
        <v>0</v>
      </c>
      <c r="O1954" s="12">
        <f t="shared" si="568"/>
        <v>1.2371428571428573</v>
      </c>
      <c r="P1954" s="12">
        <f t="shared" si="568"/>
        <v>0</v>
      </c>
      <c r="Q1954" s="12">
        <f t="shared" si="568"/>
        <v>0</v>
      </c>
      <c r="R1954" s="12">
        <f>IFERROR(IF(I1954=0,0,VLOOKUP($C1954,'[1]Marginality pivots'!$B$7:$N$2242,11,0)), 0)</f>
        <v>0.97948773605383133</v>
      </c>
      <c r="S1954" s="12">
        <f>IFERROR(IF(J1954=0,0,VLOOKUP($C1954,'[1]Marginality pivots'!$B$7:$N$2242,12,0)), 0)</f>
        <v>0</v>
      </c>
      <c r="T1954" s="12">
        <f>IFERROR(IF(K1954=0,0,VLOOKUP($C1954,'[1]Marginality pivots'!$B$7:$N$2242,13,0)), 0)</f>
        <v>0</v>
      </c>
      <c r="U1954" s="12">
        <v>1.2243596700672892</v>
      </c>
      <c r="V1954" s="12">
        <v>0</v>
      </c>
      <c r="W1954" s="12">
        <v>0</v>
      </c>
      <c r="X1954" s="12">
        <v>1.2243596700672892</v>
      </c>
      <c r="Y1954" s="12">
        <v>0</v>
      </c>
      <c r="Z1954" s="12">
        <v>0</v>
      </c>
      <c r="AA1954" s="12">
        <v>0.97948773605383133</v>
      </c>
      <c r="AB1954" s="12">
        <v>0</v>
      </c>
      <c r="AC1954" s="12">
        <v>0</v>
      </c>
      <c r="AD1954" s="12">
        <f t="shared" si="569"/>
        <v>1131.3083351421751</v>
      </c>
      <c r="AE1954" s="12">
        <f t="shared" si="570"/>
        <v>0</v>
      </c>
      <c r="AF1954" s="12">
        <f t="shared" si="571"/>
        <v>0</v>
      </c>
      <c r="AG1954" s="16">
        <f t="shared" si="572"/>
        <v>1131.3083351421751</v>
      </c>
      <c r="AH1954" s="16">
        <f t="shared" si="573"/>
        <v>0</v>
      </c>
      <c r="AI1954" s="16">
        <f t="shared" si="574"/>
        <v>0</v>
      </c>
      <c r="AJ1954" s="16">
        <f t="shared" si="577"/>
        <v>905.04666811374011</v>
      </c>
      <c r="AK1954" s="16">
        <f t="shared" si="578"/>
        <v>0</v>
      </c>
      <c r="AL1954" s="16">
        <f t="shared" si="579"/>
        <v>0</v>
      </c>
      <c r="AM1954" s="16">
        <f t="shared" si="575"/>
        <v>905.04666811374011</v>
      </c>
      <c r="AN1954" s="16">
        <f t="shared" si="576"/>
        <v>0</v>
      </c>
      <c r="AO1954" s="16">
        <f t="shared" si="580"/>
        <v>238.07333188626001</v>
      </c>
      <c r="AP1954" s="16">
        <f t="shared" si="581"/>
        <v>0</v>
      </c>
      <c r="AQ1954" s="16">
        <f t="shared" si="582"/>
        <v>0</v>
      </c>
      <c r="AR1954" s="9">
        <f t="shared" si="583"/>
        <v>0.20826626415972074</v>
      </c>
      <c r="AS1954" s="9">
        <f t="shared" si="584"/>
        <v>0</v>
      </c>
      <c r="AT1954" s="9">
        <f t="shared" si="585"/>
        <v>0</v>
      </c>
    </row>
    <row r="1955" spans="2:46" x14ac:dyDescent="0.25">
      <c r="B1955" s="1" t="s">
        <v>729</v>
      </c>
      <c r="C1955" s="33">
        <v>3054969352207</v>
      </c>
      <c r="D1955" s="34" t="s">
        <v>3</v>
      </c>
      <c r="E1955" s="8" t="s">
        <v>14</v>
      </c>
      <c r="F1955" s="8" t="s">
        <v>117</v>
      </c>
      <c r="G1955" s="8" t="s">
        <v>27</v>
      </c>
      <c r="H1955" s="8" t="s">
        <v>103</v>
      </c>
      <c r="I1955" s="16">
        <v>12940.720000000007</v>
      </c>
      <c r="J1955" s="16">
        <v>26713.440000000021</v>
      </c>
      <c r="K1955" s="16">
        <v>0</v>
      </c>
      <c r="L1955" s="16">
        <v>10411</v>
      </c>
      <c r="M1955" s="16">
        <v>21492</v>
      </c>
      <c r="N1955" s="16">
        <v>0</v>
      </c>
      <c r="O1955" s="12">
        <f t="shared" si="568"/>
        <v>1.2429853040053795</v>
      </c>
      <c r="P1955" s="12">
        <f t="shared" si="568"/>
        <v>1.2429480737018435</v>
      </c>
      <c r="Q1955" s="12">
        <f t="shared" si="568"/>
        <v>0</v>
      </c>
      <c r="R1955" s="12">
        <f>IFERROR(IF(I1955=0,0,VLOOKUP($C1955,'[1]Marginality pivots'!$B$7:$N$2242,11,0)), 0)</f>
        <v>0.97948773605383133</v>
      </c>
      <c r="S1955" s="12">
        <f>IFERROR(IF(J1955=0,0,VLOOKUP($C1955,'[1]Marginality pivots'!$B$7:$N$2242,12,0)), 0)</f>
        <v>0.9464489836253458</v>
      </c>
      <c r="T1955" s="12">
        <f>IFERROR(IF(K1955=0,0,VLOOKUP($C1955,'[1]Marginality pivots'!$B$7:$N$2242,13,0)), 0)</f>
        <v>0</v>
      </c>
      <c r="U1955" s="12">
        <v>1.2243596700672892</v>
      </c>
      <c r="V1955" s="12">
        <v>1.3439575567479909</v>
      </c>
      <c r="W1955" s="12">
        <v>0</v>
      </c>
      <c r="X1955" s="12">
        <v>1.2243596700672892</v>
      </c>
      <c r="Y1955" s="12">
        <v>1.3439575567479909</v>
      </c>
      <c r="Z1955" s="12">
        <v>0</v>
      </c>
      <c r="AA1955" s="12">
        <v>0.97948773605383133</v>
      </c>
      <c r="AB1955" s="12">
        <v>0.9464489836253458</v>
      </c>
      <c r="AC1955" s="12">
        <v>0</v>
      </c>
      <c r="AD1955" s="12">
        <f t="shared" si="569"/>
        <v>12746.808525070548</v>
      </c>
      <c r="AE1955" s="12">
        <f t="shared" si="570"/>
        <v>28884.335809627821</v>
      </c>
      <c r="AF1955" s="12">
        <f t="shared" si="571"/>
        <v>0</v>
      </c>
      <c r="AG1955" s="16">
        <f t="shared" si="572"/>
        <v>12746.808525070548</v>
      </c>
      <c r="AH1955" s="16">
        <f t="shared" si="573"/>
        <v>28884.335809627821</v>
      </c>
      <c r="AI1955" s="16">
        <f t="shared" si="574"/>
        <v>0</v>
      </c>
      <c r="AJ1955" s="16">
        <f t="shared" si="577"/>
        <v>10197.446820056439</v>
      </c>
      <c r="AK1955" s="16">
        <f t="shared" si="578"/>
        <v>20341.081556075933</v>
      </c>
      <c r="AL1955" s="16">
        <f t="shared" si="579"/>
        <v>0</v>
      </c>
      <c r="AM1955" s="16">
        <f t="shared" si="575"/>
        <v>10197.446820056439</v>
      </c>
      <c r="AN1955" s="16">
        <f t="shared" si="576"/>
        <v>20341.081556075933</v>
      </c>
      <c r="AO1955" s="16">
        <f t="shared" si="580"/>
        <v>2743.2731799435678</v>
      </c>
      <c r="AP1955" s="16">
        <f t="shared" si="581"/>
        <v>6372.3584439240876</v>
      </c>
      <c r="AQ1955" s="16">
        <f t="shared" si="582"/>
        <v>0</v>
      </c>
      <c r="AR1955" s="9">
        <f t="shared" si="583"/>
        <v>0.21198767765190549</v>
      </c>
      <c r="AS1955" s="9">
        <f t="shared" si="584"/>
        <v>0.23854503365811677</v>
      </c>
      <c r="AT1955" s="9">
        <f t="shared" si="585"/>
        <v>0</v>
      </c>
    </row>
    <row r="1956" spans="2:46" x14ac:dyDescent="0.25">
      <c r="B1956" s="1" t="s">
        <v>729</v>
      </c>
      <c r="C1956" s="33">
        <v>3054969352207</v>
      </c>
      <c r="D1956" s="34" t="s">
        <v>3</v>
      </c>
      <c r="E1956" s="8" t="s">
        <v>14</v>
      </c>
      <c r="F1956" s="8" t="s">
        <v>117</v>
      </c>
      <c r="G1956" s="8" t="s">
        <v>27</v>
      </c>
      <c r="H1956" s="8" t="s">
        <v>104</v>
      </c>
      <c r="I1956" s="16">
        <v>761.19999999999993</v>
      </c>
      <c r="J1956" s="16">
        <v>218.24</v>
      </c>
      <c r="K1956" s="16">
        <v>0</v>
      </c>
      <c r="L1956" s="16">
        <v>616</v>
      </c>
      <c r="M1956" s="16">
        <v>176</v>
      </c>
      <c r="N1956" s="16">
        <v>0</v>
      </c>
      <c r="O1956" s="12">
        <f t="shared" si="568"/>
        <v>1.2357142857142855</v>
      </c>
      <c r="P1956" s="12">
        <f t="shared" si="568"/>
        <v>1.24</v>
      </c>
      <c r="Q1956" s="12">
        <f t="shared" si="568"/>
        <v>0</v>
      </c>
      <c r="R1956" s="12">
        <f>IFERROR(IF(I1956=0,0,VLOOKUP($C1956,'[1]Marginality pivots'!$B$7:$N$2242,11,0)), 0)</f>
        <v>0.97948773605383133</v>
      </c>
      <c r="S1956" s="12">
        <f>IFERROR(IF(J1956=0,0,VLOOKUP($C1956,'[1]Marginality pivots'!$B$7:$N$2242,12,0)), 0)</f>
        <v>0.9464489836253458</v>
      </c>
      <c r="T1956" s="12">
        <f>IFERROR(IF(K1956=0,0,VLOOKUP($C1956,'[1]Marginality pivots'!$B$7:$N$2242,13,0)), 0)</f>
        <v>0</v>
      </c>
      <c r="U1956" s="12">
        <v>1.2243596700672892</v>
      </c>
      <c r="V1956" s="12">
        <v>1.3439575567479909</v>
      </c>
      <c r="W1956" s="12">
        <v>0</v>
      </c>
      <c r="X1956" s="12">
        <v>1.2243596700672892</v>
      </c>
      <c r="Y1956" s="12">
        <v>1.3439575567479909</v>
      </c>
      <c r="Z1956" s="12">
        <v>0</v>
      </c>
      <c r="AA1956" s="12">
        <v>0.97948773605383133</v>
      </c>
      <c r="AB1956" s="12">
        <v>0.9464489836253458</v>
      </c>
      <c r="AC1956" s="12">
        <v>0</v>
      </c>
      <c r="AD1956" s="12">
        <f t="shared" si="569"/>
        <v>754.20555676145011</v>
      </c>
      <c r="AE1956" s="12">
        <f t="shared" si="570"/>
        <v>236.53652998764639</v>
      </c>
      <c r="AF1956" s="12">
        <f t="shared" si="571"/>
        <v>0</v>
      </c>
      <c r="AG1956" s="16">
        <f t="shared" si="572"/>
        <v>754.20555676145011</v>
      </c>
      <c r="AH1956" s="16">
        <f t="shared" si="573"/>
        <v>236.53652998764639</v>
      </c>
      <c r="AI1956" s="16">
        <f t="shared" si="574"/>
        <v>0</v>
      </c>
      <c r="AJ1956" s="16">
        <f t="shared" si="577"/>
        <v>603.36444540916011</v>
      </c>
      <c r="AK1956" s="16">
        <f t="shared" si="578"/>
        <v>166.57502111806087</v>
      </c>
      <c r="AL1956" s="16">
        <f t="shared" si="579"/>
        <v>0</v>
      </c>
      <c r="AM1956" s="16">
        <f t="shared" si="575"/>
        <v>603.36444540916011</v>
      </c>
      <c r="AN1956" s="16">
        <f t="shared" si="576"/>
        <v>166.57502111806087</v>
      </c>
      <c r="AO1956" s="16">
        <f t="shared" si="580"/>
        <v>157.83555459083982</v>
      </c>
      <c r="AP1956" s="16">
        <f t="shared" si="581"/>
        <v>51.664978881939135</v>
      </c>
      <c r="AQ1956" s="16">
        <f t="shared" si="582"/>
        <v>0</v>
      </c>
      <c r="AR1956" s="9">
        <f t="shared" si="583"/>
        <v>0.20735096504314218</v>
      </c>
      <c r="AS1956" s="9">
        <f t="shared" si="584"/>
        <v>0.23673469062472111</v>
      </c>
      <c r="AT1956" s="9">
        <f t="shared" si="585"/>
        <v>0</v>
      </c>
    </row>
    <row r="1957" spans="2:46" x14ac:dyDescent="0.25">
      <c r="B1957" s="1" t="s">
        <v>729</v>
      </c>
      <c r="C1957" s="33">
        <v>3011069884208</v>
      </c>
      <c r="D1957" s="34" t="s">
        <v>3</v>
      </c>
      <c r="E1957" s="8" t="s">
        <v>13</v>
      </c>
      <c r="F1957" s="8" t="s">
        <v>109</v>
      </c>
      <c r="G1957" s="8" t="s">
        <v>730</v>
      </c>
      <c r="H1957" s="8" t="s">
        <v>104</v>
      </c>
      <c r="I1957" s="16">
        <v>2628</v>
      </c>
      <c r="J1957" s="16">
        <v>13007.999920265098</v>
      </c>
      <c r="K1957" s="16">
        <v>26015.995933916096</v>
      </c>
      <c r="L1957" s="16">
        <v>240</v>
      </c>
      <c r="M1957" s="16">
        <v>1200</v>
      </c>
      <c r="N1957" s="16">
        <v>2400</v>
      </c>
      <c r="O1957" s="12">
        <f t="shared" si="568"/>
        <v>10.95</v>
      </c>
      <c r="P1957" s="12">
        <f t="shared" si="568"/>
        <v>10.839999933554248</v>
      </c>
      <c r="Q1957" s="12">
        <f t="shared" si="568"/>
        <v>10.839998305798373</v>
      </c>
      <c r="R1957" s="12">
        <f>IFERROR(IF(I1957=0,0,VLOOKUP($C1957,'[1]Marginality pivots'!$B$7:$N$2242,11,0)), 0)</f>
        <v>5.0939423421383534</v>
      </c>
      <c r="S1957" s="12">
        <f>IFERROR(IF(J1957=0,0,VLOOKUP($C1957,'[1]Marginality pivots'!$B$7:$N$2242,12,0)), 0)</f>
        <v>3.4702597883241162</v>
      </c>
      <c r="T1957" s="12">
        <f>IFERROR(IF(K1957=0,0,VLOOKUP($C1957,'[1]Marginality pivots'!$B$7:$N$2242,13,0)), 0)</f>
        <v>3.6458549336133159</v>
      </c>
      <c r="U1957" s="12">
        <v>6.3674279276729422</v>
      </c>
      <c r="V1957" s="12">
        <v>4.9277688994202444</v>
      </c>
      <c r="W1957" s="12">
        <v>4.7396114136973111</v>
      </c>
      <c r="X1957" s="12">
        <v>6.3674279276729422</v>
      </c>
      <c r="Y1957" s="12">
        <v>4.9277688994202444</v>
      </c>
      <c r="Z1957" s="12">
        <v>4.7396114136973111</v>
      </c>
      <c r="AA1957" s="12">
        <v>5.0939423421383534</v>
      </c>
      <c r="AB1957" s="12">
        <v>3.4702597883241162</v>
      </c>
      <c r="AC1957" s="12">
        <v>3.6458549336133159</v>
      </c>
      <c r="AD1957" s="12">
        <f t="shared" si="569"/>
        <v>1528.1827026415062</v>
      </c>
      <c r="AE1957" s="12">
        <f t="shared" si="570"/>
        <v>5913.3226793042932</v>
      </c>
      <c r="AF1957" s="12">
        <f t="shared" si="571"/>
        <v>11375.067392873547</v>
      </c>
      <c r="AG1957" s="16">
        <f t="shared" si="572"/>
        <v>1528.1827026415062</v>
      </c>
      <c r="AH1957" s="16">
        <f t="shared" si="573"/>
        <v>5913.3226793042932</v>
      </c>
      <c r="AI1957" s="16">
        <f t="shared" si="574"/>
        <v>11375.067392873547</v>
      </c>
      <c r="AJ1957" s="16">
        <f t="shared" si="577"/>
        <v>1222.5461621132049</v>
      </c>
      <c r="AK1957" s="16">
        <f t="shared" si="578"/>
        <v>4164.311745988939</v>
      </c>
      <c r="AL1957" s="16">
        <f t="shared" si="579"/>
        <v>8750.0518406719584</v>
      </c>
      <c r="AM1957" s="16">
        <f t="shared" si="575"/>
        <v>1222.5461621132049</v>
      </c>
      <c r="AN1957" s="16">
        <f t="shared" si="576"/>
        <v>4164.311745988939</v>
      </c>
      <c r="AO1957" s="16">
        <f t="shared" si="580"/>
        <v>1405.4538378867951</v>
      </c>
      <c r="AP1957" s="16">
        <f t="shared" si="581"/>
        <v>8843.688174276158</v>
      </c>
      <c r="AQ1957" s="16">
        <f t="shared" si="582"/>
        <v>17265.944093244136</v>
      </c>
      <c r="AR1957" s="9">
        <f t="shared" si="583"/>
        <v>0.53479978610608636</v>
      </c>
      <c r="AS1957" s="9">
        <f t="shared" si="584"/>
        <v>0.67986533121810833</v>
      </c>
      <c r="AT1957" s="9">
        <f t="shared" si="585"/>
        <v>0.66366646647323468</v>
      </c>
    </row>
    <row r="1958" spans="2:46" x14ac:dyDescent="0.25">
      <c r="B1958" s="1" t="s">
        <v>729</v>
      </c>
      <c r="C1958" s="33" t="s">
        <v>796</v>
      </c>
      <c r="D1958" s="34" t="s">
        <v>3</v>
      </c>
      <c r="E1958" s="8" t="s">
        <v>13</v>
      </c>
      <c r="F1958" s="8" t="s">
        <v>109</v>
      </c>
      <c r="G1958" s="8" t="s">
        <v>27</v>
      </c>
      <c r="H1958" s="8" t="s">
        <v>104</v>
      </c>
      <c r="I1958" s="16">
        <v>41634.239999999998</v>
      </c>
      <c r="J1958" s="16">
        <v>0</v>
      </c>
      <c r="K1958" s="16">
        <v>0</v>
      </c>
      <c r="L1958" s="16">
        <v>3720</v>
      </c>
      <c r="M1958" s="16">
        <v>0</v>
      </c>
      <c r="N1958" s="16">
        <v>0</v>
      </c>
      <c r="O1958" s="12">
        <f t="shared" si="568"/>
        <v>11.192</v>
      </c>
      <c r="P1958" s="12">
        <f t="shared" si="568"/>
        <v>0</v>
      </c>
      <c r="Q1958" s="12">
        <f t="shared" si="568"/>
        <v>0</v>
      </c>
      <c r="R1958" s="12">
        <f>IFERROR(IF(I1958=0,0,VLOOKUP($C1958,'[1]Marginality pivots'!$B$7:$N$2242,11,0)), 0)</f>
        <v>5.1547380373609828</v>
      </c>
      <c r="S1958" s="12">
        <f>IFERROR(IF(J1958=0,0,VLOOKUP($C1958,'[1]Marginality pivots'!$B$7:$N$2242,12,0)), 0)</f>
        <v>0</v>
      </c>
      <c r="T1958" s="12">
        <f>IFERROR(IF(K1958=0,0,VLOOKUP($C1958,'[1]Marginality pivots'!$B$7:$N$2242,13,0)), 0)</f>
        <v>0</v>
      </c>
      <c r="U1958" s="12">
        <v>6.4434225467012283</v>
      </c>
      <c r="V1958" s="12">
        <v>0</v>
      </c>
      <c r="W1958" s="12">
        <v>0</v>
      </c>
      <c r="X1958" s="12">
        <v>6.4434225467012283</v>
      </c>
      <c r="Y1958" s="12">
        <v>0</v>
      </c>
      <c r="Z1958" s="12">
        <v>0</v>
      </c>
      <c r="AA1958" s="12">
        <v>5.1547380373609828</v>
      </c>
      <c r="AB1958" s="12">
        <v>0</v>
      </c>
      <c r="AC1958" s="12">
        <v>0</v>
      </c>
      <c r="AD1958" s="12">
        <f t="shared" si="569"/>
        <v>23969.531873728571</v>
      </c>
      <c r="AE1958" s="12">
        <f t="shared" si="570"/>
        <v>0</v>
      </c>
      <c r="AF1958" s="12">
        <f t="shared" si="571"/>
        <v>0</v>
      </c>
      <c r="AG1958" s="16">
        <f t="shared" si="572"/>
        <v>23969.531873728571</v>
      </c>
      <c r="AH1958" s="16">
        <f t="shared" si="573"/>
        <v>0</v>
      </c>
      <c r="AI1958" s="16">
        <f t="shared" si="574"/>
        <v>0</v>
      </c>
      <c r="AJ1958" s="16">
        <f t="shared" si="577"/>
        <v>19175.625498982856</v>
      </c>
      <c r="AK1958" s="16">
        <f t="shared" si="578"/>
        <v>0</v>
      </c>
      <c r="AL1958" s="16">
        <f t="shared" si="579"/>
        <v>0</v>
      </c>
      <c r="AM1958" s="16">
        <f t="shared" si="575"/>
        <v>19175.625498982856</v>
      </c>
      <c r="AN1958" s="16">
        <f t="shared" si="576"/>
        <v>0</v>
      </c>
      <c r="AO1958" s="16">
        <f t="shared" si="580"/>
        <v>22458.614501017142</v>
      </c>
      <c r="AP1958" s="16">
        <f t="shared" si="581"/>
        <v>0</v>
      </c>
      <c r="AQ1958" s="16">
        <f t="shared" si="582"/>
        <v>0</v>
      </c>
      <c r="AR1958" s="9">
        <f t="shared" si="583"/>
        <v>0.53942655134372919</v>
      </c>
      <c r="AS1958" s="9">
        <f t="shared" si="584"/>
        <v>0</v>
      </c>
      <c r="AT1958" s="9">
        <f t="shared" si="585"/>
        <v>0</v>
      </c>
    </row>
    <row r="1959" spans="2:46" x14ac:dyDescent="0.25">
      <c r="B1959" s="1" t="s">
        <v>729</v>
      </c>
      <c r="C1959" s="34" t="s">
        <v>797</v>
      </c>
      <c r="D1959" s="34" t="s">
        <v>3</v>
      </c>
      <c r="E1959" s="8" t="s">
        <v>14</v>
      </c>
      <c r="F1959" s="8" t="s">
        <v>133</v>
      </c>
      <c r="G1959" s="8" t="s">
        <v>27</v>
      </c>
      <c r="H1959" s="8" t="s">
        <v>103</v>
      </c>
      <c r="I1959" s="16">
        <v>28828.800000000003</v>
      </c>
      <c r="J1959" s="16">
        <v>12355.199999999999</v>
      </c>
      <c r="K1959" s="16">
        <v>0</v>
      </c>
      <c r="L1959" s="16">
        <v>2772</v>
      </c>
      <c r="M1959" s="16">
        <v>1188</v>
      </c>
      <c r="N1959" s="16">
        <v>0</v>
      </c>
      <c r="O1959" s="12">
        <f t="shared" si="568"/>
        <v>10.4</v>
      </c>
      <c r="P1959" s="12">
        <f t="shared" si="568"/>
        <v>10.399999999999999</v>
      </c>
      <c r="Q1959" s="12">
        <f t="shared" si="568"/>
        <v>0</v>
      </c>
      <c r="R1959" s="12">
        <f>IFERROR(IF(I1959=0,0,VLOOKUP($C1959,'[1]Marginality pivots'!$B$7:$N$2242,11,0)), 0)</f>
        <v>4.9880104489474117</v>
      </c>
      <c r="S1959" s="12">
        <f>IFERROR(IF(J1959=0,0,VLOOKUP($C1959,'[1]Marginality pivots'!$B$7:$N$2242,12,0)), 0)</f>
        <v>7.9192842185417858</v>
      </c>
      <c r="T1959" s="12">
        <f>IFERROR(IF(K1959=0,0,VLOOKUP($C1959,'[1]Marginality pivots'!$B$7:$N$2242,13,0)), 0)</f>
        <v>0</v>
      </c>
      <c r="U1959" s="12">
        <v>6.2350130611842651</v>
      </c>
      <c r="V1959" s="12">
        <v>11.245383590329336</v>
      </c>
      <c r="W1959" s="12">
        <v>0</v>
      </c>
      <c r="X1959" s="12">
        <v>6.2350130611842651</v>
      </c>
      <c r="Y1959" s="12">
        <v>11.245383590329336</v>
      </c>
      <c r="Z1959" s="12">
        <v>0</v>
      </c>
      <c r="AA1959" s="12">
        <v>4.9880104489474117</v>
      </c>
      <c r="AB1959" s="12">
        <v>7.9192842185417858</v>
      </c>
      <c r="AC1959" s="12">
        <v>0</v>
      </c>
      <c r="AD1959" s="12">
        <f t="shared" si="569"/>
        <v>17283.456205602783</v>
      </c>
      <c r="AE1959" s="12">
        <f t="shared" si="570"/>
        <v>13359.515705311251</v>
      </c>
      <c r="AF1959" s="12">
        <f t="shared" si="571"/>
        <v>0</v>
      </c>
      <c r="AG1959" s="16">
        <f t="shared" si="572"/>
        <v>17283.456205602783</v>
      </c>
      <c r="AH1959" s="16">
        <f t="shared" si="573"/>
        <v>13359.515705311251</v>
      </c>
      <c r="AI1959" s="16">
        <f t="shared" si="574"/>
        <v>0</v>
      </c>
      <c r="AJ1959" s="16">
        <f t="shared" si="577"/>
        <v>13826.764964482225</v>
      </c>
      <c r="AK1959" s="16">
        <f t="shared" si="578"/>
        <v>9408.1096516276411</v>
      </c>
      <c r="AL1959" s="16">
        <f t="shared" si="579"/>
        <v>0</v>
      </c>
      <c r="AM1959" s="16">
        <f t="shared" si="575"/>
        <v>13826.764964482225</v>
      </c>
      <c r="AN1959" s="16">
        <f t="shared" si="576"/>
        <v>9408.1096516276411</v>
      </c>
      <c r="AO1959" s="16">
        <f t="shared" si="580"/>
        <v>15002.035035517778</v>
      </c>
      <c r="AP1959" s="16">
        <f t="shared" si="581"/>
        <v>2947.0903483723578</v>
      </c>
      <c r="AQ1959" s="16">
        <f t="shared" si="582"/>
        <v>0</v>
      </c>
      <c r="AR1959" s="9">
        <f t="shared" si="583"/>
        <v>0.52038361067813355</v>
      </c>
      <c r="AS1959" s="9">
        <f t="shared" si="584"/>
        <v>0.23853036360175134</v>
      </c>
      <c r="AT1959" s="9">
        <f t="shared" si="585"/>
        <v>0</v>
      </c>
    </row>
    <row r="1960" spans="2:46" x14ac:dyDescent="0.25">
      <c r="B1960" s="1" t="s">
        <v>729</v>
      </c>
      <c r="C1960" s="33">
        <v>3054969700103</v>
      </c>
      <c r="D1960" s="34" t="s">
        <v>3</v>
      </c>
      <c r="E1960" s="8" t="s">
        <v>14</v>
      </c>
      <c r="F1960" s="8" t="s">
        <v>117</v>
      </c>
      <c r="G1960" s="8" t="s">
        <v>27</v>
      </c>
      <c r="H1960" s="8" t="s">
        <v>103</v>
      </c>
      <c r="I1960" s="16">
        <v>0</v>
      </c>
      <c r="J1960" s="16">
        <v>0</v>
      </c>
      <c r="K1960" s="16">
        <v>41152.32</v>
      </c>
      <c r="L1960" s="16">
        <v>0</v>
      </c>
      <c r="M1960" s="16">
        <v>0</v>
      </c>
      <c r="N1960" s="16">
        <v>9504</v>
      </c>
      <c r="O1960" s="12">
        <f t="shared" si="568"/>
        <v>0</v>
      </c>
      <c r="P1960" s="12">
        <f t="shared" si="568"/>
        <v>0</v>
      </c>
      <c r="Q1960" s="12">
        <f t="shared" si="568"/>
        <v>4.33</v>
      </c>
      <c r="R1960" s="12">
        <f>IFERROR(IF(I1960=0,0,VLOOKUP($C1960,'[1]Marginality pivots'!$B$7:$N$2242,11,0)), 0)</f>
        <v>0</v>
      </c>
      <c r="S1960" s="12">
        <f>IFERROR(IF(J1960=0,0,VLOOKUP($C1960,'[1]Marginality pivots'!$B$7:$N$2242,12,0)), 0)</f>
        <v>0</v>
      </c>
      <c r="T1960" s="12">
        <f>IFERROR(IF(K1960=0,0,VLOOKUP($C1960,'[1]Marginality pivots'!$B$7:$N$2242,13,0)), 0)</f>
        <v>2.4192584268434061</v>
      </c>
      <c r="U1960" s="12">
        <v>0</v>
      </c>
      <c r="V1960" s="12">
        <v>0</v>
      </c>
      <c r="W1960" s="12">
        <v>3.1450359548964282</v>
      </c>
      <c r="X1960" s="12">
        <v>0</v>
      </c>
      <c r="Y1960" s="12">
        <v>0</v>
      </c>
      <c r="Z1960" s="12">
        <v>3.1450359548964282</v>
      </c>
      <c r="AA1960" s="12">
        <v>0</v>
      </c>
      <c r="AB1960" s="12">
        <v>0</v>
      </c>
      <c r="AC1960" s="12">
        <v>2.4192584268434061</v>
      </c>
      <c r="AD1960" s="12">
        <f t="shared" si="569"/>
        <v>0</v>
      </c>
      <c r="AE1960" s="12">
        <f t="shared" si="570"/>
        <v>0</v>
      </c>
      <c r="AF1960" s="12">
        <f t="shared" si="571"/>
        <v>29890.421715335655</v>
      </c>
      <c r="AG1960" s="16">
        <f t="shared" si="572"/>
        <v>0</v>
      </c>
      <c r="AH1960" s="16">
        <f t="shared" si="573"/>
        <v>0</v>
      </c>
      <c r="AI1960" s="16">
        <f t="shared" si="574"/>
        <v>29890.421715335655</v>
      </c>
      <c r="AJ1960" s="16">
        <f t="shared" si="577"/>
        <v>0</v>
      </c>
      <c r="AK1960" s="16">
        <f t="shared" si="578"/>
        <v>0</v>
      </c>
      <c r="AL1960" s="16">
        <f t="shared" si="579"/>
        <v>22992.632088719733</v>
      </c>
      <c r="AM1960" s="16">
        <f t="shared" si="575"/>
        <v>0</v>
      </c>
      <c r="AN1960" s="16">
        <f t="shared" si="576"/>
        <v>0</v>
      </c>
      <c r="AO1960" s="16">
        <f t="shared" si="580"/>
        <v>0</v>
      </c>
      <c r="AP1960" s="16">
        <f t="shared" si="581"/>
        <v>0</v>
      </c>
      <c r="AQ1960" s="16">
        <f t="shared" si="582"/>
        <v>18159.687911280267</v>
      </c>
      <c r="AR1960" s="9">
        <f t="shared" si="583"/>
        <v>0</v>
      </c>
      <c r="AS1960" s="9">
        <f t="shared" si="584"/>
        <v>0</v>
      </c>
      <c r="AT1960" s="9">
        <f t="shared" si="585"/>
        <v>0.44127980904309327</v>
      </c>
    </row>
    <row r="1961" spans="2:46" x14ac:dyDescent="0.25">
      <c r="B1961" s="1" t="s">
        <v>729</v>
      </c>
      <c r="C1961" s="33">
        <v>3054969700203</v>
      </c>
      <c r="D1961" s="34" t="s">
        <v>3</v>
      </c>
      <c r="E1961" s="8" t="s">
        <v>14</v>
      </c>
      <c r="F1961" s="8" t="s">
        <v>117</v>
      </c>
      <c r="G1961" s="8" t="s">
        <v>27</v>
      </c>
      <c r="H1961" s="8" t="s">
        <v>103</v>
      </c>
      <c r="I1961" s="16">
        <v>0</v>
      </c>
      <c r="J1961" s="16">
        <v>0</v>
      </c>
      <c r="K1961" s="16">
        <v>41152.32</v>
      </c>
      <c r="L1961" s="16">
        <v>0</v>
      </c>
      <c r="M1961" s="16">
        <v>0</v>
      </c>
      <c r="N1961" s="16">
        <v>9504</v>
      </c>
      <c r="O1961" s="12">
        <f t="shared" si="568"/>
        <v>0</v>
      </c>
      <c r="P1961" s="12">
        <f t="shared" si="568"/>
        <v>0</v>
      </c>
      <c r="Q1961" s="12">
        <f t="shared" si="568"/>
        <v>4.33</v>
      </c>
      <c r="R1961" s="12">
        <f>IFERROR(IF(I1961=0,0,VLOOKUP($C1961,'[1]Marginality pivots'!$B$7:$N$2242,11,0)), 0)</f>
        <v>0</v>
      </c>
      <c r="S1961" s="12">
        <f>IFERROR(IF(J1961=0,0,VLOOKUP($C1961,'[1]Marginality pivots'!$B$7:$N$2242,12,0)), 0)</f>
        <v>0</v>
      </c>
      <c r="T1961" s="12">
        <f>IFERROR(IF(K1961=0,0,VLOOKUP($C1961,'[1]Marginality pivots'!$B$7:$N$2242,13,0)), 0)</f>
        <v>2.4215652820613776</v>
      </c>
      <c r="U1961" s="12">
        <v>0</v>
      </c>
      <c r="V1961" s="12">
        <v>0</v>
      </c>
      <c r="W1961" s="12">
        <v>3.148034866679791</v>
      </c>
      <c r="X1961" s="12">
        <v>0</v>
      </c>
      <c r="Y1961" s="12">
        <v>0</v>
      </c>
      <c r="Z1961" s="12">
        <v>3.148034866679791</v>
      </c>
      <c r="AA1961" s="12">
        <v>0</v>
      </c>
      <c r="AB1961" s="12">
        <v>0</v>
      </c>
      <c r="AC1961" s="12">
        <v>2.4215652820613776</v>
      </c>
      <c r="AD1961" s="12">
        <f t="shared" si="569"/>
        <v>0</v>
      </c>
      <c r="AE1961" s="12">
        <f t="shared" si="570"/>
        <v>0</v>
      </c>
      <c r="AF1961" s="12">
        <f t="shared" si="571"/>
        <v>29918.923372924735</v>
      </c>
      <c r="AG1961" s="16">
        <f t="shared" si="572"/>
        <v>0</v>
      </c>
      <c r="AH1961" s="16">
        <f t="shared" si="573"/>
        <v>0</v>
      </c>
      <c r="AI1961" s="16">
        <f t="shared" si="574"/>
        <v>29918.923372924735</v>
      </c>
      <c r="AJ1961" s="16">
        <f t="shared" si="577"/>
        <v>0</v>
      </c>
      <c r="AK1961" s="16">
        <f t="shared" si="578"/>
        <v>0</v>
      </c>
      <c r="AL1961" s="16">
        <f t="shared" si="579"/>
        <v>23014.556440711331</v>
      </c>
      <c r="AM1961" s="16">
        <f t="shared" si="575"/>
        <v>0</v>
      </c>
      <c r="AN1961" s="16">
        <f t="shared" si="576"/>
        <v>0</v>
      </c>
      <c r="AO1961" s="16">
        <f t="shared" si="580"/>
        <v>0</v>
      </c>
      <c r="AP1961" s="16">
        <f t="shared" si="581"/>
        <v>0</v>
      </c>
      <c r="AQ1961" s="16">
        <f t="shared" si="582"/>
        <v>18137.763559288669</v>
      </c>
      <c r="AR1961" s="9">
        <f t="shared" si="583"/>
        <v>0</v>
      </c>
      <c r="AS1961" s="9">
        <f t="shared" si="584"/>
        <v>0</v>
      </c>
      <c r="AT1961" s="9">
        <f t="shared" si="585"/>
        <v>0.44074704802277659</v>
      </c>
    </row>
    <row r="1962" spans="2:46" x14ac:dyDescent="0.25">
      <c r="B1962" s="1" t="s">
        <v>729</v>
      </c>
      <c r="C1962" s="33">
        <v>3054967364404</v>
      </c>
      <c r="D1962" s="34" t="s">
        <v>3</v>
      </c>
      <c r="E1962" s="8" t="s">
        <v>14</v>
      </c>
      <c r="F1962" s="8" t="s">
        <v>117</v>
      </c>
      <c r="G1962" s="8" t="s">
        <v>31</v>
      </c>
      <c r="H1962" s="8" t="s">
        <v>103</v>
      </c>
      <c r="I1962" s="16">
        <v>15202.000000000004</v>
      </c>
      <c r="J1962" s="16">
        <v>13767.600000000006</v>
      </c>
      <c r="K1962" s="16">
        <v>12025.199999999999</v>
      </c>
      <c r="L1962" s="16">
        <v>3520</v>
      </c>
      <c r="M1962" s="16">
        <v>3168</v>
      </c>
      <c r="N1962" s="16">
        <v>2772</v>
      </c>
      <c r="O1962" s="12">
        <f t="shared" si="568"/>
        <v>4.3187500000000014</v>
      </c>
      <c r="P1962" s="12">
        <f t="shared" si="568"/>
        <v>4.345833333333335</v>
      </c>
      <c r="Q1962" s="12">
        <f t="shared" si="568"/>
        <v>4.3380952380952378</v>
      </c>
      <c r="R1962" s="12">
        <f>IFERROR(IF(I1962=0,0,VLOOKUP($C1962,'[1]Marginality pivots'!$B$7:$N$2242,11,0)), 0)</f>
        <v>3.604447809183974</v>
      </c>
      <c r="S1962" s="12">
        <f>IFERROR(IF(J1962=0,0,VLOOKUP($C1962,'[1]Marginality pivots'!$B$7:$N$2242,12,0)), 0)</f>
        <v>1.2562059756628277</v>
      </c>
      <c r="T1962" s="12">
        <f>IFERROR(IF(K1962=0,0,VLOOKUP($C1962,'[1]Marginality pivots'!$B$7:$N$2242,13,0)), 0)</f>
        <v>1.3197699980313669</v>
      </c>
      <c r="U1962" s="12">
        <v>4.5055597614799678</v>
      </c>
      <c r="V1962" s="12">
        <v>1.7838124854412152</v>
      </c>
      <c r="W1962" s="12">
        <v>1.7157009974407769</v>
      </c>
      <c r="X1962" s="12">
        <v>4.5055597614799678</v>
      </c>
      <c r="Y1962" s="12">
        <v>1.7838124854412152</v>
      </c>
      <c r="Z1962" s="12">
        <v>1.7157009974407769</v>
      </c>
      <c r="AA1962" s="12">
        <v>3.604447809183974</v>
      </c>
      <c r="AB1962" s="12">
        <v>1.2562059756628277</v>
      </c>
      <c r="AC1962" s="12">
        <v>1.3197699980313669</v>
      </c>
      <c r="AD1962" s="12">
        <f t="shared" si="569"/>
        <v>15859.570360409487</v>
      </c>
      <c r="AE1962" s="12">
        <f t="shared" si="570"/>
        <v>5651.1179538777697</v>
      </c>
      <c r="AF1962" s="12">
        <f t="shared" si="571"/>
        <v>4755.9231649058338</v>
      </c>
      <c r="AG1962" s="16">
        <f t="shared" si="572"/>
        <v>15859.570360409487</v>
      </c>
      <c r="AH1962" s="16">
        <f t="shared" si="573"/>
        <v>5651.1179538777697</v>
      </c>
      <c r="AI1962" s="16">
        <f t="shared" si="574"/>
        <v>4755.9231649058338</v>
      </c>
      <c r="AJ1962" s="16">
        <f t="shared" si="577"/>
        <v>12687.656288327589</v>
      </c>
      <c r="AK1962" s="16">
        <f t="shared" si="578"/>
        <v>3979.6605308998378</v>
      </c>
      <c r="AL1962" s="16">
        <f t="shared" si="579"/>
        <v>3658.4024345429489</v>
      </c>
      <c r="AM1962" s="16">
        <f t="shared" si="575"/>
        <v>12687.656288327589</v>
      </c>
      <c r="AN1962" s="16">
        <f t="shared" si="576"/>
        <v>3979.6605308998378</v>
      </c>
      <c r="AO1962" s="16">
        <f t="shared" si="580"/>
        <v>2514.3437116724144</v>
      </c>
      <c r="AP1962" s="16">
        <f t="shared" si="581"/>
        <v>9787.9394691001689</v>
      </c>
      <c r="AQ1962" s="16">
        <f t="shared" si="582"/>
        <v>8366.797565457051</v>
      </c>
      <c r="AR1962" s="9">
        <f t="shared" si="583"/>
        <v>0.1653955868749121</v>
      </c>
      <c r="AS1962" s="9">
        <f t="shared" si="584"/>
        <v>0.71094013982830451</v>
      </c>
      <c r="AT1962" s="9">
        <f t="shared" si="585"/>
        <v>0.69577200923536009</v>
      </c>
    </row>
    <row r="1963" spans="2:46" x14ac:dyDescent="0.25">
      <c r="B1963" s="1" t="s">
        <v>729</v>
      </c>
      <c r="C1963" s="33" t="s">
        <v>798</v>
      </c>
      <c r="D1963" s="34" t="s">
        <v>3</v>
      </c>
      <c r="E1963" s="8" t="s">
        <v>14</v>
      </c>
      <c r="F1963" s="8" t="s">
        <v>117</v>
      </c>
      <c r="G1963" s="8" t="s">
        <v>27</v>
      </c>
      <c r="H1963" s="8" t="s">
        <v>104</v>
      </c>
      <c r="I1963" s="16">
        <v>13562.640000000003</v>
      </c>
      <c r="J1963" s="16">
        <v>13562.640000000003</v>
      </c>
      <c r="K1963" s="16">
        <v>13562.640000000003</v>
      </c>
      <c r="L1963" s="16">
        <v>2184</v>
      </c>
      <c r="M1963" s="16">
        <v>2184</v>
      </c>
      <c r="N1963" s="16">
        <v>2184</v>
      </c>
      <c r="O1963" s="12">
        <f t="shared" si="568"/>
        <v>6.2100000000000017</v>
      </c>
      <c r="P1963" s="12">
        <f t="shared" si="568"/>
        <v>6.2100000000000017</v>
      </c>
      <c r="Q1963" s="12">
        <f t="shared" si="568"/>
        <v>6.2100000000000017</v>
      </c>
      <c r="R1963" s="12">
        <f>IFERROR(IF(I1963=0,0,VLOOKUP($C1963,'[1]Marginality pivots'!$B$7:$N$2242,11,0)), 0)</f>
        <v>2.860161116155441</v>
      </c>
      <c r="S1963" s="12">
        <f>IFERROR(IF(J1963=0,0,VLOOKUP($C1963,'[1]Marginality pivots'!$B$7:$N$2242,12,0)), 0)</f>
        <v>2.9606156659481648</v>
      </c>
      <c r="T1963" s="12">
        <f>IFERROR(IF(K1963=0,0,VLOOKUP($C1963,'[1]Marginality pivots'!$B$7:$N$2242,13,0)), 0)</f>
        <v>3.1104228186451421</v>
      </c>
      <c r="U1963" s="12">
        <v>3.5752013951943011</v>
      </c>
      <c r="V1963" s="12">
        <v>4.2040742456463942</v>
      </c>
      <c r="W1963" s="12">
        <v>4.043549664238685</v>
      </c>
      <c r="X1963" s="12">
        <v>3.5752013951943011</v>
      </c>
      <c r="Y1963" s="12">
        <v>4.2040742456463942</v>
      </c>
      <c r="Z1963" s="12">
        <v>4.043549664238685</v>
      </c>
      <c r="AA1963" s="12">
        <v>2.860161116155441</v>
      </c>
      <c r="AB1963" s="12">
        <v>2.9606156659481648</v>
      </c>
      <c r="AC1963" s="12">
        <v>3.1104228186451421</v>
      </c>
      <c r="AD1963" s="12">
        <f t="shared" si="569"/>
        <v>7808.2398471043534</v>
      </c>
      <c r="AE1963" s="12">
        <f t="shared" si="570"/>
        <v>9181.6981524917246</v>
      </c>
      <c r="AF1963" s="12">
        <f t="shared" si="571"/>
        <v>8831.1124666972883</v>
      </c>
      <c r="AG1963" s="16">
        <f t="shared" si="572"/>
        <v>7808.2398471043534</v>
      </c>
      <c r="AH1963" s="16">
        <f t="shared" si="573"/>
        <v>9181.6981524917246</v>
      </c>
      <c r="AI1963" s="16">
        <f t="shared" si="574"/>
        <v>8831.1124666972883</v>
      </c>
      <c r="AJ1963" s="16">
        <f t="shared" si="577"/>
        <v>6246.5918776834833</v>
      </c>
      <c r="AK1963" s="16">
        <f t="shared" si="578"/>
        <v>6465.9846144307921</v>
      </c>
      <c r="AL1963" s="16">
        <f t="shared" si="579"/>
        <v>6793.1634359209902</v>
      </c>
      <c r="AM1963" s="16">
        <f t="shared" si="575"/>
        <v>6246.5918776834833</v>
      </c>
      <c r="AN1963" s="16">
        <f t="shared" si="576"/>
        <v>6465.9846144307921</v>
      </c>
      <c r="AO1963" s="16">
        <f t="shared" si="580"/>
        <v>7316.0481223165198</v>
      </c>
      <c r="AP1963" s="16">
        <f t="shared" si="581"/>
        <v>7096.6553855692109</v>
      </c>
      <c r="AQ1963" s="16">
        <f t="shared" si="582"/>
        <v>6769.4765640790129</v>
      </c>
      <c r="AR1963" s="9">
        <f t="shared" si="583"/>
        <v>0.53942655134372941</v>
      </c>
      <c r="AS1963" s="9">
        <f t="shared" si="584"/>
        <v>0.5232502953384599</v>
      </c>
      <c r="AT1963" s="9">
        <f t="shared" si="585"/>
        <v>0.49912676028258596</v>
      </c>
    </row>
    <row r="1964" spans="2:46" x14ac:dyDescent="0.25">
      <c r="B1964" s="1" t="s">
        <v>729</v>
      </c>
      <c r="C1964" s="33">
        <v>3054970680202</v>
      </c>
      <c r="D1964" s="34" t="s">
        <v>3</v>
      </c>
      <c r="E1964" s="8" t="s">
        <v>14</v>
      </c>
      <c r="F1964" s="8" t="s">
        <v>117</v>
      </c>
      <c r="G1964" s="8" t="s">
        <v>27</v>
      </c>
      <c r="H1964" s="8" t="s">
        <v>104</v>
      </c>
      <c r="I1964" s="16">
        <v>0</v>
      </c>
      <c r="J1964" s="16">
        <v>5443.4400000000005</v>
      </c>
      <c r="K1964" s="16">
        <v>34471.26</v>
      </c>
      <c r="L1964" s="16">
        <v>0</v>
      </c>
      <c r="M1964" s="16">
        <v>1839</v>
      </c>
      <c r="N1964" s="16">
        <v>11880</v>
      </c>
      <c r="O1964" s="12">
        <f t="shared" si="568"/>
        <v>0</v>
      </c>
      <c r="P1964" s="12">
        <f t="shared" si="568"/>
        <v>2.9600000000000004</v>
      </c>
      <c r="Q1964" s="12">
        <f t="shared" si="568"/>
        <v>2.9016212121212122</v>
      </c>
      <c r="R1964" s="12">
        <f>IFERROR(IF(I1964=0,0,VLOOKUP($C1964,'[1]Marginality pivots'!$B$7:$N$2242,11,0)), 0)</f>
        <v>0</v>
      </c>
      <c r="S1964" s="12">
        <f>IFERROR(IF(J1964=0,0,VLOOKUP($C1964,'[1]Marginality pivots'!$B$7:$N$2242,12,0)), 0)</f>
        <v>1.7799380858077938</v>
      </c>
      <c r="T1964" s="12">
        <f>IFERROR(IF(K1964=0,0,VLOOKUP($C1964,'[1]Marginality pivots'!$B$7:$N$2242,13,0)), 0)</f>
        <v>1.8700029529496682</v>
      </c>
      <c r="U1964" s="12">
        <v>0</v>
      </c>
      <c r="V1964" s="12">
        <v>2.5275120818470671</v>
      </c>
      <c r="W1964" s="12">
        <v>2.4310038388345689</v>
      </c>
      <c r="X1964" s="12">
        <v>0</v>
      </c>
      <c r="Y1964" s="12">
        <v>2.5275120818470671</v>
      </c>
      <c r="Z1964" s="12">
        <v>2.4310038388345689</v>
      </c>
      <c r="AA1964" s="12">
        <v>0</v>
      </c>
      <c r="AB1964" s="12">
        <v>1.7799380858077938</v>
      </c>
      <c r="AC1964" s="12">
        <v>1.8700029529496682</v>
      </c>
      <c r="AD1964" s="12">
        <f t="shared" si="569"/>
        <v>0</v>
      </c>
      <c r="AE1964" s="12">
        <f t="shared" si="570"/>
        <v>4648.0947185167561</v>
      </c>
      <c r="AF1964" s="12">
        <f t="shared" si="571"/>
        <v>28880.325605354679</v>
      </c>
      <c r="AG1964" s="16">
        <f t="shared" si="572"/>
        <v>0</v>
      </c>
      <c r="AH1964" s="16">
        <f t="shared" si="573"/>
        <v>4648.0947185167561</v>
      </c>
      <c r="AI1964" s="16">
        <f t="shared" si="574"/>
        <v>28880.325605354679</v>
      </c>
      <c r="AJ1964" s="16">
        <f t="shared" si="577"/>
        <v>0</v>
      </c>
      <c r="AK1964" s="16">
        <f t="shared" si="578"/>
        <v>3273.3061398005329</v>
      </c>
      <c r="AL1964" s="16">
        <f t="shared" si="579"/>
        <v>22215.635081042059</v>
      </c>
      <c r="AM1964" s="16">
        <f t="shared" si="575"/>
        <v>0</v>
      </c>
      <c r="AN1964" s="16">
        <f t="shared" si="576"/>
        <v>3273.3061398005329</v>
      </c>
      <c r="AO1964" s="16">
        <f t="shared" si="580"/>
        <v>0</v>
      </c>
      <c r="AP1964" s="16">
        <f t="shared" si="581"/>
        <v>2170.1338601994676</v>
      </c>
      <c r="AQ1964" s="16">
        <f t="shared" si="582"/>
        <v>12255.624918957943</v>
      </c>
      <c r="AR1964" s="9">
        <f t="shared" si="583"/>
        <v>0</v>
      </c>
      <c r="AS1964" s="9">
        <f t="shared" si="584"/>
        <v>0.39866956560547512</v>
      </c>
      <c r="AT1964" s="9">
        <f t="shared" si="585"/>
        <v>0.35553167824320731</v>
      </c>
    </row>
    <row r="1965" spans="2:46" x14ac:dyDescent="0.25">
      <c r="B1965" s="1" t="s">
        <v>729</v>
      </c>
      <c r="C1965" s="33">
        <v>3011068082004</v>
      </c>
      <c r="D1965" s="34" t="s">
        <v>3</v>
      </c>
      <c r="E1965" s="8" t="s">
        <v>13</v>
      </c>
      <c r="F1965" s="8" t="s">
        <v>109</v>
      </c>
      <c r="G1965" s="8" t="s">
        <v>27</v>
      </c>
      <c r="H1965" s="8" t="s">
        <v>104</v>
      </c>
      <c r="I1965" s="16">
        <v>17611.2</v>
      </c>
      <c r="J1965" s="16">
        <v>22014.003474210011</v>
      </c>
      <c r="K1965" s="16">
        <v>0</v>
      </c>
      <c r="L1965" s="16">
        <v>1440</v>
      </c>
      <c r="M1965" s="16">
        <v>1800</v>
      </c>
      <c r="N1965" s="16">
        <v>0</v>
      </c>
      <c r="O1965" s="12">
        <f t="shared" si="568"/>
        <v>12.23</v>
      </c>
      <c r="P1965" s="12">
        <f t="shared" si="568"/>
        <v>12.230001930116673</v>
      </c>
      <c r="Q1965" s="12">
        <f t="shared" si="568"/>
        <v>0</v>
      </c>
      <c r="R1965" s="12">
        <f>IFERROR(IF(I1965=0,0,VLOOKUP($C1965,'[1]Marginality pivots'!$B$7:$N$2242,11,0)), 0)</f>
        <v>5.6328132770661909</v>
      </c>
      <c r="S1965" s="12">
        <f>IFERROR(IF(J1965=0,0,VLOOKUP($C1965,'[1]Marginality pivots'!$B$7:$N$2242,12,0)), 0)</f>
        <v>9.3284710237906463</v>
      </c>
      <c r="T1965" s="12">
        <f>IFERROR(IF(K1965=0,0,VLOOKUP($C1965,'[1]Marginality pivots'!$B$7:$N$2242,13,0)), 0)</f>
        <v>0</v>
      </c>
      <c r="U1965" s="12">
        <v>7.0410165963327387</v>
      </c>
      <c r="V1965" s="12">
        <v>13.246428853782717</v>
      </c>
      <c r="W1965" s="12">
        <v>0</v>
      </c>
      <c r="X1965" s="12">
        <v>7.0410165963327387</v>
      </c>
      <c r="Y1965" s="12">
        <v>13.246428853782717</v>
      </c>
      <c r="Z1965" s="12">
        <v>0</v>
      </c>
      <c r="AA1965" s="12">
        <v>5.6328132770661909</v>
      </c>
      <c r="AB1965" s="12">
        <v>9.3284710237906463</v>
      </c>
      <c r="AC1965" s="12">
        <v>0</v>
      </c>
      <c r="AD1965" s="12">
        <f t="shared" si="569"/>
        <v>10139.063898719143</v>
      </c>
      <c r="AE1965" s="12">
        <f t="shared" si="570"/>
        <v>23843.57193680889</v>
      </c>
      <c r="AF1965" s="12">
        <f t="shared" si="571"/>
        <v>0</v>
      </c>
      <c r="AG1965" s="16">
        <f t="shared" si="572"/>
        <v>10139.063898719143</v>
      </c>
      <c r="AH1965" s="16">
        <f t="shared" si="573"/>
        <v>23843.57193680889</v>
      </c>
      <c r="AI1965" s="16">
        <f t="shared" si="574"/>
        <v>0</v>
      </c>
      <c r="AJ1965" s="16">
        <f t="shared" si="577"/>
        <v>8111.251118975315</v>
      </c>
      <c r="AK1965" s="16">
        <f t="shared" si="578"/>
        <v>16791.247842823163</v>
      </c>
      <c r="AL1965" s="16">
        <f t="shared" si="579"/>
        <v>0</v>
      </c>
      <c r="AM1965" s="16">
        <f t="shared" si="575"/>
        <v>8111.251118975315</v>
      </c>
      <c r="AN1965" s="16">
        <f t="shared" si="576"/>
        <v>16791.247842823163</v>
      </c>
      <c r="AO1965" s="16">
        <f t="shared" si="580"/>
        <v>9499.9488810246858</v>
      </c>
      <c r="AP1965" s="16">
        <f t="shared" si="581"/>
        <v>5222.7556313868481</v>
      </c>
      <c r="AQ1965" s="16">
        <f t="shared" si="582"/>
        <v>0</v>
      </c>
      <c r="AR1965" s="9">
        <f t="shared" si="583"/>
        <v>0.5394265513437293</v>
      </c>
      <c r="AS1965" s="9">
        <f t="shared" si="584"/>
        <v>0.23724697043431672</v>
      </c>
      <c r="AT1965" s="9">
        <f t="shared" si="585"/>
        <v>0</v>
      </c>
    </row>
    <row r="1966" spans="2:46" x14ac:dyDescent="0.25">
      <c r="B1966" s="1" t="s">
        <v>729</v>
      </c>
      <c r="C1966" s="34">
        <v>3054968710502</v>
      </c>
      <c r="D1966" s="34" t="s">
        <v>3</v>
      </c>
      <c r="E1966" s="8" t="s">
        <v>14</v>
      </c>
      <c r="F1966" s="8" t="s">
        <v>530</v>
      </c>
      <c r="G1966" s="8" t="s">
        <v>27</v>
      </c>
      <c r="H1966" s="8" t="s">
        <v>104</v>
      </c>
      <c r="I1966" s="16">
        <v>39525.120000000003</v>
      </c>
      <c r="J1966" s="16">
        <v>0</v>
      </c>
      <c r="K1966" s="16">
        <v>0</v>
      </c>
      <c r="L1966" s="16">
        <v>7008</v>
      </c>
      <c r="M1966" s="16">
        <v>0</v>
      </c>
      <c r="N1966" s="16">
        <v>0</v>
      </c>
      <c r="O1966" s="12">
        <f t="shared" si="568"/>
        <v>5.6400000000000006</v>
      </c>
      <c r="P1966" s="12">
        <f t="shared" si="568"/>
        <v>0</v>
      </c>
      <c r="Q1966" s="12">
        <f t="shared" si="568"/>
        <v>0</v>
      </c>
      <c r="R1966" s="12">
        <f>IFERROR(IF(I1966=0,0,VLOOKUP($C1966,'[1]Marginality pivots'!$B$7:$N$2242,11,0)), 0)</f>
        <v>2.6114514538810543</v>
      </c>
      <c r="S1966" s="12">
        <f>IFERROR(IF(J1966=0,0,VLOOKUP($C1966,'[1]Marginality pivots'!$B$7:$N$2242,12,0)), 0)</f>
        <v>0</v>
      </c>
      <c r="T1966" s="12">
        <f>IFERROR(IF(K1966=0,0,VLOOKUP($C1966,'[1]Marginality pivots'!$B$7:$N$2242,13,0)), 0)</f>
        <v>0</v>
      </c>
      <c r="U1966" s="12">
        <v>3.2643143173513178</v>
      </c>
      <c r="V1966" s="12">
        <v>0</v>
      </c>
      <c r="W1966" s="12">
        <v>0</v>
      </c>
      <c r="X1966" s="12">
        <v>3.2643143173513178</v>
      </c>
      <c r="Y1966" s="12">
        <v>0</v>
      </c>
      <c r="Z1966" s="12">
        <v>0</v>
      </c>
      <c r="AA1966" s="12">
        <v>2.6114514538810543</v>
      </c>
      <c r="AB1966" s="12">
        <v>0</v>
      </c>
      <c r="AC1966" s="12">
        <v>0</v>
      </c>
      <c r="AD1966" s="12">
        <f t="shared" si="569"/>
        <v>22876.314735998036</v>
      </c>
      <c r="AE1966" s="12">
        <f t="shared" si="570"/>
        <v>0</v>
      </c>
      <c r="AF1966" s="12">
        <f t="shared" si="571"/>
        <v>0</v>
      </c>
      <c r="AG1966" s="16">
        <f t="shared" si="572"/>
        <v>22876.314735998036</v>
      </c>
      <c r="AH1966" s="16">
        <f t="shared" si="573"/>
        <v>0</v>
      </c>
      <c r="AI1966" s="16">
        <f t="shared" si="574"/>
        <v>0</v>
      </c>
      <c r="AJ1966" s="16">
        <f t="shared" si="577"/>
        <v>18301.051788798428</v>
      </c>
      <c r="AK1966" s="16">
        <f t="shared" si="578"/>
        <v>0</v>
      </c>
      <c r="AL1966" s="16">
        <f t="shared" si="579"/>
        <v>0</v>
      </c>
      <c r="AM1966" s="16">
        <f t="shared" si="575"/>
        <v>18301.051788798428</v>
      </c>
      <c r="AN1966" s="16">
        <f t="shared" si="576"/>
        <v>0</v>
      </c>
      <c r="AO1966" s="16">
        <f t="shared" si="580"/>
        <v>21224.068211201575</v>
      </c>
      <c r="AP1966" s="16">
        <f t="shared" si="581"/>
        <v>0</v>
      </c>
      <c r="AQ1966" s="16">
        <f t="shared" si="582"/>
        <v>0</v>
      </c>
      <c r="AR1966" s="9">
        <f t="shared" si="583"/>
        <v>0.53697669257428116</v>
      </c>
      <c r="AS1966" s="9">
        <f t="shared" si="584"/>
        <v>0</v>
      </c>
      <c r="AT1966" s="9">
        <f t="shared" si="585"/>
        <v>0</v>
      </c>
    </row>
    <row r="1967" spans="2:46" x14ac:dyDescent="0.25">
      <c r="B1967" s="1" t="s">
        <v>729</v>
      </c>
      <c r="C1967" s="33" t="s">
        <v>799</v>
      </c>
      <c r="D1967" s="34" t="s">
        <v>3</v>
      </c>
      <c r="E1967" s="8" t="s">
        <v>14</v>
      </c>
      <c r="F1967" s="8" t="s">
        <v>530</v>
      </c>
      <c r="G1967" s="8" t="s">
        <v>31</v>
      </c>
      <c r="H1967" s="8" t="s">
        <v>103</v>
      </c>
      <c r="I1967" s="16">
        <v>0</v>
      </c>
      <c r="J1967" s="16">
        <v>0</v>
      </c>
      <c r="K1967" s="16">
        <v>38520</v>
      </c>
      <c r="L1967" s="16">
        <v>0</v>
      </c>
      <c r="M1967" s="16">
        <v>0</v>
      </c>
      <c r="N1967" s="16">
        <v>1500</v>
      </c>
      <c r="O1967" s="12">
        <f t="shared" si="568"/>
        <v>0</v>
      </c>
      <c r="P1967" s="12">
        <f t="shared" si="568"/>
        <v>0</v>
      </c>
      <c r="Q1967" s="12">
        <f t="shared" si="568"/>
        <v>25.68</v>
      </c>
      <c r="R1967" s="12">
        <f>IFERROR(IF(I1967=0,0,VLOOKUP($C1967,'[1]Marginality pivots'!$B$7:$N$2242,11,0)), 0)</f>
        <v>0</v>
      </c>
      <c r="S1967" s="12">
        <f>IFERROR(IF(J1967=0,0,VLOOKUP($C1967,'[1]Marginality pivots'!$B$7:$N$2242,12,0)), 0)</f>
        <v>0</v>
      </c>
      <c r="T1967" s="12">
        <f>IFERROR(IF(K1967=0,0,VLOOKUP($C1967,'[1]Marginality pivots'!$B$7:$N$2242,13,0)), 0)</f>
        <v>9.1269269363694026</v>
      </c>
      <c r="U1967" s="12">
        <v>0</v>
      </c>
      <c r="V1967" s="12">
        <v>0</v>
      </c>
      <c r="W1967" s="12">
        <v>11.865005017280223</v>
      </c>
      <c r="X1967" s="12">
        <v>0</v>
      </c>
      <c r="Y1967" s="12">
        <v>0</v>
      </c>
      <c r="Z1967" s="12">
        <v>11.865005017280223</v>
      </c>
      <c r="AA1967" s="12">
        <v>0</v>
      </c>
      <c r="AB1967" s="12">
        <v>0</v>
      </c>
      <c r="AC1967" s="12">
        <v>9.1269269363694026</v>
      </c>
      <c r="AD1967" s="12">
        <f t="shared" si="569"/>
        <v>0</v>
      </c>
      <c r="AE1967" s="12">
        <f t="shared" si="570"/>
        <v>0</v>
      </c>
      <c r="AF1967" s="12">
        <f t="shared" si="571"/>
        <v>17797.507525920337</v>
      </c>
      <c r="AG1967" s="16">
        <f t="shared" si="572"/>
        <v>0</v>
      </c>
      <c r="AH1967" s="16">
        <f t="shared" si="573"/>
        <v>0</v>
      </c>
      <c r="AI1967" s="16">
        <f t="shared" si="574"/>
        <v>17797.507525920337</v>
      </c>
      <c r="AJ1967" s="16">
        <f t="shared" si="577"/>
        <v>0</v>
      </c>
      <c r="AK1967" s="16">
        <f t="shared" si="578"/>
        <v>0</v>
      </c>
      <c r="AL1967" s="16">
        <f t="shared" si="579"/>
        <v>13690.390404554104</v>
      </c>
      <c r="AM1967" s="16">
        <f t="shared" si="575"/>
        <v>0</v>
      </c>
      <c r="AN1967" s="16">
        <f t="shared" si="576"/>
        <v>0</v>
      </c>
      <c r="AO1967" s="16">
        <f t="shared" si="580"/>
        <v>0</v>
      </c>
      <c r="AP1967" s="16">
        <f t="shared" si="581"/>
        <v>0</v>
      </c>
      <c r="AQ1967" s="16">
        <f t="shared" si="582"/>
        <v>24829.609595445894</v>
      </c>
      <c r="AR1967" s="9">
        <f t="shared" si="583"/>
        <v>0</v>
      </c>
      <c r="AS1967" s="9">
        <f t="shared" si="584"/>
        <v>0</v>
      </c>
      <c r="AT1967" s="9">
        <f t="shared" si="585"/>
        <v>0.64459007257128487</v>
      </c>
    </row>
    <row r="1968" spans="2:46" x14ac:dyDescent="0.25">
      <c r="B1968" s="1" t="s">
        <v>729</v>
      </c>
      <c r="C1968" s="33">
        <v>3054970680102</v>
      </c>
      <c r="D1968" s="34" t="s">
        <v>3</v>
      </c>
      <c r="E1968" s="8" t="s">
        <v>14</v>
      </c>
      <c r="F1968" s="8" t="s">
        <v>117</v>
      </c>
      <c r="G1968" s="8" t="s">
        <v>27</v>
      </c>
      <c r="H1968" s="8" t="s">
        <v>104</v>
      </c>
      <c r="I1968" s="16">
        <v>0</v>
      </c>
      <c r="J1968" s="16">
        <v>5443.4400000000005</v>
      </c>
      <c r="K1968" s="16">
        <v>32937.660000000003</v>
      </c>
      <c r="L1968" s="16">
        <v>0</v>
      </c>
      <c r="M1968" s="16">
        <v>1839</v>
      </c>
      <c r="N1968" s="16">
        <v>11340</v>
      </c>
      <c r="O1968" s="12">
        <f t="shared" si="568"/>
        <v>0</v>
      </c>
      <c r="P1968" s="12">
        <f t="shared" si="568"/>
        <v>2.9600000000000004</v>
      </c>
      <c r="Q1968" s="12">
        <f t="shared" si="568"/>
        <v>2.904555555555556</v>
      </c>
      <c r="R1968" s="12">
        <f>IFERROR(IF(I1968=0,0,VLOOKUP($C1968,'[1]Marginality pivots'!$B$7:$N$2242,11,0)), 0)</f>
        <v>0</v>
      </c>
      <c r="S1968" s="12">
        <f>IFERROR(IF(J1968=0,0,VLOOKUP($C1968,'[1]Marginality pivots'!$B$7:$N$2242,12,0)), 0)</f>
        <v>1.7799380858077938</v>
      </c>
      <c r="T1968" s="12">
        <f>IFERROR(IF(K1968=0,0,VLOOKUP($C1968,'[1]Marginality pivots'!$B$7:$N$2242,13,0)), 0)</f>
        <v>1.8700029529496682</v>
      </c>
      <c r="U1968" s="12">
        <v>0</v>
      </c>
      <c r="V1968" s="12">
        <v>2.5275120818470671</v>
      </c>
      <c r="W1968" s="12">
        <v>2.4310038388345689</v>
      </c>
      <c r="X1968" s="12">
        <v>0</v>
      </c>
      <c r="Y1968" s="12">
        <v>2.5275120818470671</v>
      </c>
      <c r="Z1968" s="12">
        <v>2.4310038388345689</v>
      </c>
      <c r="AA1968" s="12">
        <v>0</v>
      </c>
      <c r="AB1968" s="12">
        <v>1.7799380858077938</v>
      </c>
      <c r="AC1968" s="12">
        <v>1.8700029529496682</v>
      </c>
      <c r="AD1968" s="12">
        <f t="shared" si="569"/>
        <v>0</v>
      </c>
      <c r="AE1968" s="12">
        <f t="shared" si="570"/>
        <v>4648.0947185167561</v>
      </c>
      <c r="AF1968" s="12">
        <f t="shared" si="571"/>
        <v>27567.583532384011</v>
      </c>
      <c r="AG1968" s="16">
        <f t="shared" si="572"/>
        <v>0</v>
      </c>
      <c r="AH1968" s="16">
        <f t="shared" si="573"/>
        <v>4648.0947185167561</v>
      </c>
      <c r="AI1968" s="16">
        <f t="shared" si="574"/>
        <v>27567.583532384011</v>
      </c>
      <c r="AJ1968" s="16">
        <f t="shared" si="577"/>
        <v>0</v>
      </c>
      <c r="AK1968" s="16">
        <f t="shared" si="578"/>
        <v>3273.3061398005329</v>
      </c>
      <c r="AL1968" s="16">
        <f t="shared" si="579"/>
        <v>21205.833486449239</v>
      </c>
      <c r="AM1968" s="16">
        <f t="shared" si="575"/>
        <v>0</v>
      </c>
      <c r="AN1968" s="16">
        <f t="shared" si="576"/>
        <v>3273.3061398005329</v>
      </c>
      <c r="AO1968" s="16">
        <f t="shared" si="580"/>
        <v>0</v>
      </c>
      <c r="AP1968" s="16">
        <f t="shared" si="581"/>
        <v>2170.1338601994676</v>
      </c>
      <c r="AQ1968" s="16">
        <f t="shared" si="582"/>
        <v>11731.826513550765</v>
      </c>
      <c r="AR1968" s="9">
        <f t="shared" si="583"/>
        <v>0</v>
      </c>
      <c r="AS1968" s="9">
        <f t="shared" si="584"/>
        <v>0.39866956560547512</v>
      </c>
      <c r="AT1968" s="9">
        <f t="shared" si="585"/>
        <v>0.35618275595627508</v>
      </c>
    </row>
    <row r="1969" spans="2:46" x14ac:dyDescent="0.25">
      <c r="B1969" s="1" t="s">
        <v>729</v>
      </c>
      <c r="C1969" s="33">
        <v>3011069972006</v>
      </c>
      <c r="D1969" s="34" t="s">
        <v>3</v>
      </c>
      <c r="E1969" s="8" t="s">
        <v>13</v>
      </c>
      <c r="F1969" s="8" t="s">
        <v>109</v>
      </c>
      <c r="G1969" s="8" t="s">
        <v>730</v>
      </c>
      <c r="H1969" s="8" t="s">
        <v>104</v>
      </c>
      <c r="I1969" s="16">
        <v>0</v>
      </c>
      <c r="J1969" s="16">
        <v>0</v>
      </c>
      <c r="K1969" s="16">
        <v>38337.929550649525</v>
      </c>
      <c r="L1969" s="16">
        <v>0</v>
      </c>
      <c r="M1969" s="16">
        <v>0</v>
      </c>
      <c r="N1969" s="16">
        <v>3360</v>
      </c>
      <c r="O1969" s="12">
        <f t="shared" si="568"/>
        <v>0</v>
      </c>
      <c r="P1969" s="12">
        <f t="shared" si="568"/>
        <v>0</v>
      </c>
      <c r="Q1969" s="12">
        <f t="shared" si="568"/>
        <v>11.410098080550455</v>
      </c>
      <c r="R1969" s="12">
        <f>IFERROR(IF(I1969=0,0,VLOOKUP($C1969,'[1]Marginality pivots'!$B$7:$N$2242,11,0)), 0)</f>
        <v>0</v>
      </c>
      <c r="S1969" s="12">
        <f>IFERROR(IF(J1969=0,0,VLOOKUP($C1969,'[1]Marginality pivots'!$B$7:$N$2242,12,0)), 0)</f>
        <v>0</v>
      </c>
      <c r="T1969" s="12">
        <f>IFERROR(IF(K1969=0,0,VLOOKUP($C1969,'[1]Marginality pivots'!$B$7:$N$2242,13,0)), 0)</f>
        <v>0</v>
      </c>
      <c r="U1969" s="12">
        <v>0</v>
      </c>
      <c r="V1969" s="12">
        <v>0</v>
      </c>
      <c r="W1969" s="12">
        <v>0</v>
      </c>
      <c r="X1969" s="12">
        <v>0</v>
      </c>
      <c r="Y1969" s="12">
        <v>0</v>
      </c>
      <c r="Z1969" s="12">
        <v>0</v>
      </c>
      <c r="AA1969" s="12">
        <v>0</v>
      </c>
      <c r="AB1969" s="12">
        <v>0</v>
      </c>
      <c r="AC1969" s="12">
        <v>0</v>
      </c>
      <c r="AD1969" s="12">
        <f t="shared" si="569"/>
        <v>0</v>
      </c>
      <c r="AE1969" s="12">
        <f t="shared" si="570"/>
        <v>0</v>
      </c>
      <c r="AF1969" s="12">
        <f t="shared" si="571"/>
        <v>0</v>
      </c>
      <c r="AG1969" s="16">
        <f t="shared" si="572"/>
        <v>0</v>
      </c>
      <c r="AH1969" s="16">
        <f t="shared" si="573"/>
        <v>0</v>
      </c>
      <c r="AI1969" s="16">
        <f t="shared" si="574"/>
        <v>0</v>
      </c>
      <c r="AJ1969" s="16">
        <f t="shared" si="577"/>
        <v>0</v>
      </c>
      <c r="AK1969" s="16">
        <f t="shared" si="578"/>
        <v>0</v>
      </c>
      <c r="AL1969" s="16">
        <f t="shared" si="579"/>
        <v>0</v>
      </c>
      <c r="AM1969" s="16">
        <f t="shared" si="575"/>
        <v>0</v>
      </c>
      <c r="AN1969" s="16">
        <f t="shared" si="576"/>
        <v>0</v>
      </c>
      <c r="AO1969" s="16">
        <f t="shared" si="580"/>
        <v>0</v>
      </c>
      <c r="AP1969" s="16">
        <f t="shared" si="581"/>
        <v>0</v>
      </c>
      <c r="AQ1969" s="16">
        <f t="shared" si="582"/>
        <v>38337.929550649525</v>
      </c>
      <c r="AR1969" s="9">
        <f t="shared" si="583"/>
        <v>0</v>
      </c>
      <c r="AS1969" s="9">
        <f t="shared" si="584"/>
        <v>0</v>
      </c>
      <c r="AT1969" s="9">
        <f t="shared" si="585"/>
        <v>1</v>
      </c>
    </row>
    <row r="1970" spans="2:46" x14ac:dyDescent="0.25">
      <c r="B1970" s="1" t="s">
        <v>729</v>
      </c>
      <c r="C1970" s="33" t="s">
        <v>800</v>
      </c>
      <c r="D1970" s="34" t="s">
        <v>3</v>
      </c>
      <c r="E1970" s="8" t="s">
        <v>14</v>
      </c>
      <c r="F1970" s="8" t="s">
        <v>133</v>
      </c>
      <c r="G1970" s="8" t="s">
        <v>27</v>
      </c>
      <c r="H1970" s="8" t="s">
        <v>103</v>
      </c>
      <c r="I1970" s="16">
        <v>0</v>
      </c>
      <c r="J1970" s="16">
        <v>8008</v>
      </c>
      <c r="K1970" s="16">
        <v>29120</v>
      </c>
      <c r="L1970" s="16">
        <v>0</v>
      </c>
      <c r="M1970" s="16">
        <v>715</v>
      </c>
      <c r="N1970" s="16">
        <v>2600</v>
      </c>
      <c r="O1970" s="12">
        <f t="shared" si="568"/>
        <v>0</v>
      </c>
      <c r="P1970" s="12">
        <f t="shared" si="568"/>
        <v>11.2</v>
      </c>
      <c r="Q1970" s="12">
        <f t="shared" si="568"/>
        <v>11.2</v>
      </c>
      <c r="R1970" s="12">
        <f>IFERROR(IF(I1970=0,0,VLOOKUP($C1970,'[1]Marginality pivots'!$B$7:$N$2242,11,0)), 0)</f>
        <v>0</v>
      </c>
      <c r="S1970" s="12">
        <f>IFERROR(IF(J1970=0,0,VLOOKUP($C1970,'[1]Marginality pivots'!$B$7:$N$2242,12,0)), 0)</f>
        <v>9.8083825565523135</v>
      </c>
      <c r="T1970" s="12">
        <f>IFERROR(IF(K1970=0,0,VLOOKUP($C1970,'[1]Marginality pivots'!$B$7:$N$2242,13,0)), 0)</f>
        <v>10.304686713913862</v>
      </c>
      <c r="U1970" s="12">
        <v>0</v>
      </c>
      <c r="V1970" s="12">
        <v>13.927903230304285</v>
      </c>
      <c r="W1970" s="12">
        <v>13.396092728088021</v>
      </c>
      <c r="X1970" s="12">
        <v>0</v>
      </c>
      <c r="Y1970" s="12">
        <v>13.927903230304285</v>
      </c>
      <c r="Z1970" s="12">
        <v>13.396092728088021</v>
      </c>
      <c r="AA1970" s="12">
        <v>0</v>
      </c>
      <c r="AB1970" s="12">
        <v>9.8083825565523135</v>
      </c>
      <c r="AC1970" s="12">
        <v>10.304686713913862</v>
      </c>
      <c r="AD1970" s="12">
        <f t="shared" si="569"/>
        <v>0</v>
      </c>
      <c r="AE1970" s="12">
        <f t="shared" si="570"/>
        <v>9958.4508096675636</v>
      </c>
      <c r="AF1970" s="12">
        <f t="shared" si="571"/>
        <v>34829.841093028852</v>
      </c>
      <c r="AG1970" s="16">
        <f t="shared" si="572"/>
        <v>0</v>
      </c>
      <c r="AH1970" s="16">
        <f t="shared" si="573"/>
        <v>9958.4508096675636</v>
      </c>
      <c r="AI1970" s="16">
        <f t="shared" si="574"/>
        <v>34829.841093028852</v>
      </c>
      <c r="AJ1970" s="16">
        <f t="shared" si="577"/>
        <v>0</v>
      </c>
      <c r="AK1970" s="16">
        <f t="shared" si="578"/>
        <v>7012.9935279349038</v>
      </c>
      <c r="AL1970" s="16">
        <f t="shared" si="579"/>
        <v>26792.185456176041</v>
      </c>
      <c r="AM1970" s="16">
        <f t="shared" si="575"/>
        <v>0</v>
      </c>
      <c r="AN1970" s="16">
        <f t="shared" si="576"/>
        <v>7012.9935279349038</v>
      </c>
      <c r="AO1970" s="16">
        <f t="shared" si="580"/>
        <v>0</v>
      </c>
      <c r="AP1970" s="16">
        <f t="shared" si="581"/>
        <v>995.0064720650962</v>
      </c>
      <c r="AQ1970" s="16">
        <f t="shared" si="582"/>
        <v>2327.814543823959</v>
      </c>
      <c r="AR1970" s="9">
        <f t="shared" si="583"/>
        <v>0</v>
      </c>
      <c r="AS1970" s="9">
        <f t="shared" si="584"/>
        <v>0.12425155745068633</v>
      </c>
      <c r="AT1970" s="9">
        <f t="shared" si="585"/>
        <v>7.9938686257690891E-2</v>
      </c>
    </row>
    <row r="1971" spans="2:46" x14ac:dyDescent="0.25">
      <c r="B1971" s="1" t="s">
        <v>729</v>
      </c>
      <c r="C1971" s="33">
        <v>3054970690003</v>
      </c>
      <c r="D1971" s="34" t="s">
        <v>3</v>
      </c>
      <c r="E1971" s="8" t="s">
        <v>14</v>
      </c>
      <c r="F1971" s="8" t="s">
        <v>117</v>
      </c>
      <c r="G1971" s="8" t="s">
        <v>27</v>
      </c>
      <c r="H1971" s="8" t="s">
        <v>104</v>
      </c>
      <c r="I1971" s="16">
        <v>0</v>
      </c>
      <c r="J1971" s="16">
        <v>4247.51</v>
      </c>
      <c r="K1971" s="16">
        <v>32349.280000000021</v>
      </c>
      <c r="L1971" s="16">
        <v>0</v>
      </c>
      <c r="M1971" s="16">
        <v>1579</v>
      </c>
      <c r="N1971" s="16">
        <v>12420</v>
      </c>
      <c r="O1971" s="12">
        <f t="shared" si="568"/>
        <v>0</v>
      </c>
      <c r="P1971" s="12">
        <f t="shared" si="568"/>
        <v>2.69</v>
      </c>
      <c r="Q1971" s="12">
        <f t="shared" si="568"/>
        <v>2.6046119162640919</v>
      </c>
      <c r="R1971" s="12">
        <f>IFERROR(IF(I1971=0,0,VLOOKUP($C1971,'[1]Marginality pivots'!$B$7:$N$2242,11,0)), 0)</f>
        <v>0</v>
      </c>
      <c r="S1971" s="12">
        <f>IFERROR(IF(J1971=0,0,VLOOKUP($C1971,'[1]Marginality pivots'!$B$7:$N$2242,12,0)), 0)</f>
        <v>1.3584183192002277</v>
      </c>
      <c r="T1971" s="12">
        <f>IFERROR(IF(K1971=0,0,VLOOKUP($C1971,'[1]Marginality pivots'!$B$7:$N$2242,13,0)), 0)</f>
        <v>1.4271542861517592</v>
      </c>
      <c r="U1971" s="12">
        <v>0</v>
      </c>
      <c r="V1971" s="12">
        <v>1.9289540132643233</v>
      </c>
      <c r="W1971" s="12">
        <v>1.855300571997287</v>
      </c>
      <c r="X1971" s="12">
        <v>0</v>
      </c>
      <c r="Y1971" s="12">
        <v>1.9289540132643233</v>
      </c>
      <c r="Z1971" s="12">
        <v>1.855300571997287</v>
      </c>
      <c r="AA1971" s="12">
        <v>0</v>
      </c>
      <c r="AB1971" s="12">
        <v>1.3584183192002277</v>
      </c>
      <c r="AC1971" s="12">
        <v>1.4271542861517592</v>
      </c>
      <c r="AD1971" s="12">
        <f t="shared" si="569"/>
        <v>0</v>
      </c>
      <c r="AE1971" s="12">
        <f t="shared" si="570"/>
        <v>3045.8183869443665</v>
      </c>
      <c r="AF1971" s="12">
        <f t="shared" si="571"/>
        <v>23042.833104206304</v>
      </c>
      <c r="AG1971" s="16">
        <f t="shared" si="572"/>
        <v>0</v>
      </c>
      <c r="AH1971" s="16">
        <f t="shared" si="573"/>
        <v>3045.8183869443665</v>
      </c>
      <c r="AI1971" s="16">
        <f t="shared" si="574"/>
        <v>23042.833104206304</v>
      </c>
      <c r="AJ1971" s="16">
        <f t="shared" si="577"/>
        <v>0</v>
      </c>
      <c r="AK1971" s="16">
        <f t="shared" si="578"/>
        <v>2144.9425260171597</v>
      </c>
      <c r="AL1971" s="16">
        <f t="shared" si="579"/>
        <v>17725.25623400485</v>
      </c>
      <c r="AM1971" s="16">
        <f t="shared" si="575"/>
        <v>0</v>
      </c>
      <c r="AN1971" s="16">
        <f t="shared" si="576"/>
        <v>2144.9425260171597</v>
      </c>
      <c r="AO1971" s="16">
        <f t="shared" si="580"/>
        <v>0</v>
      </c>
      <c r="AP1971" s="16">
        <f t="shared" si="581"/>
        <v>2102.5674739828405</v>
      </c>
      <c r="AQ1971" s="16">
        <f t="shared" si="582"/>
        <v>14624.023765995171</v>
      </c>
      <c r="AR1971" s="9">
        <f t="shared" si="583"/>
        <v>0</v>
      </c>
      <c r="AS1971" s="9">
        <f t="shared" si="584"/>
        <v>0.49501177724898598</v>
      </c>
      <c r="AT1971" s="9">
        <f t="shared" si="585"/>
        <v>0.45206643752179837</v>
      </c>
    </row>
    <row r="1972" spans="2:46" x14ac:dyDescent="0.25">
      <c r="B1972" s="1" t="s">
        <v>729</v>
      </c>
      <c r="C1972" s="33">
        <v>3054970691103</v>
      </c>
      <c r="D1972" s="34" t="s">
        <v>3</v>
      </c>
      <c r="E1972" s="8" t="s">
        <v>14</v>
      </c>
      <c r="F1972" s="8" t="s">
        <v>117</v>
      </c>
      <c r="G1972" s="8" t="s">
        <v>27</v>
      </c>
      <c r="H1972" s="8" t="s">
        <v>104</v>
      </c>
      <c r="I1972" s="16">
        <v>0</v>
      </c>
      <c r="J1972" s="16">
        <v>4247.51</v>
      </c>
      <c r="K1972" s="16">
        <v>32349.280000000021</v>
      </c>
      <c r="L1972" s="16">
        <v>0</v>
      </c>
      <c r="M1972" s="16">
        <v>1579</v>
      </c>
      <c r="N1972" s="16">
        <v>12420</v>
      </c>
      <c r="O1972" s="12">
        <f t="shared" si="568"/>
        <v>0</v>
      </c>
      <c r="P1972" s="12">
        <f t="shared" si="568"/>
        <v>2.69</v>
      </c>
      <c r="Q1972" s="12">
        <f t="shared" si="568"/>
        <v>2.6046119162640919</v>
      </c>
      <c r="R1972" s="12">
        <f>IFERROR(IF(I1972=0,0,VLOOKUP($C1972,'[1]Marginality pivots'!$B$7:$N$2242,11,0)), 0)</f>
        <v>0</v>
      </c>
      <c r="S1972" s="12">
        <f>IFERROR(IF(J1972=0,0,VLOOKUP($C1972,'[1]Marginality pivots'!$B$7:$N$2242,12,0)), 0)</f>
        <v>1.3584183192002277</v>
      </c>
      <c r="T1972" s="12">
        <f>IFERROR(IF(K1972=0,0,VLOOKUP($C1972,'[1]Marginality pivots'!$B$7:$N$2242,13,0)), 0)</f>
        <v>1.4271542861517594</v>
      </c>
      <c r="U1972" s="12">
        <v>0</v>
      </c>
      <c r="V1972" s="12">
        <v>1.9289540132643233</v>
      </c>
      <c r="W1972" s="12">
        <v>1.8553005719972873</v>
      </c>
      <c r="X1972" s="12">
        <v>0</v>
      </c>
      <c r="Y1972" s="12">
        <v>1.9289540132643233</v>
      </c>
      <c r="Z1972" s="12">
        <v>1.8553005719972873</v>
      </c>
      <c r="AA1972" s="12">
        <v>0</v>
      </c>
      <c r="AB1972" s="12">
        <v>1.3584183192002277</v>
      </c>
      <c r="AC1972" s="12">
        <v>1.4271542861517594</v>
      </c>
      <c r="AD1972" s="12">
        <f t="shared" si="569"/>
        <v>0</v>
      </c>
      <c r="AE1972" s="12">
        <f t="shared" si="570"/>
        <v>3045.8183869443665</v>
      </c>
      <c r="AF1972" s="12">
        <f t="shared" si="571"/>
        <v>23042.833104206307</v>
      </c>
      <c r="AG1972" s="16">
        <f t="shared" si="572"/>
        <v>0</v>
      </c>
      <c r="AH1972" s="16">
        <f t="shared" si="573"/>
        <v>3045.8183869443665</v>
      </c>
      <c r="AI1972" s="16">
        <f t="shared" si="574"/>
        <v>23042.833104206307</v>
      </c>
      <c r="AJ1972" s="16">
        <f t="shared" si="577"/>
        <v>0</v>
      </c>
      <c r="AK1972" s="16">
        <f t="shared" si="578"/>
        <v>2144.9425260171597</v>
      </c>
      <c r="AL1972" s="16">
        <f t="shared" si="579"/>
        <v>17725.256234004853</v>
      </c>
      <c r="AM1972" s="16">
        <f t="shared" si="575"/>
        <v>0</v>
      </c>
      <c r="AN1972" s="16">
        <f t="shared" si="576"/>
        <v>2144.9425260171597</v>
      </c>
      <c r="AO1972" s="16">
        <f t="shared" si="580"/>
        <v>0</v>
      </c>
      <c r="AP1972" s="16">
        <f t="shared" si="581"/>
        <v>2102.5674739828405</v>
      </c>
      <c r="AQ1972" s="16">
        <f t="shared" si="582"/>
        <v>14624.023765995167</v>
      </c>
      <c r="AR1972" s="9">
        <f t="shared" si="583"/>
        <v>0</v>
      </c>
      <c r="AS1972" s="9">
        <f t="shared" si="584"/>
        <v>0.49501177724898598</v>
      </c>
      <c r="AT1972" s="9">
        <f t="shared" si="585"/>
        <v>0.45206643752179826</v>
      </c>
    </row>
    <row r="1973" spans="2:46" x14ac:dyDescent="0.25">
      <c r="B1973" s="1" t="s">
        <v>729</v>
      </c>
      <c r="C1973" s="33">
        <v>3054967631176</v>
      </c>
      <c r="D1973" s="34" t="s">
        <v>3</v>
      </c>
      <c r="E1973" s="8" t="s">
        <v>14</v>
      </c>
      <c r="F1973" s="8" t="s">
        <v>117</v>
      </c>
      <c r="G1973" s="8" t="s">
        <v>72</v>
      </c>
      <c r="H1973" s="8" t="s">
        <v>220</v>
      </c>
      <c r="I1973" s="16">
        <v>2587.1999999999998</v>
      </c>
      <c r="J1973" s="16">
        <v>0</v>
      </c>
      <c r="K1973" s="16">
        <v>0</v>
      </c>
      <c r="L1973" s="16">
        <v>2640</v>
      </c>
      <c r="M1973" s="16">
        <v>0</v>
      </c>
      <c r="N1973" s="16">
        <v>0</v>
      </c>
      <c r="O1973" s="12">
        <f t="shared" si="568"/>
        <v>0.98</v>
      </c>
      <c r="P1973" s="12">
        <f t="shared" si="568"/>
        <v>0</v>
      </c>
      <c r="Q1973" s="12">
        <f t="shared" si="568"/>
        <v>0</v>
      </c>
      <c r="R1973" s="12">
        <f>IFERROR(IF(I1973=0,0,VLOOKUP($C1973,'[1]Marginality pivots'!$B$7:$N$2242,11,0)), 0)</f>
        <v>0.51584226249502318</v>
      </c>
      <c r="S1973" s="12">
        <f>IFERROR(IF(J1973=0,0,VLOOKUP($C1973,'[1]Marginality pivots'!$B$7:$N$2242,12,0)), 0)</f>
        <v>0</v>
      </c>
      <c r="T1973" s="12">
        <f>IFERROR(IF(K1973=0,0,VLOOKUP($C1973,'[1]Marginality pivots'!$B$7:$N$2242,13,0)), 0)</f>
        <v>0</v>
      </c>
      <c r="U1973" s="12">
        <v>0.64480282811877898</v>
      </c>
      <c r="V1973" s="12">
        <v>0</v>
      </c>
      <c r="W1973" s="12">
        <v>0</v>
      </c>
      <c r="X1973" s="12">
        <v>0.64480282811877898</v>
      </c>
      <c r="Y1973" s="12">
        <v>0</v>
      </c>
      <c r="Z1973" s="12">
        <v>0</v>
      </c>
      <c r="AA1973" s="12">
        <v>0.51584226249502318</v>
      </c>
      <c r="AB1973" s="12">
        <v>0</v>
      </c>
      <c r="AC1973" s="12">
        <v>0</v>
      </c>
      <c r="AD1973" s="12">
        <f t="shared" si="569"/>
        <v>1702.2794662335766</v>
      </c>
      <c r="AE1973" s="12">
        <f t="shared" si="570"/>
        <v>0</v>
      </c>
      <c r="AF1973" s="12">
        <f t="shared" si="571"/>
        <v>0</v>
      </c>
      <c r="AG1973" s="16">
        <f t="shared" si="572"/>
        <v>1702.2794662335766</v>
      </c>
      <c r="AH1973" s="16">
        <f t="shared" si="573"/>
        <v>0</v>
      </c>
      <c r="AI1973" s="16">
        <f t="shared" si="574"/>
        <v>0</v>
      </c>
      <c r="AJ1973" s="16">
        <f t="shared" si="577"/>
        <v>1361.8235729868611</v>
      </c>
      <c r="AK1973" s="16">
        <f t="shared" si="578"/>
        <v>0</v>
      </c>
      <c r="AL1973" s="16">
        <f t="shared" si="579"/>
        <v>0</v>
      </c>
      <c r="AM1973" s="16">
        <f t="shared" si="575"/>
        <v>1361.8235729868611</v>
      </c>
      <c r="AN1973" s="16">
        <f t="shared" si="576"/>
        <v>0</v>
      </c>
      <c r="AO1973" s="16">
        <f t="shared" si="580"/>
        <v>1225.3764270131387</v>
      </c>
      <c r="AP1973" s="16">
        <f t="shared" si="581"/>
        <v>0</v>
      </c>
      <c r="AQ1973" s="16">
        <f t="shared" si="582"/>
        <v>0</v>
      </c>
      <c r="AR1973" s="9">
        <f t="shared" si="583"/>
        <v>0.47363034439283347</v>
      </c>
      <c r="AS1973" s="9">
        <f t="shared" si="584"/>
        <v>0</v>
      </c>
      <c r="AT1973" s="9">
        <f t="shared" si="585"/>
        <v>0</v>
      </c>
    </row>
    <row r="1974" spans="2:46" x14ac:dyDescent="0.25">
      <c r="B1974" s="1" t="s">
        <v>729</v>
      </c>
      <c r="C1974" s="33">
        <v>3054967631176</v>
      </c>
      <c r="D1974" s="34" t="s">
        <v>3</v>
      </c>
      <c r="E1974" s="8" t="s">
        <v>14</v>
      </c>
      <c r="F1974" s="8" t="s">
        <v>117</v>
      </c>
      <c r="G1974" s="8" t="s">
        <v>27</v>
      </c>
      <c r="H1974" s="8" t="s">
        <v>104</v>
      </c>
      <c r="I1974" s="16">
        <v>33268.399999999994</v>
      </c>
      <c r="J1974" s="16">
        <v>0</v>
      </c>
      <c r="K1974" s="16">
        <v>0</v>
      </c>
      <c r="L1974" s="16">
        <v>31460</v>
      </c>
      <c r="M1974" s="16">
        <v>0</v>
      </c>
      <c r="N1974" s="16">
        <v>0</v>
      </c>
      <c r="O1974" s="12">
        <f t="shared" si="568"/>
        <v>1.0574825174825173</v>
      </c>
      <c r="P1974" s="12">
        <f t="shared" si="568"/>
        <v>0</v>
      </c>
      <c r="Q1974" s="12">
        <f t="shared" si="568"/>
        <v>0</v>
      </c>
      <c r="R1974" s="12">
        <f>IFERROR(IF(I1974=0,0,VLOOKUP($C1974,'[1]Marginality pivots'!$B$7:$N$2242,11,0)), 0)</f>
        <v>0.51584226249502318</v>
      </c>
      <c r="S1974" s="12">
        <f>IFERROR(IF(J1974=0,0,VLOOKUP($C1974,'[1]Marginality pivots'!$B$7:$N$2242,12,0)), 0)</f>
        <v>0</v>
      </c>
      <c r="T1974" s="12">
        <f>IFERROR(IF(K1974=0,0,VLOOKUP($C1974,'[1]Marginality pivots'!$B$7:$N$2242,13,0)), 0)</f>
        <v>0</v>
      </c>
      <c r="U1974" s="12">
        <v>0.64480282811877898</v>
      </c>
      <c r="V1974" s="12">
        <v>0</v>
      </c>
      <c r="W1974" s="12">
        <v>0</v>
      </c>
      <c r="X1974" s="12">
        <v>0.64480282811877898</v>
      </c>
      <c r="Y1974" s="12">
        <v>0</v>
      </c>
      <c r="Z1974" s="12">
        <v>0</v>
      </c>
      <c r="AA1974" s="12">
        <v>0.51584226249502318</v>
      </c>
      <c r="AB1974" s="12">
        <v>0</v>
      </c>
      <c r="AC1974" s="12">
        <v>0</v>
      </c>
      <c r="AD1974" s="12">
        <f t="shared" si="569"/>
        <v>20285.496972616787</v>
      </c>
      <c r="AE1974" s="12">
        <f t="shared" si="570"/>
        <v>0</v>
      </c>
      <c r="AF1974" s="12">
        <f t="shared" si="571"/>
        <v>0</v>
      </c>
      <c r="AG1974" s="16">
        <f t="shared" si="572"/>
        <v>20285.496972616787</v>
      </c>
      <c r="AH1974" s="16">
        <f t="shared" si="573"/>
        <v>0</v>
      </c>
      <c r="AI1974" s="16">
        <f t="shared" si="574"/>
        <v>0</v>
      </c>
      <c r="AJ1974" s="16">
        <f t="shared" si="577"/>
        <v>16228.397578093429</v>
      </c>
      <c r="AK1974" s="16">
        <f t="shared" si="578"/>
        <v>0</v>
      </c>
      <c r="AL1974" s="16">
        <f t="shared" si="579"/>
        <v>0</v>
      </c>
      <c r="AM1974" s="16">
        <f t="shared" si="575"/>
        <v>16228.397578093429</v>
      </c>
      <c r="AN1974" s="16">
        <f t="shared" si="576"/>
        <v>0</v>
      </c>
      <c r="AO1974" s="16">
        <f t="shared" si="580"/>
        <v>17040.002421906567</v>
      </c>
      <c r="AP1974" s="16">
        <f t="shared" si="581"/>
        <v>0</v>
      </c>
      <c r="AQ1974" s="16">
        <f t="shared" si="582"/>
        <v>0</v>
      </c>
      <c r="AR1974" s="9">
        <f t="shared" si="583"/>
        <v>0.51219783403790298</v>
      </c>
      <c r="AS1974" s="9">
        <f t="shared" si="584"/>
        <v>0</v>
      </c>
      <c r="AT1974" s="9">
        <f t="shared" si="585"/>
        <v>0</v>
      </c>
    </row>
    <row r="1975" spans="2:46" x14ac:dyDescent="0.25">
      <c r="B1975" s="1" t="s">
        <v>729</v>
      </c>
      <c r="C1975" s="34">
        <v>3054967631176</v>
      </c>
      <c r="D1975" s="34" t="s">
        <v>3</v>
      </c>
      <c r="E1975" s="8" t="s">
        <v>14</v>
      </c>
      <c r="F1975" s="8" t="s">
        <v>117</v>
      </c>
      <c r="G1975" s="8" t="s">
        <v>27</v>
      </c>
      <c r="H1975" s="8" t="s">
        <v>103</v>
      </c>
      <c r="I1975" s="16">
        <v>629.20000000000005</v>
      </c>
      <c r="J1975" s="16">
        <v>0</v>
      </c>
      <c r="K1975" s="16">
        <v>0</v>
      </c>
      <c r="L1975" s="16">
        <v>660</v>
      </c>
      <c r="M1975" s="16">
        <v>0</v>
      </c>
      <c r="N1975" s="16">
        <v>0</v>
      </c>
      <c r="O1975" s="12">
        <f t="shared" si="568"/>
        <v>0.95333333333333337</v>
      </c>
      <c r="P1975" s="12">
        <f t="shared" si="568"/>
        <v>0</v>
      </c>
      <c r="Q1975" s="12">
        <f t="shared" si="568"/>
        <v>0</v>
      </c>
      <c r="R1975" s="12">
        <f>IFERROR(IF(I1975=0,0,VLOOKUP($C1975,'[1]Marginality pivots'!$B$7:$N$2242,11,0)), 0)</f>
        <v>0.51584226249502318</v>
      </c>
      <c r="S1975" s="12">
        <f>IFERROR(IF(J1975=0,0,VLOOKUP($C1975,'[1]Marginality pivots'!$B$7:$N$2242,12,0)), 0)</f>
        <v>0</v>
      </c>
      <c r="T1975" s="12">
        <f>IFERROR(IF(K1975=0,0,VLOOKUP($C1975,'[1]Marginality pivots'!$B$7:$N$2242,13,0)), 0)</f>
        <v>0</v>
      </c>
      <c r="U1975" s="12">
        <v>0.64480282811877898</v>
      </c>
      <c r="V1975" s="12">
        <v>0</v>
      </c>
      <c r="W1975" s="12">
        <v>0</v>
      </c>
      <c r="X1975" s="12">
        <v>0.64480282811877898</v>
      </c>
      <c r="Y1975" s="12">
        <v>0</v>
      </c>
      <c r="Z1975" s="12">
        <v>0</v>
      </c>
      <c r="AA1975" s="12">
        <v>0.51584226249502318</v>
      </c>
      <c r="AB1975" s="12">
        <v>0</v>
      </c>
      <c r="AC1975" s="12">
        <v>0</v>
      </c>
      <c r="AD1975" s="12">
        <f t="shared" si="569"/>
        <v>425.56986655839415</v>
      </c>
      <c r="AE1975" s="12">
        <f t="shared" si="570"/>
        <v>0</v>
      </c>
      <c r="AF1975" s="12">
        <f t="shared" si="571"/>
        <v>0</v>
      </c>
      <c r="AG1975" s="16">
        <f t="shared" si="572"/>
        <v>425.56986655839415</v>
      </c>
      <c r="AH1975" s="16">
        <f t="shared" si="573"/>
        <v>0</v>
      </c>
      <c r="AI1975" s="16">
        <f t="shared" si="574"/>
        <v>0</v>
      </c>
      <c r="AJ1975" s="16">
        <f t="shared" si="577"/>
        <v>340.45589324671528</v>
      </c>
      <c r="AK1975" s="16">
        <f t="shared" si="578"/>
        <v>0</v>
      </c>
      <c r="AL1975" s="16">
        <f t="shared" si="579"/>
        <v>0</v>
      </c>
      <c r="AM1975" s="16">
        <f t="shared" si="575"/>
        <v>340.45589324671528</v>
      </c>
      <c r="AN1975" s="16">
        <f t="shared" si="576"/>
        <v>0</v>
      </c>
      <c r="AO1975" s="16">
        <f t="shared" si="580"/>
        <v>288.74410675328477</v>
      </c>
      <c r="AP1975" s="16">
        <f t="shared" si="581"/>
        <v>0</v>
      </c>
      <c r="AQ1975" s="16">
        <f t="shared" si="582"/>
        <v>0</v>
      </c>
      <c r="AR1975" s="9">
        <f t="shared" si="583"/>
        <v>0.45890671766256319</v>
      </c>
      <c r="AS1975" s="9">
        <f t="shared" si="584"/>
        <v>0</v>
      </c>
      <c r="AT1975" s="9">
        <f t="shared" si="585"/>
        <v>0</v>
      </c>
    </row>
    <row r="1976" spans="2:46" x14ac:dyDescent="0.25">
      <c r="B1976" s="1" t="s">
        <v>729</v>
      </c>
      <c r="C1976" s="33">
        <v>3054970692203</v>
      </c>
      <c r="D1976" s="34" t="s">
        <v>3</v>
      </c>
      <c r="E1976" s="8" t="s">
        <v>14</v>
      </c>
      <c r="F1976" s="8" t="s">
        <v>117</v>
      </c>
      <c r="G1976" s="8" t="s">
        <v>27</v>
      </c>
      <c r="H1976" s="8" t="s">
        <v>104</v>
      </c>
      <c r="I1976" s="16">
        <v>0</v>
      </c>
      <c r="J1976" s="16">
        <v>4247.51</v>
      </c>
      <c r="K1976" s="16">
        <v>31908.190000000013</v>
      </c>
      <c r="L1976" s="16">
        <v>0</v>
      </c>
      <c r="M1976" s="16">
        <v>1579</v>
      </c>
      <c r="N1976" s="16">
        <v>12251</v>
      </c>
      <c r="O1976" s="12">
        <f t="shared" si="568"/>
        <v>0</v>
      </c>
      <c r="P1976" s="12">
        <f t="shared" si="568"/>
        <v>2.69</v>
      </c>
      <c r="Q1976" s="12">
        <f t="shared" si="568"/>
        <v>2.6045375887682649</v>
      </c>
      <c r="R1976" s="12">
        <f>IFERROR(IF(I1976=0,0,VLOOKUP($C1976,'[1]Marginality pivots'!$B$7:$N$2242,11,0)), 0)</f>
        <v>0</v>
      </c>
      <c r="S1976" s="12">
        <f>IFERROR(IF(J1976=0,0,VLOOKUP($C1976,'[1]Marginality pivots'!$B$7:$N$2242,12,0)), 0)</f>
        <v>1.3584183192002277</v>
      </c>
      <c r="T1976" s="12">
        <f>IFERROR(IF(K1976=0,0,VLOOKUP($C1976,'[1]Marginality pivots'!$B$7:$N$2242,13,0)), 0)</f>
        <v>1.4271542861517592</v>
      </c>
      <c r="U1976" s="12">
        <v>0</v>
      </c>
      <c r="V1976" s="12">
        <v>1.9289540132643233</v>
      </c>
      <c r="W1976" s="12">
        <v>1.855300571997287</v>
      </c>
      <c r="X1976" s="12">
        <v>0</v>
      </c>
      <c r="Y1976" s="12">
        <v>1.9289540132643233</v>
      </c>
      <c r="Z1976" s="12">
        <v>1.855300571997287</v>
      </c>
      <c r="AA1976" s="12">
        <v>0</v>
      </c>
      <c r="AB1976" s="12">
        <v>1.3584183192002277</v>
      </c>
      <c r="AC1976" s="12">
        <v>1.4271542861517592</v>
      </c>
      <c r="AD1976" s="12">
        <f t="shared" si="569"/>
        <v>0</v>
      </c>
      <c r="AE1976" s="12">
        <f t="shared" si="570"/>
        <v>3045.8183869443665</v>
      </c>
      <c r="AF1976" s="12">
        <f t="shared" si="571"/>
        <v>22729.287307538765</v>
      </c>
      <c r="AG1976" s="16">
        <f t="shared" si="572"/>
        <v>0</v>
      </c>
      <c r="AH1976" s="16">
        <f t="shared" si="573"/>
        <v>3045.8183869443665</v>
      </c>
      <c r="AI1976" s="16">
        <f t="shared" si="574"/>
        <v>22729.287307538765</v>
      </c>
      <c r="AJ1976" s="16">
        <f t="shared" si="577"/>
        <v>0</v>
      </c>
      <c r="AK1976" s="16">
        <f t="shared" si="578"/>
        <v>2144.9425260171597</v>
      </c>
      <c r="AL1976" s="16">
        <f t="shared" si="579"/>
        <v>17484.067159645201</v>
      </c>
      <c r="AM1976" s="16">
        <f t="shared" si="575"/>
        <v>0</v>
      </c>
      <c r="AN1976" s="16">
        <f t="shared" si="576"/>
        <v>2144.9425260171597</v>
      </c>
      <c r="AO1976" s="16">
        <f t="shared" si="580"/>
        <v>0</v>
      </c>
      <c r="AP1976" s="16">
        <f t="shared" si="581"/>
        <v>2102.5674739828405</v>
      </c>
      <c r="AQ1976" s="16">
        <f t="shared" si="582"/>
        <v>14424.122840354812</v>
      </c>
      <c r="AR1976" s="9">
        <f t="shared" si="583"/>
        <v>0</v>
      </c>
      <c r="AS1976" s="9">
        <f t="shared" si="584"/>
        <v>0.49501177724898598</v>
      </c>
      <c r="AT1976" s="9">
        <f t="shared" si="585"/>
        <v>0.45205080076164789</v>
      </c>
    </row>
    <row r="1977" spans="2:46" x14ac:dyDescent="0.25">
      <c r="B1977" s="1" t="s">
        <v>729</v>
      </c>
      <c r="C1977" s="34">
        <v>3054969910003</v>
      </c>
      <c r="D1977" s="34" t="s">
        <v>3</v>
      </c>
      <c r="E1977" s="8" t="s">
        <v>13</v>
      </c>
      <c r="F1977" s="8" t="s">
        <v>109</v>
      </c>
      <c r="G1977" s="8" t="s">
        <v>27</v>
      </c>
      <c r="H1977" s="8" t="s">
        <v>104</v>
      </c>
      <c r="I1977" s="16">
        <v>0</v>
      </c>
      <c r="J1977" s="16">
        <v>4355</v>
      </c>
      <c r="K1977" s="16">
        <v>31490</v>
      </c>
      <c r="L1977" s="16">
        <v>0</v>
      </c>
      <c r="M1977" s="16">
        <v>1300</v>
      </c>
      <c r="N1977" s="16">
        <v>9400</v>
      </c>
      <c r="O1977" s="12">
        <f t="shared" si="568"/>
        <v>0</v>
      </c>
      <c r="P1977" s="12">
        <f t="shared" si="568"/>
        <v>3.35</v>
      </c>
      <c r="Q1977" s="12">
        <f t="shared" si="568"/>
        <v>3.35</v>
      </c>
      <c r="R1977" s="12">
        <f>IFERROR(IF(I1977=0,0,VLOOKUP($C1977,'[1]Marginality pivots'!$B$7:$N$2242,11,0)), 0)</f>
        <v>0</v>
      </c>
      <c r="S1977" s="12">
        <f>IFERROR(IF(J1977=0,0,VLOOKUP($C1977,'[1]Marginality pivots'!$B$7:$N$2242,12,0)), 0)</f>
        <v>1.7323434228060157</v>
      </c>
      <c r="T1977" s="12">
        <f>IFERROR(IF(K1977=0,0,VLOOKUP($C1977,'[1]Marginality pivots'!$B$7:$N$2242,13,0)), 0)</f>
        <v>1.82</v>
      </c>
      <c r="U1977" s="12">
        <v>0</v>
      </c>
      <c r="V1977" s="12">
        <v>2.4599276603845421</v>
      </c>
      <c r="W1977" s="12">
        <v>2.3660000000000001</v>
      </c>
      <c r="X1977" s="12">
        <v>0</v>
      </c>
      <c r="Y1977" s="12">
        <v>2.4599276603845421</v>
      </c>
      <c r="Z1977" s="12">
        <v>2.3660000000000001</v>
      </c>
      <c r="AA1977" s="12">
        <v>0</v>
      </c>
      <c r="AB1977" s="12">
        <v>1.7323434228060157</v>
      </c>
      <c r="AC1977" s="12">
        <v>1.82</v>
      </c>
      <c r="AD1977" s="12">
        <f t="shared" si="569"/>
        <v>0</v>
      </c>
      <c r="AE1977" s="12">
        <f t="shared" si="570"/>
        <v>3197.905958499905</v>
      </c>
      <c r="AF1977" s="12">
        <f t="shared" si="571"/>
        <v>22240.400000000001</v>
      </c>
      <c r="AG1977" s="16">
        <f t="shared" si="572"/>
        <v>0</v>
      </c>
      <c r="AH1977" s="16">
        <f t="shared" si="573"/>
        <v>3197.905958499905</v>
      </c>
      <c r="AI1977" s="16">
        <f t="shared" si="574"/>
        <v>22240.400000000001</v>
      </c>
      <c r="AJ1977" s="16">
        <f t="shared" si="577"/>
        <v>0</v>
      </c>
      <c r="AK1977" s="16">
        <f t="shared" si="578"/>
        <v>2252.0464496478203</v>
      </c>
      <c r="AL1977" s="16">
        <f t="shared" si="579"/>
        <v>17108</v>
      </c>
      <c r="AM1977" s="16">
        <f t="shared" si="575"/>
        <v>0</v>
      </c>
      <c r="AN1977" s="16">
        <f t="shared" si="576"/>
        <v>2252.0464496478203</v>
      </c>
      <c r="AO1977" s="16">
        <f t="shared" si="580"/>
        <v>0</v>
      </c>
      <c r="AP1977" s="16">
        <f t="shared" si="581"/>
        <v>2102.9535503521797</v>
      </c>
      <c r="AQ1977" s="16">
        <f t="shared" si="582"/>
        <v>14382</v>
      </c>
      <c r="AR1977" s="9">
        <f t="shared" si="583"/>
        <v>0</v>
      </c>
      <c r="AS1977" s="9">
        <f t="shared" si="584"/>
        <v>0.48288256035641325</v>
      </c>
      <c r="AT1977" s="9">
        <f t="shared" si="585"/>
        <v>0.45671641791044776</v>
      </c>
    </row>
    <row r="1978" spans="2:46" x14ac:dyDescent="0.25">
      <c r="B1978" s="1" t="s">
        <v>729</v>
      </c>
      <c r="C1978" s="33">
        <v>3054969910003</v>
      </c>
      <c r="D1978" s="34" t="s">
        <v>3</v>
      </c>
      <c r="E1978" s="8" t="s">
        <v>13</v>
      </c>
      <c r="F1978" s="8" t="s">
        <v>109</v>
      </c>
      <c r="G1978" s="8" t="s">
        <v>27</v>
      </c>
      <c r="H1978" s="8" t="s">
        <v>103</v>
      </c>
      <c r="I1978" s="16">
        <v>0</v>
      </c>
      <c r="J1978" s="16">
        <v>204.34999999999997</v>
      </c>
      <c r="K1978" s="16">
        <v>40.200000000000003</v>
      </c>
      <c r="L1978" s="16">
        <v>0</v>
      </c>
      <c r="M1978" s="16">
        <v>61</v>
      </c>
      <c r="N1978" s="16">
        <v>12</v>
      </c>
      <c r="O1978" s="12">
        <f t="shared" si="568"/>
        <v>0</v>
      </c>
      <c r="P1978" s="12">
        <f t="shared" si="568"/>
        <v>3.3499999999999996</v>
      </c>
      <c r="Q1978" s="12">
        <f t="shared" si="568"/>
        <v>3.35</v>
      </c>
      <c r="R1978" s="12">
        <f>IFERROR(IF(I1978=0,0,VLOOKUP($C1978,'[1]Marginality pivots'!$B$7:$N$2242,11,0)), 0)</f>
        <v>0</v>
      </c>
      <c r="S1978" s="12">
        <f>IFERROR(IF(J1978=0,0,VLOOKUP($C1978,'[1]Marginality pivots'!$B$7:$N$2242,12,0)), 0)</f>
        <v>1.7323434228060157</v>
      </c>
      <c r="T1978" s="12">
        <f>IFERROR(IF(K1978=0,0,VLOOKUP($C1978,'[1]Marginality pivots'!$B$7:$N$2242,13,0)), 0)</f>
        <v>1.82</v>
      </c>
      <c r="U1978" s="12">
        <v>0</v>
      </c>
      <c r="V1978" s="12">
        <v>2.4599276603845421</v>
      </c>
      <c r="W1978" s="12">
        <v>2.3660000000000001</v>
      </c>
      <c r="X1978" s="12">
        <v>0</v>
      </c>
      <c r="Y1978" s="12">
        <v>2.4599276603845421</v>
      </c>
      <c r="Z1978" s="12">
        <v>2.3660000000000001</v>
      </c>
      <c r="AA1978" s="12">
        <v>0</v>
      </c>
      <c r="AB1978" s="12">
        <v>1.7323434228060157</v>
      </c>
      <c r="AC1978" s="12">
        <v>1.82</v>
      </c>
      <c r="AD1978" s="12">
        <f t="shared" si="569"/>
        <v>0</v>
      </c>
      <c r="AE1978" s="12">
        <f t="shared" si="570"/>
        <v>150.05558728345707</v>
      </c>
      <c r="AF1978" s="12">
        <f t="shared" si="571"/>
        <v>28.392000000000003</v>
      </c>
      <c r="AG1978" s="16">
        <f t="shared" si="572"/>
        <v>0</v>
      </c>
      <c r="AH1978" s="16">
        <f t="shared" si="573"/>
        <v>150.05558728345707</v>
      </c>
      <c r="AI1978" s="16">
        <f t="shared" si="574"/>
        <v>28.392000000000003</v>
      </c>
      <c r="AJ1978" s="16">
        <f t="shared" si="577"/>
        <v>0</v>
      </c>
      <c r="AK1978" s="16">
        <f t="shared" si="578"/>
        <v>105.67294879116696</v>
      </c>
      <c r="AL1978" s="16">
        <f t="shared" si="579"/>
        <v>21.84</v>
      </c>
      <c r="AM1978" s="16">
        <f t="shared" si="575"/>
        <v>0</v>
      </c>
      <c r="AN1978" s="16">
        <f t="shared" si="576"/>
        <v>105.67294879116696</v>
      </c>
      <c r="AO1978" s="16">
        <f t="shared" si="580"/>
        <v>0</v>
      </c>
      <c r="AP1978" s="16">
        <f t="shared" si="581"/>
        <v>98.677051208833007</v>
      </c>
      <c r="AQ1978" s="16">
        <f t="shared" si="582"/>
        <v>18.360000000000003</v>
      </c>
      <c r="AR1978" s="9">
        <f t="shared" si="583"/>
        <v>0</v>
      </c>
      <c r="AS1978" s="9">
        <f t="shared" si="584"/>
        <v>0.48288256035641314</v>
      </c>
      <c r="AT1978" s="9">
        <f t="shared" si="585"/>
        <v>0.45671641791044781</v>
      </c>
    </row>
    <row r="1979" spans="2:46" x14ac:dyDescent="0.25">
      <c r="B1979" s="1" t="s">
        <v>729</v>
      </c>
      <c r="C1979" s="33" t="s">
        <v>801</v>
      </c>
      <c r="D1979" s="34" t="s">
        <v>3</v>
      </c>
      <c r="E1979" s="8" t="s">
        <v>14</v>
      </c>
      <c r="F1979" s="8" t="s">
        <v>133</v>
      </c>
      <c r="G1979" s="8" t="s">
        <v>27</v>
      </c>
      <c r="H1979" s="8" t="s">
        <v>103</v>
      </c>
      <c r="I1979" s="16">
        <v>32244.480000000003</v>
      </c>
      <c r="J1979" s="16">
        <v>3544.32</v>
      </c>
      <c r="K1979" s="16">
        <v>0</v>
      </c>
      <c r="L1979" s="16">
        <v>3456</v>
      </c>
      <c r="M1979" s="16">
        <v>384</v>
      </c>
      <c r="N1979" s="16">
        <v>0</v>
      </c>
      <c r="O1979" s="12">
        <f t="shared" si="568"/>
        <v>9.33</v>
      </c>
      <c r="P1979" s="12">
        <f t="shared" si="568"/>
        <v>9.23</v>
      </c>
      <c r="Q1979" s="12">
        <f t="shared" si="568"/>
        <v>0</v>
      </c>
      <c r="R1979" s="12">
        <f>IFERROR(IF(I1979=0,0,VLOOKUP($C1979,'[1]Marginality pivots'!$B$7:$N$2242,11,0)), 0)</f>
        <v>4.4721681864523886</v>
      </c>
      <c r="S1979" s="12">
        <f>IFERROR(IF(J1979=0,0,VLOOKUP($C1979,'[1]Marginality pivots'!$B$7:$N$2242,12,0)), 0)</f>
        <v>7.0283647439558345</v>
      </c>
      <c r="T1979" s="12">
        <f>IFERROR(IF(K1979=0,0,VLOOKUP($C1979,'[1]Marginality pivots'!$B$7:$N$2242,13,0)), 0)</f>
        <v>0</v>
      </c>
      <c r="U1979" s="12">
        <v>5.5902102330654859</v>
      </c>
      <c r="V1979" s="12">
        <v>9.9802779364172842</v>
      </c>
      <c r="W1979" s="12">
        <v>0</v>
      </c>
      <c r="X1979" s="12">
        <v>5.5902102330654859</v>
      </c>
      <c r="Y1979" s="12">
        <v>9.9802779364172842</v>
      </c>
      <c r="Z1979" s="12">
        <v>0</v>
      </c>
      <c r="AA1979" s="12">
        <v>4.4721681864523886</v>
      </c>
      <c r="AB1979" s="12">
        <v>7.0283647439558345</v>
      </c>
      <c r="AC1979" s="12">
        <v>0</v>
      </c>
      <c r="AD1979" s="12">
        <f t="shared" si="569"/>
        <v>19319.766565474318</v>
      </c>
      <c r="AE1979" s="12">
        <f t="shared" si="570"/>
        <v>3832.4267275842371</v>
      </c>
      <c r="AF1979" s="12">
        <f t="shared" si="571"/>
        <v>0</v>
      </c>
      <c r="AG1979" s="16">
        <f t="shared" si="572"/>
        <v>19319.766565474318</v>
      </c>
      <c r="AH1979" s="16">
        <f t="shared" si="573"/>
        <v>3832.4267275842371</v>
      </c>
      <c r="AI1979" s="16">
        <f t="shared" si="574"/>
        <v>0</v>
      </c>
      <c r="AJ1979" s="16">
        <f t="shared" si="577"/>
        <v>15455.813252379456</v>
      </c>
      <c r="AK1979" s="16">
        <f t="shared" si="578"/>
        <v>2698.8920616790406</v>
      </c>
      <c r="AL1979" s="16">
        <f t="shared" si="579"/>
        <v>0</v>
      </c>
      <c r="AM1979" s="16">
        <f t="shared" si="575"/>
        <v>15455.813252379456</v>
      </c>
      <c r="AN1979" s="16">
        <f t="shared" si="576"/>
        <v>2698.8920616790406</v>
      </c>
      <c r="AO1979" s="16">
        <f t="shared" si="580"/>
        <v>16788.666747620548</v>
      </c>
      <c r="AP1979" s="16">
        <f t="shared" si="581"/>
        <v>845.42793832095958</v>
      </c>
      <c r="AQ1979" s="16">
        <f t="shared" si="582"/>
        <v>0</v>
      </c>
      <c r="AR1979" s="9">
        <f t="shared" si="583"/>
        <v>0.52066793285612134</v>
      </c>
      <c r="AS1979" s="9">
        <f t="shared" si="584"/>
        <v>0.23853036360175139</v>
      </c>
      <c r="AT1979" s="9">
        <f t="shared" si="585"/>
        <v>0</v>
      </c>
    </row>
    <row r="1980" spans="2:46" x14ac:dyDescent="0.25">
      <c r="B1980" s="1" t="s">
        <v>729</v>
      </c>
      <c r="C1980" s="33" t="s">
        <v>802</v>
      </c>
      <c r="D1980" s="34" t="s">
        <v>3</v>
      </c>
      <c r="E1980" s="8" t="s">
        <v>13</v>
      </c>
      <c r="F1980" s="8" t="s">
        <v>109</v>
      </c>
      <c r="G1980" s="8" t="s">
        <v>27</v>
      </c>
      <c r="H1980" s="8" t="s">
        <v>104</v>
      </c>
      <c r="I1980" s="16">
        <v>35636.159999999996</v>
      </c>
      <c r="J1980" s="16">
        <v>0</v>
      </c>
      <c r="K1980" s="16">
        <v>0</v>
      </c>
      <c r="L1980" s="16">
        <v>3360</v>
      </c>
      <c r="M1980" s="16">
        <v>0</v>
      </c>
      <c r="N1980" s="16">
        <v>0</v>
      </c>
      <c r="O1980" s="12">
        <f t="shared" si="568"/>
        <v>10.605999999999998</v>
      </c>
      <c r="P1980" s="12">
        <f t="shared" si="568"/>
        <v>0</v>
      </c>
      <c r="Q1980" s="12">
        <f t="shared" si="568"/>
        <v>0</v>
      </c>
      <c r="R1980" s="12">
        <f>IFERROR(IF(I1980=0,0,VLOOKUP($C1980,'[1]Marginality pivots'!$B$7:$N$2242,11,0)), 0)</f>
        <v>4.8848419964484062</v>
      </c>
      <c r="S1980" s="12">
        <f>IFERROR(IF(J1980=0,0,VLOOKUP($C1980,'[1]Marginality pivots'!$B$7:$N$2242,12,0)), 0)</f>
        <v>0</v>
      </c>
      <c r="T1980" s="12">
        <f>IFERROR(IF(K1980=0,0,VLOOKUP($C1980,'[1]Marginality pivots'!$B$7:$N$2242,13,0)), 0)</f>
        <v>0</v>
      </c>
      <c r="U1980" s="12">
        <v>6.1060524955605082</v>
      </c>
      <c r="V1980" s="12">
        <v>0</v>
      </c>
      <c r="W1980" s="12">
        <v>0</v>
      </c>
      <c r="X1980" s="12">
        <v>6.1060524955605082</v>
      </c>
      <c r="Y1980" s="12">
        <v>0</v>
      </c>
      <c r="Z1980" s="12">
        <v>0</v>
      </c>
      <c r="AA1980" s="12">
        <v>4.8848419964484062</v>
      </c>
      <c r="AB1980" s="12">
        <v>0</v>
      </c>
      <c r="AC1980" s="12">
        <v>0</v>
      </c>
      <c r="AD1980" s="12">
        <f t="shared" si="569"/>
        <v>20516.336385083308</v>
      </c>
      <c r="AE1980" s="12">
        <f t="shared" si="570"/>
        <v>0</v>
      </c>
      <c r="AF1980" s="12">
        <f t="shared" si="571"/>
        <v>0</v>
      </c>
      <c r="AG1980" s="16">
        <f t="shared" si="572"/>
        <v>20516.336385083308</v>
      </c>
      <c r="AH1980" s="16">
        <f t="shared" si="573"/>
        <v>0</v>
      </c>
      <c r="AI1980" s="16">
        <f t="shared" si="574"/>
        <v>0</v>
      </c>
      <c r="AJ1980" s="16">
        <f t="shared" si="577"/>
        <v>16413.069108066644</v>
      </c>
      <c r="AK1980" s="16">
        <f t="shared" si="578"/>
        <v>0</v>
      </c>
      <c r="AL1980" s="16">
        <f t="shared" si="579"/>
        <v>0</v>
      </c>
      <c r="AM1980" s="16">
        <f t="shared" si="575"/>
        <v>16413.069108066644</v>
      </c>
      <c r="AN1980" s="16">
        <f t="shared" si="576"/>
        <v>0</v>
      </c>
      <c r="AO1980" s="16">
        <f t="shared" si="580"/>
        <v>19223.090891933352</v>
      </c>
      <c r="AP1980" s="16">
        <f t="shared" si="581"/>
        <v>0</v>
      </c>
      <c r="AQ1980" s="16">
        <f t="shared" si="582"/>
        <v>0</v>
      </c>
      <c r="AR1980" s="9">
        <f t="shared" si="583"/>
        <v>0.53942655134372941</v>
      </c>
      <c r="AS1980" s="9">
        <f t="shared" si="584"/>
        <v>0</v>
      </c>
      <c r="AT1980" s="9">
        <f t="shared" si="585"/>
        <v>0</v>
      </c>
    </row>
    <row r="1981" spans="2:46" x14ac:dyDescent="0.25">
      <c r="B1981" s="1" t="s">
        <v>729</v>
      </c>
      <c r="C1981" s="33">
        <v>3054968411176</v>
      </c>
      <c r="D1981" s="34" t="s">
        <v>3</v>
      </c>
      <c r="E1981" s="8" t="s">
        <v>14</v>
      </c>
      <c r="F1981" s="8" t="s">
        <v>117</v>
      </c>
      <c r="G1981" s="8" t="s">
        <v>27</v>
      </c>
      <c r="H1981" s="8" t="s">
        <v>104</v>
      </c>
      <c r="I1981" s="16">
        <v>0</v>
      </c>
      <c r="J1981" s="16">
        <v>884.4</v>
      </c>
      <c r="K1981" s="16">
        <v>33099.000000000007</v>
      </c>
      <c r="L1981" s="16">
        <v>0</v>
      </c>
      <c r="M1981" s="16">
        <v>440</v>
      </c>
      <c r="N1981" s="16">
        <v>14300</v>
      </c>
      <c r="O1981" s="12">
        <f t="shared" si="568"/>
        <v>0</v>
      </c>
      <c r="P1981" s="12">
        <f t="shared" si="568"/>
        <v>2.0099999999999998</v>
      </c>
      <c r="Q1981" s="12">
        <f t="shared" si="568"/>
        <v>2.3146153846153852</v>
      </c>
      <c r="R1981" s="12">
        <f>IFERROR(IF(I1981=0,0,VLOOKUP($C1981,'[1]Marginality pivots'!$B$7:$N$2242,11,0)), 0)</f>
        <v>0</v>
      </c>
      <c r="S1981" s="12">
        <f>IFERROR(IF(J1981=0,0,VLOOKUP($C1981,'[1]Marginality pivots'!$B$7:$N$2242,12,0)), 0)</f>
        <v>1.4216687830190917</v>
      </c>
      <c r="T1981" s="12">
        <f>IFERROR(IF(K1981=0,0,VLOOKUP($C1981,'[1]Marginality pivots'!$B$7:$N$2242,13,0)), 0)</f>
        <v>1.4936052234398582</v>
      </c>
      <c r="U1981" s="12">
        <v>0</v>
      </c>
      <c r="V1981" s="12">
        <v>2.0187696718871102</v>
      </c>
      <c r="W1981" s="12">
        <v>1.9416867904718158</v>
      </c>
      <c r="X1981" s="12">
        <v>0</v>
      </c>
      <c r="Y1981" s="12">
        <v>2.0187696718871102</v>
      </c>
      <c r="Z1981" s="12">
        <v>1.9416867904718158</v>
      </c>
      <c r="AA1981" s="12">
        <v>0</v>
      </c>
      <c r="AB1981" s="12">
        <v>1.4216687830190917</v>
      </c>
      <c r="AC1981" s="12">
        <v>1.4936052234398582</v>
      </c>
      <c r="AD1981" s="12">
        <f t="shared" si="569"/>
        <v>0</v>
      </c>
      <c r="AE1981" s="12">
        <f t="shared" si="570"/>
        <v>888.25865563032846</v>
      </c>
      <c r="AF1981" s="12">
        <f t="shared" si="571"/>
        <v>27766.121103746966</v>
      </c>
      <c r="AG1981" s="16">
        <f t="shared" si="572"/>
        <v>0</v>
      </c>
      <c r="AH1981" s="16">
        <f t="shared" si="573"/>
        <v>888.25865563032846</v>
      </c>
      <c r="AI1981" s="16">
        <f t="shared" si="574"/>
        <v>27766.121103746966</v>
      </c>
      <c r="AJ1981" s="16">
        <f t="shared" si="577"/>
        <v>0</v>
      </c>
      <c r="AK1981" s="16">
        <f t="shared" si="578"/>
        <v>625.5342645284004</v>
      </c>
      <c r="AL1981" s="16">
        <f t="shared" si="579"/>
        <v>21358.554695189974</v>
      </c>
      <c r="AM1981" s="16">
        <f t="shared" si="575"/>
        <v>0</v>
      </c>
      <c r="AN1981" s="16">
        <f t="shared" si="576"/>
        <v>625.5342645284004</v>
      </c>
      <c r="AO1981" s="16">
        <f t="shared" si="580"/>
        <v>0</v>
      </c>
      <c r="AP1981" s="16">
        <f t="shared" si="581"/>
        <v>258.86573547159958</v>
      </c>
      <c r="AQ1981" s="16">
        <f t="shared" si="582"/>
        <v>11740.445304810033</v>
      </c>
      <c r="AR1981" s="9">
        <f t="shared" si="583"/>
        <v>0</v>
      </c>
      <c r="AS1981" s="9">
        <f t="shared" si="584"/>
        <v>0.29270209800045183</v>
      </c>
      <c r="AT1981" s="9">
        <f t="shared" si="585"/>
        <v>0.35470694899574096</v>
      </c>
    </row>
    <row r="1982" spans="2:46" x14ac:dyDescent="0.25">
      <c r="B1982" s="1" t="s">
        <v>729</v>
      </c>
      <c r="C1982" s="33">
        <v>3054968411176</v>
      </c>
      <c r="D1982" s="34" t="s">
        <v>3</v>
      </c>
      <c r="E1982" s="8" t="s">
        <v>14</v>
      </c>
      <c r="F1982" s="8" t="s">
        <v>117</v>
      </c>
      <c r="G1982" s="8" t="s">
        <v>27</v>
      </c>
      <c r="H1982" s="8" t="s">
        <v>103</v>
      </c>
      <c r="I1982" s="16">
        <v>0</v>
      </c>
      <c r="J1982" s="16">
        <v>0</v>
      </c>
      <c r="K1982" s="16">
        <v>1645.6</v>
      </c>
      <c r="L1982" s="16">
        <v>0</v>
      </c>
      <c r="M1982" s="16">
        <v>0</v>
      </c>
      <c r="N1982" s="16">
        <v>1100</v>
      </c>
      <c r="O1982" s="12">
        <f t="shared" si="568"/>
        <v>0</v>
      </c>
      <c r="P1982" s="12">
        <f t="shared" si="568"/>
        <v>0</v>
      </c>
      <c r="Q1982" s="12">
        <f t="shared" si="568"/>
        <v>1.496</v>
      </c>
      <c r="R1982" s="12">
        <f>IFERROR(IF(I1982=0,0,VLOOKUP($C1982,'[1]Marginality pivots'!$B$7:$N$2242,11,0)), 0)</f>
        <v>0</v>
      </c>
      <c r="S1982" s="12">
        <f>IFERROR(IF(J1982=0,0,VLOOKUP($C1982,'[1]Marginality pivots'!$B$7:$N$2242,12,0)), 0)</f>
        <v>0</v>
      </c>
      <c r="T1982" s="12">
        <f>IFERROR(IF(K1982=0,0,VLOOKUP($C1982,'[1]Marginality pivots'!$B$7:$N$2242,13,0)), 0)</f>
        <v>1.4936052234398582</v>
      </c>
      <c r="U1982" s="12">
        <v>0</v>
      </c>
      <c r="V1982" s="12">
        <v>0</v>
      </c>
      <c r="W1982" s="12">
        <v>1.9416867904718158</v>
      </c>
      <c r="X1982" s="12">
        <v>0</v>
      </c>
      <c r="Y1982" s="12">
        <v>0</v>
      </c>
      <c r="Z1982" s="12">
        <v>1.9416867904718158</v>
      </c>
      <c r="AA1982" s="12">
        <v>0</v>
      </c>
      <c r="AB1982" s="12">
        <v>0</v>
      </c>
      <c r="AC1982" s="12">
        <v>1.4936052234398582</v>
      </c>
      <c r="AD1982" s="12">
        <f t="shared" si="569"/>
        <v>0</v>
      </c>
      <c r="AE1982" s="12">
        <f t="shared" si="570"/>
        <v>0</v>
      </c>
      <c r="AF1982" s="12">
        <f t="shared" si="571"/>
        <v>2135.8554695189973</v>
      </c>
      <c r="AG1982" s="16">
        <f t="shared" si="572"/>
        <v>0</v>
      </c>
      <c r="AH1982" s="16">
        <f t="shared" si="573"/>
        <v>0</v>
      </c>
      <c r="AI1982" s="16">
        <f t="shared" si="574"/>
        <v>2135.8554695189973</v>
      </c>
      <c r="AJ1982" s="16">
        <f t="shared" si="577"/>
        <v>0</v>
      </c>
      <c r="AK1982" s="16">
        <f t="shared" si="578"/>
        <v>0</v>
      </c>
      <c r="AL1982" s="16">
        <f t="shared" si="579"/>
        <v>1642.9657457838441</v>
      </c>
      <c r="AM1982" s="16">
        <f t="shared" si="575"/>
        <v>0</v>
      </c>
      <c r="AN1982" s="16">
        <f t="shared" si="576"/>
        <v>0</v>
      </c>
      <c r="AO1982" s="16">
        <f t="shared" si="580"/>
        <v>0</v>
      </c>
      <c r="AP1982" s="16">
        <f t="shared" si="581"/>
        <v>0</v>
      </c>
      <c r="AQ1982" s="16">
        <f t="shared" si="582"/>
        <v>2.6342542161557958</v>
      </c>
      <c r="AR1982" s="9">
        <f t="shared" si="583"/>
        <v>0</v>
      </c>
      <c r="AS1982" s="9">
        <f t="shared" si="584"/>
        <v>0</v>
      </c>
      <c r="AT1982" s="9">
        <f t="shared" si="585"/>
        <v>1.6007864706829096E-3</v>
      </c>
    </row>
    <row r="1983" spans="2:46" x14ac:dyDescent="0.25">
      <c r="B1983" s="1" t="s">
        <v>729</v>
      </c>
      <c r="C1983" s="33">
        <v>3054967363304</v>
      </c>
      <c r="D1983" s="34" t="s">
        <v>3</v>
      </c>
      <c r="E1983" s="8" t="s">
        <v>14</v>
      </c>
      <c r="F1983" s="8" t="s">
        <v>117</v>
      </c>
      <c r="G1983" s="8" t="s">
        <v>31</v>
      </c>
      <c r="H1983" s="8" t="s">
        <v>103</v>
      </c>
      <c r="I1983" s="16">
        <v>10493.559999999996</v>
      </c>
      <c r="J1983" s="16">
        <v>13608.319999999991</v>
      </c>
      <c r="K1983" s="16">
        <v>11288.639999999996</v>
      </c>
      <c r="L1983" s="16">
        <v>2596</v>
      </c>
      <c r="M1983" s="16">
        <v>3344</v>
      </c>
      <c r="N1983" s="16">
        <v>2772</v>
      </c>
      <c r="O1983" s="12">
        <f t="shared" si="568"/>
        <v>4.0422033898305072</v>
      </c>
      <c r="P1983" s="12">
        <f t="shared" si="568"/>
        <v>4.0694736842105232</v>
      </c>
      <c r="Q1983" s="12">
        <f t="shared" si="568"/>
        <v>4.0723809523809509</v>
      </c>
      <c r="R1983" s="12">
        <f>IFERROR(IF(I1983=0,0,VLOOKUP($C1983,'[1]Marginality pivots'!$B$7:$N$2242,11,0)), 0)</f>
        <v>3.3395628073927797</v>
      </c>
      <c r="S1983" s="12">
        <f>IFERROR(IF(J1983=0,0,VLOOKUP($C1983,'[1]Marginality pivots'!$B$7:$N$2242,12,0)), 0)</f>
        <v>1.2563734481399087</v>
      </c>
      <c r="T1983" s="12">
        <f>IFERROR(IF(K1983=0,0,VLOOKUP($C1983,'[1]Marginality pivots'!$B$7:$N$2242,13,0)), 0)</f>
        <v>1.3199459446157882</v>
      </c>
      <c r="U1983" s="12">
        <v>4.1744535092409745</v>
      </c>
      <c r="V1983" s="12">
        <v>1.7840502963586702</v>
      </c>
      <c r="W1983" s="12">
        <v>1.7159297280005248</v>
      </c>
      <c r="X1983" s="12">
        <v>4.1744535092409745</v>
      </c>
      <c r="Y1983" s="12">
        <v>1.7840502963586702</v>
      </c>
      <c r="Z1983" s="12">
        <v>1.7159297280005248</v>
      </c>
      <c r="AA1983" s="12">
        <v>3.3395628073927797</v>
      </c>
      <c r="AB1983" s="12">
        <v>1.2563734481399087</v>
      </c>
      <c r="AC1983" s="12">
        <v>1.3199459446157882</v>
      </c>
      <c r="AD1983" s="12">
        <f t="shared" si="569"/>
        <v>10836.881309989571</v>
      </c>
      <c r="AE1983" s="12">
        <f t="shared" si="570"/>
        <v>5965.8641910233928</v>
      </c>
      <c r="AF1983" s="12">
        <f t="shared" si="571"/>
        <v>4756.5572060174545</v>
      </c>
      <c r="AG1983" s="16">
        <f t="shared" si="572"/>
        <v>10836.881309989571</v>
      </c>
      <c r="AH1983" s="16">
        <f t="shared" si="573"/>
        <v>5965.8641910233928</v>
      </c>
      <c r="AI1983" s="16">
        <f t="shared" si="574"/>
        <v>4756.5572060174545</v>
      </c>
      <c r="AJ1983" s="16">
        <f t="shared" si="577"/>
        <v>8669.5050479916554</v>
      </c>
      <c r="AK1983" s="16">
        <f t="shared" si="578"/>
        <v>4201.3128105798551</v>
      </c>
      <c r="AL1983" s="16">
        <f t="shared" si="579"/>
        <v>3658.8901584749647</v>
      </c>
      <c r="AM1983" s="16">
        <f t="shared" si="575"/>
        <v>8669.5050479916554</v>
      </c>
      <c r="AN1983" s="16">
        <f t="shared" si="576"/>
        <v>4201.3128105798551</v>
      </c>
      <c r="AO1983" s="16">
        <f t="shared" si="580"/>
        <v>1824.0549520083405</v>
      </c>
      <c r="AP1983" s="16">
        <f t="shared" si="581"/>
        <v>9407.0071894201355</v>
      </c>
      <c r="AQ1983" s="16">
        <f t="shared" si="582"/>
        <v>7629.7498415250311</v>
      </c>
      <c r="AR1983" s="9">
        <f t="shared" si="583"/>
        <v>0.17382613260021776</v>
      </c>
      <c r="AS1983" s="9">
        <f t="shared" si="584"/>
        <v>0.69126881124342621</v>
      </c>
      <c r="AT1983" s="9">
        <f t="shared" si="585"/>
        <v>0.67587856832399951</v>
      </c>
    </row>
    <row r="1984" spans="2:46" x14ac:dyDescent="0.25">
      <c r="B1984" s="1" t="s">
        <v>729</v>
      </c>
      <c r="C1984" s="33">
        <v>3054970693303</v>
      </c>
      <c r="D1984" s="34" t="s">
        <v>3</v>
      </c>
      <c r="E1984" s="8" t="s">
        <v>14</v>
      </c>
      <c r="F1984" s="8" t="s">
        <v>117</v>
      </c>
      <c r="G1984" s="8" t="s">
        <v>27</v>
      </c>
      <c r="H1984" s="8" t="s">
        <v>104</v>
      </c>
      <c r="I1984" s="16">
        <v>0</v>
      </c>
      <c r="J1984" s="16">
        <v>4247.51</v>
      </c>
      <c r="K1984" s="16">
        <v>30977.680000000018</v>
      </c>
      <c r="L1984" s="16">
        <v>0</v>
      </c>
      <c r="M1984" s="16">
        <v>1579</v>
      </c>
      <c r="N1984" s="16">
        <v>11880</v>
      </c>
      <c r="O1984" s="12">
        <f t="shared" si="568"/>
        <v>0</v>
      </c>
      <c r="P1984" s="12">
        <f t="shared" si="568"/>
        <v>2.69</v>
      </c>
      <c r="Q1984" s="12">
        <f t="shared" si="568"/>
        <v>2.6075488215488232</v>
      </c>
      <c r="R1984" s="12">
        <f>IFERROR(IF(I1984=0,0,VLOOKUP($C1984,'[1]Marginality pivots'!$B$7:$N$2242,11,0)), 0)</f>
        <v>0</v>
      </c>
      <c r="S1984" s="12">
        <f>IFERROR(IF(J1984=0,0,VLOOKUP($C1984,'[1]Marginality pivots'!$B$7:$N$2242,12,0)), 0)</f>
        <v>1.3584183192002277</v>
      </c>
      <c r="T1984" s="12">
        <f>IFERROR(IF(K1984=0,0,VLOOKUP($C1984,'[1]Marginality pivots'!$B$7:$N$2242,13,0)), 0)</f>
        <v>1.4271542861517592</v>
      </c>
      <c r="U1984" s="12">
        <v>0</v>
      </c>
      <c r="V1984" s="12">
        <v>1.9289540132643233</v>
      </c>
      <c r="W1984" s="12">
        <v>1.855300571997287</v>
      </c>
      <c r="X1984" s="12">
        <v>0</v>
      </c>
      <c r="Y1984" s="12">
        <v>1.9289540132643233</v>
      </c>
      <c r="Z1984" s="12">
        <v>1.855300571997287</v>
      </c>
      <c r="AA1984" s="12">
        <v>0</v>
      </c>
      <c r="AB1984" s="12">
        <v>1.3584183192002277</v>
      </c>
      <c r="AC1984" s="12">
        <v>1.4271542861517592</v>
      </c>
      <c r="AD1984" s="12">
        <f t="shared" si="569"/>
        <v>0</v>
      </c>
      <c r="AE1984" s="12">
        <f t="shared" si="570"/>
        <v>3045.8183869443665</v>
      </c>
      <c r="AF1984" s="12">
        <f t="shared" si="571"/>
        <v>22040.970795327768</v>
      </c>
      <c r="AG1984" s="16">
        <f t="shared" si="572"/>
        <v>0</v>
      </c>
      <c r="AH1984" s="16">
        <f t="shared" si="573"/>
        <v>3045.8183869443665</v>
      </c>
      <c r="AI1984" s="16">
        <f t="shared" si="574"/>
        <v>22040.970795327768</v>
      </c>
      <c r="AJ1984" s="16">
        <f t="shared" si="577"/>
        <v>0</v>
      </c>
      <c r="AK1984" s="16">
        <f t="shared" si="578"/>
        <v>2144.9425260171597</v>
      </c>
      <c r="AL1984" s="16">
        <f t="shared" si="579"/>
        <v>16954.5929194829</v>
      </c>
      <c r="AM1984" s="16">
        <f t="shared" si="575"/>
        <v>0</v>
      </c>
      <c r="AN1984" s="16">
        <f t="shared" si="576"/>
        <v>2144.9425260171597</v>
      </c>
      <c r="AO1984" s="16">
        <f t="shared" si="580"/>
        <v>0</v>
      </c>
      <c r="AP1984" s="16">
        <f t="shared" si="581"/>
        <v>2102.5674739828405</v>
      </c>
      <c r="AQ1984" s="16">
        <f t="shared" si="582"/>
        <v>14023.087080517118</v>
      </c>
      <c r="AR1984" s="9">
        <f t="shared" si="583"/>
        <v>0</v>
      </c>
      <c r="AS1984" s="9">
        <f t="shared" si="584"/>
        <v>0.49501177724898598</v>
      </c>
      <c r="AT1984" s="9">
        <f t="shared" si="585"/>
        <v>0.45268357993617048</v>
      </c>
    </row>
    <row r="1985" spans="2:46" x14ac:dyDescent="0.25">
      <c r="B1985" s="1" t="s">
        <v>729</v>
      </c>
      <c r="C1985" s="33" t="s">
        <v>803</v>
      </c>
      <c r="D1985" s="34" t="s">
        <v>3</v>
      </c>
      <c r="E1985" s="8" t="s">
        <v>14</v>
      </c>
      <c r="F1985" s="8" t="s">
        <v>133</v>
      </c>
      <c r="G1985" s="8" t="s">
        <v>27</v>
      </c>
      <c r="H1985" s="8" t="s">
        <v>103</v>
      </c>
      <c r="I1985" s="16">
        <v>0</v>
      </c>
      <c r="J1985" s="16">
        <v>7121.2999999999993</v>
      </c>
      <c r="K1985" s="16">
        <v>26980.699999999997</v>
      </c>
      <c r="L1985" s="16">
        <v>0</v>
      </c>
      <c r="M1985" s="16">
        <v>710</v>
      </c>
      <c r="N1985" s="16">
        <v>2690</v>
      </c>
      <c r="O1985" s="12">
        <f t="shared" si="568"/>
        <v>0</v>
      </c>
      <c r="P1985" s="12">
        <f t="shared" si="568"/>
        <v>10.029999999999999</v>
      </c>
      <c r="Q1985" s="12">
        <f t="shared" si="568"/>
        <v>10.029999999999999</v>
      </c>
      <c r="R1985" s="12">
        <f>IFERROR(IF(I1985=0,0,VLOOKUP($C1985,'[1]Marginality pivots'!$B$7:$N$2242,11,0)), 0)</f>
        <v>0</v>
      </c>
      <c r="S1985" s="12">
        <f>IFERROR(IF(J1985=0,0,VLOOKUP($C1985,'[1]Marginality pivots'!$B$7:$N$2242,12,0)), 0)</f>
        <v>8.8787885105862845</v>
      </c>
      <c r="T1985" s="12">
        <f>IFERROR(IF(K1985=0,0,VLOOKUP($C1985,'[1]Marginality pivots'!$B$7:$N$2242,13,0)), 0)</f>
        <v>9.3280552092219509</v>
      </c>
      <c r="U1985" s="12">
        <v>0</v>
      </c>
      <c r="V1985" s="12">
        <v>12.607879685032524</v>
      </c>
      <c r="W1985" s="12">
        <v>12.126471771988536</v>
      </c>
      <c r="X1985" s="12">
        <v>0</v>
      </c>
      <c r="Y1985" s="12">
        <v>12.607879685032524</v>
      </c>
      <c r="Z1985" s="12">
        <v>12.126471771988536</v>
      </c>
      <c r="AA1985" s="12">
        <v>0</v>
      </c>
      <c r="AB1985" s="12">
        <v>8.8787885105862845</v>
      </c>
      <c r="AC1985" s="12">
        <v>9.3280552092219509</v>
      </c>
      <c r="AD1985" s="12">
        <f t="shared" si="569"/>
        <v>0</v>
      </c>
      <c r="AE1985" s="12">
        <f t="shared" si="570"/>
        <v>8951.5945763730924</v>
      </c>
      <c r="AF1985" s="12">
        <f t="shared" si="571"/>
        <v>32620.20906664916</v>
      </c>
      <c r="AG1985" s="16">
        <f t="shared" si="572"/>
        <v>0</v>
      </c>
      <c r="AH1985" s="16">
        <f t="shared" si="573"/>
        <v>8951.5945763730924</v>
      </c>
      <c r="AI1985" s="16">
        <f t="shared" si="574"/>
        <v>32620.20906664916</v>
      </c>
      <c r="AJ1985" s="16">
        <f t="shared" si="577"/>
        <v>0</v>
      </c>
      <c r="AK1985" s="16">
        <f t="shared" si="578"/>
        <v>6303.9398425162617</v>
      </c>
      <c r="AL1985" s="16">
        <f t="shared" si="579"/>
        <v>25092.468512807049</v>
      </c>
      <c r="AM1985" s="16">
        <f t="shared" si="575"/>
        <v>0</v>
      </c>
      <c r="AN1985" s="16">
        <f t="shared" si="576"/>
        <v>6303.9398425162617</v>
      </c>
      <c r="AO1985" s="16">
        <f t="shared" si="580"/>
        <v>0</v>
      </c>
      <c r="AP1985" s="16">
        <f t="shared" si="581"/>
        <v>817.36015748373757</v>
      </c>
      <c r="AQ1985" s="16">
        <f t="shared" si="582"/>
        <v>1888.2314871929484</v>
      </c>
      <c r="AR1985" s="9">
        <f t="shared" si="583"/>
        <v>0</v>
      </c>
      <c r="AS1985" s="9">
        <f t="shared" si="584"/>
        <v>0.11477681848591376</v>
      </c>
      <c r="AT1985" s="9">
        <f t="shared" si="585"/>
        <v>6.9984525501300882E-2</v>
      </c>
    </row>
    <row r="1986" spans="2:46" x14ac:dyDescent="0.25">
      <c r="B1986" s="1" t="s">
        <v>729</v>
      </c>
      <c r="C1986" s="33">
        <v>3054969350077</v>
      </c>
      <c r="D1986" s="34" t="s">
        <v>3</v>
      </c>
      <c r="E1986" s="8" t="s">
        <v>14</v>
      </c>
      <c r="F1986" s="8" t="s">
        <v>117</v>
      </c>
      <c r="G1986" s="8" t="s">
        <v>27</v>
      </c>
      <c r="H1986" s="8" t="s">
        <v>103</v>
      </c>
      <c r="I1986" s="16">
        <v>9326.0400000000009</v>
      </c>
      <c r="J1986" s="16">
        <v>23816.079999999998</v>
      </c>
      <c r="K1986" s="16">
        <v>0</v>
      </c>
      <c r="L1986" s="16">
        <v>6758</v>
      </c>
      <c r="M1986" s="16">
        <v>17384</v>
      </c>
      <c r="N1986" s="16">
        <v>0</v>
      </c>
      <c r="O1986" s="12">
        <f t="shared" si="568"/>
        <v>1.3800000000000001</v>
      </c>
      <c r="P1986" s="12">
        <f t="shared" si="568"/>
        <v>1.3699999999999999</v>
      </c>
      <c r="Q1986" s="12">
        <f t="shared" si="568"/>
        <v>0</v>
      </c>
      <c r="R1986" s="12">
        <f>IFERROR(IF(I1986=0,0,VLOOKUP($C1986,'[1]Marginality pivots'!$B$7:$N$2242,11,0)), 0)</f>
        <v>0.63559135914565346</v>
      </c>
      <c r="S1986" s="12">
        <f>IFERROR(IF(J1986=0,0,VLOOKUP($C1986,'[1]Marginality pivots'!$B$7:$N$2242,12,0)), 0)</f>
        <v>1.0432134018656007</v>
      </c>
      <c r="T1986" s="12">
        <f>IFERROR(IF(K1986=0,0,VLOOKUP($C1986,'[1]Marginality pivots'!$B$7:$N$2242,13,0)), 0)</f>
        <v>0</v>
      </c>
      <c r="U1986" s="12">
        <v>0.79448919893206682</v>
      </c>
      <c r="V1986" s="12">
        <v>1.481363030649153</v>
      </c>
      <c r="W1986" s="12">
        <v>0</v>
      </c>
      <c r="X1986" s="12">
        <v>0.79448919893206682</v>
      </c>
      <c r="Y1986" s="12">
        <v>1.481363030649153</v>
      </c>
      <c r="Z1986" s="12">
        <v>0</v>
      </c>
      <c r="AA1986" s="12">
        <v>0.63559135914565346</v>
      </c>
      <c r="AB1986" s="12">
        <v>1.0432134018656007</v>
      </c>
      <c r="AC1986" s="12">
        <v>0</v>
      </c>
      <c r="AD1986" s="12">
        <f t="shared" si="569"/>
        <v>5369.1580063829078</v>
      </c>
      <c r="AE1986" s="12">
        <f t="shared" si="570"/>
        <v>25752.014924804877</v>
      </c>
      <c r="AF1986" s="12">
        <f t="shared" si="571"/>
        <v>0</v>
      </c>
      <c r="AG1986" s="16">
        <f t="shared" si="572"/>
        <v>5369.1580063829078</v>
      </c>
      <c r="AH1986" s="16">
        <f t="shared" si="573"/>
        <v>25752.014924804877</v>
      </c>
      <c r="AI1986" s="16">
        <f t="shared" si="574"/>
        <v>0</v>
      </c>
      <c r="AJ1986" s="16">
        <f t="shared" si="577"/>
        <v>4295.3264051063261</v>
      </c>
      <c r="AK1986" s="16">
        <f t="shared" si="578"/>
        <v>18135.221778031602</v>
      </c>
      <c r="AL1986" s="16">
        <f t="shared" si="579"/>
        <v>0</v>
      </c>
      <c r="AM1986" s="16">
        <f t="shared" si="575"/>
        <v>4295.3264051063261</v>
      </c>
      <c r="AN1986" s="16">
        <f t="shared" si="576"/>
        <v>18135.221778031602</v>
      </c>
      <c r="AO1986" s="16">
        <f t="shared" si="580"/>
        <v>5030.7135948936748</v>
      </c>
      <c r="AP1986" s="16">
        <f t="shared" si="581"/>
        <v>5680.8582219683958</v>
      </c>
      <c r="AQ1986" s="16">
        <f t="shared" si="582"/>
        <v>0</v>
      </c>
      <c r="AR1986" s="9">
        <f t="shared" si="583"/>
        <v>0.53942655134372941</v>
      </c>
      <c r="AS1986" s="9">
        <f t="shared" si="584"/>
        <v>0.23853036360175126</v>
      </c>
      <c r="AT1986" s="9">
        <f t="shared" si="585"/>
        <v>0</v>
      </c>
    </row>
    <row r="1987" spans="2:46" x14ac:dyDescent="0.25">
      <c r="B1987" s="1" t="s">
        <v>729</v>
      </c>
      <c r="C1987" s="34">
        <v>3011069884209</v>
      </c>
      <c r="D1987" s="34" t="s">
        <v>3</v>
      </c>
      <c r="E1987" s="8" t="s">
        <v>13</v>
      </c>
      <c r="F1987" s="8" t="s">
        <v>109</v>
      </c>
      <c r="G1987" s="8" t="s">
        <v>730</v>
      </c>
      <c r="H1987" s="8" t="s">
        <v>104</v>
      </c>
      <c r="I1987" s="16">
        <v>0</v>
      </c>
      <c r="J1987" s="16">
        <v>0</v>
      </c>
      <c r="K1987" s="16">
        <v>32522.484364523796</v>
      </c>
      <c r="L1987" s="16">
        <v>0</v>
      </c>
      <c r="M1987" s="16">
        <v>0</v>
      </c>
      <c r="N1987" s="16">
        <v>3840</v>
      </c>
      <c r="O1987" s="12">
        <f t="shared" si="568"/>
        <v>0</v>
      </c>
      <c r="P1987" s="12">
        <f t="shared" si="568"/>
        <v>0</v>
      </c>
      <c r="Q1987" s="12">
        <f t="shared" si="568"/>
        <v>8.4693969699280718</v>
      </c>
      <c r="R1987" s="12">
        <f>IFERROR(IF(I1987=0,0,VLOOKUP($C1987,'[1]Marginality pivots'!$B$7:$N$2242,11,0)), 0)</f>
        <v>0</v>
      </c>
      <c r="S1987" s="12">
        <f>IFERROR(IF(J1987=0,0,VLOOKUP($C1987,'[1]Marginality pivots'!$B$7:$N$2242,12,0)), 0)</f>
        <v>0</v>
      </c>
      <c r="T1987" s="12">
        <f>IFERROR(IF(K1987=0,0,VLOOKUP($C1987,'[1]Marginality pivots'!$B$7:$N$2242,13,0)), 0)</f>
        <v>0</v>
      </c>
      <c r="U1987" s="12">
        <v>0</v>
      </c>
      <c r="V1987" s="12">
        <v>0</v>
      </c>
      <c r="W1987" s="12">
        <v>0</v>
      </c>
      <c r="X1987" s="12">
        <v>0</v>
      </c>
      <c r="Y1987" s="12">
        <v>0</v>
      </c>
      <c r="Z1987" s="12">
        <v>0</v>
      </c>
      <c r="AA1987" s="12">
        <v>0</v>
      </c>
      <c r="AB1987" s="12">
        <v>0</v>
      </c>
      <c r="AC1987" s="12">
        <v>0</v>
      </c>
      <c r="AD1987" s="12">
        <f t="shared" si="569"/>
        <v>0</v>
      </c>
      <c r="AE1987" s="12">
        <f t="shared" si="570"/>
        <v>0</v>
      </c>
      <c r="AF1987" s="12">
        <f t="shared" si="571"/>
        <v>0</v>
      </c>
      <c r="AG1987" s="16">
        <f t="shared" si="572"/>
        <v>0</v>
      </c>
      <c r="AH1987" s="16">
        <f t="shared" si="573"/>
        <v>0</v>
      </c>
      <c r="AI1987" s="16">
        <f t="shared" si="574"/>
        <v>0</v>
      </c>
      <c r="AJ1987" s="16">
        <f t="shared" si="577"/>
        <v>0</v>
      </c>
      <c r="AK1987" s="16">
        <f t="shared" si="578"/>
        <v>0</v>
      </c>
      <c r="AL1987" s="16">
        <f t="shared" si="579"/>
        <v>0</v>
      </c>
      <c r="AM1987" s="16">
        <f t="shared" si="575"/>
        <v>0</v>
      </c>
      <c r="AN1987" s="16">
        <f t="shared" si="576"/>
        <v>0</v>
      </c>
      <c r="AO1987" s="16">
        <f t="shared" si="580"/>
        <v>0</v>
      </c>
      <c r="AP1987" s="16">
        <f t="shared" si="581"/>
        <v>0</v>
      </c>
      <c r="AQ1987" s="16">
        <f t="shared" si="582"/>
        <v>32522.484364523796</v>
      </c>
      <c r="AR1987" s="9">
        <f t="shared" si="583"/>
        <v>0</v>
      </c>
      <c r="AS1987" s="9">
        <f t="shared" si="584"/>
        <v>0</v>
      </c>
      <c r="AT1987" s="9">
        <f t="shared" si="585"/>
        <v>1</v>
      </c>
    </row>
    <row r="1988" spans="2:46" x14ac:dyDescent="0.25">
      <c r="B1988" s="1" t="s">
        <v>729</v>
      </c>
      <c r="C1988" s="33" t="s">
        <v>694</v>
      </c>
      <c r="D1988" s="34" t="s">
        <v>3</v>
      </c>
      <c r="E1988" s="8" t="s">
        <v>14</v>
      </c>
      <c r="F1988" s="8" t="s">
        <v>530</v>
      </c>
      <c r="G1988" s="8" t="s">
        <v>31</v>
      </c>
      <c r="H1988" s="8" t="s">
        <v>103</v>
      </c>
      <c r="I1988" s="16">
        <v>14566.199999999995</v>
      </c>
      <c r="J1988" s="16">
        <v>12218.400000000003</v>
      </c>
      <c r="K1988" s="16">
        <v>5695.7999999999993</v>
      </c>
      <c r="L1988" s="16">
        <v>540</v>
      </c>
      <c r="M1988" s="16">
        <v>450</v>
      </c>
      <c r="N1988" s="16">
        <v>210</v>
      </c>
      <c r="O1988" s="12">
        <f t="shared" si="568"/>
        <v>26.974444444444437</v>
      </c>
      <c r="P1988" s="12">
        <f t="shared" si="568"/>
        <v>27.152000000000008</v>
      </c>
      <c r="Q1988" s="12">
        <f t="shared" si="568"/>
        <v>27.122857142857139</v>
      </c>
      <c r="R1988" s="12">
        <f>IFERROR(IF(I1988=0,0,VLOOKUP($C1988,'[1]Marginality pivots'!$B$7:$N$2242,11,0)), 0)</f>
        <v>22.531990025782608</v>
      </c>
      <c r="S1988" s="12">
        <f>IFERROR(IF(J1988=0,0,VLOOKUP($C1988,'[1]Marginality pivots'!$B$7:$N$2242,12,0)), 0)</f>
        <v>9.8038760244417649</v>
      </c>
      <c r="T1988" s="12">
        <f>IFERROR(IF(K1988=0,0,VLOOKUP($C1988,'[1]Marginality pivots'!$B$7:$N$2242,13,0)), 0)</f>
        <v>10.299952151278518</v>
      </c>
      <c r="U1988" s="12">
        <v>28.16498753222826</v>
      </c>
      <c r="V1988" s="12">
        <v>13.921503954707305</v>
      </c>
      <c r="W1988" s="12">
        <v>13.389937796662073</v>
      </c>
      <c r="X1988" s="12">
        <v>28.16498753222826</v>
      </c>
      <c r="Y1988" s="12">
        <v>13.921503954707305</v>
      </c>
      <c r="Z1988" s="12">
        <v>13.389937796662073</v>
      </c>
      <c r="AA1988" s="12">
        <v>22.531990025782608</v>
      </c>
      <c r="AB1988" s="12">
        <v>9.8038760244417649</v>
      </c>
      <c r="AC1988" s="12">
        <v>10.299952151278518</v>
      </c>
      <c r="AD1988" s="12">
        <f t="shared" si="569"/>
        <v>15209.093267403261</v>
      </c>
      <c r="AE1988" s="12">
        <f t="shared" si="570"/>
        <v>6264.6767796182867</v>
      </c>
      <c r="AF1988" s="12">
        <f t="shared" si="571"/>
        <v>2811.8869372990353</v>
      </c>
      <c r="AG1988" s="16">
        <f t="shared" si="572"/>
        <v>15209.093267403261</v>
      </c>
      <c r="AH1988" s="16">
        <f t="shared" si="573"/>
        <v>6264.6767796182867</v>
      </c>
      <c r="AI1988" s="16">
        <f t="shared" si="574"/>
        <v>2811.8869372990353</v>
      </c>
      <c r="AJ1988" s="16">
        <f t="shared" si="577"/>
        <v>12167.274613922609</v>
      </c>
      <c r="AK1988" s="16">
        <f t="shared" si="578"/>
        <v>4411.7442109987942</v>
      </c>
      <c r="AL1988" s="16">
        <f t="shared" si="579"/>
        <v>2162.9899517684889</v>
      </c>
      <c r="AM1988" s="16">
        <f t="shared" si="575"/>
        <v>12167.274613922609</v>
      </c>
      <c r="AN1988" s="16">
        <f t="shared" si="576"/>
        <v>4411.7442109987942</v>
      </c>
      <c r="AO1988" s="16">
        <f t="shared" si="580"/>
        <v>2398.9253860773861</v>
      </c>
      <c r="AP1988" s="16">
        <f t="shared" si="581"/>
        <v>7806.6557890012091</v>
      </c>
      <c r="AQ1988" s="16">
        <f t="shared" si="582"/>
        <v>3532.8100482315103</v>
      </c>
      <c r="AR1988" s="9">
        <f t="shared" si="583"/>
        <v>0.1646912294268503</v>
      </c>
      <c r="AS1988" s="9">
        <f t="shared" si="584"/>
        <v>0.63892619238208004</v>
      </c>
      <c r="AT1988" s="9">
        <f t="shared" si="585"/>
        <v>0.62024826156668256</v>
      </c>
    </row>
    <row r="1989" spans="2:46" x14ac:dyDescent="0.25">
      <c r="B1989" s="1" t="s">
        <v>729</v>
      </c>
      <c r="C1989" s="34" t="s">
        <v>696</v>
      </c>
      <c r="D1989" s="34" t="s">
        <v>3</v>
      </c>
      <c r="E1989" s="8" t="s">
        <v>14</v>
      </c>
      <c r="F1989" s="8" t="s">
        <v>530</v>
      </c>
      <c r="G1989" s="8" t="s">
        <v>31</v>
      </c>
      <c r="H1989" s="8" t="s">
        <v>103</v>
      </c>
      <c r="I1989" s="16">
        <v>13826.399999999996</v>
      </c>
      <c r="J1989" s="16">
        <v>11601.900000000001</v>
      </c>
      <c r="K1989" s="16">
        <v>6178.4999999999991</v>
      </c>
      <c r="L1989" s="16">
        <v>540</v>
      </c>
      <c r="M1989" s="16">
        <v>450</v>
      </c>
      <c r="N1989" s="16">
        <v>240</v>
      </c>
      <c r="O1989" s="12">
        <f t="shared" si="568"/>
        <v>25.604444444444436</v>
      </c>
      <c r="P1989" s="12">
        <f t="shared" si="568"/>
        <v>25.782000000000004</v>
      </c>
      <c r="Q1989" s="12">
        <f t="shared" si="568"/>
        <v>25.743749999999995</v>
      </c>
      <c r="R1989" s="12">
        <f>IFERROR(IF(I1989=0,0,VLOOKUP($C1989,'[1]Marginality pivots'!$B$7:$N$2242,11,0)), 0)</f>
        <v>19.246074813689315</v>
      </c>
      <c r="S1989" s="12">
        <f>IFERROR(IF(J1989=0,0,VLOOKUP($C1989,'[1]Marginality pivots'!$B$7:$N$2242,12,0)), 0)</f>
        <v>8.5921077710056757</v>
      </c>
      <c r="T1989" s="12">
        <f>IFERROR(IF(K1989=0,0,VLOOKUP($C1989,'[1]Marginality pivots'!$B$7:$N$2242,13,0)), 0)</f>
        <v>9.0268684242185628</v>
      </c>
      <c r="U1989" s="12">
        <v>24.057593517111645</v>
      </c>
      <c r="V1989" s="12">
        <v>12.20079303482806</v>
      </c>
      <c r="W1989" s="12">
        <v>11.734928951484132</v>
      </c>
      <c r="X1989" s="12">
        <v>24.057593517111645</v>
      </c>
      <c r="Y1989" s="12">
        <v>12.20079303482806</v>
      </c>
      <c r="Z1989" s="12">
        <v>11.734928951484132</v>
      </c>
      <c r="AA1989" s="12">
        <v>19.246074813689315</v>
      </c>
      <c r="AB1989" s="12">
        <v>8.5921077710056757</v>
      </c>
      <c r="AC1989" s="12">
        <v>9.0268684242185628</v>
      </c>
      <c r="AD1989" s="12">
        <f t="shared" si="569"/>
        <v>12991.100499240289</v>
      </c>
      <c r="AE1989" s="12">
        <f t="shared" si="570"/>
        <v>5490.3568656726266</v>
      </c>
      <c r="AF1989" s="12">
        <f t="shared" si="571"/>
        <v>2816.3829483561917</v>
      </c>
      <c r="AG1989" s="16">
        <f t="shared" si="572"/>
        <v>12991.100499240289</v>
      </c>
      <c r="AH1989" s="16">
        <f t="shared" si="573"/>
        <v>5490.3568656726266</v>
      </c>
      <c r="AI1989" s="16">
        <f t="shared" si="574"/>
        <v>2816.3829483561917</v>
      </c>
      <c r="AJ1989" s="16">
        <f t="shared" si="577"/>
        <v>10392.88039939223</v>
      </c>
      <c r="AK1989" s="16">
        <f t="shared" si="578"/>
        <v>3866.4484969525543</v>
      </c>
      <c r="AL1989" s="16">
        <f t="shared" si="579"/>
        <v>2166.4484218124553</v>
      </c>
      <c r="AM1989" s="16">
        <f t="shared" si="575"/>
        <v>10392.88039939223</v>
      </c>
      <c r="AN1989" s="16">
        <f t="shared" si="576"/>
        <v>3866.4484969525543</v>
      </c>
      <c r="AO1989" s="16">
        <f t="shared" si="580"/>
        <v>3433.5196006077658</v>
      </c>
      <c r="AP1989" s="16">
        <f t="shared" si="581"/>
        <v>7735.4515030474467</v>
      </c>
      <c r="AQ1989" s="16">
        <f t="shared" si="582"/>
        <v>4012.0515781875438</v>
      </c>
      <c r="AR1989" s="9">
        <f t="shared" si="583"/>
        <v>0.24833070073249486</v>
      </c>
      <c r="AS1989" s="9">
        <f t="shared" si="584"/>
        <v>0.66674006008045628</v>
      </c>
      <c r="AT1989" s="9">
        <f t="shared" si="585"/>
        <v>0.64935689539330654</v>
      </c>
    </row>
    <row r="1990" spans="2:46" x14ac:dyDescent="0.25">
      <c r="B1990" s="1" t="s">
        <v>729</v>
      </c>
      <c r="C1990" s="33">
        <v>3054968411175</v>
      </c>
      <c r="D1990" s="34" t="s">
        <v>3</v>
      </c>
      <c r="E1990" s="8" t="s">
        <v>14</v>
      </c>
      <c r="F1990" s="8" t="s">
        <v>117</v>
      </c>
      <c r="G1990" s="8" t="s">
        <v>27</v>
      </c>
      <c r="H1990" s="8" t="s">
        <v>104</v>
      </c>
      <c r="I1990" s="16">
        <v>0</v>
      </c>
      <c r="J1990" s="16">
        <v>28322.800000000003</v>
      </c>
      <c r="K1990" s="16">
        <v>0</v>
      </c>
      <c r="L1990" s="16">
        <v>0</v>
      </c>
      <c r="M1990" s="16">
        <v>14520</v>
      </c>
      <c r="N1990" s="16">
        <v>0</v>
      </c>
      <c r="O1990" s="12">
        <f t="shared" si="568"/>
        <v>0</v>
      </c>
      <c r="P1990" s="12">
        <f t="shared" si="568"/>
        <v>1.9506060606060609</v>
      </c>
      <c r="Q1990" s="12">
        <f t="shared" si="568"/>
        <v>0</v>
      </c>
      <c r="R1990" s="12">
        <f>IFERROR(IF(I1990=0,0,VLOOKUP($C1990,'[1]Marginality pivots'!$B$7:$N$2242,11,0)), 0)</f>
        <v>0</v>
      </c>
      <c r="S1990" s="12">
        <f>IFERROR(IF(J1990=0,0,VLOOKUP($C1990,'[1]Marginality pivots'!$B$7:$N$2242,12,0)), 0)</f>
        <v>1.4216687830190919</v>
      </c>
      <c r="T1990" s="12">
        <f>IFERROR(IF(K1990=0,0,VLOOKUP($C1990,'[1]Marginality pivots'!$B$7:$N$2242,13,0)), 0)</f>
        <v>0</v>
      </c>
      <c r="U1990" s="12">
        <v>0</v>
      </c>
      <c r="V1990" s="12">
        <v>2.0187696718871107</v>
      </c>
      <c r="W1990" s="12">
        <v>0</v>
      </c>
      <c r="X1990" s="12">
        <v>0</v>
      </c>
      <c r="Y1990" s="12">
        <v>2.0187696718871107</v>
      </c>
      <c r="Z1990" s="12">
        <v>0</v>
      </c>
      <c r="AA1990" s="12">
        <v>0</v>
      </c>
      <c r="AB1990" s="12">
        <v>1.4216687830190919</v>
      </c>
      <c r="AC1990" s="12">
        <v>0</v>
      </c>
      <c r="AD1990" s="12">
        <f t="shared" si="569"/>
        <v>0</v>
      </c>
      <c r="AE1990" s="12">
        <f t="shared" si="570"/>
        <v>29312.535635800847</v>
      </c>
      <c r="AF1990" s="12">
        <f t="shared" si="571"/>
        <v>0</v>
      </c>
      <c r="AG1990" s="16">
        <f t="shared" si="572"/>
        <v>0</v>
      </c>
      <c r="AH1990" s="16">
        <f t="shared" si="573"/>
        <v>29312.535635800847</v>
      </c>
      <c r="AI1990" s="16">
        <f t="shared" si="574"/>
        <v>0</v>
      </c>
      <c r="AJ1990" s="16">
        <f t="shared" si="577"/>
        <v>0</v>
      </c>
      <c r="AK1990" s="16">
        <f t="shared" si="578"/>
        <v>20642.630729437216</v>
      </c>
      <c r="AL1990" s="16">
        <f t="shared" si="579"/>
        <v>0</v>
      </c>
      <c r="AM1990" s="16">
        <f t="shared" si="575"/>
        <v>0</v>
      </c>
      <c r="AN1990" s="16">
        <f t="shared" si="576"/>
        <v>20642.630729437216</v>
      </c>
      <c r="AO1990" s="16">
        <f t="shared" si="580"/>
        <v>0</v>
      </c>
      <c r="AP1990" s="16">
        <f t="shared" si="581"/>
        <v>7680.1692705627866</v>
      </c>
      <c r="AQ1990" s="16">
        <f t="shared" si="582"/>
        <v>0</v>
      </c>
      <c r="AR1990" s="9">
        <f t="shared" si="583"/>
        <v>0</v>
      </c>
      <c r="AS1990" s="9">
        <f t="shared" si="584"/>
        <v>0.27116560758691888</v>
      </c>
      <c r="AT1990" s="9">
        <f t="shared" si="585"/>
        <v>0</v>
      </c>
    </row>
    <row r="1991" spans="2:46" x14ac:dyDescent="0.25">
      <c r="B1991" s="1" t="s">
        <v>729</v>
      </c>
      <c r="C1991" s="33">
        <v>3054968411175</v>
      </c>
      <c r="D1991" s="34" t="s">
        <v>3</v>
      </c>
      <c r="E1991" s="8" t="s">
        <v>14</v>
      </c>
      <c r="F1991" s="8" t="s">
        <v>117</v>
      </c>
      <c r="G1991" s="8" t="s">
        <v>27</v>
      </c>
      <c r="H1991" s="8" t="s">
        <v>103</v>
      </c>
      <c r="I1991" s="16">
        <v>0</v>
      </c>
      <c r="J1991" s="16">
        <v>1492.1699999999998</v>
      </c>
      <c r="K1991" s="16">
        <v>4.4000000000000004</v>
      </c>
      <c r="L1991" s="16">
        <v>0</v>
      </c>
      <c r="M1991" s="16">
        <v>789</v>
      </c>
      <c r="N1991" s="16">
        <v>220</v>
      </c>
      <c r="O1991" s="12">
        <f t="shared" si="568"/>
        <v>0</v>
      </c>
      <c r="P1991" s="12">
        <f t="shared" si="568"/>
        <v>1.8912167300380227</v>
      </c>
      <c r="Q1991" s="12">
        <f t="shared" si="568"/>
        <v>0.02</v>
      </c>
      <c r="R1991" s="12">
        <f>IFERROR(IF(I1991=0,0,VLOOKUP($C1991,'[1]Marginality pivots'!$B$7:$N$2242,11,0)), 0)</f>
        <v>0</v>
      </c>
      <c r="S1991" s="12">
        <f>IFERROR(IF(J1991=0,0,VLOOKUP($C1991,'[1]Marginality pivots'!$B$7:$N$2242,12,0)), 0)</f>
        <v>1.4216687830190919</v>
      </c>
      <c r="T1991" s="12">
        <f>IFERROR(IF(K1991=0,0,VLOOKUP($C1991,'[1]Marginality pivots'!$B$7:$N$2242,13,0)), 0)</f>
        <v>1.493605223439858</v>
      </c>
      <c r="U1991" s="12">
        <v>0</v>
      </c>
      <c r="V1991" s="12">
        <v>2.0187696718871107</v>
      </c>
      <c r="W1991" s="12">
        <v>1.9416867904718156</v>
      </c>
      <c r="X1991" s="12">
        <v>0</v>
      </c>
      <c r="Y1991" s="12">
        <v>2.0187696718871107</v>
      </c>
      <c r="Z1991" s="12">
        <v>1.9416867904718156</v>
      </c>
      <c r="AA1991" s="12">
        <v>0</v>
      </c>
      <c r="AB1991" s="12">
        <v>1.4216687830190919</v>
      </c>
      <c r="AC1991" s="12">
        <v>1.493605223439858</v>
      </c>
      <c r="AD1991" s="12">
        <f t="shared" si="569"/>
        <v>0</v>
      </c>
      <c r="AE1991" s="12">
        <f t="shared" si="570"/>
        <v>1592.8092711189304</v>
      </c>
      <c r="AF1991" s="12">
        <f t="shared" si="571"/>
        <v>427.17109390379943</v>
      </c>
      <c r="AG1991" s="16">
        <f t="shared" si="572"/>
        <v>0</v>
      </c>
      <c r="AH1991" s="16">
        <f t="shared" si="573"/>
        <v>1592.8092711189304</v>
      </c>
      <c r="AI1991" s="16">
        <f t="shared" si="574"/>
        <v>427.17109390379943</v>
      </c>
      <c r="AJ1991" s="16">
        <f t="shared" si="577"/>
        <v>0</v>
      </c>
      <c r="AK1991" s="16">
        <f t="shared" si="578"/>
        <v>1121.6966698020635</v>
      </c>
      <c r="AL1991" s="16">
        <f t="shared" si="579"/>
        <v>328.59314915676879</v>
      </c>
      <c r="AM1991" s="16">
        <f t="shared" si="575"/>
        <v>0</v>
      </c>
      <c r="AN1991" s="16">
        <f t="shared" si="576"/>
        <v>1121.6966698020635</v>
      </c>
      <c r="AO1991" s="16">
        <f t="shared" si="580"/>
        <v>0</v>
      </c>
      <c r="AP1991" s="16">
        <f t="shared" si="581"/>
        <v>370.47333019793632</v>
      </c>
      <c r="AQ1991" s="16">
        <f t="shared" si="582"/>
        <v>-324.19314915676881</v>
      </c>
      <c r="AR1991" s="9">
        <f t="shared" si="583"/>
        <v>0</v>
      </c>
      <c r="AS1991" s="9">
        <f t="shared" si="584"/>
        <v>0.24827823250563699</v>
      </c>
      <c r="AT1991" s="9">
        <f t="shared" si="585"/>
        <v>-73.68026117199291</v>
      </c>
    </row>
    <row r="1992" spans="2:46" x14ac:dyDescent="0.25">
      <c r="B1992" s="1" t="s">
        <v>729</v>
      </c>
      <c r="C1992" s="33">
        <v>3011069884106</v>
      </c>
      <c r="D1992" s="34" t="s">
        <v>3</v>
      </c>
      <c r="E1992" s="8" t="s">
        <v>13</v>
      </c>
      <c r="F1992" s="8" t="s">
        <v>109</v>
      </c>
      <c r="G1992" s="8" t="s">
        <v>730</v>
      </c>
      <c r="H1992" s="8" t="s">
        <v>104</v>
      </c>
      <c r="I1992" s="16">
        <v>29433.599999999999</v>
      </c>
      <c r="J1992" s="16">
        <v>0</v>
      </c>
      <c r="K1992" s="16">
        <v>0</v>
      </c>
      <c r="L1992" s="16">
        <v>2880</v>
      </c>
      <c r="M1992" s="16">
        <v>0</v>
      </c>
      <c r="N1992" s="16">
        <v>0</v>
      </c>
      <c r="O1992" s="12">
        <f t="shared" si="568"/>
        <v>10.219999999999999</v>
      </c>
      <c r="P1992" s="12">
        <f t="shared" si="568"/>
        <v>0</v>
      </c>
      <c r="Q1992" s="12">
        <f t="shared" si="568"/>
        <v>0</v>
      </c>
      <c r="R1992" s="12">
        <f>IFERROR(IF(I1992=0,0,VLOOKUP($C1992,'[1]Marginality pivots'!$B$7:$N$2242,11,0)), 0)</f>
        <v>4.7070606452670871</v>
      </c>
      <c r="S1992" s="12">
        <f>IFERROR(IF(J1992=0,0,VLOOKUP($C1992,'[1]Marginality pivots'!$B$7:$N$2242,12,0)), 0)</f>
        <v>0</v>
      </c>
      <c r="T1992" s="12">
        <f>IFERROR(IF(K1992=0,0,VLOOKUP($C1992,'[1]Marginality pivots'!$B$7:$N$2242,13,0)), 0)</f>
        <v>0</v>
      </c>
      <c r="U1992" s="12">
        <v>5.8838258065838591</v>
      </c>
      <c r="V1992" s="12">
        <v>0</v>
      </c>
      <c r="W1992" s="12">
        <v>0</v>
      </c>
      <c r="X1992" s="12">
        <v>5.8838258065838591</v>
      </c>
      <c r="Y1992" s="12">
        <v>0</v>
      </c>
      <c r="Z1992" s="12">
        <v>0</v>
      </c>
      <c r="AA1992" s="12">
        <v>4.7070606452670871</v>
      </c>
      <c r="AB1992" s="12">
        <v>0</v>
      </c>
      <c r="AC1992" s="12">
        <v>0</v>
      </c>
      <c r="AD1992" s="12">
        <f t="shared" si="569"/>
        <v>16945.418322961516</v>
      </c>
      <c r="AE1992" s="12">
        <f t="shared" si="570"/>
        <v>0</v>
      </c>
      <c r="AF1992" s="12">
        <f t="shared" si="571"/>
        <v>0</v>
      </c>
      <c r="AG1992" s="16">
        <f t="shared" si="572"/>
        <v>16945.418322961516</v>
      </c>
      <c r="AH1992" s="16">
        <f t="shared" si="573"/>
        <v>0</v>
      </c>
      <c r="AI1992" s="16">
        <f t="shared" si="574"/>
        <v>0</v>
      </c>
      <c r="AJ1992" s="16">
        <f t="shared" si="577"/>
        <v>13556.334658369211</v>
      </c>
      <c r="AK1992" s="16">
        <f t="shared" si="578"/>
        <v>0</v>
      </c>
      <c r="AL1992" s="16">
        <f t="shared" si="579"/>
        <v>0</v>
      </c>
      <c r="AM1992" s="16">
        <f t="shared" si="575"/>
        <v>13556.334658369211</v>
      </c>
      <c r="AN1992" s="16">
        <f t="shared" si="576"/>
        <v>0</v>
      </c>
      <c r="AO1992" s="16">
        <f t="shared" si="580"/>
        <v>15877.265341630788</v>
      </c>
      <c r="AP1992" s="16">
        <f t="shared" si="581"/>
        <v>0</v>
      </c>
      <c r="AQ1992" s="16">
        <f t="shared" si="582"/>
        <v>0</v>
      </c>
      <c r="AR1992" s="9">
        <f t="shared" si="583"/>
        <v>0.53942655134372919</v>
      </c>
      <c r="AS1992" s="9">
        <f t="shared" si="584"/>
        <v>0</v>
      </c>
      <c r="AT1992" s="9">
        <f t="shared" si="585"/>
        <v>0</v>
      </c>
    </row>
    <row r="1993" spans="2:46" x14ac:dyDescent="0.25">
      <c r="B1993" s="1" t="s">
        <v>729</v>
      </c>
      <c r="C1993" s="34" t="s">
        <v>804</v>
      </c>
      <c r="D1993" s="34" t="s">
        <v>3</v>
      </c>
      <c r="E1993" s="8" t="s">
        <v>13</v>
      </c>
      <c r="F1993" s="8" t="s">
        <v>109</v>
      </c>
      <c r="G1993" s="8" t="s">
        <v>27</v>
      </c>
      <c r="H1993" s="8" t="s">
        <v>104</v>
      </c>
      <c r="I1993" s="16">
        <v>28344.960000000006</v>
      </c>
      <c r="J1993" s="16">
        <v>0</v>
      </c>
      <c r="K1993" s="16">
        <v>0</v>
      </c>
      <c r="L1993" s="16">
        <v>2880</v>
      </c>
      <c r="M1993" s="16">
        <v>0</v>
      </c>
      <c r="N1993" s="16">
        <v>0</v>
      </c>
      <c r="O1993" s="12">
        <f t="shared" si="568"/>
        <v>9.8420000000000023</v>
      </c>
      <c r="P1993" s="12">
        <f t="shared" si="568"/>
        <v>0</v>
      </c>
      <c r="Q1993" s="12">
        <f t="shared" si="568"/>
        <v>0</v>
      </c>
      <c r="R1993" s="12">
        <f>IFERROR(IF(I1993=0,0,VLOOKUP($C1993,'[1]Marginality pivots'!$B$7:$N$2242,11,0)), 0)</f>
        <v>4.5329638816750162</v>
      </c>
      <c r="S1993" s="12">
        <f>IFERROR(IF(J1993=0,0,VLOOKUP($C1993,'[1]Marginality pivots'!$B$7:$N$2242,12,0)), 0)</f>
        <v>0</v>
      </c>
      <c r="T1993" s="12">
        <f>IFERROR(IF(K1993=0,0,VLOOKUP($C1993,'[1]Marginality pivots'!$B$7:$N$2242,13,0)), 0)</f>
        <v>0</v>
      </c>
      <c r="U1993" s="12">
        <v>5.6662048520937702</v>
      </c>
      <c r="V1993" s="12">
        <v>0</v>
      </c>
      <c r="W1993" s="12">
        <v>0</v>
      </c>
      <c r="X1993" s="12">
        <v>5.6662048520937702</v>
      </c>
      <c r="Y1993" s="12">
        <v>0</v>
      </c>
      <c r="Z1993" s="12">
        <v>0</v>
      </c>
      <c r="AA1993" s="12">
        <v>4.5329638816750162</v>
      </c>
      <c r="AB1993" s="12">
        <v>0</v>
      </c>
      <c r="AC1993" s="12">
        <v>0</v>
      </c>
      <c r="AD1993" s="12">
        <f t="shared" si="569"/>
        <v>16318.669974030057</v>
      </c>
      <c r="AE1993" s="12">
        <f t="shared" si="570"/>
        <v>0</v>
      </c>
      <c r="AF1993" s="12">
        <f t="shared" si="571"/>
        <v>0</v>
      </c>
      <c r="AG1993" s="16">
        <f t="shared" si="572"/>
        <v>16318.669974030057</v>
      </c>
      <c r="AH1993" s="16">
        <f t="shared" si="573"/>
        <v>0</v>
      </c>
      <c r="AI1993" s="16">
        <f t="shared" si="574"/>
        <v>0</v>
      </c>
      <c r="AJ1993" s="16">
        <f t="shared" si="577"/>
        <v>13054.935979224047</v>
      </c>
      <c r="AK1993" s="16">
        <f t="shared" si="578"/>
        <v>0</v>
      </c>
      <c r="AL1993" s="16">
        <f t="shared" si="579"/>
        <v>0</v>
      </c>
      <c r="AM1993" s="16">
        <f t="shared" si="575"/>
        <v>13054.935979224047</v>
      </c>
      <c r="AN1993" s="16">
        <f t="shared" si="576"/>
        <v>0</v>
      </c>
      <c r="AO1993" s="16">
        <f t="shared" si="580"/>
        <v>15290.02402077596</v>
      </c>
      <c r="AP1993" s="16">
        <f t="shared" si="581"/>
        <v>0</v>
      </c>
      <c r="AQ1993" s="16">
        <f t="shared" si="582"/>
        <v>0</v>
      </c>
      <c r="AR1993" s="9">
        <f t="shared" si="583"/>
        <v>0.53942655134372941</v>
      </c>
      <c r="AS1993" s="9">
        <f t="shared" si="584"/>
        <v>0</v>
      </c>
      <c r="AT1993" s="9">
        <f t="shared" si="585"/>
        <v>0</v>
      </c>
    </row>
    <row r="1994" spans="2:46" x14ac:dyDescent="0.25">
      <c r="B1994" s="1" t="s">
        <v>729</v>
      </c>
      <c r="C1994" s="33" t="s">
        <v>805</v>
      </c>
      <c r="D1994" s="34" t="s">
        <v>3</v>
      </c>
      <c r="E1994" s="8" t="s">
        <v>14</v>
      </c>
      <c r="F1994" s="8" t="s">
        <v>530</v>
      </c>
      <c r="G1994" s="8" t="s">
        <v>31</v>
      </c>
      <c r="H1994" s="8" t="s">
        <v>103</v>
      </c>
      <c r="I1994" s="16">
        <v>0</v>
      </c>
      <c r="J1994" s="16">
        <v>0</v>
      </c>
      <c r="K1994" s="16">
        <v>27734.399999999998</v>
      </c>
      <c r="L1994" s="16">
        <v>0</v>
      </c>
      <c r="M1994" s="16">
        <v>0</v>
      </c>
      <c r="N1994" s="16">
        <v>1080</v>
      </c>
      <c r="O1994" s="12">
        <f t="shared" ref="O1994:Q2057" si="586">IFERROR(I1994/L1994, 0)</f>
        <v>0</v>
      </c>
      <c r="P1994" s="12">
        <f t="shared" si="586"/>
        <v>0</v>
      </c>
      <c r="Q1994" s="12">
        <f t="shared" si="586"/>
        <v>25.68</v>
      </c>
      <c r="R1994" s="12">
        <f>IFERROR(IF(I1994=0,0,VLOOKUP($C1994,'[1]Marginality pivots'!$B$7:$N$2242,11,0)), 0)</f>
        <v>0</v>
      </c>
      <c r="S1994" s="12">
        <f>IFERROR(IF(J1994=0,0,VLOOKUP($C1994,'[1]Marginality pivots'!$B$7:$N$2242,12,0)), 0)</f>
        <v>0</v>
      </c>
      <c r="T1994" s="12">
        <f>IFERROR(IF(K1994=0,0,VLOOKUP($C1994,'[1]Marginality pivots'!$B$7:$N$2242,13,0)), 0)</f>
        <v>9.1009277183542228</v>
      </c>
      <c r="U1994" s="12">
        <v>0</v>
      </c>
      <c r="V1994" s="12">
        <v>0</v>
      </c>
      <c r="W1994" s="12">
        <v>11.831206033860489</v>
      </c>
      <c r="X1994" s="12">
        <v>0</v>
      </c>
      <c r="Y1994" s="12">
        <v>0</v>
      </c>
      <c r="Z1994" s="12">
        <v>11.831206033860489</v>
      </c>
      <c r="AA1994" s="12">
        <v>0</v>
      </c>
      <c r="AB1994" s="12">
        <v>0</v>
      </c>
      <c r="AC1994" s="12">
        <v>9.1009277183542228</v>
      </c>
      <c r="AD1994" s="12">
        <f t="shared" si="569"/>
        <v>0</v>
      </c>
      <c r="AE1994" s="12">
        <f t="shared" si="570"/>
        <v>0</v>
      </c>
      <c r="AF1994" s="12">
        <f t="shared" si="571"/>
        <v>12777.702516569329</v>
      </c>
      <c r="AG1994" s="16">
        <f t="shared" si="572"/>
        <v>0</v>
      </c>
      <c r="AH1994" s="16">
        <f t="shared" si="573"/>
        <v>0</v>
      </c>
      <c r="AI1994" s="16">
        <f t="shared" si="574"/>
        <v>12777.702516569329</v>
      </c>
      <c r="AJ1994" s="16">
        <f t="shared" si="577"/>
        <v>0</v>
      </c>
      <c r="AK1994" s="16">
        <f t="shared" si="578"/>
        <v>0</v>
      </c>
      <c r="AL1994" s="16">
        <f t="shared" si="579"/>
        <v>9829.00193582256</v>
      </c>
      <c r="AM1994" s="16">
        <f t="shared" si="575"/>
        <v>0</v>
      </c>
      <c r="AN1994" s="16">
        <f t="shared" si="576"/>
        <v>0</v>
      </c>
      <c r="AO1994" s="16">
        <f t="shared" si="580"/>
        <v>0</v>
      </c>
      <c r="AP1994" s="16">
        <f t="shared" si="581"/>
        <v>0</v>
      </c>
      <c r="AQ1994" s="16">
        <f t="shared" si="582"/>
        <v>17905.39806417744</v>
      </c>
      <c r="AR1994" s="9">
        <f t="shared" si="583"/>
        <v>0</v>
      </c>
      <c r="AS1994" s="9">
        <f t="shared" si="584"/>
        <v>0</v>
      </c>
      <c r="AT1994" s="9">
        <f t="shared" si="585"/>
        <v>0.64560250317935275</v>
      </c>
    </row>
    <row r="1995" spans="2:46" x14ac:dyDescent="0.25">
      <c r="B1995" s="1" t="s">
        <v>729</v>
      </c>
      <c r="C1995" s="33" t="s">
        <v>806</v>
      </c>
      <c r="D1995" s="34" t="s">
        <v>3</v>
      </c>
      <c r="E1995" s="8" t="s">
        <v>13</v>
      </c>
      <c r="F1995" s="8" t="s">
        <v>109</v>
      </c>
      <c r="G1995" s="8" t="s">
        <v>27</v>
      </c>
      <c r="H1995" s="8" t="s">
        <v>104</v>
      </c>
      <c r="I1995" s="16">
        <v>14745.599999999997</v>
      </c>
      <c r="J1995" s="16">
        <v>12288</v>
      </c>
      <c r="K1995" s="16">
        <v>0</v>
      </c>
      <c r="L1995" s="16">
        <v>1440</v>
      </c>
      <c r="M1995" s="16">
        <v>1200</v>
      </c>
      <c r="N1995" s="16">
        <v>0</v>
      </c>
      <c r="O1995" s="12">
        <f t="shared" si="586"/>
        <v>10.239999999999998</v>
      </c>
      <c r="P1995" s="12">
        <f t="shared" si="586"/>
        <v>10.24</v>
      </c>
      <c r="Q1995" s="12">
        <f t="shared" si="586"/>
        <v>0</v>
      </c>
      <c r="R1995" s="12">
        <f>IFERROR(IF(I1995=0,0,VLOOKUP($C1995,'[1]Marginality pivots'!$B$7:$N$2242,11,0)), 0)</f>
        <v>4.716272114240212</v>
      </c>
      <c r="S1995" s="12">
        <f>IFERROR(IF(J1995=0,0,VLOOKUP($C1995,'[1]Marginality pivots'!$B$7:$N$2242,12,0)), 0)</f>
        <v>7.7974490767180642</v>
      </c>
      <c r="T1995" s="12">
        <f>IFERROR(IF(K1995=0,0,VLOOKUP($C1995,'[1]Marginality pivots'!$B$7:$N$2242,13,0)), 0)</f>
        <v>0</v>
      </c>
      <c r="U1995" s="12">
        <v>5.895340142800265</v>
      </c>
      <c r="V1995" s="12">
        <v>11.072377688939651</v>
      </c>
      <c r="W1995" s="12">
        <v>0</v>
      </c>
      <c r="X1995" s="12">
        <v>5.895340142800265</v>
      </c>
      <c r="Y1995" s="12">
        <v>11.072377688939651</v>
      </c>
      <c r="Z1995" s="12">
        <v>0</v>
      </c>
      <c r="AA1995" s="12">
        <v>4.716272114240212</v>
      </c>
      <c r="AB1995" s="12">
        <v>7.7974490767180642</v>
      </c>
      <c r="AC1995" s="12">
        <v>0</v>
      </c>
      <c r="AD1995" s="12">
        <f t="shared" si="569"/>
        <v>8489.2898056323811</v>
      </c>
      <c r="AE1995" s="12">
        <f t="shared" si="570"/>
        <v>13286.853226727582</v>
      </c>
      <c r="AF1995" s="12">
        <f t="shared" si="571"/>
        <v>0</v>
      </c>
      <c r="AG1995" s="16">
        <f t="shared" si="572"/>
        <v>8489.2898056323811</v>
      </c>
      <c r="AH1995" s="16">
        <f t="shared" si="573"/>
        <v>13286.853226727582</v>
      </c>
      <c r="AI1995" s="16">
        <f t="shared" si="574"/>
        <v>0</v>
      </c>
      <c r="AJ1995" s="16">
        <f t="shared" si="577"/>
        <v>6791.4318445059052</v>
      </c>
      <c r="AK1995" s="16">
        <f t="shared" si="578"/>
        <v>9356.9388920616766</v>
      </c>
      <c r="AL1995" s="16">
        <f t="shared" si="579"/>
        <v>0</v>
      </c>
      <c r="AM1995" s="16">
        <f t="shared" si="575"/>
        <v>6791.4318445059052</v>
      </c>
      <c r="AN1995" s="16">
        <f t="shared" si="576"/>
        <v>9356.9388920616766</v>
      </c>
      <c r="AO1995" s="16">
        <f t="shared" si="580"/>
        <v>7954.1681554940915</v>
      </c>
      <c r="AP1995" s="16">
        <f t="shared" si="581"/>
        <v>2931.0611079383234</v>
      </c>
      <c r="AQ1995" s="16">
        <f t="shared" si="582"/>
        <v>0</v>
      </c>
      <c r="AR1995" s="9">
        <f t="shared" si="583"/>
        <v>0.53942655134372919</v>
      </c>
      <c r="AS1995" s="9">
        <f t="shared" si="584"/>
        <v>0.23853036360175159</v>
      </c>
      <c r="AT1995" s="9">
        <f t="shared" si="585"/>
        <v>0</v>
      </c>
    </row>
    <row r="1996" spans="2:46" x14ac:dyDescent="0.25">
      <c r="B1996" s="1" t="s">
        <v>729</v>
      </c>
      <c r="C1996" s="34" t="s">
        <v>807</v>
      </c>
      <c r="D1996" s="34" t="s">
        <v>3</v>
      </c>
      <c r="E1996" s="8" t="s">
        <v>13</v>
      </c>
      <c r="F1996" s="8" t="s">
        <v>109</v>
      </c>
      <c r="G1996" s="8" t="s">
        <v>27</v>
      </c>
      <c r="H1996" s="8" t="s">
        <v>104</v>
      </c>
      <c r="I1996" s="16">
        <v>26838.239999999998</v>
      </c>
      <c r="J1996" s="16">
        <v>0</v>
      </c>
      <c r="K1996" s="16">
        <v>0</v>
      </c>
      <c r="L1996" s="16">
        <v>2640</v>
      </c>
      <c r="M1996" s="16">
        <v>0</v>
      </c>
      <c r="N1996" s="16">
        <v>0</v>
      </c>
      <c r="O1996" s="12">
        <f t="shared" si="586"/>
        <v>10.165999999999999</v>
      </c>
      <c r="P1996" s="12">
        <f t="shared" si="586"/>
        <v>0</v>
      </c>
      <c r="Q1996" s="12">
        <f t="shared" si="586"/>
        <v>0</v>
      </c>
      <c r="R1996" s="12">
        <f>IFERROR(IF(I1996=0,0,VLOOKUP($C1996,'[1]Marginality pivots'!$B$7:$N$2242,11,0)), 0)</f>
        <v>4.6821896790396478</v>
      </c>
      <c r="S1996" s="12">
        <f>IFERROR(IF(J1996=0,0,VLOOKUP($C1996,'[1]Marginality pivots'!$B$7:$N$2242,12,0)), 0)</f>
        <v>0</v>
      </c>
      <c r="T1996" s="12">
        <f>IFERROR(IF(K1996=0,0,VLOOKUP($C1996,'[1]Marginality pivots'!$B$7:$N$2242,13,0)), 0)</f>
        <v>0</v>
      </c>
      <c r="U1996" s="12">
        <v>5.8527370987995599</v>
      </c>
      <c r="V1996" s="12">
        <v>0</v>
      </c>
      <c r="W1996" s="12">
        <v>0</v>
      </c>
      <c r="X1996" s="12">
        <v>5.8527370987995599</v>
      </c>
      <c r="Y1996" s="12">
        <v>0</v>
      </c>
      <c r="Z1996" s="12">
        <v>0</v>
      </c>
      <c r="AA1996" s="12">
        <v>4.6821896790396478</v>
      </c>
      <c r="AB1996" s="12">
        <v>0</v>
      </c>
      <c r="AC1996" s="12">
        <v>0</v>
      </c>
      <c r="AD1996" s="12">
        <f t="shared" si="569"/>
        <v>15451.225940830838</v>
      </c>
      <c r="AE1996" s="12">
        <f t="shared" si="570"/>
        <v>0</v>
      </c>
      <c r="AF1996" s="12">
        <f t="shared" si="571"/>
        <v>0</v>
      </c>
      <c r="AG1996" s="16">
        <f t="shared" si="572"/>
        <v>15451.225940830838</v>
      </c>
      <c r="AH1996" s="16">
        <f t="shared" si="573"/>
        <v>0</v>
      </c>
      <c r="AI1996" s="16">
        <f t="shared" si="574"/>
        <v>0</v>
      </c>
      <c r="AJ1996" s="16">
        <f t="shared" si="577"/>
        <v>12360.980752664671</v>
      </c>
      <c r="AK1996" s="16">
        <f t="shared" si="578"/>
        <v>0</v>
      </c>
      <c r="AL1996" s="16">
        <f t="shared" si="579"/>
        <v>0</v>
      </c>
      <c r="AM1996" s="16">
        <f t="shared" si="575"/>
        <v>12360.980752664671</v>
      </c>
      <c r="AN1996" s="16">
        <f t="shared" si="576"/>
        <v>0</v>
      </c>
      <c r="AO1996" s="16">
        <f t="shared" si="580"/>
        <v>14477.259247335327</v>
      </c>
      <c r="AP1996" s="16">
        <f t="shared" si="581"/>
        <v>0</v>
      </c>
      <c r="AQ1996" s="16">
        <f t="shared" si="582"/>
        <v>0</v>
      </c>
      <c r="AR1996" s="9">
        <f t="shared" si="583"/>
        <v>0.5394265513437293</v>
      </c>
      <c r="AS1996" s="9">
        <f t="shared" si="584"/>
        <v>0</v>
      </c>
      <c r="AT1996" s="9">
        <f t="shared" si="585"/>
        <v>0</v>
      </c>
    </row>
    <row r="1997" spans="2:46" x14ac:dyDescent="0.25">
      <c r="B1997" s="1" t="s">
        <v>729</v>
      </c>
      <c r="C1997" s="33" t="s">
        <v>808</v>
      </c>
      <c r="D1997" s="34" t="s">
        <v>3</v>
      </c>
      <c r="E1997" s="8" t="s">
        <v>14</v>
      </c>
      <c r="F1997" s="8" t="s">
        <v>530</v>
      </c>
      <c r="G1997" s="8" t="s">
        <v>31</v>
      </c>
      <c r="H1997" s="8" t="s">
        <v>103</v>
      </c>
      <c r="I1997" s="16">
        <v>0</v>
      </c>
      <c r="J1997" s="16">
        <v>0</v>
      </c>
      <c r="K1997" s="16">
        <v>26193.599999999999</v>
      </c>
      <c r="L1997" s="16">
        <v>0</v>
      </c>
      <c r="M1997" s="16">
        <v>0</v>
      </c>
      <c r="N1997" s="16">
        <v>1020</v>
      </c>
      <c r="O1997" s="12">
        <f t="shared" si="586"/>
        <v>0</v>
      </c>
      <c r="P1997" s="12">
        <f t="shared" si="586"/>
        <v>0</v>
      </c>
      <c r="Q1997" s="12">
        <f t="shared" si="586"/>
        <v>25.68</v>
      </c>
      <c r="R1997" s="12">
        <f>IFERROR(IF(I1997=0,0,VLOOKUP($C1997,'[1]Marginality pivots'!$B$7:$N$2242,11,0)), 0)</f>
        <v>0</v>
      </c>
      <c r="S1997" s="12">
        <f>IFERROR(IF(J1997=0,0,VLOOKUP($C1997,'[1]Marginality pivots'!$B$7:$N$2242,12,0)), 0)</f>
        <v>0</v>
      </c>
      <c r="T1997" s="12">
        <f>IFERROR(IF(K1997=0,0,VLOOKUP($C1997,'[1]Marginality pivots'!$B$7:$N$2242,13,0)), 0)</f>
        <v>9.1269269363694026</v>
      </c>
      <c r="U1997" s="12">
        <v>0</v>
      </c>
      <c r="V1997" s="12">
        <v>0</v>
      </c>
      <c r="W1997" s="12">
        <v>11.865005017280223</v>
      </c>
      <c r="X1997" s="12">
        <v>0</v>
      </c>
      <c r="Y1997" s="12">
        <v>0</v>
      </c>
      <c r="Z1997" s="12">
        <v>11.865005017280223</v>
      </c>
      <c r="AA1997" s="12">
        <v>0</v>
      </c>
      <c r="AB1997" s="12">
        <v>0</v>
      </c>
      <c r="AC1997" s="12">
        <v>9.1269269363694026</v>
      </c>
      <c r="AD1997" s="12">
        <f t="shared" si="569"/>
        <v>0</v>
      </c>
      <c r="AE1997" s="12">
        <f t="shared" si="570"/>
        <v>0</v>
      </c>
      <c r="AF1997" s="12">
        <f t="shared" si="571"/>
        <v>12102.305117625829</v>
      </c>
      <c r="AG1997" s="16">
        <f t="shared" si="572"/>
        <v>0</v>
      </c>
      <c r="AH1997" s="16">
        <f t="shared" si="573"/>
        <v>0</v>
      </c>
      <c r="AI1997" s="16">
        <f t="shared" si="574"/>
        <v>12102.305117625829</v>
      </c>
      <c r="AJ1997" s="16">
        <f t="shared" si="577"/>
        <v>0</v>
      </c>
      <c r="AK1997" s="16">
        <f t="shared" si="578"/>
        <v>0</v>
      </c>
      <c r="AL1997" s="16">
        <f t="shared" si="579"/>
        <v>9309.4654750967911</v>
      </c>
      <c r="AM1997" s="16">
        <f t="shared" si="575"/>
        <v>0</v>
      </c>
      <c r="AN1997" s="16">
        <f t="shared" si="576"/>
        <v>0</v>
      </c>
      <c r="AO1997" s="16">
        <f t="shared" si="580"/>
        <v>0</v>
      </c>
      <c r="AP1997" s="16">
        <f t="shared" si="581"/>
        <v>0</v>
      </c>
      <c r="AQ1997" s="16">
        <f t="shared" si="582"/>
        <v>16884.134524903209</v>
      </c>
      <c r="AR1997" s="9">
        <f t="shared" si="583"/>
        <v>0</v>
      </c>
      <c r="AS1997" s="9">
        <f t="shared" si="584"/>
        <v>0</v>
      </c>
      <c r="AT1997" s="9">
        <f t="shared" si="585"/>
        <v>0.64459007257128498</v>
      </c>
    </row>
    <row r="1998" spans="2:46" x14ac:dyDescent="0.25">
      <c r="B1998" s="1" t="s">
        <v>729</v>
      </c>
      <c r="C1998" s="33">
        <v>3054969920204</v>
      </c>
      <c r="D1998" s="34" t="s">
        <v>3</v>
      </c>
      <c r="E1998" s="8" t="s">
        <v>13</v>
      </c>
      <c r="F1998" s="8" t="s">
        <v>125</v>
      </c>
      <c r="G1998" s="8" t="s">
        <v>27</v>
      </c>
      <c r="H1998" s="8" t="s">
        <v>104</v>
      </c>
      <c r="I1998" s="16">
        <v>23183</v>
      </c>
      <c r="J1998" s="16">
        <v>2868</v>
      </c>
      <c r="K1998" s="16">
        <v>0</v>
      </c>
      <c r="L1998" s="16">
        <v>9700</v>
      </c>
      <c r="M1998" s="16">
        <v>1200</v>
      </c>
      <c r="N1998" s="16">
        <v>0</v>
      </c>
      <c r="O1998" s="12">
        <f t="shared" si="586"/>
        <v>2.39</v>
      </c>
      <c r="P1998" s="12">
        <f t="shared" si="586"/>
        <v>2.39</v>
      </c>
      <c r="Q1998" s="12">
        <f t="shared" si="586"/>
        <v>0</v>
      </c>
      <c r="R1998" s="12">
        <f>IFERROR(IF(I1998=0,0,VLOOKUP($C1998,'[1]Marginality pivots'!$B$7:$N$2242,11,0)), 0)</f>
        <v>1.100770542288487</v>
      </c>
      <c r="S1998" s="12">
        <f>IFERROR(IF(J1998=0,0,VLOOKUP($C1998,'[1]Marginality pivots'!$B$7:$N$2242,12,0)), 0)</f>
        <v>1.8199124309918144</v>
      </c>
      <c r="T1998" s="12">
        <f>IFERROR(IF(K1998=0,0,VLOOKUP($C1998,'[1]Marginality pivots'!$B$7:$N$2242,13,0)), 0)</f>
        <v>0</v>
      </c>
      <c r="U1998" s="12">
        <v>1.3759631778606087</v>
      </c>
      <c r="V1998" s="12">
        <v>2.5842756520083765</v>
      </c>
      <c r="W1998" s="12">
        <v>0</v>
      </c>
      <c r="X1998" s="12">
        <v>1.3759631778606087</v>
      </c>
      <c r="Y1998" s="12">
        <v>2.5842756520083765</v>
      </c>
      <c r="Z1998" s="12">
        <v>0</v>
      </c>
      <c r="AA1998" s="12">
        <v>1.100770542288487</v>
      </c>
      <c r="AB1998" s="12">
        <v>1.8199124309918144</v>
      </c>
      <c r="AC1998" s="12">
        <v>0</v>
      </c>
      <c r="AD1998" s="12">
        <f t="shared" si="569"/>
        <v>13346.842825247904</v>
      </c>
      <c r="AE1998" s="12">
        <f t="shared" si="570"/>
        <v>3101.1307824100518</v>
      </c>
      <c r="AF1998" s="12">
        <f t="shared" si="571"/>
        <v>0</v>
      </c>
      <c r="AG1998" s="16">
        <f t="shared" si="572"/>
        <v>13346.842825247904</v>
      </c>
      <c r="AH1998" s="16">
        <f t="shared" si="573"/>
        <v>3101.1307824100518</v>
      </c>
      <c r="AI1998" s="16">
        <f t="shared" si="574"/>
        <v>0</v>
      </c>
      <c r="AJ1998" s="16">
        <f t="shared" si="577"/>
        <v>10677.474260198323</v>
      </c>
      <c r="AK1998" s="16">
        <f t="shared" si="578"/>
        <v>2183.8949171901772</v>
      </c>
      <c r="AL1998" s="16">
        <f t="shared" si="579"/>
        <v>0</v>
      </c>
      <c r="AM1998" s="16">
        <f t="shared" si="575"/>
        <v>10677.474260198323</v>
      </c>
      <c r="AN1998" s="16">
        <f t="shared" si="576"/>
        <v>2183.8949171901772</v>
      </c>
      <c r="AO1998" s="16">
        <f t="shared" si="580"/>
        <v>12505.525739801677</v>
      </c>
      <c r="AP1998" s="16">
        <f t="shared" si="581"/>
        <v>684.10508280982276</v>
      </c>
      <c r="AQ1998" s="16">
        <f t="shared" si="582"/>
        <v>0</v>
      </c>
      <c r="AR1998" s="9">
        <f t="shared" si="583"/>
        <v>0.5394265513437293</v>
      </c>
      <c r="AS1998" s="9">
        <f t="shared" si="584"/>
        <v>0.23853036360175131</v>
      </c>
      <c r="AT1998" s="9">
        <f t="shared" si="585"/>
        <v>0</v>
      </c>
    </row>
    <row r="1999" spans="2:46" x14ac:dyDescent="0.25">
      <c r="B1999" s="1" t="s">
        <v>729</v>
      </c>
      <c r="C1999" s="34">
        <v>3054968710702</v>
      </c>
      <c r="D1999" s="34" t="s">
        <v>3</v>
      </c>
      <c r="E1999" s="8" t="s">
        <v>14</v>
      </c>
      <c r="F1999" s="8" t="s">
        <v>530</v>
      </c>
      <c r="G1999" s="8" t="s">
        <v>27</v>
      </c>
      <c r="H1999" s="8" t="s">
        <v>104</v>
      </c>
      <c r="I1999" s="16">
        <v>25263.359999999997</v>
      </c>
      <c r="J1999" s="16">
        <v>0</v>
      </c>
      <c r="K1999" s="16">
        <v>0</v>
      </c>
      <c r="L1999" s="16">
        <v>3264</v>
      </c>
      <c r="M1999" s="16">
        <v>0</v>
      </c>
      <c r="N1999" s="16">
        <v>0</v>
      </c>
      <c r="O1999" s="12">
        <f t="shared" si="586"/>
        <v>7.7399999999999993</v>
      </c>
      <c r="P1999" s="12">
        <f t="shared" si="586"/>
        <v>0</v>
      </c>
      <c r="Q1999" s="12">
        <f t="shared" si="586"/>
        <v>0</v>
      </c>
      <c r="R1999" s="12">
        <f>IFERROR(IF(I1999=0,0,VLOOKUP($C1999,'[1]Marginality pivots'!$B$7:$N$2242,11,0)), 0)</f>
        <v>3.5832614305457855</v>
      </c>
      <c r="S1999" s="12">
        <f>IFERROR(IF(J1999=0,0,VLOOKUP($C1999,'[1]Marginality pivots'!$B$7:$N$2242,12,0)), 0)</f>
        <v>0</v>
      </c>
      <c r="T1999" s="12">
        <f>IFERROR(IF(K1999=0,0,VLOOKUP($C1999,'[1]Marginality pivots'!$B$7:$N$2242,13,0)), 0)</f>
        <v>0</v>
      </c>
      <c r="U1999" s="12">
        <v>4.4790767881822315</v>
      </c>
      <c r="V1999" s="12">
        <v>0</v>
      </c>
      <c r="W1999" s="12">
        <v>0</v>
      </c>
      <c r="X1999" s="12">
        <v>4.4790767881822315</v>
      </c>
      <c r="Y1999" s="12">
        <v>0</v>
      </c>
      <c r="Z1999" s="12">
        <v>0</v>
      </c>
      <c r="AA1999" s="12">
        <v>3.5832614305457855</v>
      </c>
      <c r="AB1999" s="12">
        <v>0</v>
      </c>
      <c r="AC1999" s="12">
        <v>0</v>
      </c>
      <c r="AD1999" s="12">
        <f t="shared" si="569"/>
        <v>14619.706636626805</v>
      </c>
      <c r="AE1999" s="12">
        <f t="shared" si="570"/>
        <v>0</v>
      </c>
      <c r="AF1999" s="12">
        <f t="shared" si="571"/>
        <v>0</v>
      </c>
      <c r="AG1999" s="16">
        <f t="shared" si="572"/>
        <v>14619.706636626805</v>
      </c>
      <c r="AH1999" s="16">
        <f t="shared" si="573"/>
        <v>0</v>
      </c>
      <c r="AI1999" s="16">
        <f t="shared" si="574"/>
        <v>0</v>
      </c>
      <c r="AJ1999" s="16">
        <f t="shared" si="577"/>
        <v>11695.765309301443</v>
      </c>
      <c r="AK1999" s="16">
        <f t="shared" si="578"/>
        <v>0</v>
      </c>
      <c r="AL1999" s="16">
        <f t="shared" si="579"/>
        <v>0</v>
      </c>
      <c r="AM1999" s="16">
        <f t="shared" si="575"/>
        <v>11695.765309301443</v>
      </c>
      <c r="AN1999" s="16">
        <f t="shared" si="576"/>
        <v>0</v>
      </c>
      <c r="AO1999" s="16">
        <f t="shared" si="580"/>
        <v>13567.594690698554</v>
      </c>
      <c r="AP1999" s="16">
        <f t="shared" si="581"/>
        <v>0</v>
      </c>
      <c r="AQ1999" s="16">
        <f t="shared" si="582"/>
        <v>0</v>
      </c>
      <c r="AR1999" s="9">
        <f t="shared" si="583"/>
        <v>0.53704632680287001</v>
      </c>
      <c r="AS1999" s="9">
        <f t="shared" si="584"/>
        <v>0</v>
      </c>
      <c r="AT1999" s="9">
        <f t="shared" si="585"/>
        <v>0</v>
      </c>
    </row>
    <row r="2000" spans="2:46" x14ac:dyDescent="0.25">
      <c r="B2000" s="1" t="s">
        <v>729</v>
      </c>
      <c r="C2000" s="33">
        <v>3054968710702</v>
      </c>
      <c r="D2000" s="34" t="s">
        <v>3</v>
      </c>
      <c r="E2000" s="8" t="s">
        <v>14</v>
      </c>
      <c r="F2000" s="8" t="s">
        <v>530</v>
      </c>
      <c r="G2000" s="8" t="s">
        <v>27</v>
      </c>
      <c r="H2000" s="8" t="s">
        <v>103</v>
      </c>
      <c r="I2000" s="16">
        <v>208.98</v>
      </c>
      <c r="J2000" s="16">
        <v>0</v>
      </c>
      <c r="K2000" s="16">
        <v>0</v>
      </c>
      <c r="L2000" s="16">
        <v>27</v>
      </c>
      <c r="M2000" s="16">
        <v>0</v>
      </c>
      <c r="N2000" s="16">
        <v>0</v>
      </c>
      <c r="O2000" s="12">
        <f t="shared" si="586"/>
        <v>7.7399999999999993</v>
      </c>
      <c r="P2000" s="12">
        <f t="shared" si="586"/>
        <v>0</v>
      </c>
      <c r="Q2000" s="12">
        <f t="shared" si="586"/>
        <v>0</v>
      </c>
      <c r="R2000" s="12">
        <f>IFERROR(IF(I2000=0,0,VLOOKUP($C2000,'[1]Marginality pivots'!$B$7:$N$2242,11,0)), 0)</f>
        <v>3.5832614305457855</v>
      </c>
      <c r="S2000" s="12">
        <f>IFERROR(IF(J2000=0,0,VLOOKUP($C2000,'[1]Marginality pivots'!$B$7:$N$2242,12,0)), 0)</f>
        <v>0</v>
      </c>
      <c r="T2000" s="12">
        <f>IFERROR(IF(K2000=0,0,VLOOKUP($C2000,'[1]Marginality pivots'!$B$7:$N$2242,13,0)), 0)</f>
        <v>0</v>
      </c>
      <c r="U2000" s="12">
        <v>4.4790767881822315</v>
      </c>
      <c r="V2000" s="12">
        <v>0</v>
      </c>
      <c r="W2000" s="12">
        <v>0</v>
      </c>
      <c r="X2000" s="12">
        <v>4.4790767881822315</v>
      </c>
      <c r="Y2000" s="12">
        <v>0</v>
      </c>
      <c r="Z2000" s="12">
        <v>0</v>
      </c>
      <c r="AA2000" s="12">
        <v>3.5832614305457855</v>
      </c>
      <c r="AB2000" s="12">
        <v>0</v>
      </c>
      <c r="AC2000" s="12">
        <v>0</v>
      </c>
      <c r="AD2000" s="12">
        <f t="shared" si="569"/>
        <v>120.93507328092025</v>
      </c>
      <c r="AE2000" s="12">
        <f t="shared" si="570"/>
        <v>0</v>
      </c>
      <c r="AF2000" s="12">
        <f t="shared" si="571"/>
        <v>0</v>
      </c>
      <c r="AG2000" s="16">
        <f t="shared" si="572"/>
        <v>120.93507328092025</v>
      </c>
      <c r="AH2000" s="16">
        <f t="shared" si="573"/>
        <v>0</v>
      </c>
      <c r="AI2000" s="16">
        <f t="shared" si="574"/>
        <v>0</v>
      </c>
      <c r="AJ2000" s="16">
        <f t="shared" si="577"/>
        <v>96.748058624736203</v>
      </c>
      <c r="AK2000" s="16">
        <f t="shared" si="578"/>
        <v>0</v>
      </c>
      <c r="AL2000" s="16">
        <f t="shared" si="579"/>
        <v>0</v>
      </c>
      <c r="AM2000" s="16">
        <f t="shared" si="575"/>
        <v>96.748058624736203</v>
      </c>
      <c r="AN2000" s="16">
        <f t="shared" si="576"/>
        <v>0</v>
      </c>
      <c r="AO2000" s="16">
        <f t="shared" si="580"/>
        <v>112.23194137526379</v>
      </c>
      <c r="AP2000" s="16">
        <f t="shared" si="581"/>
        <v>0</v>
      </c>
      <c r="AQ2000" s="16">
        <f t="shared" si="582"/>
        <v>0</v>
      </c>
      <c r="AR2000" s="9">
        <f t="shared" si="583"/>
        <v>0.53704632680287012</v>
      </c>
      <c r="AS2000" s="9">
        <f t="shared" si="584"/>
        <v>0</v>
      </c>
      <c r="AT2000" s="9">
        <f t="shared" si="585"/>
        <v>0</v>
      </c>
    </row>
    <row r="2001" spans="2:46" x14ac:dyDescent="0.25">
      <c r="B2001" s="1" t="s">
        <v>729</v>
      </c>
      <c r="C2001" s="33">
        <v>3054969090207</v>
      </c>
      <c r="D2001" s="34" t="s">
        <v>3</v>
      </c>
      <c r="E2001" s="8" t="s">
        <v>14</v>
      </c>
      <c r="F2001" s="8" t="s">
        <v>117</v>
      </c>
      <c r="G2001" s="8" t="s">
        <v>27</v>
      </c>
      <c r="H2001" s="8" t="s">
        <v>104</v>
      </c>
      <c r="I2001" s="16">
        <v>25225.200000000008</v>
      </c>
      <c r="J2001" s="16">
        <v>0</v>
      </c>
      <c r="K2001" s="16">
        <v>0</v>
      </c>
      <c r="L2001" s="16">
        <v>17160</v>
      </c>
      <c r="M2001" s="16">
        <v>0</v>
      </c>
      <c r="N2001" s="16">
        <v>0</v>
      </c>
      <c r="O2001" s="12">
        <f t="shared" si="586"/>
        <v>1.4700000000000004</v>
      </c>
      <c r="P2001" s="12">
        <f t="shared" si="586"/>
        <v>0</v>
      </c>
      <c r="Q2001" s="12">
        <f t="shared" si="586"/>
        <v>0</v>
      </c>
      <c r="R2001" s="12">
        <f>IFERROR(IF(I2001=0,0,VLOOKUP($C2001,'[1]Marginality pivots'!$B$7:$N$2242,11,0)), 0)</f>
        <v>0.67704296952471787</v>
      </c>
      <c r="S2001" s="12">
        <f>IFERROR(IF(J2001=0,0,VLOOKUP($C2001,'[1]Marginality pivots'!$B$7:$N$2242,12,0)), 0)</f>
        <v>0</v>
      </c>
      <c r="T2001" s="12">
        <f>IFERROR(IF(K2001=0,0,VLOOKUP($C2001,'[1]Marginality pivots'!$B$7:$N$2242,13,0)), 0)</f>
        <v>0</v>
      </c>
      <c r="U2001" s="12">
        <v>0.84630371190589737</v>
      </c>
      <c r="V2001" s="12">
        <v>0</v>
      </c>
      <c r="W2001" s="12">
        <v>0</v>
      </c>
      <c r="X2001" s="12">
        <v>0.84630371190589737</v>
      </c>
      <c r="Y2001" s="12">
        <v>0</v>
      </c>
      <c r="Z2001" s="12">
        <v>0</v>
      </c>
      <c r="AA2001" s="12">
        <v>0.67704296952471787</v>
      </c>
      <c r="AB2001" s="12">
        <v>0</v>
      </c>
      <c r="AC2001" s="12">
        <v>0</v>
      </c>
      <c r="AD2001" s="12">
        <f t="shared" si="569"/>
        <v>14522.571696305198</v>
      </c>
      <c r="AE2001" s="12">
        <f t="shared" si="570"/>
        <v>0</v>
      </c>
      <c r="AF2001" s="12">
        <f t="shared" si="571"/>
        <v>0</v>
      </c>
      <c r="AG2001" s="16">
        <f t="shared" si="572"/>
        <v>14522.571696305198</v>
      </c>
      <c r="AH2001" s="16">
        <f t="shared" si="573"/>
        <v>0</v>
      </c>
      <c r="AI2001" s="16">
        <f t="shared" si="574"/>
        <v>0</v>
      </c>
      <c r="AJ2001" s="16">
        <f t="shared" si="577"/>
        <v>11618.057357044159</v>
      </c>
      <c r="AK2001" s="16">
        <f t="shared" si="578"/>
        <v>0</v>
      </c>
      <c r="AL2001" s="16">
        <f t="shared" si="579"/>
        <v>0</v>
      </c>
      <c r="AM2001" s="16">
        <f t="shared" si="575"/>
        <v>11618.057357044159</v>
      </c>
      <c r="AN2001" s="16">
        <f t="shared" si="576"/>
        <v>0</v>
      </c>
      <c r="AO2001" s="16">
        <f t="shared" si="580"/>
        <v>13607.142642955849</v>
      </c>
      <c r="AP2001" s="16">
        <f t="shared" si="581"/>
        <v>0</v>
      </c>
      <c r="AQ2001" s="16">
        <f t="shared" si="582"/>
        <v>0</v>
      </c>
      <c r="AR2001" s="9">
        <f t="shared" si="583"/>
        <v>0.53942655134372941</v>
      </c>
      <c r="AS2001" s="9">
        <f t="shared" si="584"/>
        <v>0</v>
      </c>
      <c r="AT2001" s="9">
        <f t="shared" si="585"/>
        <v>0</v>
      </c>
    </row>
    <row r="2002" spans="2:46" x14ac:dyDescent="0.25">
      <c r="B2002" s="1" t="s">
        <v>729</v>
      </c>
      <c r="C2002" s="33">
        <v>3054969090207</v>
      </c>
      <c r="D2002" s="34" t="s">
        <v>3</v>
      </c>
      <c r="E2002" s="8" t="s">
        <v>14</v>
      </c>
      <c r="F2002" s="8" t="s">
        <v>117</v>
      </c>
      <c r="G2002" s="8" t="s">
        <v>27</v>
      </c>
      <c r="H2002" s="8" t="s">
        <v>103</v>
      </c>
      <c r="I2002" s="16">
        <v>0</v>
      </c>
      <c r="J2002" s="16">
        <v>8.16</v>
      </c>
      <c r="K2002" s="16">
        <v>0</v>
      </c>
      <c r="L2002" s="16">
        <v>0</v>
      </c>
      <c r="M2002" s="16">
        <v>5</v>
      </c>
      <c r="N2002" s="16">
        <v>0</v>
      </c>
      <c r="O2002" s="12">
        <f t="shared" si="586"/>
        <v>0</v>
      </c>
      <c r="P2002" s="12">
        <f t="shared" si="586"/>
        <v>1.6320000000000001</v>
      </c>
      <c r="Q2002" s="12">
        <f t="shared" si="586"/>
        <v>0</v>
      </c>
      <c r="R2002" s="12">
        <f>IFERROR(IF(I2002=0,0,VLOOKUP($C2002,'[1]Marginality pivots'!$B$7:$N$2242,11,0)), 0)</f>
        <v>0</v>
      </c>
      <c r="S2002" s="12">
        <f>IFERROR(IF(J2002=0,0,VLOOKUP($C2002,'[1]Marginality pivots'!$B$7:$N$2242,12,0)), 0)</f>
        <v>1.2427184466019416</v>
      </c>
      <c r="T2002" s="12">
        <f>IFERROR(IF(K2002=0,0,VLOOKUP($C2002,'[1]Marginality pivots'!$B$7:$N$2242,13,0)), 0)</f>
        <v>0</v>
      </c>
      <c r="U2002" s="12">
        <v>0</v>
      </c>
      <c r="V2002" s="12">
        <v>1.7646601941747571</v>
      </c>
      <c r="W2002" s="12">
        <v>0</v>
      </c>
      <c r="X2002" s="12">
        <v>0</v>
      </c>
      <c r="Y2002" s="12">
        <v>1.7646601941747571</v>
      </c>
      <c r="Z2002" s="12">
        <v>0</v>
      </c>
      <c r="AA2002" s="12">
        <v>0</v>
      </c>
      <c r="AB2002" s="12">
        <v>1.2427184466019416</v>
      </c>
      <c r="AC2002" s="12">
        <v>0</v>
      </c>
      <c r="AD2002" s="12">
        <f t="shared" si="569"/>
        <v>0</v>
      </c>
      <c r="AE2002" s="12">
        <f t="shared" si="570"/>
        <v>8.8233009708737846</v>
      </c>
      <c r="AF2002" s="12">
        <f t="shared" si="571"/>
        <v>0</v>
      </c>
      <c r="AG2002" s="16">
        <f t="shared" si="572"/>
        <v>0</v>
      </c>
      <c r="AH2002" s="16">
        <f t="shared" si="573"/>
        <v>8.8233009708737846</v>
      </c>
      <c r="AI2002" s="16">
        <f t="shared" si="574"/>
        <v>0</v>
      </c>
      <c r="AJ2002" s="16">
        <f t="shared" si="577"/>
        <v>0</v>
      </c>
      <c r="AK2002" s="16">
        <f t="shared" si="578"/>
        <v>6.2135922330097078</v>
      </c>
      <c r="AL2002" s="16">
        <f t="shared" si="579"/>
        <v>0</v>
      </c>
      <c r="AM2002" s="16">
        <f t="shared" si="575"/>
        <v>0</v>
      </c>
      <c r="AN2002" s="16">
        <f t="shared" si="576"/>
        <v>6.2135922330097078</v>
      </c>
      <c r="AO2002" s="16">
        <f t="shared" si="580"/>
        <v>0</v>
      </c>
      <c r="AP2002" s="16">
        <f t="shared" si="581"/>
        <v>1.9464077669902924</v>
      </c>
      <c r="AQ2002" s="16">
        <f t="shared" si="582"/>
        <v>0</v>
      </c>
      <c r="AR2002" s="9">
        <f t="shared" si="583"/>
        <v>0</v>
      </c>
      <c r="AS2002" s="9">
        <f t="shared" si="584"/>
        <v>0.2385303636017515</v>
      </c>
      <c r="AT2002" s="9">
        <f t="shared" si="585"/>
        <v>0</v>
      </c>
    </row>
    <row r="2003" spans="2:46" x14ac:dyDescent="0.25">
      <c r="B2003" s="1" t="s">
        <v>729</v>
      </c>
      <c r="C2003" s="33">
        <v>3011069780100</v>
      </c>
      <c r="D2003" s="34" t="s">
        <v>3</v>
      </c>
      <c r="E2003" s="8" t="s">
        <v>13</v>
      </c>
      <c r="F2003" s="8" t="s">
        <v>109</v>
      </c>
      <c r="G2003" s="8" t="s">
        <v>27</v>
      </c>
      <c r="H2003" s="8" t="s">
        <v>104</v>
      </c>
      <c r="I2003" s="16">
        <v>11613</v>
      </c>
      <c r="J2003" s="16">
        <v>11907.002333287093</v>
      </c>
      <c r="K2003" s="16">
        <v>1617.019429316643</v>
      </c>
      <c r="L2003" s="16">
        <v>16590</v>
      </c>
      <c r="M2003" s="16">
        <v>17010</v>
      </c>
      <c r="N2003" s="16">
        <v>2310</v>
      </c>
      <c r="O2003" s="12">
        <f t="shared" si="586"/>
        <v>0.7</v>
      </c>
      <c r="P2003" s="12">
        <f t="shared" si="586"/>
        <v>0.7000001371714929</v>
      </c>
      <c r="Q2003" s="12">
        <f t="shared" si="586"/>
        <v>0.70000841095958577</v>
      </c>
      <c r="R2003" s="12">
        <f>IFERROR(IF(I2003=0,0,VLOOKUP($C2003,'[1]Marginality pivots'!$B$7:$N$2242,11,0)), 0)</f>
        <v>0.32240141405938944</v>
      </c>
      <c r="S2003" s="12">
        <f>IFERROR(IF(J2003=0,0,VLOOKUP($C2003,'[1]Marginality pivots'!$B$7:$N$2242,12,0)), 0)</f>
        <v>0.14225687361282557</v>
      </c>
      <c r="T2003" s="12">
        <f>IFERROR(IF(K2003=0,0,VLOOKUP($C2003,'[1]Marginality pivots'!$B$7:$N$2242,13,0)), 0)</f>
        <v>0.14945507141763456</v>
      </c>
      <c r="U2003" s="12">
        <v>0.40300176757423678</v>
      </c>
      <c r="V2003" s="12">
        <v>0.2020047605302123</v>
      </c>
      <c r="W2003" s="12">
        <v>0.19429159284292494</v>
      </c>
      <c r="X2003" s="12">
        <v>0.40300176757423678</v>
      </c>
      <c r="Y2003" s="12">
        <v>0.2020047605302123</v>
      </c>
      <c r="Z2003" s="12">
        <v>0.19429159284292494</v>
      </c>
      <c r="AA2003" s="12">
        <v>0.32240141405938944</v>
      </c>
      <c r="AB2003" s="12">
        <v>0.14225687361282557</v>
      </c>
      <c r="AC2003" s="12">
        <v>0.14945507141763456</v>
      </c>
      <c r="AD2003" s="12">
        <f t="shared" si="569"/>
        <v>6685.7993240565884</v>
      </c>
      <c r="AE2003" s="12">
        <f t="shared" si="570"/>
        <v>3436.1009766189113</v>
      </c>
      <c r="AF2003" s="12">
        <f t="shared" si="571"/>
        <v>448.81357946715661</v>
      </c>
      <c r="AG2003" s="16">
        <f t="shared" si="572"/>
        <v>6685.7993240565884</v>
      </c>
      <c r="AH2003" s="16">
        <f t="shared" si="573"/>
        <v>3436.1009766189113</v>
      </c>
      <c r="AI2003" s="16">
        <f t="shared" si="574"/>
        <v>448.81357946715661</v>
      </c>
      <c r="AJ2003" s="16">
        <f t="shared" si="577"/>
        <v>5348.6394592452707</v>
      </c>
      <c r="AK2003" s="16">
        <f t="shared" si="578"/>
        <v>2419.7894201541631</v>
      </c>
      <c r="AL2003" s="16">
        <f t="shared" si="579"/>
        <v>345.24121497473584</v>
      </c>
      <c r="AM2003" s="16">
        <f t="shared" si="575"/>
        <v>5348.6394592452707</v>
      </c>
      <c r="AN2003" s="16">
        <f t="shared" si="576"/>
        <v>2419.7894201541631</v>
      </c>
      <c r="AO2003" s="16">
        <f t="shared" si="580"/>
        <v>6264.3605407547293</v>
      </c>
      <c r="AP2003" s="16">
        <f t="shared" si="581"/>
        <v>9487.2129131329311</v>
      </c>
      <c r="AQ2003" s="16">
        <f t="shared" si="582"/>
        <v>1271.7782143419072</v>
      </c>
      <c r="AR2003" s="9">
        <f t="shared" si="583"/>
        <v>0.53942655134372941</v>
      </c>
      <c r="AS2003" s="9">
        <f t="shared" si="584"/>
        <v>0.79677593466246133</v>
      </c>
      <c r="AT2003" s="9">
        <f t="shared" si="585"/>
        <v>0.78649532051656568</v>
      </c>
    </row>
    <row r="2004" spans="2:46" x14ac:dyDescent="0.25">
      <c r="B2004" s="1" t="s">
        <v>729</v>
      </c>
      <c r="C2004" s="34">
        <v>3054968710602</v>
      </c>
      <c r="D2004" s="34" t="s">
        <v>3</v>
      </c>
      <c r="E2004" s="8" t="s">
        <v>14</v>
      </c>
      <c r="F2004" s="8" t="s">
        <v>530</v>
      </c>
      <c r="G2004" s="8" t="s">
        <v>27</v>
      </c>
      <c r="H2004" s="8" t="s">
        <v>104</v>
      </c>
      <c r="I2004" s="16">
        <v>24906.239999999998</v>
      </c>
      <c r="J2004" s="16">
        <v>0</v>
      </c>
      <c r="K2004" s="16">
        <v>0</v>
      </c>
      <c r="L2004" s="16">
        <v>4416</v>
      </c>
      <c r="M2004" s="16">
        <v>0</v>
      </c>
      <c r="N2004" s="16">
        <v>0</v>
      </c>
      <c r="O2004" s="12">
        <f t="shared" si="586"/>
        <v>5.64</v>
      </c>
      <c r="P2004" s="12">
        <f t="shared" si="586"/>
        <v>0</v>
      </c>
      <c r="Q2004" s="12">
        <f t="shared" si="586"/>
        <v>0</v>
      </c>
      <c r="R2004" s="12">
        <f>IFERROR(IF(I2004=0,0,VLOOKUP($C2004,'[1]Marginality pivots'!$B$7:$N$2242,11,0)), 0)</f>
        <v>2.6114514538810543</v>
      </c>
      <c r="S2004" s="12">
        <f>IFERROR(IF(J2004=0,0,VLOOKUP($C2004,'[1]Marginality pivots'!$B$7:$N$2242,12,0)), 0)</f>
        <v>0</v>
      </c>
      <c r="T2004" s="12">
        <f>IFERROR(IF(K2004=0,0,VLOOKUP($C2004,'[1]Marginality pivots'!$B$7:$N$2242,13,0)), 0)</f>
        <v>0</v>
      </c>
      <c r="U2004" s="12">
        <v>3.2643143173513178</v>
      </c>
      <c r="V2004" s="12">
        <v>0</v>
      </c>
      <c r="W2004" s="12">
        <v>0</v>
      </c>
      <c r="X2004" s="12">
        <v>3.2643143173513178</v>
      </c>
      <c r="Y2004" s="12">
        <v>0</v>
      </c>
      <c r="Z2004" s="12">
        <v>0</v>
      </c>
      <c r="AA2004" s="12">
        <v>2.6114514538810543</v>
      </c>
      <c r="AB2004" s="12">
        <v>0</v>
      </c>
      <c r="AC2004" s="12">
        <v>0</v>
      </c>
      <c r="AD2004" s="12">
        <f t="shared" si="569"/>
        <v>14415.21202542342</v>
      </c>
      <c r="AE2004" s="12">
        <f t="shared" si="570"/>
        <v>0</v>
      </c>
      <c r="AF2004" s="12">
        <f t="shared" si="571"/>
        <v>0</v>
      </c>
      <c r="AG2004" s="16">
        <f t="shared" si="572"/>
        <v>14415.21202542342</v>
      </c>
      <c r="AH2004" s="16">
        <f t="shared" si="573"/>
        <v>0</v>
      </c>
      <c r="AI2004" s="16">
        <f t="shared" si="574"/>
        <v>0</v>
      </c>
      <c r="AJ2004" s="16">
        <f t="shared" si="577"/>
        <v>11532.169620338736</v>
      </c>
      <c r="AK2004" s="16">
        <f t="shared" si="578"/>
        <v>0</v>
      </c>
      <c r="AL2004" s="16">
        <f t="shared" si="579"/>
        <v>0</v>
      </c>
      <c r="AM2004" s="16">
        <f t="shared" si="575"/>
        <v>11532.169620338736</v>
      </c>
      <c r="AN2004" s="16">
        <f t="shared" si="576"/>
        <v>0</v>
      </c>
      <c r="AO2004" s="16">
        <f t="shared" si="580"/>
        <v>13374.070379661262</v>
      </c>
      <c r="AP2004" s="16">
        <f t="shared" si="581"/>
        <v>0</v>
      </c>
      <c r="AQ2004" s="16">
        <f t="shared" si="582"/>
        <v>0</v>
      </c>
      <c r="AR2004" s="9">
        <f t="shared" si="583"/>
        <v>0.53697669257428104</v>
      </c>
      <c r="AS2004" s="9">
        <f t="shared" si="584"/>
        <v>0</v>
      </c>
      <c r="AT2004" s="9">
        <f t="shared" si="585"/>
        <v>0</v>
      </c>
    </row>
    <row r="2005" spans="2:46" x14ac:dyDescent="0.25">
      <c r="B2005" s="1" t="s">
        <v>729</v>
      </c>
      <c r="C2005" s="33">
        <v>3054968710602</v>
      </c>
      <c r="D2005" s="34" t="s">
        <v>3</v>
      </c>
      <c r="E2005" s="8" t="s">
        <v>14</v>
      </c>
      <c r="F2005" s="8" t="s">
        <v>530</v>
      </c>
      <c r="G2005" s="8" t="s">
        <v>27</v>
      </c>
      <c r="H2005" s="8" t="s">
        <v>103</v>
      </c>
      <c r="I2005" s="16">
        <v>203.04</v>
      </c>
      <c r="J2005" s="16">
        <v>0</v>
      </c>
      <c r="K2005" s="16">
        <v>0</v>
      </c>
      <c r="L2005" s="16">
        <v>36</v>
      </c>
      <c r="M2005" s="16">
        <v>0</v>
      </c>
      <c r="N2005" s="16">
        <v>0</v>
      </c>
      <c r="O2005" s="12">
        <f t="shared" si="586"/>
        <v>5.64</v>
      </c>
      <c r="P2005" s="12">
        <f t="shared" si="586"/>
        <v>0</v>
      </c>
      <c r="Q2005" s="12">
        <f t="shared" si="586"/>
        <v>0</v>
      </c>
      <c r="R2005" s="12">
        <f>IFERROR(IF(I2005=0,0,VLOOKUP($C2005,'[1]Marginality pivots'!$B$7:$N$2242,11,0)), 0)</f>
        <v>2.6114514538810543</v>
      </c>
      <c r="S2005" s="12">
        <f>IFERROR(IF(J2005=0,0,VLOOKUP($C2005,'[1]Marginality pivots'!$B$7:$N$2242,12,0)), 0)</f>
        <v>0</v>
      </c>
      <c r="T2005" s="12">
        <f>IFERROR(IF(K2005=0,0,VLOOKUP($C2005,'[1]Marginality pivots'!$B$7:$N$2242,13,0)), 0)</f>
        <v>0</v>
      </c>
      <c r="U2005" s="12">
        <v>3.2643143173513178</v>
      </c>
      <c r="V2005" s="12">
        <v>0</v>
      </c>
      <c r="W2005" s="12">
        <v>0</v>
      </c>
      <c r="X2005" s="12">
        <v>3.2643143173513178</v>
      </c>
      <c r="Y2005" s="12">
        <v>0</v>
      </c>
      <c r="Z2005" s="12">
        <v>0</v>
      </c>
      <c r="AA2005" s="12">
        <v>2.6114514538810543</v>
      </c>
      <c r="AB2005" s="12">
        <v>0</v>
      </c>
      <c r="AC2005" s="12">
        <v>0</v>
      </c>
      <c r="AD2005" s="12">
        <f t="shared" si="569"/>
        <v>117.51531542464744</v>
      </c>
      <c r="AE2005" s="12">
        <f t="shared" si="570"/>
        <v>0</v>
      </c>
      <c r="AF2005" s="12">
        <f t="shared" si="571"/>
        <v>0</v>
      </c>
      <c r="AG2005" s="16">
        <f t="shared" si="572"/>
        <v>117.51531542464744</v>
      </c>
      <c r="AH2005" s="16">
        <f t="shared" si="573"/>
        <v>0</v>
      </c>
      <c r="AI2005" s="16">
        <f t="shared" si="574"/>
        <v>0</v>
      </c>
      <c r="AJ2005" s="16">
        <f t="shared" si="577"/>
        <v>94.012252339717946</v>
      </c>
      <c r="AK2005" s="16">
        <f t="shared" si="578"/>
        <v>0</v>
      </c>
      <c r="AL2005" s="16">
        <f t="shared" si="579"/>
        <v>0</v>
      </c>
      <c r="AM2005" s="16">
        <f t="shared" si="575"/>
        <v>94.012252339717946</v>
      </c>
      <c r="AN2005" s="16">
        <f t="shared" si="576"/>
        <v>0</v>
      </c>
      <c r="AO2005" s="16">
        <f t="shared" si="580"/>
        <v>109.02774766028205</v>
      </c>
      <c r="AP2005" s="16">
        <f t="shared" si="581"/>
        <v>0</v>
      </c>
      <c r="AQ2005" s="16">
        <f t="shared" si="582"/>
        <v>0</v>
      </c>
      <c r="AR2005" s="9">
        <f t="shared" si="583"/>
        <v>0.53697669257428116</v>
      </c>
      <c r="AS2005" s="9">
        <f t="shared" si="584"/>
        <v>0</v>
      </c>
      <c r="AT2005" s="9">
        <f t="shared" si="585"/>
        <v>0</v>
      </c>
    </row>
    <row r="2006" spans="2:46" x14ac:dyDescent="0.25">
      <c r="B2006" s="1" t="s">
        <v>729</v>
      </c>
      <c r="C2006" s="33">
        <v>3054967462208</v>
      </c>
      <c r="D2006" s="34" t="s">
        <v>3</v>
      </c>
      <c r="E2006" s="8" t="s">
        <v>14</v>
      </c>
      <c r="F2006" s="8" t="s">
        <v>133</v>
      </c>
      <c r="G2006" s="8" t="s">
        <v>27</v>
      </c>
      <c r="H2006" s="8" t="s">
        <v>103</v>
      </c>
      <c r="I2006" s="16">
        <v>24881.4</v>
      </c>
      <c r="J2006" s="16">
        <v>216.36</v>
      </c>
      <c r="K2006" s="16">
        <v>0</v>
      </c>
      <c r="L2006" s="16">
        <v>4140</v>
      </c>
      <c r="M2006" s="16">
        <v>36</v>
      </c>
      <c r="N2006" s="16">
        <v>0</v>
      </c>
      <c r="O2006" s="12">
        <f t="shared" si="586"/>
        <v>6.0100000000000007</v>
      </c>
      <c r="P2006" s="12">
        <f t="shared" si="586"/>
        <v>6.0100000000000007</v>
      </c>
      <c r="Q2006" s="12">
        <f t="shared" si="586"/>
        <v>0</v>
      </c>
      <c r="R2006" s="12">
        <f>IFERROR(IF(I2006=0,0,VLOOKUP($C2006,'[1]Marginality pivots'!$B$7:$N$2242,11,0)), 0)</f>
        <v>2.7680464264241862</v>
      </c>
      <c r="S2006" s="12">
        <f>IFERROR(IF(J2006=0,0,VLOOKUP($C2006,'[1]Marginality pivots'!$B$7:$N$2242,12,0)), 0)</f>
        <v>4.5764325147534741</v>
      </c>
      <c r="T2006" s="12">
        <f>IFERROR(IF(K2006=0,0,VLOOKUP($C2006,'[1]Marginality pivots'!$B$7:$N$2242,13,0)), 0)</f>
        <v>0</v>
      </c>
      <c r="U2006" s="12">
        <v>3.4600580330302328</v>
      </c>
      <c r="V2006" s="12">
        <v>6.4985341709499327</v>
      </c>
      <c r="W2006" s="12">
        <v>0</v>
      </c>
      <c r="X2006" s="12">
        <v>3.4600580330302328</v>
      </c>
      <c r="Y2006" s="12">
        <v>6.4985341709499327</v>
      </c>
      <c r="Z2006" s="12">
        <v>0</v>
      </c>
      <c r="AA2006" s="12">
        <v>2.7680464264241862</v>
      </c>
      <c r="AB2006" s="12">
        <v>4.5764325147534741</v>
      </c>
      <c r="AC2006" s="12">
        <v>0</v>
      </c>
      <c r="AD2006" s="12">
        <f t="shared" si="569"/>
        <v>14324.640256745164</v>
      </c>
      <c r="AE2006" s="12">
        <f t="shared" si="570"/>
        <v>233.94723015419757</v>
      </c>
      <c r="AF2006" s="12">
        <f t="shared" si="571"/>
        <v>0</v>
      </c>
      <c r="AG2006" s="16">
        <f t="shared" si="572"/>
        <v>14324.640256745164</v>
      </c>
      <c r="AH2006" s="16">
        <f t="shared" si="573"/>
        <v>233.94723015419757</v>
      </c>
      <c r="AI2006" s="16">
        <f t="shared" si="574"/>
        <v>0</v>
      </c>
      <c r="AJ2006" s="16">
        <f t="shared" si="577"/>
        <v>11459.71220539613</v>
      </c>
      <c r="AK2006" s="16">
        <f t="shared" si="578"/>
        <v>164.75157053112508</v>
      </c>
      <c r="AL2006" s="16">
        <f t="shared" si="579"/>
        <v>0</v>
      </c>
      <c r="AM2006" s="16">
        <f t="shared" si="575"/>
        <v>11459.71220539613</v>
      </c>
      <c r="AN2006" s="16">
        <f t="shared" si="576"/>
        <v>164.75157053112508</v>
      </c>
      <c r="AO2006" s="16">
        <f t="shared" si="580"/>
        <v>13421.687794603871</v>
      </c>
      <c r="AP2006" s="16">
        <f t="shared" si="581"/>
        <v>51.608429468874931</v>
      </c>
      <c r="AQ2006" s="16">
        <f t="shared" si="582"/>
        <v>0</v>
      </c>
      <c r="AR2006" s="9">
        <f t="shared" si="583"/>
        <v>0.53942655134372952</v>
      </c>
      <c r="AS2006" s="9">
        <f t="shared" si="584"/>
        <v>0.23853036360175137</v>
      </c>
      <c r="AT2006" s="9">
        <f t="shared" si="585"/>
        <v>0</v>
      </c>
    </row>
    <row r="2007" spans="2:46" x14ac:dyDescent="0.25">
      <c r="B2007" s="1" t="s">
        <v>729</v>
      </c>
      <c r="C2007" s="34">
        <v>3054970500504</v>
      </c>
      <c r="D2007" s="34" t="s">
        <v>3</v>
      </c>
      <c r="E2007" s="8" t="s">
        <v>14</v>
      </c>
      <c r="F2007" s="8" t="s">
        <v>117</v>
      </c>
      <c r="G2007" s="8" t="s">
        <v>27</v>
      </c>
      <c r="H2007" s="8" t="s">
        <v>103</v>
      </c>
      <c r="I2007" s="16">
        <v>0</v>
      </c>
      <c r="J2007" s="16">
        <v>24944.640000000007</v>
      </c>
      <c r="K2007" s="16">
        <v>0</v>
      </c>
      <c r="L2007" s="16">
        <v>0</v>
      </c>
      <c r="M2007" s="16">
        <v>2784</v>
      </c>
      <c r="N2007" s="16">
        <v>0</v>
      </c>
      <c r="O2007" s="12">
        <f t="shared" si="586"/>
        <v>0</v>
      </c>
      <c r="P2007" s="12">
        <f t="shared" si="586"/>
        <v>8.9600000000000026</v>
      </c>
      <c r="Q2007" s="12">
        <f t="shared" si="586"/>
        <v>0</v>
      </c>
      <c r="R2007" s="12">
        <f>IFERROR(IF(I2007=0,0,VLOOKUP($C2007,'[1]Marginality pivots'!$B$7:$N$2242,11,0)), 0)</f>
        <v>0</v>
      </c>
      <c r="S2007" s="12">
        <f>IFERROR(IF(J2007=0,0,VLOOKUP($C2007,'[1]Marginality pivots'!$B$7:$N$2242,12,0)), 0)</f>
        <v>6.8227679421283058</v>
      </c>
      <c r="T2007" s="12">
        <f>IFERROR(IF(K2007=0,0,VLOOKUP($C2007,'[1]Marginality pivots'!$B$7:$N$2242,13,0)), 0)</f>
        <v>0</v>
      </c>
      <c r="U2007" s="12">
        <v>0</v>
      </c>
      <c r="V2007" s="12">
        <v>9.688330477822193</v>
      </c>
      <c r="W2007" s="12">
        <v>0</v>
      </c>
      <c r="X2007" s="12">
        <v>0</v>
      </c>
      <c r="Y2007" s="12">
        <v>9.688330477822193</v>
      </c>
      <c r="Z2007" s="12">
        <v>0</v>
      </c>
      <c r="AA2007" s="12">
        <v>0</v>
      </c>
      <c r="AB2007" s="12">
        <v>6.8227679421283058</v>
      </c>
      <c r="AC2007" s="12">
        <v>0</v>
      </c>
      <c r="AD2007" s="12">
        <f t="shared" si="569"/>
        <v>0</v>
      </c>
      <c r="AE2007" s="12">
        <f t="shared" si="570"/>
        <v>26972.312050256984</v>
      </c>
      <c r="AF2007" s="12">
        <f t="shared" si="571"/>
        <v>0</v>
      </c>
      <c r="AG2007" s="16">
        <f t="shared" si="572"/>
        <v>0</v>
      </c>
      <c r="AH2007" s="16">
        <f t="shared" si="573"/>
        <v>26972.312050256984</v>
      </c>
      <c r="AI2007" s="16">
        <f t="shared" si="574"/>
        <v>0</v>
      </c>
      <c r="AJ2007" s="16">
        <f t="shared" si="577"/>
        <v>0</v>
      </c>
      <c r="AK2007" s="16">
        <f t="shared" si="578"/>
        <v>18994.585950885205</v>
      </c>
      <c r="AL2007" s="16">
        <f t="shared" si="579"/>
        <v>0</v>
      </c>
      <c r="AM2007" s="16">
        <f t="shared" si="575"/>
        <v>0</v>
      </c>
      <c r="AN2007" s="16">
        <f t="shared" si="576"/>
        <v>18994.585950885205</v>
      </c>
      <c r="AO2007" s="16">
        <f t="shared" si="580"/>
        <v>0</v>
      </c>
      <c r="AP2007" s="16">
        <f t="shared" si="581"/>
        <v>5950.0540491148022</v>
      </c>
      <c r="AQ2007" s="16">
        <f t="shared" si="582"/>
        <v>0</v>
      </c>
      <c r="AR2007" s="9">
        <f t="shared" si="583"/>
        <v>0</v>
      </c>
      <c r="AS2007" s="9">
        <f t="shared" si="584"/>
        <v>0.23853036360175175</v>
      </c>
      <c r="AT2007" s="9">
        <f t="shared" si="585"/>
        <v>0</v>
      </c>
    </row>
    <row r="2008" spans="2:46" x14ac:dyDescent="0.25">
      <c r="B2008" s="1" t="s">
        <v>729</v>
      </c>
      <c r="C2008" s="33">
        <v>3054969920205</v>
      </c>
      <c r="D2008" s="34" t="s">
        <v>3</v>
      </c>
      <c r="E2008" s="8" t="s">
        <v>13</v>
      </c>
      <c r="F2008" s="8" t="s">
        <v>125</v>
      </c>
      <c r="G2008" s="8" t="s">
        <v>27</v>
      </c>
      <c r="H2008" s="8" t="s">
        <v>104</v>
      </c>
      <c r="I2008" s="16">
        <v>0</v>
      </c>
      <c r="J2008" s="16">
        <v>24903.08</v>
      </c>
      <c r="K2008" s="16">
        <v>0</v>
      </c>
      <c r="L2008" s="16">
        <v>0</v>
      </c>
      <c r="M2008" s="16">
        <v>10572</v>
      </c>
      <c r="N2008" s="16">
        <v>0</v>
      </c>
      <c r="O2008" s="12">
        <f t="shared" si="586"/>
        <v>0</v>
      </c>
      <c r="P2008" s="12">
        <f t="shared" si="586"/>
        <v>2.355569428679531</v>
      </c>
      <c r="Q2008" s="12">
        <f t="shared" si="586"/>
        <v>0</v>
      </c>
      <c r="R2008" s="12">
        <f>IFERROR(IF(I2008=0,0,VLOOKUP($C2008,'[1]Marginality pivots'!$B$7:$N$2242,11,0)), 0)</f>
        <v>0</v>
      </c>
      <c r="S2008" s="12">
        <f>IFERROR(IF(J2008=0,0,VLOOKUP($C2008,'[1]Marginality pivots'!$B$7:$N$2242,12,0)), 0)</f>
        <v>1.7935484969025852</v>
      </c>
      <c r="T2008" s="12">
        <f>IFERROR(IF(K2008=0,0,VLOOKUP($C2008,'[1]Marginality pivots'!$B$7:$N$2242,13,0)), 0)</f>
        <v>0</v>
      </c>
      <c r="U2008" s="12">
        <v>0</v>
      </c>
      <c r="V2008" s="12">
        <v>2.5468388656016709</v>
      </c>
      <c r="W2008" s="12">
        <v>0</v>
      </c>
      <c r="X2008" s="12">
        <v>0</v>
      </c>
      <c r="Y2008" s="12">
        <v>2.5468388656016709</v>
      </c>
      <c r="Z2008" s="12">
        <v>0</v>
      </c>
      <c r="AA2008" s="12">
        <v>0</v>
      </c>
      <c r="AB2008" s="12">
        <v>1.7935484969025852</v>
      </c>
      <c r="AC2008" s="12">
        <v>0</v>
      </c>
      <c r="AD2008" s="12">
        <f t="shared" si="569"/>
        <v>0</v>
      </c>
      <c r="AE2008" s="12">
        <f t="shared" si="570"/>
        <v>26925.180487140864</v>
      </c>
      <c r="AF2008" s="12">
        <f t="shared" si="571"/>
        <v>0</v>
      </c>
      <c r="AG2008" s="16">
        <f t="shared" si="572"/>
        <v>0</v>
      </c>
      <c r="AH2008" s="16">
        <f t="shared" si="573"/>
        <v>26925.180487140864</v>
      </c>
      <c r="AI2008" s="16">
        <f t="shared" si="574"/>
        <v>0</v>
      </c>
      <c r="AJ2008" s="16">
        <f t="shared" si="577"/>
        <v>0</v>
      </c>
      <c r="AK2008" s="16">
        <f t="shared" si="578"/>
        <v>18961.394709254131</v>
      </c>
      <c r="AL2008" s="16">
        <f t="shared" si="579"/>
        <v>0</v>
      </c>
      <c r="AM2008" s="16">
        <f t="shared" si="575"/>
        <v>0</v>
      </c>
      <c r="AN2008" s="16">
        <f t="shared" si="576"/>
        <v>18961.394709254131</v>
      </c>
      <c r="AO2008" s="16">
        <f t="shared" si="580"/>
        <v>0</v>
      </c>
      <c r="AP2008" s="16">
        <f t="shared" si="581"/>
        <v>5941.6852907458706</v>
      </c>
      <c r="AQ2008" s="16">
        <f t="shared" si="582"/>
        <v>0</v>
      </c>
      <c r="AR2008" s="9">
        <f t="shared" si="583"/>
        <v>0</v>
      </c>
      <c r="AS2008" s="9">
        <f t="shared" si="584"/>
        <v>0.23859238659418314</v>
      </c>
      <c r="AT2008" s="9">
        <f t="shared" si="585"/>
        <v>0</v>
      </c>
    </row>
    <row r="2009" spans="2:46" x14ac:dyDescent="0.25">
      <c r="B2009" s="1" t="s">
        <v>729</v>
      </c>
      <c r="C2009" s="34">
        <v>3054968002507</v>
      </c>
      <c r="D2009" s="34" t="s">
        <v>3</v>
      </c>
      <c r="E2009" s="8" t="s">
        <v>14</v>
      </c>
      <c r="F2009" s="8" t="s">
        <v>530</v>
      </c>
      <c r="G2009" s="8" t="s">
        <v>27</v>
      </c>
      <c r="H2009" s="8" t="s">
        <v>104</v>
      </c>
      <c r="I2009" s="16">
        <v>21615.360000000001</v>
      </c>
      <c r="J2009" s="16">
        <v>3237.12</v>
      </c>
      <c r="K2009" s="16">
        <v>0</v>
      </c>
      <c r="L2009" s="16">
        <v>4032</v>
      </c>
      <c r="M2009" s="16">
        <v>576</v>
      </c>
      <c r="N2009" s="16">
        <v>0</v>
      </c>
      <c r="O2009" s="12">
        <f t="shared" si="586"/>
        <v>5.3609523809523809</v>
      </c>
      <c r="P2009" s="12">
        <f t="shared" si="586"/>
        <v>5.62</v>
      </c>
      <c r="Q2009" s="12">
        <f t="shared" si="586"/>
        <v>0</v>
      </c>
      <c r="R2009" s="12">
        <f>IFERROR(IF(I2009=0,0,VLOOKUP($C2009,'[1]Marginality pivots'!$B$7:$N$2242,11,0)), 0)</f>
        <v>4.4510739225039302</v>
      </c>
      <c r="S2009" s="12">
        <f>IFERROR(IF(J2009=0,0,VLOOKUP($C2009,'[1]Marginality pivots'!$B$7:$N$2242,12,0)), 0)</f>
        <v>4.2794593565581573</v>
      </c>
      <c r="T2009" s="12">
        <f>IFERROR(IF(K2009=0,0,VLOOKUP($C2009,'[1]Marginality pivots'!$B$7:$N$2242,13,0)), 0)</f>
        <v>0</v>
      </c>
      <c r="U2009" s="12">
        <v>5.5638424031299127</v>
      </c>
      <c r="V2009" s="12">
        <v>6.076832286312583</v>
      </c>
      <c r="W2009" s="12">
        <v>0</v>
      </c>
      <c r="X2009" s="12">
        <v>5.5638424031299127</v>
      </c>
      <c r="Y2009" s="12">
        <v>6.076832286312583</v>
      </c>
      <c r="Z2009" s="12">
        <v>0</v>
      </c>
      <c r="AA2009" s="12">
        <v>4.4510739225039302</v>
      </c>
      <c r="AB2009" s="12">
        <v>4.2794593565581573</v>
      </c>
      <c r="AC2009" s="12">
        <v>0</v>
      </c>
      <c r="AD2009" s="12">
        <f t="shared" si="569"/>
        <v>22433.412569419808</v>
      </c>
      <c r="AE2009" s="12">
        <f t="shared" si="570"/>
        <v>3500.2553969160476</v>
      </c>
      <c r="AF2009" s="12">
        <f t="shared" si="571"/>
        <v>0</v>
      </c>
      <c r="AG2009" s="16">
        <f t="shared" si="572"/>
        <v>22433.412569419808</v>
      </c>
      <c r="AH2009" s="16">
        <f t="shared" si="573"/>
        <v>3500.2553969160476</v>
      </c>
      <c r="AI2009" s="16">
        <f t="shared" si="574"/>
        <v>0</v>
      </c>
      <c r="AJ2009" s="16">
        <f t="shared" si="577"/>
        <v>17946.730055535845</v>
      </c>
      <c r="AK2009" s="16">
        <f t="shared" si="578"/>
        <v>2464.9685893774986</v>
      </c>
      <c r="AL2009" s="16">
        <f t="shared" si="579"/>
        <v>0</v>
      </c>
      <c r="AM2009" s="16">
        <f t="shared" si="575"/>
        <v>17946.730055535845</v>
      </c>
      <c r="AN2009" s="16">
        <f t="shared" si="576"/>
        <v>2464.9685893774986</v>
      </c>
      <c r="AO2009" s="16">
        <f t="shared" si="580"/>
        <v>3668.6299444641554</v>
      </c>
      <c r="AP2009" s="16">
        <f t="shared" si="581"/>
        <v>772.15141062250132</v>
      </c>
      <c r="AQ2009" s="16">
        <f t="shared" si="582"/>
        <v>0</v>
      </c>
      <c r="AR2009" s="9">
        <f t="shared" si="583"/>
        <v>0.16972328679532311</v>
      </c>
      <c r="AS2009" s="9">
        <f t="shared" si="584"/>
        <v>0.23853036360175137</v>
      </c>
      <c r="AT2009" s="9">
        <f t="shared" si="585"/>
        <v>0</v>
      </c>
    </row>
    <row r="2010" spans="2:46" x14ac:dyDescent="0.25">
      <c r="B2010" s="1" t="s">
        <v>729</v>
      </c>
      <c r="C2010" s="33">
        <v>3054969910203</v>
      </c>
      <c r="D2010" s="34" t="s">
        <v>3</v>
      </c>
      <c r="E2010" s="8" t="s">
        <v>13</v>
      </c>
      <c r="F2010" s="8" t="s">
        <v>109</v>
      </c>
      <c r="G2010" s="8" t="s">
        <v>27</v>
      </c>
      <c r="H2010" s="8" t="s">
        <v>103</v>
      </c>
      <c r="I2010" s="16">
        <v>0</v>
      </c>
      <c r="J2010" s="16">
        <v>0</v>
      </c>
      <c r="K2010" s="16">
        <v>24806.65</v>
      </c>
      <c r="L2010" s="16">
        <v>0</v>
      </c>
      <c r="M2010" s="16">
        <v>0</v>
      </c>
      <c r="N2010" s="16">
        <v>6095</v>
      </c>
      <c r="O2010" s="12">
        <f t="shared" si="586"/>
        <v>0</v>
      </c>
      <c r="P2010" s="12">
        <f t="shared" si="586"/>
        <v>0</v>
      </c>
      <c r="Q2010" s="12">
        <f t="shared" si="586"/>
        <v>4.07</v>
      </c>
      <c r="R2010" s="12">
        <f>IFERROR(IF(I2010=0,0,VLOOKUP($C2010,'[1]Marginality pivots'!$B$7:$N$2242,11,0)), 0)</f>
        <v>0</v>
      </c>
      <c r="S2010" s="12">
        <f>IFERROR(IF(J2010=0,0,VLOOKUP($C2010,'[1]Marginality pivots'!$B$7:$N$2242,12,0)), 0)</f>
        <v>0</v>
      </c>
      <c r="T2010" s="12">
        <f>IFERROR(IF(K2010=0,0,VLOOKUP($C2010,'[1]Marginality pivots'!$B$7:$N$2242,13,0)), 0)</f>
        <v>1.7203921428571427</v>
      </c>
      <c r="U2010" s="12">
        <v>0</v>
      </c>
      <c r="V2010" s="12">
        <v>0</v>
      </c>
      <c r="W2010" s="12">
        <v>2.2365097857142855</v>
      </c>
      <c r="X2010" s="12">
        <v>0</v>
      </c>
      <c r="Y2010" s="12">
        <v>0</v>
      </c>
      <c r="Z2010" s="12">
        <v>2.2365097857142855</v>
      </c>
      <c r="AA2010" s="12">
        <v>0</v>
      </c>
      <c r="AB2010" s="12">
        <v>0</v>
      </c>
      <c r="AC2010" s="12">
        <v>1.7203921428571427</v>
      </c>
      <c r="AD2010" s="12">
        <f t="shared" si="569"/>
        <v>0</v>
      </c>
      <c r="AE2010" s="12">
        <f t="shared" si="570"/>
        <v>0</v>
      </c>
      <c r="AF2010" s="12">
        <f t="shared" si="571"/>
        <v>13631.52714392857</v>
      </c>
      <c r="AG2010" s="16">
        <f t="shared" si="572"/>
        <v>0</v>
      </c>
      <c r="AH2010" s="16">
        <f t="shared" si="573"/>
        <v>0</v>
      </c>
      <c r="AI2010" s="16">
        <f t="shared" si="574"/>
        <v>13631.52714392857</v>
      </c>
      <c r="AJ2010" s="16">
        <f t="shared" si="577"/>
        <v>0</v>
      </c>
      <c r="AK2010" s="16">
        <f t="shared" si="578"/>
        <v>0</v>
      </c>
      <c r="AL2010" s="16">
        <f t="shared" si="579"/>
        <v>10485.790110714284</v>
      </c>
      <c r="AM2010" s="16">
        <f t="shared" si="575"/>
        <v>0</v>
      </c>
      <c r="AN2010" s="16">
        <f t="shared" si="576"/>
        <v>0</v>
      </c>
      <c r="AO2010" s="16">
        <f t="shared" si="580"/>
        <v>0</v>
      </c>
      <c r="AP2010" s="16">
        <f t="shared" si="581"/>
        <v>0</v>
      </c>
      <c r="AQ2010" s="16">
        <f t="shared" si="582"/>
        <v>14320.859889285717</v>
      </c>
      <c r="AR2010" s="9">
        <f t="shared" si="583"/>
        <v>0</v>
      </c>
      <c r="AS2010" s="9">
        <f t="shared" si="584"/>
        <v>0</v>
      </c>
      <c r="AT2010" s="9">
        <f t="shared" si="585"/>
        <v>0.57729922779922793</v>
      </c>
    </row>
    <row r="2011" spans="2:46" x14ac:dyDescent="0.25">
      <c r="B2011" s="1" t="s">
        <v>729</v>
      </c>
      <c r="C2011" s="34">
        <v>3011069780200</v>
      </c>
      <c r="D2011" s="34" t="s">
        <v>3</v>
      </c>
      <c r="E2011" s="8" t="s">
        <v>13</v>
      </c>
      <c r="F2011" s="8" t="s">
        <v>109</v>
      </c>
      <c r="G2011" s="8" t="s">
        <v>27</v>
      </c>
      <c r="H2011" s="8" t="s">
        <v>104</v>
      </c>
      <c r="I2011" s="16">
        <v>11425.47</v>
      </c>
      <c r="J2011" s="16">
        <v>11907.003498999502</v>
      </c>
      <c r="K2011" s="16">
        <v>1470.014386010932</v>
      </c>
      <c r="L2011" s="16">
        <v>16800</v>
      </c>
      <c r="M2011" s="16">
        <v>17010</v>
      </c>
      <c r="N2011" s="16">
        <v>2100</v>
      </c>
      <c r="O2011" s="12">
        <f t="shared" si="586"/>
        <v>0.68008749999999996</v>
      </c>
      <c r="P2011" s="12">
        <f t="shared" si="586"/>
        <v>0.70000020570249866</v>
      </c>
      <c r="Q2011" s="12">
        <f t="shared" si="586"/>
        <v>0.70000685048139621</v>
      </c>
      <c r="R2011" s="12">
        <f>IFERROR(IF(I2011=0,0,VLOOKUP($C2011,'[1]Marginality pivots'!$B$7:$N$2242,11,0)), 0)</f>
        <v>0.32240141405938944</v>
      </c>
      <c r="S2011" s="12">
        <f>IFERROR(IF(J2011=0,0,VLOOKUP($C2011,'[1]Marginality pivots'!$B$7:$N$2242,12,0)), 0)</f>
        <v>0.14225687361282557</v>
      </c>
      <c r="T2011" s="12">
        <f>IFERROR(IF(K2011=0,0,VLOOKUP($C2011,'[1]Marginality pivots'!$B$7:$N$2242,13,0)), 0)</f>
        <v>0.14945507141763456</v>
      </c>
      <c r="U2011" s="12">
        <v>0.40300176757423678</v>
      </c>
      <c r="V2011" s="12">
        <v>0.2020047605302123</v>
      </c>
      <c r="W2011" s="12">
        <v>0.19429159284292494</v>
      </c>
      <c r="X2011" s="12">
        <v>0.40300176757423678</v>
      </c>
      <c r="Y2011" s="12">
        <v>0.2020047605302123</v>
      </c>
      <c r="Z2011" s="12">
        <v>0.19429159284292494</v>
      </c>
      <c r="AA2011" s="12">
        <v>0.32240141405938944</v>
      </c>
      <c r="AB2011" s="12">
        <v>0.14225687361282557</v>
      </c>
      <c r="AC2011" s="12">
        <v>0.14945507141763456</v>
      </c>
      <c r="AD2011" s="12">
        <f t="shared" si="569"/>
        <v>6770.4296952471777</v>
      </c>
      <c r="AE2011" s="12">
        <f t="shared" si="570"/>
        <v>3436.1009766189113</v>
      </c>
      <c r="AF2011" s="12">
        <f t="shared" si="571"/>
        <v>408.01234497014235</v>
      </c>
      <c r="AG2011" s="16">
        <f t="shared" si="572"/>
        <v>6770.4296952471777</v>
      </c>
      <c r="AH2011" s="16">
        <f t="shared" si="573"/>
        <v>3436.1009766189113</v>
      </c>
      <c r="AI2011" s="16">
        <f t="shared" si="574"/>
        <v>408.01234497014235</v>
      </c>
      <c r="AJ2011" s="16">
        <f t="shared" si="577"/>
        <v>5416.3437561977426</v>
      </c>
      <c r="AK2011" s="16">
        <f t="shared" si="578"/>
        <v>2419.7894201541631</v>
      </c>
      <c r="AL2011" s="16">
        <f t="shared" si="579"/>
        <v>313.85564997703256</v>
      </c>
      <c r="AM2011" s="16">
        <f t="shared" si="575"/>
        <v>5416.3437561977426</v>
      </c>
      <c r="AN2011" s="16">
        <f t="shared" si="576"/>
        <v>2419.7894201541631</v>
      </c>
      <c r="AO2011" s="16">
        <f t="shared" si="580"/>
        <v>6009.1262438022568</v>
      </c>
      <c r="AP2011" s="16">
        <f t="shared" si="581"/>
        <v>9487.2140788453398</v>
      </c>
      <c r="AQ2011" s="16">
        <f t="shared" si="582"/>
        <v>1156.1587360338995</v>
      </c>
      <c r="AR2011" s="9">
        <f t="shared" si="583"/>
        <v>0.5259412736458331</v>
      </c>
      <c r="AS2011" s="9">
        <f t="shared" si="584"/>
        <v>0.79677595455838346</v>
      </c>
      <c r="AT2011" s="9">
        <f t="shared" si="585"/>
        <v>0.78649484456494401</v>
      </c>
    </row>
    <row r="2012" spans="2:46" x14ac:dyDescent="0.25">
      <c r="B2012" s="1" t="s">
        <v>729</v>
      </c>
      <c r="C2012" s="33">
        <v>3011069974305</v>
      </c>
      <c r="D2012" s="34" t="s">
        <v>3</v>
      </c>
      <c r="E2012" s="8" t="s">
        <v>13</v>
      </c>
      <c r="F2012" s="8" t="s">
        <v>109</v>
      </c>
      <c r="G2012" s="8" t="s">
        <v>730</v>
      </c>
      <c r="H2012" s="8" t="s">
        <v>104</v>
      </c>
      <c r="I2012" s="16">
        <v>14503.199999999997</v>
      </c>
      <c r="J2012" s="16">
        <v>2884.8</v>
      </c>
      <c r="K2012" s="16">
        <v>7211.9995827956409</v>
      </c>
      <c r="L2012" s="16">
        <v>1200</v>
      </c>
      <c r="M2012" s="16">
        <v>240</v>
      </c>
      <c r="N2012" s="16">
        <v>600</v>
      </c>
      <c r="O2012" s="12">
        <f t="shared" si="586"/>
        <v>12.085999999999997</v>
      </c>
      <c r="P2012" s="12">
        <f t="shared" si="586"/>
        <v>12.020000000000001</v>
      </c>
      <c r="Q2012" s="12">
        <f t="shared" si="586"/>
        <v>12.019999304659402</v>
      </c>
      <c r="R2012" s="12">
        <f>IFERROR(IF(I2012=0,0,VLOOKUP($C2012,'[1]Marginality pivots'!$B$7:$N$2242,11,0)), 0)</f>
        <v>5.6374190115527529</v>
      </c>
      <c r="S2012" s="12">
        <f>IFERROR(IF(J2012=0,0,VLOOKUP($C2012,'[1]Marginality pivots'!$B$7:$N$2242,12,0)), 0)</f>
        <v>3.4702597883241157</v>
      </c>
      <c r="T2012" s="12">
        <f>IFERROR(IF(K2012=0,0,VLOOKUP($C2012,'[1]Marginality pivots'!$B$7:$N$2242,13,0)), 0)</f>
        <v>3.6458549336133159</v>
      </c>
      <c r="U2012" s="12">
        <v>7.0467737644409407</v>
      </c>
      <c r="V2012" s="12">
        <v>4.9277688994202444</v>
      </c>
      <c r="W2012" s="12">
        <v>4.7396114136973111</v>
      </c>
      <c r="X2012" s="12">
        <v>7.0467737644409407</v>
      </c>
      <c r="Y2012" s="12">
        <v>4.9277688994202444</v>
      </c>
      <c r="Z2012" s="12">
        <v>4.7396114136973111</v>
      </c>
      <c r="AA2012" s="12">
        <v>5.6374190115527529</v>
      </c>
      <c r="AB2012" s="12">
        <v>3.4702597883241157</v>
      </c>
      <c r="AC2012" s="12">
        <v>3.6458549336133159</v>
      </c>
      <c r="AD2012" s="12">
        <f t="shared" si="569"/>
        <v>8456.128517329129</v>
      </c>
      <c r="AE2012" s="12">
        <f t="shared" si="570"/>
        <v>1182.6645358608587</v>
      </c>
      <c r="AF2012" s="12">
        <f t="shared" si="571"/>
        <v>2843.7668482183867</v>
      </c>
      <c r="AG2012" s="16">
        <f t="shared" si="572"/>
        <v>8456.128517329129</v>
      </c>
      <c r="AH2012" s="16">
        <f t="shared" si="573"/>
        <v>1182.6645358608587</v>
      </c>
      <c r="AI2012" s="16">
        <f t="shared" si="574"/>
        <v>2843.7668482183867</v>
      </c>
      <c r="AJ2012" s="16">
        <f t="shared" si="577"/>
        <v>6764.9028138633039</v>
      </c>
      <c r="AK2012" s="16">
        <f t="shared" si="578"/>
        <v>832.86234919778781</v>
      </c>
      <c r="AL2012" s="16">
        <f t="shared" si="579"/>
        <v>2187.5129601679896</v>
      </c>
      <c r="AM2012" s="16">
        <f t="shared" si="575"/>
        <v>6764.9028138633039</v>
      </c>
      <c r="AN2012" s="16">
        <f t="shared" si="576"/>
        <v>832.86234919778781</v>
      </c>
      <c r="AO2012" s="16">
        <f t="shared" si="580"/>
        <v>7738.2971861366932</v>
      </c>
      <c r="AP2012" s="16">
        <f t="shared" si="581"/>
        <v>2051.9376508022124</v>
      </c>
      <c r="AQ2012" s="16">
        <f t="shared" si="582"/>
        <v>5024.4866226276517</v>
      </c>
      <c r="AR2012" s="9">
        <f t="shared" si="583"/>
        <v>0.53355791729664448</v>
      </c>
      <c r="AS2012" s="9">
        <f t="shared" si="584"/>
        <v>0.71129286286821003</v>
      </c>
      <c r="AT2012" s="9">
        <f t="shared" si="585"/>
        <v>0.69668426418294005</v>
      </c>
    </row>
    <row r="2013" spans="2:46" x14ac:dyDescent="0.25">
      <c r="B2013" s="1" t="s">
        <v>729</v>
      </c>
      <c r="C2013" s="33" t="s">
        <v>809</v>
      </c>
      <c r="D2013" s="34" t="s">
        <v>3</v>
      </c>
      <c r="E2013" s="8" t="s">
        <v>14</v>
      </c>
      <c r="F2013" s="8" t="s">
        <v>133</v>
      </c>
      <c r="G2013" s="8" t="s">
        <v>27</v>
      </c>
      <c r="H2013" s="8" t="s">
        <v>103</v>
      </c>
      <c r="I2013" s="16">
        <v>15728.16</v>
      </c>
      <c r="J2013" s="16">
        <v>7564.5000000000009</v>
      </c>
      <c r="K2013" s="16">
        <v>0</v>
      </c>
      <c r="L2013" s="16">
        <v>1812</v>
      </c>
      <c r="M2013" s="16">
        <v>846</v>
      </c>
      <c r="N2013" s="16">
        <v>0</v>
      </c>
      <c r="O2013" s="12">
        <f t="shared" si="586"/>
        <v>8.68</v>
      </c>
      <c r="P2013" s="12">
        <f t="shared" si="586"/>
        <v>8.9414893617021285</v>
      </c>
      <c r="Q2013" s="12">
        <f t="shared" si="586"/>
        <v>0</v>
      </c>
      <c r="R2013" s="12">
        <f>IFERROR(IF(I2013=0,0,VLOOKUP($C2013,'[1]Marginality pivots'!$B$7:$N$2242,11,0)), 0)</f>
        <v>6.808634262813217</v>
      </c>
      <c r="S2013" s="12">
        <f>IFERROR(IF(J2013=0,0,VLOOKUP($C2013,'[1]Marginality pivots'!$B$7:$N$2242,12,0)), 0)</f>
        <v>5.8897106999330795</v>
      </c>
      <c r="T2013" s="12">
        <f>IFERROR(IF(K2013=0,0,VLOOKUP($C2013,'[1]Marginality pivots'!$B$7:$N$2242,13,0)), 0)</f>
        <v>0</v>
      </c>
      <c r="U2013" s="12">
        <v>8.5107928285165215</v>
      </c>
      <c r="V2013" s="12">
        <v>8.3633891939049718</v>
      </c>
      <c r="W2013" s="12">
        <v>0</v>
      </c>
      <c r="X2013" s="12">
        <v>8.5107928285165215</v>
      </c>
      <c r="Y2013" s="12">
        <v>8.3633891939049718</v>
      </c>
      <c r="Z2013" s="12">
        <v>0</v>
      </c>
      <c r="AA2013" s="12">
        <v>6.808634262813217</v>
      </c>
      <c r="AB2013" s="12">
        <v>5.8897106999330795</v>
      </c>
      <c r="AC2013" s="12">
        <v>0</v>
      </c>
      <c r="AD2013" s="12">
        <f t="shared" si="569"/>
        <v>15421.556605271937</v>
      </c>
      <c r="AE2013" s="12">
        <f t="shared" si="570"/>
        <v>7075.4272580436063</v>
      </c>
      <c r="AF2013" s="12">
        <f t="shared" si="571"/>
        <v>0</v>
      </c>
      <c r="AG2013" s="16">
        <f t="shared" si="572"/>
        <v>15421.556605271937</v>
      </c>
      <c r="AH2013" s="16">
        <f t="shared" si="573"/>
        <v>7075.4272580436063</v>
      </c>
      <c r="AI2013" s="16">
        <f t="shared" si="574"/>
        <v>0</v>
      </c>
      <c r="AJ2013" s="16">
        <f t="shared" si="577"/>
        <v>12337.24528421755</v>
      </c>
      <c r="AK2013" s="16">
        <f t="shared" si="578"/>
        <v>4982.695252143385</v>
      </c>
      <c r="AL2013" s="16">
        <f t="shared" si="579"/>
        <v>0</v>
      </c>
      <c r="AM2013" s="16">
        <f t="shared" si="575"/>
        <v>12337.24528421755</v>
      </c>
      <c r="AN2013" s="16">
        <f t="shared" si="576"/>
        <v>4982.695252143385</v>
      </c>
      <c r="AO2013" s="16">
        <f t="shared" si="580"/>
        <v>3390.91471578245</v>
      </c>
      <c r="AP2013" s="16">
        <f t="shared" si="581"/>
        <v>2581.8047478566159</v>
      </c>
      <c r="AQ2013" s="16">
        <f t="shared" si="582"/>
        <v>0</v>
      </c>
      <c r="AR2013" s="9">
        <f t="shared" si="583"/>
        <v>0.21559513101230213</v>
      </c>
      <c r="AS2013" s="9">
        <f t="shared" si="584"/>
        <v>0.34130540655120833</v>
      </c>
      <c r="AT2013" s="9">
        <f t="shared" si="585"/>
        <v>0</v>
      </c>
    </row>
    <row r="2014" spans="2:46" x14ac:dyDescent="0.25">
      <c r="B2014" s="1" t="s">
        <v>729</v>
      </c>
      <c r="C2014" s="33" t="s">
        <v>810</v>
      </c>
      <c r="D2014" s="34" t="s">
        <v>3</v>
      </c>
      <c r="E2014" s="8" t="s">
        <v>13</v>
      </c>
      <c r="F2014" s="8" t="s">
        <v>109</v>
      </c>
      <c r="G2014" s="8" t="s">
        <v>27</v>
      </c>
      <c r="H2014" s="8" t="s">
        <v>104</v>
      </c>
      <c r="I2014" s="16">
        <v>23001.599999999995</v>
      </c>
      <c r="J2014" s="16">
        <v>0</v>
      </c>
      <c r="K2014" s="16">
        <v>0</v>
      </c>
      <c r="L2014" s="16">
        <v>1920</v>
      </c>
      <c r="M2014" s="16">
        <v>0</v>
      </c>
      <c r="N2014" s="16">
        <v>0</v>
      </c>
      <c r="O2014" s="12">
        <f t="shared" si="586"/>
        <v>11.979999999999997</v>
      </c>
      <c r="P2014" s="12">
        <f t="shared" si="586"/>
        <v>0</v>
      </c>
      <c r="Q2014" s="12">
        <f t="shared" si="586"/>
        <v>0</v>
      </c>
      <c r="R2014" s="12">
        <f>IFERROR(IF(I2014=0,0,VLOOKUP($C2014,'[1]Marginality pivots'!$B$7:$N$2242,11,0)), 0)</f>
        <v>5.5176699149021227</v>
      </c>
      <c r="S2014" s="12">
        <f>IFERROR(IF(J2014=0,0,VLOOKUP($C2014,'[1]Marginality pivots'!$B$7:$N$2242,12,0)), 0)</f>
        <v>0</v>
      </c>
      <c r="T2014" s="12">
        <f>IFERROR(IF(K2014=0,0,VLOOKUP($C2014,'[1]Marginality pivots'!$B$7:$N$2242,13,0)), 0)</f>
        <v>0</v>
      </c>
      <c r="U2014" s="12">
        <v>6.8970873936276531</v>
      </c>
      <c r="V2014" s="12">
        <v>0</v>
      </c>
      <c r="W2014" s="12">
        <v>0</v>
      </c>
      <c r="X2014" s="12">
        <v>6.8970873936276531</v>
      </c>
      <c r="Y2014" s="12">
        <v>0</v>
      </c>
      <c r="Z2014" s="12">
        <v>0</v>
      </c>
      <c r="AA2014" s="12">
        <v>5.5176699149021227</v>
      </c>
      <c r="AB2014" s="12">
        <v>0</v>
      </c>
      <c r="AC2014" s="12">
        <v>0</v>
      </c>
      <c r="AD2014" s="12">
        <f t="shared" si="569"/>
        <v>13242.407795765093</v>
      </c>
      <c r="AE2014" s="12">
        <f t="shared" si="570"/>
        <v>0</v>
      </c>
      <c r="AF2014" s="12">
        <f t="shared" si="571"/>
        <v>0</v>
      </c>
      <c r="AG2014" s="16">
        <f t="shared" si="572"/>
        <v>13242.407795765093</v>
      </c>
      <c r="AH2014" s="16">
        <f t="shared" si="573"/>
        <v>0</v>
      </c>
      <c r="AI2014" s="16">
        <f t="shared" si="574"/>
        <v>0</v>
      </c>
      <c r="AJ2014" s="16">
        <f t="shared" si="577"/>
        <v>10593.926236612075</v>
      </c>
      <c r="AK2014" s="16">
        <f t="shared" si="578"/>
        <v>0</v>
      </c>
      <c r="AL2014" s="16">
        <f t="shared" si="579"/>
        <v>0</v>
      </c>
      <c r="AM2014" s="16">
        <f t="shared" si="575"/>
        <v>10593.926236612075</v>
      </c>
      <c r="AN2014" s="16">
        <f t="shared" si="576"/>
        <v>0</v>
      </c>
      <c r="AO2014" s="16">
        <f t="shared" si="580"/>
        <v>12407.67376338792</v>
      </c>
      <c r="AP2014" s="16">
        <f t="shared" si="581"/>
        <v>0</v>
      </c>
      <c r="AQ2014" s="16">
        <f t="shared" si="582"/>
        <v>0</v>
      </c>
      <c r="AR2014" s="9">
        <f t="shared" si="583"/>
        <v>0.5394265513437293</v>
      </c>
      <c r="AS2014" s="9">
        <f t="shared" si="584"/>
        <v>0</v>
      </c>
      <c r="AT2014" s="9">
        <f t="shared" si="585"/>
        <v>0</v>
      </c>
    </row>
    <row r="2015" spans="2:46" x14ac:dyDescent="0.25">
      <c r="B2015" s="1" t="s">
        <v>729</v>
      </c>
      <c r="C2015" s="34">
        <v>3070069770004</v>
      </c>
      <c r="D2015" s="34" t="s">
        <v>3</v>
      </c>
      <c r="E2015" s="8" t="s">
        <v>14</v>
      </c>
      <c r="F2015" s="8" t="s">
        <v>117</v>
      </c>
      <c r="G2015" s="8" t="s">
        <v>71</v>
      </c>
      <c r="H2015" s="8" t="s">
        <v>103</v>
      </c>
      <c r="I2015" s="16">
        <v>0</v>
      </c>
      <c r="J2015" s="16">
        <v>0</v>
      </c>
      <c r="K2015" s="16">
        <v>22134</v>
      </c>
      <c r="L2015" s="16">
        <v>0</v>
      </c>
      <c r="M2015" s="16">
        <v>0</v>
      </c>
      <c r="N2015" s="16">
        <v>4200</v>
      </c>
      <c r="O2015" s="12">
        <f t="shared" si="586"/>
        <v>0</v>
      </c>
      <c r="P2015" s="12">
        <f t="shared" si="586"/>
        <v>0</v>
      </c>
      <c r="Q2015" s="12">
        <f t="shared" si="586"/>
        <v>5.27</v>
      </c>
      <c r="R2015" s="12">
        <f>IFERROR(IF(I2015=0,0,VLOOKUP($C2015,'[1]Marginality pivots'!$B$7:$N$2242,11,0)), 0)</f>
        <v>0</v>
      </c>
      <c r="S2015" s="12">
        <f>IFERROR(IF(J2015=0,0,VLOOKUP($C2015,'[1]Marginality pivots'!$B$7:$N$2242,12,0)), 0)</f>
        <v>0</v>
      </c>
      <c r="T2015" s="12">
        <f>IFERROR(IF(K2015=0,0,VLOOKUP($C2015,'[1]Marginality pivots'!$B$7:$N$2242,13,0)), 0)</f>
        <v>1.2583664173064721</v>
      </c>
      <c r="U2015" s="12">
        <v>0</v>
      </c>
      <c r="V2015" s="12">
        <v>0</v>
      </c>
      <c r="W2015" s="12">
        <v>1.6358763424984137</v>
      </c>
      <c r="X2015" s="12">
        <v>0</v>
      </c>
      <c r="Y2015" s="12">
        <v>0</v>
      </c>
      <c r="Z2015" s="12">
        <v>1.6358763424984137</v>
      </c>
      <c r="AA2015" s="12">
        <v>0</v>
      </c>
      <c r="AB2015" s="12">
        <v>0</v>
      </c>
      <c r="AC2015" s="12">
        <v>1.2583664173064721</v>
      </c>
      <c r="AD2015" s="12">
        <f t="shared" si="569"/>
        <v>0</v>
      </c>
      <c r="AE2015" s="12">
        <f t="shared" si="570"/>
        <v>0</v>
      </c>
      <c r="AF2015" s="12">
        <f t="shared" si="571"/>
        <v>6870.6806384933379</v>
      </c>
      <c r="AG2015" s="16">
        <f t="shared" si="572"/>
        <v>0</v>
      </c>
      <c r="AH2015" s="16">
        <f t="shared" si="573"/>
        <v>0</v>
      </c>
      <c r="AI2015" s="16">
        <f t="shared" si="574"/>
        <v>6870.6806384933379</v>
      </c>
      <c r="AJ2015" s="16">
        <f t="shared" si="577"/>
        <v>0</v>
      </c>
      <c r="AK2015" s="16">
        <f t="shared" si="578"/>
        <v>0</v>
      </c>
      <c r="AL2015" s="16">
        <f t="shared" si="579"/>
        <v>5285.1389526871826</v>
      </c>
      <c r="AM2015" s="16">
        <f t="shared" si="575"/>
        <v>0</v>
      </c>
      <c r="AN2015" s="16">
        <f t="shared" si="576"/>
        <v>0</v>
      </c>
      <c r="AO2015" s="16">
        <f t="shared" si="580"/>
        <v>0</v>
      </c>
      <c r="AP2015" s="16">
        <f t="shared" si="581"/>
        <v>0</v>
      </c>
      <c r="AQ2015" s="16">
        <f t="shared" si="582"/>
        <v>16848.861047312817</v>
      </c>
      <c r="AR2015" s="9">
        <f t="shared" si="583"/>
        <v>0</v>
      </c>
      <c r="AS2015" s="9">
        <f t="shared" si="584"/>
        <v>0</v>
      </c>
      <c r="AT2015" s="9">
        <f t="shared" si="585"/>
        <v>0.7612207936799863</v>
      </c>
    </row>
    <row r="2016" spans="2:46" x14ac:dyDescent="0.25">
      <c r="B2016" s="1" t="s">
        <v>729</v>
      </c>
      <c r="C2016" s="33">
        <v>3054968710302</v>
      </c>
      <c r="D2016" s="34" t="s">
        <v>3</v>
      </c>
      <c r="E2016" s="8" t="s">
        <v>14</v>
      </c>
      <c r="F2016" s="8" t="s">
        <v>530</v>
      </c>
      <c r="G2016" s="8" t="s">
        <v>27</v>
      </c>
      <c r="H2016" s="8" t="s">
        <v>104</v>
      </c>
      <c r="I2016" s="16">
        <v>21907.200000000001</v>
      </c>
      <c r="J2016" s="16">
        <v>0</v>
      </c>
      <c r="K2016" s="16">
        <v>0</v>
      </c>
      <c r="L2016" s="16">
        <v>2688</v>
      </c>
      <c r="M2016" s="16">
        <v>0</v>
      </c>
      <c r="N2016" s="16">
        <v>0</v>
      </c>
      <c r="O2016" s="12">
        <f t="shared" si="586"/>
        <v>8.15</v>
      </c>
      <c r="P2016" s="12">
        <f t="shared" si="586"/>
        <v>0</v>
      </c>
      <c r="Q2016" s="12">
        <f t="shared" si="586"/>
        <v>0</v>
      </c>
      <c r="R2016" s="12">
        <f>IFERROR(IF(I2016=0,0,VLOOKUP($C2016,'[1]Marginality pivots'!$B$7:$N$2242,11,0)), 0)</f>
        <v>6.5219549254316078</v>
      </c>
      <c r="S2016" s="12">
        <f>IFERROR(IF(J2016=0,0,VLOOKUP($C2016,'[1]Marginality pivots'!$B$7:$N$2242,12,0)), 0)</f>
        <v>0</v>
      </c>
      <c r="T2016" s="12">
        <f>IFERROR(IF(K2016=0,0,VLOOKUP($C2016,'[1]Marginality pivots'!$B$7:$N$2242,13,0)), 0)</f>
        <v>0</v>
      </c>
      <c r="U2016" s="12">
        <v>8.1524436567895098</v>
      </c>
      <c r="V2016" s="12">
        <v>0</v>
      </c>
      <c r="W2016" s="12">
        <v>0</v>
      </c>
      <c r="X2016" s="12">
        <v>8.1524436567895098</v>
      </c>
      <c r="Y2016" s="12">
        <v>0</v>
      </c>
      <c r="Z2016" s="12">
        <v>0</v>
      </c>
      <c r="AA2016" s="12">
        <v>6.5219549254316078</v>
      </c>
      <c r="AB2016" s="12">
        <v>0</v>
      </c>
      <c r="AC2016" s="12">
        <v>0</v>
      </c>
      <c r="AD2016" s="12">
        <f t="shared" ref="AD2016:AD2079" si="587">IF(I2016=0,0,(U2016*L2016))</f>
        <v>21913.768549450204</v>
      </c>
      <c r="AE2016" s="12">
        <f t="shared" ref="AE2016:AE2079" si="588">IF(J2016=0,0,(V2016*M2016))</f>
        <v>0</v>
      </c>
      <c r="AF2016" s="12">
        <f t="shared" ref="AF2016:AF2079" si="589">IF(K2016=0,0,(W2016*N2016))</f>
        <v>0</v>
      </c>
      <c r="AG2016" s="16">
        <f t="shared" ref="AG2016:AG2079" si="590">IF(I2016=0,0,(X2016*L2016))</f>
        <v>21913.768549450204</v>
      </c>
      <c r="AH2016" s="16">
        <f t="shared" ref="AH2016:AH2079" si="591">IF(J2016=0,0,(Y2016*M2016))</f>
        <v>0</v>
      </c>
      <c r="AI2016" s="16">
        <f t="shared" ref="AI2016:AI2079" si="592">IF(K2016=0,0,(Z2016*N2016))</f>
        <v>0</v>
      </c>
      <c r="AJ2016" s="16">
        <f t="shared" si="577"/>
        <v>17531.014839560161</v>
      </c>
      <c r="AK2016" s="16">
        <f t="shared" si="578"/>
        <v>0</v>
      </c>
      <c r="AL2016" s="16">
        <f t="shared" si="579"/>
        <v>0</v>
      </c>
      <c r="AM2016" s="16">
        <f t="shared" ref="AM2016:AM2079" si="593">IF(I2016=0,0,(L2016*R2016))</f>
        <v>17531.014839560161</v>
      </c>
      <c r="AN2016" s="16">
        <f t="shared" ref="AN2016:AN2079" si="594">IF(J2016=0,0,(M2016*S2016))</f>
        <v>0</v>
      </c>
      <c r="AO2016" s="16">
        <f t="shared" si="580"/>
        <v>4376.1851604398398</v>
      </c>
      <c r="AP2016" s="16">
        <f t="shared" si="581"/>
        <v>0</v>
      </c>
      <c r="AQ2016" s="16">
        <f t="shared" si="582"/>
        <v>0</v>
      </c>
      <c r="AR2016" s="9">
        <f t="shared" si="583"/>
        <v>0.19976013184888256</v>
      </c>
      <c r="AS2016" s="9">
        <f t="shared" si="584"/>
        <v>0</v>
      </c>
      <c r="AT2016" s="9">
        <f t="shared" si="585"/>
        <v>0</v>
      </c>
    </row>
    <row r="2017" spans="2:46" x14ac:dyDescent="0.25">
      <c r="B2017" s="1" t="s">
        <v>729</v>
      </c>
      <c r="C2017" s="33" t="s">
        <v>811</v>
      </c>
      <c r="D2017" s="34" t="s">
        <v>3</v>
      </c>
      <c r="E2017" s="8" t="s">
        <v>14</v>
      </c>
      <c r="F2017" s="8" t="s">
        <v>133</v>
      </c>
      <c r="G2017" s="8" t="s">
        <v>27</v>
      </c>
      <c r="H2017" s="8" t="s">
        <v>103</v>
      </c>
      <c r="I2017" s="16">
        <v>15042.240000000002</v>
      </c>
      <c r="J2017" s="16">
        <v>6762.24</v>
      </c>
      <c r="K2017" s="16">
        <v>0</v>
      </c>
      <c r="L2017" s="16">
        <v>864</v>
      </c>
      <c r="M2017" s="16">
        <v>384</v>
      </c>
      <c r="N2017" s="16">
        <v>0</v>
      </c>
      <c r="O2017" s="12">
        <f t="shared" si="586"/>
        <v>17.41</v>
      </c>
      <c r="P2017" s="12">
        <f t="shared" si="586"/>
        <v>17.61</v>
      </c>
      <c r="Q2017" s="12">
        <f t="shared" si="586"/>
        <v>0</v>
      </c>
      <c r="R2017" s="12">
        <f>IFERROR(IF(I2017=0,0,VLOOKUP($C2017,'[1]Marginality pivots'!$B$7:$N$2242,11,0)), 0)</f>
        <v>8.0185837411056742</v>
      </c>
      <c r="S2017" s="12">
        <f>IFERROR(IF(J2017=0,0,VLOOKUP($C2017,'[1]Marginality pivots'!$B$7:$N$2242,12,0)), 0)</f>
        <v>10.727584237578526</v>
      </c>
      <c r="T2017" s="12">
        <f>IFERROR(IF(K2017=0,0,VLOOKUP($C2017,'[1]Marginality pivots'!$B$7:$N$2242,13,0)), 0)</f>
        <v>0</v>
      </c>
      <c r="U2017" s="12">
        <v>10.023229676382092</v>
      </c>
      <c r="V2017" s="12">
        <v>15.233169617361506</v>
      </c>
      <c r="W2017" s="12">
        <v>0</v>
      </c>
      <c r="X2017" s="12">
        <v>10.023229676382092</v>
      </c>
      <c r="Y2017" s="12">
        <v>15.233169617361506</v>
      </c>
      <c r="Z2017" s="12">
        <v>0</v>
      </c>
      <c r="AA2017" s="12">
        <v>8.0185837411056742</v>
      </c>
      <c r="AB2017" s="12">
        <v>10.727584237578526</v>
      </c>
      <c r="AC2017" s="12">
        <v>0</v>
      </c>
      <c r="AD2017" s="12">
        <f t="shared" si="587"/>
        <v>8660.0704403941272</v>
      </c>
      <c r="AE2017" s="12">
        <f t="shared" si="588"/>
        <v>5849.5371330668186</v>
      </c>
      <c r="AF2017" s="12">
        <f t="shared" si="589"/>
        <v>0</v>
      </c>
      <c r="AG2017" s="16">
        <f t="shared" si="590"/>
        <v>8660.0704403941272</v>
      </c>
      <c r="AH2017" s="16">
        <f t="shared" si="591"/>
        <v>5849.5371330668186</v>
      </c>
      <c r="AI2017" s="16">
        <f t="shared" si="592"/>
        <v>0</v>
      </c>
      <c r="AJ2017" s="16">
        <f t="shared" ref="AJ2017:AJ2080" si="595">IF(I2017=0,0,(L2017*R2017))</f>
        <v>6928.0563523153023</v>
      </c>
      <c r="AK2017" s="16">
        <f t="shared" ref="AK2017:AK2080" si="596">IF(J2017=0,0,(M2017*S2017))</f>
        <v>4119.392347230154</v>
      </c>
      <c r="AL2017" s="16">
        <f t="shared" ref="AL2017:AL2080" si="597">IF(K2017=0,0,(N2017*T2017))</f>
        <v>0</v>
      </c>
      <c r="AM2017" s="16">
        <f t="shared" si="593"/>
        <v>6928.0563523153023</v>
      </c>
      <c r="AN2017" s="16">
        <f t="shared" si="594"/>
        <v>4119.392347230154</v>
      </c>
      <c r="AO2017" s="16">
        <f t="shared" ref="AO2017:AO2080" si="598">I2017-AJ2017</f>
        <v>8114.1836476846993</v>
      </c>
      <c r="AP2017" s="16">
        <f t="shared" ref="AP2017:AP2080" si="599">J2017-AK2017</f>
        <v>2642.8476527698458</v>
      </c>
      <c r="AQ2017" s="16">
        <f t="shared" ref="AQ2017:AQ2080" si="600">K2017-AL2017</f>
        <v>0</v>
      </c>
      <c r="AR2017" s="9">
        <f t="shared" ref="AR2017:AR2080" si="601">IFERROR(AO2017/I2017,0)</f>
        <v>0.5394265513437293</v>
      </c>
      <c r="AS2017" s="9">
        <f t="shared" ref="AS2017:AS2080" si="602">IFERROR(AP2017/J2017,0)</f>
        <v>0.39082429088140114</v>
      </c>
      <c r="AT2017" s="9">
        <f t="shared" ref="AT2017:AT2080" si="603">IFERROR(AQ2017/K2017,0)</f>
        <v>0</v>
      </c>
    </row>
    <row r="2018" spans="2:46" x14ac:dyDescent="0.25">
      <c r="B2018" s="1" t="s">
        <v>729</v>
      </c>
      <c r="C2018" s="34">
        <v>3054969521096</v>
      </c>
      <c r="D2018" s="34" t="s">
        <v>3</v>
      </c>
      <c r="E2018" s="8" t="s">
        <v>13</v>
      </c>
      <c r="F2018" s="8" t="s">
        <v>109</v>
      </c>
      <c r="G2018" s="8" t="s">
        <v>27</v>
      </c>
      <c r="H2018" s="8" t="s">
        <v>104</v>
      </c>
      <c r="I2018" s="16">
        <v>21190</v>
      </c>
      <c r="J2018" s="16">
        <v>0</v>
      </c>
      <c r="K2018" s="16">
        <v>0</v>
      </c>
      <c r="L2018" s="16">
        <v>2600</v>
      </c>
      <c r="M2018" s="16">
        <v>0</v>
      </c>
      <c r="N2018" s="16">
        <v>0</v>
      </c>
      <c r="O2018" s="12">
        <f t="shared" si="586"/>
        <v>8.15</v>
      </c>
      <c r="P2018" s="12">
        <f t="shared" si="586"/>
        <v>0</v>
      </c>
      <c r="Q2018" s="12">
        <f t="shared" si="586"/>
        <v>0</v>
      </c>
      <c r="R2018" s="12">
        <f>IFERROR(IF(I2018=0,0,VLOOKUP($C2018,'[1]Marginality pivots'!$B$7:$N$2242,11,0)), 0)</f>
        <v>3.7536736065486056</v>
      </c>
      <c r="S2018" s="12">
        <f>IFERROR(IF(J2018=0,0,VLOOKUP($C2018,'[1]Marginality pivots'!$B$7:$N$2242,12,0)), 0)</f>
        <v>0</v>
      </c>
      <c r="T2018" s="12">
        <f>IFERROR(IF(K2018=0,0,VLOOKUP($C2018,'[1]Marginality pivots'!$B$7:$N$2242,13,0)), 0)</f>
        <v>0</v>
      </c>
      <c r="U2018" s="12">
        <v>4.6920920081857567</v>
      </c>
      <c r="V2018" s="12">
        <v>0</v>
      </c>
      <c r="W2018" s="12">
        <v>0</v>
      </c>
      <c r="X2018" s="12">
        <v>4.6920920081857567</v>
      </c>
      <c r="Y2018" s="12">
        <v>0</v>
      </c>
      <c r="Z2018" s="12">
        <v>0</v>
      </c>
      <c r="AA2018" s="12">
        <v>3.7536736065486056</v>
      </c>
      <c r="AB2018" s="12">
        <v>0</v>
      </c>
      <c r="AC2018" s="12">
        <v>0</v>
      </c>
      <c r="AD2018" s="12">
        <f t="shared" si="587"/>
        <v>12199.439221282968</v>
      </c>
      <c r="AE2018" s="12">
        <f t="shared" si="588"/>
        <v>0</v>
      </c>
      <c r="AF2018" s="12">
        <f t="shared" si="589"/>
        <v>0</v>
      </c>
      <c r="AG2018" s="16">
        <f t="shared" si="590"/>
        <v>12199.439221282968</v>
      </c>
      <c r="AH2018" s="16">
        <f t="shared" si="591"/>
        <v>0</v>
      </c>
      <c r="AI2018" s="16">
        <f t="shared" si="592"/>
        <v>0</v>
      </c>
      <c r="AJ2018" s="16">
        <f t="shared" si="595"/>
        <v>9759.5513770263751</v>
      </c>
      <c r="AK2018" s="16">
        <f t="shared" si="596"/>
        <v>0</v>
      </c>
      <c r="AL2018" s="16">
        <f t="shared" si="597"/>
        <v>0</v>
      </c>
      <c r="AM2018" s="16">
        <f t="shared" si="593"/>
        <v>9759.5513770263751</v>
      </c>
      <c r="AN2018" s="16">
        <f t="shared" si="594"/>
        <v>0</v>
      </c>
      <c r="AO2018" s="16">
        <f t="shared" si="598"/>
        <v>11430.448622973625</v>
      </c>
      <c r="AP2018" s="16">
        <f t="shared" si="599"/>
        <v>0</v>
      </c>
      <c r="AQ2018" s="16">
        <f t="shared" si="600"/>
        <v>0</v>
      </c>
      <c r="AR2018" s="9">
        <f t="shared" si="601"/>
        <v>0.5394265513437293</v>
      </c>
      <c r="AS2018" s="9">
        <f t="shared" si="602"/>
        <v>0</v>
      </c>
      <c r="AT2018" s="9">
        <f t="shared" si="603"/>
        <v>0</v>
      </c>
    </row>
    <row r="2019" spans="2:46" x14ac:dyDescent="0.25">
      <c r="B2019" s="1" t="s">
        <v>729</v>
      </c>
      <c r="C2019" s="33" t="s">
        <v>812</v>
      </c>
      <c r="D2019" s="34" t="s">
        <v>3</v>
      </c>
      <c r="E2019" s="8" t="s">
        <v>13</v>
      </c>
      <c r="F2019" s="8" t="s">
        <v>109</v>
      </c>
      <c r="G2019" s="8" t="s">
        <v>27</v>
      </c>
      <c r="H2019" s="8" t="s">
        <v>104</v>
      </c>
      <c r="I2019" s="16">
        <v>20970</v>
      </c>
      <c r="J2019" s="16">
        <v>0</v>
      </c>
      <c r="K2019" s="16">
        <v>0</v>
      </c>
      <c r="L2019" s="16">
        <v>1800</v>
      </c>
      <c r="M2019" s="16">
        <v>0</v>
      </c>
      <c r="N2019" s="16">
        <v>0</v>
      </c>
      <c r="O2019" s="12">
        <f t="shared" si="586"/>
        <v>11.65</v>
      </c>
      <c r="P2019" s="12">
        <f t="shared" si="586"/>
        <v>0</v>
      </c>
      <c r="Q2019" s="12">
        <f t="shared" si="586"/>
        <v>0</v>
      </c>
      <c r="R2019" s="12">
        <f>IFERROR(IF(I2019=0,0,VLOOKUP($C2019,'[1]Marginality pivots'!$B$7:$N$2242,11,0)), 0)</f>
        <v>5.3656806768455532</v>
      </c>
      <c r="S2019" s="12">
        <f>IFERROR(IF(J2019=0,0,VLOOKUP($C2019,'[1]Marginality pivots'!$B$7:$N$2242,12,0)), 0)</f>
        <v>0</v>
      </c>
      <c r="T2019" s="12">
        <f>IFERROR(IF(K2019=0,0,VLOOKUP($C2019,'[1]Marginality pivots'!$B$7:$N$2242,13,0)), 0)</f>
        <v>0</v>
      </c>
      <c r="U2019" s="12">
        <v>6.7071008460569415</v>
      </c>
      <c r="V2019" s="12">
        <v>0</v>
      </c>
      <c r="W2019" s="12">
        <v>0</v>
      </c>
      <c r="X2019" s="12">
        <v>6.7071008460569415</v>
      </c>
      <c r="Y2019" s="12">
        <v>0</v>
      </c>
      <c r="Z2019" s="12">
        <v>0</v>
      </c>
      <c r="AA2019" s="12">
        <v>5.3656806768455532</v>
      </c>
      <c r="AB2019" s="12">
        <v>0</v>
      </c>
      <c r="AC2019" s="12">
        <v>0</v>
      </c>
      <c r="AD2019" s="12">
        <f t="shared" si="587"/>
        <v>12072.781522902495</v>
      </c>
      <c r="AE2019" s="12">
        <f t="shared" si="588"/>
        <v>0</v>
      </c>
      <c r="AF2019" s="12">
        <f t="shared" si="589"/>
        <v>0</v>
      </c>
      <c r="AG2019" s="16">
        <f t="shared" si="590"/>
        <v>12072.781522902495</v>
      </c>
      <c r="AH2019" s="16">
        <f t="shared" si="591"/>
        <v>0</v>
      </c>
      <c r="AI2019" s="16">
        <f t="shared" si="592"/>
        <v>0</v>
      </c>
      <c r="AJ2019" s="16">
        <f t="shared" si="595"/>
        <v>9658.2252183219953</v>
      </c>
      <c r="AK2019" s="16">
        <f t="shared" si="596"/>
        <v>0</v>
      </c>
      <c r="AL2019" s="16">
        <f t="shared" si="597"/>
        <v>0</v>
      </c>
      <c r="AM2019" s="16">
        <f t="shared" si="593"/>
        <v>9658.2252183219953</v>
      </c>
      <c r="AN2019" s="16">
        <f t="shared" si="594"/>
        <v>0</v>
      </c>
      <c r="AO2019" s="16">
        <f t="shared" si="598"/>
        <v>11311.774781678005</v>
      </c>
      <c r="AP2019" s="16">
        <f t="shared" si="599"/>
        <v>0</v>
      </c>
      <c r="AQ2019" s="16">
        <f t="shared" si="600"/>
        <v>0</v>
      </c>
      <c r="AR2019" s="9">
        <f t="shared" si="601"/>
        <v>0.53942655134372941</v>
      </c>
      <c r="AS2019" s="9">
        <f t="shared" si="602"/>
        <v>0</v>
      </c>
      <c r="AT2019" s="9">
        <f t="shared" si="603"/>
        <v>0</v>
      </c>
    </row>
    <row r="2020" spans="2:46" x14ac:dyDescent="0.25">
      <c r="B2020" s="1" t="s">
        <v>729</v>
      </c>
      <c r="C2020" s="33" t="s">
        <v>813</v>
      </c>
      <c r="D2020" s="34" t="s">
        <v>3</v>
      </c>
      <c r="E2020" s="8" t="s">
        <v>14</v>
      </c>
      <c r="F2020" s="8" t="s">
        <v>133</v>
      </c>
      <c r="G2020" s="8" t="s">
        <v>74</v>
      </c>
      <c r="H2020" s="8" t="s">
        <v>220</v>
      </c>
      <c r="I2020" s="16">
        <v>869.12</v>
      </c>
      <c r="J2020" s="16">
        <v>0</v>
      </c>
      <c r="K2020" s="16">
        <v>0</v>
      </c>
      <c r="L2020" s="16">
        <v>112</v>
      </c>
      <c r="M2020" s="16">
        <v>0</v>
      </c>
      <c r="N2020" s="16">
        <v>0</v>
      </c>
      <c r="O2020" s="12">
        <f t="shared" si="586"/>
        <v>7.76</v>
      </c>
      <c r="P2020" s="12">
        <f t="shared" si="586"/>
        <v>0</v>
      </c>
      <c r="Q2020" s="12">
        <f t="shared" si="586"/>
        <v>0</v>
      </c>
      <c r="R2020" s="12">
        <f>IFERROR(IF(I2020=0,0,VLOOKUP($C2020,'[1]Marginality pivots'!$B$7:$N$2242,11,0)), 0)</f>
        <v>3.5740499615726598</v>
      </c>
      <c r="S2020" s="12">
        <f>IFERROR(IF(J2020=0,0,VLOOKUP($C2020,'[1]Marginality pivots'!$B$7:$N$2242,12,0)), 0)</f>
        <v>0</v>
      </c>
      <c r="T2020" s="12">
        <f>IFERROR(IF(K2020=0,0,VLOOKUP($C2020,'[1]Marginality pivots'!$B$7:$N$2242,13,0)), 0)</f>
        <v>0</v>
      </c>
      <c r="U2020" s="12">
        <v>4.4675624519658248</v>
      </c>
      <c r="V2020" s="12">
        <v>0</v>
      </c>
      <c r="W2020" s="12">
        <v>0</v>
      </c>
      <c r="X2020" s="12">
        <v>4.4675624519658248</v>
      </c>
      <c r="Y2020" s="12">
        <v>0</v>
      </c>
      <c r="Z2020" s="12">
        <v>0</v>
      </c>
      <c r="AA2020" s="12">
        <v>3.5740499615726598</v>
      </c>
      <c r="AB2020" s="12">
        <v>0</v>
      </c>
      <c r="AC2020" s="12">
        <v>0</v>
      </c>
      <c r="AD2020" s="12">
        <f t="shared" si="587"/>
        <v>500.36699462017236</v>
      </c>
      <c r="AE2020" s="12">
        <f t="shared" si="588"/>
        <v>0</v>
      </c>
      <c r="AF2020" s="12">
        <f t="shared" si="589"/>
        <v>0</v>
      </c>
      <c r="AG2020" s="16">
        <f t="shared" si="590"/>
        <v>500.36699462017236</v>
      </c>
      <c r="AH2020" s="16">
        <f t="shared" si="591"/>
        <v>0</v>
      </c>
      <c r="AI2020" s="16">
        <f t="shared" si="592"/>
        <v>0</v>
      </c>
      <c r="AJ2020" s="16">
        <f t="shared" si="595"/>
        <v>400.29359569613791</v>
      </c>
      <c r="AK2020" s="16">
        <f t="shared" si="596"/>
        <v>0</v>
      </c>
      <c r="AL2020" s="16">
        <f t="shared" si="597"/>
        <v>0</v>
      </c>
      <c r="AM2020" s="16">
        <f t="shared" si="593"/>
        <v>400.29359569613791</v>
      </c>
      <c r="AN2020" s="16">
        <f t="shared" si="594"/>
        <v>0</v>
      </c>
      <c r="AO2020" s="16">
        <f t="shared" si="598"/>
        <v>468.82640430386209</v>
      </c>
      <c r="AP2020" s="16">
        <f t="shared" si="599"/>
        <v>0</v>
      </c>
      <c r="AQ2020" s="16">
        <f t="shared" si="600"/>
        <v>0</v>
      </c>
      <c r="AR2020" s="9">
        <f t="shared" si="601"/>
        <v>0.53942655134372941</v>
      </c>
      <c r="AS2020" s="9">
        <f t="shared" si="602"/>
        <v>0</v>
      </c>
      <c r="AT2020" s="9">
        <f t="shared" si="603"/>
        <v>0</v>
      </c>
    </row>
    <row r="2021" spans="2:46" x14ac:dyDescent="0.25">
      <c r="B2021" s="1" t="s">
        <v>729</v>
      </c>
      <c r="C2021" s="33" t="s">
        <v>813</v>
      </c>
      <c r="D2021" s="34" t="s">
        <v>3</v>
      </c>
      <c r="E2021" s="8" t="s">
        <v>14</v>
      </c>
      <c r="F2021" s="8" t="s">
        <v>133</v>
      </c>
      <c r="G2021" s="8" t="s">
        <v>27</v>
      </c>
      <c r="H2021" s="8" t="s">
        <v>103</v>
      </c>
      <c r="I2021" s="16">
        <v>18748.16</v>
      </c>
      <c r="J2021" s="16">
        <v>969.6</v>
      </c>
      <c r="K2021" s="16">
        <v>0</v>
      </c>
      <c r="L2021" s="16">
        <v>2416</v>
      </c>
      <c r="M2021" s="16">
        <v>120</v>
      </c>
      <c r="N2021" s="16">
        <v>0</v>
      </c>
      <c r="O2021" s="12">
        <f t="shared" si="586"/>
        <v>7.76</v>
      </c>
      <c r="P2021" s="12">
        <f t="shared" si="586"/>
        <v>8.08</v>
      </c>
      <c r="Q2021" s="12">
        <f t="shared" si="586"/>
        <v>0</v>
      </c>
      <c r="R2021" s="12">
        <f>IFERROR(IF(I2021=0,0,VLOOKUP($C2021,'[1]Marginality pivots'!$B$7:$N$2242,11,0)), 0)</f>
        <v>3.5740499615726598</v>
      </c>
      <c r="S2021" s="12">
        <f>IFERROR(IF(J2021=0,0,VLOOKUP($C2021,'[1]Marginality pivots'!$B$7:$N$2242,12,0)), 0)</f>
        <v>6.1526746620978496</v>
      </c>
      <c r="T2021" s="12">
        <f>IFERROR(IF(K2021=0,0,VLOOKUP($C2021,'[1]Marginality pivots'!$B$7:$N$2242,13,0)), 0)</f>
        <v>0</v>
      </c>
      <c r="U2021" s="12">
        <v>4.4675624519658248</v>
      </c>
      <c r="V2021" s="12">
        <v>8.7367980201789468</v>
      </c>
      <c r="W2021" s="12">
        <v>0</v>
      </c>
      <c r="X2021" s="12">
        <v>4.4675624519658248</v>
      </c>
      <c r="Y2021" s="12">
        <v>8.7367980201789468</v>
      </c>
      <c r="Z2021" s="12">
        <v>0</v>
      </c>
      <c r="AA2021" s="12">
        <v>3.5740499615726598</v>
      </c>
      <c r="AB2021" s="12">
        <v>6.1526746620978496</v>
      </c>
      <c r="AC2021" s="12">
        <v>0</v>
      </c>
      <c r="AD2021" s="12">
        <f t="shared" si="587"/>
        <v>10793.630883949432</v>
      </c>
      <c r="AE2021" s="12">
        <f t="shared" si="588"/>
        <v>1048.4157624214736</v>
      </c>
      <c r="AF2021" s="12">
        <f t="shared" si="589"/>
        <v>0</v>
      </c>
      <c r="AG2021" s="16">
        <f t="shared" si="590"/>
        <v>10793.630883949432</v>
      </c>
      <c r="AH2021" s="16">
        <f t="shared" si="591"/>
        <v>1048.4157624214736</v>
      </c>
      <c r="AI2021" s="16">
        <f t="shared" si="592"/>
        <v>0</v>
      </c>
      <c r="AJ2021" s="16">
        <f t="shared" si="595"/>
        <v>8634.9047071595451</v>
      </c>
      <c r="AK2021" s="16">
        <f t="shared" si="596"/>
        <v>738.32095945174194</v>
      </c>
      <c r="AL2021" s="16">
        <f t="shared" si="597"/>
        <v>0</v>
      </c>
      <c r="AM2021" s="16">
        <f t="shared" si="593"/>
        <v>8634.9047071595451</v>
      </c>
      <c r="AN2021" s="16">
        <f t="shared" si="594"/>
        <v>738.32095945174194</v>
      </c>
      <c r="AO2021" s="16">
        <f t="shared" si="598"/>
        <v>10113.255292840455</v>
      </c>
      <c r="AP2021" s="16">
        <f t="shared" si="599"/>
        <v>231.27904054825808</v>
      </c>
      <c r="AQ2021" s="16">
        <f t="shared" si="600"/>
        <v>0</v>
      </c>
      <c r="AR2021" s="9">
        <f t="shared" si="601"/>
        <v>0.53942655134372941</v>
      </c>
      <c r="AS2021" s="9">
        <f t="shared" si="602"/>
        <v>0.23853036360175131</v>
      </c>
      <c r="AT2021" s="9">
        <f t="shared" si="603"/>
        <v>0</v>
      </c>
    </row>
    <row r="2022" spans="2:46" x14ac:dyDescent="0.25">
      <c r="B2022" s="1" t="s">
        <v>729</v>
      </c>
      <c r="C2022" s="34">
        <v>3054968710102</v>
      </c>
      <c r="D2022" s="34" t="s">
        <v>3</v>
      </c>
      <c r="E2022" s="8" t="s">
        <v>14</v>
      </c>
      <c r="F2022" s="8" t="s">
        <v>530</v>
      </c>
      <c r="G2022" s="8" t="s">
        <v>27</v>
      </c>
      <c r="H2022" s="8" t="s">
        <v>104</v>
      </c>
      <c r="I2022" s="16">
        <v>20505.599999999999</v>
      </c>
      <c r="J2022" s="16">
        <v>0</v>
      </c>
      <c r="K2022" s="16">
        <v>0</v>
      </c>
      <c r="L2022" s="16">
        <v>2880</v>
      </c>
      <c r="M2022" s="16">
        <v>0</v>
      </c>
      <c r="N2022" s="16">
        <v>0</v>
      </c>
      <c r="O2022" s="12">
        <f t="shared" si="586"/>
        <v>7.1199999999999992</v>
      </c>
      <c r="P2022" s="12">
        <f t="shared" si="586"/>
        <v>0</v>
      </c>
      <c r="Q2022" s="12">
        <f t="shared" si="586"/>
        <v>0</v>
      </c>
      <c r="R2022" s="12">
        <f>IFERROR(IF(I2022=0,0,VLOOKUP($C2022,'[1]Marginality pivots'!$B$7:$N$2242,11,0)), 0)</f>
        <v>3.2977058923788976</v>
      </c>
      <c r="S2022" s="12">
        <f>IFERROR(IF(J2022=0,0,VLOOKUP($C2022,'[1]Marginality pivots'!$B$7:$N$2242,12,0)), 0)</f>
        <v>0</v>
      </c>
      <c r="T2022" s="12">
        <f>IFERROR(IF(K2022=0,0,VLOOKUP($C2022,'[1]Marginality pivots'!$B$7:$N$2242,13,0)), 0)</f>
        <v>0</v>
      </c>
      <c r="U2022" s="12">
        <v>4.1221323654736217</v>
      </c>
      <c r="V2022" s="12">
        <v>0</v>
      </c>
      <c r="W2022" s="12">
        <v>0</v>
      </c>
      <c r="X2022" s="12">
        <v>4.1221323654736217</v>
      </c>
      <c r="Y2022" s="12">
        <v>0</v>
      </c>
      <c r="Z2022" s="12">
        <v>0</v>
      </c>
      <c r="AA2022" s="12">
        <v>3.2977058923788976</v>
      </c>
      <c r="AB2022" s="12">
        <v>0</v>
      </c>
      <c r="AC2022" s="12">
        <v>0</v>
      </c>
      <c r="AD2022" s="12">
        <f t="shared" si="587"/>
        <v>11871.741212564031</v>
      </c>
      <c r="AE2022" s="12">
        <f t="shared" si="588"/>
        <v>0</v>
      </c>
      <c r="AF2022" s="12">
        <f t="shared" si="589"/>
        <v>0</v>
      </c>
      <c r="AG2022" s="16">
        <f t="shared" si="590"/>
        <v>11871.741212564031</v>
      </c>
      <c r="AH2022" s="16">
        <f t="shared" si="591"/>
        <v>0</v>
      </c>
      <c r="AI2022" s="16">
        <f t="shared" si="592"/>
        <v>0</v>
      </c>
      <c r="AJ2022" s="16">
        <f t="shared" si="595"/>
        <v>9497.3929700512253</v>
      </c>
      <c r="AK2022" s="16">
        <f t="shared" si="596"/>
        <v>0</v>
      </c>
      <c r="AL2022" s="16">
        <f t="shared" si="597"/>
        <v>0</v>
      </c>
      <c r="AM2022" s="16">
        <f t="shared" si="593"/>
        <v>9497.3929700512253</v>
      </c>
      <c r="AN2022" s="16">
        <f t="shared" si="594"/>
        <v>0</v>
      </c>
      <c r="AO2022" s="16">
        <f t="shared" si="598"/>
        <v>11008.207029948773</v>
      </c>
      <c r="AP2022" s="16">
        <f t="shared" si="599"/>
        <v>0</v>
      </c>
      <c r="AQ2022" s="16">
        <f t="shared" si="600"/>
        <v>0</v>
      </c>
      <c r="AR2022" s="9">
        <f t="shared" si="601"/>
        <v>0.5368390600591435</v>
      </c>
      <c r="AS2022" s="9">
        <f t="shared" si="602"/>
        <v>0</v>
      </c>
      <c r="AT2022" s="9">
        <f t="shared" si="603"/>
        <v>0</v>
      </c>
    </row>
    <row r="2023" spans="2:46" x14ac:dyDescent="0.25">
      <c r="B2023" s="1" t="s">
        <v>729</v>
      </c>
      <c r="C2023" s="33">
        <v>3054968411115</v>
      </c>
      <c r="D2023" s="34" t="s">
        <v>3</v>
      </c>
      <c r="E2023" s="8" t="s">
        <v>14</v>
      </c>
      <c r="F2023" s="8" t="s">
        <v>117</v>
      </c>
      <c r="G2023" s="8" t="s">
        <v>27</v>
      </c>
      <c r="H2023" s="8" t="s">
        <v>104</v>
      </c>
      <c r="I2023" s="16">
        <v>0</v>
      </c>
      <c r="J2023" s="16">
        <v>20446.420000000002</v>
      </c>
      <c r="K2023" s="16">
        <v>0</v>
      </c>
      <c r="L2023" s="16">
        <v>0</v>
      </c>
      <c r="M2023" s="16">
        <v>10594</v>
      </c>
      <c r="N2023" s="16">
        <v>0</v>
      </c>
      <c r="O2023" s="12">
        <f t="shared" si="586"/>
        <v>0</v>
      </c>
      <c r="P2023" s="12">
        <f t="shared" si="586"/>
        <v>1.9300000000000002</v>
      </c>
      <c r="Q2023" s="12">
        <f t="shared" si="586"/>
        <v>0</v>
      </c>
      <c r="R2023" s="12">
        <f>IFERROR(IF(I2023=0,0,VLOOKUP($C2023,'[1]Marginality pivots'!$B$7:$N$2242,11,0)), 0)</f>
        <v>0</v>
      </c>
      <c r="S2023" s="12">
        <f>IFERROR(IF(J2023=0,0,VLOOKUP($C2023,'[1]Marginality pivots'!$B$7:$N$2242,12,0)), 0)</f>
        <v>1.4696363982486198</v>
      </c>
      <c r="T2023" s="12">
        <f>IFERROR(IF(K2023=0,0,VLOOKUP($C2023,'[1]Marginality pivots'!$B$7:$N$2242,13,0)), 0)</f>
        <v>0</v>
      </c>
      <c r="U2023" s="12">
        <v>0</v>
      </c>
      <c r="V2023" s="12">
        <v>2.0868836855130399</v>
      </c>
      <c r="W2023" s="12">
        <v>0</v>
      </c>
      <c r="X2023" s="12">
        <v>0</v>
      </c>
      <c r="Y2023" s="12">
        <v>2.0868836855130399</v>
      </c>
      <c r="Z2023" s="12">
        <v>0</v>
      </c>
      <c r="AA2023" s="12">
        <v>0</v>
      </c>
      <c r="AB2023" s="12">
        <v>1.4696363982486198</v>
      </c>
      <c r="AC2023" s="12">
        <v>0</v>
      </c>
      <c r="AD2023" s="12">
        <f t="shared" si="587"/>
        <v>0</v>
      </c>
      <c r="AE2023" s="12">
        <f t="shared" si="588"/>
        <v>22108.445764325144</v>
      </c>
      <c r="AF2023" s="12">
        <f t="shared" si="589"/>
        <v>0</v>
      </c>
      <c r="AG2023" s="16">
        <f t="shared" si="590"/>
        <v>0</v>
      </c>
      <c r="AH2023" s="16">
        <f t="shared" si="591"/>
        <v>22108.445764325144</v>
      </c>
      <c r="AI2023" s="16">
        <f t="shared" si="592"/>
        <v>0</v>
      </c>
      <c r="AJ2023" s="16">
        <f t="shared" si="595"/>
        <v>0</v>
      </c>
      <c r="AK2023" s="16">
        <f t="shared" si="596"/>
        <v>15569.328003045879</v>
      </c>
      <c r="AL2023" s="16">
        <f t="shared" si="597"/>
        <v>0</v>
      </c>
      <c r="AM2023" s="16">
        <f t="shared" si="593"/>
        <v>0</v>
      </c>
      <c r="AN2023" s="16">
        <f t="shared" si="594"/>
        <v>15569.328003045879</v>
      </c>
      <c r="AO2023" s="16">
        <f t="shared" si="598"/>
        <v>0</v>
      </c>
      <c r="AP2023" s="16">
        <f t="shared" si="599"/>
        <v>4877.0919969541228</v>
      </c>
      <c r="AQ2023" s="16">
        <f t="shared" si="600"/>
        <v>0</v>
      </c>
      <c r="AR2023" s="9">
        <f t="shared" si="601"/>
        <v>0</v>
      </c>
      <c r="AS2023" s="9">
        <f t="shared" si="602"/>
        <v>0.23853036360175142</v>
      </c>
      <c r="AT2023" s="9">
        <f t="shared" si="603"/>
        <v>0</v>
      </c>
    </row>
    <row r="2024" spans="2:46" x14ac:dyDescent="0.25">
      <c r="B2024" s="1" t="s">
        <v>729</v>
      </c>
      <c r="C2024" s="34">
        <v>3011069883006</v>
      </c>
      <c r="D2024" s="34" t="s">
        <v>3</v>
      </c>
      <c r="E2024" s="8" t="s">
        <v>13</v>
      </c>
      <c r="F2024" s="8" t="s">
        <v>109</v>
      </c>
      <c r="G2024" s="8" t="s">
        <v>730</v>
      </c>
      <c r="H2024" s="8" t="s">
        <v>104</v>
      </c>
      <c r="I2024" s="16">
        <v>20412</v>
      </c>
      <c r="J2024" s="16">
        <v>0</v>
      </c>
      <c r="K2024" s="16">
        <v>0</v>
      </c>
      <c r="L2024" s="16">
        <v>1800</v>
      </c>
      <c r="M2024" s="16">
        <v>0</v>
      </c>
      <c r="N2024" s="16">
        <v>0</v>
      </c>
      <c r="O2024" s="12">
        <f t="shared" si="586"/>
        <v>11.34</v>
      </c>
      <c r="P2024" s="12">
        <f t="shared" si="586"/>
        <v>0</v>
      </c>
      <c r="Q2024" s="12">
        <f t="shared" si="586"/>
        <v>0</v>
      </c>
      <c r="R2024" s="12">
        <f>IFERROR(IF(I2024=0,0,VLOOKUP($C2024,'[1]Marginality pivots'!$B$7:$N$2242,11,0)), 0)</f>
        <v>7.3094848595544786</v>
      </c>
      <c r="S2024" s="12">
        <f>IFERROR(IF(J2024=0,0,VLOOKUP($C2024,'[1]Marginality pivots'!$B$7:$N$2242,12,0)), 0)</f>
        <v>0</v>
      </c>
      <c r="T2024" s="12">
        <f>IFERROR(IF(K2024=0,0,VLOOKUP($C2024,'[1]Marginality pivots'!$B$7:$N$2242,13,0)), 0)</f>
        <v>0</v>
      </c>
      <c r="U2024" s="12">
        <v>9.1368560744430987</v>
      </c>
      <c r="V2024" s="12">
        <v>0</v>
      </c>
      <c r="W2024" s="12">
        <v>0</v>
      </c>
      <c r="X2024" s="12">
        <v>9.1368560744430987</v>
      </c>
      <c r="Y2024" s="12">
        <v>0</v>
      </c>
      <c r="Z2024" s="12">
        <v>0</v>
      </c>
      <c r="AA2024" s="12">
        <v>7.3094848595544786</v>
      </c>
      <c r="AB2024" s="12">
        <v>0</v>
      </c>
      <c r="AC2024" s="12">
        <v>0</v>
      </c>
      <c r="AD2024" s="12">
        <f t="shared" si="587"/>
        <v>16446.340933997577</v>
      </c>
      <c r="AE2024" s="12">
        <f t="shared" si="588"/>
        <v>0</v>
      </c>
      <c r="AF2024" s="12">
        <f t="shared" si="589"/>
        <v>0</v>
      </c>
      <c r="AG2024" s="16">
        <f t="shared" si="590"/>
        <v>16446.340933997577</v>
      </c>
      <c r="AH2024" s="16">
        <f t="shared" si="591"/>
        <v>0</v>
      </c>
      <c r="AI2024" s="16">
        <f t="shared" si="592"/>
        <v>0</v>
      </c>
      <c r="AJ2024" s="16">
        <f t="shared" si="595"/>
        <v>13157.072747198061</v>
      </c>
      <c r="AK2024" s="16">
        <f t="shared" si="596"/>
        <v>0</v>
      </c>
      <c r="AL2024" s="16">
        <f t="shared" si="597"/>
        <v>0</v>
      </c>
      <c r="AM2024" s="16">
        <f t="shared" si="593"/>
        <v>13157.072747198061</v>
      </c>
      <c r="AN2024" s="16">
        <f t="shared" si="594"/>
        <v>0</v>
      </c>
      <c r="AO2024" s="16">
        <f t="shared" si="598"/>
        <v>7254.9272528019392</v>
      </c>
      <c r="AP2024" s="16">
        <f t="shared" si="599"/>
        <v>0</v>
      </c>
      <c r="AQ2024" s="16">
        <f t="shared" si="600"/>
        <v>0</v>
      </c>
      <c r="AR2024" s="9">
        <f t="shared" si="601"/>
        <v>0.35542461555956983</v>
      </c>
      <c r="AS2024" s="9">
        <f t="shared" si="602"/>
        <v>0</v>
      </c>
      <c r="AT2024" s="9">
        <f t="shared" si="603"/>
        <v>0</v>
      </c>
    </row>
    <row r="2025" spans="2:46" x14ac:dyDescent="0.25">
      <c r="B2025" s="1" t="s">
        <v>729</v>
      </c>
      <c r="C2025" s="33">
        <v>3054968001507</v>
      </c>
      <c r="D2025" s="34" t="s">
        <v>3</v>
      </c>
      <c r="E2025" s="8" t="s">
        <v>14</v>
      </c>
      <c r="F2025" s="8" t="s">
        <v>530</v>
      </c>
      <c r="G2025" s="8" t="s">
        <v>27</v>
      </c>
      <c r="H2025" s="8" t="s">
        <v>104</v>
      </c>
      <c r="I2025" s="16">
        <v>18197.759999999998</v>
      </c>
      <c r="J2025" s="16">
        <v>1618.56</v>
      </c>
      <c r="K2025" s="16">
        <v>0</v>
      </c>
      <c r="L2025" s="16">
        <v>3360</v>
      </c>
      <c r="M2025" s="16">
        <v>288</v>
      </c>
      <c r="N2025" s="16">
        <v>0</v>
      </c>
      <c r="O2025" s="12">
        <f t="shared" si="586"/>
        <v>5.4159999999999995</v>
      </c>
      <c r="P2025" s="12">
        <f t="shared" si="586"/>
        <v>5.62</v>
      </c>
      <c r="Q2025" s="12">
        <f t="shared" si="586"/>
        <v>0</v>
      </c>
      <c r="R2025" s="12">
        <f>IFERROR(IF(I2025=0,0,VLOOKUP($C2025,'[1]Marginality pivots'!$B$7:$N$2242,11,0)), 0)</f>
        <v>4.4510739225039302</v>
      </c>
      <c r="S2025" s="12">
        <f>IFERROR(IF(J2025=0,0,VLOOKUP($C2025,'[1]Marginality pivots'!$B$7:$N$2242,12,0)), 0)</f>
        <v>4.2794593565581573</v>
      </c>
      <c r="T2025" s="12">
        <f>IFERROR(IF(K2025=0,0,VLOOKUP($C2025,'[1]Marginality pivots'!$B$7:$N$2242,13,0)), 0)</f>
        <v>0</v>
      </c>
      <c r="U2025" s="12">
        <v>5.5638424031299127</v>
      </c>
      <c r="V2025" s="12">
        <v>6.076832286312583</v>
      </c>
      <c r="W2025" s="12">
        <v>0</v>
      </c>
      <c r="X2025" s="12">
        <v>5.5638424031299127</v>
      </c>
      <c r="Y2025" s="12">
        <v>6.076832286312583</v>
      </c>
      <c r="Z2025" s="12">
        <v>0</v>
      </c>
      <c r="AA2025" s="12">
        <v>4.4510739225039302</v>
      </c>
      <c r="AB2025" s="12">
        <v>4.2794593565581573</v>
      </c>
      <c r="AC2025" s="12">
        <v>0</v>
      </c>
      <c r="AD2025" s="12">
        <f t="shared" si="587"/>
        <v>18694.510474516508</v>
      </c>
      <c r="AE2025" s="12">
        <f t="shared" si="588"/>
        <v>1750.1276984580238</v>
      </c>
      <c r="AF2025" s="12">
        <f t="shared" si="589"/>
        <v>0</v>
      </c>
      <c r="AG2025" s="16">
        <f t="shared" si="590"/>
        <v>18694.510474516508</v>
      </c>
      <c r="AH2025" s="16">
        <f t="shared" si="591"/>
        <v>1750.1276984580238</v>
      </c>
      <c r="AI2025" s="16">
        <f t="shared" si="592"/>
        <v>0</v>
      </c>
      <c r="AJ2025" s="16">
        <f t="shared" si="595"/>
        <v>14955.608379613206</v>
      </c>
      <c r="AK2025" s="16">
        <f t="shared" si="596"/>
        <v>1232.4842946887493</v>
      </c>
      <c r="AL2025" s="16">
        <f t="shared" si="597"/>
        <v>0</v>
      </c>
      <c r="AM2025" s="16">
        <f t="shared" si="593"/>
        <v>14955.608379613206</v>
      </c>
      <c r="AN2025" s="16">
        <f t="shared" si="594"/>
        <v>1232.4842946887493</v>
      </c>
      <c r="AO2025" s="16">
        <f t="shared" si="598"/>
        <v>3242.1516203867923</v>
      </c>
      <c r="AP2025" s="16">
        <f t="shared" si="599"/>
        <v>386.07570531125066</v>
      </c>
      <c r="AQ2025" s="16">
        <f t="shared" si="600"/>
        <v>0</v>
      </c>
      <c r="AR2025" s="9">
        <f t="shared" si="601"/>
        <v>0.17816212656869815</v>
      </c>
      <c r="AS2025" s="9">
        <f t="shared" si="602"/>
        <v>0.23853036360175137</v>
      </c>
      <c r="AT2025" s="9">
        <f t="shared" si="603"/>
        <v>0</v>
      </c>
    </row>
    <row r="2026" spans="2:46" x14ac:dyDescent="0.25">
      <c r="B2026" s="1" t="s">
        <v>729</v>
      </c>
      <c r="C2026" s="34">
        <v>3054968001507</v>
      </c>
      <c r="D2026" s="34" t="s">
        <v>3</v>
      </c>
      <c r="E2026" s="8" t="s">
        <v>14</v>
      </c>
      <c r="F2026" s="8" t="s">
        <v>530</v>
      </c>
      <c r="G2026" s="8" t="s">
        <v>27</v>
      </c>
      <c r="H2026" s="8" t="s">
        <v>103</v>
      </c>
      <c r="I2026" s="16">
        <v>380.15999999999997</v>
      </c>
      <c r="J2026" s="16">
        <v>0</v>
      </c>
      <c r="K2026" s="16">
        <v>0</v>
      </c>
      <c r="L2026" s="16">
        <v>72</v>
      </c>
      <c r="M2026" s="16">
        <v>0</v>
      </c>
      <c r="N2026" s="16">
        <v>0</v>
      </c>
      <c r="O2026" s="12">
        <f t="shared" si="586"/>
        <v>5.2799999999999994</v>
      </c>
      <c r="P2026" s="12">
        <f t="shared" si="586"/>
        <v>0</v>
      </c>
      <c r="Q2026" s="12">
        <f t="shared" si="586"/>
        <v>0</v>
      </c>
      <c r="R2026" s="12">
        <f>IFERROR(IF(I2026=0,0,VLOOKUP($C2026,'[1]Marginality pivots'!$B$7:$N$2242,11,0)), 0)</f>
        <v>4.4510739225039302</v>
      </c>
      <c r="S2026" s="12">
        <f>IFERROR(IF(J2026=0,0,VLOOKUP($C2026,'[1]Marginality pivots'!$B$7:$N$2242,12,0)), 0)</f>
        <v>0</v>
      </c>
      <c r="T2026" s="12">
        <f>IFERROR(IF(K2026=0,0,VLOOKUP($C2026,'[1]Marginality pivots'!$B$7:$N$2242,13,0)), 0)</f>
        <v>0</v>
      </c>
      <c r="U2026" s="12">
        <v>5.5638424031299127</v>
      </c>
      <c r="V2026" s="12">
        <v>0</v>
      </c>
      <c r="W2026" s="12">
        <v>0</v>
      </c>
      <c r="X2026" s="12">
        <v>5.5638424031299127</v>
      </c>
      <c r="Y2026" s="12">
        <v>0</v>
      </c>
      <c r="Z2026" s="12">
        <v>0</v>
      </c>
      <c r="AA2026" s="12">
        <v>4.4510739225039302</v>
      </c>
      <c r="AB2026" s="12">
        <v>0</v>
      </c>
      <c r="AC2026" s="12">
        <v>0</v>
      </c>
      <c r="AD2026" s="12">
        <f t="shared" si="587"/>
        <v>400.5966530253537</v>
      </c>
      <c r="AE2026" s="12">
        <f t="shared" si="588"/>
        <v>0</v>
      </c>
      <c r="AF2026" s="12">
        <f t="shared" si="589"/>
        <v>0</v>
      </c>
      <c r="AG2026" s="16">
        <f t="shared" si="590"/>
        <v>400.5966530253537</v>
      </c>
      <c r="AH2026" s="16">
        <f t="shared" si="591"/>
        <v>0</v>
      </c>
      <c r="AI2026" s="16">
        <f t="shared" si="592"/>
        <v>0</v>
      </c>
      <c r="AJ2026" s="16">
        <f t="shared" si="595"/>
        <v>320.47732242028297</v>
      </c>
      <c r="AK2026" s="16">
        <f t="shared" si="596"/>
        <v>0</v>
      </c>
      <c r="AL2026" s="16">
        <f t="shared" si="597"/>
        <v>0</v>
      </c>
      <c r="AM2026" s="16">
        <f t="shared" si="593"/>
        <v>320.47732242028297</v>
      </c>
      <c r="AN2026" s="16">
        <f t="shared" si="594"/>
        <v>0</v>
      </c>
      <c r="AO2026" s="16">
        <f t="shared" si="598"/>
        <v>59.682677579716994</v>
      </c>
      <c r="AP2026" s="16">
        <f t="shared" si="599"/>
        <v>0</v>
      </c>
      <c r="AQ2026" s="16">
        <f t="shared" si="600"/>
        <v>0</v>
      </c>
      <c r="AR2026" s="9">
        <f t="shared" si="601"/>
        <v>0.15699357528334648</v>
      </c>
      <c r="AS2026" s="9">
        <f t="shared" si="602"/>
        <v>0</v>
      </c>
      <c r="AT2026" s="9">
        <f t="shared" si="603"/>
        <v>0</v>
      </c>
    </row>
    <row r="2027" spans="2:46" x14ac:dyDescent="0.25">
      <c r="B2027" s="1" t="s">
        <v>729</v>
      </c>
      <c r="C2027" s="33" t="s">
        <v>814</v>
      </c>
      <c r="D2027" s="34" t="s">
        <v>3</v>
      </c>
      <c r="E2027" s="8" t="s">
        <v>14</v>
      </c>
      <c r="F2027" s="8" t="s">
        <v>530</v>
      </c>
      <c r="G2027" s="8" t="s">
        <v>31</v>
      </c>
      <c r="H2027" s="8" t="s">
        <v>103</v>
      </c>
      <c r="I2027" s="16">
        <v>8493</v>
      </c>
      <c r="J2027" s="16">
        <v>8927.4</v>
      </c>
      <c r="K2027" s="16">
        <v>2372.4</v>
      </c>
      <c r="L2027" s="16">
        <v>344</v>
      </c>
      <c r="M2027" s="16">
        <v>360</v>
      </c>
      <c r="N2027" s="16">
        <v>90</v>
      </c>
      <c r="O2027" s="12">
        <f t="shared" si="586"/>
        <v>24.688953488372093</v>
      </c>
      <c r="P2027" s="12">
        <f t="shared" si="586"/>
        <v>24.798333333333332</v>
      </c>
      <c r="Q2027" s="12">
        <f t="shared" si="586"/>
        <v>26.36</v>
      </c>
      <c r="R2027" s="12">
        <f>IFERROR(IF(I2027=0,0,VLOOKUP($C2027,'[1]Marginality pivots'!$B$7:$N$2242,11,0)), 0)</f>
        <v>20.620794443238552</v>
      </c>
      <c r="S2027" s="12">
        <f>IFERROR(IF(J2027=0,0,VLOOKUP($C2027,'[1]Marginality pivots'!$B$7:$N$2242,12,0)), 0)</f>
        <v>8.6587533586780943</v>
      </c>
      <c r="T2027" s="12">
        <f>IFERROR(IF(K2027=0,0,VLOOKUP($C2027,'[1]Marginality pivots'!$B$7:$N$2242,13,0)), 0)</f>
        <v>9.0968862786272062</v>
      </c>
      <c r="U2027" s="12">
        <v>25.77599305404819</v>
      </c>
      <c r="V2027" s="12">
        <v>12.295429769322894</v>
      </c>
      <c r="W2027" s="12">
        <v>11.825952162215369</v>
      </c>
      <c r="X2027" s="12">
        <v>25.77599305404819</v>
      </c>
      <c r="Y2027" s="12">
        <v>12.295429769322894</v>
      </c>
      <c r="Z2027" s="12">
        <v>11.825952162215369</v>
      </c>
      <c r="AA2027" s="12">
        <v>20.620794443238552</v>
      </c>
      <c r="AB2027" s="12">
        <v>8.6587533586780943</v>
      </c>
      <c r="AC2027" s="12">
        <v>9.0968862786272062</v>
      </c>
      <c r="AD2027" s="12">
        <f t="shared" si="587"/>
        <v>8866.9416105925775</v>
      </c>
      <c r="AE2027" s="12">
        <f t="shared" si="588"/>
        <v>4426.3547169562416</v>
      </c>
      <c r="AF2027" s="12">
        <f t="shared" si="589"/>
        <v>1064.3356945993833</v>
      </c>
      <c r="AG2027" s="16">
        <f t="shared" si="590"/>
        <v>8866.9416105925775</v>
      </c>
      <c r="AH2027" s="16">
        <f t="shared" si="591"/>
        <v>4426.3547169562416</v>
      </c>
      <c r="AI2027" s="16">
        <f t="shared" si="592"/>
        <v>1064.3356945993833</v>
      </c>
      <c r="AJ2027" s="16">
        <f t="shared" si="595"/>
        <v>7093.5532884740614</v>
      </c>
      <c r="AK2027" s="16">
        <f t="shared" si="596"/>
        <v>3117.1512091241138</v>
      </c>
      <c r="AL2027" s="16">
        <f t="shared" si="597"/>
        <v>818.71976507644854</v>
      </c>
      <c r="AM2027" s="16">
        <f t="shared" si="593"/>
        <v>7093.5532884740614</v>
      </c>
      <c r="AN2027" s="16">
        <f t="shared" si="594"/>
        <v>3117.1512091241138</v>
      </c>
      <c r="AO2027" s="16">
        <f t="shared" si="598"/>
        <v>1399.4467115259386</v>
      </c>
      <c r="AP2027" s="16">
        <f t="shared" si="599"/>
        <v>5810.2487908758858</v>
      </c>
      <c r="AQ2027" s="16">
        <f t="shared" si="600"/>
        <v>1553.6802349235516</v>
      </c>
      <c r="AR2027" s="9">
        <f t="shared" si="601"/>
        <v>0.1647764878754196</v>
      </c>
      <c r="AS2027" s="9">
        <f t="shared" si="602"/>
        <v>0.6508332539010111</v>
      </c>
      <c r="AT2027" s="9">
        <f t="shared" si="603"/>
        <v>0.65489809261657039</v>
      </c>
    </row>
    <row r="2028" spans="2:46" x14ac:dyDescent="0.25">
      <c r="B2028" s="1" t="s">
        <v>729</v>
      </c>
      <c r="C2028" s="33" t="s">
        <v>815</v>
      </c>
      <c r="D2028" s="34" t="s">
        <v>3</v>
      </c>
      <c r="E2028" s="8" t="s">
        <v>13</v>
      </c>
      <c r="F2028" s="8" t="s">
        <v>109</v>
      </c>
      <c r="G2028" s="8" t="s">
        <v>27</v>
      </c>
      <c r="H2028" s="8" t="s">
        <v>104</v>
      </c>
      <c r="I2028" s="16">
        <v>19518.72</v>
      </c>
      <c r="J2028" s="16">
        <v>0</v>
      </c>
      <c r="K2028" s="16">
        <v>0</v>
      </c>
      <c r="L2028" s="16">
        <v>1920</v>
      </c>
      <c r="M2028" s="16">
        <v>0</v>
      </c>
      <c r="N2028" s="16">
        <v>0</v>
      </c>
      <c r="O2028" s="12">
        <f t="shared" si="586"/>
        <v>10.166</v>
      </c>
      <c r="P2028" s="12">
        <f t="shared" si="586"/>
        <v>0</v>
      </c>
      <c r="Q2028" s="12">
        <f t="shared" si="586"/>
        <v>0</v>
      </c>
      <c r="R2028" s="12">
        <f>IFERROR(IF(I2028=0,0,VLOOKUP($C2028,'[1]Marginality pivots'!$B$7:$N$2242,11,0)), 0)</f>
        <v>4.6821896790396478</v>
      </c>
      <c r="S2028" s="12">
        <f>IFERROR(IF(J2028=0,0,VLOOKUP($C2028,'[1]Marginality pivots'!$B$7:$N$2242,12,0)), 0)</f>
        <v>0</v>
      </c>
      <c r="T2028" s="12">
        <f>IFERROR(IF(K2028=0,0,VLOOKUP($C2028,'[1]Marginality pivots'!$B$7:$N$2242,13,0)), 0)</f>
        <v>0</v>
      </c>
      <c r="U2028" s="12">
        <v>5.8527370987995599</v>
      </c>
      <c r="V2028" s="12">
        <v>0</v>
      </c>
      <c r="W2028" s="12">
        <v>0</v>
      </c>
      <c r="X2028" s="12">
        <v>5.8527370987995599</v>
      </c>
      <c r="Y2028" s="12">
        <v>0</v>
      </c>
      <c r="Z2028" s="12">
        <v>0</v>
      </c>
      <c r="AA2028" s="12">
        <v>4.6821896790396478</v>
      </c>
      <c r="AB2028" s="12">
        <v>0</v>
      </c>
      <c r="AC2028" s="12">
        <v>0</v>
      </c>
      <c r="AD2028" s="12">
        <f t="shared" si="587"/>
        <v>11237.255229695154</v>
      </c>
      <c r="AE2028" s="12">
        <f t="shared" si="588"/>
        <v>0</v>
      </c>
      <c r="AF2028" s="12">
        <f t="shared" si="589"/>
        <v>0</v>
      </c>
      <c r="AG2028" s="16">
        <f t="shared" si="590"/>
        <v>11237.255229695154</v>
      </c>
      <c r="AH2028" s="16">
        <f t="shared" si="591"/>
        <v>0</v>
      </c>
      <c r="AI2028" s="16">
        <f t="shared" si="592"/>
        <v>0</v>
      </c>
      <c r="AJ2028" s="16">
        <f t="shared" si="595"/>
        <v>8989.8041837561232</v>
      </c>
      <c r="AK2028" s="16">
        <f t="shared" si="596"/>
        <v>0</v>
      </c>
      <c r="AL2028" s="16">
        <f t="shared" si="597"/>
        <v>0</v>
      </c>
      <c r="AM2028" s="16">
        <f t="shared" si="593"/>
        <v>8989.8041837561232</v>
      </c>
      <c r="AN2028" s="16">
        <f t="shared" si="594"/>
        <v>0</v>
      </c>
      <c r="AO2028" s="16">
        <f t="shared" si="598"/>
        <v>10528.915816243878</v>
      </c>
      <c r="AP2028" s="16">
        <f t="shared" si="599"/>
        <v>0</v>
      </c>
      <c r="AQ2028" s="16">
        <f t="shared" si="600"/>
        <v>0</v>
      </c>
      <c r="AR2028" s="9">
        <f t="shared" si="601"/>
        <v>0.53942655134372941</v>
      </c>
      <c r="AS2028" s="9">
        <f t="shared" si="602"/>
        <v>0</v>
      </c>
      <c r="AT2028" s="9">
        <f t="shared" si="603"/>
        <v>0</v>
      </c>
    </row>
    <row r="2029" spans="2:46" x14ac:dyDescent="0.25">
      <c r="B2029" s="1" t="s">
        <v>729</v>
      </c>
      <c r="C2029" s="34">
        <v>3054969130098</v>
      </c>
      <c r="D2029" s="34" t="s">
        <v>3</v>
      </c>
      <c r="E2029" s="8" t="s">
        <v>13</v>
      </c>
      <c r="F2029" s="8" t="s">
        <v>109</v>
      </c>
      <c r="G2029" s="8" t="s">
        <v>27</v>
      </c>
      <c r="H2029" s="8" t="s">
        <v>104</v>
      </c>
      <c r="I2029" s="16">
        <v>19507.2</v>
      </c>
      <c r="J2029" s="16">
        <v>0</v>
      </c>
      <c r="K2029" s="16">
        <v>0</v>
      </c>
      <c r="L2029" s="16">
        <v>3840</v>
      </c>
      <c r="M2029" s="16">
        <v>0</v>
      </c>
      <c r="N2029" s="16">
        <v>0</v>
      </c>
      <c r="O2029" s="12">
        <f t="shared" si="586"/>
        <v>5.08</v>
      </c>
      <c r="P2029" s="12">
        <f t="shared" si="586"/>
        <v>0</v>
      </c>
      <c r="Q2029" s="12">
        <f t="shared" si="586"/>
        <v>0</v>
      </c>
      <c r="R2029" s="12">
        <f>IFERROR(IF(I2029=0,0,VLOOKUP($C2029,'[1]Marginality pivots'!$B$7:$N$2242,11,0)), 0)</f>
        <v>2.3397131191738554</v>
      </c>
      <c r="S2029" s="12">
        <f>IFERROR(IF(J2029=0,0,VLOOKUP($C2029,'[1]Marginality pivots'!$B$7:$N$2242,12,0)), 0)</f>
        <v>0</v>
      </c>
      <c r="T2029" s="12">
        <f>IFERROR(IF(K2029=0,0,VLOOKUP($C2029,'[1]Marginality pivots'!$B$7:$N$2242,13,0)), 0)</f>
        <v>0</v>
      </c>
      <c r="U2029" s="12">
        <v>2.924641398967319</v>
      </c>
      <c r="V2029" s="12">
        <v>0</v>
      </c>
      <c r="W2029" s="12">
        <v>0</v>
      </c>
      <c r="X2029" s="12">
        <v>2.924641398967319</v>
      </c>
      <c r="Y2029" s="12">
        <v>0</v>
      </c>
      <c r="Z2029" s="12">
        <v>0</v>
      </c>
      <c r="AA2029" s="12">
        <v>2.3397131191738554</v>
      </c>
      <c r="AB2029" s="12">
        <v>0</v>
      </c>
      <c r="AC2029" s="12">
        <v>0</v>
      </c>
      <c r="AD2029" s="12">
        <f t="shared" si="587"/>
        <v>11230.622972034505</v>
      </c>
      <c r="AE2029" s="12">
        <f t="shared" si="588"/>
        <v>0</v>
      </c>
      <c r="AF2029" s="12">
        <f t="shared" si="589"/>
        <v>0</v>
      </c>
      <c r="AG2029" s="16">
        <f t="shared" si="590"/>
        <v>11230.622972034505</v>
      </c>
      <c r="AH2029" s="16">
        <f t="shared" si="591"/>
        <v>0</v>
      </c>
      <c r="AI2029" s="16">
        <f t="shared" si="592"/>
        <v>0</v>
      </c>
      <c r="AJ2029" s="16">
        <f t="shared" si="595"/>
        <v>8984.498377627604</v>
      </c>
      <c r="AK2029" s="16">
        <f t="shared" si="596"/>
        <v>0</v>
      </c>
      <c r="AL2029" s="16">
        <f t="shared" si="597"/>
        <v>0</v>
      </c>
      <c r="AM2029" s="16">
        <f t="shared" si="593"/>
        <v>8984.498377627604</v>
      </c>
      <c r="AN2029" s="16">
        <f t="shared" si="594"/>
        <v>0</v>
      </c>
      <c r="AO2029" s="16">
        <f t="shared" si="598"/>
        <v>10522.701622372397</v>
      </c>
      <c r="AP2029" s="16">
        <f t="shared" si="599"/>
        <v>0</v>
      </c>
      <c r="AQ2029" s="16">
        <f t="shared" si="600"/>
        <v>0</v>
      </c>
      <c r="AR2029" s="9">
        <f t="shared" si="601"/>
        <v>0.5394265513437293</v>
      </c>
      <c r="AS2029" s="9">
        <f t="shared" si="602"/>
        <v>0</v>
      </c>
      <c r="AT2029" s="9">
        <f t="shared" si="603"/>
        <v>0</v>
      </c>
    </row>
    <row r="2030" spans="2:46" x14ac:dyDescent="0.25">
      <c r="B2030" s="1" t="s">
        <v>729</v>
      </c>
      <c r="C2030" s="33">
        <v>3011068310103</v>
      </c>
      <c r="D2030" s="34" t="s">
        <v>3</v>
      </c>
      <c r="E2030" s="8" t="s">
        <v>13</v>
      </c>
      <c r="F2030" s="8" t="s">
        <v>109</v>
      </c>
      <c r="G2030" s="8" t="s">
        <v>730</v>
      </c>
      <c r="H2030" s="8" t="s">
        <v>104</v>
      </c>
      <c r="I2030" s="16">
        <v>11147</v>
      </c>
      <c r="J2030" s="16">
        <v>7242</v>
      </c>
      <c r="K2030" s="16">
        <v>426</v>
      </c>
      <c r="L2030" s="16">
        <v>78500</v>
      </c>
      <c r="M2030" s="16">
        <v>51000</v>
      </c>
      <c r="N2030" s="16">
        <v>3000</v>
      </c>
      <c r="O2030" s="12">
        <f t="shared" si="586"/>
        <v>0.14199999999999999</v>
      </c>
      <c r="P2030" s="12">
        <f t="shared" si="586"/>
        <v>0.14199999999999999</v>
      </c>
      <c r="Q2030" s="12">
        <f t="shared" si="586"/>
        <v>0.14199999999999999</v>
      </c>
      <c r="R2030" s="12">
        <f>IFERROR(IF(I2030=0,0,VLOOKUP($C2030,'[1]Marginality pivots'!$B$7:$N$2242,11,0)), 0)</f>
        <v>6.5401429709190412E-2</v>
      </c>
      <c r="S2030" s="12">
        <f>IFERROR(IF(J2030=0,0,VLOOKUP($C2030,'[1]Marginality pivots'!$B$7:$N$2242,12,0)), 0)</f>
        <v>4.8257448017136474E-2</v>
      </c>
      <c r="T2030" s="12">
        <f>IFERROR(IF(K2030=0,0,VLOOKUP($C2030,'[1]Marginality pivots'!$B$7:$N$2242,13,0)), 0)</f>
        <v>5.0699274886803591E-2</v>
      </c>
      <c r="U2030" s="12">
        <v>8.1751787136488008E-2</v>
      </c>
      <c r="V2030" s="12">
        <v>6.8525576184333789E-2</v>
      </c>
      <c r="W2030" s="12">
        <v>6.5909057352844677E-2</v>
      </c>
      <c r="X2030" s="12">
        <v>8.1751787136488008E-2</v>
      </c>
      <c r="Y2030" s="12">
        <v>6.8525576184333789E-2</v>
      </c>
      <c r="Z2030" s="12">
        <v>6.5909057352844677E-2</v>
      </c>
      <c r="AA2030" s="12">
        <v>6.5401429709190412E-2</v>
      </c>
      <c r="AB2030" s="12">
        <v>4.8257448017136474E-2</v>
      </c>
      <c r="AC2030" s="12">
        <v>5.0699274886803591E-2</v>
      </c>
      <c r="AD2030" s="12">
        <f t="shared" si="587"/>
        <v>6417.5152902143091</v>
      </c>
      <c r="AE2030" s="12">
        <f t="shared" si="588"/>
        <v>3494.8043854010234</v>
      </c>
      <c r="AF2030" s="12">
        <f t="shared" si="589"/>
        <v>197.72717205853402</v>
      </c>
      <c r="AG2030" s="16">
        <f t="shared" si="590"/>
        <v>6417.5152902143091</v>
      </c>
      <c r="AH2030" s="16">
        <f t="shared" si="591"/>
        <v>3494.8043854010234</v>
      </c>
      <c r="AI2030" s="16">
        <f t="shared" si="592"/>
        <v>197.72717205853402</v>
      </c>
      <c r="AJ2030" s="16">
        <f t="shared" si="595"/>
        <v>5134.0122321714471</v>
      </c>
      <c r="AK2030" s="16">
        <f t="shared" si="596"/>
        <v>2461.1298488739603</v>
      </c>
      <c r="AL2030" s="16">
        <f t="shared" si="597"/>
        <v>152.09782466041077</v>
      </c>
      <c r="AM2030" s="16">
        <f t="shared" si="593"/>
        <v>5134.0122321714471</v>
      </c>
      <c r="AN2030" s="16">
        <f t="shared" si="594"/>
        <v>2461.1298488739603</v>
      </c>
      <c r="AO2030" s="16">
        <f t="shared" si="598"/>
        <v>6012.9877678285529</v>
      </c>
      <c r="AP2030" s="16">
        <f t="shared" si="599"/>
        <v>4780.8701511260397</v>
      </c>
      <c r="AQ2030" s="16">
        <f t="shared" si="600"/>
        <v>273.90217533958923</v>
      </c>
      <c r="AR2030" s="9">
        <f t="shared" si="601"/>
        <v>0.53942655134372952</v>
      </c>
      <c r="AS2030" s="9">
        <f t="shared" si="602"/>
        <v>0.66015881678072907</v>
      </c>
      <c r="AT2030" s="9">
        <f t="shared" si="603"/>
        <v>0.6429628529098339</v>
      </c>
    </row>
    <row r="2031" spans="2:46" x14ac:dyDescent="0.25">
      <c r="B2031" s="1" t="s">
        <v>729</v>
      </c>
      <c r="C2031" s="33">
        <v>3011068310203</v>
      </c>
      <c r="D2031" s="34" t="s">
        <v>3</v>
      </c>
      <c r="E2031" s="8" t="s">
        <v>13</v>
      </c>
      <c r="F2031" s="8" t="s">
        <v>109</v>
      </c>
      <c r="G2031" s="8" t="s">
        <v>730</v>
      </c>
      <c r="H2031" s="8" t="s">
        <v>104</v>
      </c>
      <c r="I2031" s="16">
        <v>11360</v>
      </c>
      <c r="J2031" s="16">
        <v>6816</v>
      </c>
      <c r="K2031" s="16">
        <v>426</v>
      </c>
      <c r="L2031" s="16">
        <v>80000</v>
      </c>
      <c r="M2031" s="16">
        <v>48000</v>
      </c>
      <c r="N2031" s="16">
        <v>3000</v>
      </c>
      <c r="O2031" s="12">
        <f t="shared" si="586"/>
        <v>0.14199999999999999</v>
      </c>
      <c r="P2031" s="12">
        <f t="shared" si="586"/>
        <v>0.14199999999999999</v>
      </c>
      <c r="Q2031" s="12">
        <f t="shared" si="586"/>
        <v>0.14199999999999999</v>
      </c>
      <c r="R2031" s="12">
        <f>IFERROR(IF(I2031=0,0,VLOOKUP($C2031,'[1]Marginality pivots'!$B$7:$N$2242,11,0)), 0)</f>
        <v>6.5401429709190412E-2</v>
      </c>
      <c r="S2031" s="12">
        <f>IFERROR(IF(J2031=0,0,VLOOKUP($C2031,'[1]Marginality pivots'!$B$7:$N$2242,12,0)), 0)</f>
        <v>4.8257448017136474E-2</v>
      </c>
      <c r="T2031" s="12">
        <f>IFERROR(IF(K2031=0,0,VLOOKUP($C2031,'[1]Marginality pivots'!$B$7:$N$2242,13,0)), 0)</f>
        <v>5.0699274886803591E-2</v>
      </c>
      <c r="U2031" s="12">
        <v>8.1751787136488008E-2</v>
      </c>
      <c r="V2031" s="12">
        <v>6.8525576184333789E-2</v>
      </c>
      <c r="W2031" s="12">
        <v>6.5909057352844677E-2</v>
      </c>
      <c r="X2031" s="12">
        <v>8.1751787136488008E-2</v>
      </c>
      <c r="Y2031" s="12">
        <v>6.8525576184333789E-2</v>
      </c>
      <c r="Z2031" s="12">
        <v>6.5909057352844677E-2</v>
      </c>
      <c r="AA2031" s="12">
        <v>6.5401429709190412E-2</v>
      </c>
      <c r="AB2031" s="12">
        <v>4.8257448017136474E-2</v>
      </c>
      <c r="AC2031" s="12">
        <v>5.0699274886803591E-2</v>
      </c>
      <c r="AD2031" s="12">
        <f t="shared" si="587"/>
        <v>6540.1429709190406</v>
      </c>
      <c r="AE2031" s="12">
        <f t="shared" si="588"/>
        <v>3289.227656848022</v>
      </c>
      <c r="AF2031" s="12">
        <f t="shared" si="589"/>
        <v>197.72717205853402</v>
      </c>
      <c r="AG2031" s="16">
        <f t="shared" si="590"/>
        <v>6540.1429709190406</v>
      </c>
      <c r="AH2031" s="16">
        <f t="shared" si="591"/>
        <v>3289.227656848022</v>
      </c>
      <c r="AI2031" s="16">
        <f t="shared" si="592"/>
        <v>197.72717205853402</v>
      </c>
      <c r="AJ2031" s="16">
        <f t="shared" si="595"/>
        <v>5232.1143767352332</v>
      </c>
      <c r="AK2031" s="16">
        <f t="shared" si="596"/>
        <v>2316.3575048225507</v>
      </c>
      <c r="AL2031" s="16">
        <f t="shared" si="597"/>
        <v>152.09782466041077</v>
      </c>
      <c r="AM2031" s="16">
        <f t="shared" si="593"/>
        <v>5232.1143767352332</v>
      </c>
      <c r="AN2031" s="16">
        <f t="shared" si="594"/>
        <v>2316.3575048225507</v>
      </c>
      <c r="AO2031" s="16">
        <f t="shared" si="598"/>
        <v>6127.8856232647668</v>
      </c>
      <c r="AP2031" s="16">
        <f t="shared" si="599"/>
        <v>4499.6424951774497</v>
      </c>
      <c r="AQ2031" s="16">
        <f t="shared" si="600"/>
        <v>273.90217533958923</v>
      </c>
      <c r="AR2031" s="9">
        <f t="shared" si="601"/>
        <v>0.53942655134372952</v>
      </c>
      <c r="AS2031" s="9">
        <f t="shared" si="602"/>
        <v>0.66015881678072907</v>
      </c>
      <c r="AT2031" s="9">
        <f t="shared" si="603"/>
        <v>0.6429628529098339</v>
      </c>
    </row>
    <row r="2032" spans="2:46" x14ac:dyDescent="0.25">
      <c r="B2032" s="1" t="s">
        <v>729</v>
      </c>
      <c r="C2032" s="33">
        <v>3054968002607</v>
      </c>
      <c r="D2032" s="34" t="s">
        <v>3</v>
      </c>
      <c r="E2032" s="8" t="s">
        <v>14</v>
      </c>
      <c r="F2032" s="8" t="s">
        <v>530</v>
      </c>
      <c r="G2032" s="8" t="s">
        <v>27</v>
      </c>
      <c r="H2032" s="8" t="s">
        <v>104</v>
      </c>
      <c r="I2032" s="16">
        <v>14388.479999999992</v>
      </c>
      <c r="J2032" s="16">
        <v>2787.52</v>
      </c>
      <c r="K2032" s="16">
        <v>539.52</v>
      </c>
      <c r="L2032" s="16">
        <v>2688</v>
      </c>
      <c r="M2032" s="16">
        <v>496</v>
      </c>
      <c r="N2032" s="16">
        <v>96</v>
      </c>
      <c r="O2032" s="12">
        <f t="shared" si="586"/>
        <v>5.3528571428571396</v>
      </c>
      <c r="P2032" s="12">
        <f t="shared" si="586"/>
        <v>5.62</v>
      </c>
      <c r="Q2032" s="12">
        <f t="shared" si="586"/>
        <v>5.62</v>
      </c>
      <c r="R2032" s="12">
        <f>IFERROR(IF(I2032=0,0,VLOOKUP($C2032,'[1]Marginality pivots'!$B$7:$N$2242,11,0)), 0)</f>
        <v>4.4510739225039302</v>
      </c>
      <c r="S2032" s="12">
        <f>IFERROR(IF(J2032=0,0,VLOOKUP($C2032,'[1]Marginality pivots'!$B$7:$N$2242,12,0)), 0)</f>
        <v>4.5253956013773156</v>
      </c>
      <c r="T2032" s="12">
        <f>IFERROR(IF(K2032=0,0,VLOOKUP($C2032,'[1]Marginality pivots'!$B$7:$N$2242,13,0)), 0)</f>
        <v>4.7543806188070077</v>
      </c>
      <c r="U2032" s="12">
        <v>5.5638424031299127</v>
      </c>
      <c r="V2032" s="12">
        <v>6.4260617539557874</v>
      </c>
      <c r="W2032" s="12">
        <v>6.1806948044491099</v>
      </c>
      <c r="X2032" s="12">
        <v>5.5638424031299127</v>
      </c>
      <c r="Y2032" s="12">
        <v>6.4260617539557874</v>
      </c>
      <c r="Z2032" s="12">
        <v>6.1806948044491099</v>
      </c>
      <c r="AA2032" s="12">
        <v>4.4510739225039302</v>
      </c>
      <c r="AB2032" s="12">
        <v>4.5253956013773156</v>
      </c>
      <c r="AC2032" s="12">
        <v>4.7543806188070077</v>
      </c>
      <c r="AD2032" s="12">
        <f t="shared" si="587"/>
        <v>14955.608379613206</v>
      </c>
      <c r="AE2032" s="12">
        <f t="shared" si="588"/>
        <v>3187.3266299620705</v>
      </c>
      <c r="AF2032" s="12">
        <f t="shared" si="589"/>
        <v>593.34670122711452</v>
      </c>
      <c r="AG2032" s="16">
        <f t="shared" si="590"/>
        <v>14955.608379613206</v>
      </c>
      <c r="AH2032" s="16">
        <f t="shared" si="591"/>
        <v>3187.3266299620705</v>
      </c>
      <c r="AI2032" s="16">
        <f t="shared" si="592"/>
        <v>593.34670122711452</v>
      </c>
      <c r="AJ2032" s="16">
        <f t="shared" si="595"/>
        <v>11964.486703690563</v>
      </c>
      <c r="AK2032" s="16">
        <f t="shared" si="596"/>
        <v>2244.5962182831486</v>
      </c>
      <c r="AL2032" s="16">
        <f t="shared" si="597"/>
        <v>456.42053940547271</v>
      </c>
      <c r="AM2032" s="16">
        <f t="shared" si="593"/>
        <v>11964.486703690563</v>
      </c>
      <c r="AN2032" s="16">
        <f t="shared" si="594"/>
        <v>2244.5962182831486</v>
      </c>
      <c r="AO2032" s="16">
        <f t="shared" si="598"/>
        <v>2423.9932963094288</v>
      </c>
      <c r="AP2032" s="16">
        <f t="shared" si="599"/>
        <v>542.92378171685141</v>
      </c>
      <c r="AQ2032" s="16">
        <f t="shared" si="600"/>
        <v>83.099460594527272</v>
      </c>
      <c r="AR2032" s="9">
        <f t="shared" si="601"/>
        <v>0.16846764191279623</v>
      </c>
      <c r="AS2032" s="9">
        <f t="shared" si="602"/>
        <v>0.19476946594709685</v>
      </c>
      <c r="AT2032" s="9">
        <f t="shared" si="603"/>
        <v>0.15402480092402002</v>
      </c>
    </row>
    <row r="2033" spans="2:46" x14ac:dyDescent="0.25">
      <c r="B2033" s="1" t="s">
        <v>729</v>
      </c>
      <c r="C2033" s="34">
        <v>3047369040005</v>
      </c>
      <c r="D2033" s="34" t="s">
        <v>3</v>
      </c>
      <c r="E2033" s="8" t="s">
        <v>15</v>
      </c>
      <c r="F2033" s="8" t="s">
        <v>111</v>
      </c>
      <c r="G2033" s="8" t="s">
        <v>26</v>
      </c>
      <c r="H2033" s="8" t="s">
        <v>103</v>
      </c>
      <c r="I2033" s="16">
        <v>0</v>
      </c>
      <c r="J2033" s="16">
        <v>0</v>
      </c>
      <c r="K2033" s="16">
        <v>17640.000643238971</v>
      </c>
      <c r="L2033" s="16">
        <v>0</v>
      </c>
      <c r="M2033" s="16">
        <v>0</v>
      </c>
      <c r="N2033" s="16">
        <v>7200</v>
      </c>
      <c r="O2033" s="12">
        <f t="shared" si="586"/>
        <v>0</v>
      </c>
      <c r="P2033" s="12">
        <f t="shared" si="586"/>
        <v>0</v>
      </c>
      <c r="Q2033" s="12">
        <f t="shared" si="586"/>
        <v>2.4500000893387459</v>
      </c>
      <c r="R2033" s="12">
        <f>IFERROR(IF(I2033=0,0,VLOOKUP($C2033,'[1]Marginality pivots'!$B$7:$N$2242,11,0)), 0)</f>
        <v>0</v>
      </c>
      <c r="S2033" s="12">
        <f>IFERROR(IF(J2033=0,0,VLOOKUP($C2033,'[1]Marginality pivots'!$B$7:$N$2242,12,0)), 0)</f>
        <v>0</v>
      </c>
      <c r="T2033" s="12">
        <f>IFERROR(IF(K2033=0,0,VLOOKUP($C2033,'[1]Marginality pivots'!$B$7:$N$2242,13,0)), 0)</f>
        <v>1.8556784128442376</v>
      </c>
      <c r="U2033" s="12">
        <v>0</v>
      </c>
      <c r="V2033" s="12">
        <v>0</v>
      </c>
      <c r="W2033" s="12">
        <v>2.4123819366975088</v>
      </c>
      <c r="X2033" s="12">
        <v>0</v>
      </c>
      <c r="Y2033" s="12">
        <v>0</v>
      </c>
      <c r="Z2033" s="12">
        <v>2.4123819366975088</v>
      </c>
      <c r="AA2033" s="12">
        <v>0</v>
      </c>
      <c r="AB2033" s="12">
        <v>0</v>
      </c>
      <c r="AC2033" s="12">
        <v>1.8556784128442376</v>
      </c>
      <c r="AD2033" s="12">
        <f t="shared" si="587"/>
        <v>0</v>
      </c>
      <c r="AE2033" s="12">
        <f t="shared" si="588"/>
        <v>0</v>
      </c>
      <c r="AF2033" s="12">
        <f t="shared" si="589"/>
        <v>17369.149944222063</v>
      </c>
      <c r="AG2033" s="16">
        <f t="shared" si="590"/>
        <v>0</v>
      </c>
      <c r="AH2033" s="16">
        <f t="shared" si="591"/>
        <v>0</v>
      </c>
      <c r="AI2033" s="16">
        <f t="shared" si="592"/>
        <v>17369.149944222063</v>
      </c>
      <c r="AJ2033" s="16">
        <f t="shared" si="595"/>
        <v>0</v>
      </c>
      <c r="AK2033" s="16">
        <f t="shared" si="596"/>
        <v>0</v>
      </c>
      <c r="AL2033" s="16">
        <f t="shared" si="597"/>
        <v>13360.884572478511</v>
      </c>
      <c r="AM2033" s="16">
        <f t="shared" si="593"/>
        <v>0</v>
      </c>
      <c r="AN2033" s="16">
        <f t="shared" si="594"/>
        <v>0</v>
      </c>
      <c r="AO2033" s="16">
        <f t="shared" si="598"/>
        <v>0</v>
      </c>
      <c r="AP2033" s="16">
        <f t="shared" si="599"/>
        <v>0</v>
      </c>
      <c r="AQ2033" s="16">
        <f t="shared" si="600"/>
        <v>4279.1160707604595</v>
      </c>
      <c r="AR2033" s="9">
        <f t="shared" si="601"/>
        <v>0</v>
      </c>
      <c r="AS2033" s="9">
        <f t="shared" si="602"/>
        <v>0</v>
      </c>
      <c r="AT2033" s="9">
        <f t="shared" si="603"/>
        <v>0.24258026727456791</v>
      </c>
    </row>
    <row r="2034" spans="2:46" x14ac:dyDescent="0.25">
      <c r="B2034" s="1" t="s">
        <v>729</v>
      </c>
      <c r="C2034" s="33" t="s">
        <v>816</v>
      </c>
      <c r="D2034" s="34" t="s">
        <v>3</v>
      </c>
      <c r="E2034" s="8" t="s">
        <v>14</v>
      </c>
      <c r="F2034" s="8" t="s">
        <v>133</v>
      </c>
      <c r="G2034" s="8" t="s">
        <v>27</v>
      </c>
      <c r="H2034" s="8" t="s">
        <v>103</v>
      </c>
      <c r="I2034" s="16">
        <v>14046.6</v>
      </c>
      <c r="J2034" s="16">
        <v>3532.92</v>
      </c>
      <c r="K2034" s="16">
        <v>0</v>
      </c>
      <c r="L2034" s="16">
        <v>820</v>
      </c>
      <c r="M2034" s="16">
        <v>204</v>
      </c>
      <c r="N2034" s="16">
        <v>0</v>
      </c>
      <c r="O2034" s="12">
        <f t="shared" si="586"/>
        <v>17.13</v>
      </c>
      <c r="P2034" s="12">
        <f t="shared" si="586"/>
        <v>17.318235294117649</v>
      </c>
      <c r="Q2034" s="12">
        <f t="shared" si="586"/>
        <v>0</v>
      </c>
      <c r="R2034" s="12">
        <f>IFERROR(IF(I2034=0,0,VLOOKUP($C2034,'[1]Marginality pivots'!$B$7:$N$2242,11,0)), 0)</f>
        <v>7.8896231754819173</v>
      </c>
      <c r="S2034" s="12">
        <f>IFERROR(IF(J2034=0,0,VLOOKUP($C2034,'[1]Marginality pivots'!$B$7:$N$2242,12,0)), 0)</f>
        <v>10.675441697714682</v>
      </c>
      <c r="T2034" s="12">
        <f>IFERROR(IF(K2034=0,0,VLOOKUP($C2034,'[1]Marginality pivots'!$B$7:$N$2242,13,0)), 0)</f>
        <v>0</v>
      </c>
      <c r="U2034" s="12">
        <v>9.8620289693523961</v>
      </c>
      <c r="V2034" s="12">
        <v>15.159127210754848</v>
      </c>
      <c r="W2034" s="12">
        <v>0</v>
      </c>
      <c r="X2034" s="12">
        <v>9.8620289693523961</v>
      </c>
      <c r="Y2034" s="12">
        <v>15.159127210754848</v>
      </c>
      <c r="Z2034" s="12">
        <v>0</v>
      </c>
      <c r="AA2034" s="12">
        <v>7.8896231754819173</v>
      </c>
      <c r="AB2034" s="12">
        <v>10.675441697714682</v>
      </c>
      <c r="AC2034" s="12">
        <v>0</v>
      </c>
      <c r="AD2034" s="12">
        <f t="shared" si="587"/>
        <v>8086.8637548689649</v>
      </c>
      <c r="AE2034" s="12">
        <f t="shared" si="588"/>
        <v>3092.4619509939889</v>
      </c>
      <c r="AF2034" s="12">
        <f t="shared" si="589"/>
        <v>0</v>
      </c>
      <c r="AG2034" s="16">
        <f t="shared" si="590"/>
        <v>8086.8637548689649</v>
      </c>
      <c r="AH2034" s="16">
        <f t="shared" si="591"/>
        <v>3092.4619509939889</v>
      </c>
      <c r="AI2034" s="16">
        <f t="shared" si="592"/>
        <v>0</v>
      </c>
      <c r="AJ2034" s="16">
        <f t="shared" si="595"/>
        <v>6469.4910038951721</v>
      </c>
      <c r="AK2034" s="16">
        <f t="shared" si="596"/>
        <v>2177.7901063337949</v>
      </c>
      <c r="AL2034" s="16">
        <f t="shared" si="597"/>
        <v>0</v>
      </c>
      <c r="AM2034" s="16">
        <f t="shared" si="593"/>
        <v>6469.4910038951721</v>
      </c>
      <c r="AN2034" s="16">
        <f t="shared" si="594"/>
        <v>2177.7901063337949</v>
      </c>
      <c r="AO2034" s="16">
        <f t="shared" si="598"/>
        <v>7577.1089961048283</v>
      </c>
      <c r="AP2034" s="16">
        <f t="shared" si="599"/>
        <v>1355.1298936662051</v>
      </c>
      <c r="AQ2034" s="16">
        <f t="shared" si="600"/>
        <v>0</v>
      </c>
      <c r="AR2034" s="9">
        <f t="shared" si="601"/>
        <v>0.5394265513437293</v>
      </c>
      <c r="AS2034" s="9">
        <f t="shared" si="602"/>
        <v>0.3835721991061799</v>
      </c>
      <c r="AT2034" s="9">
        <f t="shared" si="603"/>
        <v>0</v>
      </c>
    </row>
    <row r="2035" spans="2:46" x14ac:dyDescent="0.25">
      <c r="B2035" s="1" t="s">
        <v>729</v>
      </c>
      <c r="C2035" s="34">
        <v>3011069882106</v>
      </c>
      <c r="D2035" s="34" t="s">
        <v>3</v>
      </c>
      <c r="E2035" s="8" t="s">
        <v>13</v>
      </c>
      <c r="F2035" s="8" t="s">
        <v>109</v>
      </c>
      <c r="G2035" s="8" t="s">
        <v>730</v>
      </c>
      <c r="H2035" s="8" t="s">
        <v>104</v>
      </c>
      <c r="I2035" s="16">
        <v>17280</v>
      </c>
      <c r="J2035" s="16">
        <v>0</v>
      </c>
      <c r="K2035" s="16">
        <v>0</v>
      </c>
      <c r="L2035" s="16">
        <v>1800</v>
      </c>
      <c r="M2035" s="16">
        <v>0</v>
      </c>
      <c r="N2035" s="16">
        <v>0</v>
      </c>
      <c r="O2035" s="12">
        <f t="shared" si="586"/>
        <v>9.6</v>
      </c>
      <c r="P2035" s="12">
        <f t="shared" si="586"/>
        <v>0</v>
      </c>
      <c r="Q2035" s="12">
        <f t="shared" si="586"/>
        <v>0</v>
      </c>
      <c r="R2035" s="12">
        <f>IFERROR(IF(I2035=0,0,VLOOKUP($C2035,'[1]Marginality pivots'!$B$7:$N$2242,11,0)), 0)</f>
        <v>8.0471392949223599</v>
      </c>
      <c r="S2035" s="12">
        <f>IFERROR(IF(J2035=0,0,VLOOKUP($C2035,'[1]Marginality pivots'!$B$7:$N$2242,12,0)), 0)</f>
        <v>0</v>
      </c>
      <c r="T2035" s="12">
        <f>IFERROR(IF(K2035=0,0,VLOOKUP($C2035,'[1]Marginality pivots'!$B$7:$N$2242,13,0)), 0)</f>
        <v>0</v>
      </c>
      <c r="U2035" s="12">
        <v>10.05892411865295</v>
      </c>
      <c r="V2035" s="12">
        <v>0</v>
      </c>
      <c r="W2035" s="12">
        <v>0</v>
      </c>
      <c r="X2035" s="12">
        <v>10.05892411865295</v>
      </c>
      <c r="Y2035" s="12">
        <v>0</v>
      </c>
      <c r="Z2035" s="12">
        <v>0</v>
      </c>
      <c r="AA2035" s="12">
        <v>8.0471392949223599</v>
      </c>
      <c r="AB2035" s="12">
        <v>0</v>
      </c>
      <c r="AC2035" s="12">
        <v>0</v>
      </c>
      <c r="AD2035" s="12">
        <f t="shared" si="587"/>
        <v>18106.06341357531</v>
      </c>
      <c r="AE2035" s="12">
        <f t="shared" si="588"/>
        <v>0</v>
      </c>
      <c r="AF2035" s="12">
        <f t="shared" si="589"/>
        <v>0</v>
      </c>
      <c r="AG2035" s="16">
        <f t="shared" si="590"/>
        <v>18106.06341357531</v>
      </c>
      <c r="AH2035" s="16">
        <f t="shared" si="591"/>
        <v>0</v>
      </c>
      <c r="AI2035" s="16">
        <f t="shared" si="592"/>
        <v>0</v>
      </c>
      <c r="AJ2035" s="16">
        <f t="shared" si="595"/>
        <v>14484.850730860247</v>
      </c>
      <c r="AK2035" s="16">
        <f t="shared" si="596"/>
        <v>0</v>
      </c>
      <c r="AL2035" s="16">
        <f t="shared" si="597"/>
        <v>0</v>
      </c>
      <c r="AM2035" s="16">
        <f t="shared" si="593"/>
        <v>14484.850730860247</v>
      </c>
      <c r="AN2035" s="16">
        <f t="shared" si="594"/>
        <v>0</v>
      </c>
      <c r="AO2035" s="16">
        <f t="shared" si="598"/>
        <v>2795.1492691397525</v>
      </c>
      <c r="AP2035" s="16">
        <f t="shared" si="599"/>
        <v>0</v>
      </c>
      <c r="AQ2035" s="16">
        <f t="shared" si="600"/>
        <v>0</v>
      </c>
      <c r="AR2035" s="9">
        <f t="shared" si="601"/>
        <v>0.16175632344558752</v>
      </c>
      <c r="AS2035" s="9">
        <f t="shared" si="602"/>
        <v>0</v>
      </c>
      <c r="AT2035" s="9">
        <f t="shared" si="603"/>
        <v>0</v>
      </c>
    </row>
    <row r="2036" spans="2:46" x14ac:dyDescent="0.25">
      <c r="B2036" s="1" t="s">
        <v>729</v>
      </c>
      <c r="C2036" s="33" t="s">
        <v>817</v>
      </c>
      <c r="D2036" s="34" t="s">
        <v>3</v>
      </c>
      <c r="E2036" s="8" t="s">
        <v>14</v>
      </c>
      <c r="F2036" s="8" t="s">
        <v>530</v>
      </c>
      <c r="G2036" s="8" t="s">
        <v>31</v>
      </c>
      <c r="H2036" s="8" t="s">
        <v>103</v>
      </c>
      <c r="I2036" s="16">
        <v>7487.4299999999994</v>
      </c>
      <c r="J2036" s="16">
        <v>6877.7900000000009</v>
      </c>
      <c r="K2036" s="16">
        <v>2822.11</v>
      </c>
      <c r="L2036" s="16">
        <v>321</v>
      </c>
      <c r="M2036" s="16">
        <v>293</v>
      </c>
      <c r="N2036" s="16">
        <v>120</v>
      </c>
      <c r="O2036" s="12">
        <f t="shared" si="586"/>
        <v>23.325327102803737</v>
      </c>
      <c r="P2036" s="12">
        <f t="shared" si="586"/>
        <v>23.473686006825943</v>
      </c>
      <c r="Q2036" s="12">
        <f t="shared" si="586"/>
        <v>23.517583333333334</v>
      </c>
      <c r="R2036" s="12">
        <f>IFERROR(IF(I2036=0,0,VLOOKUP($C2036,'[1]Marginality pivots'!$B$7:$N$2242,11,0)), 0)</f>
        <v>19.472400606359006</v>
      </c>
      <c r="S2036" s="12">
        <f>IFERROR(IF(J2036=0,0,VLOOKUP($C2036,'[1]Marginality pivots'!$B$7:$N$2242,12,0)), 0)</f>
        <v>5.3030921106306588</v>
      </c>
      <c r="T2036" s="12">
        <f>IFERROR(IF(K2036=0,0,VLOOKUP($C2036,'[1]Marginality pivots'!$B$7:$N$2242,13,0)), 0)</f>
        <v>5.5714285714285712</v>
      </c>
      <c r="U2036" s="12">
        <v>24.340500757948757</v>
      </c>
      <c r="V2036" s="12">
        <v>7.530390797095535</v>
      </c>
      <c r="W2036" s="12">
        <v>7.2428571428571429</v>
      </c>
      <c r="X2036" s="12">
        <v>24.340500757948757</v>
      </c>
      <c r="Y2036" s="12">
        <v>7.530390797095535</v>
      </c>
      <c r="Z2036" s="12">
        <v>7.2428571428571429</v>
      </c>
      <c r="AA2036" s="12">
        <v>19.472400606359006</v>
      </c>
      <c r="AB2036" s="12">
        <v>5.3030921106306588</v>
      </c>
      <c r="AC2036" s="12">
        <v>5.5714285714285712</v>
      </c>
      <c r="AD2036" s="12">
        <f t="shared" si="587"/>
        <v>7813.3007433015509</v>
      </c>
      <c r="AE2036" s="12">
        <f t="shared" si="588"/>
        <v>2206.4045035489917</v>
      </c>
      <c r="AF2036" s="12">
        <f t="shared" si="589"/>
        <v>869.14285714285711</v>
      </c>
      <c r="AG2036" s="16">
        <f t="shared" si="590"/>
        <v>7813.3007433015509</v>
      </c>
      <c r="AH2036" s="16">
        <f t="shared" si="591"/>
        <v>2206.4045035489917</v>
      </c>
      <c r="AI2036" s="16">
        <f t="shared" si="592"/>
        <v>869.14285714285711</v>
      </c>
      <c r="AJ2036" s="16">
        <f t="shared" si="595"/>
        <v>6250.6405946412406</v>
      </c>
      <c r="AK2036" s="16">
        <f t="shared" si="596"/>
        <v>1553.8059884147831</v>
      </c>
      <c r="AL2036" s="16">
        <f t="shared" si="597"/>
        <v>668.57142857142856</v>
      </c>
      <c r="AM2036" s="16">
        <f t="shared" si="593"/>
        <v>6250.6405946412406</v>
      </c>
      <c r="AN2036" s="16">
        <f t="shared" si="594"/>
        <v>1553.8059884147831</v>
      </c>
      <c r="AO2036" s="16">
        <f t="shared" si="598"/>
        <v>1236.7894053587588</v>
      </c>
      <c r="AP2036" s="16">
        <f t="shared" si="599"/>
        <v>5323.9840115852176</v>
      </c>
      <c r="AQ2036" s="16">
        <f t="shared" si="600"/>
        <v>2153.5385714285717</v>
      </c>
      <c r="AR2036" s="9">
        <f t="shared" si="601"/>
        <v>0.16518209924617111</v>
      </c>
      <c r="AS2036" s="9">
        <f t="shared" si="602"/>
        <v>0.77408353723873757</v>
      </c>
      <c r="AT2036" s="9">
        <f t="shared" si="603"/>
        <v>0.76309519169294304</v>
      </c>
    </row>
    <row r="2037" spans="2:46" x14ac:dyDescent="0.25">
      <c r="B2037" s="1" t="s">
        <v>729</v>
      </c>
      <c r="C2037" s="33" t="s">
        <v>818</v>
      </c>
      <c r="D2037" s="34" t="s">
        <v>3</v>
      </c>
      <c r="E2037" s="8" t="s">
        <v>14</v>
      </c>
      <c r="F2037" s="8" t="s">
        <v>133</v>
      </c>
      <c r="G2037" s="8" t="s">
        <v>27</v>
      </c>
      <c r="H2037" s="8" t="s">
        <v>103</v>
      </c>
      <c r="I2037" s="16">
        <v>0</v>
      </c>
      <c r="J2037" s="16">
        <v>7196</v>
      </c>
      <c r="K2037" s="16">
        <v>9868.7999999999993</v>
      </c>
      <c r="L2037" s="16">
        <v>0</v>
      </c>
      <c r="M2037" s="16">
        <v>700</v>
      </c>
      <c r="N2037" s="16">
        <v>960</v>
      </c>
      <c r="O2037" s="12">
        <f t="shared" si="586"/>
        <v>0</v>
      </c>
      <c r="P2037" s="12">
        <f t="shared" si="586"/>
        <v>10.28</v>
      </c>
      <c r="Q2037" s="12">
        <f t="shared" si="586"/>
        <v>10.28</v>
      </c>
      <c r="R2037" s="12">
        <f>IFERROR(IF(I2037=0,0,VLOOKUP($C2037,'[1]Marginality pivots'!$B$7:$N$2242,11,0)), 0)</f>
        <v>0</v>
      </c>
      <c r="S2037" s="12">
        <f>IFERROR(IF(J2037=0,0,VLOOKUP($C2037,'[1]Marginality pivots'!$B$7:$N$2242,12,0)), 0)</f>
        <v>8.8449184708274906</v>
      </c>
      <c r="T2037" s="12">
        <f>IFERROR(IF(K2037=0,0,VLOOKUP($C2037,'[1]Marginality pivots'!$B$7:$N$2242,13,0)), 0)</f>
        <v>9.2924713454513608</v>
      </c>
      <c r="U2037" s="12">
        <v>0</v>
      </c>
      <c r="V2037" s="12">
        <v>12.559784228575037</v>
      </c>
      <c r="W2037" s="12">
        <v>12.080212749086769</v>
      </c>
      <c r="X2037" s="12">
        <v>0</v>
      </c>
      <c r="Y2037" s="12">
        <v>12.559784228575037</v>
      </c>
      <c r="Z2037" s="12">
        <v>12.080212749086769</v>
      </c>
      <c r="AA2037" s="12">
        <v>0</v>
      </c>
      <c r="AB2037" s="12">
        <v>8.8449184708274906</v>
      </c>
      <c r="AC2037" s="12">
        <v>9.2924713454513608</v>
      </c>
      <c r="AD2037" s="12">
        <f t="shared" si="587"/>
        <v>0</v>
      </c>
      <c r="AE2037" s="12">
        <f t="shared" si="588"/>
        <v>8791.8489600025259</v>
      </c>
      <c r="AF2037" s="12">
        <f t="shared" si="589"/>
        <v>11597.004239123298</v>
      </c>
      <c r="AG2037" s="16">
        <f t="shared" si="590"/>
        <v>0</v>
      </c>
      <c r="AH2037" s="16">
        <f t="shared" si="591"/>
        <v>8791.8489600025259</v>
      </c>
      <c r="AI2037" s="16">
        <f t="shared" si="592"/>
        <v>11597.004239123298</v>
      </c>
      <c r="AJ2037" s="16">
        <f t="shared" si="595"/>
        <v>0</v>
      </c>
      <c r="AK2037" s="16">
        <f t="shared" si="596"/>
        <v>6191.4429295792434</v>
      </c>
      <c r="AL2037" s="16">
        <f t="shared" si="597"/>
        <v>8920.7724916333063</v>
      </c>
      <c r="AM2037" s="16">
        <f t="shared" si="593"/>
        <v>0</v>
      </c>
      <c r="AN2037" s="16">
        <f t="shared" si="594"/>
        <v>6191.4429295792434</v>
      </c>
      <c r="AO2037" s="16">
        <f t="shared" si="598"/>
        <v>0</v>
      </c>
      <c r="AP2037" s="16">
        <f t="shared" si="599"/>
        <v>1004.5570704207566</v>
      </c>
      <c r="AQ2037" s="16">
        <f t="shared" si="600"/>
        <v>948.02750836669293</v>
      </c>
      <c r="AR2037" s="9">
        <f t="shared" si="601"/>
        <v>0</v>
      </c>
      <c r="AS2037" s="9">
        <f t="shared" si="602"/>
        <v>0.13959937054207291</v>
      </c>
      <c r="AT2037" s="9">
        <f t="shared" si="603"/>
        <v>9.60630986915018E-2</v>
      </c>
    </row>
    <row r="2038" spans="2:46" x14ac:dyDescent="0.25">
      <c r="B2038" s="1" t="s">
        <v>729</v>
      </c>
      <c r="C2038" s="33">
        <v>3011069232109</v>
      </c>
      <c r="D2038" s="34" t="s">
        <v>3</v>
      </c>
      <c r="E2038" s="8" t="s">
        <v>13</v>
      </c>
      <c r="F2038" s="8" t="s">
        <v>109</v>
      </c>
      <c r="G2038" s="8" t="s">
        <v>27</v>
      </c>
      <c r="H2038" s="8" t="s">
        <v>104</v>
      </c>
      <c r="I2038" s="16">
        <v>16916.400000000001</v>
      </c>
      <c r="J2038" s="16">
        <v>0</v>
      </c>
      <c r="K2038" s="16">
        <v>0</v>
      </c>
      <c r="L2038" s="16">
        <v>1800</v>
      </c>
      <c r="M2038" s="16">
        <v>0</v>
      </c>
      <c r="N2038" s="16">
        <v>0</v>
      </c>
      <c r="O2038" s="12">
        <f t="shared" si="586"/>
        <v>9.3980000000000015</v>
      </c>
      <c r="P2038" s="12">
        <f t="shared" si="586"/>
        <v>0</v>
      </c>
      <c r="Q2038" s="12">
        <f t="shared" si="586"/>
        <v>0</v>
      </c>
      <c r="R2038" s="12">
        <f>IFERROR(IF(I2038=0,0,VLOOKUP($C2038,'[1]Marginality pivots'!$B$7:$N$2242,11,0)), 0)</f>
        <v>4.3892649656942586</v>
      </c>
      <c r="S2038" s="12">
        <f>IFERROR(IF(J2038=0,0,VLOOKUP($C2038,'[1]Marginality pivots'!$B$7:$N$2242,12,0)), 0)</f>
        <v>0</v>
      </c>
      <c r="T2038" s="12">
        <f>IFERROR(IF(K2038=0,0,VLOOKUP($C2038,'[1]Marginality pivots'!$B$7:$N$2242,13,0)), 0)</f>
        <v>0</v>
      </c>
      <c r="U2038" s="12">
        <v>5.4865812071178235</v>
      </c>
      <c r="V2038" s="12">
        <v>0</v>
      </c>
      <c r="W2038" s="12">
        <v>0</v>
      </c>
      <c r="X2038" s="12">
        <v>5.4865812071178235</v>
      </c>
      <c r="Y2038" s="12">
        <v>0</v>
      </c>
      <c r="Z2038" s="12">
        <v>0</v>
      </c>
      <c r="AA2038" s="12">
        <v>4.3892649656942586</v>
      </c>
      <c r="AB2038" s="12">
        <v>0</v>
      </c>
      <c r="AC2038" s="12">
        <v>0</v>
      </c>
      <c r="AD2038" s="12">
        <f t="shared" si="587"/>
        <v>9875.8461728120819</v>
      </c>
      <c r="AE2038" s="12">
        <f t="shared" si="588"/>
        <v>0</v>
      </c>
      <c r="AF2038" s="12">
        <f t="shared" si="589"/>
        <v>0</v>
      </c>
      <c r="AG2038" s="16">
        <f t="shared" si="590"/>
        <v>9875.8461728120819</v>
      </c>
      <c r="AH2038" s="16">
        <f t="shared" si="591"/>
        <v>0</v>
      </c>
      <c r="AI2038" s="16">
        <f t="shared" si="592"/>
        <v>0</v>
      </c>
      <c r="AJ2038" s="16">
        <f t="shared" si="595"/>
        <v>7900.6769382496659</v>
      </c>
      <c r="AK2038" s="16">
        <f t="shared" si="596"/>
        <v>0</v>
      </c>
      <c r="AL2038" s="16">
        <f t="shared" si="597"/>
        <v>0</v>
      </c>
      <c r="AM2038" s="16">
        <f t="shared" si="593"/>
        <v>7900.6769382496659</v>
      </c>
      <c r="AN2038" s="16">
        <f t="shared" si="594"/>
        <v>0</v>
      </c>
      <c r="AO2038" s="16">
        <f t="shared" si="598"/>
        <v>9015.7230617503355</v>
      </c>
      <c r="AP2038" s="16">
        <f t="shared" si="599"/>
        <v>0</v>
      </c>
      <c r="AQ2038" s="16">
        <f t="shared" si="600"/>
        <v>0</v>
      </c>
      <c r="AR2038" s="9">
        <f t="shared" si="601"/>
        <v>0.53295754780865523</v>
      </c>
      <c r="AS2038" s="9">
        <f t="shared" si="602"/>
        <v>0</v>
      </c>
      <c r="AT2038" s="9">
        <f t="shared" si="603"/>
        <v>0</v>
      </c>
    </row>
    <row r="2039" spans="2:46" x14ac:dyDescent="0.25">
      <c r="B2039" s="1" t="s">
        <v>729</v>
      </c>
      <c r="C2039" s="33" t="s">
        <v>819</v>
      </c>
      <c r="D2039" s="34" t="s">
        <v>3</v>
      </c>
      <c r="E2039" s="8" t="s">
        <v>14</v>
      </c>
      <c r="F2039" s="8" t="s">
        <v>133</v>
      </c>
      <c r="G2039" s="8" t="s">
        <v>27</v>
      </c>
      <c r="H2039" s="8" t="s">
        <v>103</v>
      </c>
      <c r="I2039" s="16">
        <v>12858.719999999998</v>
      </c>
      <c r="J2039" s="16">
        <v>3907.6800000000003</v>
      </c>
      <c r="K2039" s="16">
        <v>0</v>
      </c>
      <c r="L2039" s="16">
        <v>1806</v>
      </c>
      <c r="M2039" s="16">
        <v>534</v>
      </c>
      <c r="N2039" s="16">
        <v>0</v>
      </c>
      <c r="O2039" s="12">
        <f t="shared" si="586"/>
        <v>7.1199999999999983</v>
      </c>
      <c r="P2039" s="12">
        <f t="shared" si="586"/>
        <v>7.3177528089887645</v>
      </c>
      <c r="Q2039" s="12">
        <f t="shared" si="586"/>
        <v>0</v>
      </c>
      <c r="R2039" s="12">
        <f>IFERROR(IF(I2039=0,0,VLOOKUP($C2039,'[1]Marginality pivots'!$B$7:$N$2242,11,0)), 0)</f>
        <v>3.2792829544326474</v>
      </c>
      <c r="S2039" s="12">
        <f>IFERROR(IF(J2039=0,0,VLOOKUP($C2039,'[1]Marginality pivots'!$B$7:$N$2242,12,0)), 0)</f>
        <v>4.4678373404815437</v>
      </c>
      <c r="T2039" s="12">
        <f>IFERROR(IF(K2039=0,0,VLOOKUP($C2039,'[1]Marginality pivots'!$B$7:$N$2242,13,0)), 0)</f>
        <v>0</v>
      </c>
      <c r="U2039" s="12">
        <v>4.0991036930408091</v>
      </c>
      <c r="V2039" s="12">
        <v>6.3443290234837919</v>
      </c>
      <c r="W2039" s="12">
        <v>0</v>
      </c>
      <c r="X2039" s="12">
        <v>4.0991036930408091</v>
      </c>
      <c r="Y2039" s="12">
        <v>6.3443290234837919</v>
      </c>
      <c r="Z2039" s="12">
        <v>0</v>
      </c>
      <c r="AA2039" s="12">
        <v>3.2792829544326474</v>
      </c>
      <c r="AB2039" s="12">
        <v>4.4678373404815437</v>
      </c>
      <c r="AC2039" s="12">
        <v>0</v>
      </c>
      <c r="AD2039" s="12">
        <f t="shared" si="587"/>
        <v>7402.9812696317013</v>
      </c>
      <c r="AE2039" s="12">
        <f t="shared" si="588"/>
        <v>3387.8716985403448</v>
      </c>
      <c r="AF2039" s="12">
        <f t="shared" si="589"/>
        <v>0</v>
      </c>
      <c r="AG2039" s="16">
        <f t="shared" si="590"/>
        <v>7402.9812696317013</v>
      </c>
      <c r="AH2039" s="16">
        <f t="shared" si="591"/>
        <v>3387.8716985403448</v>
      </c>
      <c r="AI2039" s="16">
        <f t="shared" si="592"/>
        <v>0</v>
      </c>
      <c r="AJ2039" s="16">
        <f t="shared" si="595"/>
        <v>5922.3850157053612</v>
      </c>
      <c r="AK2039" s="16">
        <f t="shared" si="596"/>
        <v>2385.8251398171442</v>
      </c>
      <c r="AL2039" s="16">
        <f t="shared" si="597"/>
        <v>0</v>
      </c>
      <c r="AM2039" s="16">
        <f t="shared" si="593"/>
        <v>5922.3850157053612</v>
      </c>
      <c r="AN2039" s="16">
        <f t="shared" si="594"/>
        <v>2385.8251398171442</v>
      </c>
      <c r="AO2039" s="16">
        <f t="shared" si="598"/>
        <v>6936.3349842946363</v>
      </c>
      <c r="AP2039" s="16">
        <f t="shared" si="599"/>
        <v>1521.8548601828561</v>
      </c>
      <c r="AQ2039" s="16">
        <f t="shared" si="600"/>
        <v>0</v>
      </c>
      <c r="AR2039" s="9">
        <f t="shared" si="601"/>
        <v>0.53942655134372919</v>
      </c>
      <c r="AS2039" s="9">
        <f t="shared" si="602"/>
        <v>0.38945227351852146</v>
      </c>
      <c r="AT2039" s="9">
        <f t="shared" si="603"/>
        <v>0</v>
      </c>
    </row>
    <row r="2040" spans="2:46" x14ac:dyDescent="0.25">
      <c r="B2040" s="1" t="s">
        <v>729</v>
      </c>
      <c r="C2040" s="33" t="s">
        <v>820</v>
      </c>
      <c r="D2040" s="34" t="s">
        <v>3</v>
      </c>
      <c r="E2040" s="8" t="s">
        <v>13</v>
      </c>
      <c r="F2040" s="8" t="s">
        <v>109</v>
      </c>
      <c r="G2040" s="8" t="s">
        <v>27</v>
      </c>
      <c r="H2040" s="8" t="s">
        <v>104</v>
      </c>
      <c r="I2040" s="16">
        <v>16534.560000000001</v>
      </c>
      <c r="J2040" s="16">
        <v>0</v>
      </c>
      <c r="K2040" s="16">
        <v>0</v>
      </c>
      <c r="L2040" s="16">
        <v>1680</v>
      </c>
      <c r="M2040" s="16">
        <v>0</v>
      </c>
      <c r="N2040" s="16">
        <v>0</v>
      </c>
      <c r="O2040" s="12">
        <f t="shared" si="586"/>
        <v>9.8420000000000005</v>
      </c>
      <c r="P2040" s="12">
        <f t="shared" si="586"/>
        <v>0</v>
      </c>
      <c r="Q2040" s="12">
        <f t="shared" si="586"/>
        <v>0</v>
      </c>
      <c r="R2040" s="12">
        <f>IFERROR(IF(I2040=0,0,VLOOKUP($C2040,'[1]Marginality pivots'!$B$7:$N$2242,11,0)), 0)</f>
        <v>4.5329638816750162</v>
      </c>
      <c r="S2040" s="12">
        <f>IFERROR(IF(J2040=0,0,VLOOKUP($C2040,'[1]Marginality pivots'!$B$7:$N$2242,12,0)), 0)</f>
        <v>0</v>
      </c>
      <c r="T2040" s="12">
        <f>IFERROR(IF(K2040=0,0,VLOOKUP($C2040,'[1]Marginality pivots'!$B$7:$N$2242,13,0)), 0)</f>
        <v>0</v>
      </c>
      <c r="U2040" s="12">
        <v>5.6662048520937702</v>
      </c>
      <c r="V2040" s="12">
        <v>0</v>
      </c>
      <c r="W2040" s="12">
        <v>0</v>
      </c>
      <c r="X2040" s="12">
        <v>5.6662048520937702</v>
      </c>
      <c r="Y2040" s="12">
        <v>0</v>
      </c>
      <c r="Z2040" s="12">
        <v>0</v>
      </c>
      <c r="AA2040" s="12">
        <v>4.5329638816750162</v>
      </c>
      <c r="AB2040" s="12">
        <v>0</v>
      </c>
      <c r="AC2040" s="12">
        <v>0</v>
      </c>
      <c r="AD2040" s="12">
        <f t="shared" si="587"/>
        <v>9519.2241515175338</v>
      </c>
      <c r="AE2040" s="12">
        <f t="shared" si="588"/>
        <v>0</v>
      </c>
      <c r="AF2040" s="12">
        <f t="shared" si="589"/>
        <v>0</v>
      </c>
      <c r="AG2040" s="16">
        <f t="shared" si="590"/>
        <v>9519.2241515175338</v>
      </c>
      <c r="AH2040" s="16">
        <f t="shared" si="591"/>
        <v>0</v>
      </c>
      <c r="AI2040" s="16">
        <f t="shared" si="592"/>
        <v>0</v>
      </c>
      <c r="AJ2040" s="16">
        <f t="shared" si="595"/>
        <v>7615.3793212140272</v>
      </c>
      <c r="AK2040" s="16">
        <f t="shared" si="596"/>
        <v>0</v>
      </c>
      <c r="AL2040" s="16">
        <f t="shared" si="597"/>
        <v>0</v>
      </c>
      <c r="AM2040" s="16">
        <f t="shared" si="593"/>
        <v>7615.3793212140272</v>
      </c>
      <c r="AN2040" s="16">
        <f t="shared" si="594"/>
        <v>0</v>
      </c>
      <c r="AO2040" s="16">
        <f t="shared" si="598"/>
        <v>8919.180678785975</v>
      </c>
      <c r="AP2040" s="16">
        <f t="shared" si="599"/>
        <v>0</v>
      </c>
      <c r="AQ2040" s="16">
        <f t="shared" si="600"/>
        <v>0</v>
      </c>
      <c r="AR2040" s="9">
        <f t="shared" si="601"/>
        <v>0.53942655134372941</v>
      </c>
      <c r="AS2040" s="9">
        <f t="shared" si="602"/>
        <v>0</v>
      </c>
      <c r="AT2040" s="9">
        <f t="shared" si="603"/>
        <v>0</v>
      </c>
    </row>
    <row r="2041" spans="2:46" x14ac:dyDescent="0.25">
      <c r="B2041" s="1" t="s">
        <v>729</v>
      </c>
      <c r="C2041" s="34">
        <v>3011069233009</v>
      </c>
      <c r="D2041" s="34" t="s">
        <v>3</v>
      </c>
      <c r="E2041" s="8" t="s">
        <v>13</v>
      </c>
      <c r="F2041" s="8" t="s">
        <v>109</v>
      </c>
      <c r="G2041" s="8" t="s">
        <v>27</v>
      </c>
      <c r="H2041" s="8" t="s">
        <v>104</v>
      </c>
      <c r="I2041" s="16">
        <v>16502.400000000001</v>
      </c>
      <c r="J2041" s="16">
        <v>0</v>
      </c>
      <c r="K2041" s="16">
        <v>0</v>
      </c>
      <c r="L2041" s="16">
        <v>1440</v>
      </c>
      <c r="M2041" s="16">
        <v>0</v>
      </c>
      <c r="N2041" s="16">
        <v>0</v>
      </c>
      <c r="O2041" s="12">
        <f t="shared" si="586"/>
        <v>11.46</v>
      </c>
      <c r="P2041" s="12">
        <f t="shared" si="586"/>
        <v>0</v>
      </c>
      <c r="Q2041" s="12">
        <f t="shared" si="586"/>
        <v>0</v>
      </c>
      <c r="R2041" s="12">
        <f>IFERROR(IF(I2041=0,0,VLOOKUP($C2041,'[1]Marginality pivots'!$B$7:$N$2242,11,0)), 0)</f>
        <v>5.2781717216008612</v>
      </c>
      <c r="S2041" s="12">
        <f>IFERROR(IF(J2041=0,0,VLOOKUP($C2041,'[1]Marginality pivots'!$B$7:$N$2242,12,0)), 0)</f>
        <v>0</v>
      </c>
      <c r="T2041" s="12">
        <f>IFERROR(IF(K2041=0,0,VLOOKUP($C2041,'[1]Marginality pivots'!$B$7:$N$2242,13,0)), 0)</f>
        <v>0</v>
      </c>
      <c r="U2041" s="12">
        <v>6.597714652001077</v>
      </c>
      <c r="V2041" s="12">
        <v>0</v>
      </c>
      <c r="W2041" s="12">
        <v>0</v>
      </c>
      <c r="X2041" s="12">
        <v>6.597714652001077</v>
      </c>
      <c r="Y2041" s="12">
        <v>0</v>
      </c>
      <c r="Z2041" s="12">
        <v>0</v>
      </c>
      <c r="AA2041" s="12">
        <v>5.2781717216008612</v>
      </c>
      <c r="AB2041" s="12">
        <v>0</v>
      </c>
      <c r="AC2041" s="12">
        <v>0</v>
      </c>
      <c r="AD2041" s="12">
        <f t="shared" si="587"/>
        <v>9500.7090988815507</v>
      </c>
      <c r="AE2041" s="12">
        <f t="shared" si="588"/>
        <v>0</v>
      </c>
      <c r="AF2041" s="12">
        <f t="shared" si="589"/>
        <v>0</v>
      </c>
      <c r="AG2041" s="16">
        <f t="shared" si="590"/>
        <v>9500.7090988815507</v>
      </c>
      <c r="AH2041" s="16">
        <f t="shared" si="591"/>
        <v>0</v>
      </c>
      <c r="AI2041" s="16">
        <f t="shared" si="592"/>
        <v>0</v>
      </c>
      <c r="AJ2041" s="16">
        <f t="shared" si="595"/>
        <v>7600.5672791052402</v>
      </c>
      <c r="AK2041" s="16">
        <f t="shared" si="596"/>
        <v>0</v>
      </c>
      <c r="AL2041" s="16">
        <f t="shared" si="597"/>
        <v>0</v>
      </c>
      <c r="AM2041" s="16">
        <f t="shared" si="593"/>
        <v>7600.5672791052402</v>
      </c>
      <c r="AN2041" s="16">
        <f t="shared" si="594"/>
        <v>0</v>
      </c>
      <c r="AO2041" s="16">
        <f t="shared" si="598"/>
        <v>8901.8327208947612</v>
      </c>
      <c r="AP2041" s="16">
        <f t="shared" si="599"/>
        <v>0</v>
      </c>
      <c r="AQ2041" s="16">
        <f t="shared" si="600"/>
        <v>0</v>
      </c>
      <c r="AR2041" s="9">
        <f t="shared" si="601"/>
        <v>0.53942655134372941</v>
      </c>
      <c r="AS2041" s="9">
        <f t="shared" si="602"/>
        <v>0</v>
      </c>
      <c r="AT2041" s="9">
        <f t="shared" si="603"/>
        <v>0</v>
      </c>
    </row>
    <row r="2042" spans="2:46" x14ac:dyDescent="0.25">
      <c r="B2042" s="1" t="s">
        <v>729</v>
      </c>
      <c r="C2042" s="33" t="s">
        <v>821</v>
      </c>
      <c r="D2042" s="34" t="s">
        <v>3</v>
      </c>
      <c r="E2042" s="8" t="s">
        <v>14</v>
      </c>
      <c r="F2042" s="8" t="s">
        <v>133</v>
      </c>
      <c r="G2042" s="8" t="s">
        <v>27</v>
      </c>
      <c r="H2042" s="8" t="s">
        <v>103</v>
      </c>
      <c r="I2042" s="16">
        <v>0</v>
      </c>
      <c r="J2042" s="16">
        <v>16473.599999999999</v>
      </c>
      <c r="K2042" s="16">
        <v>0</v>
      </c>
      <c r="L2042" s="16">
        <v>0</v>
      </c>
      <c r="M2042" s="16">
        <v>1584</v>
      </c>
      <c r="N2042" s="16">
        <v>0</v>
      </c>
      <c r="O2042" s="12">
        <f t="shared" si="586"/>
        <v>0</v>
      </c>
      <c r="P2042" s="12">
        <f t="shared" si="586"/>
        <v>10.399999999999999</v>
      </c>
      <c r="Q2042" s="12">
        <f t="shared" si="586"/>
        <v>0</v>
      </c>
      <c r="R2042" s="12">
        <f>IFERROR(IF(I2042=0,0,VLOOKUP($C2042,'[1]Marginality pivots'!$B$7:$N$2242,11,0)), 0)</f>
        <v>0</v>
      </c>
      <c r="S2042" s="12">
        <f>IFERROR(IF(J2042=0,0,VLOOKUP($C2042,'[1]Marginality pivots'!$B$7:$N$2242,12,0)), 0)</f>
        <v>7.9192842185417867</v>
      </c>
      <c r="T2042" s="12">
        <f>IFERROR(IF(K2042=0,0,VLOOKUP($C2042,'[1]Marginality pivots'!$B$7:$N$2242,13,0)), 0)</f>
        <v>0</v>
      </c>
      <c r="U2042" s="12">
        <v>0</v>
      </c>
      <c r="V2042" s="12">
        <v>11.245383590329336</v>
      </c>
      <c r="W2042" s="12">
        <v>0</v>
      </c>
      <c r="X2042" s="12">
        <v>0</v>
      </c>
      <c r="Y2042" s="12">
        <v>11.245383590329336</v>
      </c>
      <c r="Z2042" s="12">
        <v>0</v>
      </c>
      <c r="AA2042" s="12">
        <v>0</v>
      </c>
      <c r="AB2042" s="12">
        <v>7.9192842185417867</v>
      </c>
      <c r="AC2042" s="12">
        <v>0</v>
      </c>
      <c r="AD2042" s="12">
        <f t="shared" si="587"/>
        <v>0</v>
      </c>
      <c r="AE2042" s="12">
        <f t="shared" si="588"/>
        <v>17812.687607081669</v>
      </c>
      <c r="AF2042" s="12">
        <f t="shared" si="589"/>
        <v>0</v>
      </c>
      <c r="AG2042" s="16">
        <f t="shared" si="590"/>
        <v>0</v>
      </c>
      <c r="AH2042" s="16">
        <f t="shared" si="591"/>
        <v>17812.687607081669</v>
      </c>
      <c r="AI2042" s="16">
        <f t="shared" si="592"/>
        <v>0</v>
      </c>
      <c r="AJ2042" s="16">
        <f t="shared" si="595"/>
        <v>0</v>
      </c>
      <c r="AK2042" s="16">
        <f t="shared" si="596"/>
        <v>12544.14620217019</v>
      </c>
      <c r="AL2042" s="16">
        <f t="shared" si="597"/>
        <v>0</v>
      </c>
      <c r="AM2042" s="16">
        <f t="shared" si="593"/>
        <v>0</v>
      </c>
      <c r="AN2042" s="16">
        <f t="shared" si="594"/>
        <v>12544.14620217019</v>
      </c>
      <c r="AO2042" s="16">
        <f t="shared" si="598"/>
        <v>0</v>
      </c>
      <c r="AP2042" s="16">
        <f t="shared" si="599"/>
        <v>3929.4537978298085</v>
      </c>
      <c r="AQ2042" s="16">
        <f t="shared" si="600"/>
        <v>0</v>
      </c>
      <c r="AR2042" s="9">
        <f t="shared" si="601"/>
        <v>0</v>
      </c>
      <c r="AS2042" s="9">
        <f t="shared" si="602"/>
        <v>0.23853036360175123</v>
      </c>
      <c r="AT2042" s="9">
        <f t="shared" si="603"/>
        <v>0</v>
      </c>
    </row>
    <row r="2043" spans="2:46" x14ac:dyDescent="0.25">
      <c r="B2043" s="1" t="s">
        <v>729</v>
      </c>
      <c r="C2043" s="34" t="s">
        <v>690</v>
      </c>
      <c r="D2043" s="34" t="s">
        <v>3</v>
      </c>
      <c r="E2043" s="8" t="s">
        <v>14</v>
      </c>
      <c r="F2043" s="8" t="s">
        <v>133</v>
      </c>
      <c r="G2043" s="8" t="s">
        <v>27</v>
      </c>
      <c r="H2043" s="8" t="s">
        <v>103</v>
      </c>
      <c r="I2043" s="16">
        <v>16324.319999999998</v>
      </c>
      <c r="J2043" s="16">
        <v>0</v>
      </c>
      <c r="K2043" s="16">
        <v>0</v>
      </c>
      <c r="L2043" s="16">
        <v>1704</v>
      </c>
      <c r="M2043" s="16">
        <v>0</v>
      </c>
      <c r="N2043" s="16">
        <v>0</v>
      </c>
      <c r="O2043" s="12">
        <f t="shared" si="586"/>
        <v>9.5799999999999983</v>
      </c>
      <c r="P2043" s="12">
        <f t="shared" si="586"/>
        <v>0</v>
      </c>
      <c r="Q2043" s="12">
        <f t="shared" si="586"/>
        <v>0</v>
      </c>
      <c r="R2043" s="12">
        <f>IFERROR(IF(I2043=0,0,VLOOKUP($C2043,'[1]Marginality pivots'!$B$7:$N$2242,11,0)), 0)</f>
        <v>4.5919172831030188</v>
      </c>
      <c r="S2043" s="12">
        <f>IFERROR(IF(J2043=0,0,VLOOKUP($C2043,'[1]Marginality pivots'!$B$7:$N$2242,12,0)), 0)</f>
        <v>0</v>
      </c>
      <c r="T2043" s="12">
        <f>IFERROR(IF(K2043=0,0,VLOOKUP($C2043,'[1]Marginality pivots'!$B$7:$N$2242,13,0)), 0)</f>
        <v>0</v>
      </c>
      <c r="U2043" s="12">
        <v>5.7398966038787735</v>
      </c>
      <c r="V2043" s="12">
        <v>0</v>
      </c>
      <c r="W2043" s="12">
        <v>0</v>
      </c>
      <c r="X2043" s="12">
        <v>5.7398966038787735</v>
      </c>
      <c r="Y2043" s="12">
        <v>0</v>
      </c>
      <c r="Z2043" s="12">
        <v>0</v>
      </c>
      <c r="AA2043" s="12">
        <v>4.5919172831030188</v>
      </c>
      <c r="AB2043" s="12">
        <v>0</v>
      </c>
      <c r="AC2043" s="12">
        <v>0</v>
      </c>
      <c r="AD2043" s="12">
        <f t="shared" si="587"/>
        <v>9780.7838130094297</v>
      </c>
      <c r="AE2043" s="12">
        <f t="shared" si="588"/>
        <v>0</v>
      </c>
      <c r="AF2043" s="12">
        <f t="shared" si="589"/>
        <v>0</v>
      </c>
      <c r="AG2043" s="16">
        <f t="shared" si="590"/>
        <v>9780.7838130094297</v>
      </c>
      <c r="AH2043" s="16">
        <f t="shared" si="591"/>
        <v>0</v>
      </c>
      <c r="AI2043" s="16">
        <f t="shared" si="592"/>
        <v>0</v>
      </c>
      <c r="AJ2043" s="16">
        <f t="shared" si="595"/>
        <v>7824.6270504075437</v>
      </c>
      <c r="AK2043" s="16">
        <f t="shared" si="596"/>
        <v>0</v>
      </c>
      <c r="AL2043" s="16">
        <f t="shared" si="597"/>
        <v>0</v>
      </c>
      <c r="AM2043" s="16">
        <f t="shared" si="593"/>
        <v>7824.6270504075437</v>
      </c>
      <c r="AN2043" s="16">
        <f t="shared" si="594"/>
        <v>0</v>
      </c>
      <c r="AO2043" s="16">
        <f t="shared" si="598"/>
        <v>8499.6929495924542</v>
      </c>
      <c r="AP2043" s="16">
        <f t="shared" si="599"/>
        <v>0</v>
      </c>
      <c r="AQ2043" s="16">
        <f t="shared" si="600"/>
        <v>0</v>
      </c>
      <c r="AR2043" s="9">
        <f t="shared" si="601"/>
        <v>0.52067669278674122</v>
      </c>
      <c r="AS2043" s="9">
        <f t="shared" si="602"/>
        <v>0</v>
      </c>
      <c r="AT2043" s="9">
        <f t="shared" si="603"/>
        <v>0</v>
      </c>
    </row>
    <row r="2044" spans="2:46" x14ac:dyDescent="0.25">
      <c r="B2044" s="1" t="s">
        <v>729</v>
      </c>
      <c r="C2044" s="33">
        <v>3054967374405</v>
      </c>
      <c r="D2044" s="34" t="s">
        <v>3</v>
      </c>
      <c r="E2044" s="8" t="s">
        <v>14</v>
      </c>
      <c r="F2044" s="8" t="s">
        <v>117</v>
      </c>
      <c r="G2044" s="8" t="s">
        <v>31</v>
      </c>
      <c r="H2044" s="8" t="s">
        <v>103</v>
      </c>
      <c r="I2044" s="16">
        <v>5480.6399999999985</v>
      </c>
      <c r="J2044" s="16">
        <v>5982.2400000000016</v>
      </c>
      <c r="K2044" s="16">
        <v>4744.96</v>
      </c>
      <c r="L2044" s="16">
        <v>1584</v>
      </c>
      <c r="M2044" s="16">
        <v>1716</v>
      </c>
      <c r="N2044" s="16">
        <v>1364</v>
      </c>
      <c r="O2044" s="12">
        <f t="shared" si="586"/>
        <v>3.4599999999999991</v>
      </c>
      <c r="P2044" s="12">
        <f t="shared" si="586"/>
        <v>3.4861538461538473</v>
      </c>
      <c r="Q2044" s="12">
        <f t="shared" si="586"/>
        <v>3.4787096774193547</v>
      </c>
      <c r="R2044" s="12">
        <f>IFERROR(IF(I2044=0,0,VLOOKUP($C2044,'[1]Marginality pivots'!$B$7:$N$2242,11,0)), 0)</f>
        <v>2.883558247347179</v>
      </c>
      <c r="S2044" s="12">
        <f>IFERROR(IF(J2044=0,0,VLOOKUP($C2044,'[1]Marginality pivots'!$B$7:$N$2242,12,0)), 0)</f>
        <v>1.0582907238588213</v>
      </c>
      <c r="T2044" s="12">
        <f>IFERROR(IF(K2044=0,0,VLOOKUP($C2044,'[1]Marginality pivots'!$B$7:$N$2242,13,0)), 0)</f>
        <v>1.1118402344860774</v>
      </c>
      <c r="U2044" s="12">
        <v>3.6044478091839736</v>
      </c>
      <c r="V2044" s="12">
        <v>1.502772827879526</v>
      </c>
      <c r="W2044" s="12">
        <v>1.4453923048319006</v>
      </c>
      <c r="X2044" s="12">
        <v>3.6044478091839736</v>
      </c>
      <c r="Y2044" s="12">
        <v>1.502772827879526</v>
      </c>
      <c r="Z2044" s="12">
        <v>1.4453923048319006</v>
      </c>
      <c r="AA2044" s="12">
        <v>2.883558247347179</v>
      </c>
      <c r="AB2044" s="12">
        <v>1.0582907238588213</v>
      </c>
      <c r="AC2044" s="12">
        <v>1.1118402344860774</v>
      </c>
      <c r="AD2044" s="12">
        <f t="shared" si="587"/>
        <v>5709.4453297474138</v>
      </c>
      <c r="AE2044" s="12">
        <f t="shared" si="588"/>
        <v>2578.7581726412668</v>
      </c>
      <c r="AF2044" s="12">
        <f t="shared" si="589"/>
        <v>1971.5151037907124</v>
      </c>
      <c r="AG2044" s="16">
        <f t="shared" si="590"/>
        <v>5709.4453297474138</v>
      </c>
      <c r="AH2044" s="16">
        <f t="shared" si="591"/>
        <v>2578.7581726412668</v>
      </c>
      <c r="AI2044" s="16">
        <f t="shared" si="592"/>
        <v>1971.5151037907124</v>
      </c>
      <c r="AJ2044" s="16">
        <f t="shared" si="595"/>
        <v>4567.5562637979319</v>
      </c>
      <c r="AK2044" s="16">
        <f t="shared" si="596"/>
        <v>1816.0268821417374</v>
      </c>
      <c r="AL2044" s="16">
        <f t="shared" si="597"/>
        <v>1516.5500798390096</v>
      </c>
      <c r="AM2044" s="16">
        <f t="shared" si="593"/>
        <v>4567.5562637979319</v>
      </c>
      <c r="AN2044" s="16">
        <f t="shared" si="594"/>
        <v>1816.0268821417374</v>
      </c>
      <c r="AO2044" s="16">
        <f t="shared" si="598"/>
        <v>913.08373620206658</v>
      </c>
      <c r="AP2044" s="16">
        <f t="shared" si="599"/>
        <v>4166.213117858264</v>
      </c>
      <c r="AQ2044" s="16">
        <f t="shared" si="600"/>
        <v>3228.4099201609906</v>
      </c>
      <c r="AR2044" s="9">
        <f t="shared" si="601"/>
        <v>0.16660166261642195</v>
      </c>
      <c r="AS2044" s="9">
        <f t="shared" si="602"/>
        <v>0.69643028662478657</v>
      </c>
      <c r="AT2044" s="9">
        <f t="shared" si="603"/>
        <v>0.68038717295003337</v>
      </c>
    </row>
    <row r="2045" spans="2:46" x14ac:dyDescent="0.25">
      <c r="B2045" s="1" t="s">
        <v>729</v>
      </c>
      <c r="C2045" s="33">
        <v>3011068310105</v>
      </c>
      <c r="D2045" s="34" t="s">
        <v>3</v>
      </c>
      <c r="E2045" s="8" t="s">
        <v>13</v>
      </c>
      <c r="F2045" s="8" t="s">
        <v>109</v>
      </c>
      <c r="G2045" s="8" t="s">
        <v>730</v>
      </c>
      <c r="H2045" s="8" t="s">
        <v>104</v>
      </c>
      <c r="I2045" s="16">
        <v>6600</v>
      </c>
      <c r="J2045" s="16">
        <v>7200</v>
      </c>
      <c r="K2045" s="16">
        <v>2400</v>
      </c>
      <c r="L2045" s="16">
        <v>33000</v>
      </c>
      <c r="M2045" s="16">
        <v>36000</v>
      </c>
      <c r="N2045" s="16">
        <v>12000</v>
      </c>
      <c r="O2045" s="12">
        <f t="shared" si="586"/>
        <v>0.2</v>
      </c>
      <c r="P2045" s="12">
        <f t="shared" si="586"/>
        <v>0.2</v>
      </c>
      <c r="Q2045" s="12">
        <f t="shared" si="586"/>
        <v>0.2</v>
      </c>
      <c r="R2045" s="12">
        <f>IFERROR(IF(I2045=0,0,VLOOKUP($C2045,'[1]Marginality pivots'!$B$7:$N$2242,11,0)), 0)</f>
        <v>9.211468973125414E-2</v>
      </c>
      <c r="S2045" s="12">
        <f>IFERROR(IF(J2045=0,0,VLOOKUP($C2045,'[1]Marginality pivots'!$B$7:$N$2242,12,0)), 0)</f>
        <v>4.4308647821902573E-2</v>
      </c>
      <c r="T2045" s="12">
        <f>IFERROR(IF(K2045=0,0,VLOOKUP($C2045,'[1]Marginality pivots'!$B$7:$N$2242,13,0)), 0)</f>
        <v>5.1115148631799986E-2</v>
      </c>
      <c r="U2045" s="12">
        <v>0.11514336216406768</v>
      </c>
      <c r="V2045" s="12">
        <v>6.2918279907101651E-2</v>
      </c>
      <c r="W2045" s="12">
        <v>6.6449693221339978E-2</v>
      </c>
      <c r="X2045" s="12">
        <v>0.11514336216406768</v>
      </c>
      <c r="Y2045" s="12">
        <v>6.2918279907101651E-2</v>
      </c>
      <c r="Z2045" s="12">
        <v>6.6449693221339978E-2</v>
      </c>
      <c r="AA2045" s="12">
        <v>9.211468973125414E-2</v>
      </c>
      <c r="AB2045" s="12">
        <v>4.4308647821902573E-2</v>
      </c>
      <c r="AC2045" s="12">
        <v>5.1115148631799986E-2</v>
      </c>
      <c r="AD2045" s="12">
        <f t="shared" si="587"/>
        <v>3799.7309514142335</v>
      </c>
      <c r="AE2045" s="12">
        <f t="shared" si="588"/>
        <v>2265.0580766556595</v>
      </c>
      <c r="AF2045" s="12">
        <f t="shared" si="589"/>
        <v>797.39631865607976</v>
      </c>
      <c r="AG2045" s="16">
        <f t="shared" si="590"/>
        <v>3799.7309514142335</v>
      </c>
      <c r="AH2045" s="16">
        <f t="shared" si="591"/>
        <v>2265.0580766556595</v>
      </c>
      <c r="AI2045" s="16">
        <f t="shared" si="592"/>
        <v>797.39631865607976</v>
      </c>
      <c r="AJ2045" s="16">
        <f t="shared" si="595"/>
        <v>3039.7847611313864</v>
      </c>
      <c r="AK2045" s="16">
        <f t="shared" si="596"/>
        <v>1595.1113215884927</v>
      </c>
      <c r="AL2045" s="16">
        <f t="shared" si="597"/>
        <v>613.38178358159985</v>
      </c>
      <c r="AM2045" s="16">
        <f t="shared" si="593"/>
        <v>3039.7847611313864</v>
      </c>
      <c r="AN2045" s="16">
        <f t="shared" si="594"/>
        <v>1595.1113215884927</v>
      </c>
      <c r="AO2045" s="16">
        <f t="shared" si="598"/>
        <v>3560.2152388686136</v>
      </c>
      <c r="AP2045" s="16">
        <f t="shared" si="599"/>
        <v>5604.8886784115075</v>
      </c>
      <c r="AQ2045" s="16">
        <f t="shared" si="600"/>
        <v>1786.6182164184002</v>
      </c>
      <c r="AR2045" s="9">
        <f t="shared" si="601"/>
        <v>0.5394265513437293</v>
      </c>
      <c r="AS2045" s="9">
        <f t="shared" si="602"/>
        <v>0.7784567608904871</v>
      </c>
      <c r="AT2045" s="9">
        <f t="shared" si="603"/>
        <v>0.74442425684100011</v>
      </c>
    </row>
    <row r="2046" spans="2:46" x14ac:dyDescent="0.25">
      <c r="B2046" s="1" t="s">
        <v>729</v>
      </c>
      <c r="C2046" s="33">
        <v>3011068310205</v>
      </c>
      <c r="D2046" s="34" t="s">
        <v>3</v>
      </c>
      <c r="E2046" s="8" t="s">
        <v>13</v>
      </c>
      <c r="F2046" s="8" t="s">
        <v>109</v>
      </c>
      <c r="G2046" s="8" t="s">
        <v>730</v>
      </c>
      <c r="H2046" s="8" t="s">
        <v>104</v>
      </c>
      <c r="I2046" s="16">
        <v>7200</v>
      </c>
      <c r="J2046" s="16">
        <v>6600</v>
      </c>
      <c r="K2046" s="16">
        <v>2400</v>
      </c>
      <c r="L2046" s="16">
        <v>36000</v>
      </c>
      <c r="M2046" s="16">
        <v>33000</v>
      </c>
      <c r="N2046" s="16">
        <v>12000</v>
      </c>
      <c r="O2046" s="12">
        <f t="shared" si="586"/>
        <v>0.2</v>
      </c>
      <c r="P2046" s="12">
        <f t="shared" si="586"/>
        <v>0.2</v>
      </c>
      <c r="Q2046" s="12">
        <f t="shared" si="586"/>
        <v>0.2</v>
      </c>
      <c r="R2046" s="12">
        <f>IFERROR(IF(I2046=0,0,VLOOKUP($C2046,'[1]Marginality pivots'!$B$7:$N$2242,11,0)), 0)</f>
        <v>9.211468973125414E-2</v>
      </c>
      <c r="S2046" s="12">
        <f>IFERROR(IF(J2046=0,0,VLOOKUP($C2046,'[1]Marginality pivots'!$B$7:$N$2242,12,0)), 0)</f>
        <v>1.0266570337434758E-2</v>
      </c>
      <c r="T2046" s="12">
        <f>IFERROR(IF(K2046=0,0,VLOOKUP($C2046,'[1]Marginality pivots'!$B$7:$N$2242,13,0)), 0)</f>
        <v>1.0786058796508959E-2</v>
      </c>
      <c r="U2046" s="12">
        <v>0.11514336216406768</v>
      </c>
      <c r="V2046" s="12">
        <v>1.4578529879157356E-2</v>
      </c>
      <c r="W2046" s="12">
        <v>1.4021876435461647E-2</v>
      </c>
      <c r="X2046" s="12">
        <v>0.11514336216406768</v>
      </c>
      <c r="Y2046" s="12">
        <v>1.4578529879157356E-2</v>
      </c>
      <c r="Z2046" s="12">
        <v>1.4021876435461647E-2</v>
      </c>
      <c r="AA2046" s="12">
        <v>9.211468973125414E-2</v>
      </c>
      <c r="AB2046" s="12">
        <v>1.0266570337434758E-2</v>
      </c>
      <c r="AC2046" s="12">
        <v>1.0786058796508959E-2</v>
      </c>
      <c r="AD2046" s="12">
        <f t="shared" si="587"/>
        <v>4145.1610379064359</v>
      </c>
      <c r="AE2046" s="12">
        <f t="shared" si="588"/>
        <v>481.09148601219277</v>
      </c>
      <c r="AF2046" s="12">
        <f t="shared" si="589"/>
        <v>168.26251722553977</v>
      </c>
      <c r="AG2046" s="16">
        <f t="shared" si="590"/>
        <v>4145.1610379064359</v>
      </c>
      <c r="AH2046" s="16">
        <f t="shared" si="591"/>
        <v>481.09148601219277</v>
      </c>
      <c r="AI2046" s="16">
        <f t="shared" si="592"/>
        <v>168.26251722553977</v>
      </c>
      <c r="AJ2046" s="16">
        <f t="shared" si="595"/>
        <v>3316.128830325149</v>
      </c>
      <c r="AK2046" s="16">
        <f t="shared" si="596"/>
        <v>338.79682113534705</v>
      </c>
      <c r="AL2046" s="16">
        <f t="shared" si="597"/>
        <v>129.4327055581075</v>
      </c>
      <c r="AM2046" s="16">
        <f t="shared" si="593"/>
        <v>3316.128830325149</v>
      </c>
      <c r="AN2046" s="16">
        <f t="shared" si="594"/>
        <v>338.79682113534705</v>
      </c>
      <c r="AO2046" s="16">
        <f t="shared" si="598"/>
        <v>3883.871169674851</v>
      </c>
      <c r="AP2046" s="16">
        <f t="shared" si="599"/>
        <v>6261.2031788646527</v>
      </c>
      <c r="AQ2046" s="16">
        <f t="shared" si="600"/>
        <v>2270.5672944418925</v>
      </c>
      <c r="AR2046" s="9">
        <f t="shared" si="601"/>
        <v>0.5394265513437293</v>
      </c>
      <c r="AS2046" s="9">
        <f t="shared" si="602"/>
        <v>0.94866714831282617</v>
      </c>
      <c r="AT2046" s="9">
        <f t="shared" si="603"/>
        <v>0.94606970601745521</v>
      </c>
    </row>
    <row r="2047" spans="2:46" x14ac:dyDescent="0.25">
      <c r="B2047" s="1" t="s">
        <v>729</v>
      </c>
      <c r="C2047" s="33">
        <v>3054969131098</v>
      </c>
      <c r="D2047" s="34" t="s">
        <v>3</v>
      </c>
      <c r="E2047" s="8" t="s">
        <v>13</v>
      </c>
      <c r="F2047" s="8" t="s">
        <v>109</v>
      </c>
      <c r="G2047" s="8" t="s">
        <v>27</v>
      </c>
      <c r="H2047" s="8" t="s">
        <v>104</v>
      </c>
      <c r="I2047" s="16">
        <v>16147.199999999999</v>
      </c>
      <c r="J2047" s="16">
        <v>0</v>
      </c>
      <c r="K2047" s="16">
        <v>0</v>
      </c>
      <c r="L2047" s="16">
        <v>3480</v>
      </c>
      <c r="M2047" s="16">
        <v>0</v>
      </c>
      <c r="N2047" s="16">
        <v>0</v>
      </c>
      <c r="O2047" s="12">
        <f t="shared" si="586"/>
        <v>4.6399999999999997</v>
      </c>
      <c r="P2047" s="12">
        <f t="shared" si="586"/>
        <v>0</v>
      </c>
      <c r="Q2047" s="12">
        <f t="shared" si="586"/>
        <v>0</v>
      </c>
      <c r="R2047" s="12">
        <f>IFERROR(IF(I2047=0,0,VLOOKUP($C2047,'[1]Marginality pivots'!$B$7:$N$2242,11,0)), 0)</f>
        <v>2.1370608017650956</v>
      </c>
      <c r="S2047" s="12">
        <f>IFERROR(IF(J2047=0,0,VLOOKUP($C2047,'[1]Marginality pivots'!$B$7:$N$2242,12,0)), 0)</f>
        <v>0</v>
      </c>
      <c r="T2047" s="12">
        <f>IFERROR(IF(K2047=0,0,VLOOKUP($C2047,'[1]Marginality pivots'!$B$7:$N$2242,13,0)), 0)</f>
        <v>0</v>
      </c>
      <c r="U2047" s="12">
        <v>2.6713260022063694</v>
      </c>
      <c r="V2047" s="12">
        <v>0</v>
      </c>
      <c r="W2047" s="12">
        <v>0</v>
      </c>
      <c r="X2047" s="12">
        <v>2.6713260022063694</v>
      </c>
      <c r="Y2047" s="12">
        <v>0</v>
      </c>
      <c r="Z2047" s="12">
        <v>0</v>
      </c>
      <c r="AA2047" s="12">
        <v>2.1370608017650956</v>
      </c>
      <c r="AB2047" s="12">
        <v>0</v>
      </c>
      <c r="AC2047" s="12">
        <v>0</v>
      </c>
      <c r="AD2047" s="12">
        <f t="shared" si="587"/>
        <v>9296.2144876781658</v>
      </c>
      <c r="AE2047" s="12">
        <f t="shared" si="588"/>
        <v>0</v>
      </c>
      <c r="AF2047" s="12">
        <f t="shared" si="589"/>
        <v>0</v>
      </c>
      <c r="AG2047" s="16">
        <f t="shared" si="590"/>
        <v>9296.2144876781658</v>
      </c>
      <c r="AH2047" s="16">
        <f t="shared" si="591"/>
        <v>0</v>
      </c>
      <c r="AI2047" s="16">
        <f t="shared" si="592"/>
        <v>0</v>
      </c>
      <c r="AJ2047" s="16">
        <f t="shared" si="595"/>
        <v>7436.9715901425325</v>
      </c>
      <c r="AK2047" s="16">
        <f t="shared" si="596"/>
        <v>0</v>
      </c>
      <c r="AL2047" s="16">
        <f t="shared" si="597"/>
        <v>0</v>
      </c>
      <c r="AM2047" s="16">
        <f t="shared" si="593"/>
        <v>7436.9715901425325</v>
      </c>
      <c r="AN2047" s="16">
        <f t="shared" si="594"/>
        <v>0</v>
      </c>
      <c r="AO2047" s="16">
        <f t="shared" si="598"/>
        <v>8710.2284098574673</v>
      </c>
      <c r="AP2047" s="16">
        <f t="shared" si="599"/>
        <v>0</v>
      </c>
      <c r="AQ2047" s="16">
        <f t="shared" si="600"/>
        <v>0</v>
      </c>
      <c r="AR2047" s="9">
        <f t="shared" si="601"/>
        <v>0.53942655134372941</v>
      </c>
      <c r="AS2047" s="9">
        <f t="shared" si="602"/>
        <v>0</v>
      </c>
      <c r="AT2047" s="9">
        <f t="shared" si="603"/>
        <v>0</v>
      </c>
    </row>
    <row r="2048" spans="2:46" x14ac:dyDescent="0.25">
      <c r="B2048" s="1" t="s">
        <v>729</v>
      </c>
      <c r="C2048" s="33">
        <v>3054967363374</v>
      </c>
      <c r="D2048" s="34" t="s">
        <v>3</v>
      </c>
      <c r="E2048" s="8" t="s">
        <v>14</v>
      </c>
      <c r="F2048" s="8" t="s">
        <v>117</v>
      </c>
      <c r="G2048" s="8" t="s">
        <v>27</v>
      </c>
      <c r="H2048" s="8" t="s">
        <v>104</v>
      </c>
      <c r="I2048" s="16">
        <v>7952</v>
      </c>
      <c r="J2048" s="16">
        <v>7952</v>
      </c>
      <c r="K2048" s="16">
        <v>0</v>
      </c>
      <c r="L2048" s="16">
        <v>560</v>
      </c>
      <c r="M2048" s="16">
        <v>560</v>
      </c>
      <c r="N2048" s="16">
        <v>0</v>
      </c>
      <c r="O2048" s="12">
        <f t="shared" si="586"/>
        <v>14.2</v>
      </c>
      <c r="P2048" s="12">
        <f t="shared" si="586"/>
        <v>14.2</v>
      </c>
      <c r="Q2048" s="12">
        <f t="shared" si="586"/>
        <v>0</v>
      </c>
      <c r="R2048" s="12">
        <f>IFERROR(IF(I2048=0,0,VLOOKUP($C2048,'[1]Marginality pivots'!$B$7:$N$2242,11,0)), 0)</f>
        <v>6.5401429709190433</v>
      </c>
      <c r="S2048" s="12">
        <f>IFERROR(IF(J2048=0,0,VLOOKUP($C2048,'[1]Marginality pivots'!$B$7:$N$2242,12,0)), 0)</f>
        <v>10.812868836855129</v>
      </c>
      <c r="T2048" s="12">
        <f>IFERROR(IF(K2048=0,0,VLOOKUP($C2048,'[1]Marginality pivots'!$B$7:$N$2242,13,0)), 0)</f>
        <v>0</v>
      </c>
      <c r="U2048" s="12">
        <v>8.1751787136488048</v>
      </c>
      <c r="V2048" s="12">
        <v>15.354273748334283</v>
      </c>
      <c r="W2048" s="12">
        <v>0</v>
      </c>
      <c r="X2048" s="12">
        <v>8.1751787136488048</v>
      </c>
      <c r="Y2048" s="12">
        <v>15.354273748334283</v>
      </c>
      <c r="Z2048" s="12">
        <v>0</v>
      </c>
      <c r="AA2048" s="12">
        <v>6.5401429709190433</v>
      </c>
      <c r="AB2048" s="12">
        <v>10.812868836855129</v>
      </c>
      <c r="AC2048" s="12">
        <v>0</v>
      </c>
      <c r="AD2048" s="12">
        <f t="shared" si="587"/>
        <v>4578.1000796433309</v>
      </c>
      <c r="AE2048" s="12">
        <f t="shared" si="588"/>
        <v>8598.3932990671983</v>
      </c>
      <c r="AF2048" s="12">
        <f t="shared" si="589"/>
        <v>0</v>
      </c>
      <c r="AG2048" s="16">
        <f t="shared" si="590"/>
        <v>4578.1000796433309</v>
      </c>
      <c r="AH2048" s="16">
        <f t="shared" si="591"/>
        <v>8598.3932990671983</v>
      </c>
      <c r="AI2048" s="16">
        <f t="shared" si="592"/>
        <v>0</v>
      </c>
      <c r="AJ2048" s="16">
        <f t="shared" si="595"/>
        <v>3662.4800637146641</v>
      </c>
      <c r="AK2048" s="16">
        <f t="shared" si="596"/>
        <v>6055.2065486388719</v>
      </c>
      <c r="AL2048" s="16">
        <f t="shared" si="597"/>
        <v>0</v>
      </c>
      <c r="AM2048" s="16">
        <f t="shared" si="593"/>
        <v>3662.4800637146641</v>
      </c>
      <c r="AN2048" s="16">
        <f t="shared" si="594"/>
        <v>6055.2065486388719</v>
      </c>
      <c r="AO2048" s="16">
        <f t="shared" si="598"/>
        <v>4289.5199362853364</v>
      </c>
      <c r="AP2048" s="16">
        <f t="shared" si="599"/>
        <v>1896.7934513611281</v>
      </c>
      <c r="AQ2048" s="16">
        <f t="shared" si="600"/>
        <v>0</v>
      </c>
      <c r="AR2048" s="9">
        <f t="shared" si="601"/>
        <v>0.53942655134372941</v>
      </c>
      <c r="AS2048" s="9">
        <f t="shared" si="602"/>
        <v>0.2385303636017515</v>
      </c>
      <c r="AT2048" s="9">
        <f t="shared" si="603"/>
        <v>0</v>
      </c>
    </row>
    <row r="2049" spans="2:46" x14ac:dyDescent="0.25">
      <c r="B2049" s="1" t="s">
        <v>729</v>
      </c>
      <c r="C2049" s="33">
        <v>3011069974106</v>
      </c>
      <c r="D2049" s="34" t="s">
        <v>3</v>
      </c>
      <c r="E2049" s="8" t="s">
        <v>13</v>
      </c>
      <c r="F2049" s="8" t="s">
        <v>109</v>
      </c>
      <c r="G2049" s="8" t="s">
        <v>730</v>
      </c>
      <c r="H2049" s="8" t="s">
        <v>104</v>
      </c>
      <c r="I2049" s="16">
        <v>0</v>
      </c>
      <c r="J2049" s="16">
        <v>0</v>
      </c>
      <c r="K2049" s="16">
        <v>15866.053649529626</v>
      </c>
      <c r="L2049" s="16">
        <v>0</v>
      </c>
      <c r="M2049" s="16">
        <v>0</v>
      </c>
      <c r="N2049" s="16">
        <v>1320</v>
      </c>
      <c r="O2049" s="12">
        <f t="shared" si="586"/>
        <v>0</v>
      </c>
      <c r="P2049" s="12">
        <f t="shared" si="586"/>
        <v>0</v>
      </c>
      <c r="Q2049" s="12">
        <f t="shared" si="586"/>
        <v>12.01973761328002</v>
      </c>
      <c r="R2049" s="12">
        <f>IFERROR(IF(I2049=0,0,VLOOKUP($C2049,'[1]Marginality pivots'!$B$7:$N$2242,11,0)), 0)</f>
        <v>0</v>
      </c>
      <c r="S2049" s="12">
        <f>IFERROR(IF(J2049=0,0,VLOOKUP($C2049,'[1]Marginality pivots'!$B$7:$N$2242,12,0)), 0)</f>
        <v>0</v>
      </c>
      <c r="T2049" s="12">
        <f>IFERROR(IF(K2049=0,0,VLOOKUP($C2049,'[1]Marginality pivots'!$B$7:$N$2242,13,0)), 0)</f>
        <v>0</v>
      </c>
      <c r="U2049" s="12">
        <v>0</v>
      </c>
      <c r="V2049" s="12">
        <v>0</v>
      </c>
      <c r="W2049" s="12">
        <v>0</v>
      </c>
      <c r="X2049" s="12">
        <v>0</v>
      </c>
      <c r="Y2049" s="12">
        <v>0</v>
      </c>
      <c r="Z2049" s="12">
        <v>0</v>
      </c>
      <c r="AA2049" s="12">
        <v>0</v>
      </c>
      <c r="AB2049" s="12">
        <v>0</v>
      </c>
      <c r="AC2049" s="12">
        <v>0</v>
      </c>
      <c r="AD2049" s="12">
        <f t="shared" si="587"/>
        <v>0</v>
      </c>
      <c r="AE2049" s="12">
        <f t="shared" si="588"/>
        <v>0</v>
      </c>
      <c r="AF2049" s="12">
        <f t="shared" si="589"/>
        <v>0</v>
      </c>
      <c r="AG2049" s="16">
        <f t="shared" si="590"/>
        <v>0</v>
      </c>
      <c r="AH2049" s="16">
        <f t="shared" si="591"/>
        <v>0</v>
      </c>
      <c r="AI2049" s="16">
        <f t="shared" si="592"/>
        <v>0</v>
      </c>
      <c r="AJ2049" s="16">
        <f t="shared" si="595"/>
        <v>0</v>
      </c>
      <c r="AK2049" s="16">
        <f t="shared" si="596"/>
        <v>0</v>
      </c>
      <c r="AL2049" s="16">
        <f t="shared" si="597"/>
        <v>0</v>
      </c>
      <c r="AM2049" s="16">
        <f t="shared" si="593"/>
        <v>0</v>
      </c>
      <c r="AN2049" s="16">
        <f t="shared" si="594"/>
        <v>0</v>
      </c>
      <c r="AO2049" s="16">
        <f t="shared" si="598"/>
        <v>0</v>
      </c>
      <c r="AP2049" s="16">
        <f t="shared" si="599"/>
        <v>0</v>
      </c>
      <c r="AQ2049" s="16">
        <f t="shared" si="600"/>
        <v>15866.053649529626</v>
      </c>
      <c r="AR2049" s="9">
        <f t="shared" si="601"/>
        <v>0</v>
      </c>
      <c r="AS2049" s="9">
        <f t="shared" si="602"/>
        <v>0</v>
      </c>
      <c r="AT2049" s="9">
        <f t="shared" si="603"/>
        <v>1</v>
      </c>
    </row>
    <row r="2050" spans="2:46" x14ac:dyDescent="0.25">
      <c r="B2050" s="1" t="s">
        <v>729</v>
      </c>
      <c r="C2050" s="33" t="s">
        <v>822</v>
      </c>
      <c r="D2050" s="34" t="s">
        <v>543</v>
      </c>
      <c r="E2050" s="8" t="s">
        <v>20</v>
      </c>
      <c r="F2050" s="8" t="s">
        <v>20</v>
      </c>
      <c r="G2050" s="8" t="s">
        <v>823</v>
      </c>
      <c r="H2050" s="8" t="s">
        <v>220</v>
      </c>
      <c r="I2050" s="16">
        <v>15497.684999999999</v>
      </c>
      <c r="J2050" s="16">
        <v>0</v>
      </c>
      <c r="K2050" s="16">
        <v>0</v>
      </c>
      <c r="L2050" s="16">
        <v>0</v>
      </c>
      <c r="M2050" s="16">
        <v>0</v>
      </c>
      <c r="N2050" s="16">
        <v>0</v>
      </c>
      <c r="O2050" s="12">
        <f t="shared" si="586"/>
        <v>0</v>
      </c>
      <c r="P2050" s="12">
        <f t="shared" si="586"/>
        <v>0</v>
      </c>
      <c r="Q2050" s="12">
        <f t="shared" si="586"/>
        <v>0</v>
      </c>
      <c r="R2050" s="12">
        <f>IFERROR(IF(I2050=0,0,VLOOKUP($C2050,'[1]Marginality pivots'!$B$7:$N$2242,11,0)), 0)</f>
        <v>0</v>
      </c>
      <c r="S2050" s="12">
        <f>IFERROR(IF(J2050=0,0,VLOOKUP($C2050,'[1]Marginality pivots'!$B$7:$N$2242,12,0)), 0)</f>
        <v>0</v>
      </c>
      <c r="T2050" s="12">
        <f>IFERROR(IF(K2050=0,0,VLOOKUP($C2050,'[1]Marginality pivots'!$B$7:$N$2242,13,0)), 0)</f>
        <v>0</v>
      </c>
      <c r="U2050" s="12">
        <v>0</v>
      </c>
      <c r="V2050" s="12">
        <v>0</v>
      </c>
      <c r="W2050" s="12">
        <v>0</v>
      </c>
      <c r="X2050" s="12">
        <v>0</v>
      </c>
      <c r="Y2050" s="12">
        <v>0</v>
      </c>
      <c r="Z2050" s="12">
        <v>0</v>
      </c>
      <c r="AA2050" s="12">
        <v>0</v>
      </c>
      <c r="AB2050" s="12">
        <v>0</v>
      </c>
      <c r="AC2050" s="12">
        <v>0</v>
      </c>
      <c r="AD2050" s="12">
        <f t="shared" si="587"/>
        <v>0</v>
      </c>
      <c r="AE2050" s="12">
        <f t="shared" si="588"/>
        <v>0</v>
      </c>
      <c r="AF2050" s="12">
        <f t="shared" si="589"/>
        <v>0</v>
      </c>
      <c r="AG2050" s="16">
        <f t="shared" si="590"/>
        <v>0</v>
      </c>
      <c r="AH2050" s="16">
        <f t="shared" si="591"/>
        <v>0</v>
      </c>
      <c r="AI2050" s="16">
        <f t="shared" si="592"/>
        <v>0</v>
      </c>
      <c r="AJ2050" s="16">
        <f t="shared" si="595"/>
        <v>0</v>
      </c>
      <c r="AK2050" s="16">
        <f t="shared" si="596"/>
        <v>0</v>
      </c>
      <c r="AL2050" s="16">
        <f t="shared" si="597"/>
        <v>0</v>
      </c>
      <c r="AM2050" s="16">
        <f t="shared" si="593"/>
        <v>0</v>
      </c>
      <c r="AN2050" s="16">
        <f t="shared" si="594"/>
        <v>0</v>
      </c>
      <c r="AO2050" s="16">
        <f t="shared" si="598"/>
        <v>15497.684999999999</v>
      </c>
      <c r="AP2050" s="16">
        <f t="shared" si="599"/>
        <v>0</v>
      </c>
      <c r="AQ2050" s="16">
        <f t="shared" si="600"/>
        <v>0</v>
      </c>
      <c r="AR2050" s="9">
        <f t="shared" si="601"/>
        <v>1</v>
      </c>
      <c r="AS2050" s="9">
        <f t="shared" si="602"/>
        <v>0</v>
      </c>
      <c r="AT2050" s="9">
        <f t="shared" si="603"/>
        <v>0</v>
      </c>
    </row>
    <row r="2051" spans="2:46" x14ac:dyDescent="0.25">
      <c r="B2051" s="1" t="s">
        <v>729</v>
      </c>
      <c r="C2051" s="34" t="s">
        <v>222</v>
      </c>
      <c r="D2051" s="34" t="s">
        <v>3</v>
      </c>
      <c r="E2051" s="8" t="s">
        <v>13</v>
      </c>
      <c r="F2051" s="8" t="s">
        <v>109</v>
      </c>
      <c r="G2051" s="8" t="s">
        <v>730</v>
      </c>
      <c r="H2051" s="8" t="s">
        <v>104</v>
      </c>
      <c r="I2051" s="16">
        <v>7482.24</v>
      </c>
      <c r="J2051" s="16">
        <v>4611.45</v>
      </c>
      <c r="K2051" s="16">
        <v>3377.4</v>
      </c>
      <c r="L2051" s="16">
        <v>576</v>
      </c>
      <c r="M2051" s="16">
        <v>355</v>
      </c>
      <c r="N2051" s="16">
        <v>260</v>
      </c>
      <c r="O2051" s="12">
        <f t="shared" si="586"/>
        <v>12.99</v>
      </c>
      <c r="P2051" s="12">
        <f t="shared" si="586"/>
        <v>12.99</v>
      </c>
      <c r="Q2051" s="12">
        <f t="shared" si="586"/>
        <v>12.99</v>
      </c>
      <c r="R2051" s="12">
        <f>IFERROR(IF(I2051=0,0,VLOOKUP($C2051,'[1]Marginality pivots'!$B$7:$N$2242,11,0)), 0)</f>
        <v>7.9596266550900792</v>
      </c>
      <c r="S2051" s="12">
        <f>IFERROR(IF(J2051=0,0,VLOOKUP($C2051,'[1]Marginality pivots'!$B$7:$N$2242,12,0)), 0)</f>
        <v>6.7069817448202169</v>
      </c>
      <c r="T2051" s="12">
        <f>IFERROR(IF(K2051=0,0,VLOOKUP($C2051,'[1]Marginality pivots'!$B$7:$N$2242,13,0)), 0)</f>
        <v>7.0463550211081198</v>
      </c>
      <c r="U2051" s="12">
        <v>9.9495333188625992</v>
      </c>
      <c r="V2051" s="12">
        <v>9.523914077644708</v>
      </c>
      <c r="W2051" s="12">
        <v>9.1602615274405554</v>
      </c>
      <c r="X2051" s="12">
        <v>9.9495333188625992</v>
      </c>
      <c r="Y2051" s="12">
        <v>9.523914077644708</v>
      </c>
      <c r="Z2051" s="12">
        <v>9.1602615274405554</v>
      </c>
      <c r="AA2051" s="12">
        <v>7.9596266550900792</v>
      </c>
      <c r="AB2051" s="12">
        <v>6.7069817448202169</v>
      </c>
      <c r="AC2051" s="12">
        <v>7.0463550211081198</v>
      </c>
      <c r="AD2051" s="12">
        <f t="shared" si="587"/>
        <v>5730.9311916648567</v>
      </c>
      <c r="AE2051" s="12">
        <f t="shared" si="588"/>
        <v>3380.9894975638713</v>
      </c>
      <c r="AF2051" s="12">
        <f t="shared" si="589"/>
        <v>2381.6679971345443</v>
      </c>
      <c r="AG2051" s="16">
        <f t="shared" si="590"/>
        <v>5730.9311916648567</v>
      </c>
      <c r="AH2051" s="16">
        <f t="shared" si="591"/>
        <v>3380.9894975638713</v>
      </c>
      <c r="AI2051" s="16">
        <f t="shared" si="592"/>
        <v>2381.6679971345443</v>
      </c>
      <c r="AJ2051" s="16">
        <f t="shared" si="595"/>
        <v>4584.7449533318859</v>
      </c>
      <c r="AK2051" s="16">
        <f t="shared" si="596"/>
        <v>2380.9785194111769</v>
      </c>
      <c r="AL2051" s="16">
        <f t="shared" si="597"/>
        <v>1832.0523054881112</v>
      </c>
      <c r="AM2051" s="16">
        <f t="shared" si="593"/>
        <v>4584.7449533318859</v>
      </c>
      <c r="AN2051" s="16">
        <f t="shared" si="594"/>
        <v>2380.9785194111769</v>
      </c>
      <c r="AO2051" s="16">
        <f t="shared" si="598"/>
        <v>2897.4950466681139</v>
      </c>
      <c r="AP2051" s="16">
        <f t="shared" si="599"/>
        <v>2230.4714805888229</v>
      </c>
      <c r="AQ2051" s="16">
        <f t="shared" si="600"/>
        <v>1545.3476945118889</v>
      </c>
      <c r="AR2051" s="9">
        <f t="shared" si="601"/>
        <v>0.38724968013163358</v>
      </c>
      <c r="AS2051" s="9">
        <f t="shared" si="602"/>
        <v>0.48368115898227737</v>
      </c>
      <c r="AT2051" s="9">
        <f t="shared" si="603"/>
        <v>0.45755542562678064</v>
      </c>
    </row>
    <row r="2052" spans="2:46" x14ac:dyDescent="0.25">
      <c r="B2052" s="1" t="s">
        <v>729</v>
      </c>
      <c r="C2052" s="34" t="s">
        <v>824</v>
      </c>
      <c r="D2052" s="34" t="s">
        <v>3</v>
      </c>
      <c r="E2052" s="8" t="s">
        <v>13</v>
      </c>
      <c r="F2052" s="8" t="s">
        <v>109</v>
      </c>
      <c r="G2052" s="8" t="s">
        <v>27</v>
      </c>
      <c r="H2052" s="8" t="s">
        <v>104</v>
      </c>
      <c r="I2052" s="16">
        <v>15284.64</v>
      </c>
      <c r="J2052" s="16">
        <v>0</v>
      </c>
      <c r="K2052" s="16">
        <v>0</v>
      </c>
      <c r="L2052" s="16">
        <v>1680</v>
      </c>
      <c r="M2052" s="16">
        <v>0</v>
      </c>
      <c r="N2052" s="16">
        <v>0</v>
      </c>
      <c r="O2052" s="12">
        <f t="shared" si="586"/>
        <v>9.097999999999999</v>
      </c>
      <c r="P2052" s="12">
        <f t="shared" si="586"/>
        <v>0</v>
      </c>
      <c r="Q2052" s="12">
        <f t="shared" si="586"/>
        <v>0</v>
      </c>
      <c r="R2052" s="12">
        <f>IFERROR(IF(I2052=0,0,VLOOKUP($C2052,'[1]Marginality pivots'!$B$7:$N$2242,11,0)), 0)</f>
        <v>4.190297235874751</v>
      </c>
      <c r="S2052" s="12">
        <f>IFERROR(IF(J2052=0,0,VLOOKUP($C2052,'[1]Marginality pivots'!$B$7:$N$2242,12,0)), 0)</f>
        <v>0</v>
      </c>
      <c r="T2052" s="12">
        <f>IFERROR(IF(K2052=0,0,VLOOKUP($C2052,'[1]Marginality pivots'!$B$7:$N$2242,13,0)), 0)</f>
        <v>0</v>
      </c>
      <c r="U2052" s="12">
        <v>5.237871544843439</v>
      </c>
      <c r="V2052" s="12">
        <v>0</v>
      </c>
      <c r="W2052" s="12">
        <v>0</v>
      </c>
      <c r="X2052" s="12">
        <v>5.237871544843439</v>
      </c>
      <c r="Y2052" s="12">
        <v>0</v>
      </c>
      <c r="Z2052" s="12">
        <v>0</v>
      </c>
      <c r="AA2052" s="12">
        <v>4.190297235874751</v>
      </c>
      <c r="AB2052" s="12">
        <v>0</v>
      </c>
      <c r="AC2052" s="12">
        <v>0</v>
      </c>
      <c r="AD2052" s="12">
        <f t="shared" si="587"/>
        <v>8799.6241953369772</v>
      </c>
      <c r="AE2052" s="12">
        <f t="shared" si="588"/>
        <v>0</v>
      </c>
      <c r="AF2052" s="12">
        <f t="shared" si="589"/>
        <v>0</v>
      </c>
      <c r="AG2052" s="16">
        <f t="shared" si="590"/>
        <v>8799.6241953369772</v>
      </c>
      <c r="AH2052" s="16">
        <f t="shared" si="591"/>
        <v>0</v>
      </c>
      <c r="AI2052" s="16">
        <f t="shared" si="592"/>
        <v>0</v>
      </c>
      <c r="AJ2052" s="16">
        <f t="shared" si="595"/>
        <v>7039.6993562695816</v>
      </c>
      <c r="AK2052" s="16">
        <f t="shared" si="596"/>
        <v>0</v>
      </c>
      <c r="AL2052" s="16">
        <f t="shared" si="597"/>
        <v>0</v>
      </c>
      <c r="AM2052" s="16">
        <f t="shared" si="593"/>
        <v>7039.6993562695816</v>
      </c>
      <c r="AN2052" s="16">
        <f t="shared" si="594"/>
        <v>0</v>
      </c>
      <c r="AO2052" s="16">
        <f t="shared" si="598"/>
        <v>8244.9406437304169</v>
      </c>
      <c r="AP2052" s="16">
        <f t="shared" si="599"/>
        <v>0</v>
      </c>
      <c r="AQ2052" s="16">
        <f t="shared" si="600"/>
        <v>0</v>
      </c>
      <c r="AR2052" s="9">
        <f t="shared" si="601"/>
        <v>0.53942655134372919</v>
      </c>
      <c r="AS2052" s="9">
        <f t="shared" si="602"/>
        <v>0</v>
      </c>
      <c r="AT2052" s="9">
        <f t="shared" si="603"/>
        <v>0</v>
      </c>
    </row>
    <row r="2053" spans="2:46" x14ac:dyDescent="0.25">
      <c r="B2053" s="1" t="s">
        <v>729</v>
      </c>
      <c r="C2053" s="33">
        <v>3054968710802</v>
      </c>
      <c r="D2053" s="34" t="s">
        <v>3</v>
      </c>
      <c r="E2053" s="8" t="s">
        <v>14</v>
      </c>
      <c r="F2053" s="8" t="s">
        <v>530</v>
      </c>
      <c r="G2053" s="8" t="s">
        <v>27</v>
      </c>
      <c r="H2053" s="8" t="s">
        <v>104</v>
      </c>
      <c r="I2053" s="16">
        <v>14117.76</v>
      </c>
      <c r="J2053" s="16">
        <v>0</v>
      </c>
      <c r="K2053" s="16">
        <v>0</v>
      </c>
      <c r="L2053" s="16">
        <v>1824</v>
      </c>
      <c r="M2053" s="16">
        <v>0</v>
      </c>
      <c r="N2053" s="16">
        <v>0</v>
      </c>
      <c r="O2053" s="12">
        <f t="shared" si="586"/>
        <v>7.74</v>
      </c>
      <c r="P2053" s="12">
        <f t="shared" si="586"/>
        <v>0</v>
      </c>
      <c r="Q2053" s="12">
        <f t="shared" si="586"/>
        <v>0</v>
      </c>
      <c r="R2053" s="12">
        <f>IFERROR(IF(I2053=0,0,VLOOKUP($C2053,'[1]Marginality pivots'!$B$7:$N$2242,11,0)), 0)</f>
        <v>3.5832614305457851</v>
      </c>
      <c r="S2053" s="12">
        <f>IFERROR(IF(J2053=0,0,VLOOKUP($C2053,'[1]Marginality pivots'!$B$7:$N$2242,12,0)), 0)</f>
        <v>0</v>
      </c>
      <c r="T2053" s="12">
        <f>IFERROR(IF(K2053=0,0,VLOOKUP($C2053,'[1]Marginality pivots'!$B$7:$N$2242,13,0)), 0)</f>
        <v>0</v>
      </c>
      <c r="U2053" s="12">
        <v>4.4790767881822315</v>
      </c>
      <c r="V2053" s="12">
        <v>0</v>
      </c>
      <c r="W2053" s="12">
        <v>0</v>
      </c>
      <c r="X2053" s="12">
        <v>4.4790767881822315</v>
      </c>
      <c r="Y2053" s="12">
        <v>0</v>
      </c>
      <c r="Z2053" s="12">
        <v>0</v>
      </c>
      <c r="AA2053" s="12">
        <v>3.5832614305457851</v>
      </c>
      <c r="AB2053" s="12">
        <v>0</v>
      </c>
      <c r="AC2053" s="12">
        <v>0</v>
      </c>
      <c r="AD2053" s="12">
        <f t="shared" si="587"/>
        <v>8169.8360616443906</v>
      </c>
      <c r="AE2053" s="12">
        <f t="shared" si="588"/>
        <v>0</v>
      </c>
      <c r="AF2053" s="12">
        <f t="shared" si="589"/>
        <v>0</v>
      </c>
      <c r="AG2053" s="16">
        <f t="shared" si="590"/>
        <v>8169.8360616443906</v>
      </c>
      <c r="AH2053" s="16">
        <f t="shared" si="591"/>
        <v>0</v>
      </c>
      <c r="AI2053" s="16">
        <f t="shared" si="592"/>
        <v>0</v>
      </c>
      <c r="AJ2053" s="16">
        <f t="shared" si="595"/>
        <v>6535.8688493155123</v>
      </c>
      <c r="AK2053" s="16">
        <f t="shared" si="596"/>
        <v>0</v>
      </c>
      <c r="AL2053" s="16">
        <f t="shared" si="597"/>
        <v>0</v>
      </c>
      <c r="AM2053" s="16">
        <f t="shared" si="593"/>
        <v>6535.8688493155123</v>
      </c>
      <c r="AN2053" s="16">
        <f t="shared" si="594"/>
        <v>0</v>
      </c>
      <c r="AO2053" s="16">
        <f t="shared" si="598"/>
        <v>7581.8911506844879</v>
      </c>
      <c r="AP2053" s="16">
        <f t="shared" si="599"/>
        <v>0</v>
      </c>
      <c r="AQ2053" s="16">
        <f t="shared" si="600"/>
        <v>0</v>
      </c>
      <c r="AR2053" s="9">
        <f t="shared" si="601"/>
        <v>0.53704632680287012</v>
      </c>
      <c r="AS2053" s="9">
        <f t="shared" si="602"/>
        <v>0</v>
      </c>
      <c r="AT2053" s="9">
        <f t="shared" si="603"/>
        <v>0</v>
      </c>
    </row>
    <row r="2054" spans="2:46" x14ac:dyDescent="0.25">
      <c r="B2054" s="1" t="s">
        <v>729</v>
      </c>
      <c r="C2054" s="33" t="s">
        <v>825</v>
      </c>
      <c r="D2054" s="34" t="s">
        <v>3</v>
      </c>
      <c r="E2054" s="8" t="s">
        <v>13</v>
      </c>
      <c r="F2054" s="8" t="s">
        <v>109</v>
      </c>
      <c r="G2054" s="8" t="s">
        <v>27</v>
      </c>
      <c r="H2054" s="8" t="s">
        <v>104</v>
      </c>
      <c r="I2054" s="16">
        <v>14058.099999999995</v>
      </c>
      <c r="J2054" s="16">
        <v>0</v>
      </c>
      <c r="K2054" s="16">
        <v>0</v>
      </c>
      <c r="L2054" s="16">
        <v>1330</v>
      </c>
      <c r="M2054" s="16">
        <v>0</v>
      </c>
      <c r="N2054" s="16">
        <v>0</v>
      </c>
      <c r="O2054" s="12">
        <f t="shared" si="586"/>
        <v>10.569999999999997</v>
      </c>
      <c r="P2054" s="12">
        <f t="shared" si="586"/>
        <v>0</v>
      </c>
      <c r="Q2054" s="12">
        <f t="shared" si="586"/>
        <v>0</v>
      </c>
      <c r="R2054" s="12">
        <f>IFERROR(IF(I2054=0,0,VLOOKUP($C2054,'[1]Marginality pivots'!$B$7:$N$2242,11,0)), 0)</f>
        <v>4.8682613522967806</v>
      </c>
      <c r="S2054" s="12">
        <f>IFERROR(IF(J2054=0,0,VLOOKUP($C2054,'[1]Marginality pivots'!$B$7:$N$2242,12,0)), 0)</f>
        <v>0</v>
      </c>
      <c r="T2054" s="12">
        <f>IFERROR(IF(K2054=0,0,VLOOKUP($C2054,'[1]Marginality pivots'!$B$7:$N$2242,13,0)), 0)</f>
        <v>0</v>
      </c>
      <c r="U2054" s="12">
        <v>6.0853266903709757</v>
      </c>
      <c r="V2054" s="12">
        <v>0</v>
      </c>
      <c r="W2054" s="12">
        <v>0</v>
      </c>
      <c r="X2054" s="12">
        <v>6.0853266903709757</v>
      </c>
      <c r="Y2054" s="12">
        <v>0</v>
      </c>
      <c r="Z2054" s="12">
        <v>0</v>
      </c>
      <c r="AA2054" s="12">
        <v>4.8682613522967806</v>
      </c>
      <c r="AB2054" s="12">
        <v>0</v>
      </c>
      <c r="AC2054" s="12">
        <v>0</v>
      </c>
      <c r="AD2054" s="12">
        <f t="shared" si="587"/>
        <v>8093.4844981933975</v>
      </c>
      <c r="AE2054" s="12">
        <f t="shared" si="588"/>
        <v>0</v>
      </c>
      <c r="AF2054" s="12">
        <f t="shared" si="589"/>
        <v>0</v>
      </c>
      <c r="AG2054" s="16">
        <f t="shared" si="590"/>
        <v>8093.4844981933975</v>
      </c>
      <c r="AH2054" s="16">
        <f t="shared" si="591"/>
        <v>0</v>
      </c>
      <c r="AI2054" s="16">
        <f t="shared" si="592"/>
        <v>0</v>
      </c>
      <c r="AJ2054" s="16">
        <f t="shared" si="595"/>
        <v>6474.787598554718</v>
      </c>
      <c r="AK2054" s="16">
        <f t="shared" si="596"/>
        <v>0</v>
      </c>
      <c r="AL2054" s="16">
        <f t="shared" si="597"/>
        <v>0</v>
      </c>
      <c r="AM2054" s="16">
        <f t="shared" si="593"/>
        <v>6474.787598554718</v>
      </c>
      <c r="AN2054" s="16">
        <f t="shared" si="594"/>
        <v>0</v>
      </c>
      <c r="AO2054" s="16">
        <f t="shared" si="598"/>
        <v>7583.3124014452769</v>
      </c>
      <c r="AP2054" s="16">
        <f t="shared" si="599"/>
        <v>0</v>
      </c>
      <c r="AQ2054" s="16">
        <f t="shared" si="600"/>
        <v>0</v>
      </c>
      <c r="AR2054" s="9">
        <f t="shared" si="601"/>
        <v>0.53942655134372919</v>
      </c>
      <c r="AS2054" s="9">
        <f t="shared" si="602"/>
        <v>0</v>
      </c>
      <c r="AT2054" s="9">
        <f t="shared" si="603"/>
        <v>0</v>
      </c>
    </row>
    <row r="2055" spans="2:46" x14ac:dyDescent="0.25">
      <c r="B2055" s="1" t="s">
        <v>729</v>
      </c>
      <c r="C2055" s="33" t="s">
        <v>826</v>
      </c>
      <c r="D2055" s="34" t="s">
        <v>3</v>
      </c>
      <c r="E2055" s="8" t="s">
        <v>14</v>
      </c>
      <c r="F2055" s="8" t="s">
        <v>133</v>
      </c>
      <c r="G2055" s="8" t="s">
        <v>27</v>
      </c>
      <c r="H2055" s="8" t="s">
        <v>103</v>
      </c>
      <c r="I2055" s="16">
        <v>0</v>
      </c>
      <c r="J2055" s="16">
        <v>13968</v>
      </c>
      <c r="K2055" s="16">
        <v>0</v>
      </c>
      <c r="L2055" s="16">
        <v>0</v>
      </c>
      <c r="M2055" s="16">
        <v>1440</v>
      </c>
      <c r="N2055" s="16">
        <v>0</v>
      </c>
      <c r="O2055" s="12">
        <f t="shared" si="586"/>
        <v>0</v>
      </c>
      <c r="P2055" s="12">
        <f t="shared" si="586"/>
        <v>9.6999999999999993</v>
      </c>
      <c r="Q2055" s="12">
        <f t="shared" si="586"/>
        <v>0</v>
      </c>
      <c r="R2055" s="12">
        <f>IFERROR(IF(I2055=0,0,VLOOKUP($C2055,'[1]Marginality pivots'!$B$7:$N$2242,11,0)), 0)</f>
        <v>0</v>
      </c>
      <c r="S2055" s="12">
        <f>IFERROR(IF(J2055=0,0,VLOOKUP($C2055,'[1]Marginality pivots'!$B$7:$N$2242,12,0)), 0)</f>
        <v>7.2073101085094233</v>
      </c>
      <c r="T2055" s="12">
        <f>IFERROR(IF(K2055=0,0,VLOOKUP($C2055,'[1]Marginality pivots'!$B$7:$N$2242,13,0)), 0)</f>
        <v>0</v>
      </c>
      <c r="U2055" s="12">
        <v>0</v>
      </c>
      <c r="V2055" s="12">
        <v>10.234380354083381</v>
      </c>
      <c r="W2055" s="12">
        <v>0</v>
      </c>
      <c r="X2055" s="12">
        <v>0</v>
      </c>
      <c r="Y2055" s="12">
        <v>10.234380354083381</v>
      </c>
      <c r="Z2055" s="12">
        <v>0</v>
      </c>
      <c r="AA2055" s="12">
        <v>0</v>
      </c>
      <c r="AB2055" s="12">
        <v>7.2073101085094233</v>
      </c>
      <c r="AC2055" s="12">
        <v>0</v>
      </c>
      <c r="AD2055" s="12">
        <f t="shared" si="587"/>
        <v>0</v>
      </c>
      <c r="AE2055" s="12">
        <f t="shared" si="588"/>
        <v>14737.507709880068</v>
      </c>
      <c r="AF2055" s="12">
        <f t="shared" si="589"/>
        <v>0</v>
      </c>
      <c r="AG2055" s="16">
        <f t="shared" si="590"/>
        <v>0</v>
      </c>
      <c r="AH2055" s="16">
        <f t="shared" si="591"/>
        <v>14737.507709880068</v>
      </c>
      <c r="AI2055" s="16">
        <f t="shared" si="592"/>
        <v>0</v>
      </c>
      <c r="AJ2055" s="16">
        <f t="shared" si="595"/>
        <v>0</v>
      </c>
      <c r="AK2055" s="16">
        <f t="shared" si="596"/>
        <v>10378.52655625357</v>
      </c>
      <c r="AL2055" s="16">
        <f t="shared" si="597"/>
        <v>0</v>
      </c>
      <c r="AM2055" s="16">
        <f t="shared" si="593"/>
        <v>0</v>
      </c>
      <c r="AN2055" s="16">
        <f t="shared" si="594"/>
        <v>10378.52655625357</v>
      </c>
      <c r="AO2055" s="16">
        <f t="shared" si="598"/>
        <v>0</v>
      </c>
      <c r="AP2055" s="16">
        <f t="shared" si="599"/>
        <v>3589.4734437464303</v>
      </c>
      <c r="AQ2055" s="16">
        <f t="shared" si="600"/>
        <v>0</v>
      </c>
      <c r="AR2055" s="9">
        <f t="shared" si="601"/>
        <v>0</v>
      </c>
      <c r="AS2055" s="9">
        <f t="shared" si="602"/>
        <v>0.25697833932892544</v>
      </c>
      <c r="AT2055" s="9">
        <f t="shared" si="603"/>
        <v>0</v>
      </c>
    </row>
    <row r="2056" spans="2:46" x14ac:dyDescent="0.25">
      <c r="B2056" s="1" t="s">
        <v>729</v>
      </c>
      <c r="C2056" s="33" t="s">
        <v>827</v>
      </c>
      <c r="D2056" s="34" t="s">
        <v>3</v>
      </c>
      <c r="E2056" s="8" t="s">
        <v>14</v>
      </c>
      <c r="F2056" s="8" t="s">
        <v>117</v>
      </c>
      <c r="G2056" s="8" t="s">
        <v>27</v>
      </c>
      <c r="H2056" s="8" t="s">
        <v>104</v>
      </c>
      <c r="I2056" s="16">
        <v>13809.599999999999</v>
      </c>
      <c r="J2056" s="16">
        <v>0</v>
      </c>
      <c r="K2056" s="16">
        <v>0</v>
      </c>
      <c r="L2056" s="16">
        <v>2520</v>
      </c>
      <c r="M2056" s="16">
        <v>0</v>
      </c>
      <c r="N2056" s="16">
        <v>0</v>
      </c>
      <c r="O2056" s="12">
        <f t="shared" si="586"/>
        <v>5.4799999999999995</v>
      </c>
      <c r="P2056" s="12">
        <f t="shared" si="586"/>
        <v>0</v>
      </c>
      <c r="Q2056" s="12">
        <f t="shared" si="586"/>
        <v>0</v>
      </c>
      <c r="R2056" s="12">
        <f>IFERROR(IF(I2056=0,0,VLOOKUP($C2056,'[1]Marginality pivots'!$B$7:$N$2242,11,0)), 0)</f>
        <v>8.3824367655441268E-2</v>
      </c>
      <c r="S2056" s="12">
        <f>IFERROR(IF(J2056=0,0,VLOOKUP($C2056,'[1]Marginality pivots'!$B$7:$N$2242,12,0)), 0)</f>
        <v>0</v>
      </c>
      <c r="T2056" s="12">
        <f>IFERROR(IF(K2056=0,0,VLOOKUP($C2056,'[1]Marginality pivots'!$B$7:$N$2242,13,0)), 0)</f>
        <v>0</v>
      </c>
      <c r="U2056" s="12">
        <v>0.10478045956930158</v>
      </c>
      <c r="V2056" s="12">
        <v>0</v>
      </c>
      <c r="W2056" s="12">
        <v>0</v>
      </c>
      <c r="X2056" s="12">
        <v>0.10478045956930158</v>
      </c>
      <c r="Y2056" s="12">
        <v>0</v>
      </c>
      <c r="Z2056" s="12">
        <v>0</v>
      </c>
      <c r="AA2056" s="12">
        <v>8.3824367655441268E-2</v>
      </c>
      <c r="AB2056" s="12">
        <v>0</v>
      </c>
      <c r="AC2056" s="12">
        <v>0</v>
      </c>
      <c r="AD2056" s="12">
        <f t="shared" si="587"/>
        <v>264.04675811464</v>
      </c>
      <c r="AE2056" s="12">
        <f t="shared" si="588"/>
        <v>0</v>
      </c>
      <c r="AF2056" s="12">
        <f t="shared" si="589"/>
        <v>0</v>
      </c>
      <c r="AG2056" s="16">
        <f t="shared" si="590"/>
        <v>264.04675811464</v>
      </c>
      <c r="AH2056" s="16">
        <f t="shared" si="591"/>
        <v>0</v>
      </c>
      <c r="AI2056" s="16">
        <f t="shared" si="592"/>
        <v>0</v>
      </c>
      <c r="AJ2056" s="16">
        <f t="shared" si="595"/>
        <v>211.23740649171199</v>
      </c>
      <c r="AK2056" s="16">
        <f t="shared" si="596"/>
        <v>0</v>
      </c>
      <c r="AL2056" s="16">
        <f t="shared" si="597"/>
        <v>0</v>
      </c>
      <c r="AM2056" s="16">
        <f t="shared" si="593"/>
        <v>211.23740649171199</v>
      </c>
      <c r="AN2056" s="16">
        <f t="shared" si="594"/>
        <v>0</v>
      </c>
      <c r="AO2056" s="16">
        <f t="shared" si="598"/>
        <v>13598.362593508287</v>
      </c>
      <c r="AP2056" s="16">
        <f t="shared" si="599"/>
        <v>0</v>
      </c>
      <c r="AQ2056" s="16">
        <f t="shared" si="600"/>
        <v>0</v>
      </c>
      <c r="AR2056" s="9">
        <f t="shared" si="601"/>
        <v>0.98470358254462753</v>
      </c>
      <c r="AS2056" s="9">
        <f t="shared" si="602"/>
        <v>0</v>
      </c>
      <c r="AT2056" s="9">
        <f t="shared" si="603"/>
        <v>0</v>
      </c>
    </row>
    <row r="2057" spans="2:46" x14ac:dyDescent="0.25">
      <c r="B2057" s="1" t="s">
        <v>729</v>
      </c>
      <c r="C2057" s="33" t="s">
        <v>828</v>
      </c>
      <c r="D2057" s="34" t="s">
        <v>3</v>
      </c>
      <c r="E2057" s="8" t="s">
        <v>13</v>
      </c>
      <c r="F2057" s="8" t="s">
        <v>109</v>
      </c>
      <c r="G2057" s="8" t="s">
        <v>27</v>
      </c>
      <c r="H2057" s="8" t="s">
        <v>104</v>
      </c>
      <c r="I2057" s="16">
        <v>0</v>
      </c>
      <c r="J2057" s="16">
        <v>0</v>
      </c>
      <c r="K2057" s="16">
        <v>13371.600000000002</v>
      </c>
      <c r="L2057" s="16">
        <v>0</v>
      </c>
      <c r="M2057" s="16">
        <v>0</v>
      </c>
      <c r="N2057" s="16">
        <v>1320</v>
      </c>
      <c r="O2057" s="12">
        <f t="shared" si="586"/>
        <v>0</v>
      </c>
      <c r="P2057" s="12">
        <f t="shared" si="586"/>
        <v>0</v>
      </c>
      <c r="Q2057" s="12">
        <f t="shared" si="586"/>
        <v>10.130000000000001</v>
      </c>
      <c r="R2057" s="12">
        <f>IFERROR(IF(I2057=0,0,VLOOKUP($C2057,'[1]Marginality pivots'!$B$7:$N$2242,11,0)), 0)</f>
        <v>0</v>
      </c>
      <c r="S2057" s="12">
        <f>IFERROR(IF(J2057=0,0,VLOOKUP($C2057,'[1]Marginality pivots'!$B$7:$N$2242,12,0)), 0)</f>
        <v>0</v>
      </c>
      <c r="T2057" s="12">
        <f>IFERROR(IF(K2057=0,0,VLOOKUP($C2057,'[1]Marginality pivots'!$B$7:$N$2242,13,0)), 0)</f>
        <v>0</v>
      </c>
      <c r="U2057" s="12">
        <v>0</v>
      </c>
      <c r="V2057" s="12">
        <v>0</v>
      </c>
      <c r="W2057" s="12">
        <v>0</v>
      </c>
      <c r="X2057" s="12">
        <v>0</v>
      </c>
      <c r="Y2057" s="12">
        <v>0</v>
      </c>
      <c r="Z2057" s="12">
        <v>0</v>
      </c>
      <c r="AA2057" s="12">
        <v>0</v>
      </c>
      <c r="AB2057" s="12">
        <v>0</v>
      </c>
      <c r="AC2057" s="12">
        <v>0</v>
      </c>
      <c r="AD2057" s="12">
        <f t="shared" si="587"/>
        <v>0</v>
      </c>
      <c r="AE2057" s="12">
        <f t="shared" si="588"/>
        <v>0</v>
      </c>
      <c r="AF2057" s="12">
        <f t="shared" si="589"/>
        <v>0</v>
      </c>
      <c r="AG2057" s="16">
        <f t="shared" si="590"/>
        <v>0</v>
      </c>
      <c r="AH2057" s="16">
        <f t="shared" si="591"/>
        <v>0</v>
      </c>
      <c r="AI2057" s="16">
        <f t="shared" si="592"/>
        <v>0</v>
      </c>
      <c r="AJ2057" s="16">
        <f t="shared" si="595"/>
        <v>0</v>
      </c>
      <c r="AK2057" s="16">
        <f t="shared" si="596"/>
        <v>0</v>
      </c>
      <c r="AL2057" s="16">
        <f t="shared" si="597"/>
        <v>0</v>
      </c>
      <c r="AM2057" s="16">
        <f t="shared" si="593"/>
        <v>0</v>
      </c>
      <c r="AN2057" s="16">
        <f t="shared" si="594"/>
        <v>0</v>
      </c>
      <c r="AO2057" s="16">
        <f t="shared" si="598"/>
        <v>0</v>
      </c>
      <c r="AP2057" s="16">
        <f t="shared" si="599"/>
        <v>0</v>
      </c>
      <c r="AQ2057" s="16">
        <f t="shared" si="600"/>
        <v>13371.600000000002</v>
      </c>
      <c r="AR2057" s="9">
        <f t="shared" si="601"/>
        <v>0</v>
      </c>
      <c r="AS2057" s="9">
        <f t="shared" si="602"/>
        <v>0</v>
      </c>
      <c r="AT2057" s="9">
        <f t="shared" si="603"/>
        <v>1</v>
      </c>
    </row>
    <row r="2058" spans="2:46" x14ac:dyDescent="0.25">
      <c r="B2058" s="1" t="s">
        <v>729</v>
      </c>
      <c r="C2058" s="33">
        <v>3054969920194</v>
      </c>
      <c r="D2058" s="34" t="s">
        <v>3</v>
      </c>
      <c r="E2058" s="8" t="s">
        <v>13</v>
      </c>
      <c r="F2058" s="8" t="s">
        <v>125</v>
      </c>
      <c r="G2058" s="8" t="s">
        <v>27</v>
      </c>
      <c r="H2058" s="8" t="s">
        <v>104</v>
      </c>
      <c r="I2058" s="16">
        <v>13141.8</v>
      </c>
      <c r="J2058" s="16">
        <v>0</v>
      </c>
      <c r="K2058" s="16">
        <v>0</v>
      </c>
      <c r="L2058" s="16">
        <v>2940</v>
      </c>
      <c r="M2058" s="16">
        <v>0</v>
      </c>
      <c r="N2058" s="16">
        <v>0</v>
      </c>
      <c r="O2058" s="12">
        <f t="shared" ref="O2058:Q2121" si="604">IFERROR(I2058/L2058, 0)</f>
        <v>4.47</v>
      </c>
      <c r="P2058" s="12">
        <f t="shared" si="604"/>
        <v>0</v>
      </c>
      <c r="Q2058" s="12">
        <f t="shared" si="604"/>
        <v>0</v>
      </c>
      <c r="R2058" s="12">
        <f>IFERROR(IF(I2058=0,0,VLOOKUP($C2058,'[1]Marginality pivots'!$B$7:$N$2242,11,0)), 0)</f>
        <v>2.0587633154935299</v>
      </c>
      <c r="S2058" s="12">
        <f>IFERROR(IF(J2058=0,0,VLOOKUP($C2058,'[1]Marginality pivots'!$B$7:$N$2242,12,0)), 0)</f>
        <v>0</v>
      </c>
      <c r="T2058" s="12">
        <f>IFERROR(IF(K2058=0,0,VLOOKUP($C2058,'[1]Marginality pivots'!$B$7:$N$2242,13,0)), 0)</f>
        <v>0</v>
      </c>
      <c r="U2058" s="12">
        <v>2.5734541443669121</v>
      </c>
      <c r="V2058" s="12">
        <v>0</v>
      </c>
      <c r="W2058" s="12">
        <v>0</v>
      </c>
      <c r="X2058" s="12">
        <v>2.5734541443669121</v>
      </c>
      <c r="Y2058" s="12">
        <v>0</v>
      </c>
      <c r="Z2058" s="12">
        <v>0</v>
      </c>
      <c r="AA2058" s="12">
        <v>2.0587633154935299</v>
      </c>
      <c r="AB2058" s="12">
        <v>0</v>
      </c>
      <c r="AC2058" s="12">
        <v>0</v>
      </c>
      <c r="AD2058" s="12">
        <f t="shared" si="587"/>
        <v>7565.9551844387215</v>
      </c>
      <c r="AE2058" s="12">
        <f t="shared" si="588"/>
        <v>0</v>
      </c>
      <c r="AF2058" s="12">
        <f t="shared" si="589"/>
        <v>0</v>
      </c>
      <c r="AG2058" s="16">
        <f t="shared" si="590"/>
        <v>7565.9551844387215</v>
      </c>
      <c r="AH2058" s="16">
        <f t="shared" si="591"/>
        <v>0</v>
      </c>
      <c r="AI2058" s="16">
        <f t="shared" si="592"/>
        <v>0</v>
      </c>
      <c r="AJ2058" s="16">
        <f t="shared" si="595"/>
        <v>6052.7641475509781</v>
      </c>
      <c r="AK2058" s="16">
        <f t="shared" si="596"/>
        <v>0</v>
      </c>
      <c r="AL2058" s="16">
        <f t="shared" si="597"/>
        <v>0</v>
      </c>
      <c r="AM2058" s="16">
        <f t="shared" si="593"/>
        <v>6052.7641475509781</v>
      </c>
      <c r="AN2058" s="16">
        <f t="shared" si="594"/>
        <v>0</v>
      </c>
      <c r="AO2058" s="16">
        <f t="shared" si="598"/>
        <v>7089.0358524490211</v>
      </c>
      <c r="AP2058" s="16">
        <f t="shared" si="599"/>
        <v>0</v>
      </c>
      <c r="AQ2058" s="16">
        <f t="shared" si="600"/>
        <v>0</v>
      </c>
      <c r="AR2058" s="9">
        <f t="shared" si="601"/>
        <v>0.5394265513437293</v>
      </c>
      <c r="AS2058" s="9">
        <f t="shared" si="602"/>
        <v>0</v>
      </c>
      <c r="AT2058" s="9">
        <f t="shared" si="603"/>
        <v>0</v>
      </c>
    </row>
    <row r="2059" spans="2:46" x14ac:dyDescent="0.25">
      <c r="B2059" s="1" t="s">
        <v>729</v>
      </c>
      <c r="C2059" s="33">
        <v>3011069881209</v>
      </c>
      <c r="D2059" s="34" t="s">
        <v>3</v>
      </c>
      <c r="E2059" s="8" t="s">
        <v>13</v>
      </c>
      <c r="F2059" s="8" t="s">
        <v>109</v>
      </c>
      <c r="G2059" s="8" t="s">
        <v>730</v>
      </c>
      <c r="H2059" s="8" t="s">
        <v>104</v>
      </c>
      <c r="I2059" s="16">
        <v>0</v>
      </c>
      <c r="J2059" s="16">
        <v>0</v>
      </c>
      <c r="K2059" s="16">
        <v>13134.048784048704</v>
      </c>
      <c r="L2059" s="16">
        <v>0</v>
      </c>
      <c r="M2059" s="16">
        <v>0</v>
      </c>
      <c r="N2059" s="16">
        <v>1320</v>
      </c>
      <c r="O2059" s="12">
        <f t="shared" si="604"/>
        <v>0</v>
      </c>
      <c r="P2059" s="12">
        <f t="shared" si="604"/>
        <v>0</v>
      </c>
      <c r="Q2059" s="12">
        <f t="shared" si="604"/>
        <v>9.9500369576126548</v>
      </c>
      <c r="R2059" s="12">
        <f>IFERROR(IF(I2059=0,0,VLOOKUP($C2059,'[1]Marginality pivots'!$B$7:$N$2242,11,0)), 0)</f>
        <v>0</v>
      </c>
      <c r="S2059" s="12">
        <f>IFERROR(IF(J2059=0,0,VLOOKUP($C2059,'[1]Marginality pivots'!$B$7:$N$2242,12,0)), 0)</f>
        <v>0</v>
      </c>
      <c r="T2059" s="12">
        <f>IFERROR(IF(K2059=0,0,VLOOKUP($C2059,'[1]Marginality pivots'!$B$7:$N$2242,13,0)), 0)</f>
        <v>0</v>
      </c>
      <c r="U2059" s="12">
        <v>0</v>
      </c>
      <c r="V2059" s="12">
        <v>0</v>
      </c>
      <c r="W2059" s="12">
        <v>0</v>
      </c>
      <c r="X2059" s="12">
        <v>0</v>
      </c>
      <c r="Y2059" s="12">
        <v>0</v>
      </c>
      <c r="Z2059" s="12">
        <v>0</v>
      </c>
      <c r="AA2059" s="12">
        <v>0</v>
      </c>
      <c r="AB2059" s="12">
        <v>0</v>
      </c>
      <c r="AC2059" s="12">
        <v>0</v>
      </c>
      <c r="AD2059" s="12">
        <f t="shared" si="587"/>
        <v>0</v>
      </c>
      <c r="AE2059" s="12">
        <f t="shared" si="588"/>
        <v>0</v>
      </c>
      <c r="AF2059" s="12">
        <f t="shared" si="589"/>
        <v>0</v>
      </c>
      <c r="AG2059" s="16">
        <f t="shared" si="590"/>
        <v>0</v>
      </c>
      <c r="AH2059" s="16">
        <f t="shared" si="591"/>
        <v>0</v>
      </c>
      <c r="AI2059" s="16">
        <f t="shared" si="592"/>
        <v>0</v>
      </c>
      <c r="AJ2059" s="16">
        <f t="shared" si="595"/>
        <v>0</v>
      </c>
      <c r="AK2059" s="16">
        <f t="shared" si="596"/>
        <v>0</v>
      </c>
      <c r="AL2059" s="16">
        <f t="shared" si="597"/>
        <v>0</v>
      </c>
      <c r="AM2059" s="16">
        <f t="shared" si="593"/>
        <v>0</v>
      </c>
      <c r="AN2059" s="16">
        <f t="shared" si="594"/>
        <v>0</v>
      </c>
      <c r="AO2059" s="16">
        <f t="shared" si="598"/>
        <v>0</v>
      </c>
      <c r="AP2059" s="16">
        <f t="shared" si="599"/>
        <v>0</v>
      </c>
      <c r="AQ2059" s="16">
        <f t="shared" si="600"/>
        <v>13134.048784048704</v>
      </c>
      <c r="AR2059" s="9">
        <f t="shared" si="601"/>
        <v>0</v>
      </c>
      <c r="AS2059" s="9">
        <f t="shared" si="602"/>
        <v>0</v>
      </c>
      <c r="AT2059" s="9">
        <f t="shared" si="603"/>
        <v>1</v>
      </c>
    </row>
    <row r="2060" spans="2:46" x14ac:dyDescent="0.25">
      <c r="B2060" s="1" t="s">
        <v>729</v>
      </c>
      <c r="C2060" s="34" t="s">
        <v>829</v>
      </c>
      <c r="D2060" s="34" t="s">
        <v>3</v>
      </c>
      <c r="E2060" s="8" t="s">
        <v>14</v>
      </c>
      <c r="F2060" s="8" t="s">
        <v>530</v>
      </c>
      <c r="G2060" s="8" t="s">
        <v>27</v>
      </c>
      <c r="H2060" s="8" t="s">
        <v>103</v>
      </c>
      <c r="I2060" s="16">
        <v>6934.5</v>
      </c>
      <c r="J2060" s="16">
        <v>5305.5</v>
      </c>
      <c r="K2060" s="16">
        <v>674.1</v>
      </c>
      <c r="L2060" s="16">
        <v>900</v>
      </c>
      <c r="M2060" s="16">
        <v>675</v>
      </c>
      <c r="N2060" s="16">
        <v>90</v>
      </c>
      <c r="O2060" s="12">
        <f t="shared" si="604"/>
        <v>7.7050000000000001</v>
      </c>
      <c r="P2060" s="12">
        <f t="shared" si="604"/>
        <v>7.86</v>
      </c>
      <c r="Q2060" s="12">
        <f t="shared" si="604"/>
        <v>7.49</v>
      </c>
      <c r="R2060" s="12">
        <f>IFERROR(IF(I2060=0,0,VLOOKUP($C2060,'[1]Marginality pivots'!$B$7:$N$2242,11,0)), 0)</f>
        <v>6.3874168153446238</v>
      </c>
      <c r="S2060" s="12">
        <f>IFERROR(IF(J2060=0,0,VLOOKUP($C2060,'[1]Marginality pivots'!$B$7:$N$2242,12,0)), 0)</f>
        <v>4.8821305856133632</v>
      </c>
      <c r="T2060" s="12">
        <f>IFERROR(IF(K2060=0,0,VLOOKUP($C2060,'[1]Marginality pivots'!$B$7:$N$2242,13,0)), 0)</f>
        <v>5.1291663932453995</v>
      </c>
      <c r="U2060" s="12">
        <v>7.9842710191807793</v>
      </c>
      <c r="V2060" s="12">
        <v>6.9326254315709752</v>
      </c>
      <c r="W2060" s="12">
        <v>6.6679163112190194</v>
      </c>
      <c r="X2060" s="12">
        <v>7.9842710191807793</v>
      </c>
      <c r="Y2060" s="12">
        <v>6.9326254315709752</v>
      </c>
      <c r="Z2060" s="12">
        <v>6.6679163112190194</v>
      </c>
      <c r="AA2060" s="12">
        <v>6.3874168153446238</v>
      </c>
      <c r="AB2060" s="12">
        <v>4.8821305856133632</v>
      </c>
      <c r="AC2060" s="12">
        <v>5.1291663932453995</v>
      </c>
      <c r="AD2060" s="12">
        <f t="shared" si="587"/>
        <v>7185.8439172627013</v>
      </c>
      <c r="AE2060" s="12">
        <f t="shared" si="588"/>
        <v>4679.5221663104085</v>
      </c>
      <c r="AF2060" s="12">
        <f t="shared" si="589"/>
        <v>600.11246800971173</v>
      </c>
      <c r="AG2060" s="16">
        <f t="shared" si="590"/>
        <v>7185.8439172627013</v>
      </c>
      <c r="AH2060" s="16">
        <f t="shared" si="591"/>
        <v>4679.5221663104085</v>
      </c>
      <c r="AI2060" s="16">
        <f t="shared" si="592"/>
        <v>600.11246800971173</v>
      </c>
      <c r="AJ2060" s="16">
        <f t="shared" si="595"/>
        <v>5748.6751338101612</v>
      </c>
      <c r="AK2060" s="16">
        <f t="shared" si="596"/>
        <v>3295.4381452890202</v>
      </c>
      <c r="AL2060" s="16">
        <f t="shared" si="597"/>
        <v>461.62497539208596</v>
      </c>
      <c r="AM2060" s="16">
        <f t="shared" si="593"/>
        <v>5748.6751338101612</v>
      </c>
      <c r="AN2060" s="16">
        <f t="shared" si="594"/>
        <v>3295.4381452890202</v>
      </c>
      <c r="AO2060" s="16">
        <f t="shared" si="598"/>
        <v>1185.8248661898388</v>
      </c>
      <c r="AP2060" s="16">
        <f t="shared" si="599"/>
        <v>2010.0618547109798</v>
      </c>
      <c r="AQ2060" s="16">
        <f t="shared" si="600"/>
        <v>212.47502460791407</v>
      </c>
      <c r="AR2060" s="9">
        <f t="shared" si="601"/>
        <v>0.17100365796954917</v>
      </c>
      <c r="AS2060" s="9">
        <f t="shared" si="602"/>
        <v>0.37886379317896141</v>
      </c>
      <c r="AT2060" s="9">
        <f t="shared" si="603"/>
        <v>0.31519807833839797</v>
      </c>
    </row>
    <row r="2061" spans="2:46" x14ac:dyDescent="0.25">
      <c r="B2061" s="1" t="s">
        <v>729</v>
      </c>
      <c r="C2061" s="33" t="s">
        <v>830</v>
      </c>
      <c r="D2061" s="34" t="s">
        <v>3</v>
      </c>
      <c r="E2061" s="8" t="s">
        <v>14</v>
      </c>
      <c r="F2061" s="8" t="s">
        <v>133</v>
      </c>
      <c r="G2061" s="8" t="s">
        <v>27</v>
      </c>
      <c r="H2061" s="8" t="s">
        <v>103</v>
      </c>
      <c r="I2061" s="16">
        <v>0</v>
      </c>
      <c r="J2061" s="16">
        <v>3642</v>
      </c>
      <c r="K2061" s="16">
        <v>9105</v>
      </c>
      <c r="L2061" s="16">
        <v>0</v>
      </c>
      <c r="M2061" s="16">
        <v>200</v>
      </c>
      <c r="N2061" s="16">
        <v>500</v>
      </c>
      <c r="O2061" s="12">
        <f t="shared" si="604"/>
        <v>0</v>
      </c>
      <c r="P2061" s="12">
        <f t="shared" si="604"/>
        <v>18.21</v>
      </c>
      <c r="Q2061" s="12">
        <f t="shared" si="604"/>
        <v>18.21</v>
      </c>
      <c r="R2061" s="12">
        <f>IFERROR(IF(I2061=0,0,VLOOKUP($C2061,'[1]Marginality pivots'!$B$7:$N$2242,11,0)), 0)</f>
        <v>0</v>
      </c>
      <c r="S2061" s="12">
        <f>IFERROR(IF(J2061=0,0,VLOOKUP($C2061,'[1]Marginality pivots'!$B$7:$N$2242,12,0)), 0)</f>
        <v>2.2272986864648772</v>
      </c>
      <c r="T2061" s="12">
        <f>IFERROR(IF(K2061=0,0,VLOOKUP($C2061,'[1]Marginality pivots'!$B$7:$N$2242,13,0)), 0)</f>
        <v>2.34</v>
      </c>
      <c r="U2061" s="12">
        <v>0</v>
      </c>
      <c r="V2061" s="12">
        <v>3.1627641347801254</v>
      </c>
      <c r="W2061" s="12">
        <v>3.0419999999999998</v>
      </c>
      <c r="X2061" s="12">
        <v>0</v>
      </c>
      <c r="Y2061" s="12">
        <v>3.1627641347801254</v>
      </c>
      <c r="Z2061" s="12">
        <v>3.0419999999999998</v>
      </c>
      <c r="AA2061" s="12">
        <v>0</v>
      </c>
      <c r="AB2061" s="12">
        <v>2.2272986864648772</v>
      </c>
      <c r="AC2061" s="12">
        <v>2.34</v>
      </c>
      <c r="AD2061" s="12">
        <f t="shared" si="587"/>
        <v>0</v>
      </c>
      <c r="AE2061" s="12">
        <f t="shared" si="588"/>
        <v>632.55282695602511</v>
      </c>
      <c r="AF2061" s="12">
        <f t="shared" si="589"/>
        <v>1521</v>
      </c>
      <c r="AG2061" s="16">
        <f t="shared" si="590"/>
        <v>0</v>
      </c>
      <c r="AH2061" s="16">
        <f t="shared" si="591"/>
        <v>632.55282695602511</v>
      </c>
      <c r="AI2061" s="16">
        <f t="shared" si="592"/>
        <v>1521</v>
      </c>
      <c r="AJ2061" s="16">
        <f t="shared" si="595"/>
        <v>0</v>
      </c>
      <c r="AK2061" s="16">
        <f t="shared" si="596"/>
        <v>445.45973729297543</v>
      </c>
      <c r="AL2061" s="16">
        <f t="shared" si="597"/>
        <v>1170</v>
      </c>
      <c r="AM2061" s="16">
        <f t="shared" si="593"/>
        <v>0</v>
      </c>
      <c r="AN2061" s="16">
        <f t="shared" si="594"/>
        <v>445.45973729297543</v>
      </c>
      <c r="AO2061" s="16">
        <f t="shared" si="598"/>
        <v>0</v>
      </c>
      <c r="AP2061" s="16">
        <f t="shared" si="599"/>
        <v>3196.5402627070243</v>
      </c>
      <c r="AQ2061" s="16">
        <f t="shared" si="600"/>
        <v>7935</v>
      </c>
      <c r="AR2061" s="9">
        <f t="shared" si="601"/>
        <v>0</v>
      </c>
      <c r="AS2061" s="9">
        <f t="shared" si="602"/>
        <v>0.87768815560324664</v>
      </c>
      <c r="AT2061" s="9">
        <f t="shared" si="603"/>
        <v>0.87149917627677098</v>
      </c>
    </row>
    <row r="2062" spans="2:46" x14ac:dyDescent="0.25">
      <c r="B2062" s="1" t="s">
        <v>729</v>
      </c>
      <c r="C2062" s="33" t="s">
        <v>831</v>
      </c>
      <c r="D2062" s="34" t="s">
        <v>3</v>
      </c>
      <c r="E2062" s="8" t="s">
        <v>14</v>
      </c>
      <c r="F2062" s="8" t="s">
        <v>133</v>
      </c>
      <c r="G2062" s="8" t="s">
        <v>27</v>
      </c>
      <c r="H2062" s="8" t="s">
        <v>103</v>
      </c>
      <c r="I2062" s="16">
        <v>0</v>
      </c>
      <c r="J2062" s="16">
        <v>1670.4</v>
      </c>
      <c r="K2062" s="16">
        <v>10764.8</v>
      </c>
      <c r="L2062" s="16">
        <v>0</v>
      </c>
      <c r="M2062" s="16">
        <v>90</v>
      </c>
      <c r="N2062" s="16">
        <v>580</v>
      </c>
      <c r="O2062" s="12">
        <f t="shared" si="604"/>
        <v>0</v>
      </c>
      <c r="P2062" s="12">
        <f t="shared" si="604"/>
        <v>18.560000000000002</v>
      </c>
      <c r="Q2062" s="12">
        <f t="shared" si="604"/>
        <v>18.559999999999999</v>
      </c>
      <c r="R2062" s="12">
        <f>IFERROR(IF(I2062=0,0,VLOOKUP($C2062,'[1]Marginality pivots'!$B$7:$N$2242,11,0)), 0)</f>
        <v>0</v>
      </c>
      <c r="S2062" s="12">
        <f>IFERROR(IF(J2062=0,0,VLOOKUP($C2062,'[1]Marginality pivots'!$B$7:$N$2242,12,0)), 0)</f>
        <v>2.2091355959859671</v>
      </c>
      <c r="T2062" s="12">
        <f>IFERROR(IF(K2062=0,0,VLOOKUP($C2062,'[1]Marginality pivots'!$B$7:$N$2242,13,0)), 0)</f>
        <v>2.3209178571428573</v>
      </c>
      <c r="U2062" s="12">
        <v>0</v>
      </c>
      <c r="V2062" s="12">
        <v>3.1369725463000733</v>
      </c>
      <c r="W2062" s="12">
        <v>3.0171932142857147</v>
      </c>
      <c r="X2062" s="12">
        <v>0</v>
      </c>
      <c r="Y2062" s="12">
        <v>3.1369725463000733</v>
      </c>
      <c r="Z2062" s="12">
        <v>3.0171932142857147</v>
      </c>
      <c r="AA2062" s="12">
        <v>0</v>
      </c>
      <c r="AB2062" s="12">
        <v>2.2091355959859671</v>
      </c>
      <c r="AC2062" s="12">
        <v>2.3209178571428573</v>
      </c>
      <c r="AD2062" s="12">
        <f t="shared" si="587"/>
        <v>0</v>
      </c>
      <c r="AE2062" s="12">
        <f t="shared" si="588"/>
        <v>282.32752916700662</v>
      </c>
      <c r="AF2062" s="12">
        <f t="shared" si="589"/>
        <v>1749.9720642857146</v>
      </c>
      <c r="AG2062" s="16">
        <f t="shared" si="590"/>
        <v>0</v>
      </c>
      <c r="AH2062" s="16">
        <f t="shared" si="591"/>
        <v>282.32752916700662</v>
      </c>
      <c r="AI2062" s="16">
        <f t="shared" si="592"/>
        <v>1749.9720642857146</v>
      </c>
      <c r="AJ2062" s="16">
        <f t="shared" si="595"/>
        <v>0</v>
      </c>
      <c r="AK2062" s="16">
        <f t="shared" si="596"/>
        <v>198.82220363873705</v>
      </c>
      <c r="AL2062" s="16">
        <f t="shared" si="597"/>
        <v>1346.1323571428572</v>
      </c>
      <c r="AM2062" s="16">
        <f t="shared" si="593"/>
        <v>0</v>
      </c>
      <c r="AN2062" s="16">
        <f t="shared" si="594"/>
        <v>198.82220363873705</v>
      </c>
      <c r="AO2062" s="16">
        <f t="shared" si="598"/>
        <v>0</v>
      </c>
      <c r="AP2062" s="16">
        <f t="shared" si="599"/>
        <v>1471.5777963612632</v>
      </c>
      <c r="AQ2062" s="16">
        <f t="shared" si="600"/>
        <v>9418.6676428571427</v>
      </c>
      <c r="AR2062" s="9">
        <f t="shared" si="601"/>
        <v>0</v>
      </c>
      <c r="AS2062" s="9">
        <f t="shared" si="602"/>
        <v>0.88097329763006649</v>
      </c>
      <c r="AT2062" s="9">
        <f t="shared" si="603"/>
        <v>0.87495054649014781</v>
      </c>
    </row>
    <row r="2063" spans="2:46" x14ac:dyDescent="0.25">
      <c r="B2063" s="1" t="s">
        <v>729</v>
      </c>
      <c r="C2063" s="33">
        <v>3011069882009</v>
      </c>
      <c r="D2063" s="34" t="s">
        <v>3</v>
      </c>
      <c r="E2063" s="8" t="s">
        <v>13</v>
      </c>
      <c r="F2063" s="8" t="s">
        <v>109</v>
      </c>
      <c r="G2063" s="8" t="s">
        <v>730</v>
      </c>
      <c r="H2063" s="8" t="s">
        <v>104</v>
      </c>
      <c r="I2063" s="16">
        <v>0</v>
      </c>
      <c r="J2063" s="16">
        <v>0</v>
      </c>
      <c r="K2063" s="16">
        <v>12276.000731418731</v>
      </c>
      <c r="L2063" s="16">
        <v>0</v>
      </c>
      <c r="M2063" s="16">
        <v>0</v>
      </c>
      <c r="N2063" s="16">
        <v>1200</v>
      </c>
      <c r="O2063" s="12">
        <f t="shared" si="604"/>
        <v>0</v>
      </c>
      <c r="P2063" s="12">
        <f t="shared" si="604"/>
        <v>0</v>
      </c>
      <c r="Q2063" s="12">
        <f t="shared" si="604"/>
        <v>10.23000060951561</v>
      </c>
      <c r="R2063" s="12">
        <f>IFERROR(IF(I2063=0,0,VLOOKUP($C2063,'[1]Marginality pivots'!$B$7:$N$2242,11,0)), 0)</f>
        <v>0</v>
      </c>
      <c r="S2063" s="12">
        <f>IFERROR(IF(J2063=0,0,VLOOKUP($C2063,'[1]Marginality pivots'!$B$7:$N$2242,12,0)), 0)</f>
        <v>0</v>
      </c>
      <c r="T2063" s="12">
        <f>IFERROR(IF(K2063=0,0,VLOOKUP($C2063,'[1]Marginality pivots'!$B$7:$N$2242,13,0)), 0)</f>
        <v>0</v>
      </c>
      <c r="U2063" s="12">
        <v>0</v>
      </c>
      <c r="V2063" s="12">
        <v>0</v>
      </c>
      <c r="W2063" s="12">
        <v>0</v>
      </c>
      <c r="X2063" s="12">
        <v>0</v>
      </c>
      <c r="Y2063" s="12">
        <v>0</v>
      </c>
      <c r="Z2063" s="12">
        <v>0</v>
      </c>
      <c r="AA2063" s="12">
        <v>0</v>
      </c>
      <c r="AB2063" s="12">
        <v>0</v>
      </c>
      <c r="AC2063" s="12">
        <v>0</v>
      </c>
      <c r="AD2063" s="12">
        <f t="shared" si="587"/>
        <v>0</v>
      </c>
      <c r="AE2063" s="12">
        <f t="shared" si="588"/>
        <v>0</v>
      </c>
      <c r="AF2063" s="12">
        <f t="shared" si="589"/>
        <v>0</v>
      </c>
      <c r="AG2063" s="16">
        <f t="shared" si="590"/>
        <v>0</v>
      </c>
      <c r="AH2063" s="16">
        <f t="shared" si="591"/>
        <v>0</v>
      </c>
      <c r="AI2063" s="16">
        <f t="shared" si="592"/>
        <v>0</v>
      </c>
      <c r="AJ2063" s="16">
        <f t="shared" si="595"/>
        <v>0</v>
      </c>
      <c r="AK2063" s="16">
        <f t="shared" si="596"/>
        <v>0</v>
      </c>
      <c r="AL2063" s="16">
        <f t="shared" si="597"/>
        <v>0</v>
      </c>
      <c r="AM2063" s="16">
        <f t="shared" si="593"/>
        <v>0</v>
      </c>
      <c r="AN2063" s="16">
        <f t="shared" si="594"/>
        <v>0</v>
      </c>
      <c r="AO2063" s="16">
        <f t="shared" si="598"/>
        <v>0</v>
      </c>
      <c r="AP2063" s="16">
        <f t="shared" si="599"/>
        <v>0</v>
      </c>
      <c r="AQ2063" s="16">
        <f t="shared" si="600"/>
        <v>12276.000731418731</v>
      </c>
      <c r="AR2063" s="9">
        <f t="shared" si="601"/>
        <v>0</v>
      </c>
      <c r="AS2063" s="9">
        <f t="shared" si="602"/>
        <v>0</v>
      </c>
      <c r="AT2063" s="9">
        <f t="shared" si="603"/>
        <v>1</v>
      </c>
    </row>
    <row r="2064" spans="2:46" x14ac:dyDescent="0.25">
      <c r="B2064" s="1" t="s">
        <v>729</v>
      </c>
      <c r="C2064" s="33">
        <v>3011069973006</v>
      </c>
      <c r="D2064" s="34" t="s">
        <v>3</v>
      </c>
      <c r="E2064" s="8" t="s">
        <v>13</v>
      </c>
      <c r="F2064" s="8" t="s">
        <v>109</v>
      </c>
      <c r="G2064" s="8" t="s">
        <v>730</v>
      </c>
      <c r="H2064" s="8" t="s">
        <v>104</v>
      </c>
      <c r="I2064" s="16">
        <v>0</v>
      </c>
      <c r="J2064" s="16">
        <v>0</v>
      </c>
      <c r="K2064" s="16">
        <v>12067.20173677548</v>
      </c>
      <c r="L2064" s="16">
        <v>0</v>
      </c>
      <c r="M2064" s="16">
        <v>0</v>
      </c>
      <c r="N2064" s="16">
        <v>960</v>
      </c>
      <c r="O2064" s="12">
        <f t="shared" si="604"/>
        <v>0</v>
      </c>
      <c r="P2064" s="12">
        <f t="shared" si="604"/>
        <v>0</v>
      </c>
      <c r="Q2064" s="12">
        <f t="shared" si="604"/>
        <v>12.570001809141125</v>
      </c>
      <c r="R2064" s="12">
        <f>IFERROR(IF(I2064=0,0,VLOOKUP($C2064,'[1]Marginality pivots'!$B$7:$N$2242,11,0)), 0)</f>
        <v>0</v>
      </c>
      <c r="S2064" s="12">
        <f>IFERROR(IF(J2064=0,0,VLOOKUP($C2064,'[1]Marginality pivots'!$B$7:$N$2242,12,0)), 0)</f>
        <v>0</v>
      </c>
      <c r="T2064" s="12">
        <f>IFERROR(IF(K2064=0,0,VLOOKUP($C2064,'[1]Marginality pivots'!$B$7:$N$2242,13,0)), 0)</f>
        <v>0.92857142857142849</v>
      </c>
      <c r="U2064" s="12">
        <v>0</v>
      </c>
      <c r="V2064" s="12">
        <v>0</v>
      </c>
      <c r="W2064" s="12">
        <v>1.2071428571428571</v>
      </c>
      <c r="X2064" s="12">
        <v>0</v>
      </c>
      <c r="Y2064" s="12">
        <v>0</v>
      </c>
      <c r="Z2064" s="12">
        <v>1.2071428571428571</v>
      </c>
      <c r="AA2064" s="12">
        <v>0</v>
      </c>
      <c r="AB2064" s="12">
        <v>0</v>
      </c>
      <c r="AC2064" s="12">
        <v>0.92857142857142849</v>
      </c>
      <c r="AD2064" s="12">
        <f t="shared" si="587"/>
        <v>0</v>
      </c>
      <c r="AE2064" s="12">
        <f t="shared" si="588"/>
        <v>0</v>
      </c>
      <c r="AF2064" s="12">
        <f t="shared" si="589"/>
        <v>1158.8571428571429</v>
      </c>
      <c r="AG2064" s="16">
        <f t="shared" si="590"/>
        <v>0</v>
      </c>
      <c r="AH2064" s="16">
        <f t="shared" si="591"/>
        <v>0</v>
      </c>
      <c r="AI2064" s="16">
        <f t="shared" si="592"/>
        <v>1158.8571428571429</v>
      </c>
      <c r="AJ2064" s="16">
        <f t="shared" si="595"/>
        <v>0</v>
      </c>
      <c r="AK2064" s="16">
        <f t="shared" si="596"/>
        <v>0</v>
      </c>
      <c r="AL2064" s="16">
        <f t="shared" si="597"/>
        <v>891.42857142857133</v>
      </c>
      <c r="AM2064" s="16">
        <f t="shared" si="593"/>
        <v>0</v>
      </c>
      <c r="AN2064" s="16">
        <f t="shared" si="594"/>
        <v>0</v>
      </c>
      <c r="AO2064" s="16">
        <f t="shared" si="598"/>
        <v>0</v>
      </c>
      <c r="AP2064" s="16">
        <f t="shared" si="599"/>
        <v>0</v>
      </c>
      <c r="AQ2064" s="16">
        <f t="shared" si="600"/>
        <v>11175.773165346909</v>
      </c>
      <c r="AR2064" s="9">
        <f t="shared" si="601"/>
        <v>0</v>
      </c>
      <c r="AS2064" s="9">
        <f t="shared" si="602"/>
        <v>0</v>
      </c>
      <c r="AT2064" s="9">
        <f t="shared" si="603"/>
        <v>0.9261279797194496</v>
      </c>
    </row>
    <row r="2065" spans="2:46" x14ac:dyDescent="0.25">
      <c r="B2065" s="1" t="s">
        <v>729</v>
      </c>
      <c r="C2065" s="33" t="s">
        <v>832</v>
      </c>
      <c r="D2065" s="34" t="s">
        <v>3</v>
      </c>
      <c r="E2065" s="8" t="s">
        <v>16</v>
      </c>
      <c r="F2065" s="8" t="s">
        <v>116</v>
      </c>
      <c r="G2065" s="8" t="s">
        <v>26</v>
      </c>
      <c r="H2065" s="8" t="s">
        <v>103</v>
      </c>
      <c r="I2065" s="16">
        <v>3077.2799999999997</v>
      </c>
      <c r="J2065" s="16">
        <v>2572.9481598484772</v>
      </c>
      <c r="K2065" s="16">
        <v>5368.1458370061891</v>
      </c>
      <c r="L2065" s="16">
        <v>360</v>
      </c>
      <c r="M2065" s="16">
        <v>301</v>
      </c>
      <c r="N2065" s="16">
        <v>628</v>
      </c>
      <c r="O2065" s="12">
        <f t="shared" si="604"/>
        <v>8.548</v>
      </c>
      <c r="P2065" s="12">
        <f t="shared" si="604"/>
        <v>8.5480005310580633</v>
      </c>
      <c r="Q2065" s="12">
        <f t="shared" si="604"/>
        <v>8.5480029251690901</v>
      </c>
      <c r="R2065" s="12">
        <f>IFERROR(IF(I2065=0,0,VLOOKUP($C2065,'[1]Marginality pivots'!$B$7:$N$2242,11,0)), 0)</f>
        <v>4.3478133553151945</v>
      </c>
      <c r="S2065" s="12">
        <f>IFERROR(IF(J2065=0,0,VLOOKUP($C2065,'[1]Marginality pivots'!$B$7:$N$2242,12,0)), 0)</f>
        <v>4.2346989056291209</v>
      </c>
      <c r="T2065" s="12">
        <f>IFERROR(IF(K2065=0,0,VLOOKUP($C2065,'[1]Marginality pivots'!$B$7:$N$2242,13,0)), 0)</f>
        <v>4.4489746702539543</v>
      </c>
      <c r="U2065" s="12">
        <v>5.4347666941439936</v>
      </c>
      <c r="V2065" s="12">
        <v>6.0132724459933513</v>
      </c>
      <c r="W2065" s="12">
        <v>5.7836670713301412</v>
      </c>
      <c r="X2065" s="12">
        <v>5.4347666941439936</v>
      </c>
      <c r="Y2065" s="12">
        <v>6.0132724459933513</v>
      </c>
      <c r="Z2065" s="12">
        <v>5.7836670713301412</v>
      </c>
      <c r="AA2065" s="12">
        <v>4.3478133553151945</v>
      </c>
      <c r="AB2065" s="12">
        <v>4.2346989056291209</v>
      </c>
      <c r="AC2065" s="12">
        <v>4.4489746702539543</v>
      </c>
      <c r="AD2065" s="12">
        <f t="shared" si="587"/>
        <v>1956.5160098918377</v>
      </c>
      <c r="AE2065" s="12">
        <f t="shared" si="588"/>
        <v>1809.9950062439987</v>
      </c>
      <c r="AF2065" s="12">
        <f t="shared" si="589"/>
        <v>3632.1429207953288</v>
      </c>
      <c r="AG2065" s="16">
        <f t="shared" si="590"/>
        <v>1956.5160098918377</v>
      </c>
      <c r="AH2065" s="16">
        <f t="shared" si="591"/>
        <v>1809.9950062439987</v>
      </c>
      <c r="AI2065" s="16">
        <f t="shared" si="592"/>
        <v>3632.1429207953288</v>
      </c>
      <c r="AJ2065" s="16">
        <f t="shared" si="595"/>
        <v>1565.21280791347</v>
      </c>
      <c r="AK2065" s="16">
        <f t="shared" si="596"/>
        <v>1274.6443705943655</v>
      </c>
      <c r="AL2065" s="16">
        <f t="shared" si="597"/>
        <v>2793.9560929194831</v>
      </c>
      <c r="AM2065" s="16">
        <f t="shared" si="593"/>
        <v>1565.21280791347</v>
      </c>
      <c r="AN2065" s="16">
        <f t="shared" si="594"/>
        <v>1274.6443705943655</v>
      </c>
      <c r="AO2065" s="16">
        <f t="shared" si="598"/>
        <v>1512.0671920865298</v>
      </c>
      <c r="AP2065" s="16">
        <f t="shared" si="599"/>
        <v>1298.3037892541117</v>
      </c>
      <c r="AQ2065" s="16">
        <f t="shared" si="600"/>
        <v>2574.189744086706</v>
      </c>
      <c r="AR2065" s="9">
        <f t="shared" si="601"/>
        <v>0.4913648391067858</v>
      </c>
      <c r="AS2065" s="9">
        <f t="shared" si="602"/>
        <v>0.50459772548645898</v>
      </c>
      <c r="AT2065" s="9">
        <f t="shared" si="603"/>
        <v>0.47953051616837772</v>
      </c>
    </row>
    <row r="2066" spans="2:46" x14ac:dyDescent="0.25">
      <c r="B2066" s="1" t="s">
        <v>729</v>
      </c>
      <c r="C2066" s="33" t="s">
        <v>833</v>
      </c>
      <c r="D2066" s="34" t="s">
        <v>3</v>
      </c>
      <c r="E2066" s="8" t="s">
        <v>14</v>
      </c>
      <c r="F2066" s="8" t="s">
        <v>117</v>
      </c>
      <c r="G2066" s="8" t="s">
        <v>27</v>
      </c>
      <c r="H2066" s="8" t="s">
        <v>103</v>
      </c>
      <c r="I2066" s="16">
        <v>0</v>
      </c>
      <c r="J2066" s="16">
        <v>3095.04</v>
      </c>
      <c r="K2066" s="16">
        <v>7882.08</v>
      </c>
      <c r="L2066" s="16">
        <v>0</v>
      </c>
      <c r="M2066" s="16">
        <v>1664</v>
      </c>
      <c r="N2066" s="16">
        <v>4144</v>
      </c>
      <c r="O2066" s="12">
        <f t="shared" si="604"/>
        <v>0</v>
      </c>
      <c r="P2066" s="12">
        <f t="shared" si="604"/>
        <v>1.8599999999999999</v>
      </c>
      <c r="Q2066" s="12">
        <f t="shared" si="604"/>
        <v>1.9020463320463321</v>
      </c>
      <c r="R2066" s="12">
        <f>IFERROR(IF(I2066=0,0,VLOOKUP($C2066,'[1]Marginality pivots'!$B$7:$N$2242,11,0)), 0)</f>
        <v>0</v>
      </c>
      <c r="S2066" s="12">
        <f>IFERROR(IF(J2066=0,0,VLOOKUP($C2066,'[1]Marginality pivots'!$B$7:$N$2242,12,0)), 0)</f>
        <v>0.27841233580810965</v>
      </c>
      <c r="T2066" s="12">
        <f>IFERROR(IF(K2066=0,0,VLOOKUP($C2066,'[1]Marginality pivots'!$B$7:$N$2242,13,0)), 0)</f>
        <v>0.29249999999999998</v>
      </c>
      <c r="U2066" s="12">
        <v>0</v>
      </c>
      <c r="V2066" s="12">
        <v>0.39534551684751568</v>
      </c>
      <c r="W2066" s="12">
        <v>0.38024999999999998</v>
      </c>
      <c r="X2066" s="12">
        <v>0</v>
      </c>
      <c r="Y2066" s="12">
        <v>0.39534551684751568</v>
      </c>
      <c r="Z2066" s="12">
        <v>0.38024999999999998</v>
      </c>
      <c r="AA2066" s="12">
        <v>0</v>
      </c>
      <c r="AB2066" s="12">
        <v>0.27841233580810965</v>
      </c>
      <c r="AC2066" s="12">
        <v>0.29249999999999998</v>
      </c>
      <c r="AD2066" s="12">
        <f t="shared" si="587"/>
        <v>0</v>
      </c>
      <c r="AE2066" s="12">
        <f t="shared" si="588"/>
        <v>657.85494003426606</v>
      </c>
      <c r="AF2066" s="12">
        <f t="shared" si="589"/>
        <v>1575.7559999999999</v>
      </c>
      <c r="AG2066" s="16">
        <f t="shared" si="590"/>
        <v>0</v>
      </c>
      <c r="AH2066" s="16">
        <f t="shared" si="591"/>
        <v>657.85494003426606</v>
      </c>
      <c r="AI2066" s="16">
        <f t="shared" si="592"/>
        <v>1575.7559999999999</v>
      </c>
      <c r="AJ2066" s="16">
        <f t="shared" si="595"/>
        <v>0</v>
      </c>
      <c r="AK2066" s="16">
        <f t="shared" si="596"/>
        <v>463.27812678469445</v>
      </c>
      <c r="AL2066" s="16">
        <f t="shared" si="597"/>
        <v>1212.1199999999999</v>
      </c>
      <c r="AM2066" s="16">
        <f t="shared" si="593"/>
        <v>0</v>
      </c>
      <c r="AN2066" s="16">
        <f t="shared" si="594"/>
        <v>463.27812678469445</v>
      </c>
      <c r="AO2066" s="16">
        <f t="shared" si="598"/>
        <v>0</v>
      </c>
      <c r="AP2066" s="16">
        <f t="shared" si="599"/>
        <v>2631.7618732153055</v>
      </c>
      <c r="AQ2066" s="16">
        <f t="shared" si="600"/>
        <v>6669.96</v>
      </c>
      <c r="AR2066" s="9">
        <f t="shared" si="601"/>
        <v>0</v>
      </c>
      <c r="AS2066" s="9">
        <f t="shared" si="602"/>
        <v>0.8503159484902636</v>
      </c>
      <c r="AT2066" s="9">
        <f t="shared" si="603"/>
        <v>0.84621825710979848</v>
      </c>
    </row>
    <row r="2067" spans="2:46" x14ac:dyDescent="0.25">
      <c r="B2067" s="1" t="s">
        <v>729</v>
      </c>
      <c r="C2067" s="33">
        <v>3054969130099</v>
      </c>
      <c r="D2067" s="34" t="s">
        <v>3</v>
      </c>
      <c r="E2067" s="8" t="s">
        <v>13</v>
      </c>
      <c r="F2067" s="8" t="s">
        <v>109</v>
      </c>
      <c r="G2067" s="8" t="s">
        <v>73</v>
      </c>
      <c r="H2067" s="8" t="s">
        <v>220</v>
      </c>
      <c r="I2067" s="16">
        <v>1452</v>
      </c>
      <c r="J2067" s="16">
        <v>0</v>
      </c>
      <c r="K2067" s="16">
        <v>0</v>
      </c>
      <c r="L2067" s="16">
        <v>300</v>
      </c>
      <c r="M2067" s="16">
        <v>0</v>
      </c>
      <c r="N2067" s="16">
        <v>0</v>
      </c>
      <c r="O2067" s="12">
        <f t="shared" si="604"/>
        <v>4.84</v>
      </c>
      <c r="P2067" s="12">
        <f t="shared" si="604"/>
        <v>0</v>
      </c>
      <c r="Q2067" s="12">
        <f t="shared" si="604"/>
        <v>0</v>
      </c>
      <c r="R2067" s="12">
        <f>IFERROR(IF(I2067=0,0,VLOOKUP($C2067,'[1]Marginality pivots'!$B$7:$N$2242,11,0)), 0)</f>
        <v>0.1801637134018399</v>
      </c>
      <c r="S2067" s="12">
        <f>IFERROR(IF(J2067=0,0,VLOOKUP($C2067,'[1]Marginality pivots'!$B$7:$N$2242,12,0)), 0)</f>
        <v>0</v>
      </c>
      <c r="T2067" s="12">
        <f>IFERROR(IF(K2067=0,0,VLOOKUP($C2067,'[1]Marginality pivots'!$B$7:$N$2242,13,0)), 0)</f>
        <v>0</v>
      </c>
      <c r="U2067" s="12">
        <v>0.22520464175229987</v>
      </c>
      <c r="V2067" s="12">
        <v>0</v>
      </c>
      <c r="W2067" s="12">
        <v>0</v>
      </c>
      <c r="X2067" s="12">
        <v>0.22520464175229987</v>
      </c>
      <c r="Y2067" s="12">
        <v>0</v>
      </c>
      <c r="Z2067" s="12">
        <v>0</v>
      </c>
      <c r="AA2067" s="12">
        <v>0.1801637134018399</v>
      </c>
      <c r="AB2067" s="12">
        <v>0</v>
      </c>
      <c r="AC2067" s="12">
        <v>0</v>
      </c>
      <c r="AD2067" s="12">
        <f t="shared" si="587"/>
        <v>67.561392525689968</v>
      </c>
      <c r="AE2067" s="12">
        <f t="shared" si="588"/>
        <v>0</v>
      </c>
      <c r="AF2067" s="12">
        <f t="shared" si="589"/>
        <v>0</v>
      </c>
      <c r="AG2067" s="16">
        <f t="shared" si="590"/>
        <v>67.561392525689968</v>
      </c>
      <c r="AH2067" s="16">
        <f t="shared" si="591"/>
        <v>0</v>
      </c>
      <c r="AI2067" s="16">
        <f t="shared" si="592"/>
        <v>0</v>
      </c>
      <c r="AJ2067" s="16">
        <f t="shared" si="595"/>
        <v>54.049114020551968</v>
      </c>
      <c r="AK2067" s="16">
        <f t="shared" si="596"/>
        <v>0</v>
      </c>
      <c r="AL2067" s="16">
        <f t="shared" si="597"/>
        <v>0</v>
      </c>
      <c r="AM2067" s="16">
        <f t="shared" si="593"/>
        <v>54.049114020551968</v>
      </c>
      <c r="AN2067" s="16">
        <f t="shared" si="594"/>
        <v>0</v>
      </c>
      <c r="AO2067" s="16">
        <f t="shared" si="598"/>
        <v>1397.950885979448</v>
      </c>
      <c r="AP2067" s="16">
        <f t="shared" si="599"/>
        <v>0</v>
      </c>
      <c r="AQ2067" s="16">
        <f t="shared" si="600"/>
        <v>0</v>
      </c>
      <c r="AR2067" s="9">
        <f t="shared" si="601"/>
        <v>0.96277609227234706</v>
      </c>
      <c r="AS2067" s="9">
        <f t="shared" si="602"/>
        <v>0</v>
      </c>
      <c r="AT2067" s="9">
        <f t="shared" si="603"/>
        <v>0</v>
      </c>
    </row>
    <row r="2068" spans="2:46" x14ac:dyDescent="0.25">
      <c r="B2068" s="1" t="s">
        <v>729</v>
      </c>
      <c r="C2068" s="33">
        <v>3054969130099</v>
      </c>
      <c r="D2068" s="34" t="s">
        <v>3</v>
      </c>
      <c r="E2068" s="8" t="s">
        <v>13</v>
      </c>
      <c r="F2068" s="8" t="s">
        <v>109</v>
      </c>
      <c r="G2068" s="8" t="s">
        <v>27</v>
      </c>
      <c r="H2068" s="8" t="s">
        <v>104</v>
      </c>
      <c r="I2068" s="16">
        <v>9002.4</v>
      </c>
      <c r="J2068" s="16">
        <v>0</v>
      </c>
      <c r="K2068" s="16">
        <v>0</v>
      </c>
      <c r="L2068" s="16">
        <v>1860</v>
      </c>
      <c r="M2068" s="16">
        <v>0</v>
      </c>
      <c r="N2068" s="16">
        <v>0</v>
      </c>
      <c r="O2068" s="12">
        <f t="shared" si="604"/>
        <v>4.84</v>
      </c>
      <c r="P2068" s="12">
        <f t="shared" si="604"/>
        <v>0</v>
      </c>
      <c r="Q2068" s="12">
        <f t="shared" si="604"/>
        <v>0</v>
      </c>
      <c r="R2068" s="12">
        <f>IFERROR(IF(I2068=0,0,VLOOKUP($C2068,'[1]Marginality pivots'!$B$7:$N$2242,11,0)), 0)</f>
        <v>0.1801637134018399</v>
      </c>
      <c r="S2068" s="12">
        <f>IFERROR(IF(J2068=0,0,VLOOKUP($C2068,'[1]Marginality pivots'!$B$7:$N$2242,12,0)), 0)</f>
        <v>0</v>
      </c>
      <c r="T2068" s="12">
        <f>IFERROR(IF(K2068=0,0,VLOOKUP($C2068,'[1]Marginality pivots'!$B$7:$N$2242,13,0)), 0)</f>
        <v>0</v>
      </c>
      <c r="U2068" s="12">
        <v>0.22520464175229987</v>
      </c>
      <c r="V2068" s="12">
        <v>0</v>
      </c>
      <c r="W2068" s="12">
        <v>0</v>
      </c>
      <c r="X2068" s="12">
        <v>0.22520464175229987</v>
      </c>
      <c r="Y2068" s="12">
        <v>0</v>
      </c>
      <c r="Z2068" s="12">
        <v>0</v>
      </c>
      <c r="AA2068" s="12">
        <v>0.1801637134018399</v>
      </c>
      <c r="AB2068" s="12">
        <v>0</v>
      </c>
      <c r="AC2068" s="12">
        <v>0</v>
      </c>
      <c r="AD2068" s="12">
        <f t="shared" si="587"/>
        <v>418.88063365927775</v>
      </c>
      <c r="AE2068" s="12">
        <f t="shared" si="588"/>
        <v>0</v>
      </c>
      <c r="AF2068" s="12">
        <f t="shared" si="589"/>
        <v>0</v>
      </c>
      <c r="AG2068" s="16">
        <f t="shared" si="590"/>
        <v>418.88063365927775</v>
      </c>
      <c r="AH2068" s="16">
        <f t="shared" si="591"/>
        <v>0</v>
      </c>
      <c r="AI2068" s="16">
        <f t="shared" si="592"/>
        <v>0</v>
      </c>
      <c r="AJ2068" s="16">
        <f t="shared" si="595"/>
        <v>335.10450692742222</v>
      </c>
      <c r="AK2068" s="16">
        <f t="shared" si="596"/>
        <v>0</v>
      </c>
      <c r="AL2068" s="16">
        <f t="shared" si="597"/>
        <v>0</v>
      </c>
      <c r="AM2068" s="16">
        <f t="shared" si="593"/>
        <v>335.10450692742222</v>
      </c>
      <c r="AN2068" s="16">
        <f t="shared" si="594"/>
        <v>0</v>
      </c>
      <c r="AO2068" s="16">
        <f t="shared" si="598"/>
        <v>8667.2954930725773</v>
      </c>
      <c r="AP2068" s="16">
        <f t="shared" si="599"/>
        <v>0</v>
      </c>
      <c r="AQ2068" s="16">
        <f t="shared" si="600"/>
        <v>0</v>
      </c>
      <c r="AR2068" s="9">
        <f t="shared" si="601"/>
        <v>0.96277609227234706</v>
      </c>
      <c r="AS2068" s="9">
        <f t="shared" si="602"/>
        <v>0</v>
      </c>
      <c r="AT2068" s="9">
        <f t="shared" si="603"/>
        <v>0</v>
      </c>
    </row>
    <row r="2069" spans="2:46" x14ac:dyDescent="0.25">
      <c r="B2069" s="1" t="s">
        <v>729</v>
      </c>
      <c r="C2069" s="33">
        <v>3011069974206</v>
      </c>
      <c r="D2069" s="34" t="s">
        <v>3</v>
      </c>
      <c r="E2069" s="8" t="s">
        <v>13</v>
      </c>
      <c r="F2069" s="8" t="s">
        <v>109</v>
      </c>
      <c r="G2069" s="8" t="s">
        <v>730</v>
      </c>
      <c r="H2069" s="8" t="s">
        <v>104</v>
      </c>
      <c r="I2069" s="16">
        <v>0</v>
      </c>
      <c r="J2069" s="16">
        <v>0</v>
      </c>
      <c r="K2069" s="16">
        <v>10096.944950402867</v>
      </c>
      <c r="L2069" s="16">
        <v>0</v>
      </c>
      <c r="M2069" s="16">
        <v>0</v>
      </c>
      <c r="N2069" s="16">
        <v>840</v>
      </c>
      <c r="O2069" s="12">
        <f t="shared" si="604"/>
        <v>0</v>
      </c>
      <c r="P2069" s="12">
        <f t="shared" si="604"/>
        <v>0</v>
      </c>
      <c r="Q2069" s="12">
        <f t="shared" si="604"/>
        <v>12.020172560003413</v>
      </c>
      <c r="R2069" s="12">
        <f>IFERROR(IF(I2069=0,0,VLOOKUP($C2069,'[1]Marginality pivots'!$B$7:$N$2242,11,0)), 0)</f>
        <v>0</v>
      </c>
      <c r="S2069" s="12">
        <f>IFERROR(IF(J2069=0,0,VLOOKUP($C2069,'[1]Marginality pivots'!$B$7:$N$2242,12,0)), 0)</f>
        <v>0</v>
      </c>
      <c r="T2069" s="12">
        <f>IFERROR(IF(K2069=0,0,VLOOKUP($C2069,'[1]Marginality pivots'!$B$7:$N$2242,13,0)), 0)</f>
        <v>0</v>
      </c>
      <c r="U2069" s="12">
        <v>0</v>
      </c>
      <c r="V2069" s="12">
        <v>0</v>
      </c>
      <c r="W2069" s="12">
        <v>0</v>
      </c>
      <c r="X2069" s="12">
        <v>0</v>
      </c>
      <c r="Y2069" s="12">
        <v>0</v>
      </c>
      <c r="Z2069" s="12">
        <v>0</v>
      </c>
      <c r="AA2069" s="12">
        <v>0</v>
      </c>
      <c r="AB2069" s="12">
        <v>0</v>
      </c>
      <c r="AC2069" s="12">
        <v>0</v>
      </c>
      <c r="AD2069" s="12">
        <f t="shared" si="587"/>
        <v>0</v>
      </c>
      <c r="AE2069" s="12">
        <f t="shared" si="588"/>
        <v>0</v>
      </c>
      <c r="AF2069" s="12">
        <f t="shared" si="589"/>
        <v>0</v>
      </c>
      <c r="AG2069" s="16">
        <f t="shared" si="590"/>
        <v>0</v>
      </c>
      <c r="AH2069" s="16">
        <f t="shared" si="591"/>
        <v>0</v>
      </c>
      <c r="AI2069" s="16">
        <f t="shared" si="592"/>
        <v>0</v>
      </c>
      <c r="AJ2069" s="16">
        <f t="shared" si="595"/>
        <v>0</v>
      </c>
      <c r="AK2069" s="16">
        <f t="shared" si="596"/>
        <v>0</v>
      </c>
      <c r="AL2069" s="16">
        <f t="shared" si="597"/>
        <v>0</v>
      </c>
      <c r="AM2069" s="16">
        <f t="shared" si="593"/>
        <v>0</v>
      </c>
      <c r="AN2069" s="16">
        <f t="shared" si="594"/>
        <v>0</v>
      </c>
      <c r="AO2069" s="16">
        <f t="shared" si="598"/>
        <v>0</v>
      </c>
      <c r="AP2069" s="16">
        <f t="shared" si="599"/>
        <v>0</v>
      </c>
      <c r="AQ2069" s="16">
        <f t="shared" si="600"/>
        <v>10096.944950402867</v>
      </c>
      <c r="AR2069" s="9">
        <f t="shared" si="601"/>
        <v>0</v>
      </c>
      <c r="AS2069" s="9">
        <f t="shared" si="602"/>
        <v>0</v>
      </c>
      <c r="AT2069" s="9">
        <f t="shared" si="603"/>
        <v>1</v>
      </c>
    </row>
    <row r="2070" spans="2:46" x14ac:dyDescent="0.25">
      <c r="B2070" s="1" t="s">
        <v>729</v>
      </c>
      <c r="C2070" s="33">
        <v>3011069974006</v>
      </c>
      <c r="D2070" s="34" t="s">
        <v>3</v>
      </c>
      <c r="E2070" s="8" t="s">
        <v>13</v>
      </c>
      <c r="F2070" s="8" t="s">
        <v>109</v>
      </c>
      <c r="G2070" s="8" t="s">
        <v>730</v>
      </c>
      <c r="H2070" s="8" t="s">
        <v>104</v>
      </c>
      <c r="I2070" s="16">
        <v>0</v>
      </c>
      <c r="J2070" s="16">
        <v>0</v>
      </c>
      <c r="K2070" s="16">
        <v>10096.801817001688</v>
      </c>
      <c r="L2070" s="16">
        <v>0</v>
      </c>
      <c r="M2070" s="16">
        <v>0</v>
      </c>
      <c r="N2070" s="16">
        <v>840</v>
      </c>
      <c r="O2070" s="12">
        <f t="shared" si="604"/>
        <v>0</v>
      </c>
      <c r="P2070" s="12">
        <f t="shared" si="604"/>
        <v>0</v>
      </c>
      <c r="Q2070" s="12">
        <f t="shared" si="604"/>
        <v>12.020002163097248</v>
      </c>
      <c r="R2070" s="12">
        <f>IFERROR(IF(I2070=0,0,VLOOKUP($C2070,'[1]Marginality pivots'!$B$7:$N$2242,11,0)), 0)</f>
        <v>0</v>
      </c>
      <c r="S2070" s="12">
        <f>IFERROR(IF(J2070=0,0,VLOOKUP($C2070,'[1]Marginality pivots'!$B$7:$N$2242,12,0)), 0)</f>
        <v>0</v>
      </c>
      <c r="T2070" s="12">
        <f>IFERROR(IF(K2070=0,0,VLOOKUP($C2070,'[1]Marginality pivots'!$B$7:$N$2242,13,0)), 0)</f>
        <v>0</v>
      </c>
      <c r="U2070" s="12">
        <v>0</v>
      </c>
      <c r="V2070" s="12">
        <v>0</v>
      </c>
      <c r="W2070" s="12">
        <v>0</v>
      </c>
      <c r="X2070" s="12">
        <v>0</v>
      </c>
      <c r="Y2070" s="12">
        <v>0</v>
      </c>
      <c r="Z2070" s="12">
        <v>0</v>
      </c>
      <c r="AA2070" s="12">
        <v>0</v>
      </c>
      <c r="AB2070" s="12">
        <v>0</v>
      </c>
      <c r="AC2070" s="12">
        <v>0</v>
      </c>
      <c r="AD2070" s="12">
        <f t="shared" si="587"/>
        <v>0</v>
      </c>
      <c r="AE2070" s="12">
        <f t="shared" si="588"/>
        <v>0</v>
      </c>
      <c r="AF2070" s="12">
        <f t="shared" si="589"/>
        <v>0</v>
      </c>
      <c r="AG2070" s="16">
        <f t="shared" si="590"/>
        <v>0</v>
      </c>
      <c r="AH2070" s="16">
        <f t="shared" si="591"/>
        <v>0</v>
      </c>
      <c r="AI2070" s="16">
        <f t="shared" si="592"/>
        <v>0</v>
      </c>
      <c r="AJ2070" s="16">
        <f t="shared" si="595"/>
        <v>0</v>
      </c>
      <c r="AK2070" s="16">
        <f t="shared" si="596"/>
        <v>0</v>
      </c>
      <c r="AL2070" s="16">
        <f t="shared" si="597"/>
        <v>0</v>
      </c>
      <c r="AM2070" s="16">
        <f t="shared" si="593"/>
        <v>0</v>
      </c>
      <c r="AN2070" s="16">
        <f t="shared" si="594"/>
        <v>0</v>
      </c>
      <c r="AO2070" s="16">
        <f t="shared" si="598"/>
        <v>0</v>
      </c>
      <c r="AP2070" s="16">
        <f t="shared" si="599"/>
        <v>0</v>
      </c>
      <c r="AQ2070" s="16">
        <f t="shared" si="600"/>
        <v>10096.801817001688</v>
      </c>
      <c r="AR2070" s="9">
        <f t="shared" si="601"/>
        <v>0</v>
      </c>
      <c r="AS2070" s="9">
        <f t="shared" si="602"/>
        <v>0</v>
      </c>
      <c r="AT2070" s="9">
        <f t="shared" si="603"/>
        <v>1</v>
      </c>
    </row>
    <row r="2071" spans="2:46" x14ac:dyDescent="0.25">
      <c r="B2071" s="1" t="s">
        <v>729</v>
      </c>
      <c r="C2071" s="33">
        <v>3011069234209</v>
      </c>
      <c r="D2071" s="34" t="s">
        <v>3</v>
      </c>
      <c r="E2071" s="8" t="s">
        <v>13</v>
      </c>
      <c r="F2071" s="8" t="s">
        <v>109</v>
      </c>
      <c r="G2071" s="8" t="s">
        <v>27</v>
      </c>
      <c r="H2071" s="8" t="s">
        <v>104</v>
      </c>
      <c r="I2071" s="16">
        <v>9919.2000000000007</v>
      </c>
      <c r="J2071" s="16">
        <v>0</v>
      </c>
      <c r="K2071" s="16">
        <v>0</v>
      </c>
      <c r="L2071" s="16">
        <v>840</v>
      </c>
      <c r="M2071" s="16">
        <v>0</v>
      </c>
      <c r="N2071" s="16">
        <v>0</v>
      </c>
      <c r="O2071" s="12">
        <f t="shared" si="604"/>
        <v>11.80857142857143</v>
      </c>
      <c r="P2071" s="12">
        <f t="shared" si="604"/>
        <v>0</v>
      </c>
      <c r="Q2071" s="12">
        <f t="shared" si="604"/>
        <v>0</v>
      </c>
      <c r="R2071" s="12">
        <f>IFERROR(IF(I2071=0,0,VLOOKUP($C2071,'[1]Marginality pivots'!$B$7:$N$2242,11,0)), 0)</f>
        <v>5.5176699149021218</v>
      </c>
      <c r="S2071" s="12">
        <f>IFERROR(IF(J2071=0,0,VLOOKUP($C2071,'[1]Marginality pivots'!$B$7:$N$2242,12,0)), 0)</f>
        <v>0</v>
      </c>
      <c r="T2071" s="12">
        <f>IFERROR(IF(K2071=0,0,VLOOKUP($C2071,'[1]Marginality pivots'!$B$7:$N$2242,13,0)), 0)</f>
        <v>0</v>
      </c>
      <c r="U2071" s="12">
        <v>6.8970873936276522</v>
      </c>
      <c r="V2071" s="12">
        <v>0</v>
      </c>
      <c r="W2071" s="12">
        <v>0</v>
      </c>
      <c r="X2071" s="12">
        <v>6.8970873936276522</v>
      </c>
      <c r="Y2071" s="12">
        <v>0</v>
      </c>
      <c r="Z2071" s="12">
        <v>0</v>
      </c>
      <c r="AA2071" s="12">
        <v>5.5176699149021218</v>
      </c>
      <c r="AB2071" s="12">
        <v>0</v>
      </c>
      <c r="AC2071" s="12">
        <v>0</v>
      </c>
      <c r="AD2071" s="12">
        <f t="shared" si="587"/>
        <v>5793.5534106472278</v>
      </c>
      <c r="AE2071" s="12">
        <f t="shared" si="588"/>
        <v>0</v>
      </c>
      <c r="AF2071" s="12">
        <f t="shared" si="589"/>
        <v>0</v>
      </c>
      <c r="AG2071" s="16">
        <f t="shared" si="590"/>
        <v>5793.5534106472278</v>
      </c>
      <c r="AH2071" s="16">
        <f t="shared" si="591"/>
        <v>0</v>
      </c>
      <c r="AI2071" s="16">
        <f t="shared" si="592"/>
        <v>0</v>
      </c>
      <c r="AJ2071" s="16">
        <f t="shared" si="595"/>
        <v>4634.8427285177822</v>
      </c>
      <c r="AK2071" s="16">
        <f t="shared" si="596"/>
        <v>0</v>
      </c>
      <c r="AL2071" s="16">
        <f t="shared" si="597"/>
        <v>0</v>
      </c>
      <c r="AM2071" s="16">
        <f t="shared" si="593"/>
        <v>4634.8427285177822</v>
      </c>
      <c r="AN2071" s="16">
        <f t="shared" si="594"/>
        <v>0</v>
      </c>
      <c r="AO2071" s="16">
        <f t="shared" si="598"/>
        <v>5284.3572714822185</v>
      </c>
      <c r="AP2071" s="16">
        <f t="shared" si="599"/>
        <v>0</v>
      </c>
      <c r="AQ2071" s="16">
        <f t="shared" si="600"/>
        <v>0</v>
      </c>
      <c r="AR2071" s="9">
        <f t="shared" si="601"/>
        <v>0.53274026851784606</v>
      </c>
      <c r="AS2071" s="9">
        <f t="shared" si="602"/>
        <v>0</v>
      </c>
      <c r="AT2071" s="9">
        <f t="shared" si="603"/>
        <v>0</v>
      </c>
    </row>
    <row r="2072" spans="2:46" x14ac:dyDescent="0.25">
      <c r="B2072" s="1" t="s">
        <v>729</v>
      </c>
      <c r="C2072" s="33" t="s">
        <v>834</v>
      </c>
      <c r="D2072" s="34" t="s">
        <v>3</v>
      </c>
      <c r="E2072" s="8" t="s">
        <v>14</v>
      </c>
      <c r="F2072" s="8" t="s">
        <v>530</v>
      </c>
      <c r="G2072" s="8" t="s">
        <v>31</v>
      </c>
      <c r="H2072" s="8" t="s">
        <v>103</v>
      </c>
      <c r="I2072" s="16">
        <v>0</v>
      </c>
      <c r="J2072" s="16">
        <v>0</v>
      </c>
      <c r="K2072" s="16">
        <v>8917.2000000000025</v>
      </c>
      <c r="L2072" s="16">
        <v>0</v>
      </c>
      <c r="M2072" s="16">
        <v>0</v>
      </c>
      <c r="N2072" s="16">
        <v>360</v>
      </c>
      <c r="O2072" s="12">
        <f t="shared" si="604"/>
        <v>0</v>
      </c>
      <c r="P2072" s="12">
        <f t="shared" si="604"/>
        <v>0</v>
      </c>
      <c r="Q2072" s="12">
        <f t="shared" si="604"/>
        <v>24.770000000000007</v>
      </c>
      <c r="R2072" s="12">
        <f>IFERROR(IF(I2072=0,0,VLOOKUP($C2072,'[1]Marginality pivots'!$B$7:$N$2242,11,0)), 0)</f>
        <v>0</v>
      </c>
      <c r="S2072" s="12">
        <f>IFERROR(IF(J2072=0,0,VLOOKUP($C2072,'[1]Marginality pivots'!$B$7:$N$2242,12,0)), 0)</f>
        <v>0</v>
      </c>
      <c r="T2072" s="12">
        <f>IFERROR(IF(K2072=0,0,VLOOKUP($C2072,'[1]Marginality pivots'!$B$7:$N$2242,13,0)), 0)</f>
        <v>9.0430306286501736</v>
      </c>
      <c r="U2072" s="12">
        <v>0</v>
      </c>
      <c r="V2072" s="12">
        <v>0</v>
      </c>
      <c r="W2072" s="12">
        <v>11.755939817245226</v>
      </c>
      <c r="X2072" s="12">
        <v>0</v>
      </c>
      <c r="Y2072" s="12">
        <v>0</v>
      </c>
      <c r="Z2072" s="12">
        <v>11.755939817245226</v>
      </c>
      <c r="AA2072" s="12">
        <v>0</v>
      </c>
      <c r="AB2072" s="12">
        <v>0</v>
      </c>
      <c r="AC2072" s="12">
        <v>9.0430306286501736</v>
      </c>
      <c r="AD2072" s="12">
        <f t="shared" si="587"/>
        <v>0</v>
      </c>
      <c r="AE2072" s="12">
        <f t="shared" si="588"/>
        <v>0</v>
      </c>
      <c r="AF2072" s="12">
        <f t="shared" si="589"/>
        <v>4232.1383342082809</v>
      </c>
      <c r="AG2072" s="16">
        <f t="shared" si="590"/>
        <v>0</v>
      </c>
      <c r="AH2072" s="16">
        <f t="shared" si="591"/>
        <v>0</v>
      </c>
      <c r="AI2072" s="16">
        <f t="shared" si="592"/>
        <v>4232.1383342082809</v>
      </c>
      <c r="AJ2072" s="16">
        <f t="shared" si="595"/>
        <v>0</v>
      </c>
      <c r="AK2072" s="16">
        <f t="shared" si="596"/>
        <v>0</v>
      </c>
      <c r="AL2072" s="16">
        <f t="shared" si="597"/>
        <v>3255.4910263140623</v>
      </c>
      <c r="AM2072" s="16">
        <f t="shared" si="593"/>
        <v>0</v>
      </c>
      <c r="AN2072" s="16">
        <f t="shared" si="594"/>
        <v>0</v>
      </c>
      <c r="AO2072" s="16">
        <f t="shared" si="598"/>
        <v>0</v>
      </c>
      <c r="AP2072" s="16">
        <f t="shared" si="599"/>
        <v>0</v>
      </c>
      <c r="AQ2072" s="16">
        <f t="shared" si="600"/>
        <v>5661.7089736859398</v>
      </c>
      <c r="AR2072" s="9">
        <f t="shared" si="601"/>
        <v>0</v>
      </c>
      <c r="AS2072" s="9">
        <f t="shared" si="602"/>
        <v>0</v>
      </c>
      <c r="AT2072" s="9">
        <f t="shared" si="603"/>
        <v>0.63492003921476903</v>
      </c>
    </row>
    <row r="2073" spans="2:46" x14ac:dyDescent="0.25">
      <c r="B2073" s="1" t="s">
        <v>729</v>
      </c>
      <c r="C2073" s="33">
        <v>3054970050106</v>
      </c>
      <c r="D2073" s="34" t="s">
        <v>3</v>
      </c>
      <c r="E2073" s="8" t="s">
        <v>14</v>
      </c>
      <c r="F2073" s="8" t="s">
        <v>117</v>
      </c>
      <c r="G2073" s="8" t="s">
        <v>27</v>
      </c>
      <c r="H2073" s="8" t="s">
        <v>103</v>
      </c>
      <c r="I2073" s="16">
        <v>0</v>
      </c>
      <c r="J2073" s="16">
        <v>0</v>
      </c>
      <c r="K2073" s="16">
        <v>8553.6</v>
      </c>
      <c r="L2073" s="16">
        <v>0</v>
      </c>
      <c r="M2073" s="16">
        <v>0</v>
      </c>
      <c r="N2073" s="16">
        <v>4320</v>
      </c>
      <c r="O2073" s="12">
        <f t="shared" si="604"/>
        <v>0</v>
      </c>
      <c r="P2073" s="12">
        <f t="shared" si="604"/>
        <v>0</v>
      </c>
      <c r="Q2073" s="12">
        <f t="shared" si="604"/>
        <v>1.98</v>
      </c>
      <c r="R2073" s="12">
        <f>IFERROR(IF(I2073=0,0,VLOOKUP($C2073,'[1]Marginality pivots'!$B$7:$N$2242,11,0)), 0)</f>
        <v>0</v>
      </c>
      <c r="S2073" s="12">
        <f>IFERROR(IF(J2073=0,0,VLOOKUP($C2073,'[1]Marginality pivots'!$B$7:$N$2242,12,0)), 0)</f>
        <v>0</v>
      </c>
      <c r="T2073" s="12">
        <f>IFERROR(IF(K2073=0,0,VLOOKUP($C2073,'[1]Marginality pivots'!$B$7:$N$2242,13,0)), 0)</f>
        <v>1.6497462650655113</v>
      </c>
      <c r="U2073" s="12">
        <v>0</v>
      </c>
      <c r="V2073" s="12">
        <v>0</v>
      </c>
      <c r="W2073" s="12">
        <v>2.1446701445851648</v>
      </c>
      <c r="X2073" s="12">
        <v>0</v>
      </c>
      <c r="Y2073" s="12">
        <v>0</v>
      </c>
      <c r="Z2073" s="12">
        <v>2.1446701445851648</v>
      </c>
      <c r="AA2073" s="12">
        <v>0</v>
      </c>
      <c r="AB2073" s="12">
        <v>0</v>
      </c>
      <c r="AC2073" s="12">
        <v>1.6497462650655113</v>
      </c>
      <c r="AD2073" s="12">
        <f t="shared" si="587"/>
        <v>0</v>
      </c>
      <c r="AE2073" s="12">
        <f t="shared" si="588"/>
        <v>0</v>
      </c>
      <c r="AF2073" s="12">
        <f t="shared" si="589"/>
        <v>9264.9750246079111</v>
      </c>
      <c r="AG2073" s="16">
        <f t="shared" si="590"/>
        <v>0</v>
      </c>
      <c r="AH2073" s="16">
        <f t="shared" si="591"/>
        <v>0</v>
      </c>
      <c r="AI2073" s="16">
        <f t="shared" si="592"/>
        <v>9264.9750246079111</v>
      </c>
      <c r="AJ2073" s="16">
        <f t="shared" si="595"/>
        <v>0</v>
      </c>
      <c r="AK2073" s="16">
        <f t="shared" si="596"/>
        <v>0</v>
      </c>
      <c r="AL2073" s="16">
        <f t="shared" si="597"/>
        <v>7126.9038650830089</v>
      </c>
      <c r="AM2073" s="16">
        <f t="shared" si="593"/>
        <v>0</v>
      </c>
      <c r="AN2073" s="16">
        <f t="shared" si="594"/>
        <v>0</v>
      </c>
      <c r="AO2073" s="16">
        <f t="shared" si="598"/>
        <v>0</v>
      </c>
      <c r="AP2073" s="16">
        <f t="shared" si="599"/>
        <v>0</v>
      </c>
      <c r="AQ2073" s="16">
        <f t="shared" si="600"/>
        <v>1426.6961349169915</v>
      </c>
      <c r="AR2073" s="9">
        <f t="shared" si="601"/>
        <v>0</v>
      </c>
      <c r="AS2073" s="9">
        <f t="shared" si="602"/>
        <v>0</v>
      </c>
      <c r="AT2073" s="9">
        <f t="shared" si="603"/>
        <v>0.16679481562347917</v>
      </c>
    </row>
    <row r="2074" spans="2:46" x14ac:dyDescent="0.25">
      <c r="B2074" s="1" t="s">
        <v>729</v>
      </c>
      <c r="C2074" s="33" t="s">
        <v>392</v>
      </c>
      <c r="D2074" s="34" t="s">
        <v>3</v>
      </c>
      <c r="E2074" s="8" t="s">
        <v>14</v>
      </c>
      <c r="F2074" s="8" t="s">
        <v>117</v>
      </c>
      <c r="G2074" s="8" t="s">
        <v>27</v>
      </c>
      <c r="H2074" s="8" t="s">
        <v>104</v>
      </c>
      <c r="I2074" s="16">
        <v>0</v>
      </c>
      <c r="J2074" s="16">
        <v>8515.52</v>
      </c>
      <c r="K2074" s="16">
        <v>0</v>
      </c>
      <c r="L2074" s="16">
        <v>0</v>
      </c>
      <c r="M2074" s="16">
        <v>4784</v>
      </c>
      <c r="N2074" s="16">
        <v>0</v>
      </c>
      <c r="O2074" s="12">
        <f t="shared" si="604"/>
        <v>0</v>
      </c>
      <c r="P2074" s="12">
        <f t="shared" si="604"/>
        <v>1.78</v>
      </c>
      <c r="Q2074" s="12">
        <f t="shared" si="604"/>
        <v>0</v>
      </c>
      <c r="R2074" s="12">
        <f>IFERROR(IF(I2074=0,0,VLOOKUP($C2074,'[1]Marginality pivots'!$B$7:$N$2242,11,0)), 0)</f>
        <v>0</v>
      </c>
      <c r="S2074" s="12">
        <f>IFERROR(IF(J2074=0,0,VLOOKUP($C2074,'[1]Marginality pivots'!$B$7:$N$2242,12,0)), 0)</f>
        <v>1.5064327365445178</v>
      </c>
      <c r="T2074" s="12">
        <f>IFERROR(IF(K2074=0,0,VLOOKUP($C2074,'[1]Marginality pivots'!$B$7:$N$2242,13,0)), 0)</f>
        <v>0</v>
      </c>
      <c r="U2074" s="12">
        <v>0</v>
      </c>
      <c r="V2074" s="12">
        <v>2.1391344858932153</v>
      </c>
      <c r="W2074" s="12">
        <v>0</v>
      </c>
      <c r="X2074" s="12">
        <v>0</v>
      </c>
      <c r="Y2074" s="12">
        <v>2.1391344858932153</v>
      </c>
      <c r="Z2074" s="12">
        <v>0</v>
      </c>
      <c r="AA2074" s="12">
        <v>0</v>
      </c>
      <c r="AB2074" s="12">
        <v>1.5064327365445178</v>
      </c>
      <c r="AC2074" s="12">
        <v>0</v>
      </c>
      <c r="AD2074" s="12">
        <f t="shared" si="587"/>
        <v>0</v>
      </c>
      <c r="AE2074" s="12">
        <f t="shared" si="588"/>
        <v>10233.619380513142</v>
      </c>
      <c r="AF2074" s="12">
        <f t="shared" si="589"/>
        <v>0</v>
      </c>
      <c r="AG2074" s="16">
        <f t="shared" si="590"/>
        <v>0</v>
      </c>
      <c r="AH2074" s="16">
        <f t="shared" si="591"/>
        <v>10233.619380513142</v>
      </c>
      <c r="AI2074" s="16">
        <f t="shared" si="592"/>
        <v>0</v>
      </c>
      <c r="AJ2074" s="16">
        <f t="shared" si="595"/>
        <v>0</v>
      </c>
      <c r="AK2074" s="16">
        <f t="shared" si="596"/>
        <v>7206.7742116289728</v>
      </c>
      <c r="AL2074" s="16">
        <f t="shared" si="597"/>
        <v>0</v>
      </c>
      <c r="AM2074" s="16">
        <f t="shared" si="593"/>
        <v>0</v>
      </c>
      <c r="AN2074" s="16">
        <f t="shared" si="594"/>
        <v>7206.7742116289728</v>
      </c>
      <c r="AO2074" s="16">
        <f t="shared" si="598"/>
        <v>0</v>
      </c>
      <c r="AP2074" s="16">
        <f t="shared" si="599"/>
        <v>1308.7457883710276</v>
      </c>
      <c r="AQ2074" s="16">
        <f t="shared" si="600"/>
        <v>0</v>
      </c>
      <c r="AR2074" s="9">
        <f t="shared" si="601"/>
        <v>0</v>
      </c>
      <c r="AS2074" s="9">
        <f t="shared" si="602"/>
        <v>0.15368947385139459</v>
      </c>
      <c r="AT2074" s="9">
        <f t="shared" si="603"/>
        <v>0</v>
      </c>
    </row>
    <row r="2075" spans="2:46" x14ac:dyDescent="0.25">
      <c r="B2075" s="1" t="s">
        <v>729</v>
      </c>
      <c r="C2075" s="33" t="s">
        <v>835</v>
      </c>
      <c r="D2075" s="34" t="s">
        <v>3</v>
      </c>
      <c r="E2075" s="8" t="s">
        <v>14</v>
      </c>
      <c r="F2075" s="8" t="s">
        <v>133</v>
      </c>
      <c r="G2075" s="8" t="s">
        <v>27</v>
      </c>
      <c r="H2075" s="8" t="s">
        <v>103</v>
      </c>
      <c r="I2075" s="16">
        <v>0</v>
      </c>
      <c r="J2075" s="16">
        <v>8379</v>
      </c>
      <c r="K2075" s="16">
        <v>105</v>
      </c>
      <c r="L2075" s="16">
        <v>0</v>
      </c>
      <c r="M2075" s="16">
        <v>700</v>
      </c>
      <c r="N2075" s="16">
        <v>700</v>
      </c>
      <c r="O2075" s="12">
        <f t="shared" si="604"/>
        <v>0</v>
      </c>
      <c r="P2075" s="12">
        <f t="shared" si="604"/>
        <v>11.97</v>
      </c>
      <c r="Q2075" s="12">
        <f t="shared" si="604"/>
        <v>0.15</v>
      </c>
      <c r="R2075" s="12">
        <f>IFERROR(IF(I2075=0,0,VLOOKUP($C2075,'[1]Marginality pivots'!$B$7:$N$2242,11,0)), 0)</f>
        <v>0</v>
      </c>
      <c r="S2075" s="12">
        <f>IFERROR(IF(J2075=0,0,VLOOKUP($C2075,'[1]Marginality pivots'!$B$7:$N$2242,12,0)), 0)</f>
        <v>9.6636305121950947</v>
      </c>
      <c r="T2075" s="12">
        <f>IFERROR(IF(K2075=0,0,VLOOKUP($C2075,'[1]Marginality pivots'!$B$7:$N$2242,13,0)), 0)</f>
        <v>10.152610216112167</v>
      </c>
      <c r="U2075" s="12">
        <v>0</v>
      </c>
      <c r="V2075" s="12">
        <v>13.722355327317034</v>
      </c>
      <c r="W2075" s="12">
        <v>13.198393280945819</v>
      </c>
      <c r="X2075" s="12">
        <v>0</v>
      </c>
      <c r="Y2075" s="12">
        <v>13.722355327317034</v>
      </c>
      <c r="Z2075" s="12">
        <v>13.198393280945819</v>
      </c>
      <c r="AA2075" s="12">
        <v>0</v>
      </c>
      <c r="AB2075" s="12">
        <v>9.6636305121950947</v>
      </c>
      <c r="AC2075" s="12">
        <v>10.152610216112167</v>
      </c>
      <c r="AD2075" s="12">
        <f t="shared" si="587"/>
        <v>0</v>
      </c>
      <c r="AE2075" s="12">
        <f t="shared" si="588"/>
        <v>9605.6487291219237</v>
      </c>
      <c r="AF2075" s="12">
        <f t="shared" si="589"/>
        <v>9238.8752966620741</v>
      </c>
      <c r="AG2075" s="16">
        <f t="shared" si="590"/>
        <v>0</v>
      </c>
      <c r="AH2075" s="16">
        <f t="shared" si="591"/>
        <v>9605.6487291219237</v>
      </c>
      <c r="AI2075" s="16">
        <f t="shared" si="592"/>
        <v>9238.8752966620741</v>
      </c>
      <c r="AJ2075" s="16">
        <f t="shared" si="595"/>
        <v>0</v>
      </c>
      <c r="AK2075" s="16">
        <f t="shared" si="596"/>
        <v>6764.5413585365659</v>
      </c>
      <c r="AL2075" s="16">
        <f t="shared" si="597"/>
        <v>7106.8271512785168</v>
      </c>
      <c r="AM2075" s="16">
        <f t="shared" si="593"/>
        <v>0</v>
      </c>
      <c r="AN2075" s="16">
        <f t="shared" si="594"/>
        <v>6764.5413585365659</v>
      </c>
      <c r="AO2075" s="16">
        <f t="shared" si="598"/>
        <v>0</v>
      </c>
      <c r="AP2075" s="16">
        <f t="shared" si="599"/>
        <v>1614.4586414634341</v>
      </c>
      <c r="AQ2075" s="16">
        <f t="shared" si="600"/>
        <v>-7001.8271512785168</v>
      </c>
      <c r="AR2075" s="9">
        <f t="shared" si="601"/>
        <v>0</v>
      </c>
      <c r="AS2075" s="9">
        <f t="shared" si="602"/>
        <v>0.19267915520508822</v>
      </c>
      <c r="AT2075" s="9">
        <f t="shared" si="603"/>
        <v>-66.684068107414447</v>
      </c>
    </row>
    <row r="2076" spans="2:46" x14ac:dyDescent="0.25">
      <c r="B2076" s="1" t="s">
        <v>729</v>
      </c>
      <c r="C2076" s="34">
        <v>3011069884408</v>
      </c>
      <c r="D2076" s="34" t="s">
        <v>3</v>
      </c>
      <c r="E2076" s="8" t="s">
        <v>13</v>
      </c>
      <c r="F2076" s="8" t="s">
        <v>109</v>
      </c>
      <c r="G2076" s="8" t="s">
        <v>730</v>
      </c>
      <c r="H2076" s="8" t="s">
        <v>104</v>
      </c>
      <c r="I2076" s="16">
        <v>7375.8500000000013</v>
      </c>
      <c r="J2076" s="16">
        <v>948</v>
      </c>
      <c r="K2076" s="16">
        <v>0</v>
      </c>
      <c r="L2076" s="16">
        <v>1835</v>
      </c>
      <c r="M2076" s="16">
        <v>240</v>
      </c>
      <c r="N2076" s="16">
        <v>0</v>
      </c>
      <c r="O2076" s="12">
        <f t="shared" si="604"/>
        <v>4.0195367847411454</v>
      </c>
      <c r="P2076" s="12">
        <f t="shared" si="604"/>
        <v>3.95</v>
      </c>
      <c r="Q2076" s="12">
        <f t="shared" si="604"/>
        <v>0</v>
      </c>
      <c r="R2076" s="12">
        <f>IFERROR(IF(I2076=0,0,VLOOKUP($C2076,'[1]Marginality pivots'!$B$7:$N$2242,11,0)), 0)</f>
        <v>1.856110998084771</v>
      </c>
      <c r="S2076" s="12">
        <f>IFERROR(IF(J2076=0,0,VLOOKUP($C2076,'[1]Marginality pivots'!$B$7:$N$2242,12,0)), 0)</f>
        <v>3.0078050637730822</v>
      </c>
      <c r="T2076" s="12">
        <f>IFERROR(IF(K2076=0,0,VLOOKUP($C2076,'[1]Marginality pivots'!$B$7:$N$2242,13,0)), 0)</f>
        <v>0</v>
      </c>
      <c r="U2076" s="12">
        <v>2.3201387476059638</v>
      </c>
      <c r="V2076" s="12">
        <v>4.2710831905577766</v>
      </c>
      <c r="W2076" s="12">
        <v>0</v>
      </c>
      <c r="X2076" s="12">
        <v>2.3201387476059638</v>
      </c>
      <c r="Y2076" s="12">
        <v>4.2710831905577766</v>
      </c>
      <c r="Z2076" s="12">
        <v>0</v>
      </c>
      <c r="AA2076" s="12">
        <v>1.856110998084771</v>
      </c>
      <c r="AB2076" s="12">
        <v>3.0078050637730822</v>
      </c>
      <c r="AC2076" s="12">
        <v>0</v>
      </c>
      <c r="AD2076" s="12">
        <f t="shared" si="587"/>
        <v>4257.4546018569436</v>
      </c>
      <c r="AE2076" s="12">
        <f t="shared" si="588"/>
        <v>1025.0599657338664</v>
      </c>
      <c r="AF2076" s="12">
        <f t="shared" si="589"/>
        <v>0</v>
      </c>
      <c r="AG2076" s="16">
        <f t="shared" si="590"/>
        <v>4257.4546018569436</v>
      </c>
      <c r="AH2076" s="16">
        <f t="shared" si="591"/>
        <v>1025.0599657338664</v>
      </c>
      <c r="AI2076" s="16">
        <f t="shared" si="592"/>
        <v>0</v>
      </c>
      <c r="AJ2076" s="16">
        <f t="shared" si="595"/>
        <v>3405.9636814855548</v>
      </c>
      <c r="AK2076" s="16">
        <f t="shared" si="596"/>
        <v>721.8732153055397</v>
      </c>
      <c r="AL2076" s="16">
        <f t="shared" si="597"/>
        <v>0</v>
      </c>
      <c r="AM2076" s="16">
        <f t="shared" si="593"/>
        <v>3405.9636814855548</v>
      </c>
      <c r="AN2076" s="16">
        <f t="shared" si="594"/>
        <v>721.8732153055397</v>
      </c>
      <c r="AO2076" s="16">
        <f t="shared" si="598"/>
        <v>3969.8863185144464</v>
      </c>
      <c r="AP2076" s="16">
        <f t="shared" si="599"/>
        <v>226.1267846944603</v>
      </c>
      <c r="AQ2076" s="16">
        <f t="shared" si="600"/>
        <v>0</v>
      </c>
      <c r="AR2076" s="9">
        <f t="shared" si="601"/>
        <v>0.53822763729122014</v>
      </c>
      <c r="AS2076" s="9">
        <f t="shared" si="602"/>
        <v>0.23853036360175137</v>
      </c>
      <c r="AT2076" s="9">
        <f t="shared" si="603"/>
        <v>0</v>
      </c>
    </row>
    <row r="2077" spans="2:46" x14ac:dyDescent="0.25">
      <c r="B2077" s="1" t="s">
        <v>729</v>
      </c>
      <c r="C2077" s="33" t="s">
        <v>836</v>
      </c>
      <c r="D2077" s="34" t="s">
        <v>3</v>
      </c>
      <c r="E2077" s="8" t="s">
        <v>14</v>
      </c>
      <c r="F2077" s="8" t="s">
        <v>133</v>
      </c>
      <c r="G2077" s="8" t="s">
        <v>27</v>
      </c>
      <c r="H2077" s="8" t="s">
        <v>103</v>
      </c>
      <c r="I2077" s="16">
        <v>7974.72</v>
      </c>
      <c r="J2077" s="16">
        <v>80.740000000000009</v>
      </c>
      <c r="K2077" s="16">
        <v>0</v>
      </c>
      <c r="L2077" s="16">
        <v>1136</v>
      </c>
      <c r="M2077" s="16">
        <v>11</v>
      </c>
      <c r="N2077" s="16">
        <v>0</v>
      </c>
      <c r="O2077" s="12">
        <f t="shared" si="604"/>
        <v>7.0200000000000005</v>
      </c>
      <c r="P2077" s="12">
        <f t="shared" si="604"/>
        <v>7.3400000000000007</v>
      </c>
      <c r="Q2077" s="12">
        <f t="shared" si="604"/>
        <v>0</v>
      </c>
      <c r="R2077" s="12">
        <f>IFERROR(IF(I2077=0,0,VLOOKUP($C2077,'[1]Marginality pivots'!$B$7:$N$2242,11,0)), 0)</f>
        <v>3.23322560956702</v>
      </c>
      <c r="S2077" s="12">
        <f>IFERROR(IF(J2077=0,0,VLOOKUP($C2077,'[1]Marginality pivots'!$B$7:$N$2242,12,0)), 0)</f>
        <v>5.5891871311631451</v>
      </c>
      <c r="T2077" s="12">
        <f>IFERROR(IF(K2077=0,0,VLOOKUP($C2077,'[1]Marginality pivots'!$B$7:$N$2242,13,0)), 0)</f>
        <v>0</v>
      </c>
      <c r="U2077" s="12">
        <v>4.0415320119587754</v>
      </c>
      <c r="V2077" s="12">
        <v>7.9366457262516654</v>
      </c>
      <c r="W2077" s="12">
        <v>0</v>
      </c>
      <c r="X2077" s="12">
        <v>4.0415320119587754</v>
      </c>
      <c r="Y2077" s="12">
        <v>7.9366457262516654</v>
      </c>
      <c r="Z2077" s="12">
        <v>0</v>
      </c>
      <c r="AA2077" s="12">
        <v>3.23322560956702</v>
      </c>
      <c r="AB2077" s="12">
        <v>5.5891871311631451</v>
      </c>
      <c r="AC2077" s="12">
        <v>0</v>
      </c>
      <c r="AD2077" s="12">
        <f t="shared" si="587"/>
        <v>4591.1803655851691</v>
      </c>
      <c r="AE2077" s="12">
        <f t="shared" si="588"/>
        <v>87.303102988768316</v>
      </c>
      <c r="AF2077" s="12">
        <f t="shared" si="589"/>
        <v>0</v>
      </c>
      <c r="AG2077" s="16">
        <f t="shared" si="590"/>
        <v>4591.1803655851691</v>
      </c>
      <c r="AH2077" s="16">
        <f t="shared" si="591"/>
        <v>87.303102988768316</v>
      </c>
      <c r="AI2077" s="16">
        <f t="shared" si="592"/>
        <v>0</v>
      </c>
      <c r="AJ2077" s="16">
        <f t="shared" si="595"/>
        <v>3672.9442924681348</v>
      </c>
      <c r="AK2077" s="16">
        <f t="shared" si="596"/>
        <v>61.481058442794598</v>
      </c>
      <c r="AL2077" s="16">
        <f t="shared" si="597"/>
        <v>0</v>
      </c>
      <c r="AM2077" s="16">
        <f t="shared" si="593"/>
        <v>3672.9442924681348</v>
      </c>
      <c r="AN2077" s="16">
        <f t="shared" si="594"/>
        <v>61.481058442794598</v>
      </c>
      <c r="AO2077" s="16">
        <f t="shared" si="598"/>
        <v>4301.7757075318659</v>
      </c>
      <c r="AP2077" s="16">
        <f t="shared" si="599"/>
        <v>19.258941557205411</v>
      </c>
      <c r="AQ2077" s="16">
        <f t="shared" si="600"/>
        <v>0</v>
      </c>
      <c r="AR2077" s="9">
        <f t="shared" si="601"/>
        <v>0.53942655134372941</v>
      </c>
      <c r="AS2077" s="9">
        <f t="shared" si="602"/>
        <v>0.23853036360175139</v>
      </c>
      <c r="AT2077" s="9">
        <f t="shared" si="603"/>
        <v>0</v>
      </c>
    </row>
    <row r="2078" spans="2:46" x14ac:dyDescent="0.25">
      <c r="B2078" s="1" t="s">
        <v>729</v>
      </c>
      <c r="C2078" s="33" t="s">
        <v>837</v>
      </c>
      <c r="D2078" s="34" t="s">
        <v>3</v>
      </c>
      <c r="E2078" s="8" t="s">
        <v>14</v>
      </c>
      <c r="F2078" s="8" t="s">
        <v>133</v>
      </c>
      <c r="G2078" s="8" t="s">
        <v>27</v>
      </c>
      <c r="H2078" s="8" t="s">
        <v>103</v>
      </c>
      <c r="I2078" s="16">
        <v>0</v>
      </c>
      <c r="J2078" s="16">
        <v>1205.55</v>
      </c>
      <c r="K2078" s="16">
        <v>6739.45</v>
      </c>
      <c r="L2078" s="16">
        <v>0</v>
      </c>
      <c r="M2078" s="16">
        <v>135</v>
      </c>
      <c r="N2078" s="16">
        <v>995</v>
      </c>
      <c r="O2078" s="12">
        <f t="shared" si="604"/>
        <v>0</v>
      </c>
      <c r="P2078" s="12">
        <f t="shared" si="604"/>
        <v>8.93</v>
      </c>
      <c r="Q2078" s="12">
        <f t="shared" si="604"/>
        <v>6.7733165829145729</v>
      </c>
      <c r="R2078" s="12">
        <f>IFERROR(IF(I2078=0,0,VLOOKUP($C2078,'[1]Marginality pivots'!$B$7:$N$2242,11,0)), 0)</f>
        <v>0</v>
      </c>
      <c r="S2078" s="12">
        <f>IFERROR(IF(J2078=0,0,VLOOKUP($C2078,'[1]Marginality pivots'!$B$7:$N$2242,12,0)), 0)</f>
        <v>8.7855740064993402</v>
      </c>
      <c r="T2078" s="12">
        <f>IFERROR(IF(K2078=0,0,VLOOKUP($C2078,'[1]Marginality pivots'!$B$7:$N$2242,13,0)), 0)</f>
        <v>9.2301240512282074</v>
      </c>
      <c r="U2078" s="12">
        <v>0</v>
      </c>
      <c r="V2078" s="12">
        <v>12.475515089229063</v>
      </c>
      <c r="W2078" s="12">
        <v>11.999161266596671</v>
      </c>
      <c r="X2078" s="12">
        <v>0</v>
      </c>
      <c r="Y2078" s="12">
        <v>12.475515089229063</v>
      </c>
      <c r="Z2078" s="12">
        <v>11.999161266596671</v>
      </c>
      <c r="AA2078" s="12">
        <v>0</v>
      </c>
      <c r="AB2078" s="12">
        <v>8.7855740064993402</v>
      </c>
      <c r="AC2078" s="12">
        <v>9.2301240512282074</v>
      </c>
      <c r="AD2078" s="12">
        <f t="shared" si="587"/>
        <v>0</v>
      </c>
      <c r="AE2078" s="12">
        <f t="shared" si="588"/>
        <v>1684.1945370459234</v>
      </c>
      <c r="AF2078" s="12">
        <f t="shared" si="589"/>
        <v>11939.165460263688</v>
      </c>
      <c r="AG2078" s="16">
        <f t="shared" si="590"/>
        <v>0</v>
      </c>
      <c r="AH2078" s="16">
        <f t="shared" si="591"/>
        <v>1684.1945370459234</v>
      </c>
      <c r="AI2078" s="16">
        <f t="shared" si="592"/>
        <v>11939.165460263688</v>
      </c>
      <c r="AJ2078" s="16">
        <f t="shared" si="595"/>
        <v>0</v>
      </c>
      <c r="AK2078" s="16">
        <f t="shared" si="596"/>
        <v>1186.0524908774109</v>
      </c>
      <c r="AL2078" s="16">
        <f t="shared" si="597"/>
        <v>9183.9734309720661</v>
      </c>
      <c r="AM2078" s="16">
        <f t="shared" si="593"/>
        <v>0</v>
      </c>
      <c r="AN2078" s="16">
        <f t="shared" si="594"/>
        <v>1186.0524908774109</v>
      </c>
      <c r="AO2078" s="16">
        <f t="shared" si="598"/>
        <v>0</v>
      </c>
      <c r="AP2078" s="16">
        <f t="shared" si="599"/>
        <v>19.497509122589008</v>
      </c>
      <c r="AQ2078" s="16">
        <f t="shared" si="600"/>
        <v>-2444.5234309720663</v>
      </c>
      <c r="AR2078" s="9">
        <f t="shared" si="601"/>
        <v>0</v>
      </c>
      <c r="AS2078" s="9">
        <f t="shared" si="602"/>
        <v>1.6173123572302276E-2</v>
      </c>
      <c r="AT2078" s="9">
        <f t="shared" si="603"/>
        <v>-0.36271853503951607</v>
      </c>
    </row>
    <row r="2079" spans="2:46" x14ac:dyDescent="0.25">
      <c r="B2079" s="1" t="s">
        <v>729</v>
      </c>
      <c r="C2079" s="34" t="s">
        <v>838</v>
      </c>
      <c r="D2079" s="34" t="s">
        <v>3</v>
      </c>
      <c r="E2079" s="8" t="s">
        <v>14</v>
      </c>
      <c r="F2079" s="8" t="s">
        <v>133</v>
      </c>
      <c r="G2079" s="8" t="s">
        <v>27</v>
      </c>
      <c r="H2079" s="8" t="s">
        <v>103</v>
      </c>
      <c r="I2079" s="16">
        <v>6180.48</v>
      </c>
      <c r="J2079" s="16">
        <v>1704.96</v>
      </c>
      <c r="K2079" s="16">
        <v>0</v>
      </c>
      <c r="L2079" s="16">
        <v>348</v>
      </c>
      <c r="M2079" s="16">
        <v>96</v>
      </c>
      <c r="N2079" s="16">
        <v>0</v>
      </c>
      <c r="O2079" s="12">
        <f t="shared" si="604"/>
        <v>17.759999999999998</v>
      </c>
      <c r="P2079" s="12">
        <f t="shared" si="604"/>
        <v>17.760000000000002</v>
      </c>
      <c r="Q2079" s="12">
        <f t="shared" si="604"/>
        <v>0</v>
      </c>
      <c r="R2079" s="12">
        <f>IFERROR(IF(I2079=0,0,VLOOKUP($C2079,'[1]Marginality pivots'!$B$7:$N$2242,11,0)), 0)</f>
        <v>8.1797844481353668</v>
      </c>
      <c r="S2079" s="12">
        <f>IFERROR(IF(J2079=0,0,VLOOKUP($C2079,'[1]Marginality pivots'!$B$7:$N$2242,12,0)), 0)</f>
        <v>13.523700742432899</v>
      </c>
      <c r="T2079" s="12">
        <f>IFERROR(IF(K2079=0,0,VLOOKUP($C2079,'[1]Marginality pivots'!$B$7:$N$2242,13,0)), 0)</f>
        <v>0</v>
      </c>
      <c r="U2079" s="12">
        <v>10.224730560169208</v>
      </c>
      <c r="V2079" s="12">
        <v>19.203655054254714</v>
      </c>
      <c r="W2079" s="12">
        <v>0</v>
      </c>
      <c r="X2079" s="12">
        <v>10.224730560169208</v>
      </c>
      <c r="Y2079" s="12">
        <v>19.203655054254714</v>
      </c>
      <c r="Z2079" s="12">
        <v>0</v>
      </c>
      <c r="AA2079" s="12">
        <v>8.1797844481353668</v>
      </c>
      <c r="AB2079" s="12">
        <v>13.523700742432899</v>
      </c>
      <c r="AC2079" s="12">
        <v>0</v>
      </c>
      <c r="AD2079" s="12">
        <f t="shared" si="587"/>
        <v>3558.2062349388843</v>
      </c>
      <c r="AE2079" s="12">
        <f t="shared" si="588"/>
        <v>1843.5508852084527</v>
      </c>
      <c r="AF2079" s="12">
        <f t="shared" si="589"/>
        <v>0</v>
      </c>
      <c r="AG2079" s="16">
        <f t="shared" si="590"/>
        <v>3558.2062349388843</v>
      </c>
      <c r="AH2079" s="16">
        <f t="shared" si="591"/>
        <v>1843.5508852084527</v>
      </c>
      <c r="AI2079" s="16">
        <f t="shared" si="592"/>
        <v>0</v>
      </c>
      <c r="AJ2079" s="16">
        <f t="shared" si="595"/>
        <v>2846.5649879511075</v>
      </c>
      <c r="AK2079" s="16">
        <f t="shared" si="596"/>
        <v>1298.2752712735582</v>
      </c>
      <c r="AL2079" s="16">
        <f t="shared" si="597"/>
        <v>0</v>
      </c>
      <c r="AM2079" s="16">
        <f t="shared" si="593"/>
        <v>2846.5649879511075</v>
      </c>
      <c r="AN2079" s="16">
        <f t="shared" si="594"/>
        <v>1298.2752712735582</v>
      </c>
      <c r="AO2079" s="16">
        <f t="shared" si="598"/>
        <v>3333.9150120488921</v>
      </c>
      <c r="AP2079" s="16">
        <f t="shared" si="599"/>
        <v>406.68472872644179</v>
      </c>
      <c r="AQ2079" s="16">
        <f t="shared" si="600"/>
        <v>0</v>
      </c>
      <c r="AR2079" s="9">
        <f t="shared" si="601"/>
        <v>0.5394265513437293</v>
      </c>
      <c r="AS2079" s="9">
        <f t="shared" si="602"/>
        <v>0.23853036360175123</v>
      </c>
      <c r="AT2079" s="9">
        <f t="shared" si="603"/>
        <v>0</v>
      </c>
    </row>
    <row r="2080" spans="2:46" x14ac:dyDescent="0.25">
      <c r="B2080" s="1" t="s">
        <v>729</v>
      </c>
      <c r="C2080" s="33" t="s">
        <v>839</v>
      </c>
      <c r="D2080" s="34" t="s">
        <v>3</v>
      </c>
      <c r="E2080" s="8" t="s">
        <v>14</v>
      </c>
      <c r="F2080" s="8" t="s">
        <v>530</v>
      </c>
      <c r="G2080" s="8" t="s">
        <v>31</v>
      </c>
      <c r="H2080" s="8" t="s">
        <v>103</v>
      </c>
      <c r="I2080" s="16">
        <v>0</v>
      </c>
      <c r="J2080" s="16">
        <v>0</v>
      </c>
      <c r="K2080" s="16">
        <v>7722</v>
      </c>
      <c r="L2080" s="16">
        <v>0</v>
      </c>
      <c r="M2080" s="16">
        <v>0</v>
      </c>
      <c r="N2080" s="16">
        <v>330</v>
      </c>
      <c r="O2080" s="12">
        <f t="shared" si="604"/>
        <v>0</v>
      </c>
      <c r="P2080" s="12">
        <f t="shared" si="604"/>
        <v>0</v>
      </c>
      <c r="Q2080" s="12">
        <f t="shared" si="604"/>
        <v>23.4</v>
      </c>
      <c r="R2080" s="12">
        <f>IFERROR(IF(I2080=0,0,VLOOKUP($C2080,'[1]Marginality pivots'!$B$7:$N$2242,11,0)), 0)</f>
        <v>0</v>
      </c>
      <c r="S2080" s="12">
        <f>IFERROR(IF(J2080=0,0,VLOOKUP($C2080,'[1]Marginality pivots'!$B$7:$N$2242,12,0)), 0)</f>
        <v>0</v>
      </c>
      <c r="T2080" s="12">
        <f>IFERROR(IF(K2080=0,0,VLOOKUP($C2080,'[1]Marginality pivots'!$B$7:$N$2242,13,0)), 0)</f>
        <v>7.8837523514228822</v>
      </c>
      <c r="U2080" s="12">
        <v>0</v>
      </c>
      <c r="V2080" s="12">
        <v>0</v>
      </c>
      <c r="W2080" s="12">
        <v>10.248878056849748</v>
      </c>
      <c r="X2080" s="12">
        <v>0</v>
      </c>
      <c r="Y2080" s="12">
        <v>0</v>
      </c>
      <c r="Z2080" s="12">
        <v>10.248878056849748</v>
      </c>
      <c r="AA2080" s="12">
        <v>0</v>
      </c>
      <c r="AB2080" s="12">
        <v>0</v>
      </c>
      <c r="AC2080" s="12">
        <v>7.8837523514228822</v>
      </c>
      <c r="AD2080" s="12">
        <f t="shared" ref="AD2080:AD2143" si="605">IF(I2080=0,0,(U2080*L2080))</f>
        <v>0</v>
      </c>
      <c r="AE2080" s="12">
        <f t="shared" ref="AE2080:AE2143" si="606">IF(J2080=0,0,(V2080*M2080))</f>
        <v>0</v>
      </c>
      <c r="AF2080" s="12">
        <f t="shared" ref="AF2080:AF2143" si="607">IF(K2080=0,0,(W2080*N2080))</f>
        <v>3382.1297587604167</v>
      </c>
      <c r="AG2080" s="16">
        <f t="shared" ref="AG2080:AG2143" si="608">IF(I2080=0,0,(X2080*L2080))</f>
        <v>0</v>
      </c>
      <c r="AH2080" s="16">
        <f t="shared" ref="AH2080:AH2143" si="609">IF(J2080=0,0,(Y2080*M2080))</f>
        <v>0</v>
      </c>
      <c r="AI2080" s="16">
        <f t="shared" ref="AI2080:AI2143" si="610">IF(K2080=0,0,(Z2080*N2080))</f>
        <v>3382.1297587604167</v>
      </c>
      <c r="AJ2080" s="16">
        <f t="shared" si="595"/>
        <v>0</v>
      </c>
      <c r="AK2080" s="16">
        <f t="shared" si="596"/>
        <v>0</v>
      </c>
      <c r="AL2080" s="16">
        <f t="shared" si="597"/>
        <v>2601.6382759695512</v>
      </c>
      <c r="AM2080" s="16">
        <f t="shared" ref="AM2080:AM2143" si="611">IF(I2080=0,0,(L2080*R2080))</f>
        <v>0</v>
      </c>
      <c r="AN2080" s="16">
        <f t="shared" ref="AN2080:AN2143" si="612">IF(J2080=0,0,(M2080*S2080))</f>
        <v>0</v>
      </c>
      <c r="AO2080" s="16">
        <f t="shared" si="598"/>
        <v>0</v>
      </c>
      <c r="AP2080" s="16">
        <f t="shared" si="599"/>
        <v>0</v>
      </c>
      <c r="AQ2080" s="16">
        <f t="shared" si="600"/>
        <v>5120.3617240304484</v>
      </c>
      <c r="AR2080" s="9">
        <f t="shared" si="601"/>
        <v>0</v>
      </c>
      <c r="AS2080" s="9">
        <f t="shared" si="602"/>
        <v>0</v>
      </c>
      <c r="AT2080" s="9">
        <f t="shared" si="603"/>
        <v>0.66308750634944946</v>
      </c>
    </row>
    <row r="2081" spans="2:46" x14ac:dyDescent="0.25">
      <c r="B2081" s="1" t="s">
        <v>729</v>
      </c>
      <c r="C2081" s="33">
        <v>3054967372205</v>
      </c>
      <c r="D2081" s="34" t="s">
        <v>3</v>
      </c>
      <c r="E2081" s="8" t="s">
        <v>14</v>
      </c>
      <c r="F2081" s="8" t="s">
        <v>117</v>
      </c>
      <c r="G2081" s="8" t="s">
        <v>27</v>
      </c>
      <c r="H2081" s="8" t="s">
        <v>103</v>
      </c>
      <c r="I2081" s="16">
        <v>5851.1200000000008</v>
      </c>
      <c r="J2081" s="16">
        <v>0</v>
      </c>
      <c r="K2081" s="16">
        <v>0</v>
      </c>
      <c r="L2081" s="16">
        <v>4532</v>
      </c>
      <c r="M2081" s="16">
        <v>0</v>
      </c>
      <c r="N2081" s="16">
        <v>0</v>
      </c>
      <c r="O2081" s="12">
        <f t="shared" si="604"/>
        <v>1.2910679611650486</v>
      </c>
      <c r="P2081" s="12">
        <f t="shared" si="604"/>
        <v>0</v>
      </c>
      <c r="Q2081" s="12">
        <f t="shared" si="604"/>
        <v>0</v>
      </c>
      <c r="R2081" s="12">
        <f>IFERROR(IF(I2081=0,0,VLOOKUP($C2081,'[1]Marginality pivots'!$B$7:$N$2242,11,0)), 0)</f>
        <v>0.60795695222627721</v>
      </c>
      <c r="S2081" s="12">
        <f>IFERROR(IF(J2081=0,0,VLOOKUP($C2081,'[1]Marginality pivots'!$B$7:$N$2242,12,0)), 0)</f>
        <v>0</v>
      </c>
      <c r="T2081" s="12">
        <f>IFERROR(IF(K2081=0,0,VLOOKUP($C2081,'[1]Marginality pivots'!$B$7:$N$2242,13,0)), 0)</f>
        <v>0</v>
      </c>
      <c r="U2081" s="12">
        <v>0.75994619028284649</v>
      </c>
      <c r="V2081" s="12">
        <v>0</v>
      </c>
      <c r="W2081" s="12">
        <v>0</v>
      </c>
      <c r="X2081" s="12">
        <v>0.75994619028284649</v>
      </c>
      <c r="Y2081" s="12">
        <v>0</v>
      </c>
      <c r="Z2081" s="12">
        <v>0</v>
      </c>
      <c r="AA2081" s="12">
        <v>0.60795695222627721</v>
      </c>
      <c r="AB2081" s="12">
        <v>0</v>
      </c>
      <c r="AC2081" s="12">
        <v>0</v>
      </c>
      <c r="AD2081" s="12">
        <f t="shared" si="605"/>
        <v>3444.0761343618601</v>
      </c>
      <c r="AE2081" s="12">
        <f t="shared" si="606"/>
        <v>0</v>
      </c>
      <c r="AF2081" s="12">
        <f t="shared" si="607"/>
        <v>0</v>
      </c>
      <c r="AG2081" s="16">
        <f t="shared" si="608"/>
        <v>3444.0761343618601</v>
      </c>
      <c r="AH2081" s="16">
        <f t="shared" si="609"/>
        <v>0</v>
      </c>
      <c r="AI2081" s="16">
        <f t="shared" si="610"/>
        <v>0</v>
      </c>
      <c r="AJ2081" s="16">
        <f t="shared" ref="AJ2081:AJ2144" si="613">IF(I2081=0,0,(L2081*R2081))</f>
        <v>2755.2609074894885</v>
      </c>
      <c r="AK2081" s="16">
        <f t="shared" ref="AK2081:AK2144" si="614">IF(J2081=0,0,(M2081*S2081))</f>
        <v>0</v>
      </c>
      <c r="AL2081" s="16">
        <f t="shared" ref="AL2081:AL2144" si="615">IF(K2081=0,0,(N2081*T2081))</f>
        <v>0</v>
      </c>
      <c r="AM2081" s="16">
        <f t="shared" si="611"/>
        <v>2755.2609074894885</v>
      </c>
      <c r="AN2081" s="16">
        <f t="shared" si="612"/>
        <v>0</v>
      </c>
      <c r="AO2081" s="16">
        <f t="shared" ref="AO2081:AO2144" si="616">I2081-AJ2081</f>
        <v>3095.8590925105123</v>
      </c>
      <c r="AP2081" s="16">
        <f t="shared" ref="AP2081:AP2144" si="617">J2081-AK2081</f>
        <v>0</v>
      </c>
      <c r="AQ2081" s="16">
        <f t="shared" ref="AQ2081:AQ2144" si="618">K2081-AL2081</f>
        <v>0</v>
      </c>
      <c r="AR2081" s="9">
        <f t="shared" ref="AR2081:AR2144" si="619">IFERROR(AO2081/I2081,0)</f>
        <v>0.5291053836719315</v>
      </c>
      <c r="AS2081" s="9">
        <f t="shared" ref="AS2081:AS2144" si="620">IFERROR(AP2081/J2081,0)</f>
        <v>0</v>
      </c>
      <c r="AT2081" s="9">
        <f t="shared" ref="AT2081:AT2144" si="621">IFERROR(AQ2081/K2081,0)</f>
        <v>0</v>
      </c>
    </row>
    <row r="2082" spans="2:46" x14ac:dyDescent="0.25">
      <c r="B2082" s="1" t="s">
        <v>729</v>
      </c>
      <c r="C2082" s="33">
        <v>3054967372205</v>
      </c>
      <c r="D2082" s="34" t="s">
        <v>3</v>
      </c>
      <c r="E2082" s="8" t="s">
        <v>14</v>
      </c>
      <c r="F2082" s="8" t="s">
        <v>117</v>
      </c>
      <c r="G2082" s="8" t="s">
        <v>27</v>
      </c>
      <c r="H2082" s="8" t="s">
        <v>104</v>
      </c>
      <c r="I2082" s="16">
        <v>1861.1999999999998</v>
      </c>
      <c r="J2082" s="16">
        <v>0</v>
      </c>
      <c r="K2082" s="16">
        <v>0</v>
      </c>
      <c r="L2082" s="16">
        <v>1452</v>
      </c>
      <c r="M2082" s="16">
        <v>0</v>
      </c>
      <c r="N2082" s="16">
        <v>0</v>
      </c>
      <c r="O2082" s="12">
        <f t="shared" si="604"/>
        <v>1.2818181818181817</v>
      </c>
      <c r="P2082" s="12">
        <f t="shared" si="604"/>
        <v>0</v>
      </c>
      <c r="Q2082" s="12">
        <f t="shared" si="604"/>
        <v>0</v>
      </c>
      <c r="R2082" s="12">
        <f>IFERROR(IF(I2082=0,0,VLOOKUP($C2082,'[1]Marginality pivots'!$B$7:$N$2242,11,0)), 0)</f>
        <v>0.60795695222627721</v>
      </c>
      <c r="S2082" s="12">
        <f>IFERROR(IF(J2082=0,0,VLOOKUP($C2082,'[1]Marginality pivots'!$B$7:$N$2242,12,0)), 0)</f>
        <v>0</v>
      </c>
      <c r="T2082" s="12">
        <f>IFERROR(IF(K2082=0,0,VLOOKUP($C2082,'[1]Marginality pivots'!$B$7:$N$2242,13,0)), 0)</f>
        <v>0</v>
      </c>
      <c r="U2082" s="12">
        <v>0.75994619028284649</v>
      </c>
      <c r="V2082" s="12">
        <v>0</v>
      </c>
      <c r="W2082" s="12">
        <v>0</v>
      </c>
      <c r="X2082" s="12">
        <v>0.75994619028284649</v>
      </c>
      <c r="Y2082" s="12">
        <v>0</v>
      </c>
      <c r="Z2082" s="12">
        <v>0</v>
      </c>
      <c r="AA2082" s="12">
        <v>0.60795695222627721</v>
      </c>
      <c r="AB2082" s="12">
        <v>0</v>
      </c>
      <c r="AC2082" s="12">
        <v>0</v>
      </c>
      <c r="AD2082" s="12">
        <f t="shared" si="605"/>
        <v>1103.441868290693</v>
      </c>
      <c r="AE2082" s="12">
        <f t="shared" si="606"/>
        <v>0</v>
      </c>
      <c r="AF2082" s="12">
        <f t="shared" si="607"/>
        <v>0</v>
      </c>
      <c r="AG2082" s="16">
        <f t="shared" si="608"/>
        <v>1103.441868290693</v>
      </c>
      <c r="AH2082" s="16">
        <f t="shared" si="609"/>
        <v>0</v>
      </c>
      <c r="AI2082" s="16">
        <f t="shared" si="610"/>
        <v>0</v>
      </c>
      <c r="AJ2082" s="16">
        <f t="shared" si="613"/>
        <v>882.75349463255452</v>
      </c>
      <c r="AK2082" s="16">
        <f t="shared" si="614"/>
        <v>0</v>
      </c>
      <c r="AL2082" s="16">
        <f t="shared" si="615"/>
        <v>0</v>
      </c>
      <c r="AM2082" s="16">
        <f t="shared" si="611"/>
        <v>882.75349463255452</v>
      </c>
      <c r="AN2082" s="16">
        <f t="shared" si="612"/>
        <v>0</v>
      </c>
      <c r="AO2082" s="16">
        <f t="shared" si="616"/>
        <v>978.4465053674453</v>
      </c>
      <c r="AP2082" s="16">
        <f t="shared" si="617"/>
        <v>0</v>
      </c>
      <c r="AQ2082" s="16">
        <f t="shared" si="618"/>
        <v>0</v>
      </c>
      <c r="AR2082" s="9">
        <f t="shared" si="619"/>
        <v>0.52570734223481919</v>
      </c>
      <c r="AS2082" s="9">
        <f t="shared" si="620"/>
        <v>0</v>
      </c>
      <c r="AT2082" s="9">
        <f t="shared" si="621"/>
        <v>0</v>
      </c>
    </row>
    <row r="2083" spans="2:46" x14ac:dyDescent="0.25">
      <c r="B2083" s="1" t="s">
        <v>729</v>
      </c>
      <c r="C2083" s="34" t="s">
        <v>192</v>
      </c>
      <c r="D2083" s="34" t="s">
        <v>3</v>
      </c>
      <c r="E2083" s="8" t="s">
        <v>13</v>
      </c>
      <c r="F2083" s="8" t="s">
        <v>109</v>
      </c>
      <c r="G2083" s="8" t="s">
        <v>730</v>
      </c>
      <c r="H2083" s="8" t="s">
        <v>104</v>
      </c>
      <c r="I2083" s="16">
        <v>0</v>
      </c>
      <c r="J2083" s="16">
        <v>4843.96</v>
      </c>
      <c r="K2083" s="16">
        <v>2781.68</v>
      </c>
      <c r="L2083" s="16">
        <v>0</v>
      </c>
      <c r="M2083" s="16">
        <v>404</v>
      </c>
      <c r="N2083" s="16">
        <v>232</v>
      </c>
      <c r="O2083" s="12">
        <f t="shared" si="604"/>
        <v>0</v>
      </c>
      <c r="P2083" s="12">
        <f t="shared" si="604"/>
        <v>11.99</v>
      </c>
      <c r="Q2083" s="12">
        <f t="shared" si="604"/>
        <v>11.989999999999998</v>
      </c>
      <c r="R2083" s="12">
        <f>IFERROR(IF(I2083=0,0,VLOOKUP($C2083,'[1]Marginality pivots'!$B$7:$N$2242,11,0)), 0)</f>
        <v>0</v>
      </c>
      <c r="S2083" s="12">
        <f>IFERROR(IF(J2083=0,0,VLOOKUP($C2083,'[1]Marginality pivots'!$B$7:$N$2242,12,0)), 0)</f>
        <v>5.851435483129487</v>
      </c>
      <c r="T2083" s="12">
        <f>IFERROR(IF(K2083=0,0,VLOOKUP($C2083,'[1]Marginality pivots'!$B$7:$N$2242,13,0)), 0)</f>
        <v>6.3592551731303448</v>
      </c>
      <c r="U2083" s="12">
        <v>0</v>
      </c>
      <c r="V2083" s="12">
        <v>8.3090383860438717</v>
      </c>
      <c r="W2083" s="12">
        <v>8.2670317250694492</v>
      </c>
      <c r="X2083" s="12">
        <v>0</v>
      </c>
      <c r="Y2083" s="12">
        <v>8.3090383860438717</v>
      </c>
      <c r="Z2083" s="12">
        <v>8.2670317250694492</v>
      </c>
      <c r="AA2083" s="12">
        <v>0</v>
      </c>
      <c r="AB2083" s="12">
        <v>5.851435483129487</v>
      </c>
      <c r="AC2083" s="12">
        <v>6.3592551731303448</v>
      </c>
      <c r="AD2083" s="12">
        <f t="shared" si="605"/>
        <v>0</v>
      </c>
      <c r="AE2083" s="12">
        <f t="shared" si="606"/>
        <v>3356.8515079617241</v>
      </c>
      <c r="AF2083" s="12">
        <f t="shared" si="607"/>
        <v>1917.9513602161121</v>
      </c>
      <c r="AG2083" s="16">
        <f t="shared" si="608"/>
        <v>0</v>
      </c>
      <c r="AH2083" s="16">
        <f t="shared" si="609"/>
        <v>3356.8515079617241</v>
      </c>
      <c r="AI2083" s="16">
        <f t="shared" si="610"/>
        <v>1917.9513602161121</v>
      </c>
      <c r="AJ2083" s="16">
        <f t="shared" si="613"/>
        <v>0</v>
      </c>
      <c r="AK2083" s="16">
        <f t="shared" si="614"/>
        <v>2363.9799351843126</v>
      </c>
      <c r="AL2083" s="16">
        <f t="shared" si="615"/>
        <v>1475.3472001662401</v>
      </c>
      <c r="AM2083" s="16">
        <f t="shared" si="611"/>
        <v>0</v>
      </c>
      <c r="AN2083" s="16">
        <f t="shared" si="612"/>
        <v>2363.9799351843126</v>
      </c>
      <c r="AO2083" s="16">
        <f t="shared" si="616"/>
        <v>0</v>
      </c>
      <c r="AP2083" s="16">
        <f t="shared" si="617"/>
        <v>2479.9800648156875</v>
      </c>
      <c r="AQ2083" s="16">
        <f t="shared" si="618"/>
        <v>1306.3327998337597</v>
      </c>
      <c r="AR2083" s="9">
        <f t="shared" si="619"/>
        <v>0</v>
      </c>
      <c r="AS2083" s="9">
        <f t="shared" si="620"/>
        <v>0.51197368781238639</v>
      </c>
      <c r="AT2083" s="9">
        <f t="shared" si="621"/>
        <v>0.46962008564384106</v>
      </c>
    </row>
    <row r="2084" spans="2:46" x14ac:dyDescent="0.25">
      <c r="B2084" s="1" t="s">
        <v>729</v>
      </c>
      <c r="C2084" s="33" t="s">
        <v>840</v>
      </c>
      <c r="D2084" s="34" t="s">
        <v>3</v>
      </c>
      <c r="E2084" s="8" t="s">
        <v>14</v>
      </c>
      <c r="F2084" s="8" t="s">
        <v>117</v>
      </c>
      <c r="G2084" s="8" t="s">
        <v>27</v>
      </c>
      <c r="H2084" s="8" t="s">
        <v>104</v>
      </c>
      <c r="I2084" s="16">
        <v>7594.4</v>
      </c>
      <c r="J2084" s="16">
        <v>0</v>
      </c>
      <c r="K2084" s="16">
        <v>0</v>
      </c>
      <c r="L2084" s="16">
        <v>4180</v>
      </c>
      <c r="M2084" s="16">
        <v>0</v>
      </c>
      <c r="N2084" s="16">
        <v>0</v>
      </c>
      <c r="O2084" s="12">
        <f t="shared" si="604"/>
        <v>1.8168421052631578</v>
      </c>
      <c r="P2084" s="12">
        <f t="shared" si="604"/>
        <v>0</v>
      </c>
      <c r="Q2084" s="12">
        <f t="shared" si="604"/>
        <v>0</v>
      </c>
      <c r="R2084" s="12">
        <f>IFERROR(IF(I2084=0,0,VLOOKUP($C2084,'[1]Marginality pivots'!$B$7:$N$2242,11,0)), 0)</f>
        <v>0.8474551455275382</v>
      </c>
      <c r="S2084" s="12">
        <f>IFERROR(IF(J2084=0,0,VLOOKUP($C2084,'[1]Marginality pivots'!$B$7:$N$2242,12,0)), 0)</f>
        <v>0</v>
      </c>
      <c r="T2084" s="12">
        <f>IFERROR(IF(K2084=0,0,VLOOKUP($C2084,'[1]Marginality pivots'!$B$7:$N$2242,13,0)), 0)</f>
        <v>0</v>
      </c>
      <c r="U2084" s="12">
        <v>1.0593189319094227</v>
      </c>
      <c r="V2084" s="12">
        <v>0</v>
      </c>
      <c r="W2084" s="12">
        <v>0</v>
      </c>
      <c r="X2084" s="12">
        <v>1.0593189319094227</v>
      </c>
      <c r="Y2084" s="12">
        <v>0</v>
      </c>
      <c r="Z2084" s="12">
        <v>0</v>
      </c>
      <c r="AA2084" s="12">
        <v>0.8474551455275382</v>
      </c>
      <c r="AB2084" s="12">
        <v>0</v>
      </c>
      <c r="AC2084" s="12">
        <v>0</v>
      </c>
      <c r="AD2084" s="12">
        <f t="shared" si="605"/>
        <v>4427.9531353813873</v>
      </c>
      <c r="AE2084" s="12">
        <f t="shared" si="606"/>
        <v>0</v>
      </c>
      <c r="AF2084" s="12">
        <f t="shared" si="607"/>
        <v>0</v>
      </c>
      <c r="AG2084" s="16">
        <f t="shared" si="608"/>
        <v>4427.9531353813873</v>
      </c>
      <c r="AH2084" s="16">
        <f t="shared" si="609"/>
        <v>0</v>
      </c>
      <c r="AI2084" s="16">
        <f t="shared" si="610"/>
        <v>0</v>
      </c>
      <c r="AJ2084" s="16">
        <f t="shared" si="613"/>
        <v>3542.3625083051097</v>
      </c>
      <c r="AK2084" s="16">
        <f t="shared" si="614"/>
        <v>0</v>
      </c>
      <c r="AL2084" s="16">
        <f t="shared" si="615"/>
        <v>0</v>
      </c>
      <c r="AM2084" s="16">
        <f t="shared" si="611"/>
        <v>3542.3625083051097</v>
      </c>
      <c r="AN2084" s="16">
        <f t="shared" si="612"/>
        <v>0</v>
      </c>
      <c r="AO2084" s="16">
        <f t="shared" si="616"/>
        <v>4052.0374916948899</v>
      </c>
      <c r="AP2084" s="16">
        <f t="shared" si="617"/>
        <v>0</v>
      </c>
      <c r="AQ2084" s="16">
        <f t="shared" si="618"/>
        <v>0</v>
      </c>
      <c r="AR2084" s="9">
        <f t="shared" si="619"/>
        <v>0.53355597436201541</v>
      </c>
      <c r="AS2084" s="9">
        <f t="shared" si="620"/>
        <v>0</v>
      </c>
      <c r="AT2084" s="9">
        <f t="shared" si="621"/>
        <v>0</v>
      </c>
    </row>
    <row r="2085" spans="2:46" x14ac:dyDescent="0.25">
      <c r="B2085" s="1" t="s">
        <v>729</v>
      </c>
      <c r="C2085" s="33" t="s">
        <v>841</v>
      </c>
      <c r="D2085" s="34" t="s">
        <v>3</v>
      </c>
      <c r="E2085" s="8" t="s">
        <v>13</v>
      </c>
      <c r="F2085" s="8" t="s">
        <v>125</v>
      </c>
      <c r="G2085" s="8" t="s">
        <v>27</v>
      </c>
      <c r="H2085" s="8" t="s">
        <v>103</v>
      </c>
      <c r="I2085" s="16">
        <v>0</v>
      </c>
      <c r="J2085" s="16">
        <v>1588.32</v>
      </c>
      <c r="K2085" s="16">
        <v>6000.32</v>
      </c>
      <c r="L2085" s="16">
        <v>0</v>
      </c>
      <c r="M2085" s="16">
        <v>144</v>
      </c>
      <c r="N2085" s="16">
        <v>544</v>
      </c>
      <c r="O2085" s="12">
        <f t="shared" si="604"/>
        <v>0</v>
      </c>
      <c r="P2085" s="12">
        <f t="shared" si="604"/>
        <v>11.03</v>
      </c>
      <c r="Q2085" s="12">
        <f t="shared" si="604"/>
        <v>11.03</v>
      </c>
      <c r="R2085" s="12">
        <f>IFERROR(IF(I2085=0,0,VLOOKUP($C2085,'[1]Marginality pivots'!$B$7:$N$2242,11,0)), 0)</f>
        <v>0</v>
      </c>
      <c r="S2085" s="12">
        <f>IFERROR(IF(J2085=0,0,VLOOKUP($C2085,'[1]Marginality pivots'!$B$7:$N$2242,12,0)), 0)</f>
        <v>0.28672051344809762</v>
      </c>
      <c r="T2085" s="12">
        <f>IFERROR(IF(K2085=0,0,VLOOKUP($C2085,'[1]Marginality pivots'!$B$7:$N$2242,13,0)), 0)</f>
        <v>0.3012285714285714</v>
      </c>
      <c r="U2085" s="12">
        <v>0</v>
      </c>
      <c r="V2085" s="12">
        <v>0.40714312909629863</v>
      </c>
      <c r="W2085" s="12">
        <v>0.39159714285714281</v>
      </c>
      <c r="X2085" s="12">
        <v>0</v>
      </c>
      <c r="Y2085" s="12">
        <v>0.40714312909629863</v>
      </c>
      <c r="Z2085" s="12">
        <v>0.39159714285714281</v>
      </c>
      <c r="AA2085" s="12">
        <v>0</v>
      </c>
      <c r="AB2085" s="12">
        <v>0.28672051344809762</v>
      </c>
      <c r="AC2085" s="12">
        <v>0.3012285714285714</v>
      </c>
      <c r="AD2085" s="12">
        <f t="shared" si="605"/>
        <v>0</v>
      </c>
      <c r="AE2085" s="12">
        <f t="shared" si="606"/>
        <v>58.628610589867002</v>
      </c>
      <c r="AF2085" s="12">
        <f t="shared" si="607"/>
        <v>213.02884571428569</v>
      </c>
      <c r="AG2085" s="16">
        <f t="shared" si="608"/>
        <v>0</v>
      </c>
      <c r="AH2085" s="16">
        <f t="shared" si="609"/>
        <v>58.628610589867002</v>
      </c>
      <c r="AI2085" s="16">
        <f t="shared" si="610"/>
        <v>213.02884571428569</v>
      </c>
      <c r="AJ2085" s="16">
        <f t="shared" si="613"/>
        <v>0</v>
      </c>
      <c r="AK2085" s="16">
        <f t="shared" si="614"/>
        <v>41.287753936526059</v>
      </c>
      <c r="AL2085" s="16">
        <f t="shared" si="615"/>
        <v>163.86834285714284</v>
      </c>
      <c r="AM2085" s="16">
        <f t="shared" si="611"/>
        <v>0</v>
      </c>
      <c r="AN2085" s="16">
        <f t="shared" si="612"/>
        <v>41.287753936526059</v>
      </c>
      <c r="AO2085" s="16">
        <f t="shared" si="616"/>
        <v>0</v>
      </c>
      <c r="AP2085" s="16">
        <f t="shared" si="617"/>
        <v>1547.0322460634738</v>
      </c>
      <c r="AQ2085" s="16">
        <f t="shared" si="618"/>
        <v>5836.4516571428567</v>
      </c>
      <c r="AR2085" s="9">
        <f t="shared" si="619"/>
        <v>0</v>
      </c>
      <c r="AS2085" s="9">
        <f t="shared" si="620"/>
        <v>0.97400539315973733</v>
      </c>
      <c r="AT2085" s="9">
        <f t="shared" si="621"/>
        <v>0.97269006605361996</v>
      </c>
    </row>
    <row r="2086" spans="2:46" x14ac:dyDescent="0.25">
      <c r="B2086" s="1" t="s">
        <v>729</v>
      </c>
      <c r="C2086" s="33">
        <v>3054969570077</v>
      </c>
      <c r="D2086" s="34" t="s">
        <v>3</v>
      </c>
      <c r="E2086" s="8" t="s">
        <v>14</v>
      </c>
      <c r="F2086" s="8" t="s">
        <v>117</v>
      </c>
      <c r="G2086" s="8" t="s">
        <v>27</v>
      </c>
      <c r="H2086" s="8" t="s">
        <v>103</v>
      </c>
      <c r="I2086" s="16">
        <v>4104.41</v>
      </c>
      <c r="J2086" s="16">
        <v>3360.8800000000006</v>
      </c>
      <c r="K2086" s="16">
        <v>0</v>
      </c>
      <c r="L2086" s="16">
        <v>2551</v>
      </c>
      <c r="M2086" s="16">
        <v>2102</v>
      </c>
      <c r="N2086" s="16">
        <v>0</v>
      </c>
      <c r="O2086" s="12">
        <f t="shared" si="604"/>
        <v>1.6089415915327323</v>
      </c>
      <c r="P2086" s="12">
        <f t="shared" si="604"/>
        <v>1.5988962892483352</v>
      </c>
      <c r="Q2086" s="12">
        <f t="shared" si="604"/>
        <v>0</v>
      </c>
      <c r="R2086" s="12">
        <f>IFERROR(IF(I2086=0,0,VLOOKUP($C2086,'[1]Marginality pivots'!$B$7:$N$2242,11,0)), 0)</f>
        <v>1.2741303883627071</v>
      </c>
      <c r="S2086" s="12">
        <f>IFERROR(IF(J2086=0,0,VLOOKUP($C2086,'[1]Marginality pivots'!$B$7:$N$2242,12,0)), 0)</f>
        <v>1.2175109760124385</v>
      </c>
      <c r="T2086" s="12">
        <f>IFERROR(IF(K2086=0,0,VLOOKUP($C2086,'[1]Marginality pivots'!$B$7:$N$2242,13,0)), 0)</f>
        <v>0</v>
      </c>
      <c r="U2086" s="12">
        <v>1.5926629854533838</v>
      </c>
      <c r="V2086" s="12">
        <v>1.7288655859376627</v>
      </c>
      <c r="W2086" s="12">
        <v>0</v>
      </c>
      <c r="X2086" s="12">
        <v>1.5926629854533838</v>
      </c>
      <c r="Y2086" s="12">
        <v>1.7288655859376627</v>
      </c>
      <c r="Z2086" s="12">
        <v>0</v>
      </c>
      <c r="AA2086" s="12">
        <v>1.2741303883627071</v>
      </c>
      <c r="AB2086" s="12">
        <v>1.2175109760124385</v>
      </c>
      <c r="AC2086" s="12">
        <v>0</v>
      </c>
      <c r="AD2086" s="12">
        <f t="shared" si="605"/>
        <v>4062.8832758915819</v>
      </c>
      <c r="AE2086" s="12">
        <f t="shared" si="606"/>
        <v>3634.0754616409672</v>
      </c>
      <c r="AF2086" s="12">
        <f t="shared" si="607"/>
        <v>0</v>
      </c>
      <c r="AG2086" s="16">
        <f t="shared" si="608"/>
        <v>4062.8832758915819</v>
      </c>
      <c r="AH2086" s="16">
        <f t="shared" si="609"/>
        <v>3634.0754616409672</v>
      </c>
      <c r="AI2086" s="16">
        <f t="shared" si="610"/>
        <v>0</v>
      </c>
      <c r="AJ2086" s="16">
        <f t="shared" si="613"/>
        <v>3250.3066207132656</v>
      </c>
      <c r="AK2086" s="16">
        <f t="shared" si="614"/>
        <v>2559.2080715781458</v>
      </c>
      <c r="AL2086" s="16">
        <f t="shared" si="615"/>
        <v>0</v>
      </c>
      <c r="AM2086" s="16">
        <f t="shared" si="611"/>
        <v>3250.3066207132656</v>
      </c>
      <c r="AN2086" s="16">
        <f t="shared" si="612"/>
        <v>2559.2080715781458</v>
      </c>
      <c r="AO2086" s="16">
        <f t="shared" si="616"/>
        <v>854.10337928673425</v>
      </c>
      <c r="AP2086" s="16">
        <f t="shared" si="617"/>
        <v>801.67192842185477</v>
      </c>
      <c r="AQ2086" s="16">
        <f t="shared" si="618"/>
        <v>0</v>
      </c>
      <c r="AR2086" s="9">
        <f t="shared" si="619"/>
        <v>0.20809406937580172</v>
      </c>
      <c r="AS2086" s="9">
        <f t="shared" si="620"/>
        <v>0.2385303636017515</v>
      </c>
      <c r="AT2086" s="9">
        <f t="shared" si="621"/>
        <v>0</v>
      </c>
    </row>
    <row r="2087" spans="2:46" x14ac:dyDescent="0.25">
      <c r="B2087" s="1" t="s">
        <v>729</v>
      </c>
      <c r="C2087" s="33">
        <v>3054968002807</v>
      </c>
      <c r="D2087" s="34" t="s">
        <v>3</v>
      </c>
      <c r="E2087" s="8" t="s">
        <v>14</v>
      </c>
      <c r="F2087" s="8" t="s">
        <v>530</v>
      </c>
      <c r="G2087" s="8" t="s">
        <v>27</v>
      </c>
      <c r="H2087" s="8" t="s">
        <v>104</v>
      </c>
      <c r="I2087" s="16">
        <v>5871.36</v>
      </c>
      <c r="J2087" s="16">
        <v>677.76</v>
      </c>
      <c r="K2087" s="16">
        <v>889.56</v>
      </c>
      <c r="L2087" s="16">
        <v>864</v>
      </c>
      <c r="M2087" s="16">
        <v>96</v>
      </c>
      <c r="N2087" s="16">
        <v>126</v>
      </c>
      <c r="O2087" s="12">
        <f t="shared" si="604"/>
        <v>6.7955555555555556</v>
      </c>
      <c r="P2087" s="12">
        <f t="shared" si="604"/>
        <v>7.06</v>
      </c>
      <c r="Q2087" s="12">
        <f t="shared" si="604"/>
        <v>7.06</v>
      </c>
      <c r="R2087" s="12">
        <f>IFERROR(IF(I2087=0,0,VLOOKUP($C2087,'[1]Marginality pivots'!$B$7:$N$2242,11,0)), 0)</f>
        <v>5.6581448167422854</v>
      </c>
      <c r="S2087" s="12">
        <f>IFERROR(IF(J2087=0,0,VLOOKUP($C2087,'[1]Marginality pivots'!$B$7:$N$2242,12,0)), 0)</f>
        <v>5.3915378782237466</v>
      </c>
      <c r="T2087" s="12">
        <f>IFERROR(IF(K2087=0,0,VLOOKUP($C2087,'[1]Marginality pivots'!$B$7:$N$2242,13,0)), 0)</f>
        <v>5.6643496948618672</v>
      </c>
      <c r="U2087" s="12">
        <v>7.072681020927857</v>
      </c>
      <c r="V2087" s="12">
        <v>7.6559837870777194</v>
      </c>
      <c r="W2087" s="12">
        <v>7.3636546033204278</v>
      </c>
      <c r="X2087" s="12">
        <v>7.072681020927857</v>
      </c>
      <c r="Y2087" s="12">
        <v>7.6559837870777194</v>
      </c>
      <c r="Z2087" s="12">
        <v>7.3636546033204278</v>
      </c>
      <c r="AA2087" s="12">
        <v>5.6581448167422854</v>
      </c>
      <c r="AB2087" s="12">
        <v>5.3915378782237466</v>
      </c>
      <c r="AC2087" s="12">
        <v>5.6643496948618672</v>
      </c>
      <c r="AD2087" s="12">
        <f t="shared" si="605"/>
        <v>6110.796402081668</v>
      </c>
      <c r="AE2087" s="12">
        <f t="shared" si="606"/>
        <v>734.97444355946106</v>
      </c>
      <c r="AF2087" s="12">
        <f t="shared" si="607"/>
        <v>927.82048001837393</v>
      </c>
      <c r="AG2087" s="16">
        <f t="shared" si="608"/>
        <v>6110.796402081668</v>
      </c>
      <c r="AH2087" s="16">
        <f t="shared" si="609"/>
        <v>734.97444355946106</v>
      </c>
      <c r="AI2087" s="16">
        <f t="shared" si="610"/>
        <v>927.82048001837393</v>
      </c>
      <c r="AJ2087" s="16">
        <f t="shared" si="613"/>
        <v>4888.6371216653342</v>
      </c>
      <c r="AK2087" s="16">
        <f t="shared" si="614"/>
        <v>517.58763630947965</v>
      </c>
      <c r="AL2087" s="16">
        <f t="shared" si="615"/>
        <v>713.70806155259527</v>
      </c>
      <c r="AM2087" s="16">
        <f t="shared" si="611"/>
        <v>4888.6371216653342</v>
      </c>
      <c r="AN2087" s="16">
        <f t="shared" si="612"/>
        <v>517.58763630947965</v>
      </c>
      <c r="AO2087" s="16">
        <f t="shared" si="616"/>
        <v>982.72287833466544</v>
      </c>
      <c r="AP2087" s="16">
        <f t="shared" si="617"/>
        <v>160.17236369052034</v>
      </c>
      <c r="AQ2087" s="16">
        <f t="shared" si="618"/>
        <v>175.85193844740468</v>
      </c>
      <c r="AR2087" s="9">
        <f t="shared" si="619"/>
        <v>0.16737568098952635</v>
      </c>
      <c r="AS2087" s="9">
        <f t="shared" si="620"/>
        <v>0.23632607957170731</v>
      </c>
      <c r="AT2087" s="9">
        <f t="shared" si="621"/>
        <v>0.19768417919803577</v>
      </c>
    </row>
    <row r="2088" spans="2:46" x14ac:dyDescent="0.25">
      <c r="B2088" s="1" t="s">
        <v>729</v>
      </c>
      <c r="C2088" s="33">
        <v>3054969330005</v>
      </c>
      <c r="D2088" s="34" t="s">
        <v>3</v>
      </c>
      <c r="E2088" s="8" t="s">
        <v>13</v>
      </c>
      <c r="F2088" s="8" t="s">
        <v>125</v>
      </c>
      <c r="G2088" s="8" t="s">
        <v>27</v>
      </c>
      <c r="H2088" s="8" t="s">
        <v>104</v>
      </c>
      <c r="I2088" s="16">
        <v>813.59999999999991</v>
      </c>
      <c r="J2088" s="16">
        <v>1084.8</v>
      </c>
      <c r="K2088" s="16">
        <v>5424.0106728077126</v>
      </c>
      <c r="L2088" s="16">
        <v>144</v>
      </c>
      <c r="M2088" s="16">
        <v>192</v>
      </c>
      <c r="N2088" s="16">
        <v>960</v>
      </c>
      <c r="O2088" s="12">
        <f t="shared" si="604"/>
        <v>5.6499999999999995</v>
      </c>
      <c r="P2088" s="12">
        <f t="shared" si="604"/>
        <v>5.6499999999999995</v>
      </c>
      <c r="Q2088" s="12">
        <f t="shared" si="604"/>
        <v>5.6500111175080336</v>
      </c>
      <c r="R2088" s="12">
        <f>IFERROR(IF(I2088=0,0,VLOOKUP($C2088,'[1]Marginality pivots'!$B$7:$N$2242,11,0)), 0)</f>
        <v>4.7360767725324306</v>
      </c>
      <c r="S2088" s="12">
        <f>IFERROR(IF(J2088=0,0,VLOOKUP($C2088,'[1]Marginality pivots'!$B$7:$N$2242,12,0)), 0)</f>
        <v>3.7648591002806597</v>
      </c>
      <c r="T2088" s="12">
        <f>IFERROR(IF(K2088=0,0,VLOOKUP($C2088,'[1]Marginality pivots'!$B$7:$N$2242,13,0)), 0)</f>
        <v>3.9553609707548611</v>
      </c>
      <c r="U2088" s="12">
        <v>5.9200959656655385</v>
      </c>
      <c r="V2088" s="12">
        <v>5.3460999223985368</v>
      </c>
      <c r="W2088" s="12">
        <v>5.1419692619813198</v>
      </c>
      <c r="X2088" s="12">
        <v>5.9200959656655385</v>
      </c>
      <c r="Y2088" s="12">
        <v>5.3460999223985368</v>
      </c>
      <c r="Z2088" s="12">
        <v>5.1419692619813198</v>
      </c>
      <c r="AA2088" s="12">
        <v>4.7360767725324306</v>
      </c>
      <c r="AB2088" s="12">
        <v>3.7648591002806597</v>
      </c>
      <c r="AC2088" s="12">
        <v>3.9553609707548611</v>
      </c>
      <c r="AD2088" s="12">
        <f t="shared" si="605"/>
        <v>852.49381905583755</v>
      </c>
      <c r="AE2088" s="12">
        <f t="shared" si="606"/>
        <v>1026.4511851005191</v>
      </c>
      <c r="AF2088" s="12">
        <f t="shared" si="607"/>
        <v>4936.2904915020672</v>
      </c>
      <c r="AG2088" s="16">
        <f t="shared" si="608"/>
        <v>852.49381905583755</v>
      </c>
      <c r="AH2088" s="16">
        <f t="shared" si="609"/>
        <v>1026.4511851005191</v>
      </c>
      <c r="AI2088" s="16">
        <f t="shared" si="610"/>
        <v>4936.2904915020672</v>
      </c>
      <c r="AJ2088" s="16">
        <f t="shared" si="613"/>
        <v>681.99505524466997</v>
      </c>
      <c r="AK2088" s="16">
        <f t="shared" si="614"/>
        <v>722.85294725388667</v>
      </c>
      <c r="AL2088" s="16">
        <f t="shared" si="615"/>
        <v>3797.1465319246668</v>
      </c>
      <c r="AM2088" s="16">
        <f t="shared" si="611"/>
        <v>681.99505524466997</v>
      </c>
      <c r="AN2088" s="16">
        <f t="shared" si="612"/>
        <v>722.85294725388667</v>
      </c>
      <c r="AO2088" s="16">
        <f t="shared" si="616"/>
        <v>131.60494475532994</v>
      </c>
      <c r="AP2088" s="16">
        <f t="shared" si="617"/>
        <v>361.94705274611329</v>
      </c>
      <c r="AQ2088" s="16">
        <f t="shared" si="618"/>
        <v>1626.8641408830458</v>
      </c>
      <c r="AR2088" s="9">
        <f t="shared" si="619"/>
        <v>0.16175632344558746</v>
      </c>
      <c r="AS2088" s="9">
        <f t="shared" si="620"/>
        <v>0.33365325658749384</v>
      </c>
      <c r="AT2088" s="9">
        <f t="shared" si="621"/>
        <v>0.29993748888420008</v>
      </c>
    </row>
    <row r="2089" spans="2:46" x14ac:dyDescent="0.25">
      <c r="B2089" s="1" t="s">
        <v>729</v>
      </c>
      <c r="C2089" s="33">
        <v>3054969330005</v>
      </c>
      <c r="D2089" s="34" t="s">
        <v>3</v>
      </c>
      <c r="E2089" s="8" t="s">
        <v>13</v>
      </c>
      <c r="F2089" s="8" t="s">
        <v>125</v>
      </c>
      <c r="G2089" s="8" t="s">
        <v>27</v>
      </c>
      <c r="H2089" s="8" t="s">
        <v>103</v>
      </c>
      <c r="I2089" s="16">
        <v>35.4</v>
      </c>
      <c r="J2089" s="16">
        <v>0</v>
      </c>
      <c r="K2089" s="16">
        <v>0</v>
      </c>
      <c r="L2089" s="16">
        <v>6</v>
      </c>
      <c r="M2089" s="16">
        <v>0</v>
      </c>
      <c r="N2089" s="16">
        <v>0</v>
      </c>
      <c r="O2089" s="12">
        <f t="shared" si="604"/>
        <v>5.8999999999999995</v>
      </c>
      <c r="P2089" s="12">
        <f t="shared" si="604"/>
        <v>0</v>
      </c>
      <c r="Q2089" s="12">
        <f t="shared" si="604"/>
        <v>0</v>
      </c>
      <c r="R2089" s="12">
        <f>IFERROR(IF(I2089=0,0,VLOOKUP($C2089,'[1]Marginality pivots'!$B$7:$N$2242,11,0)), 0)</f>
        <v>4.7360767725324306</v>
      </c>
      <c r="S2089" s="12">
        <f>IFERROR(IF(J2089=0,0,VLOOKUP($C2089,'[1]Marginality pivots'!$B$7:$N$2242,12,0)), 0)</f>
        <v>0</v>
      </c>
      <c r="T2089" s="12">
        <f>IFERROR(IF(K2089=0,0,VLOOKUP($C2089,'[1]Marginality pivots'!$B$7:$N$2242,13,0)), 0)</f>
        <v>0</v>
      </c>
      <c r="U2089" s="12">
        <v>5.9200959656655385</v>
      </c>
      <c r="V2089" s="12">
        <v>0</v>
      </c>
      <c r="W2089" s="12">
        <v>0</v>
      </c>
      <c r="X2089" s="12">
        <v>5.9200959656655385</v>
      </c>
      <c r="Y2089" s="12">
        <v>0</v>
      </c>
      <c r="Z2089" s="12">
        <v>0</v>
      </c>
      <c r="AA2089" s="12">
        <v>4.7360767725324306</v>
      </c>
      <c r="AB2089" s="12">
        <v>0</v>
      </c>
      <c r="AC2089" s="12">
        <v>0</v>
      </c>
      <c r="AD2089" s="12">
        <f t="shared" si="605"/>
        <v>35.520575793993231</v>
      </c>
      <c r="AE2089" s="12">
        <f t="shared" si="606"/>
        <v>0</v>
      </c>
      <c r="AF2089" s="12">
        <f t="shared" si="607"/>
        <v>0</v>
      </c>
      <c r="AG2089" s="16">
        <f t="shared" si="608"/>
        <v>35.520575793993231</v>
      </c>
      <c r="AH2089" s="16">
        <f t="shared" si="609"/>
        <v>0</v>
      </c>
      <c r="AI2089" s="16">
        <f t="shared" si="610"/>
        <v>0</v>
      </c>
      <c r="AJ2089" s="16">
        <f t="shared" si="613"/>
        <v>28.416460635194582</v>
      </c>
      <c r="AK2089" s="16">
        <f t="shared" si="614"/>
        <v>0</v>
      </c>
      <c r="AL2089" s="16">
        <f t="shared" si="615"/>
        <v>0</v>
      </c>
      <c r="AM2089" s="16">
        <f t="shared" si="611"/>
        <v>28.416460635194582</v>
      </c>
      <c r="AN2089" s="16">
        <f t="shared" si="612"/>
        <v>0</v>
      </c>
      <c r="AO2089" s="16">
        <f t="shared" si="616"/>
        <v>6.9835393648054165</v>
      </c>
      <c r="AP2089" s="16">
        <f t="shared" si="617"/>
        <v>0</v>
      </c>
      <c r="AQ2089" s="16">
        <f t="shared" si="618"/>
        <v>0</v>
      </c>
      <c r="AR2089" s="9">
        <f t="shared" si="619"/>
        <v>0.19727512329958805</v>
      </c>
      <c r="AS2089" s="9">
        <f t="shared" si="620"/>
        <v>0</v>
      </c>
      <c r="AT2089" s="9">
        <f t="shared" si="621"/>
        <v>0</v>
      </c>
    </row>
    <row r="2090" spans="2:46" x14ac:dyDescent="0.25">
      <c r="B2090" s="1" t="s">
        <v>729</v>
      </c>
      <c r="C2090" s="33" t="s">
        <v>842</v>
      </c>
      <c r="D2090" s="34" t="s">
        <v>3</v>
      </c>
      <c r="E2090" s="8" t="s">
        <v>14</v>
      </c>
      <c r="F2090" s="8" t="s">
        <v>530</v>
      </c>
      <c r="G2090" s="8" t="s">
        <v>31</v>
      </c>
      <c r="H2090" s="8" t="s">
        <v>103</v>
      </c>
      <c r="I2090" s="16">
        <v>0</v>
      </c>
      <c r="J2090" s="16">
        <v>0</v>
      </c>
      <c r="K2090" s="16">
        <v>7303.5</v>
      </c>
      <c r="L2090" s="16">
        <v>0</v>
      </c>
      <c r="M2090" s="16">
        <v>0</v>
      </c>
      <c r="N2090" s="16">
        <v>270</v>
      </c>
      <c r="O2090" s="12">
        <f t="shared" si="604"/>
        <v>0</v>
      </c>
      <c r="P2090" s="12">
        <f t="shared" si="604"/>
        <v>0</v>
      </c>
      <c r="Q2090" s="12">
        <f t="shared" si="604"/>
        <v>27.05</v>
      </c>
      <c r="R2090" s="12">
        <f>IFERROR(IF(I2090=0,0,VLOOKUP($C2090,'[1]Marginality pivots'!$B$7:$N$2242,11,0)), 0)</f>
        <v>0</v>
      </c>
      <c r="S2090" s="12">
        <f>IFERROR(IF(J2090=0,0,VLOOKUP($C2090,'[1]Marginality pivots'!$B$7:$N$2242,12,0)), 0)</f>
        <v>0</v>
      </c>
      <c r="T2090" s="12">
        <f>IFERROR(IF(K2090=0,0,VLOOKUP($C2090,'[1]Marginality pivots'!$B$7:$N$2242,13,0)), 0)</f>
        <v>10.299946819563839</v>
      </c>
      <c r="U2090" s="12">
        <v>0</v>
      </c>
      <c r="V2090" s="12">
        <v>0</v>
      </c>
      <c r="W2090" s="12">
        <v>13.389930865432991</v>
      </c>
      <c r="X2090" s="12">
        <v>0</v>
      </c>
      <c r="Y2090" s="12">
        <v>0</v>
      </c>
      <c r="Z2090" s="12">
        <v>13.389930865432991</v>
      </c>
      <c r="AA2090" s="12">
        <v>0</v>
      </c>
      <c r="AB2090" s="12">
        <v>0</v>
      </c>
      <c r="AC2090" s="12">
        <v>10.299946819563839</v>
      </c>
      <c r="AD2090" s="12">
        <f t="shared" si="605"/>
        <v>0</v>
      </c>
      <c r="AE2090" s="12">
        <f t="shared" si="606"/>
        <v>0</v>
      </c>
      <c r="AF2090" s="12">
        <f t="shared" si="607"/>
        <v>3615.2813336669074</v>
      </c>
      <c r="AG2090" s="16">
        <f t="shared" si="608"/>
        <v>0</v>
      </c>
      <c r="AH2090" s="16">
        <f t="shared" si="609"/>
        <v>0</v>
      </c>
      <c r="AI2090" s="16">
        <f t="shared" si="610"/>
        <v>3615.2813336669074</v>
      </c>
      <c r="AJ2090" s="16">
        <f t="shared" si="613"/>
        <v>0</v>
      </c>
      <c r="AK2090" s="16">
        <f t="shared" si="614"/>
        <v>0</v>
      </c>
      <c r="AL2090" s="16">
        <f t="shared" si="615"/>
        <v>2780.9856412822364</v>
      </c>
      <c r="AM2090" s="16">
        <f t="shared" si="611"/>
        <v>0</v>
      </c>
      <c r="AN2090" s="16">
        <f t="shared" si="612"/>
        <v>0</v>
      </c>
      <c r="AO2090" s="16">
        <f t="shared" si="616"/>
        <v>0</v>
      </c>
      <c r="AP2090" s="16">
        <f t="shared" si="617"/>
        <v>0</v>
      </c>
      <c r="AQ2090" s="16">
        <f t="shared" si="618"/>
        <v>4522.5143587177636</v>
      </c>
      <c r="AR2090" s="9">
        <f t="shared" si="619"/>
        <v>0</v>
      </c>
      <c r="AS2090" s="9">
        <f t="shared" si="620"/>
        <v>0</v>
      </c>
      <c r="AT2090" s="9">
        <f t="shared" si="621"/>
        <v>0.619225625894128</v>
      </c>
    </row>
    <row r="2091" spans="2:46" x14ac:dyDescent="0.25">
      <c r="B2091" s="1" t="s">
        <v>729</v>
      </c>
      <c r="C2091" s="33" t="s">
        <v>843</v>
      </c>
      <c r="D2091" s="34" t="s">
        <v>3</v>
      </c>
      <c r="E2091" s="8" t="s">
        <v>14</v>
      </c>
      <c r="F2091" s="8" t="s">
        <v>133</v>
      </c>
      <c r="G2091" s="8" t="s">
        <v>27</v>
      </c>
      <c r="H2091" s="8" t="s">
        <v>103</v>
      </c>
      <c r="I2091" s="16">
        <v>0</v>
      </c>
      <c r="J2091" s="16">
        <v>1350.1</v>
      </c>
      <c r="K2091" s="16">
        <v>5724.4500000000007</v>
      </c>
      <c r="L2091" s="16">
        <v>0</v>
      </c>
      <c r="M2091" s="16">
        <v>115</v>
      </c>
      <c r="N2091" s="16">
        <v>705</v>
      </c>
      <c r="O2091" s="12">
        <f t="shared" si="604"/>
        <v>0</v>
      </c>
      <c r="P2091" s="12">
        <f t="shared" si="604"/>
        <v>11.739999999999998</v>
      </c>
      <c r="Q2091" s="12">
        <f t="shared" si="604"/>
        <v>8.1197872340425548</v>
      </c>
      <c r="R2091" s="12">
        <f>IFERROR(IF(I2091=0,0,VLOOKUP($C2091,'[1]Marginality pivots'!$B$7:$N$2242,11,0)), 0)</f>
        <v>0</v>
      </c>
      <c r="S2091" s="12">
        <f>IFERROR(IF(J2091=0,0,VLOOKUP($C2091,'[1]Marginality pivots'!$B$7:$N$2242,12,0)), 0)</f>
        <v>9.8543004648138623</v>
      </c>
      <c r="T2091" s="12">
        <f>IFERROR(IF(K2091=0,0,VLOOKUP($C2091,'[1]Marginality pivots'!$B$7:$N$2242,13,0)), 0)</f>
        <v>10.352928068333444</v>
      </c>
      <c r="U2091" s="12">
        <v>0</v>
      </c>
      <c r="V2091" s="12">
        <v>13.993106660035684</v>
      </c>
      <c r="W2091" s="12">
        <v>13.458806488833478</v>
      </c>
      <c r="X2091" s="12">
        <v>0</v>
      </c>
      <c r="Y2091" s="12">
        <v>13.993106660035684</v>
      </c>
      <c r="Z2091" s="12">
        <v>13.458806488833478</v>
      </c>
      <c r="AA2091" s="12">
        <v>0</v>
      </c>
      <c r="AB2091" s="12">
        <v>9.8543004648138623</v>
      </c>
      <c r="AC2091" s="12">
        <v>10.352928068333444</v>
      </c>
      <c r="AD2091" s="12">
        <f t="shared" si="605"/>
        <v>0</v>
      </c>
      <c r="AE2091" s="12">
        <f t="shared" si="606"/>
        <v>1609.2072659041037</v>
      </c>
      <c r="AF2091" s="12">
        <f t="shared" si="607"/>
        <v>9488.4585746276025</v>
      </c>
      <c r="AG2091" s="16">
        <f t="shared" si="608"/>
        <v>0</v>
      </c>
      <c r="AH2091" s="16">
        <f t="shared" si="609"/>
        <v>1609.2072659041037</v>
      </c>
      <c r="AI2091" s="16">
        <f t="shared" si="610"/>
        <v>9488.4585746276025</v>
      </c>
      <c r="AJ2091" s="16">
        <f t="shared" si="613"/>
        <v>0</v>
      </c>
      <c r="AK2091" s="16">
        <f t="shared" si="614"/>
        <v>1133.2445534535941</v>
      </c>
      <c r="AL2091" s="16">
        <f t="shared" si="615"/>
        <v>7298.8142881750782</v>
      </c>
      <c r="AM2091" s="16">
        <f t="shared" si="611"/>
        <v>0</v>
      </c>
      <c r="AN2091" s="16">
        <f t="shared" si="612"/>
        <v>1133.2445534535941</v>
      </c>
      <c r="AO2091" s="16">
        <f t="shared" si="616"/>
        <v>0</v>
      </c>
      <c r="AP2091" s="16">
        <f t="shared" si="617"/>
        <v>216.8554465464058</v>
      </c>
      <c r="AQ2091" s="16">
        <f t="shared" si="618"/>
        <v>-1574.3642881750775</v>
      </c>
      <c r="AR2091" s="9">
        <f t="shared" si="619"/>
        <v>0</v>
      </c>
      <c r="AS2091" s="9">
        <f t="shared" si="620"/>
        <v>0.16062176619984136</v>
      </c>
      <c r="AT2091" s="9">
        <f t="shared" si="621"/>
        <v>-0.27502455051141633</v>
      </c>
    </row>
    <row r="2092" spans="2:46" x14ac:dyDescent="0.25">
      <c r="B2092" s="1" t="s">
        <v>729</v>
      </c>
      <c r="C2092" s="33">
        <v>3054968700200</v>
      </c>
      <c r="D2092" s="34" t="s">
        <v>3</v>
      </c>
      <c r="E2092" s="8" t="s">
        <v>14</v>
      </c>
      <c r="F2092" s="8" t="s">
        <v>133</v>
      </c>
      <c r="G2092" s="8" t="s">
        <v>27</v>
      </c>
      <c r="H2092" s="8" t="s">
        <v>103</v>
      </c>
      <c r="I2092" s="16">
        <v>3618.1800000000003</v>
      </c>
      <c r="J2092" s="16">
        <v>3401.6400000000003</v>
      </c>
      <c r="K2092" s="16">
        <v>27.72</v>
      </c>
      <c r="L2092" s="16">
        <v>1026</v>
      </c>
      <c r="M2092" s="16">
        <v>990</v>
      </c>
      <c r="N2092" s="16">
        <v>0</v>
      </c>
      <c r="O2092" s="12">
        <f t="shared" si="604"/>
        <v>3.5264912280701757</v>
      </c>
      <c r="P2092" s="12">
        <f t="shared" si="604"/>
        <v>3.4360000000000004</v>
      </c>
      <c r="Q2092" s="12">
        <f t="shared" si="604"/>
        <v>0</v>
      </c>
      <c r="R2092" s="12">
        <f>IFERROR(IF(I2092=0,0,VLOOKUP($C2092,'[1]Marginality pivots'!$B$7:$N$2242,11,0)), 0)</f>
        <v>2.8081163164572827</v>
      </c>
      <c r="S2092" s="12">
        <f>IFERROR(IF(J2092=0,0,VLOOKUP($C2092,'[1]Marginality pivots'!$B$7:$N$2242,12,0)), 0)</f>
        <v>2.2497136087913137</v>
      </c>
      <c r="T2092" s="12">
        <f>IFERROR(IF(K2092=0,0,VLOOKUP($C2092,'[1]Marginality pivots'!$B$7:$N$2242,13,0)), 0)</f>
        <v>2.3635491173961545</v>
      </c>
      <c r="U2092" s="12">
        <v>3.5101453955716035</v>
      </c>
      <c r="V2092" s="12">
        <v>3.1945933244836651</v>
      </c>
      <c r="W2092" s="12">
        <v>3.0726138526150009</v>
      </c>
      <c r="X2092" s="12">
        <v>3.5101453955716035</v>
      </c>
      <c r="Y2092" s="12">
        <v>3.1945933244836651</v>
      </c>
      <c r="Z2092" s="12">
        <v>3.0726138526150009</v>
      </c>
      <c r="AA2092" s="12">
        <v>2.8081163164572827</v>
      </c>
      <c r="AB2092" s="12">
        <v>2.2497136087913137</v>
      </c>
      <c r="AC2092" s="12">
        <v>2.3635491173961545</v>
      </c>
      <c r="AD2092" s="12">
        <f t="shared" si="605"/>
        <v>3601.409175856465</v>
      </c>
      <c r="AE2092" s="12">
        <f t="shared" si="606"/>
        <v>3162.6473912388283</v>
      </c>
      <c r="AF2092" s="12">
        <f t="shared" si="607"/>
        <v>0</v>
      </c>
      <c r="AG2092" s="16">
        <f t="shared" si="608"/>
        <v>3601.409175856465</v>
      </c>
      <c r="AH2092" s="16">
        <f t="shared" si="609"/>
        <v>3162.6473912388283</v>
      </c>
      <c r="AI2092" s="16">
        <f t="shared" si="610"/>
        <v>0</v>
      </c>
      <c r="AJ2092" s="16">
        <f t="shared" si="613"/>
        <v>2881.1273406851719</v>
      </c>
      <c r="AK2092" s="16">
        <f t="shared" si="614"/>
        <v>2227.2164727034005</v>
      </c>
      <c r="AL2092" s="16">
        <f t="shared" si="615"/>
        <v>0</v>
      </c>
      <c r="AM2092" s="16">
        <f t="shared" si="611"/>
        <v>2881.1273406851719</v>
      </c>
      <c r="AN2092" s="16">
        <f t="shared" si="612"/>
        <v>2227.2164727034005</v>
      </c>
      <c r="AO2092" s="16">
        <f t="shared" si="616"/>
        <v>737.05265931482836</v>
      </c>
      <c r="AP2092" s="16">
        <f t="shared" si="617"/>
        <v>1174.4235272965998</v>
      </c>
      <c r="AQ2092" s="16">
        <f t="shared" si="618"/>
        <v>27.72</v>
      </c>
      <c r="AR2092" s="9">
        <f t="shared" si="619"/>
        <v>0.20370812378456249</v>
      </c>
      <c r="AS2092" s="9">
        <f t="shared" si="620"/>
        <v>0.34525215110846524</v>
      </c>
      <c r="AT2092" s="9">
        <f t="shared" si="621"/>
        <v>1</v>
      </c>
    </row>
    <row r="2093" spans="2:46" x14ac:dyDescent="0.25">
      <c r="B2093" s="1" t="s">
        <v>729</v>
      </c>
      <c r="C2093" s="33">
        <v>3054968700100</v>
      </c>
      <c r="D2093" s="34" t="s">
        <v>3</v>
      </c>
      <c r="E2093" s="8" t="s">
        <v>14</v>
      </c>
      <c r="F2093" s="8" t="s">
        <v>133</v>
      </c>
      <c r="G2093" s="8" t="s">
        <v>27</v>
      </c>
      <c r="H2093" s="8" t="s">
        <v>103</v>
      </c>
      <c r="I2093" s="16">
        <v>3494.7000000000007</v>
      </c>
      <c r="J2093" s="16">
        <v>3495.4800000000005</v>
      </c>
      <c r="K2093" s="16">
        <v>27.72</v>
      </c>
      <c r="L2093" s="16">
        <v>990</v>
      </c>
      <c r="M2093" s="16">
        <v>1014</v>
      </c>
      <c r="N2093" s="16">
        <v>0</v>
      </c>
      <c r="O2093" s="12">
        <f t="shared" si="604"/>
        <v>3.5300000000000007</v>
      </c>
      <c r="P2093" s="12">
        <f t="shared" si="604"/>
        <v>3.447218934911243</v>
      </c>
      <c r="Q2093" s="12">
        <f t="shared" si="604"/>
        <v>0</v>
      </c>
      <c r="R2093" s="12">
        <f>IFERROR(IF(I2093=0,0,VLOOKUP($C2093,'[1]Marginality pivots'!$B$7:$N$2242,11,0)), 0)</f>
        <v>2.8081163164572827</v>
      </c>
      <c r="S2093" s="12">
        <f>IFERROR(IF(J2093=0,0,VLOOKUP($C2093,'[1]Marginality pivots'!$B$7:$N$2242,12,0)), 0)</f>
        <v>2.2497136087913137</v>
      </c>
      <c r="T2093" s="12">
        <f>IFERROR(IF(K2093=0,0,VLOOKUP($C2093,'[1]Marginality pivots'!$B$7:$N$2242,13,0)), 0)</f>
        <v>2.3635491173961545</v>
      </c>
      <c r="U2093" s="12">
        <v>3.5101453955716035</v>
      </c>
      <c r="V2093" s="12">
        <v>3.1945933244836651</v>
      </c>
      <c r="W2093" s="12">
        <v>3.0726138526150009</v>
      </c>
      <c r="X2093" s="12">
        <v>3.5101453955716035</v>
      </c>
      <c r="Y2093" s="12">
        <v>3.1945933244836651</v>
      </c>
      <c r="Z2093" s="12">
        <v>3.0726138526150009</v>
      </c>
      <c r="AA2093" s="12">
        <v>2.8081163164572827</v>
      </c>
      <c r="AB2093" s="12">
        <v>2.2497136087913137</v>
      </c>
      <c r="AC2093" s="12">
        <v>2.3635491173961545</v>
      </c>
      <c r="AD2093" s="12">
        <f t="shared" si="605"/>
        <v>3475.0439416158874</v>
      </c>
      <c r="AE2093" s="12">
        <f t="shared" si="606"/>
        <v>3239.3176310264362</v>
      </c>
      <c r="AF2093" s="12">
        <f t="shared" si="607"/>
        <v>0</v>
      </c>
      <c r="AG2093" s="16">
        <f t="shared" si="608"/>
        <v>3475.0439416158874</v>
      </c>
      <c r="AH2093" s="16">
        <f t="shared" si="609"/>
        <v>3239.3176310264362</v>
      </c>
      <c r="AI2093" s="16">
        <f t="shared" si="610"/>
        <v>0</v>
      </c>
      <c r="AJ2093" s="16">
        <f t="shared" si="613"/>
        <v>2780.0351532927098</v>
      </c>
      <c r="AK2093" s="16">
        <f t="shared" si="614"/>
        <v>2281.2095993143921</v>
      </c>
      <c r="AL2093" s="16">
        <f t="shared" si="615"/>
        <v>0</v>
      </c>
      <c r="AM2093" s="16">
        <f t="shared" si="611"/>
        <v>2780.0351532927098</v>
      </c>
      <c r="AN2093" s="16">
        <f t="shared" si="612"/>
        <v>2281.2095993143921</v>
      </c>
      <c r="AO2093" s="16">
        <f t="shared" si="616"/>
        <v>714.66484670729096</v>
      </c>
      <c r="AP2093" s="16">
        <f t="shared" si="617"/>
        <v>1214.2704006856084</v>
      </c>
      <c r="AQ2093" s="16">
        <f t="shared" si="618"/>
        <v>27.72</v>
      </c>
      <c r="AR2093" s="9">
        <f t="shared" si="619"/>
        <v>0.20449962706592578</v>
      </c>
      <c r="AS2093" s="9">
        <f t="shared" si="620"/>
        <v>0.34738302055386044</v>
      </c>
      <c r="AT2093" s="9">
        <f t="shared" si="621"/>
        <v>1</v>
      </c>
    </row>
    <row r="2094" spans="2:46" x14ac:dyDescent="0.25">
      <c r="B2094" s="1" t="s">
        <v>729</v>
      </c>
      <c r="C2094" s="33" t="s">
        <v>440</v>
      </c>
      <c r="D2094" s="34" t="s">
        <v>3</v>
      </c>
      <c r="E2094" s="8" t="s">
        <v>14</v>
      </c>
      <c r="F2094" s="8" t="s">
        <v>117</v>
      </c>
      <c r="G2094" s="8" t="s">
        <v>27</v>
      </c>
      <c r="H2094" s="8" t="s">
        <v>104</v>
      </c>
      <c r="I2094" s="16">
        <v>0</v>
      </c>
      <c r="J2094" s="16">
        <v>6993.5999999999995</v>
      </c>
      <c r="K2094" s="16">
        <v>0</v>
      </c>
      <c r="L2094" s="16">
        <v>0</v>
      </c>
      <c r="M2094" s="16">
        <v>4960</v>
      </c>
      <c r="N2094" s="16">
        <v>0</v>
      </c>
      <c r="O2094" s="12">
        <f t="shared" si="604"/>
        <v>0</v>
      </c>
      <c r="P2094" s="12">
        <f t="shared" si="604"/>
        <v>1.41</v>
      </c>
      <c r="Q2094" s="12">
        <f t="shared" si="604"/>
        <v>0</v>
      </c>
      <c r="R2094" s="12">
        <f>IFERROR(IF(I2094=0,0,VLOOKUP($C2094,'[1]Marginality pivots'!$B$7:$N$2242,11,0)), 0)</f>
        <v>0</v>
      </c>
      <c r="S2094" s="12">
        <f>IFERROR(IF(J2094=0,0,VLOOKUP($C2094,'[1]Marginality pivots'!$B$7:$N$2242,12,0)), 0)</f>
        <v>1.1699640175128989</v>
      </c>
      <c r="T2094" s="12">
        <f>IFERROR(IF(K2094=0,0,VLOOKUP($C2094,'[1]Marginality pivots'!$B$7:$N$2242,13,0)), 0)</f>
        <v>0</v>
      </c>
      <c r="U2094" s="12">
        <v>0</v>
      </c>
      <c r="V2094" s="12">
        <v>1.6613489048683163</v>
      </c>
      <c r="W2094" s="12">
        <v>0</v>
      </c>
      <c r="X2094" s="12">
        <v>0</v>
      </c>
      <c r="Y2094" s="12">
        <v>1.6613489048683163</v>
      </c>
      <c r="Z2094" s="12">
        <v>0</v>
      </c>
      <c r="AA2094" s="12">
        <v>0</v>
      </c>
      <c r="AB2094" s="12">
        <v>1.1699640175128989</v>
      </c>
      <c r="AC2094" s="12">
        <v>0</v>
      </c>
      <c r="AD2094" s="12">
        <f t="shared" si="605"/>
        <v>0</v>
      </c>
      <c r="AE2094" s="12">
        <f t="shared" si="606"/>
        <v>8240.2905681468492</v>
      </c>
      <c r="AF2094" s="12">
        <f t="shared" si="607"/>
        <v>0</v>
      </c>
      <c r="AG2094" s="16">
        <f t="shared" si="608"/>
        <v>0</v>
      </c>
      <c r="AH2094" s="16">
        <f t="shared" si="609"/>
        <v>8240.2905681468492</v>
      </c>
      <c r="AI2094" s="16">
        <f t="shared" si="610"/>
        <v>0</v>
      </c>
      <c r="AJ2094" s="16">
        <f t="shared" si="613"/>
        <v>0</v>
      </c>
      <c r="AK2094" s="16">
        <f t="shared" si="614"/>
        <v>5803.0215268639786</v>
      </c>
      <c r="AL2094" s="16">
        <f t="shared" si="615"/>
        <v>0</v>
      </c>
      <c r="AM2094" s="16">
        <f t="shared" si="611"/>
        <v>0</v>
      </c>
      <c r="AN2094" s="16">
        <f t="shared" si="612"/>
        <v>5803.0215268639786</v>
      </c>
      <c r="AO2094" s="16">
        <f t="shared" si="616"/>
        <v>0</v>
      </c>
      <c r="AP2094" s="16">
        <f t="shared" si="617"/>
        <v>1190.5784731360209</v>
      </c>
      <c r="AQ2094" s="16">
        <f t="shared" si="618"/>
        <v>0</v>
      </c>
      <c r="AR2094" s="9">
        <f t="shared" si="619"/>
        <v>0</v>
      </c>
      <c r="AS2094" s="9">
        <f t="shared" si="620"/>
        <v>0.17023828545184469</v>
      </c>
      <c r="AT2094" s="9">
        <f t="shared" si="621"/>
        <v>0</v>
      </c>
    </row>
    <row r="2095" spans="2:46" x14ac:dyDescent="0.25">
      <c r="B2095" s="1" t="s">
        <v>729</v>
      </c>
      <c r="C2095" s="33" t="s">
        <v>240</v>
      </c>
      <c r="D2095" s="34" t="s">
        <v>3</v>
      </c>
      <c r="E2095" s="8" t="s">
        <v>13</v>
      </c>
      <c r="F2095" s="8" t="s">
        <v>109</v>
      </c>
      <c r="G2095" s="8" t="s">
        <v>730</v>
      </c>
      <c r="H2095" s="8" t="s">
        <v>104</v>
      </c>
      <c r="I2095" s="16">
        <v>6906.24</v>
      </c>
      <c r="J2095" s="16">
        <v>0</v>
      </c>
      <c r="K2095" s="16">
        <v>0</v>
      </c>
      <c r="L2095" s="16">
        <v>576</v>
      </c>
      <c r="M2095" s="16">
        <v>0</v>
      </c>
      <c r="N2095" s="16">
        <v>0</v>
      </c>
      <c r="O2095" s="12">
        <f t="shared" si="604"/>
        <v>11.99</v>
      </c>
      <c r="P2095" s="12">
        <f t="shared" si="604"/>
        <v>0</v>
      </c>
      <c r="Q2095" s="12">
        <f t="shared" si="604"/>
        <v>0</v>
      </c>
      <c r="R2095" s="12">
        <f>IFERROR(IF(I2095=0,0,VLOOKUP($C2095,'[1]Marginality pivots'!$B$7:$N$2242,11,0)), 0)</f>
        <v>7.9596266550900792</v>
      </c>
      <c r="S2095" s="12">
        <f>IFERROR(IF(J2095=0,0,VLOOKUP($C2095,'[1]Marginality pivots'!$B$7:$N$2242,12,0)), 0)</f>
        <v>0</v>
      </c>
      <c r="T2095" s="12">
        <f>IFERROR(IF(K2095=0,0,VLOOKUP($C2095,'[1]Marginality pivots'!$B$7:$N$2242,13,0)), 0)</f>
        <v>0</v>
      </c>
      <c r="U2095" s="12">
        <v>9.9495333188625992</v>
      </c>
      <c r="V2095" s="12">
        <v>0</v>
      </c>
      <c r="W2095" s="12">
        <v>0</v>
      </c>
      <c r="X2095" s="12">
        <v>9.9495333188625992</v>
      </c>
      <c r="Y2095" s="12">
        <v>0</v>
      </c>
      <c r="Z2095" s="12">
        <v>0</v>
      </c>
      <c r="AA2095" s="12">
        <v>7.9596266550900792</v>
      </c>
      <c r="AB2095" s="12">
        <v>0</v>
      </c>
      <c r="AC2095" s="12">
        <v>0</v>
      </c>
      <c r="AD2095" s="12">
        <f t="shared" si="605"/>
        <v>5730.9311916648567</v>
      </c>
      <c r="AE2095" s="12">
        <f t="shared" si="606"/>
        <v>0</v>
      </c>
      <c r="AF2095" s="12">
        <f t="shared" si="607"/>
        <v>0</v>
      </c>
      <c r="AG2095" s="16">
        <f t="shared" si="608"/>
        <v>5730.9311916648567</v>
      </c>
      <c r="AH2095" s="16">
        <f t="shared" si="609"/>
        <v>0</v>
      </c>
      <c r="AI2095" s="16">
        <f t="shared" si="610"/>
        <v>0</v>
      </c>
      <c r="AJ2095" s="16">
        <f t="shared" si="613"/>
        <v>4584.7449533318859</v>
      </c>
      <c r="AK2095" s="16">
        <f t="shared" si="614"/>
        <v>0</v>
      </c>
      <c r="AL2095" s="16">
        <f t="shared" si="615"/>
        <v>0</v>
      </c>
      <c r="AM2095" s="16">
        <f t="shared" si="611"/>
        <v>4584.7449533318859</v>
      </c>
      <c r="AN2095" s="16">
        <f t="shared" si="612"/>
        <v>0</v>
      </c>
      <c r="AO2095" s="16">
        <f t="shared" si="616"/>
        <v>2321.4950466681139</v>
      </c>
      <c r="AP2095" s="16">
        <f t="shared" si="617"/>
        <v>0</v>
      </c>
      <c r="AQ2095" s="16">
        <f t="shared" si="618"/>
        <v>0</v>
      </c>
      <c r="AR2095" s="9">
        <f t="shared" si="619"/>
        <v>0.33614456588072728</v>
      </c>
      <c r="AS2095" s="9">
        <f t="shared" si="620"/>
        <v>0</v>
      </c>
      <c r="AT2095" s="9">
        <f t="shared" si="621"/>
        <v>0</v>
      </c>
    </row>
    <row r="2096" spans="2:46" x14ac:dyDescent="0.25">
      <c r="B2096" s="1" t="s">
        <v>729</v>
      </c>
      <c r="C2096" s="34" t="s">
        <v>844</v>
      </c>
      <c r="D2096" s="34" t="s">
        <v>3</v>
      </c>
      <c r="E2096" s="8" t="s">
        <v>13</v>
      </c>
      <c r="F2096" s="8" t="s">
        <v>109</v>
      </c>
      <c r="G2096" s="8" t="s">
        <v>27</v>
      </c>
      <c r="H2096" s="8" t="s">
        <v>104</v>
      </c>
      <c r="I2096" s="16">
        <v>0</v>
      </c>
      <c r="J2096" s="16">
        <v>0</v>
      </c>
      <c r="K2096" s="16">
        <v>6732</v>
      </c>
      <c r="L2096" s="16">
        <v>0</v>
      </c>
      <c r="M2096" s="16">
        <v>0</v>
      </c>
      <c r="N2096" s="16">
        <v>720</v>
      </c>
      <c r="O2096" s="12">
        <f t="shared" si="604"/>
        <v>0</v>
      </c>
      <c r="P2096" s="12">
        <f t="shared" si="604"/>
        <v>0</v>
      </c>
      <c r="Q2096" s="12">
        <f t="shared" si="604"/>
        <v>9.35</v>
      </c>
      <c r="R2096" s="12">
        <f>IFERROR(IF(I2096=0,0,VLOOKUP($C2096,'[1]Marginality pivots'!$B$7:$N$2242,11,0)), 0)</f>
        <v>0</v>
      </c>
      <c r="S2096" s="12">
        <f>IFERROR(IF(J2096=0,0,VLOOKUP($C2096,'[1]Marginality pivots'!$B$7:$N$2242,12,0)), 0)</f>
        <v>0</v>
      </c>
      <c r="T2096" s="12">
        <f>IFERROR(IF(K2096=0,0,VLOOKUP($C2096,'[1]Marginality pivots'!$B$7:$N$2242,13,0)), 0)</f>
        <v>0</v>
      </c>
      <c r="U2096" s="12">
        <v>0</v>
      </c>
      <c r="V2096" s="12">
        <v>0</v>
      </c>
      <c r="W2096" s="12">
        <v>0</v>
      </c>
      <c r="X2096" s="12">
        <v>0</v>
      </c>
      <c r="Y2096" s="12">
        <v>0</v>
      </c>
      <c r="Z2096" s="12">
        <v>0</v>
      </c>
      <c r="AA2096" s="12">
        <v>0</v>
      </c>
      <c r="AB2096" s="12">
        <v>0</v>
      </c>
      <c r="AC2096" s="12">
        <v>0</v>
      </c>
      <c r="AD2096" s="12">
        <f t="shared" si="605"/>
        <v>0</v>
      </c>
      <c r="AE2096" s="12">
        <f t="shared" si="606"/>
        <v>0</v>
      </c>
      <c r="AF2096" s="12">
        <f t="shared" si="607"/>
        <v>0</v>
      </c>
      <c r="AG2096" s="16">
        <f t="shared" si="608"/>
        <v>0</v>
      </c>
      <c r="AH2096" s="16">
        <f t="shared" si="609"/>
        <v>0</v>
      </c>
      <c r="AI2096" s="16">
        <f t="shared" si="610"/>
        <v>0</v>
      </c>
      <c r="AJ2096" s="16">
        <f t="shared" si="613"/>
        <v>0</v>
      </c>
      <c r="AK2096" s="16">
        <f t="shared" si="614"/>
        <v>0</v>
      </c>
      <c r="AL2096" s="16">
        <f t="shared" si="615"/>
        <v>0</v>
      </c>
      <c r="AM2096" s="16">
        <f t="shared" si="611"/>
        <v>0</v>
      </c>
      <c r="AN2096" s="16">
        <f t="shared" si="612"/>
        <v>0</v>
      </c>
      <c r="AO2096" s="16">
        <f t="shared" si="616"/>
        <v>0</v>
      </c>
      <c r="AP2096" s="16">
        <f t="shared" si="617"/>
        <v>0</v>
      </c>
      <c r="AQ2096" s="16">
        <f t="shared" si="618"/>
        <v>6732</v>
      </c>
      <c r="AR2096" s="9">
        <f t="shared" si="619"/>
        <v>0</v>
      </c>
      <c r="AS2096" s="9">
        <f t="shared" si="620"/>
        <v>0</v>
      </c>
      <c r="AT2096" s="9">
        <f t="shared" si="621"/>
        <v>1</v>
      </c>
    </row>
    <row r="2097" spans="2:46" x14ac:dyDescent="0.25">
      <c r="B2097" s="1" t="s">
        <v>729</v>
      </c>
      <c r="C2097" s="33">
        <v>3054969131099</v>
      </c>
      <c r="D2097" s="34" t="s">
        <v>3</v>
      </c>
      <c r="E2097" s="8" t="s">
        <v>13</v>
      </c>
      <c r="F2097" s="8" t="s">
        <v>109</v>
      </c>
      <c r="G2097" s="8" t="s">
        <v>27</v>
      </c>
      <c r="H2097" s="8" t="s">
        <v>104</v>
      </c>
      <c r="I2097" s="16">
        <v>6681.6</v>
      </c>
      <c r="J2097" s="16">
        <v>0</v>
      </c>
      <c r="K2097" s="16">
        <v>0</v>
      </c>
      <c r="L2097" s="16">
        <v>1440</v>
      </c>
      <c r="M2097" s="16">
        <v>0</v>
      </c>
      <c r="N2097" s="16">
        <v>0</v>
      </c>
      <c r="O2097" s="12">
        <f t="shared" si="604"/>
        <v>4.6400000000000006</v>
      </c>
      <c r="P2097" s="12">
        <f t="shared" si="604"/>
        <v>0</v>
      </c>
      <c r="Q2097" s="12">
        <f t="shared" si="604"/>
        <v>0</v>
      </c>
      <c r="R2097" s="12">
        <f>IFERROR(IF(I2097=0,0,VLOOKUP($C2097,'[1]Marginality pivots'!$B$7:$N$2242,11,0)), 0)</f>
        <v>2.1370608017650956</v>
      </c>
      <c r="S2097" s="12">
        <f>IFERROR(IF(J2097=0,0,VLOOKUP($C2097,'[1]Marginality pivots'!$B$7:$N$2242,12,0)), 0)</f>
        <v>0</v>
      </c>
      <c r="T2097" s="12">
        <f>IFERROR(IF(K2097=0,0,VLOOKUP($C2097,'[1]Marginality pivots'!$B$7:$N$2242,13,0)), 0)</f>
        <v>0</v>
      </c>
      <c r="U2097" s="12">
        <v>2.6713260022063694</v>
      </c>
      <c r="V2097" s="12">
        <v>0</v>
      </c>
      <c r="W2097" s="12">
        <v>0</v>
      </c>
      <c r="X2097" s="12">
        <v>2.6713260022063694</v>
      </c>
      <c r="Y2097" s="12">
        <v>0</v>
      </c>
      <c r="Z2097" s="12">
        <v>0</v>
      </c>
      <c r="AA2097" s="12">
        <v>2.1370608017650956</v>
      </c>
      <c r="AB2097" s="12">
        <v>0</v>
      </c>
      <c r="AC2097" s="12">
        <v>0</v>
      </c>
      <c r="AD2097" s="12">
        <f t="shared" si="605"/>
        <v>3846.709443177172</v>
      </c>
      <c r="AE2097" s="12">
        <f t="shared" si="606"/>
        <v>0</v>
      </c>
      <c r="AF2097" s="12">
        <f t="shared" si="607"/>
        <v>0</v>
      </c>
      <c r="AG2097" s="16">
        <f t="shared" si="608"/>
        <v>3846.709443177172</v>
      </c>
      <c r="AH2097" s="16">
        <f t="shared" si="609"/>
        <v>0</v>
      </c>
      <c r="AI2097" s="16">
        <f t="shared" si="610"/>
        <v>0</v>
      </c>
      <c r="AJ2097" s="16">
        <f t="shared" si="613"/>
        <v>3077.3675545417377</v>
      </c>
      <c r="AK2097" s="16">
        <f t="shared" si="614"/>
        <v>0</v>
      </c>
      <c r="AL2097" s="16">
        <f t="shared" si="615"/>
        <v>0</v>
      </c>
      <c r="AM2097" s="16">
        <f t="shared" si="611"/>
        <v>3077.3675545417377</v>
      </c>
      <c r="AN2097" s="16">
        <f t="shared" si="612"/>
        <v>0</v>
      </c>
      <c r="AO2097" s="16">
        <f t="shared" si="616"/>
        <v>3604.2324454582626</v>
      </c>
      <c r="AP2097" s="16">
        <f t="shared" si="617"/>
        <v>0</v>
      </c>
      <c r="AQ2097" s="16">
        <f t="shared" si="618"/>
        <v>0</v>
      </c>
      <c r="AR2097" s="9">
        <f t="shared" si="619"/>
        <v>0.53942655134372941</v>
      </c>
      <c r="AS2097" s="9">
        <f t="shared" si="620"/>
        <v>0</v>
      </c>
      <c r="AT2097" s="9">
        <f t="shared" si="621"/>
        <v>0</v>
      </c>
    </row>
    <row r="2098" spans="2:46" x14ac:dyDescent="0.25">
      <c r="B2098" s="1" t="s">
        <v>729</v>
      </c>
      <c r="C2098" s="33" t="s">
        <v>845</v>
      </c>
      <c r="D2098" s="34" t="s">
        <v>3</v>
      </c>
      <c r="E2098" s="8" t="s">
        <v>16</v>
      </c>
      <c r="F2098" s="8" t="s">
        <v>116</v>
      </c>
      <c r="G2098" s="8" t="s">
        <v>26</v>
      </c>
      <c r="H2098" s="8" t="s">
        <v>103</v>
      </c>
      <c r="I2098" s="16">
        <v>3260.0200000000004</v>
      </c>
      <c r="J2098" s="16">
        <v>1842.6209928335613</v>
      </c>
      <c r="K2098" s="16">
        <v>1391.2916879375969</v>
      </c>
      <c r="L2098" s="16">
        <v>874</v>
      </c>
      <c r="M2098" s="16">
        <v>494</v>
      </c>
      <c r="N2098" s="16">
        <v>373</v>
      </c>
      <c r="O2098" s="12">
        <f t="shared" si="604"/>
        <v>3.7300000000000004</v>
      </c>
      <c r="P2098" s="12">
        <f t="shared" si="604"/>
        <v>3.730002009784537</v>
      </c>
      <c r="Q2098" s="12">
        <f t="shared" si="604"/>
        <v>3.7300045253018683</v>
      </c>
      <c r="R2098" s="12">
        <f>IFERROR(IF(I2098=0,0,VLOOKUP($C2098,'[1]Marginality pivots'!$B$7:$N$2242,11,0)), 0)</f>
        <v>1.7179389634878899</v>
      </c>
      <c r="S2098" s="12">
        <f>IFERROR(IF(J2098=0,0,VLOOKUP($C2098,'[1]Marginality pivots'!$B$7:$N$2242,12,0)), 0)</f>
        <v>0.14671888172744824</v>
      </c>
      <c r="T2098" s="12">
        <f>IFERROR(IF(K2098=0,0,VLOOKUP($C2098,'[1]Marginality pivots'!$B$7:$N$2242,13,0)), 0)</f>
        <v>0.15414285714285714</v>
      </c>
      <c r="U2098" s="12">
        <v>2.1474237043598623</v>
      </c>
      <c r="V2098" s="12">
        <v>0.2083408120529765</v>
      </c>
      <c r="W2098" s="12">
        <v>0.20038571428571428</v>
      </c>
      <c r="X2098" s="12">
        <v>2.1474237043598623</v>
      </c>
      <c r="Y2098" s="12">
        <v>0.2083408120529765</v>
      </c>
      <c r="Z2098" s="12">
        <v>0.20038571428571428</v>
      </c>
      <c r="AA2098" s="12">
        <v>1.7179389634878899</v>
      </c>
      <c r="AB2098" s="12">
        <v>0.14671888172744824</v>
      </c>
      <c r="AC2098" s="12">
        <v>0.15414285714285714</v>
      </c>
      <c r="AD2098" s="12">
        <f t="shared" si="605"/>
        <v>1876.8483176105196</v>
      </c>
      <c r="AE2098" s="12">
        <f t="shared" si="606"/>
        <v>102.92036115417039</v>
      </c>
      <c r="AF2098" s="12">
        <f t="shared" si="607"/>
        <v>74.743871428571424</v>
      </c>
      <c r="AG2098" s="16">
        <f t="shared" si="608"/>
        <v>1876.8483176105196</v>
      </c>
      <c r="AH2098" s="16">
        <f t="shared" si="609"/>
        <v>102.92036115417039</v>
      </c>
      <c r="AI2098" s="16">
        <f t="shared" si="610"/>
        <v>74.743871428571424</v>
      </c>
      <c r="AJ2098" s="16">
        <f t="shared" si="613"/>
        <v>1501.4786540884159</v>
      </c>
      <c r="AK2098" s="16">
        <f t="shared" si="614"/>
        <v>72.479127573359435</v>
      </c>
      <c r="AL2098" s="16">
        <f t="shared" si="615"/>
        <v>57.495285714285714</v>
      </c>
      <c r="AM2098" s="16">
        <f t="shared" si="611"/>
        <v>1501.4786540884159</v>
      </c>
      <c r="AN2098" s="16">
        <f t="shared" si="612"/>
        <v>72.479127573359435</v>
      </c>
      <c r="AO2098" s="16">
        <f t="shared" si="616"/>
        <v>1758.5413459115846</v>
      </c>
      <c r="AP2098" s="16">
        <f t="shared" si="617"/>
        <v>1770.1418652602019</v>
      </c>
      <c r="AQ2098" s="16">
        <f t="shared" si="618"/>
        <v>1333.7964022233111</v>
      </c>
      <c r="AR2098" s="9">
        <f t="shared" si="619"/>
        <v>0.5394265513437293</v>
      </c>
      <c r="AS2098" s="9">
        <f t="shared" si="620"/>
        <v>0.96066520035577052</v>
      </c>
      <c r="AT2098" s="9">
        <f t="shared" si="621"/>
        <v>0.95867488736347251</v>
      </c>
    </row>
    <row r="2099" spans="2:46" x14ac:dyDescent="0.25">
      <c r="B2099" s="1" t="s">
        <v>729</v>
      </c>
      <c r="C2099" s="34" t="s">
        <v>846</v>
      </c>
      <c r="D2099" s="34" t="s">
        <v>3</v>
      </c>
      <c r="E2099" s="8" t="s">
        <v>14</v>
      </c>
      <c r="F2099" s="8" t="s">
        <v>117</v>
      </c>
      <c r="G2099" s="8" t="s">
        <v>27</v>
      </c>
      <c r="H2099" s="8" t="s">
        <v>104</v>
      </c>
      <c r="I2099" s="16">
        <v>6380</v>
      </c>
      <c r="J2099" s="16">
        <v>0</v>
      </c>
      <c r="K2099" s="16">
        <v>0</v>
      </c>
      <c r="L2099" s="16">
        <v>3520</v>
      </c>
      <c r="M2099" s="16">
        <v>0</v>
      </c>
      <c r="N2099" s="16">
        <v>0</v>
      </c>
      <c r="O2099" s="12">
        <f t="shared" si="604"/>
        <v>1.8125</v>
      </c>
      <c r="P2099" s="12">
        <f t="shared" si="604"/>
        <v>0</v>
      </c>
      <c r="Q2099" s="12">
        <f t="shared" si="604"/>
        <v>0</v>
      </c>
      <c r="R2099" s="12">
        <f>IFERROR(IF(I2099=0,0,VLOOKUP($C2099,'[1]Marginality pivots'!$B$7:$N$2242,11,0)), 0)</f>
        <v>0.8474551455275382</v>
      </c>
      <c r="S2099" s="12">
        <f>IFERROR(IF(J2099=0,0,VLOOKUP($C2099,'[1]Marginality pivots'!$B$7:$N$2242,12,0)), 0)</f>
        <v>0</v>
      </c>
      <c r="T2099" s="12">
        <f>IFERROR(IF(K2099=0,0,VLOOKUP($C2099,'[1]Marginality pivots'!$B$7:$N$2242,13,0)), 0)</f>
        <v>0</v>
      </c>
      <c r="U2099" s="12">
        <v>1.0593189319094227</v>
      </c>
      <c r="V2099" s="12">
        <v>0</v>
      </c>
      <c r="W2099" s="12">
        <v>0</v>
      </c>
      <c r="X2099" s="12">
        <v>1.0593189319094227</v>
      </c>
      <c r="Y2099" s="12">
        <v>0</v>
      </c>
      <c r="Z2099" s="12">
        <v>0</v>
      </c>
      <c r="AA2099" s="12">
        <v>0.8474551455275382</v>
      </c>
      <c r="AB2099" s="12">
        <v>0</v>
      </c>
      <c r="AC2099" s="12">
        <v>0</v>
      </c>
      <c r="AD2099" s="12">
        <f t="shared" si="605"/>
        <v>3728.8026403211679</v>
      </c>
      <c r="AE2099" s="12">
        <f t="shared" si="606"/>
        <v>0</v>
      </c>
      <c r="AF2099" s="12">
        <f t="shared" si="607"/>
        <v>0</v>
      </c>
      <c r="AG2099" s="16">
        <f t="shared" si="608"/>
        <v>3728.8026403211679</v>
      </c>
      <c r="AH2099" s="16">
        <f t="shared" si="609"/>
        <v>0</v>
      </c>
      <c r="AI2099" s="16">
        <f t="shared" si="610"/>
        <v>0</v>
      </c>
      <c r="AJ2099" s="16">
        <f t="shared" si="613"/>
        <v>2983.0421122569346</v>
      </c>
      <c r="AK2099" s="16">
        <f t="shared" si="614"/>
        <v>0</v>
      </c>
      <c r="AL2099" s="16">
        <f t="shared" si="615"/>
        <v>0</v>
      </c>
      <c r="AM2099" s="16">
        <f t="shared" si="611"/>
        <v>2983.0421122569346</v>
      </c>
      <c r="AN2099" s="16">
        <f t="shared" si="612"/>
        <v>0</v>
      </c>
      <c r="AO2099" s="16">
        <f t="shared" si="616"/>
        <v>3396.9578877430654</v>
      </c>
      <c r="AP2099" s="16">
        <f t="shared" si="617"/>
        <v>0</v>
      </c>
      <c r="AQ2099" s="16">
        <f t="shared" si="618"/>
        <v>0</v>
      </c>
      <c r="AR2099" s="9">
        <f t="shared" si="619"/>
        <v>0.53243854039859961</v>
      </c>
      <c r="AS2099" s="9">
        <f t="shared" si="620"/>
        <v>0</v>
      </c>
      <c r="AT2099" s="9">
        <f t="shared" si="621"/>
        <v>0</v>
      </c>
    </row>
    <row r="2100" spans="2:46" x14ac:dyDescent="0.25">
      <c r="B2100" s="1" t="s">
        <v>729</v>
      </c>
      <c r="C2100" s="34" t="s">
        <v>847</v>
      </c>
      <c r="D2100" s="34" t="s">
        <v>3</v>
      </c>
      <c r="E2100" s="8" t="s">
        <v>14</v>
      </c>
      <c r="F2100" s="8" t="s">
        <v>133</v>
      </c>
      <c r="G2100" s="8" t="s">
        <v>27</v>
      </c>
      <c r="H2100" s="8" t="s">
        <v>103</v>
      </c>
      <c r="I2100" s="16">
        <v>0</v>
      </c>
      <c r="J2100" s="16">
        <v>6260.28</v>
      </c>
      <c r="K2100" s="16">
        <v>0</v>
      </c>
      <c r="L2100" s="16">
        <v>0</v>
      </c>
      <c r="M2100" s="16">
        <v>624</v>
      </c>
      <c r="N2100" s="16">
        <v>0</v>
      </c>
      <c r="O2100" s="12">
        <f t="shared" si="604"/>
        <v>0</v>
      </c>
      <c r="P2100" s="12">
        <f t="shared" si="604"/>
        <v>10.032499999999999</v>
      </c>
      <c r="Q2100" s="12">
        <f t="shared" si="604"/>
        <v>0</v>
      </c>
      <c r="R2100" s="12">
        <f>IFERROR(IF(I2100=0,0,VLOOKUP($C2100,'[1]Marginality pivots'!$B$7:$N$2242,11,0)), 0)</f>
        <v>0</v>
      </c>
      <c r="S2100" s="12">
        <f>IFERROR(IF(J2100=0,0,VLOOKUP($C2100,'[1]Marginality pivots'!$B$7:$N$2242,12,0)), 0)</f>
        <v>6.0399771559109068</v>
      </c>
      <c r="T2100" s="12">
        <f>IFERROR(IF(K2100=0,0,VLOOKUP($C2100,'[1]Marginality pivots'!$B$7:$N$2242,13,0)), 0)</f>
        <v>0</v>
      </c>
      <c r="U2100" s="12">
        <v>0</v>
      </c>
      <c r="V2100" s="12">
        <v>8.5767675613934866</v>
      </c>
      <c r="W2100" s="12">
        <v>0</v>
      </c>
      <c r="X2100" s="12">
        <v>0</v>
      </c>
      <c r="Y2100" s="12">
        <v>8.5767675613934866</v>
      </c>
      <c r="Z2100" s="12">
        <v>0</v>
      </c>
      <c r="AA2100" s="12">
        <v>0</v>
      </c>
      <c r="AB2100" s="12">
        <v>6.0399771559109068</v>
      </c>
      <c r="AC2100" s="12">
        <v>0</v>
      </c>
      <c r="AD2100" s="12">
        <f t="shared" si="605"/>
        <v>0</v>
      </c>
      <c r="AE2100" s="12">
        <f t="shared" si="606"/>
        <v>5351.9029583095353</v>
      </c>
      <c r="AF2100" s="12">
        <f t="shared" si="607"/>
        <v>0</v>
      </c>
      <c r="AG2100" s="16">
        <f t="shared" si="608"/>
        <v>0</v>
      </c>
      <c r="AH2100" s="16">
        <f t="shared" si="609"/>
        <v>5351.9029583095353</v>
      </c>
      <c r="AI2100" s="16">
        <f t="shared" si="610"/>
        <v>0</v>
      </c>
      <c r="AJ2100" s="16">
        <f t="shared" si="613"/>
        <v>0</v>
      </c>
      <c r="AK2100" s="16">
        <f t="shared" si="614"/>
        <v>3768.9457452884058</v>
      </c>
      <c r="AL2100" s="16">
        <f t="shared" si="615"/>
        <v>0</v>
      </c>
      <c r="AM2100" s="16">
        <f t="shared" si="611"/>
        <v>0</v>
      </c>
      <c r="AN2100" s="16">
        <f t="shared" si="612"/>
        <v>3768.9457452884058</v>
      </c>
      <c r="AO2100" s="16">
        <f t="shared" si="616"/>
        <v>0</v>
      </c>
      <c r="AP2100" s="16">
        <f t="shared" si="617"/>
        <v>2491.334254711594</v>
      </c>
      <c r="AQ2100" s="16">
        <f t="shared" si="618"/>
        <v>0</v>
      </c>
      <c r="AR2100" s="9">
        <f t="shared" si="619"/>
        <v>0</v>
      </c>
      <c r="AS2100" s="9">
        <f t="shared" si="620"/>
        <v>0.39795891792565097</v>
      </c>
      <c r="AT2100" s="9">
        <f t="shared" si="621"/>
        <v>0</v>
      </c>
    </row>
    <row r="2101" spans="2:46" x14ac:dyDescent="0.25">
      <c r="B2101" s="1" t="s">
        <v>729</v>
      </c>
      <c r="C2101" s="33" t="s">
        <v>848</v>
      </c>
      <c r="D2101" s="34" t="s">
        <v>3</v>
      </c>
      <c r="E2101" s="8" t="s">
        <v>14</v>
      </c>
      <c r="F2101" s="8" t="s">
        <v>530</v>
      </c>
      <c r="G2101" s="8" t="s">
        <v>31</v>
      </c>
      <c r="H2101" s="8" t="s">
        <v>103</v>
      </c>
      <c r="I2101" s="16">
        <v>0</v>
      </c>
      <c r="J2101" s="16">
        <v>0</v>
      </c>
      <c r="K2101" s="16">
        <v>6163.2</v>
      </c>
      <c r="L2101" s="16">
        <v>0</v>
      </c>
      <c r="M2101" s="16">
        <v>0</v>
      </c>
      <c r="N2101" s="16">
        <v>240</v>
      </c>
      <c r="O2101" s="12">
        <f t="shared" si="604"/>
        <v>0</v>
      </c>
      <c r="P2101" s="12">
        <f t="shared" si="604"/>
        <v>0</v>
      </c>
      <c r="Q2101" s="12">
        <f t="shared" si="604"/>
        <v>25.68</v>
      </c>
      <c r="R2101" s="12">
        <f>IFERROR(IF(I2101=0,0,VLOOKUP($C2101,'[1]Marginality pivots'!$B$7:$N$2242,11,0)), 0)</f>
        <v>0</v>
      </c>
      <c r="S2101" s="12">
        <f>IFERROR(IF(J2101=0,0,VLOOKUP($C2101,'[1]Marginality pivots'!$B$7:$N$2242,12,0)), 0)</f>
        <v>0</v>
      </c>
      <c r="T2101" s="12">
        <f>IFERROR(IF(K2101=0,0,VLOOKUP($C2101,'[1]Marginality pivots'!$B$7:$N$2242,13,0)), 0)</f>
        <v>9.1269269363694026</v>
      </c>
      <c r="U2101" s="12">
        <v>0</v>
      </c>
      <c r="V2101" s="12">
        <v>0</v>
      </c>
      <c r="W2101" s="12">
        <v>11.865005017280223</v>
      </c>
      <c r="X2101" s="12">
        <v>0</v>
      </c>
      <c r="Y2101" s="12">
        <v>0</v>
      </c>
      <c r="Z2101" s="12">
        <v>11.865005017280223</v>
      </c>
      <c r="AA2101" s="12">
        <v>0</v>
      </c>
      <c r="AB2101" s="12">
        <v>0</v>
      </c>
      <c r="AC2101" s="12">
        <v>9.1269269363694026</v>
      </c>
      <c r="AD2101" s="12">
        <f t="shared" si="605"/>
        <v>0</v>
      </c>
      <c r="AE2101" s="12">
        <f t="shared" si="606"/>
        <v>0</v>
      </c>
      <c r="AF2101" s="12">
        <f t="shared" si="607"/>
        <v>2847.6012041472536</v>
      </c>
      <c r="AG2101" s="16">
        <f t="shared" si="608"/>
        <v>0</v>
      </c>
      <c r="AH2101" s="16">
        <f t="shared" si="609"/>
        <v>0</v>
      </c>
      <c r="AI2101" s="16">
        <f t="shared" si="610"/>
        <v>2847.6012041472536</v>
      </c>
      <c r="AJ2101" s="16">
        <f t="shared" si="613"/>
        <v>0</v>
      </c>
      <c r="AK2101" s="16">
        <f t="shared" si="614"/>
        <v>0</v>
      </c>
      <c r="AL2101" s="16">
        <f t="shared" si="615"/>
        <v>2190.4624647286564</v>
      </c>
      <c r="AM2101" s="16">
        <f t="shared" si="611"/>
        <v>0</v>
      </c>
      <c r="AN2101" s="16">
        <f t="shared" si="612"/>
        <v>0</v>
      </c>
      <c r="AO2101" s="16">
        <f t="shared" si="616"/>
        <v>0</v>
      </c>
      <c r="AP2101" s="16">
        <f t="shared" si="617"/>
        <v>0</v>
      </c>
      <c r="AQ2101" s="16">
        <f t="shared" si="618"/>
        <v>3972.7375352713434</v>
      </c>
      <c r="AR2101" s="9">
        <f t="shared" si="619"/>
        <v>0</v>
      </c>
      <c r="AS2101" s="9">
        <f t="shared" si="620"/>
        <v>0</v>
      </c>
      <c r="AT2101" s="9">
        <f t="shared" si="621"/>
        <v>0.64459007257128498</v>
      </c>
    </row>
    <row r="2102" spans="2:46" x14ac:dyDescent="0.25">
      <c r="B2102" s="1" t="s">
        <v>729</v>
      </c>
      <c r="C2102" s="33" t="s">
        <v>849</v>
      </c>
      <c r="D2102" s="34" t="s">
        <v>3</v>
      </c>
      <c r="E2102" s="8" t="s">
        <v>14</v>
      </c>
      <c r="F2102" s="8" t="s">
        <v>530</v>
      </c>
      <c r="G2102" s="8" t="s">
        <v>31</v>
      </c>
      <c r="H2102" s="8" t="s">
        <v>103</v>
      </c>
      <c r="I2102" s="16">
        <v>0</v>
      </c>
      <c r="J2102" s="16">
        <v>0</v>
      </c>
      <c r="K2102" s="16">
        <v>6163.2</v>
      </c>
      <c r="L2102" s="16">
        <v>0</v>
      </c>
      <c r="M2102" s="16">
        <v>0</v>
      </c>
      <c r="N2102" s="16">
        <v>240</v>
      </c>
      <c r="O2102" s="12">
        <f t="shared" si="604"/>
        <v>0</v>
      </c>
      <c r="P2102" s="12">
        <f t="shared" si="604"/>
        <v>0</v>
      </c>
      <c r="Q2102" s="12">
        <f t="shared" si="604"/>
        <v>25.68</v>
      </c>
      <c r="R2102" s="12">
        <f>IFERROR(IF(I2102=0,0,VLOOKUP($C2102,'[1]Marginality pivots'!$B$7:$N$2242,11,0)), 0)</f>
        <v>0</v>
      </c>
      <c r="S2102" s="12">
        <f>IFERROR(IF(J2102=0,0,VLOOKUP($C2102,'[1]Marginality pivots'!$B$7:$N$2242,12,0)), 0)</f>
        <v>0</v>
      </c>
      <c r="T2102" s="12">
        <f>IFERROR(IF(K2102=0,0,VLOOKUP($C2102,'[1]Marginality pivots'!$B$7:$N$2242,13,0)), 0)</f>
        <v>9.1269269363694026</v>
      </c>
      <c r="U2102" s="12">
        <v>0</v>
      </c>
      <c r="V2102" s="12">
        <v>0</v>
      </c>
      <c r="W2102" s="12">
        <v>11.865005017280223</v>
      </c>
      <c r="X2102" s="12">
        <v>0</v>
      </c>
      <c r="Y2102" s="12">
        <v>0</v>
      </c>
      <c r="Z2102" s="12">
        <v>11.865005017280223</v>
      </c>
      <c r="AA2102" s="12">
        <v>0</v>
      </c>
      <c r="AB2102" s="12">
        <v>0</v>
      </c>
      <c r="AC2102" s="12">
        <v>9.1269269363694026</v>
      </c>
      <c r="AD2102" s="12">
        <f t="shared" si="605"/>
        <v>0</v>
      </c>
      <c r="AE2102" s="12">
        <f t="shared" si="606"/>
        <v>0</v>
      </c>
      <c r="AF2102" s="12">
        <f t="shared" si="607"/>
        <v>2847.6012041472536</v>
      </c>
      <c r="AG2102" s="16">
        <f t="shared" si="608"/>
        <v>0</v>
      </c>
      <c r="AH2102" s="16">
        <f t="shared" si="609"/>
        <v>0</v>
      </c>
      <c r="AI2102" s="16">
        <f t="shared" si="610"/>
        <v>2847.6012041472536</v>
      </c>
      <c r="AJ2102" s="16">
        <f t="shared" si="613"/>
        <v>0</v>
      </c>
      <c r="AK2102" s="16">
        <f t="shared" si="614"/>
        <v>0</v>
      </c>
      <c r="AL2102" s="16">
        <f t="shared" si="615"/>
        <v>2190.4624647286564</v>
      </c>
      <c r="AM2102" s="16">
        <f t="shared" si="611"/>
        <v>0</v>
      </c>
      <c r="AN2102" s="16">
        <f t="shared" si="612"/>
        <v>0</v>
      </c>
      <c r="AO2102" s="16">
        <f t="shared" si="616"/>
        <v>0</v>
      </c>
      <c r="AP2102" s="16">
        <f t="shared" si="617"/>
        <v>0</v>
      </c>
      <c r="AQ2102" s="16">
        <f t="shared" si="618"/>
        <v>3972.7375352713434</v>
      </c>
      <c r="AR2102" s="9">
        <f t="shared" si="619"/>
        <v>0</v>
      </c>
      <c r="AS2102" s="9">
        <f t="shared" si="620"/>
        <v>0</v>
      </c>
      <c r="AT2102" s="9">
        <f t="shared" si="621"/>
        <v>0.64459007257128498</v>
      </c>
    </row>
    <row r="2103" spans="2:46" x14ac:dyDescent="0.25">
      <c r="B2103" s="1" t="s">
        <v>729</v>
      </c>
      <c r="C2103" s="33">
        <v>3011069972403</v>
      </c>
      <c r="D2103" s="34" t="s">
        <v>3</v>
      </c>
      <c r="E2103" s="8" t="s">
        <v>13</v>
      </c>
      <c r="F2103" s="8" t="s">
        <v>109</v>
      </c>
      <c r="G2103" s="8" t="s">
        <v>730</v>
      </c>
      <c r="H2103" s="8" t="s">
        <v>104</v>
      </c>
      <c r="I2103" s="16">
        <v>6114</v>
      </c>
      <c r="J2103" s="16">
        <v>0</v>
      </c>
      <c r="K2103" s="16">
        <v>0</v>
      </c>
      <c r="L2103" s="16">
        <v>600</v>
      </c>
      <c r="M2103" s="16">
        <v>0</v>
      </c>
      <c r="N2103" s="16">
        <v>0</v>
      </c>
      <c r="O2103" s="12">
        <f t="shared" si="604"/>
        <v>10.19</v>
      </c>
      <c r="P2103" s="12">
        <f t="shared" si="604"/>
        <v>0</v>
      </c>
      <c r="Q2103" s="12">
        <f t="shared" si="604"/>
        <v>0</v>
      </c>
      <c r="R2103" s="12">
        <f>IFERROR(IF(I2103=0,0,VLOOKUP($C2103,'[1]Marginality pivots'!$B$7:$N$2242,11,0)), 0)</f>
        <v>4.6932434418073985</v>
      </c>
      <c r="S2103" s="12">
        <f>IFERROR(IF(J2103=0,0,VLOOKUP($C2103,'[1]Marginality pivots'!$B$7:$N$2242,12,0)), 0)</f>
        <v>0</v>
      </c>
      <c r="T2103" s="12">
        <f>IFERROR(IF(K2103=0,0,VLOOKUP($C2103,'[1]Marginality pivots'!$B$7:$N$2242,13,0)), 0)</f>
        <v>0</v>
      </c>
      <c r="U2103" s="12">
        <v>5.8665543022592477</v>
      </c>
      <c r="V2103" s="12">
        <v>0</v>
      </c>
      <c r="W2103" s="12">
        <v>0</v>
      </c>
      <c r="X2103" s="12">
        <v>5.8665543022592477</v>
      </c>
      <c r="Y2103" s="12">
        <v>0</v>
      </c>
      <c r="Z2103" s="12">
        <v>0</v>
      </c>
      <c r="AA2103" s="12">
        <v>4.6932434418073985</v>
      </c>
      <c r="AB2103" s="12">
        <v>0</v>
      </c>
      <c r="AC2103" s="12">
        <v>0</v>
      </c>
      <c r="AD2103" s="12">
        <f t="shared" si="605"/>
        <v>3519.9325813555488</v>
      </c>
      <c r="AE2103" s="12">
        <f t="shared" si="606"/>
        <v>0</v>
      </c>
      <c r="AF2103" s="12">
        <f t="shared" si="607"/>
        <v>0</v>
      </c>
      <c r="AG2103" s="16">
        <f t="shared" si="608"/>
        <v>3519.9325813555488</v>
      </c>
      <c r="AH2103" s="16">
        <f t="shared" si="609"/>
        <v>0</v>
      </c>
      <c r="AI2103" s="16">
        <f t="shared" si="610"/>
        <v>0</v>
      </c>
      <c r="AJ2103" s="16">
        <f t="shared" si="613"/>
        <v>2815.9460650844389</v>
      </c>
      <c r="AK2103" s="16">
        <f t="shared" si="614"/>
        <v>0</v>
      </c>
      <c r="AL2103" s="16">
        <f t="shared" si="615"/>
        <v>0</v>
      </c>
      <c r="AM2103" s="16">
        <f t="shared" si="611"/>
        <v>2815.9460650844389</v>
      </c>
      <c r="AN2103" s="16">
        <f t="shared" si="612"/>
        <v>0</v>
      </c>
      <c r="AO2103" s="16">
        <f t="shared" si="616"/>
        <v>3298.0539349155611</v>
      </c>
      <c r="AP2103" s="16">
        <f t="shared" si="617"/>
        <v>0</v>
      </c>
      <c r="AQ2103" s="16">
        <f t="shared" si="618"/>
        <v>0</v>
      </c>
      <c r="AR2103" s="9">
        <f t="shared" si="619"/>
        <v>0.5394265513437293</v>
      </c>
      <c r="AS2103" s="9">
        <f t="shared" si="620"/>
        <v>0</v>
      </c>
      <c r="AT2103" s="9">
        <f t="shared" si="621"/>
        <v>0</v>
      </c>
    </row>
    <row r="2104" spans="2:46" x14ac:dyDescent="0.25">
      <c r="B2104" s="1" t="s">
        <v>729</v>
      </c>
      <c r="C2104" s="33" t="s">
        <v>850</v>
      </c>
      <c r="D2104" s="34" t="s">
        <v>543</v>
      </c>
      <c r="E2104" s="8" t="s">
        <v>20</v>
      </c>
      <c r="F2104" s="8" t="s">
        <v>20</v>
      </c>
      <c r="G2104" s="8" t="s">
        <v>779</v>
      </c>
      <c r="H2104" s="8" t="s">
        <v>220</v>
      </c>
      <c r="I2104" s="16">
        <v>180</v>
      </c>
      <c r="J2104" s="16">
        <v>0</v>
      </c>
      <c r="K2104" s="16">
        <v>0</v>
      </c>
      <c r="L2104" s="16">
        <v>0</v>
      </c>
      <c r="M2104" s="16">
        <v>0</v>
      </c>
      <c r="N2104" s="16">
        <v>0</v>
      </c>
      <c r="O2104" s="12">
        <f t="shared" si="604"/>
        <v>0</v>
      </c>
      <c r="P2104" s="12">
        <f t="shared" si="604"/>
        <v>0</v>
      </c>
      <c r="Q2104" s="12">
        <f t="shared" si="604"/>
        <v>0</v>
      </c>
      <c r="R2104" s="12">
        <f>IFERROR(IF(I2104=0,0,VLOOKUP($C2104,'[1]Marginality pivots'!$B$7:$N$2242,11,0)), 0)</f>
        <v>0</v>
      </c>
      <c r="S2104" s="12">
        <f>IFERROR(IF(J2104=0,0,VLOOKUP($C2104,'[1]Marginality pivots'!$B$7:$N$2242,12,0)), 0)</f>
        <v>0</v>
      </c>
      <c r="T2104" s="12">
        <f>IFERROR(IF(K2104=0,0,VLOOKUP($C2104,'[1]Marginality pivots'!$B$7:$N$2242,13,0)), 0)</f>
        <v>0</v>
      </c>
      <c r="U2104" s="12">
        <v>0</v>
      </c>
      <c r="V2104" s="12">
        <v>0</v>
      </c>
      <c r="W2104" s="12">
        <v>0</v>
      </c>
      <c r="X2104" s="12">
        <v>0</v>
      </c>
      <c r="Y2104" s="12">
        <v>0</v>
      </c>
      <c r="Z2104" s="12">
        <v>0</v>
      </c>
      <c r="AA2104" s="12">
        <v>0</v>
      </c>
      <c r="AB2104" s="12">
        <v>0</v>
      </c>
      <c r="AC2104" s="12">
        <v>0</v>
      </c>
      <c r="AD2104" s="12">
        <f t="shared" si="605"/>
        <v>0</v>
      </c>
      <c r="AE2104" s="12">
        <f t="shared" si="606"/>
        <v>0</v>
      </c>
      <c r="AF2104" s="12">
        <f t="shared" si="607"/>
        <v>0</v>
      </c>
      <c r="AG2104" s="16">
        <f t="shared" si="608"/>
        <v>0</v>
      </c>
      <c r="AH2104" s="16">
        <f t="shared" si="609"/>
        <v>0</v>
      </c>
      <c r="AI2104" s="16">
        <f t="shared" si="610"/>
        <v>0</v>
      </c>
      <c r="AJ2104" s="16">
        <f t="shared" si="613"/>
        <v>0</v>
      </c>
      <c r="AK2104" s="16">
        <f t="shared" si="614"/>
        <v>0</v>
      </c>
      <c r="AL2104" s="16">
        <f t="shared" si="615"/>
        <v>0</v>
      </c>
      <c r="AM2104" s="16">
        <f t="shared" si="611"/>
        <v>0</v>
      </c>
      <c r="AN2104" s="16">
        <f t="shared" si="612"/>
        <v>0</v>
      </c>
      <c r="AO2104" s="16">
        <f t="shared" si="616"/>
        <v>180</v>
      </c>
      <c r="AP2104" s="16">
        <f t="shared" si="617"/>
        <v>0</v>
      </c>
      <c r="AQ2104" s="16">
        <f t="shared" si="618"/>
        <v>0</v>
      </c>
      <c r="AR2104" s="9">
        <f t="shared" si="619"/>
        <v>1</v>
      </c>
      <c r="AS2104" s="9">
        <f t="shared" si="620"/>
        <v>0</v>
      </c>
      <c r="AT2104" s="9">
        <f t="shared" si="621"/>
        <v>0</v>
      </c>
    </row>
    <row r="2105" spans="2:46" x14ac:dyDescent="0.25">
      <c r="B2105" s="1" t="s">
        <v>729</v>
      </c>
      <c r="C2105" s="33" t="s">
        <v>850</v>
      </c>
      <c r="D2105" s="34" t="s">
        <v>543</v>
      </c>
      <c r="E2105" s="8" t="s">
        <v>20</v>
      </c>
      <c r="F2105" s="8" t="s">
        <v>20</v>
      </c>
      <c r="G2105" s="8" t="s">
        <v>754</v>
      </c>
      <c r="H2105" s="8" t="s">
        <v>220</v>
      </c>
      <c r="I2105" s="16">
        <v>0</v>
      </c>
      <c r="J2105" s="16">
        <v>180</v>
      </c>
      <c r="K2105" s="16">
        <v>0</v>
      </c>
      <c r="L2105" s="16">
        <v>0</v>
      </c>
      <c r="M2105" s="16">
        <v>0</v>
      </c>
      <c r="N2105" s="16">
        <v>0</v>
      </c>
      <c r="O2105" s="12">
        <f t="shared" si="604"/>
        <v>0</v>
      </c>
      <c r="P2105" s="12">
        <f t="shared" si="604"/>
        <v>0</v>
      </c>
      <c r="Q2105" s="12">
        <f t="shared" si="604"/>
        <v>0</v>
      </c>
      <c r="R2105" s="12">
        <f>IFERROR(IF(I2105=0,0,VLOOKUP($C2105,'[1]Marginality pivots'!$B$7:$N$2242,11,0)), 0)</f>
        <v>0</v>
      </c>
      <c r="S2105" s="12">
        <f>IFERROR(IF(J2105=0,0,VLOOKUP($C2105,'[1]Marginality pivots'!$B$7:$N$2242,12,0)), 0)</f>
        <v>0</v>
      </c>
      <c r="T2105" s="12">
        <f>IFERROR(IF(K2105=0,0,VLOOKUP($C2105,'[1]Marginality pivots'!$B$7:$N$2242,13,0)), 0)</f>
        <v>0</v>
      </c>
      <c r="U2105" s="12">
        <v>0</v>
      </c>
      <c r="V2105" s="12">
        <v>0</v>
      </c>
      <c r="W2105" s="12">
        <v>0</v>
      </c>
      <c r="X2105" s="12">
        <v>0</v>
      </c>
      <c r="Y2105" s="12">
        <v>0</v>
      </c>
      <c r="Z2105" s="12">
        <v>0</v>
      </c>
      <c r="AA2105" s="12">
        <v>0</v>
      </c>
      <c r="AB2105" s="12">
        <v>0</v>
      </c>
      <c r="AC2105" s="12">
        <v>0</v>
      </c>
      <c r="AD2105" s="12">
        <f t="shared" si="605"/>
        <v>0</v>
      </c>
      <c r="AE2105" s="12">
        <f t="shared" si="606"/>
        <v>0</v>
      </c>
      <c r="AF2105" s="12">
        <f t="shared" si="607"/>
        <v>0</v>
      </c>
      <c r="AG2105" s="16">
        <f t="shared" si="608"/>
        <v>0</v>
      </c>
      <c r="AH2105" s="16">
        <f t="shared" si="609"/>
        <v>0</v>
      </c>
      <c r="AI2105" s="16">
        <f t="shared" si="610"/>
        <v>0</v>
      </c>
      <c r="AJ2105" s="16">
        <f t="shared" si="613"/>
        <v>0</v>
      </c>
      <c r="AK2105" s="16">
        <f t="shared" si="614"/>
        <v>0</v>
      </c>
      <c r="AL2105" s="16">
        <f t="shared" si="615"/>
        <v>0</v>
      </c>
      <c r="AM2105" s="16">
        <f t="shared" si="611"/>
        <v>0</v>
      </c>
      <c r="AN2105" s="16">
        <f t="shared" si="612"/>
        <v>0</v>
      </c>
      <c r="AO2105" s="16">
        <f t="shared" si="616"/>
        <v>0</v>
      </c>
      <c r="AP2105" s="16">
        <f t="shared" si="617"/>
        <v>180</v>
      </c>
      <c r="AQ2105" s="16">
        <f t="shared" si="618"/>
        <v>0</v>
      </c>
      <c r="AR2105" s="9">
        <f t="shared" si="619"/>
        <v>0</v>
      </c>
      <c r="AS2105" s="9">
        <f t="shared" si="620"/>
        <v>1</v>
      </c>
      <c r="AT2105" s="9">
        <f t="shared" si="621"/>
        <v>0</v>
      </c>
    </row>
    <row r="2106" spans="2:46" x14ac:dyDescent="0.25">
      <c r="B2106" s="1" t="s">
        <v>729</v>
      </c>
      <c r="C2106" s="33" t="s">
        <v>850</v>
      </c>
      <c r="D2106" s="34" t="s">
        <v>543</v>
      </c>
      <c r="E2106" s="8" t="s">
        <v>20</v>
      </c>
      <c r="F2106" s="8" t="s">
        <v>20</v>
      </c>
      <c r="G2106" s="8" t="s">
        <v>757</v>
      </c>
      <c r="H2106" s="8" t="s">
        <v>220</v>
      </c>
      <c r="I2106" s="16">
        <v>180</v>
      </c>
      <c r="J2106" s="16">
        <v>0</v>
      </c>
      <c r="K2106" s="16">
        <v>0</v>
      </c>
      <c r="L2106" s="16">
        <v>0</v>
      </c>
      <c r="M2106" s="16">
        <v>0</v>
      </c>
      <c r="N2106" s="16">
        <v>0</v>
      </c>
      <c r="O2106" s="12">
        <f t="shared" si="604"/>
        <v>0</v>
      </c>
      <c r="P2106" s="12">
        <f t="shared" si="604"/>
        <v>0</v>
      </c>
      <c r="Q2106" s="12">
        <f t="shared" si="604"/>
        <v>0</v>
      </c>
      <c r="R2106" s="12">
        <f>IFERROR(IF(I2106=0,0,VLOOKUP($C2106,'[1]Marginality pivots'!$B$7:$N$2242,11,0)), 0)</f>
        <v>0</v>
      </c>
      <c r="S2106" s="12">
        <f>IFERROR(IF(J2106=0,0,VLOOKUP($C2106,'[1]Marginality pivots'!$B$7:$N$2242,12,0)), 0)</f>
        <v>0</v>
      </c>
      <c r="T2106" s="12">
        <f>IFERROR(IF(K2106=0,0,VLOOKUP($C2106,'[1]Marginality pivots'!$B$7:$N$2242,13,0)), 0)</f>
        <v>0</v>
      </c>
      <c r="U2106" s="12">
        <v>0</v>
      </c>
      <c r="V2106" s="12">
        <v>0</v>
      </c>
      <c r="W2106" s="12">
        <v>0</v>
      </c>
      <c r="X2106" s="12">
        <v>0</v>
      </c>
      <c r="Y2106" s="12">
        <v>0</v>
      </c>
      <c r="Z2106" s="12">
        <v>0</v>
      </c>
      <c r="AA2106" s="12">
        <v>0</v>
      </c>
      <c r="AB2106" s="12">
        <v>0</v>
      </c>
      <c r="AC2106" s="12">
        <v>0</v>
      </c>
      <c r="AD2106" s="12">
        <f t="shared" si="605"/>
        <v>0</v>
      </c>
      <c r="AE2106" s="12">
        <f t="shared" si="606"/>
        <v>0</v>
      </c>
      <c r="AF2106" s="12">
        <f t="shared" si="607"/>
        <v>0</v>
      </c>
      <c r="AG2106" s="16">
        <f t="shared" si="608"/>
        <v>0</v>
      </c>
      <c r="AH2106" s="16">
        <f t="shared" si="609"/>
        <v>0</v>
      </c>
      <c r="AI2106" s="16">
        <f t="shared" si="610"/>
        <v>0</v>
      </c>
      <c r="AJ2106" s="16">
        <f t="shared" si="613"/>
        <v>0</v>
      </c>
      <c r="AK2106" s="16">
        <f t="shared" si="614"/>
        <v>0</v>
      </c>
      <c r="AL2106" s="16">
        <f t="shared" si="615"/>
        <v>0</v>
      </c>
      <c r="AM2106" s="16">
        <f t="shared" si="611"/>
        <v>0</v>
      </c>
      <c r="AN2106" s="16">
        <f t="shared" si="612"/>
        <v>0</v>
      </c>
      <c r="AO2106" s="16">
        <f t="shared" si="616"/>
        <v>180</v>
      </c>
      <c r="AP2106" s="16">
        <f t="shared" si="617"/>
        <v>0</v>
      </c>
      <c r="AQ2106" s="16">
        <f t="shared" si="618"/>
        <v>0</v>
      </c>
      <c r="AR2106" s="9">
        <f t="shared" si="619"/>
        <v>1</v>
      </c>
      <c r="AS2106" s="9">
        <f t="shared" si="620"/>
        <v>0</v>
      </c>
      <c r="AT2106" s="9">
        <f t="shared" si="621"/>
        <v>0</v>
      </c>
    </row>
    <row r="2107" spans="2:46" x14ac:dyDescent="0.25">
      <c r="B2107" s="1" t="s">
        <v>729</v>
      </c>
      <c r="C2107" s="34" t="s">
        <v>850</v>
      </c>
      <c r="D2107" s="34" t="s">
        <v>543</v>
      </c>
      <c r="E2107" s="8" t="s">
        <v>20</v>
      </c>
      <c r="F2107" s="8" t="s">
        <v>20</v>
      </c>
      <c r="G2107" s="8" t="s">
        <v>778</v>
      </c>
      <c r="H2107" s="8" t="s">
        <v>220</v>
      </c>
      <c r="I2107" s="16">
        <v>360</v>
      </c>
      <c r="J2107" s="16">
        <v>0</v>
      </c>
      <c r="K2107" s="16">
        <v>0</v>
      </c>
      <c r="L2107" s="16">
        <v>0</v>
      </c>
      <c r="M2107" s="16">
        <v>0</v>
      </c>
      <c r="N2107" s="16">
        <v>0</v>
      </c>
      <c r="O2107" s="12">
        <f t="shared" si="604"/>
        <v>0</v>
      </c>
      <c r="P2107" s="12">
        <f t="shared" si="604"/>
        <v>0</v>
      </c>
      <c r="Q2107" s="12">
        <f t="shared" si="604"/>
        <v>0</v>
      </c>
      <c r="R2107" s="12">
        <f>IFERROR(IF(I2107=0,0,VLOOKUP($C2107,'[1]Marginality pivots'!$B$7:$N$2242,11,0)), 0)</f>
        <v>0</v>
      </c>
      <c r="S2107" s="12">
        <f>IFERROR(IF(J2107=0,0,VLOOKUP($C2107,'[1]Marginality pivots'!$B$7:$N$2242,12,0)), 0)</f>
        <v>0</v>
      </c>
      <c r="T2107" s="12">
        <f>IFERROR(IF(K2107=0,0,VLOOKUP($C2107,'[1]Marginality pivots'!$B$7:$N$2242,13,0)), 0)</f>
        <v>0</v>
      </c>
      <c r="U2107" s="12">
        <v>0</v>
      </c>
      <c r="V2107" s="12">
        <v>0</v>
      </c>
      <c r="W2107" s="12">
        <v>0</v>
      </c>
      <c r="X2107" s="12">
        <v>0</v>
      </c>
      <c r="Y2107" s="12">
        <v>0</v>
      </c>
      <c r="Z2107" s="12">
        <v>0</v>
      </c>
      <c r="AA2107" s="12">
        <v>0</v>
      </c>
      <c r="AB2107" s="12">
        <v>0</v>
      </c>
      <c r="AC2107" s="12">
        <v>0</v>
      </c>
      <c r="AD2107" s="12">
        <f t="shared" si="605"/>
        <v>0</v>
      </c>
      <c r="AE2107" s="12">
        <f t="shared" si="606"/>
        <v>0</v>
      </c>
      <c r="AF2107" s="12">
        <f t="shared" si="607"/>
        <v>0</v>
      </c>
      <c r="AG2107" s="16">
        <f t="shared" si="608"/>
        <v>0</v>
      </c>
      <c r="AH2107" s="16">
        <f t="shared" si="609"/>
        <v>0</v>
      </c>
      <c r="AI2107" s="16">
        <f t="shared" si="610"/>
        <v>0</v>
      </c>
      <c r="AJ2107" s="16">
        <f t="shared" si="613"/>
        <v>0</v>
      </c>
      <c r="AK2107" s="16">
        <f t="shared" si="614"/>
        <v>0</v>
      </c>
      <c r="AL2107" s="16">
        <f t="shared" si="615"/>
        <v>0</v>
      </c>
      <c r="AM2107" s="16">
        <f t="shared" si="611"/>
        <v>0</v>
      </c>
      <c r="AN2107" s="16">
        <f t="shared" si="612"/>
        <v>0</v>
      </c>
      <c r="AO2107" s="16">
        <f t="shared" si="616"/>
        <v>360</v>
      </c>
      <c r="AP2107" s="16">
        <f t="shared" si="617"/>
        <v>0</v>
      </c>
      <c r="AQ2107" s="16">
        <f t="shared" si="618"/>
        <v>0</v>
      </c>
      <c r="AR2107" s="9">
        <f t="shared" si="619"/>
        <v>1</v>
      </c>
      <c r="AS2107" s="9">
        <f t="shared" si="620"/>
        <v>0</v>
      </c>
      <c r="AT2107" s="9">
        <f t="shared" si="621"/>
        <v>0</v>
      </c>
    </row>
    <row r="2108" spans="2:46" x14ac:dyDescent="0.25">
      <c r="B2108" s="1" t="s">
        <v>729</v>
      </c>
      <c r="C2108" s="34" t="s">
        <v>850</v>
      </c>
      <c r="D2108" s="34" t="s">
        <v>543</v>
      </c>
      <c r="E2108" s="8" t="s">
        <v>20</v>
      </c>
      <c r="F2108" s="8" t="s">
        <v>20</v>
      </c>
      <c r="G2108" s="8" t="s">
        <v>753</v>
      </c>
      <c r="H2108" s="8" t="s">
        <v>220</v>
      </c>
      <c r="I2108" s="16">
        <v>1980</v>
      </c>
      <c r="J2108" s="16">
        <v>720</v>
      </c>
      <c r="K2108" s="16">
        <v>0</v>
      </c>
      <c r="L2108" s="16">
        <v>0</v>
      </c>
      <c r="M2108" s="16">
        <v>0</v>
      </c>
      <c r="N2108" s="16">
        <v>0</v>
      </c>
      <c r="O2108" s="12">
        <f t="shared" si="604"/>
        <v>0</v>
      </c>
      <c r="P2108" s="12">
        <f t="shared" si="604"/>
        <v>0</v>
      </c>
      <c r="Q2108" s="12">
        <f t="shared" si="604"/>
        <v>0</v>
      </c>
      <c r="R2108" s="12">
        <f>IFERROR(IF(I2108=0,0,VLOOKUP($C2108,'[1]Marginality pivots'!$B$7:$N$2242,11,0)), 0)</f>
        <v>0</v>
      </c>
      <c r="S2108" s="12">
        <f>IFERROR(IF(J2108=0,0,VLOOKUP($C2108,'[1]Marginality pivots'!$B$7:$N$2242,12,0)), 0)</f>
        <v>0</v>
      </c>
      <c r="T2108" s="12">
        <f>IFERROR(IF(K2108=0,0,VLOOKUP($C2108,'[1]Marginality pivots'!$B$7:$N$2242,13,0)), 0)</f>
        <v>0</v>
      </c>
      <c r="U2108" s="12">
        <v>0</v>
      </c>
      <c r="V2108" s="12">
        <v>0</v>
      </c>
      <c r="W2108" s="12">
        <v>0</v>
      </c>
      <c r="X2108" s="12">
        <v>0</v>
      </c>
      <c r="Y2108" s="12">
        <v>0</v>
      </c>
      <c r="Z2108" s="12">
        <v>0</v>
      </c>
      <c r="AA2108" s="12">
        <v>0</v>
      </c>
      <c r="AB2108" s="12">
        <v>0</v>
      </c>
      <c r="AC2108" s="12">
        <v>0</v>
      </c>
      <c r="AD2108" s="12">
        <f t="shared" si="605"/>
        <v>0</v>
      </c>
      <c r="AE2108" s="12">
        <f t="shared" si="606"/>
        <v>0</v>
      </c>
      <c r="AF2108" s="12">
        <f t="shared" si="607"/>
        <v>0</v>
      </c>
      <c r="AG2108" s="16">
        <f t="shared" si="608"/>
        <v>0</v>
      </c>
      <c r="AH2108" s="16">
        <f t="shared" si="609"/>
        <v>0</v>
      </c>
      <c r="AI2108" s="16">
        <f t="shared" si="610"/>
        <v>0</v>
      </c>
      <c r="AJ2108" s="16">
        <f t="shared" si="613"/>
        <v>0</v>
      </c>
      <c r="AK2108" s="16">
        <f t="shared" si="614"/>
        <v>0</v>
      </c>
      <c r="AL2108" s="16">
        <f t="shared" si="615"/>
        <v>0</v>
      </c>
      <c r="AM2108" s="16">
        <f t="shared" si="611"/>
        <v>0</v>
      </c>
      <c r="AN2108" s="16">
        <f t="shared" si="612"/>
        <v>0</v>
      </c>
      <c r="AO2108" s="16">
        <f t="shared" si="616"/>
        <v>1980</v>
      </c>
      <c r="AP2108" s="16">
        <f t="shared" si="617"/>
        <v>720</v>
      </c>
      <c r="AQ2108" s="16">
        <f t="shared" si="618"/>
        <v>0</v>
      </c>
      <c r="AR2108" s="9">
        <f t="shared" si="619"/>
        <v>1</v>
      </c>
      <c r="AS2108" s="9">
        <f t="shared" si="620"/>
        <v>1</v>
      </c>
      <c r="AT2108" s="9">
        <f t="shared" si="621"/>
        <v>0</v>
      </c>
    </row>
    <row r="2109" spans="2:46" x14ac:dyDescent="0.25">
      <c r="B2109" s="1" t="s">
        <v>729</v>
      </c>
      <c r="C2109" s="33" t="s">
        <v>850</v>
      </c>
      <c r="D2109" s="34" t="s">
        <v>543</v>
      </c>
      <c r="E2109" s="8" t="s">
        <v>20</v>
      </c>
      <c r="F2109" s="8" t="s">
        <v>20</v>
      </c>
      <c r="G2109" s="8" t="s">
        <v>756</v>
      </c>
      <c r="H2109" s="8" t="s">
        <v>220</v>
      </c>
      <c r="I2109" s="16">
        <v>0</v>
      </c>
      <c r="J2109" s="16">
        <v>180</v>
      </c>
      <c r="K2109" s="16">
        <v>0</v>
      </c>
      <c r="L2109" s="16">
        <v>0</v>
      </c>
      <c r="M2109" s="16">
        <v>0</v>
      </c>
      <c r="N2109" s="16">
        <v>0</v>
      </c>
      <c r="O2109" s="12">
        <f t="shared" si="604"/>
        <v>0</v>
      </c>
      <c r="P2109" s="12">
        <f t="shared" si="604"/>
        <v>0</v>
      </c>
      <c r="Q2109" s="12">
        <f t="shared" si="604"/>
        <v>0</v>
      </c>
      <c r="R2109" s="12">
        <f>IFERROR(IF(I2109=0,0,VLOOKUP($C2109,'[1]Marginality pivots'!$B$7:$N$2242,11,0)), 0)</f>
        <v>0</v>
      </c>
      <c r="S2109" s="12">
        <f>IFERROR(IF(J2109=0,0,VLOOKUP($C2109,'[1]Marginality pivots'!$B$7:$N$2242,12,0)), 0)</f>
        <v>0</v>
      </c>
      <c r="T2109" s="12">
        <f>IFERROR(IF(K2109=0,0,VLOOKUP($C2109,'[1]Marginality pivots'!$B$7:$N$2242,13,0)), 0)</f>
        <v>0</v>
      </c>
      <c r="U2109" s="12">
        <v>0</v>
      </c>
      <c r="V2109" s="12">
        <v>0</v>
      </c>
      <c r="W2109" s="12">
        <v>0</v>
      </c>
      <c r="X2109" s="12">
        <v>0</v>
      </c>
      <c r="Y2109" s="12">
        <v>0</v>
      </c>
      <c r="Z2109" s="12">
        <v>0</v>
      </c>
      <c r="AA2109" s="12">
        <v>0</v>
      </c>
      <c r="AB2109" s="12">
        <v>0</v>
      </c>
      <c r="AC2109" s="12">
        <v>0</v>
      </c>
      <c r="AD2109" s="12">
        <f t="shared" si="605"/>
        <v>0</v>
      </c>
      <c r="AE2109" s="12">
        <f t="shared" si="606"/>
        <v>0</v>
      </c>
      <c r="AF2109" s="12">
        <f t="shared" si="607"/>
        <v>0</v>
      </c>
      <c r="AG2109" s="16">
        <f t="shared" si="608"/>
        <v>0</v>
      </c>
      <c r="AH2109" s="16">
        <f t="shared" si="609"/>
        <v>0</v>
      </c>
      <c r="AI2109" s="16">
        <f t="shared" si="610"/>
        <v>0</v>
      </c>
      <c r="AJ2109" s="16">
        <f t="shared" si="613"/>
        <v>0</v>
      </c>
      <c r="AK2109" s="16">
        <f t="shared" si="614"/>
        <v>0</v>
      </c>
      <c r="AL2109" s="16">
        <f t="shared" si="615"/>
        <v>0</v>
      </c>
      <c r="AM2109" s="16">
        <f t="shared" si="611"/>
        <v>0</v>
      </c>
      <c r="AN2109" s="16">
        <f t="shared" si="612"/>
        <v>0</v>
      </c>
      <c r="AO2109" s="16">
        <f t="shared" si="616"/>
        <v>0</v>
      </c>
      <c r="AP2109" s="16">
        <f t="shared" si="617"/>
        <v>180</v>
      </c>
      <c r="AQ2109" s="16">
        <f t="shared" si="618"/>
        <v>0</v>
      </c>
      <c r="AR2109" s="9">
        <f t="shared" si="619"/>
        <v>0</v>
      </c>
      <c r="AS2109" s="9">
        <f t="shared" si="620"/>
        <v>1</v>
      </c>
      <c r="AT2109" s="9">
        <f t="shared" si="621"/>
        <v>0</v>
      </c>
    </row>
    <row r="2110" spans="2:46" x14ac:dyDescent="0.25">
      <c r="B2110" s="1" t="s">
        <v>729</v>
      </c>
      <c r="C2110" s="34" t="s">
        <v>850</v>
      </c>
      <c r="D2110" s="34" t="s">
        <v>543</v>
      </c>
      <c r="E2110" s="8" t="s">
        <v>20</v>
      </c>
      <c r="F2110" s="8" t="s">
        <v>20</v>
      </c>
      <c r="G2110" s="8" t="s">
        <v>755</v>
      </c>
      <c r="H2110" s="8" t="s">
        <v>220</v>
      </c>
      <c r="I2110" s="16">
        <v>180</v>
      </c>
      <c r="J2110" s="16">
        <v>0</v>
      </c>
      <c r="K2110" s="16">
        <v>0</v>
      </c>
      <c r="L2110" s="16">
        <v>0</v>
      </c>
      <c r="M2110" s="16">
        <v>0</v>
      </c>
      <c r="N2110" s="16">
        <v>0</v>
      </c>
      <c r="O2110" s="12">
        <f t="shared" si="604"/>
        <v>0</v>
      </c>
      <c r="P2110" s="12">
        <f t="shared" si="604"/>
        <v>0</v>
      </c>
      <c r="Q2110" s="12">
        <f t="shared" si="604"/>
        <v>0</v>
      </c>
      <c r="R2110" s="12">
        <f>IFERROR(IF(I2110=0,0,VLOOKUP($C2110,'[1]Marginality pivots'!$B$7:$N$2242,11,0)), 0)</f>
        <v>0</v>
      </c>
      <c r="S2110" s="12">
        <f>IFERROR(IF(J2110=0,0,VLOOKUP($C2110,'[1]Marginality pivots'!$B$7:$N$2242,12,0)), 0)</f>
        <v>0</v>
      </c>
      <c r="T2110" s="12">
        <f>IFERROR(IF(K2110=0,0,VLOOKUP($C2110,'[1]Marginality pivots'!$B$7:$N$2242,13,0)), 0)</f>
        <v>0</v>
      </c>
      <c r="U2110" s="12">
        <v>0</v>
      </c>
      <c r="V2110" s="12">
        <v>0</v>
      </c>
      <c r="W2110" s="12">
        <v>0</v>
      </c>
      <c r="X2110" s="12">
        <v>0</v>
      </c>
      <c r="Y2110" s="12">
        <v>0</v>
      </c>
      <c r="Z2110" s="12">
        <v>0</v>
      </c>
      <c r="AA2110" s="12">
        <v>0</v>
      </c>
      <c r="AB2110" s="12">
        <v>0</v>
      </c>
      <c r="AC2110" s="12">
        <v>0</v>
      </c>
      <c r="AD2110" s="12">
        <f t="shared" si="605"/>
        <v>0</v>
      </c>
      <c r="AE2110" s="12">
        <f t="shared" si="606"/>
        <v>0</v>
      </c>
      <c r="AF2110" s="12">
        <f t="shared" si="607"/>
        <v>0</v>
      </c>
      <c r="AG2110" s="16">
        <f t="shared" si="608"/>
        <v>0</v>
      </c>
      <c r="AH2110" s="16">
        <f t="shared" si="609"/>
        <v>0</v>
      </c>
      <c r="AI2110" s="16">
        <f t="shared" si="610"/>
        <v>0</v>
      </c>
      <c r="AJ2110" s="16">
        <f t="shared" si="613"/>
        <v>0</v>
      </c>
      <c r="AK2110" s="16">
        <f t="shared" si="614"/>
        <v>0</v>
      </c>
      <c r="AL2110" s="16">
        <f t="shared" si="615"/>
        <v>0</v>
      </c>
      <c r="AM2110" s="16">
        <f t="shared" si="611"/>
        <v>0</v>
      </c>
      <c r="AN2110" s="16">
        <f t="shared" si="612"/>
        <v>0</v>
      </c>
      <c r="AO2110" s="16">
        <f t="shared" si="616"/>
        <v>180</v>
      </c>
      <c r="AP2110" s="16">
        <f t="shared" si="617"/>
        <v>0</v>
      </c>
      <c r="AQ2110" s="16">
        <f t="shared" si="618"/>
        <v>0</v>
      </c>
      <c r="AR2110" s="9">
        <f t="shared" si="619"/>
        <v>1</v>
      </c>
      <c r="AS2110" s="9">
        <f t="shared" si="620"/>
        <v>0</v>
      </c>
      <c r="AT2110" s="9">
        <f t="shared" si="621"/>
        <v>0</v>
      </c>
    </row>
    <row r="2111" spans="2:46" x14ac:dyDescent="0.25">
      <c r="B2111" s="1" t="s">
        <v>729</v>
      </c>
      <c r="C2111" s="33" t="s">
        <v>850</v>
      </c>
      <c r="D2111" s="34" t="s">
        <v>543</v>
      </c>
      <c r="E2111" s="8" t="s">
        <v>20</v>
      </c>
      <c r="F2111" s="8" t="s">
        <v>20</v>
      </c>
      <c r="G2111" s="8" t="s">
        <v>762</v>
      </c>
      <c r="H2111" s="8" t="s">
        <v>220</v>
      </c>
      <c r="I2111" s="16">
        <v>1080</v>
      </c>
      <c r="J2111" s="16">
        <v>360</v>
      </c>
      <c r="K2111" s="16">
        <v>0</v>
      </c>
      <c r="L2111" s="16">
        <v>0</v>
      </c>
      <c r="M2111" s="16">
        <v>0</v>
      </c>
      <c r="N2111" s="16">
        <v>0</v>
      </c>
      <c r="O2111" s="12">
        <f t="shared" si="604"/>
        <v>0</v>
      </c>
      <c r="P2111" s="12">
        <f t="shared" si="604"/>
        <v>0</v>
      </c>
      <c r="Q2111" s="12">
        <f t="shared" si="604"/>
        <v>0</v>
      </c>
      <c r="R2111" s="12">
        <f>IFERROR(IF(I2111=0,0,VLOOKUP($C2111,'[1]Marginality pivots'!$B$7:$N$2242,11,0)), 0)</f>
        <v>0</v>
      </c>
      <c r="S2111" s="12">
        <f>IFERROR(IF(J2111=0,0,VLOOKUP($C2111,'[1]Marginality pivots'!$B$7:$N$2242,12,0)), 0)</f>
        <v>0</v>
      </c>
      <c r="T2111" s="12">
        <f>IFERROR(IF(K2111=0,0,VLOOKUP($C2111,'[1]Marginality pivots'!$B$7:$N$2242,13,0)), 0)</f>
        <v>0</v>
      </c>
      <c r="U2111" s="12">
        <v>0</v>
      </c>
      <c r="V2111" s="12">
        <v>0</v>
      </c>
      <c r="W2111" s="12">
        <v>0</v>
      </c>
      <c r="X2111" s="12">
        <v>0</v>
      </c>
      <c r="Y2111" s="12">
        <v>0</v>
      </c>
      <c r="Z2111" s="12">
        <v>0</v>
      </c>
      <c r="AA2111" s="12">
        <v>0</v>
      </c>
      <c r="AB2111" s="12">
        <v>0</v>
      </c>
      <c r="AC2111" s="12">
        <v>0</v>
      </c>
      <c r="AD2111" s="12">
        <f t="shared" si="605"/>
        <v>0</v>
      </c>
      <c r="AE2111" s="12">
        <f t="shared" si="606"/>
        <v>0</v>
      </c>
      <c r="AF2111" s="12">
        <f t="shared" si="607"/>
        <v>0</v>
      </c>
      <c r="AG2111" s="16">
        <f t="shared" si="608"/>
        <v>0</v>
      </c>
      <c r="AH2111" s="16">
        <f t="shared" si="609"/>
        <v>0</v>
      </c>
      <c r="AI2111" s="16">
        <f t="shared" si="610"/>
        <v>0</v>
      </c>
      <c r="AJ2111" s="16">
        <f t="shared" si="613"/>
        <v>0</v>
      </c>
      <c r="AK2111" s="16">
        <f t="shared" si="614"/>
        <v>0</v>
      </c>
      <c r="AL2111" s="16">
        <f t="shared" si="615"/>
        <v>0</v>
      </c>
      <c r="AM2111" s="16">
        <f t="shared" si="611"/>
        <v>0</v>
      </c>
      <c r="AN2111" s="16">
        <f t="shared" si="612"/>
        <v>0</v>
      </c>
      <c r="AO2111" s="16">
        <f t="shared" si="616"/>
        <v>1080</v>
      </c>
      <c r="AP2111" s="16">
        <f t="shared" si="617"/>
        <v>360</v>
      </c>
      <c r="AQ2111" s="16">
        <f t="shared" si="618"/>
        <v>0</v>
      </c>
      <c r="AR2111" s="9">
        <f t="shared" si="619"/>
        <v>1</v>
      </c>
      <c r="AS2111" s="9">
        <f t="shared" si="620"/>
        <v>1</v>
      </c>
      <c r="AT2111" s="9">
        <f t="shared" si="621"/>
        <v>0</v>
      </c>
    </row>
    <row r="2112" spans="2:46" x14ac:dyDescent="0.25">
      <c r="B2112" s="1" t="s">
        <v>729</v>
      </c>
      <c r="C2112" s="33" t="s">
        <v>850</v>
      </c>
      <c r="D2112" s="34" t="s">
        <v>543</v>
      </c>
      <c r="E2112" s="8" t="s">
        <v>20</v>
      </c>
      <c r="F2112" s="8" t="s">
        <v>20</v>
      </c>
      <c r="G2112" s="8" t="s">
        <v>42</v>
      </c>
      <c r="H2112" s="8" t="s">
        <v>220</v>
      </c>
      <c r="I2112" s="16">
        <v>180</v>
      </c>
      <c r="J2112" s="16">
        <v>0</v>
      </c>
      <c r="K2112" s="16">
        <v>0</v>
      </c>
      <c r="L2112" s="16">
        <v>0</v>
      </c>
      <c r="M2112" s="16">
        <v>0</v>
      </c>
      <c r="N2112" s="16">
        <v>0</v>
      </c>
      <c r="O2112" s="12">
        <f t="shared" si="604"/>
        <v>0</v>
      </c>
      <c r="P2112" s="12">
        <f t="shared" si="604"/>
        <v>0</v>
      </c>
      <c r="Q2112" s="12">
        <f t="shared" si="604"/>
        <v>0</v>
      </c>
      <c r="R2112" s="12">
        <f>IFERROR(IF(I2112=0,0,VLOOKUP($C2112,'[1]Marginality pivots'!$B$7:$N$2242,11,0)), 0)</f>
        <v>0</v>
      </c>
      <c r="S2112" s="12">
        <f>IFERROR(IF(J2112=0,0,VLOOKUP($C2112,'[1]Marginality pivots'!$B$7:$N$2242,12,0)), 0)</f>
        <v>0</v>
      </c>
      <c r="T2112" s="12">
        <f>IFERROR(IF(K2112=0,0,VLOOKUP($C2112,'[1]Marginality pivots'!$B$7:$N$2242,13,0)), 0)</f>
        <v>0</v>
      </c>
      <c r="U2112" s="12">
        <v>0</v>
      </c>
      <c r="V2112" s="12">
        <v>0</v>
      </c>
      <c r="W2112" s="12">
        <v>0</v>
      </c>
      <c r="X2112" s="12">
        <v>0</v>
      </c>
      <c r="Y2112" s="12">
        <v>0</v>
      </c>
      <c r="Z2112" s="12">
        <v>0</v>
      </c>
      <c r="AA2112" s="12">
        <v>0</v>
      </c>
      <c r="AB2112" s="12">
        <v>0</v>
      </c>
      <c r="AC2112" s="12">
        <v>0</v>
      </c>
      <c r="AD2112" s="12">
        <f t="shared" si="605"/>
        <v>0</v>
      </c>
      <c r="AE2112" s="12">
        <f t="shared" si="606"/>
        <v>0</v>
      </c>
      <c r="AF2112" s="12">
        <f t="shared" si="607"/>
        <v>0</v>
      </c>
      <c r="AG2112" s="16">
        <f t="shared" si="608"/>
        <v>0</v>
      </c>
      <c r="AH2112" s="16">
        <f t="shared" si="609"/>
        <v>0</v>
      </c>
      <c r="AI2112" s="16">
        <f t="shared" si="610"/>
        <v>0</v>
      </c>
      <c r="AJ2112" s="16">
        <f t="shared" si="613"/>
        <v>0</v>
      </c>
      <c r="AK2112" s="16">
        <f t="shared" si="614"/>
        <v>0</v>
      </c>
      <c r="AL2112" s="16">
        <f t="shared" si="615"/>
        <v>0</v>
      </c>
      <c r="AM2112" s="16">
        <f t="shared" si="611"/>
        <v>0</v>
      </c>
      <c r="AN2112" s="16">
        <f t="shared" si="612"/>
        <v>0</v>
      </c>
      <c r="AO2112" s="16">
        <f t="shared" si="616"/>
        <v>180</v>
      </c>
      <c r="AP2112" s="16">
        <f t="shared" si="617"/>
        <v>0</v>
      </c>
      <c r="AQ2112" s="16">
        <f t="shared" si="618"/>
        <v>0</v>
      </c>
      <c r="AR2112" s="9">
        <f t="shared" si="619"/>
        <v>1</v>
      </c>
      <c r="AS2112" s="9">
        <f t="shared" si="620"/>
        <v>0</v>
      </c>
      <c r="AT2112" s="9">
        <f t="shared" si="621"/>
        <v>0</v>
      </c>
    </row>
    <row r="2113" spans="2:46" x14ac:dyDescent="0.25">
      <c r="B2113" s="1" t="s">
        <v>729</v>
      </c>
      <c r="C2113" s="33" t="s">
        <v>850</v>
      </c>
      <c r="D2113" s="34" t="s">
        <v>543</v>
      </c>
      <c r="E2113" s="8" t="s">
        <v>20</v>
      </c>
      <c r="F2113" s="8" t="s">
        <v>20</v>
      </c>
      <c r="G2113" s="8" t="s">
        <v>764</v>
      </c>
      <c r="H2113" s="8" t="s">
        <v>220</v>
      </c>
      <c r="I2113" s="16">
        <v>0</v>
      </c>
      <c r="J2113" s="16">
        <v>180</v>
      </c>
      <c r="K2113" s="16">
        <v>0</v>
      </c>
      <c r="L2113" s="16">
        <v>0</v>
      </c>
      <c r="M2113" s="16">
        <v>0</v>
      </c>
      <c r="N2113" s="16">
        <v>0</v>
      </c>
      <c r="O2113" s="12">
        <f t="shared" si="604"/>
        <v>0</v>
      </c>
      <c r="P2113" s="12">
        <f t="shared" si="604"/>
        <v>0</v>
      </c>
      <c r="Q2113" s="12">
        <f t="shared" si="604"/>
        <v>0</v>
      </c>
      <c r="R2113" s="12">
        <f>IFERROR(IF(I2113=0,0,VLOOKUP($C2113,'[1]Marginality pivots'!$B$7:$N$2242,11,0)), 0)</f>
        <v>0</v>
      </c>
      <c r="S2113" s="12">
        <f>IFERROR(IF(J2113=0,0,VLOOKUP($C2113,'[1]Marginality pivots'!$B$7:$N$2242,12,0)), 0)</f>
        <v>0</v>
      </c>
      <c r="T2113" s="12">
        <f>IFERROR(IF(K2113=0,0,VLOOKUP($C2113,'[1]Marginality pivots'!$B$7:$N$2242,13,0)), 0)</f>
        <v>0</v>
      </c>
      <c r="U2113" s="12">
        <v>0</v>
      </c>
      <c r="V2113" s="12">
        <v>0</v>
      </c>
      <c r="W2113" s="12">
        <v>0</v>
      </c>
      <c r="X2113" s="12">
        <v>0</v>
      </c>
      <c r="Y2113" s="12">
        <v>0</v>
      </c>
      <c r="Z2113" s="12">
        <v>0</v>
      </c>
      <c r="AA2113" s="12">
        <v>0</v>
      </c>
      <c r="AB2113" s="12">
        <v>0</v>
      </c>
      <c r="AC2113" s="12">
        <v>0</v>
      </c>
      <c r="AD2113" s="12">
        <f t="shared" si="605"/>
        <v>0</v>
      </c>
      <c r="AE2113" s="12">
        <f t="shared" si="606"/>
        <v>0</v>
      </c>
      <c r="AF2113" s="12">
        <f t="shared" si="607"/>
        <v>0</v>
      </c>
      <c r="AG2113" s="16">
        <f t="shared" si="608"/>
        <v>0</v>
      </c>
      <c r="AH2113" s="16">
        <f t="shared" si="609"/>
        <v>0</v>
      </c>
      <c r="AI2113" s="16">
        <f t="shared" si="610"/>
        <v>0</v>
      </c>
      <c r="AJ2113" s="16">
        <f t="shared" si="613"/>
        <v>0</v>
      </c>
      <c r="AK2113" s="16">
        <f t="shared" si="614"/>
        <v>0</v>
      </c>
      <c r="AL2113" s="16">
        <f t="shared" si="615"/>
        <v>0</v>
      </c>
      <c r="AM2113" s="16">
        <f t="shared" si="611"/>
        <v>0</v>
      </c>
      <c r="AN2113" s="16">
        <f t="shared" si="612"/>
        <v>0</v>
      </c>
      <c r="AO2113" s="16">
        <f t="shared" si="616"/>
        <v>0</v>
      </c>
      <c r="AP2113" s="16">
        <f t="shared" si="617"/>
        <v>180</v>
      </c>
      <c r="AQ2113" s="16">
        <f t="shared" si="618"/>
        <v>0</v>
      </c>
      <c r="AR2113" s="9">
        <f t="shared" si="619"/>
        <v>0</v>
      </c>
      <c r="AS2113" s="9">
        <f t="shared" si="620"/>
        <v>1</v>
      </c>
      <c r="AT2113" s="9">
        <f t="shared" si="621"/>
        <v>0</v>
      </c>
    </row>
    <row r="2114" spans="2:46" x14ac:dyDescent="0.25">
      <c r="B2114" s="1" t="s">
        <v>729</v>
      </c>
      <c r="C2114" s="33" t="s">
        <v>850</v>
      </c>
      <c r="D2114" s="34" t="s">
        <v>543</v>
      </c>
      <c r="E2114" s="8" t="s">
        <v>20</v>
      </c>
      <c r="F2114" s="8" t="s">
        <v>20</v>
      </c>
      <c r="G2114" s="8" t="s">
        <v>53</v>
      </c>
      <c r="H2114" s="8" t="s">
        <v>220</v>
      </c>
      <c r="I2114" s="16">
        <v>180</v>
      </c>
      <c r="J2114" s="16">
        <v>0</v>
      </c>
      <c r="K2114" s="16">
        <v>0</v>
      </c>
      <c r="L2114" s="16">
        <v>0</v>
      </c>
      <c r="M2114" s="16">
        <v>0</v>
      </c>
      <c r="N2114" s="16">
        <v>0</v>
      </c>
      <c r="O2114" s="12">
        <f t="shared" si="604"/>
        <v>0</v>
      </c>
      <c r="P2114" s="12">
        <f t="shared" si="604"/>
        <v>0</v>
      </c>
      <c r="Q2114" s="12">
        <f t="shared" si="604"/>
        <v>0</v>
      </c>
      <c r="R2114" s="12">
        <f>IFERROR(IF(I2114=0,0,VLOOKUP($C2114,'[1]Marginality pivots'!$B$7:$N$2242,11,0)), 0)</f>
        <v>0</v>
      </c>
      <c r="S2114" s="12">
        <f>IFERROR(IF(J2114=0,0,VLOOKUP($C2114,'[1]Marginality pivots'!$B$7:$N$2242,12,0)), 0)</f>
        <v>0</v>
      </c>
      <c r="T2114" s="12">
        <f>IFERROR(IF(K2114=0,0,VLOOKUP($C2114,'[1]Marginality pivots'!$B$7:$N$2242,13,0)), 0)</f>
        <v>0</v>
      </c>
      <c r="U2114" s="12">
        <v>0</v>
      </c>
      <c r="V2114" s="12">
        <v>0</v>
      </c>
      <c r="W2114" s="12">
        <v>0</v>
      </c>
      <c r="X2114" s="12">
        <v>0</v>
      </c>
      <c r="Y2114" s="12">
        <v>0</v>
      </c>
      <c r="Z2114" s="12">
        <v>0</v>
      </c>
      <c r="AA2114" s="12">
        <v>0</v>
      </c>
      <c r="AB2114" s="12">
        <v>0</v>
      </c>
      <c r="AC2114" s="12">
        <v>0</v>
      </c>
      <c r="AD2114" s="12">
        <f t="shared" si="605"/>
        <v>0</v>
      </c>
      <c r="AE2114" s="12">
        <f t="shared" si="606"/>
        <v>0</v>
      </c>
      <c r="AF2114" s="12">
        <f t="shared" si="607"/>
        <v>0</v>
      </c>
      <c r="AG2114" s="16">
        <f t="shared" si="608"/>
        <v>0</v>
      </c>
      <c r="AH2114" s="16">
        <f t="shared" si="609"/>
        <v>0</v>
      </c>
      <c r="AI2114" s="16">
        <f t="shared" si="610"/>
        <v>0</v>
      </c>
      <c r="AJ2114" s="16">
        <f t="shared" si="613"/>
        <v>0</v>
      </c>
      <c r="AK2114" s="16">
        <f t="shared" si="614"/>
        <v>0</v>
      </c>
      <c r="AL2114" s="16">
        <f t="shared" si="615"/>
        <v>0</v>
      </c>
      <c r="AM2114" s="16">
        <f t="shared" si="611"/>
        <v>0</v>
      </c>
      <c r="AN2114" s="16">
        <f t="shared" si="612"/>
        <v>0</v>
      </c>
      <c r="AO2114" s="16">
        <f t="shared" si="616"/>
        <v>180</v>
      </c>
      <c r="AP2114" s="16">
        <f t="shared" si="617"/>
        <v>0</v>
      </c>
      <c r="AQ2114" s="16">
        <f t="shared" si="618"/>
        <v>0</v>
      </c>
      <c r="AR2114" s="9">
        <f t="shared" si="619"/>
        <v>1</v>
      </c>
      <c r="AS2114" s="9">
        <f t="shared" si="620"/>
        <v>0</v>
      </c>
      <c r="AT2114" s="9">
        <f t="shared" si="621"/>
        <v>0</v>
      </c>
    </row>
    <row r="2115" spans="2:46" x14ac:dyDescent="0.25">
      <c r="B2115" s="1" t="s">
        <v>729</v>
      </c>
      <c r="C2115" s="33" t="s">
        <v>629</v>
      </c>
      <c r="D2115" s="34" t="s">
        <v>3</v>
      </c>
      <c r="E2115" s="8" t="s">
        <v>14</v>
      </c>
      <c r="F2115" s="8" t="s">
        <v>117</v>
      </c>
      <c r="G2115" s="8" t="s">
        <v>27</v>
      </c>
      <c r="H2115" s="8" t="s">
        <v>104</v>
      </c>
      <c r="I2115" s="16">
        <v>0</v>
      </c>
      <c r="J2115" s="16">
        <v>5835.52</v>
      </c>
      <c r="K2115" s="16">
        <v>0</v>
      </c>
      <c r="L2115" s="16">
        <v>0</v>
      </c>
      <c r="M2115" s="16">
        <v>3104</v>
      </c>
      <c r="N2115" s="16">
        <v>0</v>
      </c>
      <c r="O2115" s="12">
        <f t="shared" si="604"/>
        <v>0</v>
      </c>
      <c r="P2115" s="12">
        <f t="shared" si="604"/>
        <v>1.8800000000000001</v>
      </c>
      <c r="Q2115" s="12">
        <f t="shared" si="604"/>
        <v>0</v>
      </c>
      <c r="R2115" s="12">
        <f>IFERROR(IF(I2115=0,0,VLOOKUP($C2115,'[1]Marginality pivots'!$B$7:$N$2242,11,0)), 0)</f>
        <v>0</v>
      </c>
      <c r="S2115" s="12">
        <f>IFERROR(IF(J2115=0,0,VLOOKUP($C2115,'[1]Marginality pivots'!$B$7:$N$2242,12,0)), 0)</f>
        <v>1.4589523634272681</v>
      </c>
      <c r="T2115" s="12">
        <f>IFERROR(IF(K2115=0,0,VLOOKUP($C2115,'[1]Marginality pivots'!$B$7:$N$2242,13,0)), 0)</f>
        <v>0</v>
      </c>
      <c r="U2115" s="12">
        <v>0</v>
      </c>
      <c r="V2115" s="12">
        <v>2.0717123560667208</v>
      </c>
      <c r="W2115" s="12">
        <v>0</v>
      </c>
      <c r="X2115" s="12">
        <v>0</v>
      </c>
      <c r="Y2115" s="12">
        <v>2.0717123560667208</v>
      </c>
      <c r="Z2115" s="12">
        <v>0</v>
      </c>
      <c r="AA2115" s="12">
        <v>0</v>
      </c>
      <c r="AB2115" s="12">
        <v>1.4589523634272681</v>
      </c>
      <c r="AC2115" s="12">
        <v>0</v>
      </c>
      <c r="AD2115" s="12">
        <f t="shared" si="605"/>
        <v>0</v>
      </c>
      <c r="AE2115" s="12">
        <f t="shared" si="606"/>
        <v>6430.595153231101</v>
      </c>
      <c r="AF2115" s="12">
        <f t="shared" si="607"/>
        <v>0</v>
      </c>
      <c r="AG2115" s="16">
        <f t="shared" si="608"/>
        <v>0</v>
      </c>
      <c r="AH2115" s="16">
        <f t="shared" si="609"/>
        <v>6430.595153231101</v>
      </c>
      <c r="AI2115" s="16">
        <f t="shared" si="610"/>
        <v>0</v>
      </c>
      <c r="AJ2115" s="16">
        <f t="shared" si="613"/>
        <v>0</v>
      </c>
      <c r="AK2115" s="16">
        <f t="shared" si="614"/>
        <v>4528.5881360782405</v>
      </c>
      <c r="AL2115" s="16">
        <f t="shared" si="615"/>
        <v>0</v>
      </c>
      <c r="AM2115" s="16">
        <f t="shared" si="611"/>
        <v>0</v>
      </c>
      <c r="AN2115" s="16">
        <f t="shared" si="612"/>
        <v>4528.5881360782405</v>
      </c>
      <c r="AO2115" s="16">
        <f t="shared" si="616"/>
        <v>0</v>
      </c>
      <c r="AP2115" s="16">
        <f t="shared" si="617"/>
        <v>1306.9318639217599</v>
      </c>
      <c r="AQ2115" s="16">
        <f t="shared" si="618"/>
        <v>0</v>
      </c>
      <c r="AR2115" s="9">
        <f t="shared" si="619"/>
        <v>0</v>
      </c>
      <c r="AS2115" s="9">
        <f t="shared" si="620"/>
        <v>0.22396150881528293</v>
      </c>
      <c r="AT2115" s="9">
        <f t="shared" si="621"/>
        <v>0</v>
      </c>
    </row>
    <row r="2116" spans="2:46" x14ac:dyDescent="0.25">
      <c r="B2116" s="1" t="s">
        <v>729</v>
      </c>
      <c r="C2116" s="33">
        <v>3054968002707</v>
      </c>
      <c r="D2116" s="34" t="s">
        <v>3</v>
      </c>
      <c r="E2116" s="8" t="s">
        <v>14</v>
      </c>
      <c r="F2116" s="8" t="s">
        <v>530</v>
      </c>
      <c r="G2116" s="8" t="s">
        <v>27</v>
      </c>
      <c r="H2116" s="8" t="s">
        <v>104</v>
      </c>
      <c r="I2116" s="16">
        <v>4427.5200000000004</v>
      </c>
      <c r="J2116" s="16">
        <v>660.48</v>
      </c>
      <c r="K2116" s="16">
        <v>729.28</v>
      </c>
      <c r="L2116" s="16">
        <v>672</v>
      </c>
      <c r="M2116" s="16">
        <v>96</v>
      </c>
      <c r="N2116" s="16">
        <v>106</v>
      </c>
      <c r="O2116" s="12">
        <f t="shared" si="604"/>
        <v>6.588571428571429</v>
      </c>
      <c r="P2116" s="12">
        <f t="shared" si="604"/>
        <v>6.88</v>
      </c>
      <c r="Q2116" s="12">
        <f t="shared" si="604"/>
        <v>6.88</v>
      </c>
      <c r="R2116" s="12">
        <f>IFERROR(IF(I2116=0,0,VLOOKUP($C2116,'[1]Marginality pivots'!$B$7:$N$2242,11,0)), 0)</f>
        <v>5.5072609549624909</v>
      </c>
      <c r="S2116" s="12">
        <f>IFERROR(IF(J2116=0,0,VLOOKUP($C2116,'[1]Marginality pivots'!$B$7:$N$2242,12,0)), 0)</f>
        <v>5.3395216034987856</v>
      </c>
      <c r="T2116" s="12">
        <f>IFERROR(IF(K2116=0,0,VLOOKUP($C2116,'[1]Marginality pivots'!$B$7:$N$2242,13,0)), 0)</f>
        <v>5.6097013966358231</v>
      </c>
      <c r="U2116" s="12">
        <v>6.8840761937031134</v>
      </c>
      <c r="V2116" s="12">
        <v>7.582120676968275</v>
      </c>
      <c r="W2116" s="12">
        <v>7.2926118156265707</v>
      </c>
      <c r="X2116" s="12">
        <v>6.8840761937031134</v>
      </c>
      <c r="Y2116" s="12">
        <v>7.582120676968275</v>
      </c>
      <c r="Z2116" s="12">
        <v>7.2926118156265707</v>
      </c>
      <c r="AA2116" s="12">
        <v>5.5072609549624909</v>
      </c>
      <c r="AB2116" s="12">
        <v>5.3395216034987856</v>
      </c>
      <c r="AC2116" s="12">
        <v>5.6097013966358231</v>
      </c>
      <c r="AD2116" s="12">
        <f t="shared" si="605"/>
        <v>4626.0992021684924</v>
      </c>
      <c r="AE2116" s="12">
        <f t="shared" si="606"/>
        <v>727.88358498895445</v>
      </c>
      <c r="AF2116" s="12">
        <f t="shared" si="607"/>
        <v>773.01685245641647</v>
      </c>
      <c r="AG2116" s="16">
        <f t="shared" si="608"/>
        <v>4626.0992021684924</v>
      </c>
      <c r="AH2116" s="16">
        <f t="shared" si="609"/>
        <v>727.88358498895445</v>
      </c>
      <c r="AI2116" s="16">
        <f t="shared" si="610"/>
        <v>773.01685245641647</v>
      </c>
      <c r="AJ2116" s="16">
        <f t="shared" si="613"/>
        <v>3700.8793617347937</v>
      </c>
      <c r="AK2116" s="16">
        <f t="shared" si="614"/>
        <v>512.59407393588344</v>
      </c>
      <c r="AL2116" s="16">
        <f t="shared" si="615"/>
        <v>594.6283480433973</v>
      </c>
      <c r="AM2116" s="16">
        <f t="shared" si="611"/>
        <v>3700.8793617347937</v>
      </c>
      <c r="AN2116" s="16">
        <f t="shared" si="612"/>
        <v>512.59407393588344</v>
      </c>
      <c r="AO2116" s="16">
        <f t="shared" si="616"/>
        <v>726.64063826520669</v>
      </c>
      <c r="AP2116" s="16">
        <f t="shared" si="617"/>
        <v>147.88592606411657</v>
      </c>
      <c r="AQ2116" s="16">
        <f t="shared" si="618"/>
        <v>134.65165195660268</v>
      </c>
      <c r="AR2116" s="9">
        <f t="shared" si="619"/>
        <v>0.16411910917741909</v>
      </c>
      <c r="AS2116" s="9">
        <f t="shared" si="620"/>
        <v>0.22390674367750207</v>
      </c>
      <c r="AT2116" s="9">
        <f t="shared" si="621"/>
        <v>0.18463642490758375</v>
      </c>
    </row>
    <row r="2117" spans="2:46" x14ac:dyDescent="0.25">
      <c r="B2117" s="1" t="s">
        <v>729</v>
      </c>
      <c r="C2117" s="33" t="s">
        <v>851</v>
      </c>
      <c r="D2117" s="34" t="s">
        <v>3</v>
      </c>
      <c r="E2117" s="8" t="s">
        <v>14</v>
      </c>
      <c r="F2117" s="8" t="s">
        <v>133</v>
      </c>
      <c r="G2117" s="8" t="s">
        <v>27</v>
      </c>
      <c r="H2117" s="8" t="s">
        <v>103</v>
      </c>
      <c r="I2117" s="16">
        <v>0</v>
      </c>
      <c r="J2117" s="16">
        <v>957.6</v>
      </c>
      <c r="K2117" s="16">
        <v>4788</v>
      </c>
      <c r="L2117" s="16">
        <v>0</v>
      </c>
      <c r="M2117" s="16">
        <v>80</v>
      </c>
      <c r="N2117" s="16">
        <v>400</v>
      </c>
      <c r="O2117" s="12">
        <f t="shared" si="604"/>
        <v>0</v>
      </c>
      <c r="P2117" s="12">
        <f t="shared" si="604"/>
        <v>11.97</v>
      </c>
      <c r="Q2117" s="12">
        <f t="shared" si="604"/>
        <v>11.97</v>
      </c>
      <c r="R2117" s="12">
        <f>IFERROR(IF(I2117=0,0,VLOOKUP($C2117,'[1]Marginality pivots'!$B$7:$N$2242,11,0)), 0)</f>
        <v>0</v>
      </c>
      <c r="S2117" s="12">
        <f>IFERROR(IF(J2117=0,0,VLOOKUP($C2117,'[1]Marginality pivots'!$B$7:$N$2242,12,0)), 0)</f>
        <v>9.7302541085321419</v>
      </c>
      <c r="T2117" s="12">
        <f>IFERROR(IF(K2117=0,0,VLOOKUP($C2117,'[1]Marginality pivots'!$B$7:$N$2242,13,0)), 0)</f>
        <v>10.222604966423868</v>
      </c>
      <c r="U2117" s="12">
        <v>0</v>
      </c>
      <c r="V2117" s="12">
        <v>13.81696083411564</v>
      </c>
      <c r="W2117" s="12">
        <v>13.289386456351028</v>
      </c>
      <c r="X2117" s="12">
        <v>0</v>
      </c>
      <c r="Y2117" s="12">
        <v>13.81696083411564</v>
      </c>
      <c r="Z2117" s="12">
        <v>13.289386456351028</v>
      </c>
      <c r="AA2117" s="12">
        <v>0</v>
      </c>
      <c r="AB2117" s="12">
        <v>9.7302541085321419</v>
      </c>
      <c r="AC2117" s="12">
        <v>10.222604966423868</v>
      </c>
      <c r="AD2117" s="12">
        <f t="shared" si="605"/>
        <v>0</v>
      </c>
      <c r="AE2117" s="12">
        <f t="shared" si="606"/>
        <v>1105.3568667292511</v>
      </c>
      <c r="AF2117" s="12">
        <f t="shared" si="607"/>
        <v>5315.7545825404113</v>
      </c>
      <c r="AG2117" s="16">
        <f t="shared" si="608"/>
        <v>0</v>
      </c>
      <c r="AH2117" s="16">
        <f t="shared" si="609"/>
        <v>1105.3568667292511</v>
      </c>
      <c r="AI2117" s="16">
        <f t="shared" si="610"/>
        <v>5315.7545825404113</v>
      </c>
      <c r="AJ2117" s="16">
        <f t="shared" si="613"/>
        <v>0</v>
      </c>
      <c r="AK2117" s="16">
        <f t="shared" si="614"/>
        <v>778.42032868257138</v>
      </c>
      <c r="AL2117" s="16">
        <f t="shared" si="615"/>
        <v>4089.0419865695471</v>
      </c>
      <c r="AM2117" s="16">
        <f t="shared" si="611"/>
        <v>0</v>
      </c>
      <c r="AN2117" s="16">
        <f t="shared" si="612"/>
        <v>778.42032868257138</v>
      </c>
      <c r="AO2117" s="16">
        <f t="shared" si="616"/>
        <v>0</v>
      </c>
      <c r="AP2117" s="16">
        <f t="shared" si="617"/>
        <v>179.17967131742864</v>
      </c>
      <c r="AQ2117" s="16">
        <f t="shared" si="618"/>
        <v>698.95801343045287</v>
      </c>
      <c r="AR2117" s="9">
        <f t="shared" si="619"/>
        <v>0</v>
      </c>
      <c r="AS2117" s="9">
        <f t="shared" si="620"/>
        <v>0.18711327414100734</v>
      </c>
      <c r="AT2117" s="9">
        <f t="shared" si="621"/>
        <v>0.14598120581254237</v>
      </c>
    </row>
    <row r="2118" spans="2:46" x14ac:dyDescent="0.25">
      <c r="B2118" s="1" t="s">
        <v>729</v>
      </c>
      <c r="C2118" s="33" t="s">
        <v>852</v>
      </c>
      <c r="D2118" s="34" t="s">
        <v>3</v>
      </c>
      <c r="E2118" s="8" t="s">
        <v>13</v>
      </c>
      <c r="F2118" s="8" t="s">
        <v>109</v>
      </c>
      <c r="G2118" s="8" t="s">
        <v>27</v>
      </c>
      <c r="H2118" s="8" t="s">
        <v>104</v>
      </c>
      <c r="I2118" s="16">
        <v>5705</v>
      </c>
      <c r="J2118" s="16">
        <v>0</v>
      </c>
      <c r="K2118" s="16">
        <v>0</v>
      </c>
      <c r="L2118" s="16">
        <v>700</v>
      </c>
      <c r="M2118" s="16">
        <v>0</v>
      </c>
      <c r="N2118" s="16">
        <v>0</v>
      </c>
      <c r="O2118" s="12">
        <f t="shared" si="604"/>
        <v>8.15</v>
      </c>
      <c r="P2118" s="12">
        <f t="shared" si="604"/>
        <v>0</v>
      </c>
      <c r="Q2118" s="12">
        <f t="shared" si="604"/>
        <v>0</v>
      </c>
      <c r="R2118" s="12">
        <f>IFERROR(IF(I2118=0,0,VLOOKUP($C2118,'[1]Marginality pivots'!$B$7:$N$2242,11,0)), 0)</f>
        <v>4.1405553034198732</v>
      </c>
      <c r="S2118" s="12">
        <f>IFERROR(IF(J2118=0,0,VLOOKUP($C2118,'[1]Marginality pivots'!$B$7:$N$2242,12,0)), 0)</f>
        <v>0</v>
      </c>
      <c r="T2118" s="12">
        <f>IFERROR(IF(K2118=0,0,VLOOKUP($C2118,'[1]Marginality pivots'!$B$7:$N$2242,13,0)), 0)</f>
        <v>0</v>
      </c>
      <c r="U2118" s="12">
        <v>5.1756941292748415</v>
      </c>
      <c r="V2118" s="12">
        <v>0</v>
      </c>
      <c r="W2118" s="12">
        <v>0</v>
      </c>
      <c r="X2118" s="12">
        <v>5.1756941292748415</v>
      </c>
      <c r="Y2118" s="12">
        <v>0</v>
      </c>
      <c r="Z2118" s="12">
        <v>0</v>
      </c>
      <c r="AA2118" s="12">
        <v>4.1405553034198732</v>
      </c>
      <c r="AB2118" s="12">
        <v>0</v>
      </c>
      <c r="AC2118" s="12">
        <v>0</v>
      </c>
      <c r="AD2118" s="12">
        <f t="shared" si="605"/>
        <v>3622.985890492389</v>
      </c>
      <c r="AE2118" s="12">
        <f t="shared" si="606"/>
        <v>0</v>
      </c>
      <c r="AF2118" s="12">
        <f t="shared" si="607"/>
        <v>0</v>
      </c>
      <c r="AG2118" s="16">
        <f t="shared" si="608"/>
        <v>3622.985890492389</v>
      </c>
      <c r="AH2118" s="16">
        <f t="shared" si="609"/>
        <v>0</v>
      </c>
      <c r="AI2118" s="16">
        <f t="shared" si="610"/>
        <v>0</v>
      </c>
      <c r="AJ2118" s="16">
        <f t="shared" si="613"/>
        <v>2898.3887123939112</v>
      </c>
      <c r="AK2118" s="16">
        <f t="shared" si="614"/>
        <v>0</v>
      </c>
      <c r="AL2118" s="16">
        <f t="shared" si="615"/>
        <v>0</v>
      </c>
      <c r="AM2118" s="16">
        <f t="shared" si="611"/>
        <v>2898.3887123939112</v>
      </c>
      <c r="AN2118" s="16">
        <f t="shared" si="612"/>
        <v>0</v>
      </c>
      <c r="AO2118" s="16">
        <f t="shared" si="616"/>
        <v>2806.6112876060888</v>
      </c>
      <c r="AP2118" s="16">
        <f t="shared" si="617"/>
        <v>0</v>
      </c>
      <c r="AQ2118" s="16">
        <f t="shared" si="618"/>
        <v>0</v>
      </c>
      <c r="AR2118" s="9">
        <f t="shared" si="619"/>
        <v>0.49195640448835914</v>
      </c>
      <c r="AS2118" s="9">
        <f t="shared" si="620"/>
        <v>0</v>
      </c>
      <c r="AT2118" s="9">
        <f t="shared" si="621"/>
        <v>0</v>
      </c>
    </row>
    <row r="2119" spans="2:46" x14ac:dyDescent="0.25">
      <c r="B2119" s="1" t="s">
        <v>729</v>
      </c>
      <c r="C2119" s="33" t="s">
        <v>853</v>
      </c>
      <c r="D2119" s="34" t="s">
        <v>3</v>
      </c>
      <c r="E2119" s="8" t="s">
        <v>14</v>
      </c>
      <c r="F2119" s="8" t="s">
        <v>530</v>
      </c>
      <c r="G2119" s="8" t="s">
        <v>31</v>
      </c>
      <c r="H2119" s="8" t="s">
        <v>103</v>
      </c>
      <c r="I2119" s="16">
        <v>0</v>
      </c>
      <c r="J2119" s="16">
        <v>0</v>
      </c>
      <c r="K2119" s="16">
        <v>5680.5</v>
      </c>
      <c r="L2119" s="16">
        <v>0</v>
      </c>
      <c r="M2119" s="16">
        <v>0</v>
      </c>
      <c r="N2119" s="16">
        <v>210</v>
      </c>
      <c r="O2119" s="12">
        <f t="shared" si="604"/>
        <v>0</v>
      </c>
      <c r="P2119" s="12">
        <f t="shared" si="604"/>
        <v>0</v>
      </c>
      <c r="Q2119" s="12">
        <f t="shared" si="604"/>
        <v>27.05</v>
      </c>
      <c r="R2119" s="12">
        <f>IFERROR(IF(I2119=0,0,VLOOKUP($C2119,'[1]Marginality pivots'!$B$7:$N$2242,11,0)), 0)</f>
        <v>0</v>
      </c>
      <c r="S2119" s="12">
        <f>IFERROR(IF(J2119=0,0,VLOOKUP($C2119,'[1]Marginality pivots'!$B$7:$N$2242,12,0)), 0)</f>
        <v>0</v>
      </c>
      <c r="T2119" s="12">
        <f>IFERROR(IF(K2119=0,0,VLOOKUP($C2119,'[1]Marginality pivots'!$B$7:$N$2242,13,0)), 0)</f>
        <v>10.299952151278518</v>
      </c>
      <c r="U2119" s="12">
        <v>0</v>
      </c>
      <c r="V2119" s="12">
        <v>0</v>
      </c>
      <c r="W2119" s="12">
        <v>13.389937796662073</v>
      </c>
      <c r="X2119" s="12">
        <v>0</v>
      </c>
      <c r="Y2119" s="12">
        <v>0</v>
      </c>
      <c r="Z2119" s="12">
        <v>13.389937796662073</v>
      </c>
      <c r="AA2119" s="12">
        <v>0</v>
      </c>
      <c r="AB2119" s="12">
        <v>0</v>
      </c>
      <c r="AC2119" s="12">
        <v>10.299952151278518</v>
      </c>
      <c r="AD2119" s="12">
        <f t="shared" si="605"/>
        <v>0</v>
      </c>
      <c r="AE2119" s="12">
        <f t="shared" si="606"/>
        <v>0</v>
      </c>
      <c r="AF2119" s="12">
        <f t="shared" si="607"/>
        <v>2811.8869372990353</v>
      </c>
      <c r="AG2119" s="16">
        <f t="shared" si="608"/>
        <v>0</v>
      </c>
      <c r="AH2119" s="16">
        <f t="shared" si="609"/>
        <v>0</v>
      </c>
      <c r="AI2119" s="16">
        <f t="shared" si="610"/>
        <v>2811.8869372990353</v>
      </c>
      <c r="AJ2119" s="16">
        <f t="shared" si="613"/>
        <v>0</v>
      </c>
      <c r="AK2119" s="16">
        <f t="shared" si="614"/>
        <v>0</v>
      </c>
      <c r="AL2119" s="16">
        <f t="shared" si="615"/>
        <v>2162.9899517684889</v>
      </c>
      <c r="AM2119" s="16">
        <f t="shared" si="611"/>
        <v>0</v>
      </c>
      <c r="AN2119" s="16">
        <f t="shared" si="612"/>
        <v>0</v>
      </c>
      <c r="AO2119" s="16">
        <f t="shared" si="616"/>
        <v>0</v>
      </c>
      <c r="AP2119" s="16">
        <f t="shared" si="617"/>
        <v>0</v>
      </c>
      <c r="AQ2119" s="16">
        <f t="shared" si="618"/>
        <v>3517.5100482315111</v>
      </c>
      <c r="AR2119" s="9">
        <f t="shared" si="619"/>
        <v>0</v>
      </c>
      <c r="AS2119" s="9">
        <f t="shared" si="620"/>
        <v>0</v>
      </c>
      <c r="AT2119" s="9">
        <f t="shared" si="621"/>
        <v>0.61922542878822484</v>
      </c>
    </row>
    <row r="2120" spans="2:46" x14ac:dyDescent="0.25">
      <c r="B2120" s="1" t="s">
        <v>729</v>
      </c>
      <c r="C2120" s="34" t="s">
        <v>854</v>
      </c>
      <c r="D2120" s="34" t="s">
        <v>3</v>
      </c>
      <c r="E2120" s="8" t="s">
        <v>14</v>
      </c>
      <c r="F2120" s="8" t="s">
        <v>117</v>
      </c>
      <c r="G2120" s="8" t="s">
        <v>27</v>
      </c>
      <c r="H2120" s="8" t="s">
        <v>104</v>
      </c>
      <c r="I2120" s="16">
        <v>0</v>
      </c>
      <c r="J2120" s="16">
        <v>3047.7999999999997</v>
      </c>
      <c r="K2120" s="16">
        <v>2587.1999999999998</v>
      </c>
      <c r="L2120" s="16">
        <v>0</v>
      </c>
      <c r="M2120" s="16">
        <v>3110</v>
      </c>
      <c r="N2120" s="16">
        <v>2640</v>
      </c>
      <c r="O2120" s="12">
        <f t="shared" si="604"/>
        <v>0</v>
      </c>
      <c r="P2120" s="12">
        <f t="shared" si="604"/>
        <v>0.97999999999999987</v>
      </c>
      <c r="Q2120" s="12">
        <f t="shared" si="604"/>
        <v>0.98</v>
      </c>
      <c r="R2120" s="12">
        <f>IFERROR(IF(I2120=0,0,VLOOKUP($C2120,'[1]Marginality pivots'!$B$7:$N$2242,11,0)), 0)</f>
        <v>0</v>
      </c>
      <c r="S2120" s="12">
        <f>IFERROR(IF(J2120=0,0,VLOOKUP($C2120,'[1]Marginality pivots'!$B$7:$N$2242,12,0)), 0)</f>
        <v>0.7410048120019086</v>
      </c>
      <c r="T2120" s="12">
        <f>IFERROR(IF(K2120=0,0,VLOOKUP($C2120,'[1]Marginality pivots'!$B$7:$N$2242,13,0)), 0)</f>
        <v>0.7784996554892053</v>
      </c>
      <c r="U2120" s="12">
        <v>0</v>
      </c>
      <c r="V2120" s="12">
        <v>1.0522268330427103</v>
      </c>
      <c r="W2120" s="12">
        <v>1.0120495521359669</v>
      </c>
      <c r="X2120" s="12">
        <v>0</v>
      </c>
      <c r="Y2120" s="12">
        <v>1.0522268330427103</v>
      </c>
      <c r="Z2120" s="12">
        <v>1.0120495521359669</v>
      </c>
      <c r="AA2120" s="12">
        <v>0</v>
      </c>
      <c r="AB2120" s="12">
        <v>0.7410048120019086</v>
      </c>
      <c r="AC2120" s="12">
        <v>0.7784996554892053</v>
      </c>
      <c r="AD2120" s="12">
        <f t="shared" si="605"/>
        <v>0</v>
      </c>
      <c r="AE2120" s="12">
        <f t="shared" si="606"/>
        <v>3272.4254507628289</v>
      </c>
      <c r="AF2120" s="12">
        <f t="shared" si="607"/>
        <v>2671.8108176389528</v>
      </c>
      <c r="AG2120" s="16">
        <f t="shared" si="608"/>
        <v>0</v>
      </c>
      <c r="AH2120" s="16">
        <f t="shared" si="609"/>
        <v>3272.4254507628289</v>
      </c>
      <c r="AI2120" s="16">
        <f t="shared" si="610"/>
        <v>2671.8108176389528</v>
      </c>
      <c r="AJ2120" s="16">
        <f t="shared" si="613"/>
        <v>0</v>
      </c>
      <c r="AK2120" s="16">
        <f t="shared" si="614"/>
        <v>2304.5249653259357</v>
      </c>
      <c r="AL2120" s="16">
        <f t="shared" si="615"/>
        <v>2055.2390904915019</v>
      </c>
      <c r="AM2120" s="16">
        <f t="shared" si="611"/>
        <v>0</v>
      </c>
      <c r="AN2120" s="16">
        <f t="shared" si="612"/>
        <v>2304.5249653259357</v>
      </c>
      <c r="AO2120" s="16">
        <f t="shared" si="616"/>
        <v>0</v>
      </c>
      <c r="AP2120" s="16">
        <f t="shared" si="617"/>
        <v>743.27503467406405</v>
      </c>
      <c r="AQ2120" s="16">
        <f t="shared" si="618"/>
        <v>531.96090950849793</v>
      </c>
      <c r="AR2120" s="9">
        <f t="shared" si="619"/>
        <v>0</v>
      </c>
      <c r="AS2120" s="9">
        <f t="shared" si="620"/>
        <v>0.24387264081437893</v>
      </c>
      <c r="AT2120" s="9">
        <f t="shared" si="621"/>
        <v>0.2056125964395864</v>
      </c>
    </row>
    <row r="2121" spans="2:46" x14ac:dyDescent="0.25">
      <c r="B2121" s="1" t="s">
        <v>729</v>
      </c>
      <c r="C2121" s="33">
        <v>3054970510704</v>
      </c>
      <c r="D2121" s="34" t="s">
        <v>3</v>
      </c>
      <c r="E2121" s="8" t="s">
        <v>14</v>
      </c>
      <c r="F2121" s="8" t="s">
        <v>117</v>
      </c>
      <c r="G2121" s="8" t="s">
        <v>27</v>
      </c>
      <c r="H2121" s="8" t="s">
        <v>103</v>
      </c>
      <c r="I2121" s="16">
        <v>0</v>
      </c>
      <c r="J2121" s="16">
        <v>5424</v>
      </c>
      <c r="K2121" s="16">
        <v>0</v>
      </c>
      <c r="L2121" s="16">
        <v>0</v>
      </c>
      <c r="M2121" s="16">
        <v>480</v>
      </c>
      <c r="N2121" s="16">
        <v>0</v>
      </c>
      <c r="O2121" s="12">
        <f t="shared" si="604"/>
        <v>0</v>
      </c>
      <c r="P2121" s="12">
        <f t="shared" si="604"/>
        <v>11.3</v>
      </c>
      <c r="Q2121" s="12">
        <f t="shared" si="604"/>
        <v>0</v>
      </c>
      <c r="R2121" s="12">
        <f>IFERROR(IF(I2121=0,0,VLOOKUP($C2121,'[1]Marginality pivots'!$B$7:$N$2242,11,0)), 0)</f>
        <v>0</v>
      </c>
      <c r="S2121" s="12">
        <f>IFERROR(IF(J2121=0,0,VLOOKUP($C2121,'[1]Marginality pivots'!$B$7:$N$2242,12,0)), 0)</f>
        <v>8.6046068913002109</v>
      </c>
      <c r="T2121" s="12">
        <f>IFERROR(IF(K2121=0,0,VLOOKUP($C2121,'[1]Marginality pivots'!$B$7:$N$2242,13,0)), 0)</f>
        <v>0</v>
      </c>
      <c r="U2121" s="12">
        <v>0</v>
      </c>
      <c r="V2121" s="12">
        <v>12.218541785646298</v>
      </c>
      <c r="W2121" s="12">
        <v>0</v>
      </c>
      <c r="X2121" s="12">
        <v>0</v>
      </c>
      <c r="Y2121" s="12">
        <v>12.218541785646298</v>
      </c>
      <c r="Z2121" s="12">
        <v>0</v>
      </c>
      <c r="AA2121" s="12">
        <v>0</v>
      </c>
      <c r="AB2121" s="12">
        <v>8.6046068913002109</v>
      </c>
      <c r="AC2121" s="12">
        <v>0</v>
      </c>
      <c r="AD2121" s="12">
        <f t="shared" si="605"/>
        <v>0</v>
      </c>
      <c r="AE2121" s="12">
        <f t="shared" si="606"/>
        <v>5864.9000571102233</v>
      </c>
      <c r="AF2121" s="12">
        <f t="shared" si="607"/>
        <v>0</v>
      </c>
      <c r="AG2121" s="16">
        <f t="shared" si="608"/>
        <v>0</v>
      </c>
      <c r="AH2121" s="16">
        <f t="shared" si="609"/>
        <v>5864.9000571102233</v>
      </c>
      <c r="AI2121" s="16">
        <f t="shared" si="610"/>
        <v>0</v>
      </c>
      <c r="AJ2121" s="16">
        <f t="shared" si="613"/>
        <v>0</v>
      </c>
      <c r="AK2121" s="16">
        <f t="shared" si="614"/>
        <v>4130.2113078241009</v>
      </c>
      <c r="AL2121" s="16">
        <f t="shared" si="615"/>
        <v>0</v>
      </c>
      <c r="AM2121" s="16">
        <f t="shared" si="611"/>
        <v>0</v>
      </c>
      <c r="AN2121" s="16">
        <f t="shared" si="612"/>
        <v>4130.2113078241009</v>
      </c>
      <c r="AO2121" s="16">
        <f t="shared" si="616"/>
        <v>0</v>
      </c>
      <c r="AP2121" s="16">
        <f t="shared" si="617"/>
        <v>1293.7886921758991</v>
      </c>
      <c r="AQ2121" s="16">
        <f t="shared" si="618"/>
        <v>0</v>
      </c>
      <c r="AR2121" s="9">
        <f t="shared" si="619"/>
        <v>0</v>
      </c>
      <c r="AS2121" s="9">
        <f t="shared" si="620"/>
        <v>0.23853036360175131</v>
      </c>
      <c r="AT2121" s="9">
        <f t="shared" si="621"/>
        <v>0</v>
      </c>
    </row>
    <row r="2122" spans="2:46" x14ac:dyDescent="0.25">
      <c r="B2122" s="1" t="s">
        <v>729</v>
      </c>
      <c r="C2122" s="33" t="s">
        <v>509</v>
      </c>
      <c r="D2122" s="34" t="s">
        <v>3</v>
      </c>
      <c r="E2122" s="8" t="s">
        <v>14</v>
      </c>
      <c r="F2122" s="8" t="s">
        <v>117</v>
      </c>
      <c r="G2122" s="8" t="s">
        <v>27</v>
      </c>
      <c r="H2122" s="8" t="s">
        <v>104</v>
      </c>
      <c r="I2122" s="16">
        <v>0</v>
      </c>
      <c r="J2122" s="16">
        <v>5329.7999999999993</v>
      </c>
      <c r="K2122" s="16">
        <v>0</v>
      </c>
      <c r="L2122" s="16">
        <v>0</v>
      </c>
      <c r="M2122" s="16">
        <v>3780</v>
      </c>
      <c r="N2122" s="16">
        <v>0</v>
      </c>
      <c r="O2122" s="12">
        <f t="shared" ref="O2122:Q2185" si="622">IFERROR(I2122/L2122, 0)</f>
        <v>0</v>
      </c>
      <c r="P2122" s="12">
        <f t="shared" si="622"/>
        <v>1.4099999999999997</v>
      </c>
      <c r="Q2122" s="12">
        <f t="shared" si="622"/>
        <v>0</v>
      </c>
      <c r="R2122" s="12">
        <f>IFERROR(IF(I2122=0,0,VLOOKUP($C2122,'[1]Marginality pivots'!$B$7:$N$2242,11,0)), 0)</f>
        <v>0</v>
      </c>
      <c r="S2122" s="12">
        <f>IFERROR(IF(J2122=0,0,VLOOKUP($C2122,'[1]Marginality pivots'!$B$7:$N$2242,12,0)), 0)</f>
        <v>1.1366276338921586</v>
      </c>
      <c r="T2122" s="12">
        <f>IFERROR(IF(K2122=0,0,VLOOKUP($C2122,'[1]Marginality pivots'!$B$7:$N$2242,13,0)), 0)</f>
        <v>0</v>
      </c>
      <c r="U2122" s="12">
        <v>0</v>
      </c>
      <c r="V2122" s="12">
        <v>1.6140112401268651</v>
      </c>
      <c r="W2122" s="12">
        <v>0</v>
      </c>
      <c r="X2122" s="12">
        <v>0</v>
      </c>
      <c r="Y2122" s="12">
        <v>1.6140112401268651</v>
      </c>
      <c r="Z2122" s="12">
        <v>0</v>
      </c>
      <c r="AA2122" s="12">
        <v>0</v>
      </c>
      <c r="AB2122" s="12">
        <v>1.1366276338921586</v>
      </c>
      <c r="AC2122" s="12">
        <v>0</v>
      </c>
      <c r="AD2122" s="12">
        <f t="shared" si="605"/>
        <v>0</v>
      </c>
      <c r="AE2122" s="12">
        <f t="shared" si="606"/>
        <v>6100.9624876795506</v>
      </c>
      <c r="AF2122" s="12">
        <f t="shared" si="607"/>
        <v>0</v>
      </c>
      <c r="AG2122" s="16">
        <f t="shared" si="608"/>
        <v>0</v>
      </c>
      <c r="AH2122" s="16">
        <f t="shared" si="609"/>
        <v>6100.9624876795506</v>
      </c>
      <c r="AI2122" s="16">
        <f t="shared" si="610"/>
        <v>0</v>
      </c>
      <c r="AJ2122" s="16">
        <f t="shared" si="613"/>
        <v>0</v>
      </c>
      <c r="AK2122" s="16">
        <f t="shared" si="614"/>
        <v>4296.4524561123599</v>
      </c>
      <c r="AL2122" s="16">
        <f t="shared" si="615"/>
        <v>0</v>
      </c>
      <c r="AM2122" s="16">
        <f t="shared" si="611"/>
        <v>0</v>
      </c>
      <c r="AN2122" s="16">
        <f t="shared" si="612"/>
        <v>4296.4524561123599</v>
      </c>
      <c r="AO2122" s="16">
        <f t="shared" si="616"/>
        <v>0</v>
      </c>
      <c r="AP2122" s="16">
        <f t="shared" si="617"/>
        <v>1033.3475438876394</v>
      </c>
      <c r="AQ2122" s="16">
        <f t="shared" si="618"/>
        <v>0</v>
      </c>
      <c r="AR2122" s="9">
        <f t="shared" si="619"/>
        <v>0</v>
      </c>
      <c r="AS2122" s="9">
        <f t="shared" si="620"/>
        <v>0.19388111071478095</v>
      </c>
      <c r="AT2122" s="9">
        <f t="shared" si="621"/>
        <v>0</v>
      </c>
    </row>
    <row r="2123" spans="2:46" x14ac:dyDescent="0.25">
      <c r="B2123" s="1" t="s">
        <v>729</v>
      </c>
      <c r="C2123" s="34" t="s">
        <v>855</v>
      </c>
      <c r="D2123" s="34" t="s">
        <v>3</v>
      </c>
      <c r="E2123" s="8" t="s">
        <v>13</v>
      </c>
      <c r="F2123" s="8" t="s">
        <v>109</v>
      </c>
      <c r="G2123" s="8" t="s">
        <v>27</v>
      </c>
      <c r="H2123" s="8" t="s">
        <v>104</v>
      </c>
      <c r="I2123" s="16">
        <v>5285.76</v>
      </c>
      <c r="J2123" s="16">
        <v>0</v>
      </c>
      <c r="K2123" s="16">
        <v>0</v>
      </c>
      <c r="L2123" s="16">
        <v>480</v>
      </c>
      <c r="M2123" s="16">
        <v>0</v>
      </c>
      <c r="N2123" s="16">
        <v>0</v>
      </c>
      <c r="O2123" s="12">
        <f t="shared" si="622"/>
        <v>11.012</v>
      </c>
      <c r="P2123" s="12">
        <f t="shared" si="622"/>
        <v>0</v>
      </c>
      <c r="Q2123" s="12">
        <f t="shared" si="622"/>
        <v>0</v>
      </c>
      <c r="R2123" s="12">
        <f>IFERROR(IF(I2123=0,0,VLOOKUP($C2123,'[1]Marginality pivots'!$B$7:$N$2242,11,0)), 0)</f>
        <v>5.0718348166028511</v>
      </c>
      <c r="S2123" s="12">
        <f>IFERROR(IF(J2123=0,0,VLOOKUP($C2123,'[1]Marginality pivots'!$B$7:$N$2242,12,0)), 0)</f>
        <v>0</v>
      </c>
      <c r="T2123" s="12">
        <f>IFERROR(IF(K2123=0,0,VLOOKUP($C2123,'[1]Marginality pivots'!$B$7:$N$2242,13,0)), 0)</f>
        <v>0</v>
      </c>
      <c r="U2123" s="12">
        <v>6.3397935207535641</v>
      </c>
      <c r="V2123" s="12">
        <v>0</v>
      </c>
      <c r="W2123" s="12">
        <v>0</v>
      </c>
      <c r="X2123" s="12">
        <v>6.3397935207535641</v>
      </c>
      <c r="Y2123" s="12">
        <v>0</v>
      </c>
      <c r="Z2123" s="12">
        <v>0</v>
      </c>
      <c r="AA2123" s="12">
        <v>5.0718348166028511</v>
      </c>
      <c r="AB2123" s="12">
        <v>0</v>
      </c>
      <c r="AC2123" s="12">
        <v>0</v>
      </c>
      <c r="AD2123" s="12">
        <f t="shared" si="605"/>
        <v>3043.1008899617109</v>
      </c>
      <c r="AE2123" s="12">
        <f t="shared" si="606"/>
        <v>0</v>
      </c>
      <c r="AF2123" s="12">
        <f t="shared" si="607"/>
        <v>0</v>
      </c>
      <c r="AG2123" s="16">
        <f t="shared" si="608"/>
        <v>3043.1008899617109</v>
      </c>
      <c r="AH2123" s="16">
        <f t="shared" si="609"/>
        <v>0</v>
      </c>
      <c r="AI2123" s="16">
        <f t="shared" si="610"/>
        <v>0</v>
      </c>
      <c r="AJ2123" s="16">
        <f t="shared" si="613"/>
        <v>2434.4807119693687</v>
      </c>
      <c r="AK2123" s="16">
        <f t="shared" si="614"/>
        <v>0</v>
      </c>
      <c r="AL2123" s="16">
        <f t="shared" si="615"/>
        <v>0</v>
      </c>
      <c r="AM2123" s="16">
        <f t="shared" si="611"/>
        <v>2434.4807119693687</v>
      </c>
      <c r="AN2123" s="16">
        <f t="shared" si="612"/>
        <v>0</v>
      </c>
      <c r="AO2123" s="16">
        <f t="shared" si="616"/>
        <v>2851.2792880306315</v>
      </c>
      <c r="AP2123" s="16">
        <f t="shared" si="617"/>
        <v>0</v>
      </c>
      <c r="AQ2123" s="16">
        <f t="shared" si="618"/>
        <v>0</v>
      </c>
      <c r="AR2123" s="9">
        <f t="shared" si="619"/>
        <v>0.53942655134372941</v>
      </c>
      <c r="AS2123" s="9">
        <f t="shared" si="620"/>
        <v>0</v>
      </c>
      <c r="AT2123" s="9">
        <f t="shared" si="621"/>
        <v>0</v>
      </c>
    </row>
    <row r="2124" spans="2:46" x14ac:dyDescent="0.25">
      <c r="B2124" s="1" t="s">
        <v>729</v>
      </c>
      <c r="C2124" s="33">
        <v>3011069883206</v>
      </c>
      <c r="D2124" s="34" t="s">
        <v>3</v>
      </c>
      <c r="E2124" s="8" t="s">
        <v>13</v>
      </c>
      <c r="F2124" s="8" t="s">
        <v>109</v>
      </c>
      <c r="G2124" s="8" t="s">
        <v>730</v>
      </c>
      <c r="H2124" s="8" t="s">
        <v>104</v>
      </c>
      <c r="I2124" s="16">
        <v>5164.8</v>
      </c>
      <c r="J2124" s="16">
        <v>0</v>
      </c>
      <c r="K2124" s="16">
        <v>0</v>
      </c>
      <c r="L2124" s="16">
        <v>480</v>
      </c>
      <c r="M2124" s="16">
        <v>0</v>
      </c>
      <c r="N2124" s="16">
        <v>0</v>
      </c>
      <c r="O2124" s="12">
        <f t="shared" si="622"/>
        <v>10.76</v>
      </c>
      <c r="P2124" s="12">
        <f t="shared" si="622"/>
        <v>0</v>
      </c>
      <c r="Q2124" s="12">
        <f t="shared" si="622"/>
        <v>0</v>
      </c>
      <c r="R2124" s="12">
        <f>IFERROR(IF(I2124=0,0,VLOOKUP($C2124,'[1]Marginality pivots'!$B$7:$N$2242,11,0)), 0)</f>
        <v>4.9557703075414716</v>
      </c>
      <c r="S2124" s="12">
        <f>IFERROR(IF(J2124=0,0,VLOOKUP($C2124,'[1]Marginality pivots'!$B$7:$N$2242,12,0)), 0)</f>
        <v>0</v>
      </c>
      <c r="T2124" s="12">
        <f>IFERROR(IF(K2124=0,0,VLOOKUP($C2124,'[1]Marginality pivots'!$B$7:$N$2242,13,0)), 0)</f>
        <v>0</v>
      </c>
      <c r="U2124" s="12">
        <v>6.1947128844268393</v>
      </c>
      <c r="V2124" s="12">
        <v>0</v>
      </c>
      <c r="W2124" s="12">
        <v>0</v>
      </c>
      <c r="X2124" s="12">
        <v>6.1947128844268393</v>
      </c>
      <c r="Y2124" s="12">
        <v>0</v>
      </c>
      <c r="Z2124" s="12">
        <v>0</v>
      </c>
      <c r="AA2124" s="12">
        <v>4.9557703075414716</v>
      </c>
      <c r="AB2124" s="12">
        <v>0</v>
      </c>
      <c r="AC2124" s="12">
        <v>0</v>
      </c>
      <c r="AD2124" s="12">
        <f t="shared" si="605"/>
        <v>2973.462184524883</v>
      </c>
      <c r="AE2124" s="12">
        <f t="shared" si="606"/>
        <v>0</v>
      </c>
      <c r="AF2124" s="12">
        <f t="shared" si="607"/>
        <v>0</v>
      </c>
      <c r="AG2124" s="16">
        <f t="shared" si="608"/>
        <v>2973.462184524883</v>
      </c>
      <c r="AH2124" s="16">
        <f t="shared" si="609"/>
        <v>0</v>
      </c>
      <c r="AI2124" s="16">
        <f t="shared" si="610"/>
        <v>0</v>
      </c>
      <c r="AJ2124" s="16">
        <f t="shared" si="613"/>
        <v>2378.7697476199064</v>
      </c>
      <c r="AK2124" s="16">
        <f t="shared" si="614"/>
        <v>0</v>
      </c>
      <c r="AL2124" s="16">
        <f t="shared" si="615"/>
        <v>0</v>
      </c>
      <c r="AM2124" s="16">
        <f t="shared" si="611"/>
        <v>2378.7697476199064</v>
      </c>
      <c r="AN2124" s="16">
        <f t="shared" si="612"/>
        <v>0</v>
      </c>
      <c r="AO2124" s="16">
        <f t="shared" si="616"/>
        <v>2786.0302523800938</v>
      </c>
      <c r="AP2124" s="16">
        <f t="shared" si="617"/>
        <v>0</v>
      </c>
      <c r="AQ2124" s="16">
        <f t="shared" si="618"/>
        <v>0</v>
      </c>
      <c r="AR2124" s="9">
        <f t="shared" si="619"/>
        <v>0.53942655134372941</v>
      </c>
      <c r="AS2124" s="9">
        <f t="shared" si="620"/>
        <v>0</v>
      </c>
      <c r="AT2124" s="9">
        <f t="shared" si="621"/>
        <v>0</v>
      </c>
    </row>
    <row r="2125" spans="2:46" x14ac:dyDescent="0.25">
      <c r="B2125" s="1" t="s">
        <v>729</v>
      </c>
      <c r="C2125" s="34">
        <v>3054970050206</v>
      </c>
      <c r="D2125" s="34" t="s">
        <v>3</v>
      </c>
      <c r="E2125" s="8" t="s">
        <v>14</v>
      </c>
      <c r="F2125" s="8" t="s">
        <v>117</v>
      </c>
      <c r="G2125" s="8" t="s">
        <v>27</v>
      </c>
      <c r="H2125" s="8" t="s">
        <v>103</v>
      </c>
      <c r="I2125" s="16">
        <v>0</v>
      </c>
      <c r="J2125" s="16">
        <v>0</v>
      </c>
      <c r="K2125" s="16">
        <v>4903.2</v>
      </c>
      <c r="L2125" s="16">
        <v>0</v>
      </c>
      <c r="M2125" s="16">
        <v>0</v>
      </c>
      <c r="N2125" s="16">
        <v>2160</v>
      </c>
      <c r="O2125" s="12">
        <f t="shared" si="622"/>
        <v>0</v>
      </c>
      <c r="P2125" s="12">
        <f t="shared" si="622"/>
        <v>0</v>
      </c>
      <c r="Q2125" s="12">
        <f t="shared" si="622"/>
        <v>2.27</v>
      </c>
      <c r="R2125" s="12">
        <f>IFERROR(IF(I2125=0,0,VLOOKUP($C2125,'[1]Marginality pivots'!$B$7:$N$2242,11,0)), 0)</f>
        <v>0</v>
      </c>
      <c r="S2125" s="12">
        <f>IFERROR(IF(J2125=0,0,VLOOKUP($C2125,'[1]Marginality pivots'!$B$7:$N$2242,12,0)), 0)</f>
        <v>0</v>
      </c>
      <c r="T2125" s="12">
        <f>IFERROR(IF(K2125=0,0,VLOOKUP($C2125,'[1]Marginality pivots'!$B$7:$N$2242,13,0)), 0)</f>
        <v>1.8847184854649255</v>
      </c>
      <c r="U2125" s="12">
        <v>0</v>
      </c>
      <c r="V2125" s="12">
        <v>0</v>
      </c>
      <c r="W2125" s="12">
        <v>2.4501340311044033</v>
      </c>
      <c r="X2125" s="12">
        <v>0</v>
      </c>
      <c r="Y2125" s="12">
        <v>0</v>
      </c>
      <c r="Z2125" s="12">
        <v>2.4501340311044033</v>
      </c>
      <c r="AA2125" s="12">
        <v>0</v>
      </c>
      <c r="AB2125" s="12">
        <v>0</v>
      </c>
      <c r="AC2125" s="12">
        <v>1.8847184854649255</v>
      </c>
      <c r="AD2125" s="12">
        <f t="shared" si="605"/>
        <v>0</v>
      </c>
      <c r="AE2125" s="12">
        <f t="shared" si="606"/>
        <v>0</v>
      </c>
      <c r="AF2125" s="12">
        <f t="shared" si="607"/>
        <v>5292.289507185511</v>
      </c>
      <c r="AG2125" s="16">
        <f t="shared" si="608"/>
        <v>0</v>
      </c>
      <c r="AH2125" s="16">
        <f t="shared" si="609"/>
        <v>0</v>
      </c>
      <c r="AI2125" s="16">
        <f t="shared" si="610"/>
        <v>5292.289507185511</v>
      </c>
      <c r="AJ2125" s="16">
        <f t="shared" si="613"/>
        <v>0</v>
      </c>
      <c r="AK2125" s="16">
        <f t="shared" si="614"/>
        <v>0</v>
      </c>
      <c r="AL2125" s="16">
        <f t="shared" si="615"/>
        <v>4070.9919286042391</v>
      </c>
      <c r="AM2125" s="16">
        <f t="shared" si="611"/>
        <v>0</v>
      </c>
      <c r="AN2125" s="16">
        <f t="shared" si="612"/>
        <v>0</v>
      </c>
      <c r="AO2125" s="16">
        <f t="shared" si="616"/>
        <v>0</v>
      </c>
      <c r="AP2125" s="16">
        <f t="shared" si="617"/>
        <v>0</v>
      </c>
      <c r="AQ2125" s="16">
        <f t="shared" si="618"/>
        <v>832.20807139576073</v>
      </c>
      <c r="AR2125" s="9">
        <f t="shared" si="619"/>
        <v>0</v>
      </c>
      <c r="AS2125" s="9">
        <f t="shared" si="620"/>
        <v>0</v>
      </c>
      <c r="AT2125" s="9">
        <f t="shared" si="621"/>
        <v>0.16972753944276406</v>
      </c>
    </row>
    <row r="2126" spans="2:46" x14ac:dyDescent="0.25">
      <c r="B2126" s="1" t="s">
        <v>729</v>
      </c>
      <c r="C2126" s="33">
        <v>3054969921105</v>
      </c>
      <c r="D2126" s="34" t="s">
        <v>3</v>
      </c>
      <c r="E2126" s="8" t="s">
        <v>13</v>
      </c>
      <c r="F2126" s="8" t="s">
        <v>125</v>
      </c>
      <c r="G2126" s="8" t="s">
        <v>27</v>
      </c>
      <c r="H2126" s="8" t="s">
        <v>104</v>
      </c>
      <c r="I2126" s="16">
        <v>0</v>
      </c>
      <c r="J2126" s="16">
        <v>4728.6000000000004</v>
      </c>
      <c r="K2126" s="16">
        <v>0</v>
      </c>
      <c r="L2126" s="16">
        <v>0</v>
      </c>
      <c r="M2126" s="16">
        <v>1140</v>
      </c>
      <c r="N2126" s="16">
        <v>0</v>
      </c>
      <c r="O2126" s="12">
        <f t="shared" si="622"/>
        <v>0</v>
      </c>
      <c r="P2126" s="12">
        <f t="shared" si="622"/>
        <v>4.1478947368421055</v>
      </c>
      <c r="Q2126" s="12">
        <f t="shared" si="622"/>
        <v>0</v>
      </c>
      <c r="R2126" s="12">
        <f>IFERROR(IF(I2126=0,0,VLOOKUP($C2126,'[1]Marginality pivots'!$B$7:$N$2242,11,0)), 0)</f>
        <v>0</v>
      </c>
      <c r="S2126" s="12">
        <f>IFERROR(IF(J2126=0,0,VLOOKUP($C2126,'[1]Marginality pivots'!$B$7:$N$2242,12,0)), 0)</f>
        <v>3.154044089881717</v>
      </c>
      <c r="T2126" s="12">
        <f>IFERROR(IF(K2126=0,0,VLOOKUP($C2126,'[1]Marginality pivots'!$B$7:$N$2242,13,0)), 0)</f>
        <v>0</v>
      </c>
      <c r="U2126" s="12">
        <v>0</v>
      </c>
      <c r="V2126" s="12">
        <v>4.4787426076320376</v>
      </c>
      <c r="W2126" s="12">
        <v>0</v>
      </c>
      <c r="X2126" s="12">
        <v>0</v>
      </c>
      <c r="Y2126" s="12">
        <v>4.4787426076320376</v>
      </c>
      <c r="Z2126" s="12">
        <v>0</v>
      </c>
      <c r="AA2126" s="12">
        <v>0</v>
      </c>
      <c r="AB2126" s="12">
        <v>3.154044089881717</v>
      </c>
      <c r="AC2126" s="12">
        <v>0</v>
      </c>
      <c r="AD2126" s="12">
        <f t="shared" si="605"/>
        <v>0</v>
      </c>
      <c r="AE2126" s="12">
        <f t="shared" si="606"/>
        <v>5105.7665727005233</v>
      </c>
      <c r="AF2126" s="12">
        <f t="shared" si="607"/>
        <v>0</v>
      </c>
      <c r="AG2126" s="16">
        <f t="shared" si="608"/>
        <v>0</v>
      </c>
      <c r="AH2126" s="16">
        <f t="shared" si="609"/>
        <v>5105.7665727005233</v>
      </c>
      <c r="AI2126" s="16">
        <f t="shared" si="610"/>
        <v>0</v>
      </c>
      <c r="AJ2126" s="16">
        <f t="shared" si="613"/>
        <v>0</v>
      </c>
      <c r="AK2126" s="16">
        <f t="shared" si="614"/>
        <v>3595.6102624651576</v>
      </c>
      <c r="AL2126" s="16">
        <f t="shared" si="615"/>
        <v>0</v>
      </c>
      <c r="AM2126" s="16">
        <f t="shared" si="611"/>
        <v>0</v>
      </c>
      <c r="AN2126" s="16">
        <f t="shared" si="612"/>
        <v>3595.6102624651576</v>
      </c>
      <c r="AO2126" s="16">
        <f t="shared" si="616"/>
        <v>0</v>
      </c>
      <c r="AP2126" s="16">
        <f t="shared" si="617"/>
        <v>1132.9897375348428</v>
      </c>
      <c r="AQ2126" s="16">
        <f t="shared" si="618"/>
        <v>0</v>
      </c>
      <c r="AR2126" s="9">
        <f t="shared" si="619"/>
        <v>0</v>
      </c>
      <c r="AS2126" s="9">
        <f t="shared" si="620"/>
        <v>0.23960363268934626</v>
      </c>
      <c r="AT2126" s="9">
        <f t="shared" si="621"/>
        <v>0</v>
      </c>
    </row>
    <row r="2127" spans="2:46" x14ac:dyDescent="0.25">
      <c r="B2127" s="1" t="s">
        <v>729</v>
      </c>
      <c r="C2127" s="34" t="s">
        <v>856</v>
      </c>
      <c r="D2127" s="34" t="s">
        <v>3</v>
      </c>
      <c r="E2127" s="8" t="s">
        <v>14</v>
      </c>
      <c r="F2127" s="8" t="s">
        <v>117</v>
      </c>
      <c r="G2127" s="8" t="s">
        <v>27</v>
      </c>
      <c r="H2127" s="8" t="s">
        <v>103</v>
      </c>
      <c r="I2127" s="16">
        <v>3192.3599999999997</v>
      </c>
      <c r="J2127" s="16">
        <v>1466.76</v>
      </c>
      <c r="K2127" s="16">
        <v>0</v>
      </c>
      <c r="L2127" s="16">
        <v>444</v>
      </c>
      <c r="M2127" s="16">
        <v>204</v>
      </c>
      <c r="N2127" s="16">
        <v>0</v>
      </c>
      <c r="O2127" s="12">
        <f t="shared" si="622"/>
        <v>7.1899999999999995</v>
      </c>
      <c r="P2127" s="12">
        <f t="shared" si="622"/>
        <v>7.19</v>
      </c>
      <c r="Q2127" s="12">
        <f t="shared" si="622"/>
        <v>0</v>
      </c>
      <c r="R2127" s="12">
        <f>IFERROR(IF(I2127=0,0,VLOOKUP($C2127,'[1]Marginality pivots'!$B$7:$N$2242,11,0)), 0)</f>
        <v>3.3115230958385857</v>
      </c>
      <c r="S2127" s="12">
        <f>IFERROR(IF(J2127=0,0,VLOOKUP($C2127,'[1]Marginality pivots'!$B$7:$N$2242,12,0)), 0)</f>
        <v>5.4749666857034081</v>
      </c>
      <c r="T2127" s="12">
        <f>IFERROR(IF(K2127=0,0,VLOOKUP($C2127,'[1]Marginality pivots'!$B$7:$N$2242,13,0)), 0)</f>
        <v>0</v>
      </c>
      <c r="U2127" s="12">
        <v>4.1394038697982323</v>
      </c>
      <c r="V2127" s="12">
        <v>7.774452693698839</v>
      </c>
      <c r="W2127" s="12">
        <v>0</v>
      </c>
      <c r="X2127" s="12">
        <v>4.1394038697982323</v>
      </c>
      <c r="Y2127" s="12">
        <v>7.774452693698839</v>
      </c>
      <c r="Z2127" s="12">
        <v>0</v>
      </c>
      <c r="AA2127" s="12">
        <v>3.3115230958385857</v>
      </c>
      <c r="AB2127" s="12">
        <v>5.4749666857034081</v>
      </c>
      <c r="AC2127" s="12">
        <v>0</v>
      </c>
      <c r="AD2127" s="12">
        <f t="shared" si="605"/>
        <v>1837.8953181904151</v>
      </c>
      <c r="AE2127" s="12">
        <f t="shared" si="606"/>
        <v>1585.9883495145632</v>
      </c>
      <c r="AF2127" s="12">
        <f t="shared" si="607"/>
        <v>0</v>
      </c>
      <c r="AG2127" s="16">
        <f t="shared" si="608"/>
        <v>1837.8953181904151</v>
      </c>
      <c r="AH2127" s="16">
        <f t="shared" si="609"/>
        <v>1585.9883495145632</v>
      </c>
      <c r="AI2127" s="16">
        <f t="shared" si="610"/>
        <v>0</v>
      </c>
      <c r="AJ2127" s="16">
        <f t="shared" si="613"/>
        <v>1470.3162545523321</v>
      </c>
      <c r="AK2127" s="16">
        <f t="shared" si="614"/>
        <v>1116.8932038834953</v>
      </c>
      <c r="AL2127" s="16">
        <f t="shared" si="615"/>
        <v>0</v>
      </c>
      <c r="AM2127" s="16">
        <f t="shared" si="611"/>
        <v>1470.3162545523321</v>
      </c>
      <c r="AN2127" s="16">
        <f t="shared" si="612"/>
        <v>1116.8932038834953</v>
      </c>
      <c r="AO2127" s="16">
        <f t="shared" si="616"/>
        <v>1722.0437454476676</v>
      </c>
      <c r="AP2127" s="16">
        <f t="shared" si="617"/>
        <v>349.8667961165047</v>
      </c>
      <c r="AQ2127" s="16">
        <f t="shared" si="618"/>
        <v>0</v>
      </c>
      <c r="AR2127" s="9">
        <f t="shared" si="619"/>
        <v>0.5394265513437293</v>
      </c>
      <c r="AS2127" s="9">
        <f t="shared" si="620"/>
        <v>0.23853036360175128</v>
      </c>
      <c r="AT2127" s="9">
        <f t="shared" si="621"/>
        <v>0</v>
      </c>
    </row>
    <row r="2128" spans="2:46" x14ac:dyDescent="0.25">
      <c r="B2128" s="1" t="s">
        <v>729</v>
      </c>
      <c r="C2128" s="33" t="s">
        <v>857</v>
      </c>
      <c r="D2128" s="34" t="s">
        <v>3</v>
      </c>
      <c r="E2128" s="8" t="s">
        <v>14</v>
      </c>
      <c r="F2128" s="8" t="s">
        <v>530</v>
      </c>
      <c r="G2128" s="8" t="s">
        <v>31</v>
      </c>
      <c r="H2128" s="8" t="s">
        <v>103</v>
      </c>
      <c r="I2128" s="16">
        <v>0</v>
      </c>
      <c r="J2128" s="16">
        <v>0</v>
      </c>
      <c r="K2128" s="16">
        <v>4622.3999999999996</v>
      </c>
      <c r="L2128" s="16">
        <v>0</v>
      </c>
      <c r="M2128" s="16">
        <v>0</v>
      </c>
      <c r="N2128" s="16">
        <v>180</v>
      </c>
      <c r="O2128" s="12">
        <f t="shared" si="622"/>
        <v>0</v>
      </c>
      <c r="P2128" s="12">
        <f t="shared" si="622"/>
        <v>0</v>
      </c>
      <c r="Q2128" s="12">
        <f t="shared" si="622"/>
        <v>25.68</v>
      </c>
      <c r="R2128" s="12">
        <f>IFERROR(IF(I2128=0,0,VLOOKUP($C2128,'[1]Marginality pivots'!$B$7:$N$2242,11,0)), 0)</f>
        <v>0</v>
      </c>
      <c r="S2128" s="12">
        <f>IFERROR(IF(J2128=0,0,VLOOKUP($C2128,'[1]Marginality pivots'!$B$7:$N$2242,12,0)), 0)</f>
        <v>0</v>
      </c>
      <c r="T2128" s="12">
        <f>IFERROR(IF(K2128=0,0,VLOOKUP($C2128,'[1]Marginality pivots'!$B$7:$N$2242,13,0)), 0)</f>
        <v>9.1009277183542228</v>
      </c>
      <c r="U2128" s="12">
        <v>0</v>
      </c>
      <c r="V2128" s="12">
        <v>0</v>
      </c>
      <c r="W2128" s="12">
        <v>11.831206033860489</v>
      </c>
      <c r="X2128" s="12">
        <v>0</v>
      </c>
      <c r="Y2128" s="12">
        <v>0</v>
      </c>
      <c r="Z2128" s="12">
        <v>11.831206033860489</v>
      </c>
      <c r="AA2128" s="12">
        <v>0</v>
      </c>
      <c r="AB2128" s="12">
        <v>0</v>
      </c>
      <c r="AC2128" s="12">
        <v>9.1009277183542228</v>
      </c>
      <c r="AD2128" s="12">
        <f t="shared" si="605"/>
        <v>0</v>
      </c>
      <c r="AE2128" s="12">
        <f t="shared" si="606"/>
        <v>0</v>
      </c>
      <c r="AF2128" s="12">
        <f t="shared" si="607"/>
        <v>2129.6170860948882</v>
      </c>
      <c r="AG2128" s="16">
        <f t="shared" si="608"/>
        <v>0</v>
      </c>
      <c r="AH2128" s="16">
        <f t="shared" si="609"/>
        <v>0</v>
      </c>
      <c r="AI2128" s="16">
        <f t="shared" si="610"/>
        <v>2129.6170860948882</v>
      </c>
      <c r="AJ2128" s="16">
        <f t="shared" si="613"/>
        <v>0</v>
      </c>
      <c r="AK2128" s="16">
        <f t="shared" si="614"/>
        <v>0</v>
      </c>
      <c r="AL2128" s="16">
        <f t="shared" si="615"/>
        <v>1638.1669893037601</v>
      </c>
      <c r="AM2128" s="16">
        <f t="shared" si="611"/>
        <v>0</v>
      </c>
      <c r="AN2128" s="16">
        <f t="shared" si="612"/>
        <v>0</v>
      </c>
      <c r="AO2128" s="16">
        <f t="shared" si="616"/>
        <v>0</v>
      </c>
      <c r="AP2128" s="16">
        <f t="shared" si="617"/>
        <v>0</v>
      </c>
      <c r="AQ2128" s="16">
        <f t="shared" si="618"/>
        <v>2984.2330106962395</v>
      </c>
      <c r="AR2128" s="9">
        <f t="shared" si="619"/>
        <v>0</v>
      </c>
      <c r="AS2128" s="9">
        <f t="shared" si="620"/>
        <v>0</v>
      </c>
      <c r="AT2128" s="9">
        <f t="shared" si="621"/>
        <v>0.64560250317935264</v>
      </c>
    </row>
    <row r="2129" spans="2:46" x14ac:dyDescent="0.25">
      <c r="B2129" s="1" t="s">
        <v>729</v>
      </c>
      <c r="C2129" s="33" t="s">
        <v>858</v>
      </c>
      <c r="D2129" s="34" t="s">
        <v>3</v>
      </c>
      <c r="E2129" s="8" t="s">
        <v>14</v>
      </c>
      <c r="F2129" s="8" t="s">
        <v>133</v>
      </c>
      <c r="G2129" s="8" t="s">
        <v>27</v>
      </c>
      <c r="H2129" s="8" t="s">
        <v>103</v>
      </c>
      <c r="I2129" s="16">
        <v>0</v>
      </c>
      <c r="J2129" s="16">
        <v>928</v>
      </c>
      <c r="K2129" s="16">
        <v>3619.2</v>
      </c>
      <c r="L2129" s="16">
        <v>0</v>
      </c>
      <c r="M2129" s="16">
        <v>50</v>
      </c>
      <c r="N2129" s="16">
        <v>195</v>
      </c>
      <c r="O2129" s="12">
        <f t="shared" si="622"/>
        <v>0</v>
      </c>
      <c r="P2129" s="12">
        <f t="shared" si="622"/>
        <v>18.559999999999999</v>
      </c>
      <c r="Q2129" s="12">
        <f t="shared" si="622"/>
        <v>18.559999999999999</v>
      </c>
      <c r="R2129" s="12">
        <f>IFERROR(IF(I2129=0,0,VLOOKUP($C2129,'[1]Marginality pivots'!$B$7:$N$2242,11,0)), 0)</f>
        <v>0</v>
      </c>
      <c r="S2129" s="12">
        <f>IFERROR(IF(J2129=0,0,VLOOKUP($C2129,'[1]Marginality pivots'!$B$7:$N$2242,12,0)), 0)</f>
        <v>13.486008795967837</v>
      </c>
      <c r="T2129" s="12">
        <f>IFERROR(IF(K2129=0,0,VLOOKUP($C2129,'[1]Marginality pivots'!$B$7:$N$2242,13,0)), 0)</f>
        <v>14.168400841043809</v>
      </c>
      <c r="U2129" s="12">
        <v>0</v>
      </c>
      <c r="V2129" s="12">
        <v>19.150132490274327</v>
      </c>
      <c r="W2129" s="12">
        <v>18.418921093356953</v>
      </c>
      <c r="X2129" s="12">
        <v>0</v>
      </c>
      <c r="Y2129" s="12">
        <v>19.150132490274327</v>
      </c>
      <c r="Z2129" s="12">
        <v>18.418921093356953</v>
      </c>
      <c r="AA2129" s="12">
        <v>0</v>
      </c>
      <c r="AB2129" s="12">
        <v>13.486008795967837</v>
      </c>
      <c r="AC2129" s="12">
        <v>14.168400841043809</v>
      </c>
      <c r="AD2129" s="12">
        <f t="shared" si="605"/>
        <v>0</v>
      </c>
      <c r="AE2129" s="12">
        <f t="shared" si="606"/>
        <v>957.50662451371636</v>
      </c>
      <c r="AF2129" s="12">
        <f t="shared" si="607"/>
        <v>3591.6896132046058</v>
      </c>
      <c r="AG2129" s="16">
        <f t="shared" si="608"/>
        <v>0</v>
      </c>
      <c r="AH2129" s="16">
        <f t="shared" si="609"/>
        <v>957.50662451371636</v>
      </c>
      <c r="AI2129" s="16">
        <f t="shared" si="610"/>
        <v>3591.6896132046058</v>
      </c>
      <c r="AJ2129" s="16">
        <f t="shared" si="613"/>
        <v>0</v>
      </c>
      <c r="AK2129" s="16">
        <f t="shared" si="614"/>
        <v>674.30043979839184</v>
      </c>
      <c r="AL2129" s="16">
        <f t="shared" si="615"/>
        <v>2762.8381640035427</v>
      </c>
      <c r="AM2129" s="16">
        <f t="shared" si="611"/>
        <v>0</v>
      </c>
      <c r="AN2129" s="16">
        <f t="shared" si="612"/>
        <v>674.30043979839184</v>
      </c>
      <c r="AO2129" s="16">
        <f t="shared" si="616"/>
        <v>0</v>
      </c>
      <c r="AP2129" s="16">
        <f t="shared" si="617"/>
        <v>253.69956020160816</v>
      </c>
      <c r="AQ2129" s="16">
        <f t="shared" si="618"/>
        <v>856.3618359964571</v>
      </c>
      <c r="AR2129" s="9">
        <f t="shared" si="619"/>
        <v>0</v>
      </c>
      <c r="AS2129" s="9">
        <f t="shared" si="620"/>
        <v>0.27338314676897429</v>
      </c>
      <c r="AT2129" s="9">
        <f t="shared" si="621"/>
        <v>0.2366163339954844</v>
      </c>
    </row>
    <row r="2130" spans="2:46" x14ac:dyDescent="0.25">
      <c r="B2130" s="1" t="s">
        <v>729</v>
      </c>
      <c r="C2130" s="34">
        <v>3011069882409</v>
      </c>
      <c r="D2130" s="34" t="s">
        <v>3</v>
      </c>
      <c r="E2130" s="8" t="s">
        <v>13</v>
      </c>
      <c r="F2130" s="8" t="s">
        <v>109</v>
      </c>
      <c r="G2130" s="8" t="s">
        <v>730</v>
      </c>
      <c r="H2130" s="8" t="s">
        <v>104</v>
      </c>
      <c r="I2130" s="16">
        <v>0</v>
      </c>
      <c r="J2130" s="16">
        <v>0</v>
      </c>
      <c r="K2130" s="16">
        <v>4392.0012390969378</v>
      </c>
      <c r="L2130" s="16">
        <v>0</v>
      </c>
      <c r="M2130" s="16">
        <v>0</v>
      </c>
      <c r="N2130" s="16">
        <v>1200</v>
      </c>
      <c r="O2130" s="12">
        <f t="shared" si="622"/>
        <v>0</v>
      </c>
      <c r="P2130" s="12">
        <f t="shared" si="622"/>
        <v>0</v>
      </c>
      <c r="Q2130" s="12">
        <f t="shared" si="622"/>
        <v>3.6600010325807815</v>
      </c>
      <c r="R2130" s="12">
        <f>IFERROR(IF(I2130=0,0,VLOOKUP($C2130,'[1]Marginality pivots'!$B$7:$N$2242,11,0)), 0)</f>
        <v>0</v>
      </c>
      <c r="S2130" s="12">
        <f>IFERROR(IF(J2130=0,0,VLOOKUP($C2130,'[1]Marginality pivots'!$B$7:$N$2242,12,0)), 0)</f>
        <v>0</v>
      </c>
      <c r="T2130" s="12">
        <f>IFERROR(IF(K2130=0,0,VLOOKUP($C2130,'[1]Marginality pivots'!$B$7:$N$2242,13,0)), 0)</f>
        <v>0</v>
      </c>
      <c r="U2130" s="12">
        <v>0</v>
      </c>
      <c r="V2130" s="12">
        <v>0</v>
      </c>
      <c r="W2130" s="12">
        <v>0</v>
      </c>
      <c r="X2130" s="12">
        <v>0</v>
      </c>
      <c r="Y2130" s="12">
        <v>0</v>
      </c>
      <c r="Z2130" s="12">
        <v>0</v>
      </c>
      <c r="AA2130" s="12">
        <v>0</v>
      </c>
      <c r="AB2130" s="12">
        <v>0</v>
      </c>
      <c r="AC2130" s="12">
        <v>0</v>
      </c>
      <c r="AD2130" s="12">
        <f t="shared" si="605"/>
        <v>0</v>
      </c>
      <c r="AE2130" s="12">
        <f t="shared" si="606"/>
        <v>0</v>
      </c>
      <c r="AF2130" s="12">
        <f t="shared" si="607"/>
        <v>0</v>
      </c>
      <c r="AG2130" s="16">
        <f t="shared" si="608"/>
        <v>0</v>
      </c>
      <c r="AH2130" s="16">
        <f t="shared" si="609"/>
        <v>0</v>
      </c>
      <c r="AI2130" s="16">
        <f t="shared" si="610"/>
        <v>0</v>
      </c>
      <c r="AJ2130" s="16">
        <f t="shared" si="613"/>
        <v>0</v>
      </c>
      <c r="AK2130" s="16">
        <f t="shared" si="614"/>
        <v>0</v>
      </c>
      <c r="AL2130" s="16">
        <f t="shared" si="615"/>
        <v>0</v>
      </c>
      <c r="AM2130" s="16">
        <f t="shared" si="611"/>
        <v>0</v>
      </c>
      <c r="AN2130" s="16">
        <f t="shared" si="612"/>
        <v>0</v>
      </c>
      <c r="AO2130" s="16">
        <f t="shared" si="616"/>
        <v>0</v>
      </c>
      <c r="AP2130" s="16">
        <f t="shared" si="617"/>
        <v>0</v>
      </c>
      <c r="AQ2130" s="16">
        <f t="shared" si="618"/>
        <v>4392.0012390969378</v>
      </c>
      <c r="AR2130" s="9">
        <f t="shared" si="619"/>
        <v>0</v>
      </c>
      <c r="AS2130" s="9">
        <f t="shared" si="620"/>
        <v>0</v>
      </c>
      <c r="AT2130" s="9">
        <f t="shared" si="621"/>
        <v>1</v>
      </c>
    </row>
    <row r="2131" spans="2:46" x14ac:dyDescent="0.25">
      <c r="B2131" s="1" t="s">
        <v>729</v>
      </c>
      <c r="C2131" s="33" t="s">
        <v>859</v>
      </c>
      <c r="D2131" s="34" t="s">
        <v>3</v>
      </c>
      <c r="E2131" s="8" t="s">
        <v>14</v>
      </c>
      <c r="F2131" s="8" t="s">
        <v>133</v>
      </c>
      <c r="G2131" s="8" t="s">
        <v>27</v>
      </c>
      <c r="H2131" s="8" t="s">
        <v>103</v>
      </c>
      <c r="I2131" s="16">
        <v>4155.24</v>
      </c>
      <c r="J2131" s="16">
        <v>0</v>
      </c>
      <c r="K2131" s="16">
        <v>0</v>
      </c>
      <c r="L2131" s="16">
        <v>372</v>
      </c>
      <c r="M2131" s="16">
        <v>0</v>
      </c>
      <c r="N2131" s="16">
        <v>0</v>
      </c>
      <c r="O2131" s="12">
        <f t="shared" si="622"/>
        <v>11.17</v>
      </c>
      <c r="P2131" s="12">
        <f t="shared" si="622"/>
        <v>0</v>
      </c>
      <c r="Q2131" s="12">
        <f t="shared" si="622"/>
        <v>0</v>
      </c>
      <c r="R2131" s="12">
        <f>IFERROR(IF(I2131=0,0,VLOOKUP($C2131,'[1]Marginality pivots'!$B$7:$N$2242,11,0)), 0)</f>
        <v>5.3564692078724283</v>
      </c>
      <c r="S2131" s="12">
        <f>IFERROR(IF(J2131=0,0,VLOOKUP($C2131,'[1]Marginality pivots'!$B$7:$N$2242,12,0)), 0)</f>
        <v>0</v>
      </c>
      <c r="T2131" s="12">
        <f>IFERROR(IF(K2131=0,0,VLOOKUP($C2131,'[1]Marginality pivots'!$B$7:$N$2242,13,0)), 0)</f>
        <v>0</v>
      </c>
      <c r="U2131" s="12">
        <v>6.6955865098405356</v>
      </c>
      <c r="V2131" s="12">
        <v>0</v>
      </c>
      <c r="W2131" s="12">
        <v>0</v>
      </c>
      <c r="X2131" s="12">
        <v>6.6955865098405356</v>
      </c>
      <c r="Y2131" s="12">
        <v>0</v>
      </c>
      <c r="Z2131" s="12">
        <v>0</v>
      </c>
      <c r="AA2131" s="12">
        <v>5.3564692078724283</v>
      </c>
      <c r="AB2131" s="12">
        <v>0</v>
      </c>
      <c r="AC2131" s="12">
        <v>0</v>
      </c>
      <c r="AD2131" s="12">
        <f t="shared" si="605"/>
        <v>2490.7581816606794</v>
      </c>
      <c r="AE2131" s="12">
        <f t="shared" si="606"/>
        <v>0</v>
      </c>
      <c r="AF2131" s="12">
        <f t="shared" si="607"/>
        <v>0</v>
      </c>
      <c r="AG2131" s="16">
        <f t="shared" si="608"/>
        <v>2490.7581816606794</v>
      </c>
      <c r="AH2131" s="16">
        <f t="shared" si="609"/>
        <v>0</v>
      </c>
      <c r="AI2131" s="16">
        <f t="shared" si="610"/>
        <v>0</v>
      </c>
      <c r="AJ2131" s="16">
        <f t="shared" si="613"/>
        <v>1992.6065453285432</v>
      </c>
      <c r="AK2131" s="16">
        <f t="shared" si="614"/>
        <v>0</v>
      </c>
      <c r="AL2131" s="16">
        <f t="shared" si="615"/>
        <v>0</v>
      </c>
      <c r="AM2131" s="16">
        <f t="shared" si="611"/>
        <v>1992.6065453285432</v>
      </c>
      <c r="AN2131" s="16">
        <f t="shared" si="612"/>
        <v>0</v>
      </c>
      <c r="AO2131" s="16">
        <f t="shared" si="616"/>
        <v>2162.6334546714565</v>
      </c>
      <c r="AP2131" s="16">
        <f t="shared" si="617"/>
        <v>0</v>
      </c>
      <c r="AQ2131" s="16">
        <f t="shared" si="618"/>
        <v>0</v>
      </c>
      <c r="AR2131" s="9">
        <f t="shared" si="619"/>
        <v>0.52045933680640744</v>
      </c>
      <c r="AS2131" s="9">
        <f t="shared" si="620"/>
        <v>0</v>
      </c>
      <c r="AT2131" s="9">
        <f t="shared" si="621"/>
        <v>0</v>
      </c>
    </row>
    <row r="2132" spans="2:46" x14ac:dyDescent="0.25">
      <c r="B2132" s="1" t="s">
        <v>729</v>
      </c>
      <c r="C2132" s="33" t="s">
        <v>860</v>
      </c>
      <c r="D2132" s="34" t="s">
        <v>3</v>
      </c>
      <c r="E2132" s="8" t="s">
        <v>14</v>
      </c>
      <c r="F2132" s="8" t="s">
        <v>117</v>
      </c>
      <c r="G2132" s="8" t="s">
        <v>27</v>
      </c>
      <c r="H2132" s="8" t="s">
        <v>104</v>
      </c>
      <c r="I2132" s="16">
        <v>0</v>
      </c>
      <c r="J2132" s="16">
        <v>1756.1599999999999</v>
      </c>
      <c r="K2132" s="16">
        <v>2371.6</v>
      </c>
      <c r="L2132" s="16">
        <v>0</v>
      </c>
      <c r="M2132" s="16">
        <v>1792</v>
      </c>
      <c r="N2132" s="16">
        <v>2420</v>
      </c>
      <c r="O2132" s="12">
        <f t="shared" si="622"/>
        <v>0</v>
      </c>
      <c r="P2132" s="12">
        <f t="shared" si="622"/>
        <v>0.97999999999999987</v>
      </c>
      <c r="Q2132" s="12">
        <f t="shared" si="622"/>
        <v>0.98</v>
      </c>
      <c r="R2132" s="12">
        <f>IFERROR(IF(I2132=0,0,VLOOKUP($C2132,'[1]Marginality pivots'!$B$7:$N$2242,11,0)), 0)</f>
        <v>0</v>
      </c>
      <c r="S2132" s="12">
        <f>IFERROR(IF(J2132=0,0,VLOOKUP($C2132,'[1]Marginality pivots'!$B$7:$N$2242,12,0)), 0)</f>
        <v>0.73325709538542316</v>
      </c>
      <c r="T2132" s="12">
        <f>IFERROR(IF(K2132=0,0,VLOOKUP($C2132,'[1]Marginality pivots'!$B$7:$N$2242,13,0)), 0)</f>
        <v>0.77035990441192559</v>
      </c>
      <c r="U2132" s="12">
        <v>0</v>
      </c>
      <c r="V2132" s="12">
        <v>1.0412250754473009</v>
      </c>
      <c r="W2132" s="12">
        <v>1.0014678757355033</v>
      </c>
      <c r="X2132" s="12">
        <v>0</v>
      </c>
      <c r="Y2132" s="12">
        <v>1.0412250754473009</v>
      </c>
      <c r="Z2132" s="12">
        <v>1.0014678757355033</v>
      </c>
      <c r="AA2132" s="12">
        <v>0</v>
      </c>
      <c r="AB2132" s="12">
        <v>0.73325709538542316</v>
      </c>
      <c r="AC2132" s="12">
        <v>0.77035990441192559</v>
      </c>
      <c r="AD2132" s="12">
        <f t="shared" si="605"/>
        <v>0</v>
      </c>
      <c r="AE2132" s="12">
        <f t="shared" si="606"/>
        <v>1865.8753352015633</v>
      </c>
      <c r="AF2132" s="12">
        <f t="shared" si="607"/>
        <v>2423.552259279918</v>
      </c>
      <c r="AG2132" s="16">
        <f t="shared" si="608"/>
        <v>0</v>
      </c>
      <c r="AH2132" s="16">
        <f t="shared" si="609"/>
        <v>1865.8753352015633</v>
      </c>
      <c r="AI2132" s="16">
        <f t="shared" si="610"/>
        <v>2423.552259279918</v>
      </c>
      <c r="AJ2132" s="16">
        <f t="shared" si="613"/>
        <v>0</v>
      </c>
      <c r="AK2132" s="16">
        <f t="shared" si="614"/>
        <v>1313.9967149306783</v>
      </c>
      <c r="AL2132" s="16">
        <f t="shared" si="615"/>
        <v>1864.2709686768599</v>
      </c>
      <c r="AM2132" s="16">
        <f t="shared" si="611"/>
        <v>0</v>
      </c>
      <c r="AN2132" s="16">
        <f t="shared" si="612"/>
        <v>1313.9967149306783</v>
      </c>
      <c r="AO2132" s="16">
        <f t="shared" si="616"/>
        <v>0</v>
      </c>
      <c r="AP2132" s="16">
        <f t="shared" si="617"/>
        <v>442.16328506932155</v>
      </c>
      <c r="AQ2132" s="16">
        <f t="shared" si="618"/>
        <v>507.32903132314004</v>
      </c>
      <c r="AR2132" s="9">
        <f t="shared" si="619"/>
        <v>0</v>
      </c>
      <c r="AS2132" s="9">
        <f t="shared" si="620"/>
        <v>0.25177847409650689</v>
      </c>
      <c r="AT2132" s="9">
        <f t="shared" si="621"/>
        <v>0.21391846488579022</v>
      </c>
    </row>
    <row r="2133" spans="2:46" x14ac:dyDescent="0.25">
      <c r="B2133" s="1" t="s">
        <v>729</v>
      </c>
      <c r="C2133" s="33" t="s">
        <v>861</v>
      </c>
      <c r="D2133" s="34" t="s">
        <v>3</v>
      </c>
      <c r="E2133" s="8" t="s">
        <v>14</v>
      </c>
      <c r="F2133" s="8" t="s">
        <v>133</v>
      </c>
      <c r="G2133" s="8" t="s">
        <v>27</v>
      </c>
      <c r="H2133" s="8" t="s">
        <v>103</v>
      </c>
      <c r="I2133" s="16">
        <v>0</v>
      </c>
      <c r="J2133" s="16">
        <v>1069.2</v>
      </c>
      <c r="K2133" s="16">
        <v>2890.8</v>
      </c>
      <c r="L2133" s="16">
        <v>0</v>
      </c>
      <c r="M2133" s="16">
        <v>135</v>
      </c>
      <c r="N2133" s="16">
        <v>365</v>
      </c>
      <c r="O2133" s="12">
        <f t="shared" si="622"/>
        <v>0</v>
      </c>
      <c r="P2133" s="12">
        <f t="shared" si="622"/>
        <v>7.92</v>
      </c>
      <c r="Q2133" s="12">
        <f t="shared" si="622"/>
        <v>7.9200000000000008</v>
      </c>
      <c r="R2133" s="12">
        <f>IFERROR(IF(I2133=0,0,VLOOKUP($C2133,'[1]Marginality pivots'!$B$7:$N$2242,11,0)), 0)</f>
        <v>0</v>
      </c>
      <c r="S2133" s="12">
        <f>IFERROR(IF(J2133=0,0,VLOOKUP($C2133,'[1]Marginality pivots'!$B$7:$N$2242,12,0)), 0)</f>
        <v>3.4735253324630824</v>
      </c>
      <c r="T2133" s="12">
        <f>IFERROR(IF(K2133=0,0,VLOOKUP($C2133,'[1]Marginality pivots'!$B$7:$N$2242,13,0)), 0)</f>
        <v>3.6492857142857149</v>
      </c>
      <c r="U2133" s="12">
        <v>0</v>
      </c>
      <c r="V2133" s="12">
        <v>4.9324059720975768</v>
      </c>
      <c r="W2133" s="12">
        <v>4.7440714285714298</v>
      </c>
      <c r="X2133" s="12">
        <v>0</v>
      </c>
      <c r="Y2133" s="12">
        <v>4.9324059720975768</v>
      </c>
      <c r="Z2133" s="12">
        <v>4.7440714285714298</v>
      </c>
      <c r="AA2133" s="12">
        <v>0</v>
      </c>
      <c r="AB2133" s="12">
        <v>3.4735253324630824</v>
      </c>
      <c r="AC2133" s="12">
        <v>3.6492857142857149</v>
      </c>
      <c r="AD2133" s="12">
        <f t="shared" si="605"/>
        <v>0</v>
      </c>
      <c r="AE2133" s="12">
        <f t="shared" si="606"/>
        <v>665.87480623317288</v>
      </c>
      <c r="AF2133" s="12">
        <f t="shared" si="607"/>
        <v>1731.5860714285718</v>
      </c>
      <c r="AG2133" s="16">
        <f t="shared" si="608"/>
        <v>0</v>
      </c>
      <c r="AH2133" s="16">
        <f t="shared" si="609"/>
        <v>665.87480623317288</v>
      </c>
      <c r="AI2133" s="16">
        <f t="shared" si="610"/>
        <v>1731.5860714285718</v>
      </c>
      <c r="AJ2133" s="16">
        <f t="shared" si="613"/>
        <v>0</v>
      </c>
      <c r="AK2133" s="16">
        <f t="shared" si="614"/>
        <v>468.9259198825161</v>
      </c>
      <c r="AL2133" s="16">
        <f t="shared" si="615"/>
        <v>1331.9892857142859</v>
      </c>
      <c r="AM2133" s="16">
        <f t="shared" si="611"/>
        <v>0</v>
      </c>
      <c r="AN2133" s="16">
        <f t="shared" si="612"/>
        <v>468.9259198825161</v>
      </c>
      <c r="AO2133" s="16">
        <f t="shared" si="616"/>
        <v>0</v>
      </c>
      <c r="AP2133" s="16">
        <f t="shared" si="617"/>
        <v>600.27408011748389</v>
      </c>
      <c r="AQ2133" s="16">
        <f t="shared" si="618"/>
        <v>1558.8107142857143</v>
      </c>
      <c r="AR2133" s="9">
        <f t="shared" si="619"/>
        <v>0</v>
      </c>
      <c r="AS2133" s="9">
        <f t="shared" si="620"/>
        <v>0.56142356913344915</v>
      </c>
      <c r="AT2133" s="9">
        <f t="shared" si="621"/>
        <v>0.53923160173160167</v>
      </c>
    </row>
    <row r="2134" spans="2:46" x14ac:dyDescent="0.25">
      <c r="B2134" s="1" t="s">
        <v>729</v>
      </c>
      <c r="C2134" s="33">
        <v>3011068080004</v>
      </c>
      <c r="D2134" s="34" t="s">
        <v>3</v>
      </c>
      <c r="E2134" s="8" t="s">
        <v>13</v>
      </c>
      <c r="F2134" s="8" t="s">
        <v>109</v>
      </c>
      <c r="G2134" s="8" t="s">
        <v>27</v>
      </c>
      <c r="H2134" s="8" t="s">
        <v>104</v>
      </c>
      <c r="I2134" s="16">
        <v>3787.2000000000003</v>
      </c>
      <c r="J2134" s="16">
        <v>0</v>
      </c>
      <c r="K2134" s="16">
        <v>147.28054489562194</v>
      </c>
      <c r="L2134" s="16">
        <v>360</v>
      </c>
      <c r="M2134" s="16">
        <v>0</v>
      </c>
      <c r="N2134" s="16">
        <v>14</v>
      </c>
      <c r="O2134" s="12">
        <f t="shared" si="622"/>
        <v>10.520000000000001</v>
      </c>
      <c r="P2134" s="12">
        <f t="shared" si="622"/>
        <v>0</v>
      </c>
      <c r="Q2134" s="12">
        <f t="shared" si="622"/>
        <v>10.520038921115853</v>
      </c>
      <c r="R2134" s="12">
        <f>IFERROR(IF(I2134=0,0,VLOOKUP($C2134,'[1]Marginality pivots'!$B$7:$N$2242,11,0)), 0)</f>
        <v>4.8452326798639671</v>
      </c>
      <c r="S2134" s="12">
        <f>IFERROR(IF(J2134=0,0,VLOOKUP($C2134,'[1]Marginality pivots'!$B$7:$N$2242,12,0)), 0)</f>
        <v>0</v>
      </c>
      <c r="T2134" s="12">
        <f>IFERROR(IF(K2134=0,0,VLOOKUP($C2134,'[1]Marginality pivots'!$B$7:$N$2242,13,0)), 0)</f>
        <v>8.0218259892381401</v>
      </c>
      <c r="U2134" s="12">
        <v>6.0565408498299593</v>
      </c>
      <c r="V2134" s="12">
        <v>0</v>
      </c>
      <c r="W2134" s="12">
        <v>10.428373786009583</v>
      </c>
      <c r="X2134" s="12">
        <v>6.0565408498299593</v>
      </c>
      <c r="Y2134" s="12">
        <v>0</v>
      </c>
      <c r="Z2134" s="12">
        <v>10.428373786009583</v>
      </c>
      <c r="AA2134" s="12">
        <v>4.8452326798639671</v>
      </c>
      <c r="AB2134" s="12">
        <v>0</v>
      </c>
      <c r="AC2134" s="12">
        <v>8.0218259892381401</v>
      </c>
      <c r="AD2134" s="12">
        <f t="shared" si="605"/>
        <v>2180.3547059387852</v>
      </c>
      <c r="AE2134" s="12">
        <f t="shared" si="606"/>
        <v>0</v>
      </c>
      <c r="AF2134" s="12">
        <f t="shared" si="607"/>
        <v>145.99723300413416</v>
      </c>
      <c r="AG2134" s="16">
        <f t="shared" si="608"/>
        <v>2180.3547059387852</v>
      </c>
      <c r="AH2134" s="16">
        <f t="shared" si="609"/>
        <v>0</v>
      </c>
      <c r="AI2134" s="16">
        <f t="shared" si="610"/>
        <v>145.99723300413416</v>
      </c>
      <c r="AJ2134" s="16">
        <f t="shared" si="613"/>
        <v>1744.2837647510282</v>
      </c>
      <c r="AK2134" s="16">
        <f t="shared" si="614"/>
        <v>0</v>
      </c>
      <c r="AL2134" s="16">
        <f t="shared" si="615"/>
        <v>112.30556384933396</v>
      </c>
      <c r="AM2134" s="16">
        <f t="shared" si="611"/>
        <v>1744.2837647510282</v>
      </c>
      <c r="AN2134" s="16">
        <f t="shared" si="612"/>
        <v>0</v>
      </c>
      <c r="AO2134" s="16">
        <f t="shared" si="616"/>
        <v>2042.916235248972</v>
      </c>
      <c r="AP2134" s="16">
        <f t="shared" si="617"/>
        <v>0</v>
      </c>
      <c r="AQ2134" s="16">
        <f t="shared" si="618"/>
        <v>34.974981046287979</v>
      </c>
      <c r="AR2134" s="9">
        <f t="shared" si="619"/>
        <v>0.53942655134372941</v>
      </c>
      <c r="AS2134" s="9">
        <f t="shared" si="620"/>
        <v>0</v>
      </c>
      <c r="AT2134" s="9">
        <f t="shared" si="621"/>
        <v>0.23747183357499679</v>
      </c>
    </row>
    <row r="2135" spans="2:46" x14ac:dyDescent="0.25">
      <c r="B2135" s="1" t="s">
        <v>729</v>
      </c>
      <c r="C2135" s="33">
        <v>3011068080104</v>
      </c>
      <c r="D2135" s="34" t="s">
        <v>3</v>
      </c>
      <c r="E2135" s="8" t="s">
        <v>13</v>
      </c>
      <c r="F2135" s="8" t="s">
        <v>109</v>
      </c>
      <c r="G2135" s="8" t="s">
        <v>27</v>
      </c>
      <c r="H2135" s="8" t="s">
        <v>104</v>
      </c>
      <c r="I2135" s="16">
        <v>3895.2000000000003</v>
      </c>
      <c r="J2135" s="16">
        <v>0</v>
      </c>
      <c r="K2135" s="16">
        <v>0</v>
      </c>
      <c r="L2135" s="16">
        <v>360</v>
      </c>
      <c r="M2135" s="16">
        <v>0</v>
      </c>
      <c r="N2135" s="16">
        <v>0</v>
      </c>
      <c r="O2135" s="12">
        <f t="shared" si="622"/>
        <v>10.82</v>
      </c>
      <c r="P2135" s="12">
        <f t="shared" si="622"/>
        <v>0</v>
      </c>
      <c r="Q2135" s="12">
        <f t="shared" si="622"/>
        <v>0</v>
      </c>
      <c r="R2135" s="12">
        <f>IFERROR(IF(I2135=0,0,VLOOKUP($C2135,'[1]Marginality pivots'!$B$7:$N$2242,11,0)), 0)</f>
        <v>4.9834047144608489</v>
      </c>
      <c r="S2135" s="12">
        <f>IFERROR(IF(J2135=0,0,VLOOKUP($C2135,'[1]Marginality pivots'!$B$7:$N$2242,12,0)), 0)</f>
        <v>0</v>
      </c>
      <c r="T2135" s="12">
        <f>IFERROR(IF(K2135=0,0,VLOOKUP($C2135,'[1]Marginality pivots'!$B$7:$N$2242,13,0)), 0)</f>
        <v>0</v>
      </c>
      <c r="U2135" s="12">
        <v>6.2292558930760613</v>
      </c>
      <c r="V2135" s="12">
        <v>0</v>
      </c>
      <c r="W2135" s="12">
        <v>0</v>
      </c>
      <c r="X2135" s="12">
        <v>6.2292558930760613</v>
      </c>
      <c r="Y2135" s="12">
        <v>0</v>
      </c>
      <c r="Z2135" s="12">
        <v>0</v>
      </c>
      <c r="AA2135" s="12">
        <v>4.9834047144608489</v>
      </c>
      <c r="AB2135" s="12">
        <v>0</v>
      </c>
      <c r="AC2135" s="12">
        <v>0</v>
      </c>
      <c r="AD2135" s="12">
        <f t="shared" si="605"/>
        <v>2242.5321215073823</v>
      </c>
      <c r="AE2135" s="12">
        <f t="shared" si="606"/>
        <v>0</v>
      </c>
      <c r="AF2135" s="12">
        <f t="shared" si="607"/>
        <v>0</v>
      </c>
      <c r="AG2135" s="16">
        <f t="shared" si="608"/>
        <v>2242.5321215073823</v>
      </c>
      <c r="AH2135" s="16">
        <f t="shared" si="609"/>
        <v>0</v>
      </c>
      <c r="AI2135" s="16">
        <f t="shared" si="610"/>
        <v>0</v>
      </c>
      <c r="AJ2135" s="16">
        <f t="shared" si="613"/>
        <v>1794.0256972059055</v>
      </c>
      <c r="AK2135" s="16">
        <f t="shared" si="614"/>
        <v>0</v>
      </c>
      <c r="AL2135" s="16">
        <f t="shared" si="615"/>
        <v>0</v>
      </c>
      <c r="AM2135" s="16">
        <f t="shared" si="611"/>
        <v>1794.0256972059055</v>
      </c>
      <c r="AN2135" s="16">
        <f t="shared" si="612"/>
        <v>0</v>
      </c>
      <c r="AO2135" s="16">
        <f t="shared" si="616"/>
        <v>2101.1743027940947</v>
      </c>
      <c r="AP2135" s="16">
        <f t="shared" si="617"/>
        <v>0</v>
      </c>
      <c r="AQ2135" s="16">
        <f t="shared" si="618"/>
        <v>0</v>
      </c>
      <c r="AR2135" s="9">
        <f t="shared" si="619"/>
        <v>0.5394265513437293</v>
      </c>
      <c r="AS2135" s="9">
        <f t="shared" si="620"/>
        <v>0</v>
      </c>
      <c r="AT2135" s="9">
        <f t="shared" si="621"/>
        <v>0</v>
      </c>
    </row>
    <row r="2136" spans="2:46" x14ac:dyDescent="0.25">
      <c r="B2136" s="1" t="s">
        <v>729</v>
      </c>
      <c r="C2136" s="33" t="s">
        <v>862</v>
      </c>
      <c r="D2136" s="34" t="s">
        <v>3</v>
      </c>
      <c r="E2136" s="8" t="s">
        <v>14</v>
      </c>
      <c r="F2136" s="8" t="s">
        <v>530</v>
      </c>
      <c r="G2136" s="8" t="s">
        <v>31</v>
      </c>
      <c r="H2136" s="8" t="s">
        <v>103</v>
      </c>
      <c r="I2136" s="16">
        <v>0</v>
      </c>
      <c r="J2136" s="16">
        <v>0</v>
      </c>
      <c r="K2136" s="16">
        <v>3852</v>
      </c>
      <c r="L2136" s="16">
        <v>0</v>
      </c>
      <c r="M2136" s="16">
        <v>0</v>
      </c>
      <c r="N2136" s="16">
        <v>150</v>
      </c>
      <c r="O2136" s="12">
        <f t="shared" si="622"/>
        <v>0</v>
      </c>
      <c r="P2136" s="12">
        <f t="shared" si="622"/>
        <v>0</v>
      </c>
      <c r="Q2136" s="12">
        <f t="shared" si="622"/>
        <v>25.68</v>
      </c>
      <c r="R2136" s="12">
        <f>IFERROR(IF(I2136=0,0,VLOOKUP($C2136,'[1]Marginality pivots'!$B$7:$N$2242,11,0)), 0)</f>
        <v>0</v>
      </c>
      <c r="S2136" s="12">
        <f>IFERROR(IF(J2136=0,0,VLOOKUP($C2136,'[1]Marginality pivots'!$B$7:$N$2242,12,0)), 0)</f>
        <v>0</v>
      </c>
      <c r="T2136" s="12">
        <f>IFERROR(IF(K2136=0,0,VLOOKUP($C2136,'[1]Marginality pivots'!$B$7:$N$2242,13,0)), 0)</f>
        <v>9.0268684242185628</v>
      </c>
      <c r="U2136" s="12">
        <v>0</v>
      </c>
      <c r="V2136" s="12">
        <v>0</v>
      </c>
      <c r="W2136" s="12">
        <v>11.734928951484132</v>
      </c>
      <c r="X2136" s="12">
        <v>0</v>
      </c>
      <c r="Y2136" s="12">
        <v>0</v>
      </c>
      <c r="Z2136" s="12">
        <v>11.734928951484132</v>
      </c>
      <c r="AA2136" s="12">
        <v>0</v>
      </c>
      <c r="AB2136" s="12">
        <v>0</v>
      </c>
      <c r="AC2136" s="12">
        <v>9.0268684242185628</v>
      </c>
      <c r="AD2136" s="12">
        <f t="shared" si="605"/>
        <v>0</v>
      </c>
      <c r="AE2136" s="12">
        <f t="shared" si="606"/>
        <v>0</v>
      </c>
      <c r="AF2136" s="12">
        <f t="shared" si="607"/>
        <v>1760.2393427226198</v>
      </c>
      <c r="AG2136" s="16">
        <f t="shared" si="608"/>
        <v>0</v>
      </c>
      <c r="AH2136" s="16">
        <f t="shared" si="609"/>
        <v>0</v>
      </c>
      <c r="AI2136" s="16">
        <f t="shared" si="610"/>
        <v>1760.2393427226198</v>
      </c>
      <c r="AJ2136" s="16">
        <f t="shared" si="613"/>
        <v>0</v>
      </c>
      <c r="AK2136" s="16">
        <f t="shared" si="614"/>
        <v>0</v>
      </c>
      <c r="AL2136" s="16">
        <f t="shared" si="615"/>
        <v>1354.0302636327845</v>
      </c>
      <c r="AM2136" s="16">
        <f t="shared" si="611"/>
        <v>0</v>
      </c>
      <c r="AN2136" s="16">
        <f t="shared" si="612"/>
        <v>0</v>
      </c>
      <c r="AO2136" s="16">
        <f t="shared" si="616"/>
        <v>0</v>
      </c>
      <c r="AP2136" s="16">
        <f t="shared" si="617"/>
        <v>0</v>
      </c>
      <c r="AQ2136" s="16">
        <f t="shared" si="618"/>
        <v>2497.9697363672158</v>
      </c>
      <c r="AR2136" s="9">
        <f t="shared" si="619"/>
        <v>0</v>
      </c>
      <c r="AS2136" s="9">
        <f t="shared" si="620"/>
        <v>0</v>
      </c>
      <c r="AT2136" s="9">
        <f t="shared" si="621"/>
        <v>0.64848643207871648</v>
      </c>
    </row>
    <row r="2137" spans="2:46" x14ac:dyDescent="0.25">
      <c r="B2137" s="1" t="s">
        <v>729</v>
      </c>
      <c r="C2137" s="33">
        <v>3054968711002</v>
      </c>
      <c r="D2137" s="34" t="s">
        <v>3</v>
      </c>
      <c r="E2137" s="8" t="s">
        <v>14</v>
      </c>
      <c r="F2137" s="8" t="s">
        <v>530</v>
      </c>
      <c r="G2137" s="8" t="s">
        <v>27</v>
      </c>
      <c r="H2137" s="8" t="s">
        <v>104</v>
      </c>
      <c r="I2137" s="16">
        <v>3820.7999999999997</v>
      </c>
      <c r="J2137" s="16">
        <v>0</v>
      </c>
      <c r="K2137" s="16">
        <v>0</v>
      </c>
      <c r="L2137" s="16">
        <v>480</v>
      </c>
      <c r="M2137" s="16">
        <v>0</v>
      </c>
      <c r="N2137" s="16">
        <v>0</v>
      </c>
      <c r="O2137" s="12">
        <f t="shared" si="622"/>
        <v>7.9599999999999991</v>
      </c>
      <c r="P2137" s="12">
        <f t="shared" si="622"/>
        <v>0</v>
      </c>
      <c r="Q2137" s="12">
        <f t="shared" si="622"/>
        <v>0</v>
      </c>
      <c r="R2137" s="12">
        <f>IFERROR(IF(I2137=0,0,VLOOKUP($C2137,'[1]Marginality pivots'!$B$7:$N$2242,11,0)), 0)</f>
        <v>3.6845875892501647</v>
      </c>
      <c r="S2137" s="12">
        <f>IFERROR(IF(J2137=0,0,VLOOKUP($C2137,'[1]Marginality pivots'!$B$7:$N$2242,12,0)), 0)</f>
        <v>0</v>
      </c>
      <c r="T2137" s="12">
        <f>IFERROR(IF(K2137=0,0,VLOOKUP($C2137,'[1]Marginality pivots'!$B$7:$N$2242,13,0)), 0)</f>
        <v>0</v>
      </c>
      <c r="U2137" s="12">
        <v>4.6057344865627057</v>
      </c>
      <c r="V2137" s="12">
        <v>0</v>
      </c>
      <c r="W2137" s="12">
        <v>0</v>
      </c>
      <c r="X2137" s="12">
        <v>4.6057344865627057</v>
      </c>
      <c r="Y2137" s="12">
        <v>0</v>
      </c>
      <c r="Z2137" s="12">
        <v>0</v>
      </c>
      <c r="AA2137" s="12">
        <v>3.6845875892501647</v>
      </c>
      <c r="AB2137" s="12">
        <v>0</v>
      </c>
      <c r="AC2137" s="12">
        <v>0</v>
      </c>
      <c r="AD2137" s="12">
        <f t="shared" si="605"/>
        <v>2210.7525535500986</v>
      </c>
      <c r="AE2137" s="12">
        <f t="shared" si="606"/>
        <v>0</v>
      </c>
      <c r="AF2137" s="12">
        <f t="shared" si="607"/>
        <v>0</v>
      </c>
      <c r="AG2137" s="16">
        <f t="shared" si="608"/>
        <v>2210.7525535500986</v>
      </c>
      <c r="AH2137" s="16">
        <f t="shared" si="609"/>
        <v>0</v>
      </c>
      <c r="AI2137" s="16">
        <f t="shared" si="610"/>
        <v>0</v>
      </c>
      <c r="AJ2137" s="16">
        <f t="shared" si="613"/>
        <v>1768.6020428400791</v>
      </c>
      <c r="AK2137" s="16">
        <f t="shared" si="614"/>
        <v>0</v>
      </c>
      <c r="AL2137" s="16">
        <f t="shared" si="615"/>
        <v>0</v>
      </c>
      <c r="AM2137" s="16">
        <f t="shared" si="611"/>
        <v>1768.6020428400791</v>
      </c>
      <c r="AN2137" s="16">
        <f t="shared" si="612"/>
        <v>0</v>
      </c>
      <c r="AO2137" s="16">
        <f t="shared" si="616"/>
        <v>2052.1979571599204</v>
      </c>
      <c r="AP2137" s="16">
        <f t="shared" si="617"/>
        <v>0</v>
      </c>
      <c r="AQ2137" s="16">
        <f t="shared" si="618"/>
        <v>0</v>
      </c>
      <c r="AR2137" s="9">
        <f t="shared" si="619"/>
        <v>0.53711211190324559</v>
      </c>
      <c r="AS2137" s="9">
        <f t="shared" si="620"/>
        <v>0</v>
      </c>
      <c r="AT2137" s="9">
        <f t="shared" si="621"/>
        <v>0</v>
      </c>
    </row>
    <row r="2138" spans="2:46" x14ac:dyDescent="0.25">
      <c r="B2138" s="1" t="s">
        <v>729</v>
      </c>
      <c r="C2138" s="34" t="s">
        <v>863</v>
      </c>
      <c r="D2138" s="34" t="s">
        <v>3</v>
      </c>
      <c r="E2138" s="8" t="s">
        <v>14</v>
      </c>
      <c r="F2138" s="8" t="s">
        <v>133</v>
      </c>
      <c r="G2138" s="8" t="s">
        <v>27</v>
      </c>
      <c r="H2138" s="8" t="s">
        <v>103</v>
      </c>
      <c r="I2138" s="16">
        <v>2423.0500000000002</v>
      </c>
      <c r="J2138" s="16">
        <v>1306.3399999999999</v>
      </c>
      <c r="K2138" s="16">
        <v>0</v>
      </c>
      <c r="L2138" s="16">
        <v>115</v>
      </c>
      <c r="M2138" s="16">
        <v>62</v>
      </c>
      <c r="N2138" s="16">
        <v>0</v>
      </c>
      <c r="O2138" s="12">
        <f t="shared" si="622"/>
        <v>21.07</v>
      </c>
      <c r="P2138" s="12">
        <f t="shared" si="622"/>
        <v>21.07</v>
      </c>
      <c r="Q2138" s="12">
        <f t="shared" si="622"/>
        <v>0</v>
      </c>
      <c r="R2138" s="12">
        <f>IFERROR(IF(I2138=0,0,VLOOKUP($C2138,'[1]Marginality pivots'!$B$7:$N$2242,11,0)), 0)</f>
        <v>9.7042825631876237</v>
      </c>
      <c r="S2138" s="12">
        <f>IFERROR(IF(J2138=0,0,VLOOKUP($C2138,'[1]Marginality pivots'!$B$7:$N$2242,12,0)), 0)</f>
        <v>16.044165238911098</v>
      </c>
      <c r="T2138" s="12">
        <f>IFERROR(IF(K2138=0,0,VLOOKUP($C2138,'[1]Marginality pivots'!$B$7:$N$2242,13,0)), 0)</f>
        <v>0</v>
      </c>
      <c r="U2138" s="12">
        <v>12.13035320398453</v>
      </c>
      <c r="V2138" s="12">
        <v>22.782714639253758</v>
      </c>
      <c r="W2138" s="12">
        <v>0</v>
      </c>
      <c r="X2138" s="12">
        <v>12.13035320398453</v>
      </c>
      <c r="Y2138" s="12">
        <v>22.782714639253758</v>
      </c>
      <c r="Z2138" s="12">
        <v>0</v>
      </c>
      <c r="AA2138" s="12">
        <v>9.7042825631876237</v>
      </c>
      <c r="AB2138" s="12">
        <v>16.044165238911098</v>
      </c>
      <c r="AC2138" s="12">
        <v>0</v>
      </c>
      <c r="AD2138" s="12">
        <f t="shared" si="605"/>
        <v>1394.990618458221</v>
      </c>
      <c r="AE2138" s="12">
        <f t="shared" si="606"/>
        <v>1412.528307633733</v>
      </c>
      <c r="AF2138" s="12">
        <f t="shared" si="607"/>
        <v>0</v>
      </c>
      <c r="AG2138" s="16">
        <f t="shared" si="608"/>
        <v>1394.990618458221</v>
      </c>
      <c r="AH2138" s="16">
        <f t="shared" si="609"/>
        <v>1412.528307633733</v>
      </c>
      <c r="AI2138" s="16">
        <f t="shared" si="610"/>
        <v>0</v>
      </c>
      <c r="AJ2138" s="16">
        <f t="shared" si="613"/>
        <v>1115.9924947665768</v>
      </c>
      <c r="AK2138" s="16">
        <f t="shared" si="614"/>
        <v>994.73824481248812</v>
      </c>
      <c r="AL2138" s="16">
        <f t="shared" si="615"/>
        <v>0</v>
      </c>
      <c r="AM2138" s="16">
        <f t="shared" si="611"/>
        <v>1115.9924947665768</v>
      </c>
      <c r="AN2138" s="16">
        <f t="shared" si="612"/>
        <v>994.73824481248812</v>
      </c>
      <c r="AO2138" s="16">
        <f t="shared" si="616"/>
        <v>1307.0575052334234</v>
      </c>
      <c r="AP2138" s="16">
        <f t="shared" si="617"/>
        <v>311.6017551875118</v>
      </c>
      <c r="AQ2138" s="16">
        <f t="shared" si="618"/>
        <v>0</v>
      </c>
      <c r="AR2138" s="9">
        <f t="shared" si="619"/>
        <v>0.5394265513437293</v>
      </c>
      <c r="AS2138" s="9">
        <f t="shared" si="620"/>
        <v>0.23853036360175131</v>
      </c>
      <c r="AT2138" s="9">
        <f t="shared" si="621"/>
        <v>0</v>
      </c>
    </row>
    <row r="2139" spans="2:46" x14ac:dyDescent="0.25">
      <c r="B2139" s="1" t="s">
        <v>729</v>
      </c>
      <c r="C2139" s="33" t="s">
        <v>864</v>
      </c>
      <c r="D2139" s="34" t="s">
        <v>3</v>
      </c>
      <c r="E2139" s="8" t="s">
        <v>13</v>
      </c>
      <c r="F2139" s="8" t="s">
        <v>109</v>
      </c>
      <c r="G2139" s="8" t="s">
        <v>27</v>
      </c>
      <c r="H2139" s="8" t="s">
        <v>104</v>
      </c>
      <c r="I2139" s="16">
        <v>3708.0000000000005</v>
      </c>
      <c r="J2139" s="16">
        <v>0</v>
      </c>
      <c r="K2139" s="16">
        <v>0</v>
      </c>
      <c r="L2139" s="16">
        <v>1200</v>
      </c>
      <c r="M2139" s="16">
        <v>0</v>
      </c>
      <c r="N2139" s="16">
        <v>0</v>
      </c>
      <c r="O2139" s="12">
        <f t="shared" si="622"/>
        <v>3.0900000000000003</v>
      </c>
      <c r="P2139" s="12">
        <f t="shared" si="622"/>
        <v>0</v>
      </c>
      <c r="Q2139" s="12">
        <f t="shared" si="622"/>
        <v>0</v>
      </c>
      <c r="R2139" s="12">
        <f>IFERROR(IF(I2139=0,0,VLOOKUP($C2139,'[1]Marginality pivots'!$B$7:$N$2242,11,0)), 0)</f>
        <v>1.4231719563478764</v>
      </c>
      <c r="S2139" s="12">
        <f>IFERROR(IF(J2139=0,0,VLOOKUP($C2139,'[1]Marginality pivots'!$B$7:$N$2242,12,0)), 0)</f>
        <v>0</v>
      </c>
      <c r="T2139" s="12">
        <f>IFERROR(IF(K2139=0,0,VLOOKUP($C2139,'[1]Marginality pivots'!$B$7:$N$2242,13,0)), 0)</f>
        <v>0</v>
      </c>
      <c r="U2139" s="12">
        <v>1.7789649454348455</v>
      </c>
      <c r="V2139" s="12">
        <v>0</v>
      </c>
      <c r="W2139" s="12">
        <v>0</v>
      </c>
      <c r="X2139" s="12">
        <v>1.7789649454348455</v>
      </c>
      <c r="Y2139" s="12">
        <v>0</v>
      </c>
      <c r="Z2139" s="12">
        <v>0</v>
      </c>
      <c r="AA2139" s="12">
        <v>1.4231719563478764</v>
      </c>
      <c r="AB2139" s="12">
        <v>0</v>
      </c>
      <c r="AC2139" s="12">
        <v>0</v>
      </c>
      <c r="AD2139" s="12">
        <f t="shared" si="605"/>
        <v>2134.7579345218146</v>
      </c>
      <c r="AE2139" s="12">
        <f t="shared" si="606"/>
        <v>0</v>
      </c>
      <c r="AF2139" s="12">
        <f t="shared" si="607"/>
        <v>0</v>
      </c>
      <c r="AG2139" s="16">
        <f t="shared" si="608"/>
        <v>2134.7579345218146</v>
      </c>
      <c r="AH2139" s="16">
        <f t="shared" si="609"/>
        <v>0</v>
      </c>
      <c r="AI2139" s="16">
        <f t="shared" si="610"/>
        <v>0</v>
      </c>
      <c r="AJ2139" s="16">
        <f t="shared" si="613"/>
        <v>1707.8063476174516</v>
      </c>
      <c r="AK2139" s="16">
        <f t="shared" si="614"/>
        <v>0</v>
      </c>
      <c r="AL2139" s="16">
        <f t="shared" si="615"/>
        <v>0</v>
      </c>
      <c r="AM2139" s="16">
        <f t="shared" si="611"/>
        <v>1707.8063476174516</v>
      </c>
      <c r="AN2139" s="16">
        <f t="shared" si="612"/>
        <v>0</v>
      </c>
      <c r="AO2139" s="16">
        <f t="shared" si="616"/>
        <v>2000.1936523825489</v>
      </c>
      <c r="AP2139" s="16">
        <f t="shared" si="617"/>
        <v>0</v>
      </c>
      <c r="AQ2139" s="16">
        <f t="shared" si="618"/>
        <v>0</v>
      </c>
      <c r="AR2139" s="9">
        <f t="shared" si="619"/>
        <v>0.53942655134372941</v>
      </c>
      <c r="AS2139" s="9">
        <f t="shared" si="620"/>
        <v>0</v>
      </c>
      <c r="AT2139" s="9">
        <f t="shared" si="621"/>
        <v>0</v>
      </c>
    </row>
    <row r="2140" spans="2:46" x14ac:dyDescent="0.25">
      <c r="B2140" s="1" t="s">
        <v>729</v>
      </c>
      <c r="C2140" s="33">
        <v>3011069881206</v>
      </c>
      <c r="D2140" s="34" t="s">
        <v>3</v>
      </c>
      <c r="E2140" s="8" t="s">
        <v>13</v>
      </c>
      <c r="F2140" s="8" t="s">
        <v>109</v>
      </c>
      <c r="G2140" s="8" t="s">
        <v>730</v>
      </c>
      <c r="H2140" s="8" t="s">
        <v>104</v>
      </c>
      <c r="I2140" s="16">
        <v>3650.3999999999996</v>
      </c>
      <c r="J2140" s="16">
        <v>0</v>
      </c>
      <c r="K2140" s="16">
        <v>0</v>
      </c>
      <c r="L2140" s="16">
        <v>360</v>
      </c>
      <c r="M2140" s="16">
        <v>0</v>
      </c>
      <c r="N2140" s="16">
        <v>0</v>
      </c>
      <c r="O2140" s="12">
        <f t="shared" si="622"/>
        <v>10.139999999999999</v>
      </c>
      <c r="P2140" s="12">
        <f t="shared" si="622"/>
        <v>0</v>
      </c>
      <c r="Q2140" s="12">
        <f t="shared" si="622"/>
        <v>0</v>
      </c>
      <c r="R2140" s="12">
        <f>IFERROR(IF(I2140=0,0,VLOOKUP($C2140,'[1]Marginality pivots'!$B$7:$N$2242,11,0)), 0)</f>
        <v>4.670214769374585</v>
      </c>
      <c r="S2140" s="12">
        <f>IFERROR(IF(J2140=0,0,VLOOKUP($C2140,'[1]Marginality pivots'!$B$7:$N$2242,12,0)), 0)</f>
        <v>0</v>
      </c>
      <c r="T2140" s="12">
        <f>IFERROR(IF(K2140=0,0,VLOOKUP($C2140,'[1]Marginality pivots'!$B$7:$N$2242,13,0)), 0)</f>
        <v>0</v>
      </c>
      <c r="U2140" s="12">
        <v>5.8377684617182313</v>
      </c>
      <c r="V2140" s="12">
        <v>0</v>
      </c>
      <c r="W2140" s="12">
        <v>0</v>
      </c>
      <c r="X2140" s="12">
        <v>5.8377684617182313</v>
      </c>
      <c r="Y2140" s="12">
        <v>0</v>
      </c>
      <c r="Z2140" s="12">
        <v>0</v>
      </c>
      <c r="AA2140" s="12">
        <v>4.670214769374585</v>
      </c>
      <c r="AB2140" s="12">
        <v>0</v>
      </c>
      <c r="AC2140" s="12">
        <v>0</v>
      </c>
      <c r="AD2140" s="12">
        <f t="shared" si="605"/>
        <v>2101.5966462185634</v>
      </c>
      <c r="AE2140" s="12">
        <f t="shared" si="606"/>
        <v>0</v>
      </c>
      <c r="AF2140" s="12">
        <f t="shared" si="607"/>
        <v>0</v>
      </c>
      <c r="AG2140" s="16">
        <f t="shared" si="608"/>
        <v>2101.5966462185634</v>
      </c>
      <c r="AH2140" s="16">
        <f t="shared" si="609"/>
        <v>0</v>
      </c>
      <c r="AI2140" s="16">
        <f t="shared" si="610"/>
        <v>0</v>
      </c>
      <c r="AJ2140" s="16">
        <f t="shared" si="613"/>
        <v>1681.2773169748507</v>
      </c>
      <c r="AK2140" s="16">
        <f t="shared" si="614"/>
        <v>0</v>
      </c>
      <c r="AL2140" s="16">
        <f t="shared" si="615"/>
        <v>0</v>
      </c>
      <c r="AM2140" s="16">
        <f t="shared" si="611"/>
        <v>1681.2773169748507</v>
      </c>
      <c r="AN2140" s="16">
        <f t="shared" si="612"/>
        <v>0</v>
      </c>
      <c r="AO2140" s="16">
        <f t="shared" si="616"/>
        <v>1969.1226830251489</v>
      </c>
      <c r="AP2140" s="16">
        <f t="shared" si="617"/>
        <v>0</v>
      </c>
      <c r="AQ2140" s="16">
        <f t="shared" si="618"/>
        <v>0</v>
      </c>
      <c r="AR2140" s="9">
        <f t="shared" si="619"/>
        <v>0.53942655134372919</v>
      </c>
      <c r="AS2140" s="9">
        <f t="shared" si="620"/>
        <v>0</v>
      </c>
      <c r="AT2140" s="9">
        <f t="shared" si="621"/>
        <v>0</v>
      </c>
    </row>
    <row r="2141" spans="2:46" x14ac:dyDescent="0.25">
      <c r="B2141" s="1" t="s">
        <v>729</v>
      </c>
      <c r="C2141" s="33">
        <v>3011069231008</v>
      </c>
      <c r="D2141" s="34" t="s">
        <v>3</v>
      </c>
      <c r="E2141" s="8" t="s">
        <v>13</v>
      </c>
      <c r="F2141" s="8" t="s">
        <v>109</v>
      </c>
      <c r="G2141" s="8" t="s">
        <v>27</v>
      </c>
      <c r="H2141" s="8" t="s">
        <v>104</v>
      </c>
      <c r="I2141" s="16">
        <v>3600</v>
      </c>
      <c r="J2141" s="16">
        <v>0</v>
      </c>
      <c r="K2141" s="16">
        <v>0</v>
      </c>
      <c r="L2141" s="16">
        <v>360</v>
      </c>
      <c r="M2141" s="16">
        <v>0</v>
      </c>
      <c r="N2141" s="16">
        <v>0</v>
      </c>
      <c r="O2141" s="12">
        <f t="shared" si="622"/>
        <v>10</v>
      </c>
      <c r="P2141" s="12">
        <f t="shared" si="622"/>
        <v>0</v>
      </c>
      <c r="Q2141" s="12">
        <f t="shared" si="622"/>
        <v>0</v>
      </c>
      <c r="R2141" s="12">
        <f>IFERROR(IF(I2141=0,0,VLOOKUP($C2141,'[1]Marginality pivots'!$B$7:$N$2242,11,0)), 0)</f>
        <v>4.6057344865627075</v>
      </c>
      <c r="S2141" s="12">
        <f>IFERROR(IF(J2141=0,0,VLOOKUP($C2141,'[1]Marginality pivots'!$B$7:$N$2242,12,0)), 0)</f>
        <v>0</v>
      </c>
      <c r="T2141" s="12">
        <f>IFERROR(IF(K2141=0,0,VLOOKUP($C2141,'[1]Marginality pivots'!$B$7:$N$2242,13,0)), 0)</f>
        <v>0</v>
      </c>
      <c r="U2141" s="12">
        <v>5.7571681082033841</v>
      </c>
      <c r="V2141" s="12">
        <v>0</v>
      </c>
      <c r="W2141" s="12">
        <v>0</v>
      </c>
      <c r="X2141" s="12">
        <v>5.7571681082033841</v>
      </c>
      <c r="Y2141" s="12">
        <v>0</v>
      </c>
      <c r="Z2141" s="12">
        <v>0</v>
      </c>
      <c r="AA2141" s="12">
        <v>4.6057344865627075</v>
      </c>
      <c r="AB2141" s="12">
        <v>0</v>
      </c>
      <c r="AC2141" s="12">
        <v>0</v>
      </c>
      <c r="AD2141" s="12">
        <f t="shared" si="605"/>
        <v>2072.5805189532184</v>
      </c>
      <c r="AE2141" s="12">
        <f t="shared" si="606"/>
        <v>0</v>
      </c>
      <c r="AF2141" s="12">
        <f t="shared" si="607"/>
        <v>0</v>
      </c>
      <c r="AG2141" s="16">
        <f t="shared" si="608"/>
        <v>2072.5805189532184</v>
      </c>
      <c r="AH2141" s="16">
        <f t="shared" si="609"/>
        <v>0</v>
      </c>
      <c r="AI2141" s="16">
        <f t="shared" si="610"/>
        <v>0</v>
      </c>
      <c r="AJ2141" s="16">
        <f t="shared" si="613"/>
        <v>1658.0644151625747</v>
      </c>
      <c r="AK2141" s="16">
        <f t="shared" si="614"/>
        <v>0</v>
      </c>
      <c r="AL2141" s="16">
        <f t="shared" si="615"/>
        <v>0</v>
      </c>
      <c r="AM2141" s="16">
        <f t="shared" si="611"/>
        <v>1658.0644151625747</v>
      </c>
      <c r="AN2141" s="16">
        <f t="shared" si="612"/>
        <v>0</v>
      </c>
      <c r="AO2141" s="16">
        <f t="shared" si="616"/>
        <v>1941.9355848374253</v>
      </c>
      <c r="AP2141" s="16">
        <f t="shared" si="617"/>
        <v>0</v>
      </c>
      <c r="AQ2141" s="16">
        <f t="shared" si="618"/>
        <v>0</v>
      </c>
      <c r="AR2141" s="9">
        <f t="shared" si="619"/>
        <v>0.53942655134372919</v>
      </c>
      <c r="AS2141" s="9">
        <f t="shared" si="620"/>
        <v>0</v>
      </c>
      <c r="AT2141" s="9">
        <f t="shared" si="621"/>
        <v>0</v>
      </c>
    </row>
    <row r="2142" spans="2:46" x14ac:dyDescent="0.25">
      <c r="B2142" s="1" t="s">
        <v>729</v>
      </c>
      <c r="C2142" s="33" t="s">
        <v>865</v>
      </c>
      <c r="D2142" s="34" t="s">
        <v>3</v>
      </c>
      <c r="E2142" s="8" t="s">
        <v>14</v>
      </c>
      <c r="F2142" s="8" t="s">
        <v>133</v>
      </c>
      <c r="G2142" s="8" t="s">
        <v>27</v>
      </c>
      <c r="H2142" s="8" t="s">
        <v>103</v>
      </c>
      <c r="I2142" s="16">
        <v>0</v>
      </c>
      <c r="J2142" s="16">
        <v>1075.8</v>
      </c>
      <c r="K2142" s="16">
        <v>2420.5500000000002</v>
      </c>
      <c r="L2142" s="16">
        <v>0</v>
      </c>
      <c r="M2142" s="16">
        <v>60</v>
      </c>
      <c r="N2142" s="16">
        <v>135</v>
      </c>
      <c r="O2142" s="12">
        <f t="shared" si="622"/>
        <v>0</v>
      </c>
      <c r="P2142" s="12">
        <f t="shared" si="622"/>
        <v>17.93</v>
      </c>
      <c r="Q2142" s="12">
        <f t="shared" si="622"/>
        <v>17.93</v>
      </c>
      <c r="R2142" s="12">
        <f>IFERROR(IF(I2142=0,0,VLOOKUP($C2142,'[1]Marginality pivots'!$B$7:$N$2242,11,0)), 0)</f>
        <v>0</v>
      </c>
      <c r="S2142" s="12">
        <f>IFERROR(IF(J2142=0,0,VLOOKUP($C2142,'[1]Marginality pivots'!$B$7:$N$2242,12,0)), 0)</f>
        <v>2.2091355959859671</v>
      </c>
      <c r="T2142" s="12">
        <f>IFERROR(IF(K2142=0,0,VLOOKUP($C2142,'[1]Marginality pivots'!$B$7:$N$2242,13,0)), 0)</f>
        <v>2.3209178571428573</v>
      </c>
      <c r="U2142" s="12">
        <v>0</v>
      </c>
      <c r="V2142" s="12">
        <v>3.1369725463000733</v>
      </c>
      <c r="W2142" s="12">
        <v>3.0171932142857147</v>
      </c>
      <c r="X2142" s="12">
        <v>0</v>
      </c>
      <c r="Y2142" s="12">
        <v>3.1369725463000733</v>
      </c>
      <c r="Z2142" s="12">
        <v>3.0171932142857147</v>
      </c>
      <c r="AA2142" s="12">
        <v>0</v>
      </c>
      <c r="AB2142" s="12">
        <v>2.2091355959859671</v>
      </c>
      <c r="AC2142" s="12">
        <v>2.3209178571428573</v>
      </c>
      <c r="AD2142" s="12">
        <f t="shared" si="605"/>
        <v>0</v>
      </c>
      <c r="AE2142" s="12">
        <f t="shared" si="606"/>
        <v>188.2183527780044</v>
      </c>
      <c r="AF2142" s="12">
        <f t="shared" si="607"/>
        <v>407.32108392857151</v>
      </c>
      <c r="AG2142" s="16">
        <f t="shared" si="608"/>
        <v>0</v>
      </c>
      <c r="AH2142" s="16">
        <f t="shared" si="609"/>
        <v>188.2183527780044</v>
      </c>
      <c r="AI2142" s="16">
        <f t="shared" si="610"/>
        <v>407.32108392857151</v>
      </c>
      <c r="AJ2142" s="16">
        <f t="shared" si="613"/>
        <v>0</v>
      </c>
      <c r="AK2142" s="16">
        <f t="shared" si="614"/>
        <v>132.54813575915801</v>
      </c>
      <c r="AL2142" s="16">
        <f t="shared" si="615"/>
        <v>313.32391071428572</v>
      </c>
      <c r="AM2142" s="16">
        <f t="shared" si="611"/>
        <v>0</v>
      </c>
      <c r="AN2142" s="16">
        <f t="shared" si="612"/>
        <v>132.54813575915801</v>
      </c>
      <c r="AO2142" s="16">
        <f t="shared" si="616"/>
        <v>0</v>
      </c>
      <c r="AP2142" s="16">
        <f t="shared" si="617"/>
        <v>943.251864240842</v>
      </c>
      <c r="AQ2142" s="16">
        <f t="shared" si="618"/>
        <v>2107.2260892857144</v>
      </c>
      <c r="AR2142" s="9">
        <f t="shared" si="619"/>
        <v>0</v>
      </c>
      <c r="AS2142" s="9">
        <f t="shared" si="620"/>
        <v>0.87679109894110618</v>
      </c>
      <c r="AT2142" s="9">
        <f t="shared" si="621"/>
        <v>0.87055672854752608</v>
      </c>
    </row>
    <row r="2143" spans="2:46" x14ac:dyDescent="0.25">
      <c r="B2143" s="1" t="s">
        <v>729</v>
      </c>
      <c r="C2143" s="33">
        <v>3054969700104</v>
      </c>
      <c r="D2143" s="34" t="s">
        <v>3</v>
      </c>
      <c r="E2143" s="8" t="s">
        <v>14</v>
      </c>
      <c r="F2143" s="8" t="s">
        <v>117</v>
      </c>
      <c r="G2143" s="8" t="s">
        <v>27</v>
      </c>
      <c r="H2143" s="8" t="s">
        <v>103</v>
      </c>
      <c r="I2143" s="16">
        <v>0</v>
      </c>
      <c r="J2143" s="16">
        <v>0</v>
      </c>
      <c r="K2143" s="16">
        <v>3429.36</v>
      </c>
      <c r="L2143" s="16">
        <v>0</v>
      </c>
      <c r="M2143" s="16">
        <v>0</v>
      </c>
      <c r="N2143" s="16">
        <v>792</v>
      </c>
      <c r="O2143" s="12">
        <f t="shared" si="622"/>
        <v>0</v>
      </c>
      <c r="P2143" s="12">
        <f t="shared" si="622"/>
        <v>0</v>
      </c>
      <c r="Q2143" s="12">
        <f t="shared" si="622"/>
        <v>4.33</v>
      </c>
      <c r="R2143" s="12">
        <f>IFERROR(IF(I2143=0,0,VLOOKUP($C2143,'[1]Marginality pivots'!$B$7:$N$2242,11,0)), 0)</f>
        <v>0</v>
      </c>
      <c r="S2143" s="12">
        <f>IFERROR(IF(J2143=0,0,VLOOKUP($C2143,'[1]Marginality pivots'!$B$7:$N$2242,12,0)), 0)</f>
        <v>0</v>
      </c>
      <c r="T2143" s="12">
        <f>IFERROR(IF(K2143=0,0,VLOOKUP($C2143,'[1]Marginality pivots'!$B$7:$N$2242,13,0)), 0)</f>
        <v>2.4192584268434061</v>
      </c>
      <c r="U2143" s="12">
        <v>0</v>
      </c>
      <c r="V2143" s="12">
        <v>0</v>
      </c>
      <c r="W2143" s="12">
        <v>3.1450359548964282</v>
      </c>
      <c r="X2143" s="12">
        <v>0</v>
      </c>
      <c r="Y2143" s="12">
        <v>0</v>
      </c>
      <c r="Z2143" s="12">
        <v>3.1450359548964282</v>
      </c>
      <c r="AA2143" s="12">
        <v>0</v>
      </c>
      <c r="AB2143" s="12">
        <v>0</v>
      </c>
      <c r="AC2143" s="12">
        <v>2.4192584268434061</v>
      </c>
      <c r="AD2143" s="12">
        <f t="shared" si="605"/>
        <v>0</v>
      </c>
      <c r="AE2143" s="12">
        <f t="shared" si="606"/>
        <v>0</v>
      </c>
      <c r="AF2143" s="12">
        <f t="shared" si="607"/>
        <v>2490.8684762779712</v>
      </c>
      <c r="AG2143" s="16">
        <f t="shared" si="608"/>
        <v>0</v>
      </c>
      <c r="AH2143" s="16">
        <f t="shared" si="609"/>
        <v>0</v>
      </c>
      <c r="AI2143" s="16">
        <f t="shared" si="610"/>
        <v>2490.8684762779712</v>
      </c>
      <c r="AJ2143" s="16">
        <f t="shared" si="613"/>
        <v>0</v>
      </c>
      <c r="AK2143" s="16">
        <f t="shared" si="614"/>
        <v>0</v>
      </c>
      <c r="AL2143" s="16">
        <f t="shared" si="615"/>
        <v>1916.0526740599776</v>
      </c>
      <c r="AM2143" s="16">
        <f t="shared" si="611"/>
        <v>0</v>
      </c>
      <c r="AN2143" s="16">
        <f t="shared" si="612"/>
        <v>0</v>
      </c>
      <c r="AO2143" s="16">
        <f t="shared" si="616"/>
        <v>0</v>
      </c>
      <c r="AP2143" s="16">
        <f t="shared" si="617"/>
        <v>0</v>
      </c>
      <c r="AQ2143" s="16">
        <f t="shared" si="618"/>
        <v>1513.3073259400226</v>
      </c>
      <c r="AR2143" s="9">
        <f t="shared" si="619"/>
        <v>0</v>
      </c>
      <c r="AS2143" s="9">
        <f t="shared" si="620"/>
        <v>0</v>
      </c>
      <c r="AT2143" s="9">
        <f t="shared" si="621"/>
        <v>0.44127980904309333</v>
      </c>
    </row>
    <row r="2144" spans="2:46" x14ac:dyDescent="0.25">
      <c r="B2144" s="1" t="s">
        <v>729</v>
      </c>
      <c r="C2144" s="33">
        <v>3054969700204</v>
      </c>
      <c r="D2144" s="34" t="s">
        <v>3</v>
      </c>
      <c r="E2144" s="8" t="s">
        <v>14</v>
      </c>
      <c r="F2144" s="8" t="s">
        <v>117</v>
      </c>
      <c r="G2144" s="8" t="s">
        <v>27</v>
      </c>
      <c r="H2144" s="8" t="s">
        <v>103</v>
      </c>
      <c r="I2144" s="16">
        <v>0</v>
      </c>
      <c r="J2144" s="16">
        <v>0</v>
      </c>
      <c r="K2144" s="16">
        <v>3429.36</v>
      </c>
      <c r="L2144" s="16">
        <v>0</v>
      </c>
      <c r="M2144" s="16">
        <v>0</v>
      </c>
      <c r="N2144" s="16">
        <v>792</v>
      </c>
      <c r="O2144" s="12">
        <f t="shared" si="622"/>
        <v>0</v>
      </c>
      <c r="P2144" s="12">
        <f t="shared" si="622"/>
        <v>0</v>
      </c>
      <c r="Q2144" s="12">
        <f t="shared" si="622"/>
        <v>4.33</v>
      </c>
      <c r="R2144" s="12">
        <f>IFERROR(IF(I2144=0,0,VLOOKUP($C2144,'[1]Marginality pivots'!$B$7:$N$2242,11,0)), 0)</f>
        <v>0</v>
      </c>
      <c r="S2144" s="12">
        <f>IFERROR(IF(J2144=0,0,VLOOKUP($C2144,'[1]Marginality pivots'!$B$7:$N$2242,12,0)), 0)</f>
        <v>0</v>
      </c>
      <c r="T2144" s="12">
        <f>IFERROR(IF(K2144=0,0,VLOOKUP($C2144,'[1]Marginality pivots'!$B$7:$N$2242,13,0)), 0)</f>
        <v>2.4215652820613776</v>
      </c>
      <c r="U2144" s="12">
        <v>0</v>
      </c>
      <c r="V2144" s="12">
        <v>0</v>
      </c>
      <c r="W2144" s="12">
        <v>3.148034866679791</v>
      </c>
      <c r="X2144" s="12">
        <v>0</v>
      </c>
      <c r="Y2144" s="12">
        <v>0</v>
      </c>
      <c r="Z2144" s="12">
        <v>3.148034866679791</v>
      </c>
      <c r="AA2144" s="12">
        <v>0</v>
      </c>
      <c r="AB2144" s="12">
        <v>0</v>
      </c>
      <c r="AC2144" s="12">
        <v>2.4215652820613776</v>
      </c>
      <c r="AD2144" s="12">
        <f t="shared" ref="AD2144:AD2207" si="623">IF(I2144=0,0,(U2144*L2144))</f>
        <v>0</v>
      </c>
      <c r="AE2144" s="12">
        <f t="shared" ref="AE2144:AE2207" si="624">IF(J2144=0,0,(V2144*M2144))</f>
        <v>0</v>
      </c>
      <c r="AF2144" s="12">
        <f t="shared" ref="AF2144:AF2207" si="625">IF(K2144=0,0,(W2144*N2144))</f>
        <v>2493.2436144103945</v>
      </c>
      <c r="AG2144" s="16">
        <f t="shared" ref="AG2144:AG2207" si="626">IF(I2144=0,0,(X2144*L2144))</f>
        <v>0</v>
      </c>
      <c r="AH2144" s="16">
        <f t="shared" ref="AH2144:AH2207" si="627">IF(J2144=0,0,(Y2144*M2144))</f>
        <v>0</v>
      </c>
      <c r="AI2144" s="16">
        <f t="shared" ref="AI2144:AI2207" si="628">IF(K2144=0,0,(Z2144*N2144))</f>
        <v>2493.2436144103945</v>
      </c>
      <c r="AJ2144" s="16">
        <f t="shared" si="613"/>
        <v>0</v>
      </c>
      <c r="AK2144" s="16">
        <f t="shared" si="614"/>
        <v>0</v>
      </c>
      <c r="AL2144" s="16">
        <f t="shared" si="615"/>
        <v>1917.879703392611</v>
      </c>
      <c r="AM2144" s="16">
        <f t="shared" ref="AM2144:AM2207" si="629">IF(I2144=0,0,(L2144*R2144))</f>
        <v>0</v>
      </c>
      <c r="AN2144" s="16">
        <f t="shared" ref="AN2144:AN2207" si="630">IF(J2144=0,0,(M2144*S2144))</f>
        <v>0</v>
      </c>
      <c r="AO2144" s="16">
        <f t="shared" si="616"/>
        <v>0</v>
      </c>
      <c r="AP2144" s="16">
        <f t="shared" si="617"/>
        <v>0</v>
      </c>
      <c r="AQ2144" s="16">
        <f t="shared" si="618"/>
        <v>1511.4802966073892</v>
      </c>
      <c r="AR2144" s="9">
        <f t="shared" si="619"/>
        <v>0</v>
      </c>
      <c r="AS2144" s="9">
        <f t="shared" si="620"/>
        <v>0</v>
      </c>
      <c r="AT2144" s="9">
        <f t="shared" si="621"/>
        <v>0.44074704802277659</v>
      </c>
    </row>
    <row r="2145" spans="2:46" x14ac:dyDescent="0.25">
      <c r="B2145" s="1" t="s">
        <v>729</v>
      </c>
      <c r="C2145" s="33" t="s">
        <v>866</v>
      </c>
      <c r="D2145" s="34" t="s">
        <v>3</v>
      </c>
      <c r="E2145" s="8" t="s">
        <v>14</v>
      </c>
      <c r="F2145" s="8" t="s">
        <v>530</v>
      </c>
      <c r="G2145" s="8" t="s">
        <v>31</v>
      </c>
      <c r="H2145" s="8" t="s">
        <v>103</v>
      </c>
      <c r="I2145" s="16">
        <v>0</v>
      </c>
      <c r="J2145" s="16">
        <v>0</v>
      </c>
      <c r="K2145" s="16">
        <v>3246</v>
      </c>
      <c r="L2145" s="16">
        <v>0</v>
      </c>
      <c r="M2145" s="16">
        <v>0</v>
      </c>
      <c r="N2145" s="16">
        <v>120</v>
      </c>
      <c r="O2145" s="12">
        <f t="shared" si="622"/>
        <v>0</v>
      </c>
      <c r="P2145" s="12">
        <f t="shared" si="622"/>
        <v>0</v>
      </c>
      <c r="Q2145" s="12">
        <f t="shared" si="622"/>
        <v>27.05</v>
      </c>
      <c r="R2145" s="12">
        <f>IFERROR(IF(I2145=0,0,VLOOKUP($C2145,'[1]Marginality pivots'!$B$7:$N$2242,11,0)), 0)</f>
        <v>0</v>
      </c>
      <c r="S2145" s="12">
        <f>IFERROR(IF(J2145=0,0,VLOOKUP($C2145,'[1]Marginality pivots'!$B$7:$N$2242,12,0)), 0)</f>
        <v>0</v>
      </c>
      <c r="T2145" s="12">
        <f>IFERROR(IF(K2145=0,0,VLOOKUP($C2145,'[1]Marginality pivots'!$B$7:$N$2242,13,0)), 0)</f>
        <v>10.299952151278518</v>
      </c>
      <c r="U2145" s="12">
        <v>0</v>
      </c>
      <c r="V2145" s="12">
        <v>0</v>
      </c>
      <c r="W2145" s="12">
        <v>13.389937796662073</v>
      </c>
      <c r="X2145" s="12">
        <v>0</v>
      </c>
      <c r="Y2145" s="12">
        <v>0</v>
      </c>
      <c r="Z2145" s="12">
        <v>13.389937796662073</v>
      </c>
      <c r="AA2145" s="12">
        <v>0</v>
      </c>
      <c r="AB2145" s="12">
        <v>0</v>
      </c>
      <c r="AC2145" s="12">
        <v>10.299952151278518</v>
      </c>
      <c r="AD2145" s="12">
        <f t="shared" si="623"/>
        <v>0</v>
      </c>
      <c r="AE2145" s="12">
        <f t="shared" si="624"/>
        <v>0</v>
      </c>
      <c r="AF2145" s="12">
        <f t="shared" si="625"/>
        <v>1606.7925355994487</v>
      </c>
      <c r="AG2145" s="16">
        <f t="shared" si="626"/>
        <v>0</v>
      </c>
      <c r="AH2145" s="16">
        <f t="shared" si="627"/>
        <v>0</v>
      </c>
      <c r="AI2145" s="16">
        <f t="shared" si="628"/>
        <v>1606.7925355994487</v>
      </c>
      <c r="AJ2145" s="16">
        <f t="shared" ref="AJ2145:AJ2208" si="631">IF(I2145=0,0,(L2145*R2145))</f>
        <v>0</v>
      </c>
      <c r="AK2145" s="16">
        <f t="shared" ref="AK2145:AK2208" si="632">IF(J2145=0,0,(M2145*S2145))</f>
        <v>0</v>
      </c>
      <c r="AL2145" s="16">
        <f t="shared" ref="AL2145:AL2208" si="633">IF(K2145=0,0,(N2145*T2145))</f>
        <v>1235.9942581534222</v>
      </c>
      <c r="AM2145" s="16">
        <f t="shared" si="629"/>
        <v>0</v>
      </c>
      <c r="AN2145" s="16">
        <f t="shared" si="630"/>
        <v>0</v>
      </c>
      <c r="AO2145" s="16">
        <f t="shared" ref="AO2145:AO2208" si="634">I2145-AJ2145</f>
        <v>0</v>
      </c>
      <c r="AP2145" s="16">
        <f t="shared" ref="AP2145:AP2208" si="635">J2145-AK2145</f>
        <v>0</v>
      </c>
      <c r="AQ2145" s="16">
        <f t="shared" ref="AQ2145:AQ2208" si="636">K2145-AL2145</f>
        <v>2010.0057418465778</v>
      </c>
      <c r="AR2145" s="9">
        <f t="shared" ref="AR2145:AR2208" si="637">IFERROR(AO2145/I2145,0)</f>
        <v>0</v>
      </c>
      <c r="AS2145" s="9">
        <f t="shared" ref="AS2145:AS2208" si="638">IFERROR(AP2145/J2145,0)</f>
        <v>0</v>
      </c>
      <c r="AT2145" s="9">
        <f t="shared" ref="AT2145:AT2208" si="639">IFERROR(AQ2145/K2145,0)</f>
        <v>0.61922542878822484</v>
      </c>
    </row>
    <row r="2146" spans="2:46" x14ac:dyDescent="0.25">
      <c r="B2146" s="1" t="s">
        <v>729</v>
      </c>
      <c r="C2146" s="33" t="s">
        <v>867</v>
      </c>
      <c r="D2146" s="34" t="s">
        <v>3</v>
      </c>
      <c r="E2146" s="8" t="s">
        <v>13</v>
      </c>
      <c r="F2146" s="8" t="s">
        <v>125</v>
      </c>
      <c r="G2146" s="8" t="s">
        <v>27</v>
      </c>
      <c r="H2146" s="8" t="s">
        <v>104</v>
      </c>
      <c r="I2146" s="16">
        <v>3236.3999999999996</v>
      </c>
      <c r="J2146" s="16">
        <v>0</v>
      </c>
      <c r="K2146" s="16">
        <v>0</v>
      </c>
      <c r="L2146" s="16">
        <v>360</v>
      </c>
      <c r="M2146" s="16">
        <v>0</v>
      </c>
      <c r="N2146" s="16">
        <v>0</v>
      </c>
      <c r="O2146" s="12">
        <f t="shared" si="622"/>
        <v>8.9899999999999984</v>
      </c>
      <c r="P2146" s="12">
        <f t="shared" si="622"/>
        <v>0</v>
      </c>
      <c r="Q2146" s="12">
        <f t="shared" si="622"/>
        <v>0</v>
      </c>
      <c r="R2146" s="12">
        <f>IFERROR(IF(I2146=0,0,VLOOKUP($C2146,'[1]Marginality pivots'!$B$7:$N$2242,11,0)), 0)</f>
        <v>4.1405553034198732</v>
      </c>
      <c r="S2146" s="12">
        <f>IFERROR(IF(J2146=0,0,VLOOKUP($C2146,'[1]Marginality pivots'!$B$7:$N$2242,12,0)), 0)</f>
        <v>0</v>
      </c>
      <c r="T2146" s="12">
        <f>IFERROR(IF(K2146=0,0,VLOOKUP($C2146,'[1]Marginality pivots'!$B$7:$N$2242,13,0)), 0)</f>
        <v>0</v>
      </c>
      <c r="U2146" s="12">
        <v>5.1756941292748415</v>
      </c>
      <c r="V2146" s="12">
        <v>0</v>
      </c>
      <c r="W2146" s="12">
        <v>0</v>
      </c>
      <c r="X2146" s="12">
        <v>5.1756941292748415</v>
      </c>
      <c r="Y2146" s="12">
        <v>0</v>
      </c>
      <c r="Z2146" s="12">
        <v>0</v>
      </c>
      <c r="AA2146" s="12">
        <v>4.1405553034198732</v>
      </c>
      <c r="AB2146" s="12">
        <v>0</v>
      </c>
      <c r="AC2146" s="12">
        <v>0</v>
      </c>
      <c r="AD2146" s="12">
        <f t="shared" si="623"/>
        <v>1863.249886538943</v>
      </c>
      <c r="AE2146" s="12">
        <f t="shared" si="624"/>
        <v>0</v>
      </c>
      <c r="AF2146" s="12">
        <f t="shared" si="625"/>
        <v>0</v>
      </c>
      <c r="AG2146" s="16">
        <f t="shared" si="626"/>
        <v>1863.249886538943</v>
      </c>
      <c r="AH2146" s="16">
        <f t="shared" si="627"/>
        <v>0</v>
      </c>
      <c r="AI2146" s="16">
        <f t="shared" si="628"/>
        <v>0</v>
      </c>
      <c r="AJ2146" s="16">
        <f t="shared" si="631"/>
        <v>1490.5999092311545</v>
      </c>
      <c r="AK2146" s="16">
        <f t="shared" si="632"/>
        <v>0</v>
      </c>
      <c r="AL2146" s="16">
        <f t="shared" si="633"/>
        <v>0</v>
      </c>
      <c r="AM2146" s="16">
        <f t="shared" si="629"/>
        <v>1490.5999092311545</v>
      </c>
      <c r="AN2146" s="16">
        <f t="shared" si="630"/>
        <v>0</v>
      </c>
      <c r="AO2146" s="16">
        <f t="shared" si="634"/>
        <v>1745.8000907688452</v>
      </c>
      <c r="AP2146" s="16">
        <f t="shared" si="635"/>
        <v>0</v>
      </c>
      <c r="AQ2146" s="16">
        <f t="shared" si="636"/>
        <v>0</v>
      </c>
      <c r="AR2146" s="9">
        <f t="shared" si="637"/>
        <v>0.5394265513437293</v>
      </c>
      <c r="AS2146" s="9">
        <f t="shared" si="638"/>
        <v>0</v>
      </c>
      <c r="AT2146" s="9">
        <f t="shared" si="639"/>
        <v>0</v>
      </c>
    </row>
    <row r="2147" spans="2:46" x14ac:dyDescent="0.25">
      <c r="B2147" s="1" t="s">
        <v>729</v>
      </c>
      <c r="C2147" s="33" t="s">
        <v>868</v>
      </c>
      <c r="D2147" s="34" t="s">
        <v>3</v>
      </c>
      <c r="E2147" s="8" t="s">
        <v>14</v>
      </c>
      <c r="F2147" s="8" t="s">
        <v>117</v>
      </c>
      <c r="G2147" s="8" t="s">
        <v>27</v>
      </c>
      <c r="H2147" s="8" t="s">
        <v>103</v>
      </c>
      <c r="I2147" s="16">
        <v>0</v>
      </c>
      <c r="J2147" s="16">
        <v>719.1</v>
      </c>
      <c r="K2147" s="16">
        <v>2476.8999999999996</v>
      </c>
      <c r="L2147" s="16">
        <v>0</v>
      </c>
      <c r="M2147" s="16">
        <v>90</v>
      </c>
      <c r="N2147" s="16">
        <v>310</v>
      </c>
      <c r="O2147" s="12">
        <f t="shared" si="622"/>
        <v>0</v>
      </c>
      <c r="P2147" s="12">
        <f t="shared" si="622"/>
        <v>7.99</v>
      </c>
      <c r="Q2147" s="12">
        <f t="shared" si="622"/>
        <v>7.9899999999999984</v>
      </c>
      <c r="R2147" s="12">
        <f>IFERROR(IF(I2147=0,0,VLOOKUP($C2147,'[1]Marginality pivots'!$B$7:$N$2242,11,0)), 0)</f>
        <v>0</v>
      </c>
      <c r="S2147" s="12">
        <f>IFERROR(IF(J2147=0,0,VLOOKUP($C2147,'[1]Marginality pivots'!$B$7:$N$2242,12,0)), 0)</f>
        <v>5.8776191305667185</v>
      </c>
      <c r="T2147" s="12">
        <f>IFERROR(IF(K2147=0,0,VLOOKUP($C2147,'[1]Marginality pivots'!$B$7:$N$2242,13,0)), 0)</f>
        <v>6.1750266585733957</v>
      </c>
      <c r="U2147" s="12">
        <v>0</v>
      </c>
      <c r="V2147" s="12">
        <v>8.3462191654047402</v>
      </c>
      <c r="W2147" s="12">
        <v>8.0275346561454146</v>
      </c>
      <c r="X2147" s="12">
        <v>0</v>
      </c>
      <c r="Y2147" s="12">
        <v>8.3462191654047402</v>
      </c>
      <c r="Z2147" s="12">
        <v>8.0275346561454146</v>
      </c>
      <c r="AA2147" s="12">
        <v>0</v>
      </c>
      <c r="AB2147" s="12">
        <v>5.8776191305667185</v>
      </c>
      <c r="AC2147" s="12">
        <v>6.1750266585733957</v>
      </c>
      <c r="AD2147" s="12">
        <f t="shared" si="623"/>
        <v>0</v>
      </c>
      <c r="AE2147" s="12">
        <f t="shared" si="624"/>
        <v>751.1597248864266</v>
      </c>
      <c r="AF2147" s="12">
        <f t="shared" si="625"/>
        <v>2488.5357434050784</v>
      </c>
      <c r="AG2147" s="16">
        <f t="shared" si="626"/>
        <v>0</v>
      </c>
      <c r="AH2147" s="16">
        <f t="shared" si="627"/>
        <v>751.1597248864266</v>
      </c>
      <c r="AI2147" s="16">
        <f t="shared" si="628"/>
        <v>2488.5357434050784</v>
      </c>
      <c r="AJ2147" s="16">
        <f t="shared" si="631"/>
        <v>0</v>
      </c>
      <c r="AK2147" s="16">
        <f t="shared" si="632"/>
        <v>528.98572175100469</v>
      </c>
      <c r="AL2147" s="16">
        <f t="shared" si="633"/>
        <v>1914.2582641577526</v>
      </c>
      <c r="AM2147" s="16">
        <f t="shared" si="629"/>
        <v>0</v>
      </c>
      <c r="AN2147" s="16">
        <f t="shared" si="630"/>
        <v>528.98572175100469</v>
      </c>
      <c r="AO2147" s="16">
        <f t="shared" si="634"/>
        <v>0</v>
      </c>
      <c r="AP2147" s="16">
        <f t="shared" si="635"/>
        <v>190.11427824899533</v>
      </c>
      <c r="AQ2147" s="16">
        <f t="shared" si="636"/>
        <v>562.64173584224704</v>
      </c>
      <c r="AR2147" s="9">
        <f t="shared" si="637"/>
        <v>0</v>
      </c>
      <c r="AS2147" s="9">
        <f t="shared" si="638"/>
        <v>0.26437808128076112</v>
      </c>
      <c r="AT2147" s="9">
        <f t="shared" si="639"/>
        <v>0.22715561219356742</v>
      </c>
    </row>
    <row r="2148" spans="2:46" x14ac:dyDescent="0.25">
      <c r="B2148" s="1" t="s">
        <v>729</v>
      </c>
      <c r="C2148" s="33">
        <v>3011069882406</v>
      </c>
      <c r="D2148" s="34" t="s">
        <v>3</v>
      </c>
      <c r="E2148" s="8" t="s">
        <v>13</v>
      </c>
      <c r="F2148" s="8" t="s">
        <v>109</v>
      </c>
      <c r="G2148" s="8" t="s">
        <v>730</v>
      </c>
      <c r="H2148" s="8" t="s">
        <v>104</v>
      </c>
      <c r="I2148" s="16">
        <v>3133.2</v>
      </c>
      <c r="J2148" s="16">
        <v>0</v>
      </c>
      <c r="K2148" s="16">
        <v>0</v>
      </c>
      <c r="L2148" s="16">
        <v>840</v>
      </c>
      <c r="M2148" s="16">
        <v>0</v>
      </c>
      <c r="N2148" s="16">
        <v>0</v>
      </c>
      <c r="O2148" s="12">
        <f t="shared" si="622"/>
        <v>3.73</v>
      </c>
      <c r="P2148" s="12">
        <f t="shared" si="622"/>
        <v>0</v>
      </c>
      <c r="Q2148" s="12">
        <f t="shared" si="622"/>
        <v>0</v>
      </c>
      <c r="R2148" s="12">
        <f>IFERROR(IF(I2148=0,0,VLOOKUP($C2148,'[1]Marginality pivots'!$B$7:$N$2242,11,0)), 0)</f>
        <v>1.7179389634878899</v>
      </c>
      <c r="S2148" s="12">
        <f>IFERROR(IF(J2148=0,0,VLOOKUP($C2148,'[1]Marginality pivots'!$B$7:$N$2242,12,0)), 0)</f>
        <v>0</v>
      </c>
      <c r="T2148" s="12">
        <f>IFERROR(IF(K2148=0,0,VLOOKUP($C2148,'[1]Marginality pivots'!$B$7:$N$2242,13,0)), 0)</f>
        <v>0</v>
      </c>
      <c r="U2148" s="12">
        <v>2.1474237043598623</v>
      </c>
      <c r="V2148" s="12">
        <v>0</v>
      </c>
      <c r="W2148" s="12">
        <v>0</v>
      </c>
      <c r="X2148" s="12">
        <v>2.1474237043598623</v>
      </c>
      <c r="Y2148" s="12">
        <v>0</v>
      </c>
      <c r="Z2148" s="12">
        <v>0</v>
      </c>
      <c r="AA2148" s="12">
        <v>1.7179389634878899</v>
      </c>
      <c r="AB2148" s="12">
        <v>0</v>
      </c>
      <c r="AC2148" s="12">
        <v>0</v>
      </c>
      <c r="AD2148" s="12">
        <f t="shared" si="623"/>
        <v>1803.8359116622844</v>
      </c>
      <c r="AE2148" s="12">
        <f t="shared" si="624"/>
        <v>0</v>
      </c>
      <c r="AF2148" s="12">
        <f t="shared" si="625"/>
        <v>0</v>
      </c>
      <c r="AG2148" s="16">
        <f t="shared" si="626"/>
        <v>1803.8359116622844</v>
      </c>
      <c r="AH2148" s="16">
        <f t="shared" si="627"/>
        <v>0</v>
      </c>
      <c r="AI2148" s="16">
        <f t="shared" si="628"/>
        <v>0</v>
      </c>
      <c r="AJ2148" s="16">
        <f t="shared" si="631"/>
        <v>1443.0687293298274</v>
      </c>
      <c r="AK2148" s="16">
        <f t="shared" si="632"/>
        <v>0</v>
      </c>
      <c r="AL2148" s="16">
        <f t="shared" si="633"/>
        <v>0</v>
      </c>
      <c r="AM2148" s="16">
        <f t="shared" si="629"/>
        <v>1443.0687293298274</v>
      </c>
      <c r="AN2148" s="16">
        <f t="shared" si="630"/>
        <v>0</v>
      </c>
      <c r="AO2148" s="16">
        <f t="shared" si="634"/>
        <v>1690.1312706701724</v>
      </c>
      <c r="AP2148" s="16">
        <f t="shared" si="635"/>
        <v>0</v>
      </c>
      <c r="AQ2148" s="16">
        <f t="shared" si="636"/>
        <v>0</v>
      </c>
      <c r="AR2148" s="9">
        <f t="shared" si="637"/>
        <v>0.5394265513437293</v>
      </c>
      <c r="AS2148" s="9">
        <f t="shared" si="638"/>
        <v>0</v>
      </c>
      <c r="AT2148" s="9">
        <f t="shared" si="639"/>
        <v>0</v>
      </c>
    </row>
    <row r="2149" spans="2:46" x14ac:dyDescent="0.25">
      <c r="B2149" s="1" t="s">
        <v>729</v>
      </c>
      <c r="C2149" s="34">
        <v>3054968710902</v>
      </c>
      <c r="D2149" s="34" t="s">
        <v>3</v>
      </c>
      <c r="E2149" s="8" t="s">
        <v>14</v>
      </c>
      <c r="F2149" s="8" t="s">
        <v>530</v>
      </c>
      <c r="G2149" s="8" t="s">
        <v>27</v>
      </c>
      <c r="H2149" s="8" t="s">
        <v>104</v>
      </c>
      <c r="I2149" s="16">
        <v>3127.68</v>
      </c>
      <c r="J2149" s="16">
        <v>0</v>
      </c>
      <c r="K2149" s="16">
        <v>0</v>
      </c>
      <c r="L2149" s="16">
        <v>432</v>
      </c>
      <c r="M2149" s="16">
        <v>0</v>
      </c>
      <c r="N2149" s="16">
        <v>0</v>
      </c>
      <c r="O2149" s="12">
        <f t="shared" si="622"/>
        <v>7.2399999999999993</v>
      </c>
      <c r="P2149" s="12">
        <f t="shared" si="622"/>
        <v>0</v>
      </c>
      <c r="Q2149" s="12">
        <f t="shared" si="622"/>
        <v>0</v>
      </c>
      <c r="R2149" s="12">
        <f>IFERROR(IF(I2149=0,0,VLOOKUP($C2149,'[1]Marginality pivots'!$B$7:$N$2242,11,0)), 0)</f>
        <v>3.3529747062176503</v>
      </c>
      <c r="S2149" s="12">
        <f>IFERROR(IF(J2149=0,0,VLOOKUP($C2149,'[1]Marginality pivots'!$B$7:$N$2242,12,0)), 0)</f>
        <v>0</v>
      </c>
      <c r="T2149" s="12">
        <f>IFERROR(IF(K2149=0,0,VLOOKUP($C2149,'[1]Marginality pivots'!$B$7:$N$2242,13,0)), 0)</f>
        <v>0</v>
      </c>
      <c r="U2149" s="12">
        <v>4.191218382772063</v>
      </c>
      <c r="V2149" s="12">
        <v>0</v>
      </c>
      <c r="W2149" s="12">
        <v>0</v>
      </c>
      <c r="X2149" s="12">
        <v>4.191218382772063</v>
      </c>
      <c r="Y2149" s="12">
        <v>0</v>
      </c>
      <c r="Z2149" s="12">
        <v>0</v>
      </c>
      <c r="AA2149" s="12">
        <v>3.3529747062176503</v>
      </c>
      <c r="AB2149" s="12">
        <v>0</v>
      </c>
      <c r="AC2149" s="12">
        <v>0</v>
      </c>
      <c r="AD2149" s="12">
        <f t="shared" si="623"/>
        <v>1810.6063413575312</v>
      </c>
      <c r="AE2149" s="12">
        <f t="shared" si="624"/>
        <v>0</v>
      </c>
      <c r="AF2149" s="12">
        <f t="shared" si="625"/>
        <v>0</v>
      </c>
      <c r="AG2149" s="16">
        <f t="shared" si="626"/>
        <v>1810.6063413575312</v>
      </c>
      <c r="AH2149" s="16">
        <f t="shared" si="627"/>
        <v>0</v>
      </c>
      <c r="AI2149" s="16">
        <f t="shared" si="628"/>
        <v>0</v>
      </c>
      <c r="AJ2149" s="16">
        <f t="shared" si="631"/>
        <v>1448.4850730860248</v>
      </c>
      <c r="AK2149" s="16">
        <f t="shared" si="632"/>
        <v>0</v>
      </c>
      <c r="AL2149" s="16">
        <f t="shared" si="633"/>
        <v>0</v>
      </c>
      <c r="AM2149" s="16">
        <f t="shared" si="629"/>
        <v>1448.4850730860248</v>
      </c>
      <c r="AN2149" s="16">
        <f t="shared" si="630"/>
        <v>0</v>
      </c>
      <c r="AO2149" s="16">
        <f t="shared" si="634"/>
        <v>1679.194926913975</v>
      </c>
      <c r="AP2149" s="16">
        <f t="shared" si="635"/>
        <v>0</v>
      </c>
      <c r="AQ2149" s="16">
        <f t="shared" si="636"/>
        <v>0</v>
      </c>
      <c r="AR2149" s="9">
        <f t="shared" si="637"/>
        <v>0.53688194665502065</v>
      </c>
      <c r="AS2149" s="9">
        <f t="shared" si="638"/>
        <v>0</v>
      </c>
      <c r="AT2149" s="9">
        <f t="shared" si="639"/>
        <v>0</v>
      </c>
    </row>
    <row r="2150" spans="2:46" x14ac:dyDescent="0.25">
      <c r="B2150" s="1" t="s">
        <v>729</v>
      </c>
      <c r="C2150" s="33">
        <v>3054969353307</v>
      </c>
      <c r="D2150" s="34" t="s">
        <v>3</v>
      </c>
      <c r="E2150" s="8" t="s">
        <v>14</v>
      </c>
      <c r="F2150" s="8" t="s">
        <v>117</v>
      </c>
      <c r="G2150" s="8" t="s">
        <v>27</v>
      </c>
      <c r="H2150" s="8" t="s">
        <v>103</v>
      </c>
      <c r="I2150" s="16">
        <v>1219.98</v>
      </c>
      <c r="J2150" s="16">
        <v>654.72</v>
      </c>
      <c r="K2150" s="16">
        <v>0</v>
      </c>
      <c r="L2150" s="16">
        <v>984</v>
      </c>
      <c r="M2150" s="16">
        <v>528</v>
      </c>
      <c r="N2150" s="16">
        <v>0</v>
      </c>
      <c r="O2150" s="12">
        <f t="shared" si="622"/>
        <v>1.2398170731707316</v>
      </c>
      <c r="P2150" s="12">
        <f t="shared" si="622"/>
        <v>1.24</v>
      </c>
      <c r="Q2150" s="12">
        <f t="shared" si="622"/>
        <v>0</v>
      </c>
      <c r="R2150" s="12">
        <f>IFERROR(IF(I2150=0,0,VLOOKUP($C2150,'[1]Marginality pivots'!$B$7:$N$2242,11,0)), 0)</f>
        <v>0.97948773605383133</v>
      </c>
      <c r="S2150" s="12">
        <f>IFERROR(IF(J2150=0,0,VLOOKUP($C2150,'[1]Marginality pivots'!$B$7:$N$2242,12,0)), 0)</f>
        <v>0.94422234913382819</v>
      </c>
      <c r="T2150" s="12">
        <f>IFERROR(IF(K2150=0,0,VLOOKUP($C2150,'[1]Marginality pivots'!$B$7:$N$2242,13,0)), 0)</f>
        <v>0</v>
      </c>
      <c r="U2150" s="12">
        <v>1.2243596700672892</v>
      </c>
      <c r="V2150" s="12">
        <v>1.340795735770036</v>
      </c>
      <c r="W2150" s="12">
        <v>0</v>
      </c>
      <c r="X2150" s="12">
        <v>1.2243596700672892</v>
      </c>
      <c r="Y2150" s="12">
        <v>1.340795735770036</v>
      </c>
      <c r="Z2150" s="12">
        <v>0</v>
      </c>
      <c r="AA2150" s="12">
        <v>0.97948773605383133</v>
      </c>
      <c r="AB2150" s="12">
        <v>0.94422234913382819</v>
      </c>
      <c r="AC2150" s="12">
        <v>0</v>
      </c>
      <c r="AD2150" s="12">
        <f t="shared" si="623"/>
        <v>1204.7699153462127</v>
      </c>
      <c r="AE2150" s="12">
        <f t="shared" si="624"/>
        <v>707.94014848657901</v>
      </c>
      <c r="AF2150" s="12">
        <f t="shared" si="625"/>
        <v>0</v>
      </c>
      <c r="AG2150" s="16">
        <f t="shared" si="626"/>
        <v>1204.7699153462127</v>
      </c>
      <c r="AH2150" s="16">
        <f t="shared" si="627"/>
        <v>707.94014848657901</v>
      </c>
      <c r="AI2150" s="16">
        <f t="shared" si="628"/>
        <v>0</v>
      </c>
      <c r="AJ2150" s="16">
        <f t="shared" si="631"/>
        <v>963.81593227696999</v>
      </c>
      <c r="AK2150" s="16">
        <f t="shared" si="632"/>
        <v>498.54940034266127</v>
      </c>
      <c r="AL2150" s="16">
        <f t="shared" si="633"/>
        <v>0</v>
      </c>
      <c r="AM2150" s="16">
        <f t="shared" si="629"/>
        <v>963.81593227696999</v>
      </c>
      <c r="AN2150" s="16">
        <f t="shared" si="630"/>
        <v>498.54940034266127</v>
      </c>
      <c r="AO2150" s="16">
        <f t="shared" si="634"/>
        <v>256.16406772303003</v>
      </c>
      <c r="AP2150" s="16">
        <f t="shared" si="635"/>
        <v>156.17059965733876</v>
      </c>
      <c r="AQ2150" s="16">
        <f t="shared" si="636"/>
        <v>0</v>
      </c>
      <c r="AR2150" s="9">
        <f t="shared" si="637"/>
        <v>0.20997398951050839</v>
      </c>
      <c r="AS2150" s="9">
        <f t="shared" si="638"/>
        <v>0.2385303636017515</v>
      </c>
      <c r="AT2150" s="9">
        <f t="shared" si="639"/>
        <v>0</v>
      </c>
    </row>
    <row r="2151" spans="2:46" x14ac:dyDescent="0.25">
      <c r="B2151" s="1" t="s">
        <v>729</v>
      </c>
      <c r="C2151" s="33">
        <v>3054969353307</v>
      </c>
      <c r="D2151" s="34" t="s">
        <v>3</v>
      </c>
      <c r="E2151" s="8" t="s">
        <v>14</v>
      </c>
      <c r="F2151" s="8" t="s">
        <v>117</v>
      </c>
      <c r="G2151" s="8" t="s">
        <v>27</v>
      </c>
      <c r="H2151" s="8" t="s">
        <v>104</v>
      </c>
      <c r="I2151" s="16">
        <v>1143.1200000000001</v>
      </c>
      <c r="J2151" s="16">
        <v>81.84</v>
      </c>
      <c r="K2151" s="16">
        <v>0</v>
      </c>
      <c r="L2151" s="16">
        <v>924</v>
      </c>
      <c r="M2151" s="16">
        <v>66</v>
      </c>
      <c r="N2151" s="16">
        <v>0</v>
      </c>
      <c r="O2151" s="12">
        <f t="shared" si="622"/>
        <v>1.2371428571428573</v>
      </c>
      <c r="P2151" s="12">
        <f t="shared" si="622"/>
        <v>1.24</v>
      </c>
      <c r="Q2151" s="12">
        <f t="shared" si="622"/>
        <v>0</v>
      </c>
      <c r="R2151" s="12">
        <f>IFERROR(IF(I2151=0,0,VLOOKUP($C2151,'[1]Marginality pivots'!$B$7:$N$2242,11,0)), 0)</f>
        <v>0.97948773605383133</v>
      </c>
      <c r="S2151" s="12">
        <f>IFERROR(IF(J2151=0,0,VLOOKUP($C2151,'[1]Marginality pivots'!$B$7:$N$2242,12,0)), 0)</f>
        <v>0.94422234913382819</v>
      </c>
      <c r="T2151" s="12">
        <f>IFERROR(IF(K2151=0,0,VLOOKUP($C2151,'[1]Marginality pivots'!$B$7:$N$2242,13,0)), 0)</f>
        <v>0</v>
      </c>
      <c r="U2151" s="12">
        <v>1.2243596700672892</v>
      </c>
      <c r="V2151" s="12">
        <v>1.340795735770036</v>
      </c>
      <c r="W2151" s="12">
        <v>0</v>
      </c>
      <c r="X2151" s="12">
        <v>1.2243596700672892</v>
      </c>
      <c r="Y2151" s="12">
        <v>1.340795735770036</v>
      </c>
      <c r="Z2151" s="12">
        <v>0</v>
      </c>
      <c r="AA2151" s="12">
        <v>0.97948773605383133</v>
      </c>
      <c r="AB2151" s="12">
        <v>0.94422234913382819</v>
      </c>
      <c r="AC2151" s="12">
        <v>0</v>
      </c>
      <c r="AD2151" s="12">
        <f t="shared" si="623"/>
        <v>1131.3083351421751</v>
      </c>
      <c r="AE2151" s="12">
        <f t="shared" si="624"/>
        <v>88.492518560822376</v>
      </c>
      <c r="AF2151" s="12">
        <f t="shared" si="625"/>
        <v>0</v>
      </c>
      <c r="AG2151" s="16">
        <f t="shared" si="626"/>
        <v>1131.3083351421751</v>
      </c>
      <c r="AH2151" s="16">
        <f t="shared" si="627"/>
        <v>88.492518560822376</v>
      </c>
      <c r="AI2151" s="16">
        <f t="shared" si="628"/>
        <v>0</v>
      </c>
      <c r="AJ2151" s="16">
        <f t="shared" si="631"/>
        <v>905.04666811374011</v>
      </c>
      <c r="AK2151" s="16">
        <f t="shared" si="632"/>
        <v>62.318675042832659</v>
      </c>
      <c r="AL2151" s="16">
        <f t="shared" si="633"/>
        <v>0</v>
      </c>
      <c r="AM2151" s="16">
        <f t="shared" si="629"/>
        <v>905.04666811374011</v>
      </c>
      <c r="AN2151" s="16">
        <f t="shared" si="630"/>
        <v>62.318675042832659</v>
      </c>
      <c r="AO2151" s="16">
        <f t="shared" si="634"/>
        <v>238.07333188626001</v>
      </c>
      <c r="AP2151" s="16">
        <f t="shared" si="635"/>
        <v>19.521324957167344</v>
      </c>
      <c r="AQ2151" s="16">
        <f t="shared" si="636"/>
        <v>0</v>
      </c>
      <c r="AR2151" s="9">
        <f t="shared" si="637"/>
        <v>0.20826626415972074</v>
      </c>
      <c r="AS2151" s="9">
        <f t="shared" si="638"/>
        <v>0.2385303636017515</v>
      </c>
      <c r="AT2151" s="9">
        <f t="shared" si="639"/>
        <v>0</v>
      </c>
    </row>
    <row r="2152" spans="2:46" x14ac:dyDescent="0.25">
      <c r="B2152" s="1" t="s">
        <v>729</v>
      </c>
      <c r="C2152" s="34">
        <v>3054968714002</v>
      </c>
      <c r="D2152" s="34" t="s">
        <v>3</v>
      </c>
      <c r="E2152" s="8" t="s">
        <v>14</v>
      </c>
      <c r="F2152" s="8" t="s">
        <v>530</v>
      </c>
      <c r="G2152" s="8" t="s">
        <v>27</v>
      </c>
      <c r="H2152" s="8" t="s">
        <v>104</v>
      </c>
      <c r="I2152" s="16">
        <v>3072.16</v>
      </c>
      <c r="J2152" s="16">
        <v>0</v>
      </c>
      <c r="K2152" s="16">
        <v>0</v>
      </c>
      <c r="L2152" s="16">
        <v>112</v>
      </c>
      <c r="M2152" s="16">
        <v>0</v>
      </c>
      <c r="N2152" s="16">
        <v>0</v>
      </c>
      <c r="O2152" s="12">
        <f t="shared" si="622"/>
        <v>27.43</v>
      </c>
      <c r="P2152" s="12">
        <f t="shared" si="622"/>
        <v>0</v>
      </c>
      <c r="Q2152" s="12">
        <f t="shared" si="622"/>
        <v>0</v>
      </c>
      <c r="R2152" s="12">
        <f>IFERROR(IF(I2152=0,0,VLOOKUP($C2152,'[1]Marginality pivots'!$B$7:$N$2242,11,0)), 0)</f>
        <v>12.698009979453383</v>
      </c>
      <c r="S2152" s="12">
        <f>IFERROR(IF(J2152=0,0,VLOOKUP($C2152,'[1]Marginality pivots'!$B$7:$N$2242,12,0)), 0)</f>
        <v>0</v>
      </c>
      <c r="T2152" s="12">
        <f>IFERROR(IF(K2152=0,0,VLOOKUP($C2152,'[1]Marginality pivots'!$B$7:$N$2242,13,0)), 0)</f>
        <v>0</v>
      </c>
      <c r="U2152" s="12">
        <v>15.872512474316729</v>
      </c>
      <c r="V2152" s="12">
        <v>0</v>
      </c>
      <c r="W2152" s="12">
        <v>0</v>
      </c>
      <c r="X2152" s="12">
        <v>15.872512474316729</v>
      </c>
      <c r="Y2152" s="12">
        <v>0</v>
      </c>
      <c r="Z2152" s="12">
        <v>0</v>
      </c>
      <c r="AA2152" s="12">
        <v>12.698009979453383</v>
      </c>
      <c r="AB2152" s="12">
        <v>0</v>
      </c>
      <c r="AC2152" s="12">
        <v>0</v>
      </c>
      <c r="AD2152" s="12">
        <f t="shared" si="623"/>
        <v>1777.7213971234737</v>
      </c>
      <c r="AE2152" s="12">
        <f t="shared" si="624"/>
        <v>0</v>
      </c>
      <c r="AF2152" s="12">
        <f t="shared" si="625"/>
        <v>0</v>
      </c>
      <c r="AG2152" s="16">
        <f t="shared" si="626"/>
        <v>1777.7213971234737</v>
      </c>
      <c r="AH2152" s="16">
        <f t="shared" si="627"/>
        <v>0</v>
      </c>
      <c r="AI2152" s="16">
        <f t="shared" si="628"/>
        <v>0</v>
      </c>
      <c r="AJ2152" s="16">
        <f t="shared" si="631"/>
        <v>1422.1771176987788</v>
      </c>
      <c r="AK2152" s="16">
        <f t="shared" si="632"/>
        <v>0</v>
      </c>
      <c r="AL2152" s="16">
        <f t="shared" si="633"/>
        <v>0</v>
      </c>
      <c r="AM2152" s="16">
        <f t="shared" si="629"/>
        <v>1422.1771176987788</v>
      </c>
      <c r="AN2152" s="16">
        <f t="shared" si="630"/>
        <v>0</v>
      </c>
      <c r="AO2152" s="16">
        <f t="shared" si="634"/>
        <v>1649.982882301221</v>
      </c>
      <c r="AP2152" s="16">
        <f t="shared" si="635"/>
        <v>0</v>
      </c>
      <c r="AQ2152" s="16">
        <f t="shared" si="636"/>
        <v>0</v>
      </c>
      <c r="AR2152" s="9">
        <f t="shared" si="637"/>
        <v>0.53707583013294269</v>
      </c>
      <c r="AS2152" s="9">
        <f t="shared" si="638"/>
        <v>0</v>
      </c>
      <c r="AT2152" s="9">
        <f t="shared" si="639"/>
        <v>0</v>
      </c>
    </row>
    <row r="2153" spans="2:46" x14ac:dyDescent="0.25">
      <c r="B2153" s="1" t="s">
        <v>729</v>
      </c>
      <c r="C2153" s="33">
        <v>3054969130007</v>
      </c>
      <c r="D2153" s="34" t="s">
        <v>3</v>
      </c>
      <c r="E2153" s="8" t="s">
        <v>13</v>
      </c>
      <c r="F2153" s="8" t="s">
        <v>109</v>
      </c>
      <c r="G2153" s="8" t="s">
        <v>27</v>
      </c>
      <c r="H2153" s="8" t="s">
        <v>104</v>
      </c>
      <c r="I2153" s="16">
        <v>3048</v>
      </c>
      <c r="J2153" s="16">
        <v>0</v>
      </c>
      <c r="K2153" s="16">
        <v>0</v>
      </c>
      <c r="L2153" s="16">
        <v>600</v>
      </c>
      <c r="M2153" s="16">
        <v>0</v>
      </c>
      <c r="N2153" s="16">
        <v>0</v>
      </c>
      <c r="O2153" s="12">
        <f t="shared" si="622"/>
        <v>5.08</v>
      </c>
      <c r="P2153" s="12">
        <f t="shared" si="622"/>
        <v>0</v>
      </c>
      <c r="Q2153" s="12">
        <f t="shared" si="622"/>
        <v>0</v>
      </c>
      <c r="R2153" s="12">
        <f>IFERROR(IF(I2153=0,0,VLOOKUP($C2153,'[1]Marginality pivots'!$B$7:$N$2242,11,0)), 0)</f>
        <v>4.1648137069605982</v>
      </c>
      <c r="S2153" s="12">
        <f>IFERROR(IF(J2153=0,0,VLOOKUP($C2153,'[1]Marginality pivots'!$B$7:$N$2242,12,0)), 0)</f>
        <v>0</v>
      </c>
      <c r="T2153" s="12">
        <f>IFERROR(IF(K2153=0,0,VLOOKUP($C2153,'[1]Marginality pivots'!$B$7:$N$2242,13,0)), 0)</f>
        <v>0</v>
      </c>
      <c r="U2153" s="12">
        <v>5.2060171337007475</v>
      </c>
      <c r="V2153" s="12">
        <v>0</v>
      </c>
      <c r="W2153" s="12">
        <v>0</v>
      </c>
      <c r="X2153" s="12">
        <v>5.2060171337007475</v>
      </c>
      <c r="Y2153" s="12">
        <v>0</v>
      </c>
      <c r="Z2153" s="12">
        <v>0</v>
      </c>
      <c r="AA2153" s="12">
        <v>4.1648137069605982</v>
      </c>
      <c r="AB2153" s="12">
        <v>0</v>
      </c>
      <c r="AC2153" s="12">
        <v>0</v>
      </c>
      <c r="AD2153" s="12">
        <f t="shared" si="623"/>
        <v>3123.6102802204487</v>
      </c>
      <c r="AE2153" s="12">
        <f t="shared" si="624"/>
        <v>0</v>
      </c>
      <c r="AF2153" s="12">
        <f t="shared" si="625"/>
        <v>0</v>
      </c>
      <c r="AG2153" s="16">
        <f t="shared" si="626"/>
        <v>3123.6102802204487</v>
      </c>
      <c r="AH2153" s="16">
        <f t="shared" si="627"/>
        <v>0</v>
      </c>
      <c r="AI2153" s="16">
        <f t="shared" si="628"/>
        <v>0</v>
      </c>
      <c r="AJ2153" s="16">
        <f t="shared" si="631"/>
        <v>2498.888224176359</v>
      </c>
      <c r="AK2153" s="16">
        <f t="shared" si="632"/>
        <v>0</v>
      </c>
      <c r="AL2153" s="16">
        <f t="shared" si="633"/>
        <v>0</v>
      </c>
      <c r="AM2153" s="16">
        <f t="shared" si="629"/>
        <v>2498.888224176359</v>
      </c>
      <c r="AN2153" s="16">
        <f t="shared" si="630"/>
        <v>0</v>
      </c>
      <c r="AO2153" s="16">
        <f t="shared" si="634"/>
        <v>549.11177582364098</v>
      </c>
      <c r="AP2153" s="16">
        <f t="shared" si="635"/>
        <v>0</v>
      </c>
      <c r="AQ2153" s="16">
        <f t="shared" si="636"/>
        <v>0</v>
      </c>
      <c r="AR2153" s="9">
        <f t="shared" si="637"/>
        <v>0.18015478209437041</v>
      </c>
      <c r="AS2153" s="9">
        <f t="shared" si="638"/>
        <v>0</v>
      </c>
      <c r="AT2153" s="9">
        <f t="shared" si="639"/>
        <v>0</v>
      </c>
    </row>
    <row r="2154" spans="2:46" x14ac:dyDescent="0.25">
      <c r="B2154" s="1" t="s">
        <v>729</v>
      </c>
      <c r="C2154" s="33" t="s">
        <v>869</v>
      </c>
      <c r="D2154" s="34" t="s">
        <v>3</v>
      </c>
      <c r="E2154" s="8" t="s">
        <v>14</v>
      </c>
      <c r="F2154" s="8" t="s">
        <v>133</v>
      </c>
      <c r="G2154" s="8" t="s">
        <v>27</v>
      </c>
      <c r="H2154" s="8" t="s">
        <v>103</v>
      </c>
      <c r="I2154" s="16">
        <v>1839.36</v>
      </c>
      <c r="J2154" s="16">
        <v>1172.4000000000001</v>
      </c>
      <c r="K2154" s="16">
        <v>0</v>
      </c>
      <c r="L2154" s="16">
        <v>192</v>
      </c>
      <c r="M2154" s="16">
        <v>120</v>
      </c>
      <c r="N2154" s="16">
        <v>0</v>
      </c>
      <c r="O2154" s="12">
        <f t="shared" si="622"/>
        <v>9.58</v>
      </c>
      <c r="P2154" s="12">
        <f t="shared" si="622"/>
        <v>9.7700000000000014</v>
      </c>
      <c r="Q2154" s="12">
        <f t="shared" si="622"/>
        <v>0</v>
      </c>
      <c r="R2154" s="12">
        <f>IFERROR(IF(I2154=0,0,VLOOKUP($C2154,'[1]Marginality pivots'!$B$7:$N$2242,11,0)), 0)</f>
        <v>4.5919172831030188</v>
      </c>
      <c r="S2154" s="12">
        <f>IFERROR(IF(J2154=0,0,VLOOKUP($C2154,'[1]Marginality pivots'!$B$7:$N$2242,12,0)), 0)</f>
        <v>7.4395583476108884</v>
      </c>
      <c r="T2154" s="12">
        <f>IFERROR(IF(K2154=0,0,VLOOKUP($C2154,'[1]Marginality pivots'!$B$7:$N$2242,13,0)), 0)</f>
        <v>0</v>
      </c>
      <c r="U2154" s="12">
        <v>5.7398966038787735</v>
      </c>
      <c r="V2154" s="12">
        <v>10.564172853607461</v>
      </c>
      <c r="W2154" s="12">
        <v>0</v>
      </c>
      <c r="X2154" s="12">
        <v>5.7398966038787735</v>
      </c>
      <c r="Y2154" s="12">
        <v>10.564172853607461</v>
      </c>
      <c r="Z2154" s="12">
        <v>0</v>
      </c>
      <c r="AA2154" s="12">
        <v>4.5919172831030188</v>
      </c>
      <c r="AB2154" s="12">
        <v>7.4395583476108884</v>
      </c>
      <c r="AC2154" s="12">
        <v>0</v>
      </c>
      <c r="AD2154" s="12">
        <f t="shared" si="623"/>
        <v>1102.0601479447246</v>
      </c>
      <c r="AE2154" s="12">
        <f t="shared" si="624"/>
        <v>1267.7007424328954</v>
      </c>
      <c r="AF2154" s="12">
        <f t="shared" si="625"/>
        <v>0</v>
      </c>
      <c r="AG2154" s="16">
        <f t="shared" si="626"/>
        <v>1102.0601479447246</v>
      </c>
      <c r="AH2154" s="16">
        <f t="shared" si="627"/>
        <v>1267.7007424328954</v>
      </c>
      <c r="AI2154" s="16">
        <f t="shared" si="628"/>
        <v>0</v>
      </c>
      <c r="AJ2154" s="16">
        <f t="shared" si="631"/>
        <v>881.64811835577962</v>
      </c>
      <c r="AK2154" s="16">
        <f t="shared" si="632"/>
        <v>892.74700171330664</v>
      </c>
      <c r="AL2154" s="16">
        <f t="shared" si="633"/>
        <v>0</v>
      </c>
      <c r="AM2154" s="16">
        <f t="shared" si="629"/>
        <v>881.64811835577962</v>
      </c>
      <c r="AN2154" s="16">
        <f t="shared" si="630"/>
        <v>892.74700171330664</v>
      </c>
      <c r="AO2154" s="16">
        <f t="shared" si="634"/>
        <v>957.71188164422028</v>
      </c>
      <c r="AP2154" s="16">
        <f t="shared" si="635"/>
        <v>279.65299828669345</v>
      </c>
      <c r="AQ2154" s="16">
        <f t="shared" si="636"/>
        <v>0</v>
      </c>
      <c r="AR2154" s="9">
        <f t="shared" si="637"/>
        <v>0.52067669278674122</v>
      </c>
      <c r="AS2154" s="9">
        <f t="shared" si="638"/>
        <v>0.23853036360175148</v>
      </c>
      <c r="AT2154" s="9">
        <f t="shared" si="639"/>
        <v>0</v>
      </c>
    </row>
    <row r="2155" spans="2:46" x14ac:dyDescent="0.25">
      <c r="B2155" s="1" t="s">
        <v>729</v>
      </c>
      <c r="C2155" s="34">
        <v>3054969351108</v>
      </c>
      <c r="D2155" s="34" t="s">
        <v>3</v>
      </c>
      <c r="E2155" s="8" t="s">
        <v>14</v>
      </c>
      <c r="F2155" s="8" t="s">
        <v>117</v>
      </c>
      <c r="G2155" s="8" t="s">
        <v>27</v>
      </c>
      <c r="H2155" s="8" t="s">
        <v>103</v>
      </c>
      <c r="I2155" s="16">
        <v>0</v>
      </c>
      <c r="J2155" s="16">
        <v>1221.76</v>
      </c>
      <c r="K2155" s="16">
        <v>1715.56</v>
      </c>
      <c r="L2155" s="16">
        <v>0</v>
      </c>
      <c r="M2155" s="16">
        <v>971</v>
      </c>
      <c r="N2155" s="16">
        <v>1364</v>
      </c>
      <c r="O2155" s="12">
        <f t="shared" si="622"/>
        <v>0</v>
      </c>
      <c r="P2155" s="12">
        <f t="shared" si="622"/>
        <v>1.258249227600412</v>
      </c>
      <c r="Q2155" s="12">
        <f t="shared" si="622"/>
        <v>1.257741935483871</v>
      </c>
      <c r="R2155" s="12">
        <f>IFERROR(IF(I2155=0,0,VLOOKUP($C2155,'[1]Marginality pivots'!$B$7:$N$2242,11,0)), 0)</f>
        <v>0</v>
      </c>
      <c r="S2155" s="12">
        <f>IFERROR(IF(J2155=0,0,VLOOKUP($C2155,'[1]Marginality pivots'!$B$7:$N$2242,12,0)), 0)</f>
        <v>0.9579561020341496</v>
      </c>
      <c r="T2155" s="12">
        <f>IFERROR(IF(K2155=0,0,VLOOKUP($C2155,'[1]Marginality pivots'!$B$7:$N$2242,13,0)), 0)</f>
        <v>1.0064286807970777</v>
      </c>
      <c r="U2155" s="12">
        <v>0</v>
      </c>
      <c r="V2155" s="12">
        <v>1.3602976648884924</v>
      </c>
      <c r="W2155" s="12">
        <v>1.3083572850362011</v>
      </c>
      <c r="X2155" s="12">
        <v>0</v>
      </c>
      <c r="Y2155" s="12">
        <v>1.3602976648884924</v>
      </c>
      <c r="Z2155" s="12">
        <v>1.3083572850362011</v>
      </c>
      <c r="AA2155" s="12">
        <v>0</v>
      </c>
      <c r="AB2155" s="12">
        <v>0.9579561020341496</v>
      </c>
      <c r="AC2155" s="12">
        <v>1.0064286807970777</v>
      </c>
      <c r="AD2155" s="12">
        <f t="shared" si="623"/>
        <v>0</v>
      </c>
      <c r="AE2155" s="12">
        <f t="shared" si="624"/>
        <v>1320.849032606726</v>
      </c>
      <c r="AF2155" s="12">
        <f t="shared" si="625"/>
        <v>1784.5993367893782</v>
      </c>
      <c r="AG2155" s="16">
        <f t="shared" si="626"/>
        <v>0</v>
      </c>
      <c r="AH2155" s="16">
        <f t="shared" si="627"/>
        <v>1320.849032606726</v>
      </c>
      <c r="AI2155" s="16">
        <f t="shared" si="628"/>
        <v>1784.5993367893782</v>
      </c>
      <c r="AJ2155" s="16">
        <f t="shared" si="631"/>
        <v>0</v>
      </c>
      <c r="AK2155" s="16">
        <f t="shared" si="632"/>
        <v>930.17537507515931</v>
      </c>
      <c r="AL2155" s="16">
        <f t="shared" si="633"/>
        <v>1372.7687206072139</v>
      </c>
      <c r="AM2155" s="16">
        <f t="shared" si="629"/>
        <v>0</v>
      </c>
      <c r="AN2155" s="16">
        <f t="shared" si="630"/>
        <v>930.17537507515931</v>
      </c>
      <c r="AO2155" s="16">
        <f t="shared" si="634"/>
        <v>0</v>
      </c>
      <c r="AP2155" s="16">
        <f t="shared" si="635"/>
        <v>291.58462492484068</v>
      </c>
      <c r="AQ2155" s="16">
        <f t="shared" si="636"/>
        <v>342.79127939278601</v>
      </c>
      <c r="AR2155" s="9">
        <f t="shared" si="637"/>
        <v>0</v>
      </c>
      <c r="AS2155" s="9">
        <f t="shared" si="638"/>
        <v>0.23865949525671218</v>
      </c>
      <c r="AT2155" s="9">
        <f t="shared" si="639"/>
        <v>0.19981305194384691</v>
      </c>
    </row>
    <row r="2156" spans="2:46" x14ac:dyDescent="0.25">
      <c r="B2156" s="1" t="s">
        <v>729</v>
      </c>
      <c r="C2156" s="34">
        <v>3011069974306</v>
      </c>
      <c r="D2156" s="34" t="s">
        <v>3</v>
      </c>
      <c r="E2156" s="8" t="s">
        <v>13</v>
      </c>
      <c r="F2156" s="8" t="s">
        <v>109</v>
      </c>
      <c r="G2156" s="8" t="s">
        <v>730</v>
      </c>
      <c r="H2156" s="8" t="s">
        <v>104</v>
      </c>
      <c r="I2156" s="16">
        <v>0</v>
      </c>
      <c r="J2156" s="16">
        <v>0</v>
      </c>
      <c r="K2156" s="16">
        <v>2884.8012862547362</v>
      </c>
      <c r="L2156" s="16">
        <v>0</v>
      </c>
      <c r="M2156" s="16">
        <v>0</v>
      </c>
      <c r="N2156" s="16">
        <v>240</v>
      </c>
      <c r="O2156" s="12">
        <f t="shared" si="622"/>
        <v>0</v>
      </c>
      <c r="P2156" s="12">
        <f t="shared" si="622"/>
        <v>0</v>
      </c>
      <c r="Q2156" s="12">
        <f t="shared" si="622"/>
        <v>12.020005359394734</v>
      </c>
      <c r="R2156" s="12">
        <f>IFERROR(IF(I2156=0,0,VLOOKUP($C2156,'[1]Marginality pivots'!$B$7:$N$2242,11,0)), 0)</f>
        <v>0</v>
      </c>
      <c r="S2156" s="12">
        <f>IFERROR(IF(J2156=0,0,VLOOKUP($C2156,'[1]Marginality pivots'!$B$7:$N$2242,12,0)), 0)</f>
        <v>0</v>
      </c>
      <c r="T2156" s="12">
        <f>IFERROR(IF(K2156=0,0,VLOOKUP($C2156,'[1]Marginality pivots'!$B$7:$N$2242,13,0)), 0)</f>
        <v>0</v>
      </c>
      <c r="U2156" s="12">
        <v>0</v>
      </c>
      <c r="V2156" s="12">
        <v>0</v>
      </c>
      <c r="W2156" s="12">
        <v>0</v>
      </c>
      <c r="X2156" s="12">
        <v>0</v>
      </c>
      <c r="Y2156" s="12">
        <v>0</v>
      </c>
      <c r="Z2156" s="12">
        <v>0</v>
      </c>
      <c r="AA2156" s="12">
        <v>0</v>
      </c>
      <c r="AB2156" s="12">
        <v>0</v>
      </c>
      <c r="AC2156" s="12">
        <v>0</v>
      </c>
      <c r="AD2156" s="12">
        <f t="shared" si="623"/>
        <v>0</v>
      </c>
      <c r="AE2156" s="12">
        <f t="shared" si="624"/>
        <v>0</v>
      </c>
      <c r="AF2156" s="12">
        <f t="shared" si="625"/>
        <v>0</v>
      </c>
      <c r="AG2156" s="16">
        <f t="shared" si="626"/>
        <v>0</v>
      </c>
      <c r="AH2156" s="16">
        <f t="shared" si="627"/>
        <v>0</v>
      </c>
      <c r="AI2156" s="16">
        <f t="shared" si="628"/>
        <v>0</v>
      </c>
      <c r="AJ2156" s="16">
        <f t="shared" si="631"/>
        <v>0</v>
      </c>
      <c r="AK2156" s="16">
        <f t="shared" si="632"/>
        <v>0</v>
      </c>
      <c r="AL2156" s="16">
        <f t="shared" si="633"/>
        <v>0</v>
      </c>
      <c r="AM2156" s="16">
        <f t="shared" si="629"/>
        <v>0</v>
      </c>
      <c r="AN2156" s="16">
        <f t="shared" si="630"/>
        <v>0</v>
      </c>
      <c r="AO2156" s="16">
        <f t="shared" si="634"/>
        <v>0</v>
      </c>
      <c r="AP2156" s="16">
        <f t="shared" si="635"/>
        <v>0</v>
      </c>
      <c r="AQ2156" s="16">
        <f t="shared" si="636"/>
        <v>2884.8012862547362</v>
      </c>
      <c r="AR2156" s="9">
        <f t="shared" si="637"/>
        <v>0</v>
      </c>
      <c r="AS2156" s="9">
        <f t="shared" si="638"/>
        <v>0</v>
      </c>
      <c r="AT2156" s="9">
        <f t="shared" si="639"/>
        <v>1</v>
      </c>
    </row>
    <row r="2157" spans="2:46" x14ac:dyDescent="0.25">
      <c r="B2157" s="1" t="s">
        <v>729</v>
      </c>
      <c r="C2157" s="33" t="s">
        <v>870</v>
      </c>
      <c r="D2157" s="34" t="s">
        <v>3</v>
      </c>
      <c r="E2157" s="8" t="s">
        <v>14</v>
      </c>
      <c r="F2157" s="8" t="s">
        <v>117</v>
      </c>
      <c r="G2157" s="8" t="s">
        <v>27</v>
      </c>
      <c r="H2157" s="8" t="s">
        <v>103</v>
      </c>
      <c r="I2157" s="16">
        <v>0</v>
      </c>
      <c r="J2157" s="16">
        <v>0</v>
      </c>
      <c r="K2157" s="16">
        <v>2845.44</v>
      </c>
      <c r="L2157" s="16">
        <v>0</v>
      </c>
      <c r="M2157" s="16">
        <v>0</v>
      </c>
      <c r="N2157" s="16">
        <v>1664</v>
      </c>
      <c r="O2157" s="12">
        <f t="shared" si="622"/>
        <v>0</v>
      </c>
      <c r="P2157" s="12">
        <f t="shared" si="622"/>
        <v>0</v>
      </c>
      <c r="Q2157" s="12">
        <f t="shared" si="622"/>
        <v>1.71</v>
      </c>
      <c r="R2157" s="12">
        <f>IFERROR(IF(I2157=0,0,VLOOKUP($C2157,'[1]Marginality pivots'!$B$7:$N$2242,11,0)), 0)</f>
        <v>0</v>
      </c>
      <c r="S2157" s="12">
        <f>IFERROR(IF(J2157=0,0,VLOOKUP($C2157,'[1]Marginality pivots'!$B$7:$N$2242,12,0)), 0)</f>
        <v>0</v>
      </c>
      <c r="T2157" s="12">
        <f>IFERROR(IF(K2157=0,0,VLOOKUP($C2157,'[1]Marginality pivots'!$B$7:$N$2242,13,0)), 0)</f>
        <v>0.26939714285714284</v>
      </c>
      <c r="U2157" s="12">
        <v>0</v>
      </c>
      <c r="V2157" s="12">
        <v>0</v>
      </c>
      <c r="W2157" s="12">
        <v>0.3502162857142857</v>
      </c>
      <c r="X2157" s="12">
        <v>0</v>
      </c>
      <c r="Y2157" s="12">
        <v>0</v>
      </c>
      <c r="Z2157" s="12">
        <v>0.3502162857142857</v>
      </c>
      <c r="AA2157" s="12">
        <v>0</v>
      </c>
      <c r="AB2157" s="12">
        <v>0</v>
      </c>
      <c r="AC2157" s="12">
        <v>0.26939714285714284</v>
      </c>
      <c r="AD2157" s="12">
        <f t="shared" si="623"/>
        <v>0</v>
      </c>
      <c r="AE2157" s="12">
        <f t="shared" si="624"/>
        <v>0</v>
      </c>
      <c r="AF2157" s="12">
        <f t="shared" si="625"/>
        <v>582.75989942857143</v>
      </c>
      <c r="AG2157" s="16">
        <f t="shared" si="626"/>
        <v>0</v>
      </c>
      <c r="AH2157" s="16">
        <f t="shared" si="627"/>
        <v>0</v>
      </c>
      <c r="AI2157" s="16">
        <f t="shared" si="628"/>
        <v>582.75989942857143</v>
      </c>
      <c r="AJ2157" s="16">
        <f t="shared" si="631"/>
        <v>0</v>
      </c>
      <c r="AK2157" s="16">
        <f t="shared" si="632"/>
        <v>0</v>
      </c>
      <c r="AL2157" s="16">
        <f t="shared" si="633"/>
        <v>448.27684571428568</v>
      </c>
      <c r="AM2157" s="16">
        <f t="shared" si="629"/>
        <v>0</v>
      </c>
      <c r="AN2157" s="16">
        <f t="shared" si="630"/>
        <v>0</v>
      </c>
      <c r="AO2157" s="16">
        <f t="shared" si="634"/>
        <v>0</v>
      </c>
      <c r="AP2157" s="16">
        <f t="shared" si="635"/>
        <v>0</v>
      </c>
      <c r="AQ2157" s="16">
        <f t="shared" si="636"/>
        <v>2397.1631542857144</v>
      </c>
      <c r="AR2157" s="9">
        <f t="shared" si="637"/>
        <v>0</v>
      </c>
      <c r="AS2157" s="9">
        <f t="shared" si="638"/>
        <v>0</v>
      </c>
      <c r="AT2157" s="9">
        <f t="shared" si="639"/>
        <v>0.84245781119465335</v>
      </c>
    </row>
    <row r="2158" spans="2:46" x14ac:dyDescent="0.25">
      <c r="B2158" s="1" t="s">
        <v>729</v>
      </c>
      <c r="C2158" s="33" t="s">
        <v>871</v>
      </c>
      <c r="D2158" s="34" t="s">
        <v>3</v>
      </c>
      <c r="E2158" s="8" t="s">
        <v>14</v>
      </c>
      <c r="F2158" s="8" t="s">
        <v>133</v>
      </c>
      <c r="G2158" s="8" t="s">
        <v>27</v>
      </c>
      <c r="H2158" s="8" t="s">
        <v>103</v>
      </c>
      <c r="I2158" s="16">
        <v>2042.88</v>
      </c>
      <c r="J2158" s="16">
        <v>766.08</v>
      </c>
      <c r="K2158" s="16">
        <v>0</v>
      </c>
      <c r="L2158" s="16">
        <v>96</v>
      </c>
      <c r="M2158" s="16">
        <v>36</v>
      </c>
      <c r="N2158" s="16">
        <v>0</v>
      </c>
      <c r="O2158" s="12">
        <f t="shared" si="622"/>
        <v>21.28</v>
      </c>
      <c r="P2158" s="12">
        <f t="shared" si="622"/>
        <v>21.28</v>
      </c>
      <c r="Q2158" s="12">
        <f t="shared" si="622"/>
        <v>0</v>
      </c>
      <c r="R2158" s="12">
        <f>IFERROR(IF(I2158=0,0,VLOOKUP($C2158,'[1]Marginality pivots'!$B$7:$N$2242,11,0)), 0)</f>
        <v>9.8010029874054396</v>
      </c>
      <c r="S2158" s="12">
        <f>IFERROR(IF(J2158=0,0,VLOOKUP($C2158,'[1]Marginality pivots'!$B$7:$N$2242,12,0)), 0)</f>
        <v>16.204073862554733</v>
      </c>
      <c r="T2158" s="12">
        <f>IFERROR(IF(K2158=0,0,VLOOKUP($C2158,'[1]Marginality pivots'!$B$7:$N$2242,13,0)), 0)</f>
        <v>0</v>
      </c>
      <c r="U2158" s="12">
        <v>12.2512537342568</v>
      </c>
      <c r="V2158" s="12">
        <v>23.00978488482772</v>
      </c>
      <c r="W2158" s="12">
        <v>0</v>
      </c>
      <c r="X2158" s="12">
        <v>12.2512537342568</v>
      </c>
      <c r="Y2158" s="12">
        <v>23.00978488482772</v>
      </c>
      <c r="Z2158" s="12">
        <v>0</v>
      </c>
      <c r="AA2158" s="12">
        <v>9.8010029874054396</v>
      </c>
      <c r="AB2158" s="12">
        <v>16.204073862554733</v>
      </c>
      <c r="AC2158" s="12">
        <v>0</v>
      </c>
      <c r="AD2158" s="12">
        <f t="shared" si="623"/>
        <v>1176.1203584886528</v>
      </c>
      <c r="AE2158" s="12">
        <f t="shared" si="624"/>
        <v>828.35225585379794</v>
      </c>
      <c r="AF2158" s="12">
        <f t="shared" si="625"/>
        <v>0</v>
      </c>
      <c r="AG2158" s="16">
        <f t="shared" si="626"/>
        <v>1176.1203584886528</v>
      </c>
      <c r="AH2158" s="16">
        <f t="shared" si="627"/>
        <v>828.35225585379794</v>
      </c>
      <c r="AI2158" s="16">
        <f t="shared" si="628"/>
        <v>0</v>
      </c>
      <c r="AJ2158" s="16">
        <f t="shared" si="631"/>
        <v>940.8962867909222</v>
      </c>
      <c r="AK2158" s="16">
        <f t="shared" si="632"/>
        <v>583.34665905197039</v>
      </c>
      <c r="AL2158" s="16">
        <f t="shared" si="633"/>
        <v>0</v>
      </c>
      <c r="AM2158" s="16">
        <f t="shared" si="629"/>
        <v>940.8962867909222</v>
      </c>
      <c r="AN2158" s="16">
        <f t="shared" si="630"/>
        <v>583.34665905197039</v>
      </c>
      <c r="AO2158" s="16">
        <f t="shared" si="634"/>
        <v>1101.9837132090779</v>
      </c>
      <c r="AP2158" s="16">
        <f t="shared" si="635"/>
        <v>182.73334094802965</v>
      </c>
      <c r="AQ2158" s="16">
        <f t="shared" si="636"/>
        <v>0</v>
      </c>
      <c r="AR2158" s="9">
        <f t="shared" si="637"/>
        <v>0.53942655134372941</v>
      </c>
      <c r="AS2158" s="9">
        <f t="shared" si="638"/>
        <v>0.23853036360175131</v>
      </c>
      <c r="AT2158" s="9">
        <f t="shared" si="639"/>
        <v>0</v>
      </c>
    </row>
    <row r="2159" spans="2:46" x14ac:dyDescent="0.25">
      <c r="B2159" s="1" t="s">
        <v>729</v>
      </c>
      <c r="C2159" s="33">
        <v>3054969131007</v>
      </c>
      <c r="D2159" s="34" t="s">
        <v>3</v>
      </c>
      <c r="E2159" s="8" t="s">
        <v>13</v>
      </c>
      <c r="F2159" s="8" t="s">
        <v>109</v>
      </c>
      <c r="G2159" s="8" t="s">
        <v>27</v>
      </c>
      <c r="H2159" s="8" t="s">
        <v>104</v>
      </c>
      <c r="I2159" s="16">
        <v>2784.0000000000005</v>
      </c>
      <c r="J2159" s="16">
        <v>0</v>
      </c>
      <c r="K2159" s="16">
        <v>0</v>
      </c>
      <c r="L2159" s="16">
        <v>600</v>
      </c>
      <c r="M2159" s="16">
        <v>0</v>
      </c>
      <c r="N2159" s="16">
        <v>0</v>
      </c>
      <c r="O2159" s="12">
        <f t="shared" si="622"/>
        <v>4.6400000000000006</v>
      </c>
      <c r="P2159" s="12">
        <f t="shared" si="622"/>
        <v>0</v>
      </c>
      <c r="Q2159" s="12">
        <f t="shared" si="622"/>
        <v>0</v>
      </c>
      <c r="R2159" s="12">
        <f>IFERROR(IF(I2159=0,0,VLOOKUP($C2159,'[1]Marginality pivots'!$B$7:$N$2242,11,0)), 0)</f>
        <v>3.6949781262518506</v>
      </c>
      <c r="S2159" s="12">
        <f>IFERROR(IF(J2159=0,0,VLOOKUP($C2159,'[1]Marginality pivots'!$B$7:$N$2242,12,0)), 0)</f>
        <v>0</v>
      </c>
      <c r="T2159" s="12">
        <f>IFERROR(IF(K2159=0,0,VLOOKUP($C2159,'[1]Marginality pivots'!$B$7:$N$2242,13,0)), 0)</f>
        <v>0</v>
      </c>
      <c r="U2159" s="12">
        <v>4.6187226578148133</v>
      </c>
      <c r="V2159" s="12">
        <v>0</v>
      </c>
      <c r="W2159" s="12">
        <v>0</v>
      </c>
      <c r="X2159" s="12">
        <v>4.6187226578148133</v>
      </c>
      <c r="Y2159" s="12">
        <v>0</v>
      </c>
      <c r="Z2159" s="12">
        <v>0</v>
      </c>
      <c r="AA2159" s="12">
        <v>3.6949781262518506</v>
      </c>
      <c r="AB2159" s="12">
        <v>0</v>
      </c>
      <c r="AC2159" s="12">
        <v>0</v>
      </c>
      <c r="AD2159" s="12">
        <f t="shared" si="623"/>
        <v>2771.2335946888879</v>
      </c>
      <c r="AE2159" s="12">
        <f t="shared" si="624"/>
        <v>0</v>
      </c>
      <c r="AF2159" s="12">
        <f t="shared" si="625"/>
        <v>0</v>
      </c>
      <c r="AG2159" s="16">
        <f t="shared" si="626"/>
        <v>2771.2335946888879</v>
      </c>
      <c r="AH2159" s="16">
        <f t="shared" si="627"/>
        <v>0</v>
      </c>
      <c r="AI2159" s="16">
        <f t="shared" si="628"/>
        <v>0</v>
      </c>
      <c r="AJ2159" s="16">
        <f t="shared" si="631"/>
        <v>2216.9868757511103</v>
      </c>
      <c r="AK2159" s="16">
        <f t="shared" si="632"/>
        <v>0</v>
      </c>
      <c r="AL2159" s="16">
        <f t="shared" si="633"/>
        <v>0</v>
      </c>
      <c r="AM2159" s="16">
        <f t="shared" si="629"/>
        <v>2216.9868757511103</v>
      </c>
      <c r="AN2159" s="16">
        <f t="shared" si="630"/>
        <v>0</v>
      </c>
      <c r="AO2159" s="16">
        <f t="shared" si="634"/>
        <v>567.01312424889011</v>
      </c>
      <c r="AP2159" s="16">
        <f t="shared" si="635"/>
        <v>0</v>
      </c>
      <c r="AQ2159" s="16">
        <f t="shared" si="636"/>
        <v>0</v>
      </c>
      <c r="AR2159" s="9">
        <f t="shared" si="637"/>
        <v>0.20366850727330821</v>
      </c>
      <c r="AS2159" s="9">
        <f t="shared" si="638"/>
        <v>0</v>
      </c>
      <c r="AT2159" s="9">
        <f t="shared" si="639"/>
        <v>0</v>
      </c>
    </row>
    <row r="2160" spans="2:46" x14ac:dyDescent="0.25">
      <c r="B2160" s="1" t="s">
        <v>729</v>
      </c>
      <c r="C2160" s="33">
        <v>3054969921204</v>
      </c>
      <c r="D2160" s="34" t="s">
        <v>3</v>
      </c>
      <c r="E2160" s="8" t="s">
        <v>13</v>
      </c>
      <c r="F2160" s="8" t="s">
        <v>125</v>
      </c>
      <c r="G2160" s="8" t="s">
        <v>27</v>
      </c>
      <c r="H2160" s="8" t="s">
        <v>104</v>
      </c>
      <c r="I2160" s="16">
        <v>1776</v>
      </c>
      <c r="J2160" s="16">
        <v>888</v>
      </c>
      <c r="K2160" s="16">
        <v>0</v>
      </c>
      <c r="L2160" s="16">
        <v>800</v>
      </c>
      <c r="M2160" s="16">
        <v>400</v>
      </c>
      <c r="N2160" s="16">
        <v>0</v>
      </c>
      <c r="O2160" s="12">
        <f t="shared" si="622"/>
        <v>2.2200000000000002</v>
      </c>
      <c r="P2160" s="12">
        <f t="shared" si="622"/>
        <v>2.2200000000000002</v>
      </c>
      <c r="Q2160" s="12">
        <f t="shared" si="622"/>
        <v>0</v>
      </c>
      <c r="R2160" s="12">
        <f>IFERROR(IF(I2160=0,0,VLOOKUP($C2160,'[1]Marginality pivots'!$B$7:$N$2242,11,0)), 0)</f>
        <v>1.0224730560169208</v>
      </c>
      <c r="S2160" s="12">
        <f>IFERROR(IF(J2160=0,0,VLOOKUP($C2160,'[1]Marginality pivots'!$B$7:$N$2242,12,0)), 0)</f>
        <v>1.6904625928041122</v>
      </c>
      <c r="T2160" s="12">
        <f>IFERROR(IF(K2160=0,0,VLOOKUP($C2160,'[1]Marginality pivots'!$B$7:$N$2242,13,0)), 0)</f>
        <v>0</v>
      </c>
      <c r="U2160" s="12">
        <v>1.278091320021151</v>
      </c>
      <c r="V2160" s="12">
        <v>2.4004568817818392</v>
      </c>
      <c r="W2160" s="12">
        <v>0</v>
      </c>
      <c r="X2160" s="12">
        <v>1.278091320021151</v>
      </c>
      <c r="Y2160" s="12">
        <v>2.4004568817818392</v>
      </c>
      <c r="Z2160" s="12">
        <v>0</v>
      </c>
      <c r="AA2160" s="12">
        <v>1.0224730560169208</v>
      </c>
      <c r="AB2160" s="12">
        <v>1.6904625928041122</v>
      </c>
      <c r="AC2160" s="12">
        <v>0</v>
      </c>
      <c r="AD2160" s="12">
        <f t="shared" si="623"/>
        <v>1022.4730560169209</v>
      </c>
      <c r="AE2160" s="12">
        <f t="shared" si="624"/>
        <v>960.18275271273569</v>
      </c>
      <c r="AF2160" s="12">
        <f t="shared" si="625"/>
        <v>0</v>
      </c>
      <c r="AG2160" s="16">
        <f t="shared" si="626"/>
        <v>1022.4730560169209</v>
      </c>
      <c r="AH2160" s="16">
        <f t="shared" si="627"/>
        <v>960.18275271273569</v>
      </c>
      <c r="AI2160" s="16">
        <f t="shared" si="628"/>
        <v>0</v>
      </c>
      <c r="AJ2160" s="16">
        <f t="shared" si="631"/>
        <v>817.97844481353673</v>
      </c>
      <c r="AK2160" s="16">
        <f t="shared" si="632"/>
        <v>676.18503712164488</v>
      </c>
      <c r="AL2160" s="16">
        <f t="shared" si="633"/>
        <v>0</v>
      </c>
      <c r="AM2160" s="16">
        <f t="shared" si="629"/>
        <v>817.97844481353673</v>
      </c>
      <c r="AN2160" s="16">
        <f t="shared" si="630"/>
        <v>676.18503712164488</v>
      </c>
      <c r="AO2160" s="16">
        <f t="shared" si="634"/>
        <v>958.02155518646327</v>
      </c>
      <c r="AP2160" s="16">
        <f t="shared" si="635"/>
        <v>211.81496287835512</v>
      </c>
      <c r="AQ2160" s="16">
        <f t="shared" si="636"/>
        <v>0</v>
      </c>
      <c r="AR2160" s="9">
        <f t="shared" si="637"/>
        <v>0.5394265513437293</v>
      </c>
      <c r="AS2160" s="9">
        <f t="shared" si="638"/>
        <v>0.23853036360175126</v>
      </c>
      <c r="AT2160" s="9">
        <f t="shared" si="639"/>
        <v>0</v>
      </c>
    </row>
    <row r="2161" spans="2:46" x14ac:dyDescent="0.25">
      <c r="B2161" s="1" t="s">
        <v>729</v>
      </c>
      <c r="C2161" s="33" t="s">
        <v>872</v>
      </c>
      <c r="D2161" s="34" t="s">
        <v>3</v>
      </c>
      <c r="E2161" s="8" t="s">
        <v>14</v>
      </c>
      <c r="F2161" s="8" t="s">
        <v>117</v>
      </c>
      <c r="G2161" s="8" t="s">
        <v>27</v>
      </c>
      <c r="H2161" s="8" t="s">
        <v>103</v>
      </c>
      <c r="I2161" s="16">
        <v>2648</v>
      </c>
      <c r="J2161" s="16">
        <v>0</v>
      </c>
      <c r="K2161" s="16">
        <v>0</v>
      </c>
      <c r="L2161" s="16">
        <v>200</v>
      </c>
      <c r="M2161" s="16">
        <v>0</v>
      </c>
      <c r="N2161" s="16">
        <v>0</v>
      </c>
      <c r="O2161" s="12">
        <f t="shared" si="622"/>
        <v>13.24</v>
      </c>
      <c r="P2161" s="12">
        <f t="shared" si="622"/>
        <v>0</v>
      </c>
      <c r="Q2161" s="12">
        <f t="shared" si="622"/>
        <v>0</v>
      </c>
      <c r="R2161" s="12">
        <f>IFERROR(IF(I2161=0,0,VLOOKUP($C2161,'[1]Marginality pivots'!$B$7:$N$2242,11,0)), 0)</f>
        <v>6.0979924602090243</v>
      </c>
      <c r="S2161" s="12">
        <f>IFERROR(IF(J2161=0,0,VLOOKUP($C2161,'[1]Marginality pivots'!$B$7:$N$2242,12,0)), 0)</f>
        <v>0</v>
      </c>
      <c r="T2161" s="12">
        <f>IFERROR(IF(K2161=0,0,VLOOKUP($C2161,'[1]Marginality pivots'!$B$7:$N$2242,13,0)), 0)</f>
        <v>0</v>
      </c>
      <c r="U2161" s="12">
        <v>7.6224905752612804</v>
      </c>
      <c r="V2161" s="12">
        <v>0</v>
      </c>
      <c r="W2161" s="12">
        <v>0</v>
      </c>
      <c r="X2161" s="12">
        <v>7.6224905752612804</v>
      </c>
      <c r="Y2161" s="12">
        <v>0</v>
      </c>
      <c r="Z2161" s="12">
        <v>0</v>
      </c>
      <c r="AA2161" s="12">
        <v>6.0979924602090243</v>
      </c>
      <c r="AB2161" s="12">
        <v>0</v>
      </c>
      <c r="AC2161" s="12">
        <v>0</v>
      </c>
      <c r="AD2161" s="12">
        <f t="shared" si="623"/>
        <v>1524.498115052256</v>
      </c>
      <c r="AE2161" s="12">
        <f t="shared" si="624"/>
        <v>0</v>
      </c>
      <c r="AF2161" s="12">
        <f t="shared" si="625"/>
        <v>0</v>
      </c>
      <c r="AG2161" s="16">
        <f t="shared" si="626"/>
        <v>1524.498115052256</v>
      </c>
      <c r="AH2161" s="16">
        <f t="shared" si="627"/>
        <v>0</v>
      </c>
      <c r="AI2161" s="16">
        <f t="shared" si="628"/>
        <v>0</v>
      </c>
      <c r="AJ2161" s="16">
        <f t="shared" si="631"/>
        <v>1219.5984920418048</v>
      </c>
      <c r="AK2161" s="16">
        <f t="shared" si="632"/>
        <v>0</v>
      </c>
      <c r="AL2161" s="16">
        <f t="shared" si="633"/>
        <v>0</v>
      </c>
      <c r="AM2161" s="16">
        <f t="shared" si="629"/>
        <v>1219.5984920418048</v>
      </c>
      <c r="AN2161" s="16">
        <f t="shared" si="630"/>
        <v>0</v>
      </c>
      <c r="AO2161" s="16">
        <f t="shared" si="634"/>
        <v>1428.4015079581952</v>
      </c>
      <c r="AP2161" s="16">
        <f t="shared" si="635"/>
        <v>0</v>
      </c>
      <c r="AQ2161" s="16">
        <f t="shared" si="636"/>
        <v>0</v>
      </c>
      <c r="AR2161" s="9">
        <f t="shared" si="637"/>
        <v>0.5394265513437293</v>
      </c>
      <c r="AS2161" s="9">
        <f t="shared" si="638"/>
        <v>0</v>
      </c>
      <c r="AT2161" s="9">
        <f t="shared" si="639"/>
        <v>0</v>
      </c>
    </row>
    <row r="2162" spans="2:46" x14ac:dyDescent="0.25">
      <c r="B2162" s="1" t="s">
        <v>729</v>
      </c>
      <c r="C2162" s="34">
        <v>3054970500503</v>
      </c>
      <c r="D2162" s="34" t="s">
        <v>3</v>
      </c>
      <c r="E2162" s="8" t="s">
        <v>14</v>
      </c>
      <c r="F2162" s="8" t="s">
        <v>117</v>
      </c>
      <c r="G2162" s="8" t="s">
        <v>27</v>
      </c>
      <c r="H2162" s="8" t="s">
        <v>103</v>
      </c>
      <c r="I2162" s="16">
        <v>867.84</v>
      </c>
      <c r="J2162" s="16">
        <v>1731.8400000000001</v>
      </c>
      <c r="K2162" s="16">
        <v>0</v>
      </c>
      <c r="L2162" s="16">
        <v>96</v>
      </c>
      <c r="M2162" s="16">
        <v>192</v>
      </c>
      <c r="N2162" s="16">
        <v>0</v>
      </c>
      <c r="O2162" s="12">
        <f t="shared" si="622"/>
        <v>9.0400000000000009</v>
      </c>
      <c r="P2162" s="12">
        <f t="shared" si="622"/>
        <v>9.0200000000000014</v>
      </c>
      <c r="Q2162" s="12">
        <f t="shared" si="622"/>
        <v>0</v>
      </c>
      <c r="R2162" s="12">
        <f>IFERROR(IF(I2162=0,0,VLOOKUP($C2162,'[1]Marginality pivots'!$B$7:$N$2242,11,0)), 0)</f>
        <v>4.1635839758526867</v>
      </c>
      <c r="S2162" s="12">
        <f>IFERROR(IF(J2162=0,0,VLOOKUP($C2162,'[1]Marginality pivots'!$B$7:$N$2242,12,0)), 0)</f>
        <v>6.8684561203122003</v>
      </c>
      <c r="T2162" s="12">
        <f>IFERROR(IF(K2162=0,0,VLOOKUP($C2162,'[1]Marginality pivots'!$B$7:$N$2242,13,0)), 0)</f>
        <v>0</v>
      </c>
      <c r="U2162" s="12">
        <v>5.2044799698158588</v>
      </c>
      <c r="V2162" s="12">
        <v>9.7532076908433236</v>
      </c>
      <c r="W2162" s="12">
        <v>0</v>
      </c>
      <c r="X2162" s="12">
        <v>5.2044799698158588</v>
      </c>
      <c r="Y2162" s="12">
        <v>9.7532076908433236</v>
      </c>
      <c r="Z2162" s="12">
        <v>0</v>
      </c>
      <c r="AA2162" s="12">
        <v>4.1635839758526867</v>
      </c>
      <c r="AB2162" s="12">
        <v>6.8684561203122003</v>
      </c>
      <c r="AC2162" s="12">
        <v>0</v>
      </c>
      <c r="AD2162" s="12">
        <f t="shared" si="623"/>
        <v>499.63007710232245</v>
      </c>
      <c r="AE2162" s="12">
        <f t="shared" si="624"/>
        <v>1872.615876641918</v>
      </c>
      <c r="AF2162" s="12">
        <f t="shared" si="625"/>
        <v>0</v>
      </c>
      <c r="AG2162" s="16">
        <f t="shared" si="626"/>
        <v>499.63007710232245</v>
      </c>
      <c r="AH2162" s="16">
        <f t="shared" si="627"/>
        <v>1872.615876641918</v>
      </c>
      <c r="AI2162" s="16">
        <f t="shared" si="628"/>
        <v>0</v>
      </c>
      <c r="AJ2162" s="16">
        <f t="shared" si="631"/>
        <v>399.70406168185792</v>
      </c>
      <c r="AK2162" s="16">
        <f t="shared" si="632"/>
        <v>1318.7435750999425</v>
      </c>
      <c r="AL2162" s="16">
        <f t="shared" si="633"/>
        <v>0</v>
      </c>
      <c r="AM2162" s="16">
        <f t="shared" si="629"/>
        <v>399.70406168185792</v>
      </c>
      <c r="AN2162" s="16">
        <f t="shared" si="630"/>
        <v>1318.7435750999425</v>
      </c>
      <c r="AO2162" s="16">
        <f t="shared" si="634"/>
        <v>468.13593831814211</v>
      </c>
      <c r="AP2162" s="16">
        <f t="shared" si="635"/>
        <v>413.09642490005763</v>
      </c>
      <c r="AQ2162" s="16">
        <f t="shared" si="636"/>
        <v>0</v>
      </c>
      <c r="AR2162" s="9">
        <f t="shared" si="637"/>
        <v>0.53942655134372941</v>
      </c>
      <c r="AS2162" s="9">
        <f t="shared" si="638"/>
        <v>0.23853036360175167</v>
      </c>
      <c r="AT2162" s="9">
        <f t="shared" si="639"/>
        <v>0</v>
      </c>
    </row>
    <row r="2163" spans="2:46" x14ac:dyDescent="0.25">
      <c r="B2163" s="1" t="s">
        <v>729</v>
      </c>
      <c r="C2163" s="33" t="s">
        <v>873</v>
      </c>
      <c r="D2163" s="34" t="s">
        <v>3</v>
      </c>
      <c r="E2163" s="8" t="s">
        <v>13</v>
      </c>
      <c r="F2163" s="8" t="s">
        <v>109</v>
      </c>
      <c r="G2163" s="8" t="s">
        <v>27</v>
      </c>
      <c r="H2163" s="8" t="s">
        <v>104</v>
      </c>
      <c r="I2163" s="16">
        <v>2546.4</v>
      </c>
      <c r="J2163" s="16">
        <v>0</v>
      </c>
      <c r="K2163" s="16">
        <v>0</v>
      </c>
      <c r="L2163" s="16">
        <v>240</v>
      </c>
      <c r="M2163" s="16">
        <v>0</v>
      </c>
      <c r="N2163" s="16">
        <v>0</v>
      </c>
      <c r="O2163" s="12">
        <f t="shared" si="622"/>
        <v>10.610000000000001</v>
      </c>
      <c r="P2163" s="12">
        <f t="shared" si="622"/>
        <v>0</v>
      </c>
      <c r="Q2163" s="12">
        <f t="shared" si="622"/>
        <v>0</v>
      </c>
      <c r="R2163" s="12">
        <f>IFERROR(IF(I2163=0,0,VLOOKUP($C2163,'[1]Marginality pivots'!$B$7:$N$2242,11,0)), 0)</f>
        <v>4.8866842902430312</v>
      </c>
      <c r="S2163" s="12">
        <f>IFERROR(IF(J2163=0,0,VLOOKUP($C2163,'[1]Marginality pivots'!$B$7:$N$2242,12,0)), 0)</f>
        <v>0</v>
      </c>
      <c r="T2163" s="12">
        <f>IFERROR(IF(K2163=0,0,VLOOKUP($C2163,'[1]Marginality pivots'!$B$7:$N$2242,13,0)), 0)</f>
        <v>0</v>
      </c>
      <c r="U2163" s="12">
        <v>6.1083553628037892</v>
      </c>
      <c r="V2163" s="12">
        <v>0</v>
      </c>
      <c r="W2163" s="12">
        <v>0</v>
      </c>
      <c r="X2163" s="12">
        <v>6.1083553628037892</v>
      </c>
      <c r="Y2163" s="12">
        <v>0</v>
      </c>
      <c r="Z2163" s="12">
        <v>0</v>
      </c>
      <c r="AA2163" s="12">
        <v>4.8866842902430312</v>
      </c>
      <c r="AB2163" s="12">
        <v>0</v>
      </c>
      <c r="AC2163" s="12">
        <v>0</v>
      </c>
      <c r="AD2163" s="12">
        <f t="shared" si="623"/>
        <v>1466.0052870729094</v>
      </c>
      <c r="AE2163" s="12">
        <f t="shared" si="624"/>
        <v>0</v>
      </c>
      <c r="AF2163" s="12">
        <f t="shared" si="625"/>
        <v>0</v>
      </c>
      <c r="AG2163" s="16">
        <f t="shared" si="626"/>
        <v>1466.0052870729094</v>
      </c>
      <c r="AH2163" s="16">
        <f t="shared" si="627"/>
        <v>0</v>
      </c>
      <c r="AI2163" s="16">
        <f t="shared" si="628"/>
        <v>0</v>
      </c>
      <c r="AJ2163" s="16">
        <f t="shared" si="631"/>
        <v>1172.8042296583276</v>
      </c>
      <c r="AK2163" s="16">
        <f t="shared" si="632"/>
        <v>0</v>
      </c>
      <c r="AL2163" s="16">
        <f t="shared" si="633"/>
        <v>0</v>
      </c>
      <c r="AM2163" s="16">
        <f t="shared" si="629"/>
        <v>1172.8042296583276</v>
      </c>
      <c r="AN2163" s="16">
        <f t="shared" si="630"/>
        <v>0</v>
      </c>
      <c r="AO2163" s="16">
        <f t="shared" si="634"/>
        <v>1373.5957703416725</v>
      </c>
      <c r="AP2163" s="16">
        <f t="shared" si="635"/>
        <v>0</v>
      </c>
      <c r="AQ2163" s="16">
        <f t="shared" si="636"/>
        <v>0</v>
      </c>
      <c r="AR2163" s="9">
        <f t="shared" si="637"/>
        <v>0.53942655134372941</v>
      </c>
      <c r="AS2163" s="9">
        <f t="shared" si="638"/>
        <v>0</v>
      </c>
      <c r="AT2163" s="9">
        <f t="shared" si="639"/>
        <v>0</v>
      </c>
    </row>
    <row r="2164" spans="2:46" x14ac:dyDescent="0.25">
      <c r="B2164" s="1" t="s">
        <v>729</v>
      </c>
      <c r="C2164" s="33">
        <v>3054964550092</v>
      </c>
      <c r="D2164" s="34" t="s">
        <v>3</v>
      </c>
      <c r="E2164" s="8" t="s">
        <v>18</v>
      </c>
      <c r="F2164" s="8" t="s">
        <v>121</v>
      </c>
      <c r="G2164" s="8" t="s">
        <v>31</v>
      </c>
      <c r="H2164" s="8" t="s">
        <v>103</v>
      </c>
      <c r="I2164" s="16">
        <v>474.36</v>
      </c>
      <c r="J2164" s="16">
        <v>0</v>
      </c>
      <c r="K2164" s="16">
        <v>0</v>
      </c>
      <c r="L2164" s="16">
        <v>201</v>
      </c>
      <c r="M2164" s="16">
        <v>0</v>
      </c>
      <c r="N2164" s="16">
        <v>0</v>
      </c>
      <c r="O2164" s="12">
        <f t="shared" si="622"/>
        <v>2.36</v>
      </c>
      <c r="P2164" s="12">
        <f t="shared" si="622"/>
        <v>0</v>
      </c>
      <c r="Q2164" s="12">
        <f t="shared" si="622"/>
        <v>0</v>
      </c>
      <c r="R2164" s="12">
        <f>IFERROR(IF(I2164=0,0,VLOOKUP($C2164,'[1]Marginality pivots'!$B$7:$N$2242,11,0)), 0)</f>
        <v>1.7770765942953546</v>
      </c>
      <c r="S2164" s="12">
        <f>IFERROR(IF(J2164=0,0,VLOOKUP($C2164,'[1]Marginality pivots'!$B$7:$N$2242,12,0)), 0)</f>
        <v>0</v>
      </c>
      <c r="T2164" s="12">
        <f>IFERROR(IF(K2164=0,0,VLOOKUP($C2164,'[1]Marginality pivots'!$B$7:$N$2242,13,0)), 0)</f>
        <v>0</v>
      </c>
      <c r="U2164" s="12">
        <v>2.2213457428691932</v>
      </c>
      <c r="V2164" s="12">
        <v>0</v>
      </c>
      <c r="W2164" s="12">
        <v>0</v>
      </c>
      <c r="X2164" s="12">
        <v>2.2213457428691932</v>
      </c>
      <c r="Y2164" s="12">
        <v>0</v>
      </c>
      <c r="Z2164" s="12">
        <v>0</v>
      </c>
      <c r="AA2164" s="12">
        <v>1.7770765942953546</v>
      </c>
      <c r="AB2164" s="12">
        <v>0</v>
      </c>
      <c r="AC2164" s="12">
        <v>0</v>
      </c>
      <c r="AD2164" s="12">
        <f t="shared" si="623"/>
        <v>446.49049431670784</v>
      </c>
      <c r="AE2164" s="12">
        <f t="shared" si="624"/>
        <v>0</v>
      </c>
      <c r="AF2164" s="12">
        <f t="shared" si="625"/>
        <v>0</v>
      </c>
      <c r="AG2164" s="16">
        <f t="shared" si="626"/>
        <v>446.49049431670784</v>
      </c>
      <c r="AH2164" s="16">
        <f t="shared" si="627"/>
        <v>0</v>
      </c>
      <c r="AI2164" s="16">
        <f t="shared" si="628"/>
        <v>0</v>
      </c>
      <c r="AJ2164" s="16">
        <f t="shared" si="631"/>
        <v>357.19239545336626</v>
      </c>
      <c r="AK2164" s="16">
        <f t="shared" si="632"/>
        <v>0</v>
      </c>
      <c r="AL2164" s="16">
        <f t="shared" si="633"/>
        <v>0</v>
      </c>
      <c r="AM2164" s="16">
        <f t="shared" si="629"/>
        <v>357.19239545336626</v>
      </c>
      <c r="AN2164" s="16">
        <f t="shared" si="630"/>
        <v>0</v>
      </c>
      <c r="AO2164" s="16">
        <f t="shared" si="634"/>
        <v>117.16760454663375</v>
      </c>
      <c r="AP2164" s="16">
        <f t="shared" si="635"/>
        <v>0</v>
      </c>
      <c r="AQ2164" s="16">
        <f t="shared" si="636"/>
        <v>0</v>
      </c>
      <c r="AR2164" s="9">
        <f t="shared" si="637"/>
        <v>0.24700144309518879</v>
      </c>
      <c r="AS2164" s="9">
        <f t="shared" si="638"/>
        <v>0</v>
      </c>
      <c r="AT2164" s="9">
        <f t="shared" si="639"/>
        <v>0</v>
      </c>
    </row>
    <row r="2165" spans="2:46" x14ac:dyDescent="0.25">
      <c r="B2165" s="1" t="s">
        <v>729</v>
      </c>
      <c r="C2165" s="33">
        <v>3054964550092</v>
      </c>
      <c r="D2165" s="34" t="s">
        <v>3</v>
      </c>
      <c r="E2165" s="8" t="s">
        <v>18</v>
      </c>
      <c r="F2165" s="8" t="s">
        <v>121</v>
      </c>
      <c r="G2165" s="8" t="s">
        <v>27</v>
      </c>
      <c r="H2165" s="8" t="s">
        <v>103</v>
      </c>
      <c r="I2165" s="16">
        <v>2039.04</v>
      </c>
      <c r="J2165" s="16">
        <v>0</v>
      </c>
      <c r="K2165" s="16">
        <v>0</v>
      </c>
      <c r="L2165" s="16">
        <v>864</v>
      </c>
      <c r="M2165" s="16">
        <v>0</v>
      </c>
      <c r="N2165" s="16">
        <v>0</v>
      </c>
      <c r="O2165" s="12">
        <f t="shared" si="622"/>
        <v>2.36</v>
      </c>
      <c r="P2165" s="12">
        <f t="shared" si="622"/>
        <v>0</v>
      </c>
      <c r="Q2165" s="12">
        <f t="shared" si="622"/>
        <v>0</v>
      </c>
      <c r="R2165" s="12">
        <f>IFERROR(IF(I2165=0,0,VLOOKUP($C2165,'[1]Marginality pivots'!$B$7:$N$2242,11,0)), 0)</f>
        <v>1.7770765942953546</v>
      </c>
      <c r="S2165" s="12">
        <f>IFERROR(IF(J2165=0,0,VLOOKUP($C2165,'[1]Marginality pivots'!$B$7:$N$2242,12,0)), 0)</f>
        <v>0</v>
      </c>
      <c r="T2165" s="12">
        <f>IFERROR(IF(K2165=0,0,VLOOKUP($C2165,'[1]Marginality pivots'!$B$7:$N$2242,13,0)), 0)</f>
        <v>0</v>
      </c>
      <c r="U2165" s="12">
        <v>2.2213457428691932</v>
      </c>
      <c r="V2165" s="12">
        <v>0</v>
      </c>
      <c r="W2165" s="12">
        <v>0</v>
      </c>
      <c r="X2165" s="12">
        <v>2.2213457428691932</v>
      </c>
      <c r="Y2165" s="12">
        <v>0</v>
      </c>
      <c r="Z2165" s="12">
        <v>0</v>
      </c>
      <c r="AA2165" s="12">
        <v>1.7770765942953546</v>
      </c>
      <c r="AB2165" s="12">
        <v>0</v>
      </c>
      <c r="AC2165" s="12">
        <v>0</v>
      </c>
      <c r="AD2165" s="12">
        <f t="shared" si="623"/>
        <v>1919.242721838983</v>
      </c>
      <c r="AE2165" s="12">
        <f t="shared" si="624"/>
        <v>0</v>
      </c>
      <c r="AF2165" s="12">
        <f t="shared" si="625"/>
        <v>0</v>
      </c>
      <c r="AG2165" s="16">
        <f t="shared" si="626"/>
        <v>1919.242721838983</v>
      </c>
      <c r="AH2165" s="16">
        <f t="shared" si="627"/>
        <v>0</v>
      </c>
      <c r="AI2165" s="16">
        <f t="shared" si="628"/>
        <v>0</v>
      </c>
      <c r="AJ2165" s="16">
        <f t="shared" si="631"/>
        <v>1535.3941774711864</v>
      </c>
      <c r="AK2165" s="16">
        <f t="shared" si="632"/>
        <v>0</v>
      </c>
      <c r="AL2165" s="16">
        <f t="shared" si="633"/>
        <v>0</v>
      </c>
      <c r="AM2165" s="16">
        <f t="shared" si="629"/>
        <v>1535.3941774711864</v>
      </c>
      <c r="AN2165" s="16">
        <f t="shared" si="630"/>
        <v>0</v>
      </c>
      <c r="AO2165" s="16">
        <f t="shared" si="634"/>
        <v>503.6458225288136</v>
      </c>
      <c r="AP2165" s="16">
        <f t="shared" si="635"/>
        <v>0</v>
      </c>
      <c r="AQ2165" s="16">
        <f t="shared" si="636"/>
        <v>0</v>
      </c>
      <c r="AR2165" s="9">
        <f t="shared" si="637"/>
        <v>0.24700144309518871</v>
      </c>
      <c r="AS2165" s="9">
        <f t="shared" si="638"/>
        <v>0</v>
      </c>
      <c r="AT2165" s="9">
        <f t="shared" si="639"/>
        <v>0</v>
      </c>
    </row>
    <row r="2166" spans="2:46" x14ac:dyDescent="0.25">
      <c r="B2166" s="1" t="s">
        <v>729</v>
      </c>
      <c r="C2166" s="34" t="s">
        <v>874</v>
      </c>
      <c r="D2166" s="34" t="s">
        <v>3</v>
      </c>
      <c r="E2166" s="8" t="s">
        <v>14</v>
      </c>
      <c r="F2166" s="8" t="s">
        <v>133</v>
      </c>
      <c r="G2166" s="8" t="s">
        <v>27</v>
      </c>
      <c r="H2166" s="8" t="s">
        <v>103</v>
      </c>
      <c r="I2166" s="16">
        <v>0</v>
      </c>
      <c r="J2166" s="16">
        <v>1233.5999999999999</v>
      </c>
      <c r="K2166" s="16">
        <v>1269.5999999999999</v>
      </c>
      <c r="L2166" s="16">
        <v>0</v>
      </c>
      <c r="M2166" s="16">
        <v>120</v>
      </c>
      <c r="N2166" s="16">
        <v>240</v>
      </c>
      <c r="O2166" s="12">
        <f t="shared" si="622"/>
        <v>0</v>
      </c>
      <c r="P2166" s="12">
        <f t="shared" si="622"/>
        <v>10.28</v>
      </c>
      <c r="Q2166" s="12">
        <f t="shared" si="622"/>
        <v>5.29</v>
      </c>
      <c r="R2166" s="12">
        <f>IFERROR(IF(I2166=0,0,VLOOKUP($C2166,'[1]Marginality pivots'!$B$7:$N$2242,11,0)), 0)</f>
        <v>0</v>
      </c>
      <c r="S2166" s="12">
        <f>IFERROR(IF(J2166=0,0,VLOOKUP($C2166,'[1]Marginality pivots'!$B$7:$N$2242,12,0)), 0)</f>
        <v>8.9691678240511283</v>
      </c>
      <c r="T2166" s="12">
        <f>IFERROR(IF(K2166=0,0,VLOOKUP($C2166,'[1]Marginality pivots'!$B$7:$N$2242,13,0)), 0)</f>
        <v>9.4230077159481151</v>
      </c>
      <c r="U2166" s="12">
        <v>0</v>
      </c>
      <c r="V2166" s="12">
        <v>12.736218310152601</v>
      </c>
      <c r="W2166" s="12">
        <v>12.249910030732551</v>
      </c>
      <c r="X2166" s="12">
        <v>0</v>
      </c>
      <c r="Y2166" s="12">
        <v>12.736218310152601</v>
      </c>
      <c r="Z2166" s="12">
        <v>12.249910030732551</v>
      </c>
      <c r="AA2166" s="12">
        <v>0</v>
      </c>
      <c r="AB2166" s="12">
        <v>8.9691678240511283</v>
      </c>
      <c r="AC2166" s="12">
        <v>9.4230077159481151</v>
      </c>
      <c r="AD2166" s="12">
        <f t="shared" si="623"/>
        <v>0</v>
      </c>
      <c r="AE2166" s="12">
        <f t="shared" si="624"/>
        <v>1528.3461972183122</v>
      </c>
      <c r="AF2166" s="12">
        <f t="shared" si="625"/>
        <v>2939.9784073758119</v>
      </c>
      <c r="AG2166" s="16">
        <f t="shared" si="626"/>
        <v>0</v>
      </c>
      <c r="AH2166" s="16">
        <f t="shared" si="627"/>
        <v>1528.3461972183122</v>
      </c>
      <c r="AI2166" s="16">
        <f t="shared" si="628"/>
        <v>2939.9784073758119</v>
      </c>
      <c r="AJ2166" s="16">
        <f t="shared" si="631"/>
        <v>0</v>
      </c>
      <c r="AK2166" s="16">
        <f t="shared" si="632"/>
        <v>1076.3001388861353</v>
      </c>
      <c r="AL2166" s="16">
        <f t="shared" si="633"/>
        <v>2261.5218518275478</v>
      </c>
      <c r="AM2166" s="16">
        <f t="shared" si="629"/>
        <v>0</v>
      </c>
      <c r="AN2166" s="16">
        <f t="shared" si="630"/>
        <v>1076.3001388861353</v>
      </c>
      <c r="AO2166" s="16">
        <f t="shared" si="634"/>
        <v>0</v>
      </c>
      <c r="AP2166" s="16">
        <f t="shared" si="635"/>
        <v>157.29986111386461</v>
      </c>
      <c r="AQ2166" s="16">
        <f t="shared" si="636"/>
        <v>-991.92185182754793</v>
      </c>
      <c r="AR2166" s="9">
        <f t="shared" si="637"/>
        <v>0</v>
      </c>
      <c r="AS2166" s="9">
        <f t="shared" si="638"/>
        <v>0.12751285758257508</v>
      </c>
      <c r="AT2166" s="9">
        <f t="shared" si="639"/>
        <v>-0.78128690282573099</v>
      </c>
    </row>
    <row r="2167" spans="2:46" x14ac:dyDescent="0.25">
      <c r="B2167" s="1" t="s">
        <v>729</v>
      </c>
      <c r="C2167" s="34" t="s">
        <v>875</v>
      </c>
      <c r="D2167" s="34" t="s">
        <v>3</v>
      </c>
      <c r="E2167" s="8" t="s">
        <v>14</v>
      </c>
      <c r="F2167" s="8" t="s">
        <v>117</v>
      </c>
      <c r="G2167" s="8" t="s">
        <v>27</v>
      </c>
      <c r="H2167" s="8" t="s">
        <v>103</v>
      </c>
      <c r="I2167" s="16">
        <v>1527.36</v>
      </c>
      <c r="J2167" s="16">
        <v>0</v>
      </c>
      <c r="K2167" s="16">
        <v>936.6</v>
      </c>
      <c r="L2167" s="16">
        <v>96</v>
      </c>
      <c r="M2167" s="16">
        <v>0</v>
      </c>
      <c r="N2167" s="16">
        <v>60</v>
      </c>
      <c r="O2167" s="12">
        <f t="shared" si="622"/>
        <v>15.909999999999998</v>
      </c>
      <c r="P2167" s="12">
        <f t="shared" si="622"/>
        <v>0</v>
      </c>
      <c r="Q2167" s="12">
        <f t="shared" si="622"/>
        <v>15.610000000000001</v>
      </c>
      <c r="R2167" s="12">
        <f>IFERROR(IF(I2167=0,0,VLOOKUP($C2167,'[1]Marginality pivots'!$B$7:$N$2242,11,0)), 0)</f>
        <v>7.3277235681212645</v>
      </c>
      <c r="S2167" s="12">
        <f>IFERROR(IF(J2167=0,0,VLOOKUP($C2167,'[1]Marginality pivots'!$B$7:$N$2242,12,0)), 0)</f>
        <v>0</v>
      </c>
      <c r="T2167" s="12">
        <f>IFERROR(IF(K2167=0,0,VLOOKUP($C2167,'[1]Marginality pivots'!$B$7:$N$2242,13,0)), 0)</f>
        <v>10.030661460725769</v>
      </c>
      <c r="U2167" s="12">
        <v>9.1596544601515806</v>
      </c>
      <c r="V2167" s="12">
        <v>0</v>
      </c>
      <c r="W2167" s="12">
        <v>13.039859898943501</v>
      </c>
      <c r="X2167" s="12">
        <v>9.1596544601515806</v>
      </c>
      <c r="Y2167" s="12">
        <v>0</v>
      </c>
      <c r="Z2167" s="12">
        <v>13.039859898943501</v>
      </c>
      <c r="AA2167" s="12">
        <v>7.3277235681212645</v>
      </c>
      <c r="AB2167" s="12">
        <v>0</v>
      </c>
      <c r="AC2167" s="12">
        <v>10.030661460725769</v>
      </c>
      <c r="AD2167" s="12">
        <f t="shared" si="623"/>
        <v>879.32682817455179</v>
      </c>
      <c r="AE2167" s="12">
        <f t="shared" si="624"/>
        <v>0</v>
      </c>
      <c r="AF2167" s="12">
        <f t="shared" si="625"/>
        <v>782.39159393661009</v>
      </c>
      <c r="AG2167" s="16">
        <f t="shared" si="626"/>
        <v>879.32682817455179</v>
      </c>
      <c r="AH2167" s="16">
        <f t="shared" si="627"/>
        <v>0</v>
      </c>
      <c r="AI2167" s="16">
        <f t="shared" si="628"/>
        <v>782.39159393661009</v>
      </c>
      <c r="AJ2167" s="16">
        <f t="shared" si="631"/>
        <v>703.46146253964139</v>
      </c>
      <c r="AK2167" s="16">
        <f t="shared" si="632"/>
        <v>0</v>
      </c>
      <c r="AL2167" s="16">
        <f t="shared" si="633"/>
        <v>601.83968764354609</v>
      </c>
      <c r="AM2167" s="16">
        <f t="shared" si="629"/>
        <v>703.46146253964139</v>
      </c>
      <c r="AN2167" s="16">
        <f t="shared" si="630"/>
        <v>0</v>
      </c>
      <c r="AO2167" s="16">
        <f t="shared" si="634"/>
        <v>823.89853746035851</v>
      </c>
      <c r="AP2167" s="16">
        <f t="shared" si="635"/>
        <v>0</v>
      </c>
      <c r="AQ2167" s="16">
        <f t="shared" si="636"/>
        <v>334.76031235645394</v>
      </c>
      <c r="AR2167" s="9">
        <f t="shared" si="637"/>
        <v>0.53942655134372941</v>
      </c>
      <c r="AS2167" s="9">
        <f t="shared" si="638"/>
        <v>0</v>
      </c>
      <c r="AT2167" s="9">
        <f t="shared" si="639"/>
        <v>0.35742079047240438</v>
      </c>
    </row>
    <row r="2168" spans="2:46" x14ac:dyDescent="0.25">
      <c r="B2168" s="1" t="s">
        <v>729</v>
      </c>
      <c r="C2168" s="33" t="s">
        <v>540</v>
      </c>
      <c r="D2168" s="34" t="s">
        <v>3</v>
      </c>
      <c r="E2168" s="8" t="s">
        <v>14</v>
      </c>
      <c r="F2168" s="8" t="s">
        <v>117</v>
      </c>
      <c r="G2168" s="8" t="s">
        <v>37</v>
      </c>
      <c r="H2168" s="8" t="s">
        <v>103</v>
      </c>
      <c r="I2168" s="16">
        <v>0</v>
      </c>
      <c r="J2168" s="16">
        <v>0</v>
      </c>
      <c r="K2168" s="16">
        <v>2422.5</v>
      </c>
      <c r="L2168" s="16">
        <v>0</v>
      </c>
      <c r="M2168" s="16">
        <v>0</v>
      </c>
      <c r="N2168" s="16">
        <v>190</v>
      </c>
      <c r="O2168" s="12">
        <f t="shared" si="622"/>
        <v>0</v>
      </c>
      <c r="P2168" s="12">
        <f t="shared" si="622"/>
        <v>0</v>
      </c>
      <c r="Q2168" s="12">
        <f t="shared" si="622"/>
        <v>12.75</v>
      </c>
      <c r="R2168" s="12">
        <f>IFERROR(IF(I2168=0,0,VLOOKUP($C2168,'[1]Marginality pivots'!$B$7:$N$2242,11,0)), 0)</f>
        <v>0</v>
      </c>
      <c r="S2168" s="12">
        <f>IFERROR(IF(J2168=0,0,VLOOKUP($C2168,'[1]Marginality pivots'!$B$7:$N$2242,12,0)), 0)</f>
        <v>0</v>
      </c>
      <c r="T2168" s="12">
        <f>IFERROR(IF(K2168=0,0,VLOOKUP($C2168,'[1]Marginality pivots'!$B$7:$N$2242,13,0)), 0)</f>
        <v>11.380571641840014</v>
      </c>
      <c r="U2168" s="12">
        <v>0</v>
      </c>
      <c r="V2168" s="12">
        <v>0</v>
      </c>
      <c r="W2168" s="12">
        <v>14.794743134392018</v>
      </c>
      <c r="X2168" s="12">
        <v>0</v>
      </c>
      <c r="Y2168" s="12">
        <v>0</v>
      </c>
      <c r="Z2168" s="12">
        <v>14.794743134392018</v>
      </c>
      <c r="AA2168" s="12">
        <v>0</v>
      </c>
      <c r="AB2168" s="12">
        <v>0</v>
      </c>
      <c r="AC2168" s="12">
        <v>11.380571641840014</v>
      </c>
      <c r="AD2168" s="12">
        <f t="shared" si="623"/>
        <v>0</v>
      </c>
      <c r="AE2168" s="12">
        <f t="shared" si="624"/>
        <v>0</v>
      </c>
      <c r="AF2168" s="12">
        <f t="shared" si="625"/>
        <v>2811.0011955344835</v>
      </c>
      <c r="AG2168" s="16">
        <f t="shared" si="626"/>
        <v>0</v>
      </c>
      <c r="AH2168" s="16">
        <f t="shared" si="627"/>
        <v>0</v>
      </c>
      <c r="AI2168" s="16">
        <f t="shared" si="628"/>
        <v>2811.0011955344835</v>
      </c>
      <c r="AJ2168" s="16">
        <f t="shared" si="631"/>
        <v>0</v>
      </c>
      <c r="AK2168" s="16">
        <f t="shared" si="632"/>
        <v>0</v>
      </c>
      <c r="AL2168" s="16">
        <f t="shared" si="633"/>
        <v>2162.3086119496024</v>
      </c>
      <c r="AM2168" s="16">
        <f t="shared" si="629"/>
        <v>0</v>
      </c>
      <c r="AN2168" s="16">
        <f t="shared" si="630"/>
        <v>0</v>
      </c>
      <c r="AO2168" s="16">
        <f t="shared" si="634"/>
        <v>0</v>
      </c>
      <c r="AP2168" s="16">
        <f t="shared" si="635"/>
        <v>0</v>
      </c>
      <c r="AQ2168" s="16">
        <f t="shared" si="636"/>
        <v>260.19138805039756</v>
      </c>
      <c r="AR2168" s="9">
        <f t="shared" si="637"/>
        <v>0</v>
      </c>
      <c r="AS2168" s="9">
        <f t="shared" si="638"/>
        <v>0</v>
      </c>
      <c r="AT2168" s="9">
        <f t="shared" si="639"/>
        <v>0.10740614573803821</v>
      </c>
    </row>
    <row r="2169" spans="2:46" x14ac:dyDescent="0.25">
      <c r="B2169" s="1" t="s">
        <v>729</v>
      </c>
      <c r="C2169" s="33">
        <v>3011069232108</v>
      </c>
      <c r="D2169" s="34" t="s">
        <v>3</v>
      </c>
      <c r="E2169" s="8" t="s">
        <v>13</v>
      </c>
      <c r="F2169" s="8" t="s">
        <v>109</v>
      </c>
      <c r="G2169" s="8" t="s">
        <v>27</v>
      </c>
      <c r="H2169" s="8" t="s">
        <v>104</v>
      </c>
      <c r="I2169" s="16">
        <v>2287.1999999999998</v>
      </c>
      <c r="J2169" s="16">
        <v>0</v>
      </c>
      <c r="K2169" s="16">
        <v>0</v>
      </c>
      <c r="L2169" s="16">
        <v>240</v>
      </c>
      <c r="M2169" s="16">
        <v>0</v>
      </c>
      <c r="N2169" s="16">
        <v>0</v>
      </c>
      <c r="O2169" s="12">
        <f t="shared" si="622"/>
        <v>9.5299999999999994</v>
      </c>
      <c r="P2169" s="12">
        <f t="shared" si="622"/>
        <v>0</v>
      </c>
      <c r="Q2169" s="12">
        <f t="shared" si="622"/>
        <v>0</v>
      </c>
      <c r="R2169" s="12">
        <f>IFERROR(IF(I2169=0,0,VLOOKUP($C2169,'[1]Marginality pivots'!$B$7:$N$2242,11,0)), 0)</f>
        <v>4.3892649656942586</v>
      </c>
      <c r="S2169" s="12">
        <f>IFERROR(IF(J2169=0,0,VLOOKUP($C2169,'[1]Marginality pivots'!$B$7:$N$2242,12,0)), 0)</f>
        <v>0</v>
      </c>
      <c r="T2169" s="12">
        <f>IFERROR(IF(K2169=0,0,VLOOKUP($C2169,'[1]Marginality pivots'!$B$7:$N$2242,13,0)), 0)</f>
        <v>0</v>
      </c>
      <c r="U2169" s="12">
        <v>5.4865812071178235</v>
      </c>
      <c r="V2169" s="12">
        <v>0</v>
      </c>
      <c r="W2169" s="12">
        <v>0</v>
      </c>
      <c r="X2169" s="12">
        <v>5.4865812071178235</v>
      </c>
      <c r="Y2169" s="12">
        <v>0</v>
      </c>
      <c r="Z2169" s="12">
        <v>0</v>
      </c>
      <c r="AA2169" s="12">
        <v>4.3892649656942586</v>
      </c>
      <c r="AB2169" s="12">
        <v>0</v>
      </c>
      <c r="AC2169" s="12">
        <v>0</v>
      </c>
      <c r="AD2169" s="12">
        <f t="shared" si="623"/>
        <v>1316.7794897082777</v>
      </c>
      <c r="AE2169" s="12">
        <f t="shared" si="624"/>
        <v>0</v>
      </c>
      <c r="AF2169" s="12">
        <f t="shared" si="625"/>
        <v>0</v>
      </c>
      <c r="AG2169" s="16">
        <f t="shared" si="626"/>
        <v>1316.7794897082777</v>
      </c>
      <c r="AH2169" s="16">
        <f t="shared" si="627"/>
        <v>0</v>
      </c>
      <c r="AI2169" s="16">
        <f t="shared" si="628"/>
        <v>0</v>
      </c>
      <c r="AJ2169" s="16">
        <f t="shared" si="631"/>
        <v>1053.4235917666222</v>
      </c>
      <c r="AK2169" s="16">
        <f t="shared" si="632"/>
        <v>0</v>
      </c>
      <c r="AL2169" s="16">
        <f t="shared" si="633"/>
        <v>0</v>
      </c>
      <c r="AM2169" s="16">
        <f t="shared" si="629"/>
        <v>1053.4235917666222</v>
      </c>
      <c r="AN2169" s="16">
        <f t="shared" si="630"/>
        <v>0</v>
      </c>
      <c r="AO2169" s="16">
        <f t="shared" si="634"/>
        <v>1233.7764082333777</v>
      </c>
      <c r="AP2169" s="16">
        <f t="shared" si="635"/>
        <v>0</v>
      </c>
      <c r="AQ2169" s="16">
        <f t="shared" si="636"/>
        <v>0</v>
      </c>
      <c r="AR2169" s="9">
        <f t="shared" si="637"/>
        <v>0.5394265513437293</v>
      </c>
      <c r="AS2169" s="9">
        <f t="shared" si="638"/>
        <v>0</v>
      </c>
      <c r="AT2169" s="9">
        <f t="shared" si="639"/>
        <v>0</v>
      </c>
    </row>
    <row r="2170" spans="2:46" x14ac:dyDescent="0.25">
      <c r="B2170" s="1" t="s">
        <v>729</v>
      </c>
      <c r="C2170" s="33" t="s">
        <v>876</v>
      </c>
      <c r="D2170" s="34" t="s">
        <v>3</v>
      </c>
      <c r="E2170" s="8" t="s">
        <v>14</v>
      </c>
      <c r="F2170" s="8" t="s">
        <v>530</v>
      </c>
      <c r="G2170" s="8" t="s">
        <v>31</v>
      </c>
      <c r="H2170" s="8" t="s">
        <v>103</v>
      </c>
      <c r="I2170" s="16">
        <v>0</v>
      </c>
      <c r="J2170" s="16">
        <v>0</v>
      </c>
      <c r="K2170" s="16">
        <v>2229.3000000000002</v>
      </c>
      <c r="L2170" s="16">
        <v>0</v>
      </c>
      <c r="M2170" s="16">
        <v>0</v>
      </c>
      <c r="N2170" s="16">
        <v>90</v>
      </c>
      <c r="O2170" s="12">
        <f t="shared" si="622"/>
        <v>0</v>
      </c>
      <c r="P2170" s="12">
        <f t="shared" si="622"/>
        <v>0</v>
      </c>
      <c r="Q2170" s="12">
        <f t="shared" si="622"/>
        <v>24.770000000000003</v>
      </c>
      <c r="R2170" s="12">
        <f>IFERROR(IF(I2170=0,0,VLOOKUP($C2170,'[1]Marginality pivots'!$B$7:$N$2242,11,0)), 0)</f>
        <v>0</v>
      </c>
      <c r="S2170" s="12">
        <f>IFERROR(IF(J2170=0,0,VLOOKUP($C2170,'[1]Marginality pivots'!$B$7:$N$2242,12,0)), 0)</f>
        <v>0</v>
      </c>
      <c r="T2170" s="12">
        <f>IFERROR(IF(K2170=0,0,VLOOKUP($C2170,'[1]Marginality pivots'!$B$7:$N$2242,13,0)), 0)</f>
        <v>9.0430306286501736</v>
      </c>
      <c r="U2170" s="12">
        <v>0</v>
      </c>
      <c r="V2170" s="12">
        <v>0</v>
      </c>
      <c r="W2170" s="12">
        <v>11.755939817245226</v>
      </c>
      <c r="X2170" s="12">
        <v>0</v>
      </c>
      <c r="Y2170" s="12">
        <v>0</v>
      </c>
      <c r="Z2170" s="12">
        <v>11.755939817245226</v>
      </c>
      <c r="AA2170" s="12">
        <v>0</v>
      </c>
      <c r="AB2170" s="12">
        <v>0</v>
      </c>
      <c r="AC2170" s="12">
        <v>9.0430306286501736</v>
      </c>
      <c r="AD2170" s="12">
        <f t="shared" si="623"/>
        <v>0</v>
      </c>
      <c r="AE2170" s="12">
        <f t="shared" si="624"/>
        <v>0</v>
      </c>
      <c r="AF2170" s="12">
        <f t="shared" si="625"/>
        <v>1058.0345835520702</v>
      </c>
      <c r="AG2170" s="16">
        <f t="shared" si="626"/>
        <v>0</v>
      </c>
      <c r="AH2170" s="16">
        <f t="shared" si="627"/>
        <v>0</v>
      </c>
      <c r="AI2170" s="16">
        <f t="shared" si="628"/>
        <v>1058.0345835520702</v>
      </c>
      <c r="AJ2170" s="16">
        <f t="shared" si="631"/>
        <v>0</v>
      </c>
      <c r="AK2170" s="16">
        <f t="shared" si="632"/>
        <v>0</v>
      </c>
      <c r="AL2170" s="16">
        <f t="shared" si="633"/>
        <v>813.87275657851558</v>
      </c>
      <c r="AM2170" s="16">
        <f t="shared" si="629"/>
        <v>0</v>
      </c>
      <c r="AN2170" s="16">
        <f t="shared" si="630"/>
        <v>0</v>
      </c>
      <c r="AO2170" s="16">
        <f t="shared" si="634"/>
        <v>0</v>
      </c>
      <c r="AP2170" s="16">
        <f t="shared" si="635"/>
        <v>0</v>
      </c>
      <c r="AQ2170" s="16">
        <f t="shared" si="636"/>
        <v>1415.4272434214845</v>
      </c>
      <c r="AR2170" s="9">
        <f t="shared" si="637"/>
        <v>0</v>
      </c>
      <c r="AS2170" s="9">
        <f t="shared" si="638"/>
        <v>0</v>
      </c>
      <c r="AT2170" s="9">
        <f t="shared" si="639"/>
        <v>0.63492003921476892</v>
      </c>
    </row>
    <row r="2171" spans="2:46" x14ac:dyDescent="0.25">
      <c r="B2171" s="1" t="s">
        <v>729</v>
      </c>
      <c r="C2171" s="34" t="s">
        <v>877</v>
      </c>
      <c r="D2171" s="34" t="s">
        <v>3</v>
      </c>
      <c r="E2171" s="8" t="s">
        <v>14</v>
      </c>
      <c r="F2171" s="8" t="s">
        <v>530</v>
      </c>
      <c r="G2171" s="8" t="s">
        <v>31</v>
      </c>
      <c r="H2171" s="8" t="s">
        <v>103</v>
      </c>
      <c r="I2171" s="16">
        <v>0</v>
      </c>
      <c r="J2171" s="16">
        <v>0</v>
      </c>
      <c r="K2171" s="16">
        <v>2229.3000000000002</v>
      </c>
      <c r="L2171" s="16">
        <v>0</v>
      </c>
      <c r="M2171" s="16">
        <v>0</v>
      </c>
      <c r="N2171" s="16">
        <v>90</v>
      </c>
      <c r="O2171" s="12">
        <f t="shared" si="622"/>
        <v>0</v>
      </c>
      <c r="P2171" s="12">
        <f t="shared" si="622"/>
        <v>0</v>
      </c>
      <c r="Q2171" s="12">
        <f t="shared" si="622"/>
        <v>24.770000000000003</v>
      </c>
      <c r="R2171" s="12">
        <f>IFERROR(IF(I2171=0,0,VLOOKUP($C2171,'[1]Marginality pivots'!$B$7:$N$2242,11,0)), 0)</f>
        <v>0</v>
      </c>
      <c r="S2171" s="12">
        <f>IFERROR(IF(J2171=0,0,VLOOKUP($C2171,'[1]Marginality pivots'!$B$7:$N$2242,12,0)), 0)</f>
        <v>0</v>
      </c>
      <c r="T2171" s="12">
        <f>IFERROR(IF(K2171=0,0,VLOOKUP($C2171,'[1]Marginality pivots'!$B$7:$N$2242,13,0)), 0)</f>
        <v>9.0968862786272062</v>
      </c>
      <c r="U2171" s="12">
        <v>0</v>
      </c>
      <c r="V2171" s="12">
        <v>0</v>
      </c>
      <c r="W2171" s="12">
        <v>11.825952162215369</v>
      </c>
      <c r="X2171" s="12">
        <v>0</v>
      </c>
      <c r="Y2171" s="12">
        <v>0</v>
      </c>
      <c r="Z2171" s="12">
        <v>11.825952162215369</v>
      </c>
      <c r="AA2171" s="12">
        <v>0</v>
      </c>
      <c r="AB2171" s="12">
        <v>0</v>
      </c>
      <c r="AC2171" s="12">
        <v>9.0968862786272062</v>
      </c>
      <c r="AD2171" s="12">
        <f t="shared" si="623"/>
        <v>0</v>
      </c>
      <c r="AE2171" s="12">
        <f t="shared" si="624"/>
        <v>0</v>
      </c>
      <c r="AF2171" s="12">
        <f t="shared" si="625"/>
        <v>1064.3356945993833</v>
      </c>
      <c r="AG2171" s="16">
        <f t="shared" si="626"/>
        <v>0</v>
      </c>
      <c r="AH2171" s="16">
        <f t="shared" si="627"/>
        <v>0</v>
      </c>
      <c r="AI2171" s="16">
        <f t="shared" si="628"/>
        <v>1064.3356945993833</v>
      </c>
      <c r="AJ2171" s="16">
        <f t="shared" si="631"/>
        <v>0</v>
      </c>
      <c r="AK2171" s="16">
        <f t="shared" si="632"/>
        <v>0</v>
      </c>
      <c r="AL2171" s="16">
        <f t="shared" si="633"/>
        <v>818.71976507644854</v>
      </c>
      <c r="AM2171" s="16">
        <f t="shared" si="629"/>
        <v>0</v>
      </c>
      <c r="AN2171" s="16">
        <f t="shared" si="630"/>
        <v>0</v>
      </c>
      <c r="AO2171" s="16">
        <f t="shared" si="634"/>
        <v>0</v>
      </c>
      <c r="AP2171" s="16">
        <f t="shared" si="635"/>
        <v>0</v>
      </c>
      <c r="AQ2171" s="16">
        <f t="shared" si="636"/>
        <v>1410.5802349235516</v>
      </c>
      <c r="AR2171" s="9">
        <f t="shared" si="637"/>
        <v>0</v>
      </c>
      <c r="AS2171" s="9">
        <f t="shared" si="638"/>
        <v>0</v>
      </c>
      <c r="AT2171" s="9">
        <f t="shared" si="639"/>
        <v>0.63274581030976162</v>
      </c>
    </row>
    <row r="2172" spans="2:46" x14ac:dyDescent="0.25">
      <c r="B2172" s="1" t="s">
        <v>729</v>
      </c>
      <c r="C2172" s="33" t="s">
        <v>878</v>
      </c>
      <c r="D2172" s="34" t="s">
        <v>3</v>
      </c>
      <c r="E2172" s="8" t="s">
        <v>13</v>
      </c>
      <c r="F2172" s="8" t="s">
        <v>125</v>
      </c>
      <c r="G2172" s="8" t="s">
        <v>27</v>
      </c>
      <c r="H2172" s="8" t="s">
        <v>103</v>
      </c>
      <c r="I2172" s="16">
        <v>105.6</v>
      </c>
      <c r="J2172" s="16">
        <v>1544.16</v>
      </c>
      <c r="K2172" s="16">
        <v>547.34999999999991</v>
      </c>
      <c r="L2172" s="16">
        <v>11</v>
      </c>
      <c r="M2172" s="16">
        <v>168</v>
      </c>
      <c r="N2172" s="16">
        <v>-95</v>
      </c>
      <c r="O2172" s="12">
        <f t="shared" si="622"/>
        <v>9.6</v>
      </c>
      <c r="P2172" s="12">
        <f t="shared" si="622"/>
        <v>9.1914285714285722</v>
      </c>
      <c r="Q2172" s="12">
        <f t="shared" si="622"/>
        <v>-5.7615789473684202</v>
      </c>
      <c r="R2172" s="12">
        <f>IFERROR(IF(I2172=0,0,VLOOKUP($C2172,'[1]Marginality pivots'!$B$7:$N$2242,11,0)), 0)</f>
        <v>4.4215051071001987</v>
      </c>
      <c r="S2172" s="12">
        <f>IFERROR(IF(J2172=0,0,VLOOKUP($C2172,'[1]Marginality pivots'!$B$7:$N$2242,12,0)), 0)</f>
        <v>0</v>
      </c>
      <c r="T2172" s="12">
        <f>IFERROR(IF(K2172=0,0,VLOOKUP($C2172,'[1]Marginality pivots'!$B$7:$N$2242,13,0)), 0)</f>
        <v>0</v>
      </c>
      <c r="U2172" s="12">
        <v>5.5268813838752484</v>
      </c>
      <c r="V2172" s="12">
        <v>0</v>
      </c>
      <c r="W2172" s="12">
        <v>0</v>
      </c>
      <c r="X2172" s="12">
        <v>5.5268813838752484</v>
      </c>
      <c r="Y2172" s="12">
        <v>0</v>
      </c>
      <c r="Z2172" s="12">
        <v>0</v>
      </c>
      <c r="AA2172" s="12">
        <v>4.4215051071001987</v>
      </c>
      <c r="AB2172" s="12">
        <v>0</v>
      </c>
      <c r="AC2172" s="12">
        <v>0</v>
      </c>
      <c r="AD2172" s="12">
        <f t="shared" si="623"/>
        <v>60.795695222627735</v>
      </c>
      <c r="AE2172" s="12">
        <f t="shared" si="624"/>
        <v>0</v>
      </c>
      <c r="AF2172" s="12">
        <f t="shared" si="625"/>
        <v>0</v>
      </c>
      <c r="AG2172" s="16">
        <f t="shared" si="626"/>
        <v>60.795695222627735</v>
      </c>
      <c r="AH2172" s="16">
        <f t="shared" si="627"/>
        <v>0</v>
      </c>
      <c r="AI2172" s="16">
        <f t="shared" si="628"/>
        <v>0</v>
      </c>
      <c r="AJ2172" s="16">
        <f t="shared" si="631"/>
        <v>48.636556178102182</v>
      </c>
      <c r="AK2172" s="16">
        <f t="shared" si="632"/>
        <v>0</v>
      </c>
      <c r="AL2172" s="16">
        <f t="shared" si="633"/>
        <v>0</v>
      </c>
      <c r="AM2172" s="16">
        <f t="shared" si="629"/>
        <v>48.636556178102182</v>
      </c>
      <c r="AN2172" s="16">
        <f t="shared" si="630"/>
        <v>0</v>
      </c>
      <c r="AO2172" s="16">
        <f t="shared" si="634"/>
        <v>56.963443821897812</v>
      </c>
      <c r="AP2172" s="16">
        <f t="shared" si="635"/>
        <v>1544.16</v>
      </c>
      <c r="AQ2172" s="16">
        <f t="shared" si="636"/>
        <v>547.34999999999991</v>
      </c>
      <c r="AR2172" s="9">
        <f t="shared" si="637"/>
        <v>0.5394265513437293</v>
      </c>
      <c r="AS2172" s="9">
        <f t="shared" si="638"/>
        <v>1</v>
      </c>
      <c r="AT2172" s="9">
        <f t="shared" si="639"/>
        <v>1</v>
      </c>
    </row>
    <row r="2173" spans="2:46" x14ac:dyDescent="0.25">
      <c r="B2173" s="1" t="s">
        <v>729</v>
      </c>
      <c r="C2173" s="33">
        <v>3054953700094</v>
      </c>
      <c r="D2173" s="34" t="s">
        <v>3</v>
      </c>
      <c r="E2173" s="8" t="s">
        <v>18</v>
      </c>
      <c r="F2173" s="8" t="s">
        <v>121</v>
      </c>
      <c r="G2173" s="8" t="s">
        <v>27</v>
      </c>
      <c r="H2173" s="8" t="s">
        <v>103</v>
      </c>
      <c r="I2173" s="16">
        <v>2142.7200000000003</v>
      </c>
      <c r="J2173" s="16">
        <v>0</v>
      </c>
      <c r="K2173" s="16">
        <v>0</v>
      </c>
      <c r="L2173" s="16">
        <v>432</v>
      </c>
      <c r="M2173" s="16">
        <v>0</v>
      </c>
      <c r="N2173" s="16">
        <v>0</v>
      </c>
      <c r="O2173" s="12">
        <f t="shared" si="622"/>
        <v>4.9600000000000009</v>
      </c>
      <c r="P2173" s="12">
        <f t="shared" si="622"/>
        <v>0</v>
      </c>
      <c r="Q2173" s="12">
        <f t="shared" si="622"/>
        <v>0</v>
      </c>
      <c r="R2173" s="12">
        <f>IFERROR(IF(I2173=0,0,VLOOKUP($C2173,'[1]Marginality pivots'!$B$7:$N$2242,11,0)), 0)</f>
        <v>1.2219036160949843</v>
      </c>
      <c r="S2173" s="12">
        <f>IFERROR(IF(J2173=0,0,VLOOKUP($C2173,'[1]Marginality pivots'!$B$7:$N$2242,12,0)), 0)</f>
        <v>0</v>
      </c>
      <c r="T2173" s="12">
        <f>IFERROR(IF(K2173=0,0,VLOOKUP($C2173,'[1]Marginality pivots'!$B$7:$N$2242,13,0)), 0)</f>
        <v>0</v>
      </c>
      <c r="U2173" s="12">
        <v>1.5273795201187303</v>
      </c>
      <c r="V2173" s="12">
        <v>0</v>
      </c>
      <c r="W2173" s="12">
        <v>0</v>
      </c>
      <c r="X2173" s="12">
        <v>1.5273795201187303</v>
      </c>
      <c r="Y2173" s="12">
        <v>0</v>
      </c>
      <c r="Z2173" s="12">
        <v>0</v>
      </c>
      <c r="AA2173" s="12">
        <v>1.2219036160949843</v>
      </c>
      <c r="AB2173" s="12">
        <v>0</v>
      </c>
      <c r="AC2173" s="12">
        <v>0</v>
      </c>
      <c r="AD2173" s="12">
        <f t="shared" si="623"/>
        <v>659.82795269129156</v>
      </c>
      <c r="AE2173" s="12">
        <f t="shared" si="624"/>
        <v>0</v>
      </c>
      <c r="AF2173" s="12">
        <f t="shared" si="625"/>
        <v>0</v>
      </c>
      <c r="AG2173" s="16">
        <f t="shared" si="626"/>
        <v>659.82795269129156</v>
      </c>
      <c r="AH2173" s="16">
        <f t="shared" si="627"/>
        <v>0</v>
      </c>
      <c r="AI2173" s="16">
        <f t="shared" si="628"/>
        <v>0</v>
      </c>
      <c r="AJ2173" s="16">
        <f t="shared" si="631"/>
        <v>527.86236215303325</v>
      </c>
      <c r="AK2173" s="16">
        <f t="shared" si="632"/>
        <v>0</v>
      </c>
      <c r="AL2173" s="16">
        <f t="shared" si="633"/>
        <v>0</v>
      </c>
      <c r="AM2173" s="16">
        <f t="shared" si="629"/>
        <v>527.86236215303325</v>
      </c>
      <c r="AN2173" s="16">
        <f t="shared" si="630"/>
        <v>0</v>
      </c>
      <c r="AO2173" s="16">
        <f t="shared" si="634"/>
        <v>1614.857637846967</v>
      </c>
      <c r="AP2173" s="16">
        <f t="shared" si="635"/>
        <v>0</v>
      </c>
      <c r="AQ2173" s="16">
        <f t="shared" si="636"/>
        <v>0</v>
      </c>
      <c r="AR2173" s="9">
        <f t="shared" si="637"/>
        <v>0.75364846449697898</v>
      </c>
      <c r="AS2173" s="9">
        <f t="shared" si="638"/>
        <v>0</v>
      </c>
      <c r="AT2173" s="9">
        <f t="shared" si="639"/>
        <v>0</v>
      </c>
    </row>
    <row r="2174" spans="2:46" x14ac:dyDescent="0.25">
      <c r="B2174" s="1" t="s">
        <v>729</v>
      </c>
      <c r="C2174" s="34" t="s">
        <v>879</v>
      </c>
      <c r="D2174" s="34" t="s">
        <v>3</v>
      </c>
      <c r="E2174" s="8" t="s">
        <v>14</v>
      </c>
      <c r="F2174" s="8" t="s">
        <v>530</v>
      </c>
      <c r="G2174" s="8" t="s">
        <v>31</v>
      </c>
      <c r="H2174" s="8" t="s">
        <v>103</v>
      </c>
      <c r="I2174" s="16">
        <v>0</v>
      </c>
      <c r="J2174" s="16">
        <v>0</v>
      </c>
      <c r="K2174" s="16">
        <v>2106</v>
      </c>
      <c r="L2174" s="16">
        <v>0</v>
      </c>
      <c r="M2174" s="16">
        <v>0</v>
      </c>
      <c r="N2174" s="16">
        <v>90</v>
      </c>
      <c r="O2174" s="12">
        <f t="shared" si="622"/>
        <v>0</v>
      </c>
      <c r="P2174" s="12">
        <f t="shared" si="622"/>
        <v>0</v>
      </c>
      <c r="Q2174" s="12">
        <f t="shared" si="622"/>
        <v>23.4</v>
      </c>
      <c r="R2174" s="12">
        <f>IFERROR(IF(I2174=0,0,VLOOKUP($C2174,'[1]Marginality pivots'!$B$7:$N$2242,11,0)), 0)</f>
        <v>0</v>
      </c>
      <c r="S2174" s="12">
        <f>IFERROR(IF(J2174=0,0,VLOOKUP($C2174,'[1]Marginality pivots'!$B$7:$N$2242,12,0)), 0)</f>
        <v>0</v>
      </c>
      <c r="T2174" s="12">
        <f>IFERROR(IF(K2174=0,0,VLOOKUP($C2174,'[1]Marginality pivots'!$B$7:$N$2242,13,0)), 0)</f>
        <v>5.5714285714285712</v>
      </c>
      <c r="U2174" s="12">
        <v>0</v>
      </c>
      <c r="V2174" s="12">
        <v>0</v>
      </c>
      <c r="W2174" s="12">
        <v>7.2428571428571429</v>
      </c>
      <c r="X2174" s="12">
        <v>0</v>
      </c>
      <c r="Y2174" s="12">
        <v>0</v>
      </c>
      <c r="Z2174" s="12">
        <v>7.2428571428571429</v>
      </c>
      <c r="AA2174" s="12">
        <v>0</v>
      </c>
      <c r="AB2174" s="12">
        <v>0</v>
      </c>
      <c r="AC2174" s="12">
        <v>5.5714285714285712</v>
      </c>
      <c r="AD2174" s="12">
        <f t="shared" si="623"/>
        <v>0</v>
      </c>
      <c r="AE2174" s="12">
        <f t="shared" si="624"/>
        <v>0</v>
      </c>
      <c r="AF2174" s="12">
        <f t="shared" si="625"/>
        <v>651.85714285714289</v>
      </c>
      <c r="AG2174" s="16">
        <f t="shared" si="626"/>
        <v>0</v>
      </c>
      <c r="AH2174" s="16">
        <f t="shared" si="627"/>
        <v>0</v>
      </c>
      <c r="AI2174" s="16">
        <f t="shared" si="628"/>
        <v>651.85714285714289</v>
      </c>
      <c r="AJ2174" s="16">
        <f t="shared" si="631"/>
        <v>0</v>
      </c>
      <c r="AK2174" s="16">
        <f t="shared" si="632"/>
        <v>0</v>
      </c>
      <c r="AL2174" s="16">
        <f t="shared" si="633"/>
        <v>501.42857142857139</v>
      </c>
      <c r="AM2174" s="16">
        <f t="shared" si="629"/>
        <v>0</v>
      </c>
      <c r="AN2174" s="16">
        <f t="shared" si="630"/>
        <v>0</v>
      </c>
      <c r="AO2174" s="16">
        <f t="shared" si="634"/>
        <v>0</v>
      </c>
      <c r="AP2174" s="16">
        <f t="shared" si="635"/>
        <v>0</v>
      </c>
      <c r="AQ2174" s="16">
        <f t="shared" si="636"/>
        <v>1604.5714285714287</v>
      </c>
      <c r="AR2174" s="9">
        <f t="shared" si="637"/>
        <v>0</v>
      </c>
      <c r="AS2174" s="9">
        <f t="shared" si="638"/>
        <v>0</v>
      </c>
      <c r="AT2174" s="9">
        <f t="shared" si="639"/>
        <v>0.76190476190476197</v>
      </c>
    </row>
    <row r="2175" spans="2:46" x14ac:dyDescent="0.25">
      <c r="B2175" s="1" t="s">
        <v>729</v>
      </c>
      <c r="C2175" s="34" t="s">
        <v>880</v>
      </c>
      <c r="D2175" s="34" t="s">
        <v>3</v>
      </c>
      <c r="E2175" s="8" t="s">
        <v>14</v>
      </c>
      <c r="F2175" s="8" t="s">
        <v>530</v>
      </c>
      <c r="G2175" s="8" t="s">
        <v>31</v>
      </c>
      <c r="H2175" s="8" t="s">
        <v>103</v>
      </c>
      <c r="I2175" s="16">
        <v>0</v>
      </c>
      <c r="J2175" s="16">
        <v>0</v>
      </c>
      <c r="K2175" s="16">
        <v>2106</v>
      </c>
      <c r="L2175" s="16">
        <v>0</v>
      </c>
      <c r="M2175" s="16">
        <v>0</v>
      </c>
      <c r="N2175" s="16">
        <v>90</v>
      </c>
      <c r="O2175" s="12">
        <f t="shared" si="622"/>
        <v>0</v>
      </c>
      <c r="P2175" s="12">
        <f t="shared" si="622"/>
        <v>0</v>
      </c>
      <c r="Q2175" s="12">
        <f t="shared" si="622"/>
        <v>23.4</v>
      </c>
      <c r="R2175" s="12">
        <f>IFERROR(IF(I2175=0,0,VLOOKUP($C2175,'[1]Marginality pivots'!$B$7:$N$2242,11,0)), 0)</f>
        <v>0</v>
      </c>
      <c r="S2175" s="12">
        <f>IFERROR(IF(J2175=0,0,VLOOKUP($C2175,'[1]Marginality pivots'!$B$7:$N$2242,12,0)), 0)</f>
        <v>0</v>
      </c>
      <c r="T2175" s="12">
        <f>IFERROR(IF(K2175=0,0,VLOOKUP($C2175,'[1]Marginality pivots'!$B$7:$N$2242,13,0)), 0)</f>
        <v>7.8837523514228813</v>
      </c>
      <c r="U2175" s="12">
        <v>0</v>
      </c>
      <c r="V2175" s="12">
        <v>0</v>
      </c>
      <c r="W2175" s="12">
        <v>10.248878056849746</v>
      </c>
      <c r="X2175" s="12">
        <v>0</v>
      </c>
      <c r="Y2175" s="12">
        <v>0</v>
      </c>
      <c r="Z2175" s="12">
        <v>10.248878056849746</v>
      </c>
      <c r="AA2175" s="12">
        <v>0</v>
      </c>
      <c r="AB2175" s="12">
        <v>0</v>
      </c>
      <c r="AC2175" s="12">
        <v>7.8837523514228813</v>
      </c>
      <c r="AD2175" s="12">
        <f t="shared" si="623"/>
        <v>0</v>
      </c>
      <c r="AE2175" s="12">
        <f t="shared" si="624"/>
        <v>0</v>
      </c>
      <c r="AF2175" s="12">
        <f t="shared" si="625"/>
        <v>922.39902511647711</v>
      </c>
      <c r="AG2175" s="16">
        <f t="shared" si="626"/>
        <v>0</v>
      </c>
      <c r="AH2175" s="16">
        <f t="shared" si="627"/>
        <v>0</v>
      </c>
      <c r="AI2175" s="16">
        <f t="shared" si="628"/>
        <v>922.39902511647711</v>
      </c>
      <c r="AJ2175" s="16">
        <f t="shared" si="631"/>
        <v>0</v>
      </c>
      <c r="AK2175" s="16">
        <f t="shared" si="632"/>
        <v>0</v>
      </c>
      <c r="AL2175" s="16">
        <f t="shared" si="633"/>
        <v>709.53771162805936</v>
      </c>
      <c r="AM2175" s="16">
        <f t="shared" si="629"/>
        <v>0</v>
      </c>
      <c r="AN2175" s="16">
        <f t="shared" si="630"/>
        <v>0</v>
      </c>
      <c r="AO2175" s="16">
        <f t="shared" si="634"/>
        <v>0</v>
      </c>
      <c r="AP2175" s="16">
        <f t="shared" si="635"/>
        <v>0</v>
      </c>
      <c r="AQ2175" s="16">
        <f t="shared" si="636"/>
        <v>1396.4622883719408</v>
      </c>
      <c r="AR2175" s="9">
        <f t="shared" si="637"/>
        <v>0</v>
      </c>
      <c r="AS2175" s="9">
        <f t="shared" si="638"/>
        <v>0</v>
      </c>
      <c r="AT2175" s="9">
        <f t="shared" si="639"/>
        <v>0.66308750634944957</v>
      </c>
    </row>
    <row r="2176" spans="2:46" x14ac:dyDescent="0.25">
      <c r="B2176" s="1" t="s">
        <v>729</v>
      </c>
      <c r="C2176" s="33">
        <v>3054969921205</v>
      </c>
      <c r="D2176" s="34" t="s">
        <v>3</v>
      </c>
      <c r="E2176" s="8" t="s">
        <v>13</v>
      </c>
      <c r="F2176" s="8" t="s">
        <v>125</v>
      </c>
      <c r="G2176" s="8" t="s">
        <v>27</v>
      </c>
      <c r="H2176" s="8" t="s">
        <v>104</v>
      </c>
      <c r="I2176" s="16">
        <v>0</v>
      </c>
      <c r="J2176" s="16">
        <v>2001</v>
      </c>
      <c r="K2176" s="16">
        <v>0</v>
      </c>
      <c r="L2176" s="16">
        <v>0</v>
      </c>
      <c r="M2176" s="16">
        <v>900</v>
      </c>
      <c r="N2176" s="16">
        <v>0</v>
      </c>
      <c r="O2176" s="12">
        <f t="shared" si="622"/>
        <v>0</v>
      </c>
      <c r="P2176" s="12">
        <f t="shared" si="622"/>
        <v>2.2233333333333332</v>
      </c>
      <c r="Q2176" s="12">
        <f t="shared" si="622"/>
        <v>0</v>
      </c>
      <c r="R2176" s="12">
        <f>IFERROR(IF(I2176=0,0,VLOOKUP($C2176,'[1]Marginality pivots'!$B$7:$N$2242,11,0)), 0)</f>
        <v>0</v>
      </c>
      <c r="S2176" s="12">
        <f>IFERROR(IF(J2176=0,0,VLOOKUP($C2176,'[1]Marginality pivots'!$B$7:$N$2242,12,0)), 0)</f>
        <v>1.6912993726243297</v>
      </c>
      <c r="T2176" s="12">
        <f>IFERROR(IF(K2176=0,0,VLOOKUP($C2176,'[1]Marginality pivots'!$B$7:$N$2242,13,0)), 0)</f>
        <v>0</v>
      </c>
      <c r="U2176" s="12">
        <v>0</v>
      </c>
      <c r="V2176" s="12">
        <v>2.401645109126548</v>
      </c>
      <c r="W2176" s="12">
        <v>0</v>
      </c>
      <c r="X2176" s="12">
        <v>0</v>
      </c>
      <c r="Y2176" s="12">
        <v>2.401645109126548</v>
      </c>
      <c r="Z2176" s="12">
        <v>0</v>
      </c>
      <c r="AA2176" s="12">
        <v>0</v>
      </c>
      <c r="AB2176" s="12">
        <v>1.6912993726243297</v>
      </c>
      <c r="AC2176" s="12">
        <v>0</v>
      </c>
      <c r="AD2176" s="12">
        <f t="shared" si="623"/>
        <v>0</v>
      </c>
      <c r="AE2176" s="12">
        <f t="shared" si="624"/>
        <v>2161.4805982138932</v>
      </c>
      <c r="AF2176" s="12">
        <f t="shared" si="625"/>
        <v>0</v>
      </c>
      <c r="AG2176" s="16">
        <f t="shared" si="626"/>
        <v>0</v>
      </c>
      <c r="AH2176" s="16">
        <f t="shared" si="627"/>
        <v>2161.4805982138932</v>
      </c>
      <c r="AI2176" s="16">
        <f t="shared" si="628"/>
        <v>0</v>
      </c>
      <c r="AJ2176" s="16">
        <f t="shared" si="631"/>
        <v>0</v>
      </c>
      <c r="AK2176" s="16">
        <f t="shared" si="632"/>
        <v>1522.1694353618968</v>
      </c>
      <c r="AL2176" s="16">
        <f t="shared" si="633"/>
        <v>0</v>
      </c>
      <c r="AM2176" s="16">
        <f t="shared" si="629"/>
        <v>0</v>
      </c>
      <c r="AN2176" s="16">
        <f t="shared" si="630"/>
        <v>1522.1694353618968</v>
      </c>
      <c r="AO2176" s="16">
        <f t="shared" si="634"/>
        <v>0</v>
      </c>
      <c r="AP2176" s="16">
        <f t="shared" si="635"/>
        <v>478.83056463810317</v>
      </c>
      <c r="AQ2176" s="16">
        <f t="shared" si="636"/>
        <v>0</v>
      </c>
      <c r="AR2176" s="9">
        <f t="shared" si="637"/>
        <v>0</v>
      </c>
      <c r="AS2176" s="9">
        <f t="shared" si="638"/>
        <v>0.23929563450180069</v>
      </c>
      <c r="AT2176" s="9">
        <f t="shared" si="639"/>
        <v>0</v>
      </c>
    </row>
    <row r="2177" spans="2:46" x14ac:dyDescent="0.25">
      <c r="B2177" s="1" t="s">
        <v>729</v>
      </c>
      <c r="C2177" s="33">
        <v>3054969921104</v>
      </c>
      <c r="D2177" s="34" t="s">
        <v>3</v>
      </c>
      <c r="E2177" s="8" t="s">
        <v>13</v>
      </c>
      <c r="F2177" s="8" t="s">
        <v>125</v>
      </c>
      <c r="G2177" s="8" t="s">
        <v>27</v>
      </c>
      <c r="H2177" s="8" t="s">
        <v>104</v>
      </c>
      <c r="I2177" s="16">
        <v>993.6</v>
      </c>
      <c r="J2177" s="16">
        <v>993.6</v>
      </c>
      <c r="K2177" s="16">
        <v>0</v>
      </c>
      <c r="L2177" s="16">
        <v>240</v>
      </c>
      <c r="M2177" s="16">
        <v>240</v>
      </c>
      <c r="N2177" s="16">
        <v>0</v>
      </c>
      <c r="O2177" s="12">
        <f t="shared" si="622"/>
        <v>4.1399999999999997</v>
      </c>
      <c r="P2177" s="12">
        <f t="shared" si="622"/>
        <v>4.1399999999999997</v>
      </c>
      <c r="Q2177" s="12">
        <f t="shared" si="622"/>
        <v>0</v>
      </c>
      <c r="R2177" s="12">
        <f>IFERROR(IF(I2177=0,0,VLOOKUP($C2177,'[1]Marginality pivots'!$B$7:$N$2242,11,0)), 0)</f>
        <v>1.9067740774369606</v>
      </c>
      <c r="S2177" s="12">
        <f>IFERROR(IF(J2177=0,0,VLOOKUP($C2177,'[1]Marginality pivots'!$B$7:$N$2242,12,0)), 0)</f>
        <v>3.1524842946887488</v>
      </c>
      <c r="T2177" s="12">
        <f>IFERROR(IF(K2177=0,0,VLOOKUP($C2177,'[1]Marginality pivots'!$B$7:$N$2242,13,0)), 0)</f>
        <v>0</v>
      </c>
      <c r="U2177" s="12">
        <v>2.3834675967962009</v>
      </c>
      <c r="V2177" s="12">
        <v>4.4765276984580229</v>
      </c>
      <c r="W2177" s="12">
        <v>0</v>
      </c>
      <c r="X2177" s="12">
        <v>2.3834675967962009</v>
      </c>
      <c r="Y2177" s="12">
        <v>4.4765276984580229</v>
      </c>
      <c r="Z2177" s="12">
        <v>0</v>
      </c>
      <c r="AA2177" s="12">
        <v>1.9067740774369606</v>
      </c>
      <c r="AB2177" s="12">
        <v>3.1524842946887488</v>
      </c>
      <c r="AC2177" s="12">
        <v>0</v>
      </c>
      <c r="AD2177" s="12">
        <f t="shared" si="623"/>
        <v>572.03222323108821</v>
      </c>
      <c r="AE2177" s="12">
        <f t="shared" si="624"/>
        <v>1074.3666476299254</v>
      </c>
      <c r="AF2177" s="12">
        <f t="shared" si="625"/>
        <v>0</v>
      </c>
      <c r="AG2177" s="16">
        <f t="shared" si="626"/>
        <v>572.03222323108821</v>
      </c>
      <c r="AH2177" s="16">
        <f t="shared" si="627"/>
        <v>1074.3666476299254</v>
      </c>
      <c r="AI2177" s="16">
        <f t="shared" si="628"/>
        <v>0</v>
      </c>
      <c r="AJ2177" s="16">
        <f t="shared" si="631"/>
        <v>457.62577858487055</v>
      </c>
      <c r="AK2177" s="16">
        <f t="shared" si="632"/>
        <v>756.59623072529973</v>
      </c>
      <c r="AL2177" s="16">
        <f t="shared" si="633"/>
        <v>0</v>
      </c>
      <c r="AM2177" s="16">
        <f t="shared" si="629"/>
        <v>457.62577858487055</v>
      </c>
      <c r="AN2177" s="16">
        <f t="shared" si="630"/>
        <v>756.59623072529973</v>
      </c>
      <c r="AO2177" s="16">
        <f t="shared" si="634"/>
        <v>535.97422141512948</v>
      </c>
      <c r="AP2177" s="16">
        <f t="shared" si="635"/>
        <v>237.00376927470029</v>
      </c>
      <c r="AQ2177" s="16">
        <f t="shared" si="636"/>
        <v>0</v>
      </c>
      <c r="AR2177" s="9">
        <f t="shared" si="637"/>
        <v>0.5394265513437293</v>
      </c>
      <c r="AS2177" s="9">
        <f t="shared" si="638"/>
        <v>0.2385303636017515</v>
      </c>
      <c r="AT2177" s="9">
        <f t="shared" si="639"/>
        <v>0</v>
      </c>
    </row>
    <row r="2178" spans="2:46" x14ac:dyDescent="0.25">
      <c r="B2178" s="1" t="s">
        <v>729</v>
      </c>
      <c r="C2178" s="34" t="s">
        <v>881</v>
      </c>
      <c r="D2178" s="34" t="s">
        <v>3</v>
      </c>
      <c r="E2178" s="8" t="s">
        <v>18</v>
      </c>
      <c r="F2178" s="8" t="s">
        <v>121</v>
      </c>
      <c r="G2178" s="8" t="s">
        <v>27</v>
      </c>
      <c r="H2178" s="8" t="s">
        <v>103</v>
      </c>
      <c r="I2178" s="16">
        <v>0</v>
      </c>
      <c r="J2178" s="16">
        <v>1286.4000000000001</v>
      </c>
      <c r="K2178" s="16">
        <v>643.20000000000005</v>
      </c>
      <c r="L2178" s="16">
        <v>0</v>
      </c>
      <c r="M2178" s="16">
        <v>240</v>
      </c>
      <c r="N2178" s="16">
        <v>120</v>
      </c>
      <c r="O2178" s="12">
        <f t="shared" si="622"/>
        <v>0</v>
      </c>
      <c r="P2178" s="12">
        <f t="shared" si="622"/>
        <v>5.36</v>
      </c>
      <c r="Q2178" s="12">
        <f t="shared" si="622"/>
        <v>5.36</v>
      </c>
      <c r="R2178" s="12">
        <f>IFERROR(IF(I2178=0,0,VLOOKUP($C2178,'[1]Marginality pivots'!$B$7:$N$2242,11,0)), 0)</f>
        <v>0</v>
      </c>
      <c r="S2178" s="12">
        <f>IFERROR(IF(J2178=0,0,VLOOKUP($C2178,'[1]Marginality pivots'!$B$7:$N$2242,12,0)), 0)</f>
        <v>1.5443550597899693</v>
      </c>
      <c r="T2178" s="12">
        <f>IFERROR(IF(K2178=0,0,VLOOKUP($C2178,'[1]Marginality pivots'!$B$7:$N$2242,13,0)), 0)</f>
        <v>1.622499425815342</v>
      </c>
      <c r="U2178" s="12">
        <v>0</v>
      </c>
      <c r="V2178" s="12">
        <v>2.1929841849017562</v>
      </c>
      <c r="W2178" s="12">
        <v>2.1092492535599447</v>
      </c>
      <c r="X2178" s="12">
        <v>0</v>
      </c>
      <c r="Y2178" s="12">
        <v>2.1929841849017562</v>
      </c>
      <c r="Z2178" s="12">
        <v>2.1092492535599447</v>
      </c>
      <c r="AA2178" s="12">
        <v>0</v>
      </c>
      <c r="AB2178" s="12">
        <v>1.5443550597899693</v>
      </c>
      <c r="AC2178" s="12">
        <v>1.622499425815342</v>
      </c>
      <c r="AD2178" s="12">
        <f t="shared" si="623"/>
        <v>0</v>
      </c>
      <c r="AE2178" s="12">
        <f t="shared" si="624"/>
        <v>526.31620437642152</v>
      </c>
      <c r="AF2178" s="12">
        <f t="shared" si="625"/>
        <v>253.10991042719337</v>
      </c>
      <c r="AG2178" s="16">
        <f t="shared" si="626"/>
        <v>0</v>
      </c>
      <c r="AH2178" s="16">
        <f t="shared" si="627"/>
        <v>526.31620437642152</v>
      </c>
      <c r="AI2178" s="16">
        <f t="shared" si="628"/>
        <v>253.10991042719337</v>
      </c>
      <c r="AJ2178" s="16">
        <f t="shared" si="631"/>
        <v>0</v>
      </c>
      <c r="AK2178" s="16">
        <f t="shared" si="632"/>
        <v>370.64521434959266</v>
      </c>
      <c r="AL2178" s="16">
        <f t="shared" si="633"/>
        <v>194.69993109784104</v>
      </c>
      <c r="AM2178" s="16">
        <f t="shared" si="629"/>
        <v>0</v>
      </c>
      <c r="AN2178" s="16">
        <f t="shared" si="630"/>
        <v>370.64521434959266</v>
      </c>
      <c r="AO2178" s="16">
        <f t="shared" si="634"/>
        <v>0</v>
      </c>
      <c r="AP2178" s="16">
        <f t="shared" si="635"/>
        <v>915.75478565040748</v>
      </c>
      <c r="AQ2178" s="16">
        <f t="shared" si="636"/>
        <v>448.500068902159</v>
      </c>
      <c r="AR2178" s="9">
        <f t="shared" si="637"/>
        <v>0</v>
      </c>
      <c r="AS2178" s="9">
        <f t="shared" si="638"/>
        <v>0.71187405600933418</v>
      </c>
      <c r="AT2178" s="9">
        <f t="shared" si="639"/>
        <v>0.69729488324340638</v>
      </c>
    </row>
    <row r="2179" spans="2:46" x14ac:dyDescent="0.25">
      <c r="B2179" s="1" t="s">
        <v>729</v>
      </c>
      <c r="C2179" s="34" t="s">
        <v>882</v>
      </c>
      <c r="D2179" s="34" t="s">
        <v>3</v>
      </c>
      <c r="E2179" s="8" t="s">
        <v>14</v>
      </c>
      <c r="F2179" s="8" t="s">
        <v>117</v>
      </c>
      <c r="G2179" s="8" t="s">
        <v>27</v>
      </c>
      <c r="H2179" s="8" t="s">
        <v>104</v>
      </c>
      <c r="I2179" s="16">
        <v>1919.58</v>
      </c>
      <c r="J2179" s="16">
        <v>0</v>
      </c>
      <c r="K2179" s="16">
        <v>0</v>
      </c>
      <c r="L2179" s="16">
        <v>897</v>
      </c>
      <c r="M2179" s="16">
        <v>0</v>
      </c>
      <c r="N2179" s="16">
        <v>0</v>
      </c>
      <c r="O2179" s="12">
        <f t="shared" si="622"/>
        <v>2.14</v>
      </c>
      <c r="P2179" s="12">
        <f t="shared" si="622"/>
        <v>0</v>
      </c>
      <c r="Q2179" s="12">
        <f t="shared" si="622"/>
        <v>0</v>
      </c>
      <c r="R2179" s="12">
        <f>IFERROR(IF(I2179=0,0,VLOOKUP($C2179,'[1]Marginality pivots'!$B$7:$N$2242,11,0)), 0)</f>
        <v>0.98562718012441952</v>
      </c>
      <c r="S2179" s="12">
        <f>IFERROR(IF(J2179=0,0,VLOOKUP($C2179,'[1]Marginality pivots'!$B$7:$N$2242,12,0)), 0)</f>
        <v>0</v>
      </c>
      <c r="T2179" s="12">
        <f>IFERROR(IF(K2179=0,0,VLOOKUP($C2179,'[1]Marginality pivots'!$B$7:$N$2242,13,0)), 0)</f>
        <v>0</v>
      </c>
      <c r="U2179" s="12">
        <v>1.2320339751555245</v>
      </c>
      <c r="V2179" s="12">
        <v>0</v>
      </c>
      <c r="W2179" s="12">
        <v>0</v>
      </c>
      <c r="X2179" s="12">
        <v>1.2320339751555245</v>
      </c>
      <c r="Y2179" s="12">
        <v>0</v>
      </c>
      <c r="Z2179" s="12">
        <v>0</v>
      </c>
      <c r="AA2179" s="12">
        <v>0.98562718012441952</v>
      </c>
      <c r="AB2179" s="12">
        <v>0</v>
      </c>
      <c r="AC2179" s="12">
        <v>0</v>
      </c>
      <c r="AD2179" s="12">
        <f t="shared" si="623"/>
        <v>1105.1344757145055</v>
      </c>
      <c r="AE2179" s="12">
        <f t="shared" si="624"/>
        <v>0</v>
      </c>
      <c r="AF2179" s="12">
        <f t="shared" si="625"/>
        <v>0</v>
      </c>
      <c r="AG2179" s="16">
        <f t="shared" si="626"/>
        <v>1105.1344757145055</v>
      </c>
      <c r="AH2179" s="16">
        <f t="shared" si="627"/>
        <v>0</v>
      </c>
      <c r="AI2179" s="16">
        <f t="shared" si="628"/>
        <v>0</v>
      </c>
      <c r="AJ2179" s="16">
        <f t="shared" si="631"/>
        <v>884.10758057160433</v>
      </c>
      <c r="AK2179" s="16">
        <f t="shared" si="632"/>
        <v>0</v>
      </c>
      <c r="AL2179" s="16">
        <f t="shared" si="633"/>
        <v>0</v>
      </c>
      <c r="AM2179" s="16">
        <f t="shared" si="629"/>
        <v>884.10758057160433</v>
      </c>
      <c r="AN2179" s="16">
        <f t="shared" si="630"/>
        <v>0</v>
      </c>
      <c r="AO2179" s="16">
        <f t="shared" si="634"/>
        <v>1035.4724194283956</v>
      </c>
      <c r="AP2179" s="16">
        <f t="shared" si="635"/>
        <v>0</v>
      </c>
      <c r="AQ2179" s="16">
        <f t="shared" si="636"/>
        <v>0</v>
      </c>
      <c r="AR2179" s="9">
        <f t="shared" si="637"/>
        <v>0.53942655134372919</v>
      </c>
      <c r="AS2179" s="9">
        <f t="shared" si="638"/>
        <v>0</v>
      </c>
      <c r="AT2179" s="9">
        <f t="shared" si="639"/>
        <v>0</v>
      </c>
    </row>
    <row r="2180" spans="2:46" x14ac:dyDescent="0.25">
      <c r="B2180" s="1" t="s">
        <v>729</v>
      </c>
      <c r="C2180" s="33" t="s">
        <v>883</v>
      </c>
      <c r="D2180" s="34" t="s">
        <v>3</v>
      </c>
      <c r="E2180" s="8" t="s">
        <v>14</v>
      </c>
      <c r="F2180" s="8" t="s">
        <v>133</v>
      </c>
      <c r="G2180" s="8" t="s">
        <v>27</v>
      </c>
      <c r="H2180" s="8" t="s">
        <v>103</v>
      </c>
      <c r="I2180" s="16">
        <v>1904.3999999999999</v>
      </c>
      <c r="J2180" s="16">
        <v>0</v>
      </c>
      <c r="K2180" s="16">
        <v>0</v>
      </c>
      <c r="L2180" s="16">
        <v>268</v>
      </c>
      <c r="M2180" s="16">
        <v>0</v>
      </c>
      <c r="N2180" s="16">
        <v>0</v>
      </c>
      <c r="O2180" s="12">
        <f t="shared" si="622"/>
        <v>7.1059701492537313</v>
      </c>
      <c r="P2180" s="12">
        <f t="shared" si="622"/>
        <v>0</v>
      </c>
      <c r="Q2180" s="12">
        <f t="shared" si="622"/>
        <v>0</v>
      </c>
      <c r="R2180" s="12">
        <f>IFERROR(IF(I2180=0,0,VLOOKUP($C2180,'[1]Marginality pivots'!$B$7:$N$2242,11,0)), 0)</f>
        <v>5.8844706094119763</v>
      </c>
      <c r="S2180" s="12">
        <f>IFERROR(IF(J2180=0,0,VLOOKUP($C2180,'[1]Marginality pivots'!$B$7:$N$2242,12,0)), 0)</f>
        <v>0</v>
      </c>
      <c r="T2180" s="12">
        <f>IFERROR(IF(K2180=0,0,VLOOKUP($C2180,'[1]Marginality pivots'!$B$7:$N$2242,13,0)), 0)</f>
        <v>0</v>
      </c>
      <c r="U2180" s="12">
        <v>7.3555882617649706</v>
      </c>
      <c r="V2180" s="12">
        <v>0</v>
      </c>
      <c r="W2180" s="12">
        <v>0</v>
      </c>
      <c r="X2180" s="12">
        <v>7.3555882617649706</v>
      </c>
      <c r="Y2180" s="12">
        <v>0</v>
      </c>
      <c r="Z2180" s="12">
        <v>0</v>
      </c>
      <c r="AA2180" s="12">
        <v>5.8844706094119763</v>
      </c>
      <c r="AB2180" s="12">
        <v>0</v>
      </c>
      <c r="AC2180" s="12">
        <v>0</v>
      </c>
      <c r="AD2180" s="12">
        <f t="shared" si="623"/>
        <v>1971.2976541530122</v>
      </c>
      <c r="AE2180" s="12">
        <f t="shared" si="624"/>
        <v>0</v>
      </c>
      <c r="AF2180" s="12">
        <f t="shared" si="625"/>
        <v>0</v>
      </c>
      <c r="AG2180" s="16">
        <f t="shared" si="626"/>
        <v>1971.2976541530122</v>
      </c>
      <c r="AH2180" s="16">
        <f t="shared" si="627"/>
        <v>0</v>
      </c>
      <c r="AI2180" s="16">
        <f t="shared" si="628"/>
        <v>0</v>
      </c>
      <c r="AJ2180" s="16">
        <f t="shared" si="631"/>
        <v>1577.0381233224095</v>
      </c>
      <c r="AK2180" s="16">
        <f t="shared" si="632"/>
        <v>0</v>
      </c>
      <c r="AL2180" s="16">
        <f t="shared" si="633"/>
        <v>0</v>
      </c>
      <c r="AM2180" s="16">
        <f t="shared" si="629"/>
        <v>1577.0381233224095</v>
      </c>
      <c r="AN2180" s="16">
        <f t="shared" si="630"/>
        <v>0</v>
      </c>
      <c r="AO2180" s="16">
        <f t="shared" si="634"/>
        <v>327.36187667759032</v>
      </c>
      <c r="AP2180" s="16">
        <f t="shared" si="635"/>
        <v>0</v>
      </c>
      <c r="AQ2180" s="16">
        <f t="shared" si="636"/>
        <v>0</v>
      </c>
      <c r="AR2180" s="9">
        <f t="shared" si="637"/>
        <v>0.17189764580843853</v>
      </c>
      <c r="AS2180" s="9">
        <f t="shared" si="638"/>
        <v>0</v>
      </c>
      <c r="AT2180" s="9">
        <f t="shared" si="639"/>
        <v>0</v>
      </c>
    </row>
    <row r="2181" spans="2:46" x14ac:dyDescent="0.25">
      <c r="B2181" s="1" t="s">
        <v>729</v>
      </c>
      <c r="C2181" s="34" t="s">
        <v>884</v>
      </c>
      <c r="D2181" s="34" t="s">
        <v>3</v>
      </c>
      <c r="E2181" s="8" t="s">
        <v>14</v>
      </c>
      <c r="F2181" s="8" t="s">
        <v>133</v>
      </c>
      <c r="G2181" s="8" t="s">
        <v>27</v>
      </c>
      <c r="H2181" s="8" t="s">
        <v>103</v>
      </c>
      <c r="I2181" s="16">
        <v>1898.88</v>
      </c>
      <c r="J2181" s="16">
        <v>0</v>
      </c>
      <c r="K2181" s="16">
        <v>0</v>
      </c>
      <c r="L2181" s="16">
        <v>258</v>
      </c>
      <c r="M2181" s="16">
        <v>0</v>
      </c>
      <c r="N2181" s="16">
        <v>0</v>
      </c>
      <c r="O2181" s="12">
        <f t="shared" si="622"/>
        <v>7.36</v>
      </c>
      <c r="P2181" s="12">
        <f t="shared" si="622"/>
        <v>0</v>
      </c>
      <c r="Q2181" s="12">
        <f t="shared" si="622"/>
        <v>0</v>
      </c>
      <c r="R2181" s="12">
        <f>IFERROR(IF(I2181=0,0,VLOOKUP($C2181,'[1]Marginality pivots'!$B$7:$N$2242,11,0)), 0)</f>
        <v>3.3898205821101528</v>
      </c>
      <c r="S2181" s="12">
        <f>IFERROR(IF(J2181=0,0,VLOOKUP($C2181,'[1]Marginality pivots'!$B$7:$N$2242,12,0)), 0)</f>
        <v>0</v>
      </c>
      <c r="T2181" s="12">
        <f>IFERROR(IF(K2181=0,0,VLOOKUP($C2181,'[1]Marginality pivots'!$B$7:$N$2242,13,0)), 0)</f>
        <v>0</v>
      </c>
      <c r="U2181" s="12">
        <v>4.2372757276376909</v>
      </c>
      <c r="V2181" s="12">
        <v>0</v>
      </c>
      <c r="W2181" s="12">
        <v>0</v>
      </c>
      <c r="X2181" s="12">
        <v>4.2372757276376909</v>
      </c>
      <c r="Y2181" s="12">
        <v>0</v>
      </c>
      <c r="Z2181" s="12">
        <v>0</v>
      </c>
      <c r="AA2181" s="12">
        <v>3.3898205821101528</v>
      </c>
      <c r="AB2181" s="12">
        <v>0</v>
      </c>
      <c r="AC2181" s="12">
        <v>0</v>
      </c>
      <c r="AD2181" s="12">
        <f t="shared" si="623"/>
        <v>1093.2171377305242</v>
      </c>
      <c r="AE2181" s="12">
        <f t="shared" si="624"/>
        <v>0</v>
      </c>
      <c r="AF2181" s="12">
        <f t="shared" si="625"/>
        <v>0</v>
      </c>
      <c r="AG2181" s="16">
        <f t="shared" si="626"/>
        <v>1093.2171377305242</v>
      </c>
      <c r="AH2181" s="16">
        <f t="shared" si="627"/>
        <v>0</v>
      </c>
      <c r="AI2181" s="16">
        <f t="shared" si="628"/>
        <v>0</v>
      </c>
      <c r="AJ2181" s="16">
        <f t="shared" si="631"/>
        <v>874.57371018441938</v>
      </c>
      <c r="AK2181" s="16">
        <f t="shared" si="632"/>
        <v>0</v>
      </c>
      <c r="AL2181" s="16">
        <f t="shared" si="633"/>
        <v>0</v>
      </c>
      <c r="AM2181" s="16">
        <f t="shared" si="629"/>
        <v>874.57371018441938</v>
      </c>
      <c r="AN2181" s="16">
        <f t="shared" si="630"/>
        <v>0</v>
      </c>
      <c r="AO2181" s="16">
        <f t="shared" si="634"/>
        <v>1024.3062898155808</v>
      </c>
      <c r="AP2181" s="16">
        <f t="shared" si="635"/>
        <v>0</v>
      </c>
      <c r="AQ2181" s="16">
        <f t="shared" si="636"/>
        <v>0</v>
      </c>
      <c r="AR2181" s="9">
        <f t="shared" si="637"/>
        <v>0.5394265513437293</v>
      </c>
      <c r="AS2181" s="9">
        <f t="shared" si="638"/>
        <v>0</v>
      </c>
      <c r="AT2181" s="9">
        <f t="shared" si="639"/>
        <v>0</v>
      </c>
    </row>
    <row r="2182" spans="2:46" x14ac:dyDescent="0.25">
      <c r="B2182" s="1" t="s">
        <v>729</v>
      </c>
      <c r="C2182" s="33" t="s">
        <v>885</v>
      </c>
      <c r="D2182" s="34" t="s">
        <v>3</v>
      </c>
      <c r="E2182" s="8" t="s">
        <v>14</v>
      </c>
      <c r="F2182" s="8" t="s">
        <v>530</v>
      </c>
      <c r="G2182" s="8" t="s">
        <v>27</v>
      </c>
      <c r="H2182" s="8" t="s">
        <v>103</v>
      </c>
      <c r="I2182" s="16">
        <v>962.2</v>
      </c>
      <c r="J2182" s="16">
        <v>28.3</v>
      </c>
      <c r="K2182" s="16">
        <v>840</v>
      </c>
      <c r="L2182" s="16">
        <v>34</v>
      </c>
      <c r="M2182" s="16">
        <v>1</v>
      </c>
      <c r="N2182" s="16">
        <v>30</v>
      </c>
      <c r="O2182" s="12">
        <f t="shared" si="622"/>
        <v>28.3</v>
      </c>
      <c r="P2182" s="12">
        <f t="shared" si="622"/>
        <v>28.3</v>
      </c>
      <c r="Q2182" s="12">
        <f t="shared" si="622"/>
        <v>28</v>
      </c>
      <c r="R2182" s="12">
        <f>IFERROR(IF(I2182=0,0,VLOOKUP($C2182,'[1]Marginality pivots'!$B$7:$N$2242,11,0)), 0)</f>
        <v>13.034228596972461</v>
      </c>
      <c r="S2182" s="12">
        <f>IFERROR(IF(J2182=0,0,VLOOKUP($C2182,'[1]Marginality pivots'!$B$7:$N$2242,12,0)), 0)</f>
        <v>7.6568501103601703</v>
      </c>
      <c r="T2182" s="12">
        <f>IFERROR(IF(K2182=0,0,VLOOKUP($C2182,'[1]Marginality pivots'!$B$7:$N$2242,13,0)), 0)</f>
        <v>8.0442867259443958</v>
      </c>
      <c r="U2182" s="12">
        <v>16.292785746215579</v>
      </c>
      <c r="V2182" s="12">
        <v>10.872727156711441</v>
      </c>
      <c r="W2182" s="12">
        <v>10.457572743727715</v>
      </c>
      <c r="X2182" s="12">
        <v>16.292785746215579</v>
      </c>
      <c r="Y2182" s="12">
        <v>10.872727156711441</v>
      </c>
      <c r="Z2182" s="12">
        <v>10.457572743727715</v>
      </c>
      <c r="AA2182" s="12">
        <v>13.034228596972461</v>
      </c>
      <c r="AB2182" s="12">
        <v>7.6568501103601703</v>
      </c>
      <c r="AC2182" s="12">
        <v>8.0442867259443958</v>
      </c>
      <c r="AD2182" s="12">
        <f t="shared" si="623"/>
        <v>553.95471537132971</v>
      </c>
      <c r="AE2182" s="12">
        <f t="shared" si="624"/>
        <v>10.872727156711441</v>
      </c>
      <c r="AF2182" s="12">
        <f t="shared" si="625"/>
        <v>313.72718231183143</v>
      </c>
      <c r="AG2182" s="16">
        <f t="shared" si="626"/>
        <v>553.95471537132971</v>
      </c>
      <c r="AH2182" s="16">
        <f t="shared" si="627"/>
        <v>10.872727156711441</v>
      </c>
      <c r="AI2182" s="16">
        <f t="shared" si="628"/>
        <v>313.72718231183143</v>
      </c>
      <c r="AJ2182" s="16">
        <f t="shared" si="631"/>
        <v>443.1637722970637</v>
      </c>
      <c r="AK2182" s="16">
        <f t="shared" si="632"/>
        <v>7.6568501103601703</v>
      </c>
      <c r="AL2182" s="16">
        <f t="shared" si="633"/>
        <v>241.32860177833186</v>
      </c>
      <c r="AM2182" s="16">
        <f t="shared" si="629"/>
        <v>443.1637722970637</v>
      </c>
      <c r="AN2182" s="16">
        <f t="shared" si="630"/>
        <v>7.6568501103601703</v>
      </c>
      <c r="AO2182" s="16">
        <f t="shared" si="634"/>
        <v>519.03622770293634</v>
      </c>
      <c r="AP2182" s="16">
        <f t="shared" si="635"/>
        <v>20.64314988963983</v>
      </c>
      <c r="AQ2182" s="16">
        <f t="shared" si="636"/>
        <v>598.67139822166814</v>
      </c>
      <c r="AR2182" s="9">
        <f t="shared" si="637"/>
        <v>0.5394265513437293</v>
      </c>
      <c r="AS2182" s="9">
        <f t="shared" si="638"/>
        <v>0.72943992542896918</v>
      </c>
      <c r="AT2182" s="9">
        <f t="shared" si="639"/>
        <v>0.71270404550198585</v>
      </c>
    </row>
    <row r="2183" spans="2:46" x14ac:dyDescent="0.25">
      <c r="B2183" s="1" t="s">
        <v>729</v>
      </c>
      <c r="C2183" s="33" t="s">
        <v>886</v>
      </c>
      <c r="D2183" s="34" t="s">
        <v>3</v>
      </c>
      <c r="E2183" s="8" t="s">
        <v>14</v>
      </c>
      <c r="F2183" s="8" t="s">
        <v>117</v>
      </c>
      <c r="G2183" s="8" t="s">
        <v>27</v>
      </c>
      <c r="H2183" s="8" t="s">
        <v>103</v>
      </c>
      <c r="I2183" s="16">
        <v>0</v>
      </c>
      <c r="J2183" s="16">
        <v>998.4</v>
      </c>
      <c r="K2183" s="16">
        <v>815.76</v>
      </c>
      <c r="L2183" s="16">
        <v>0</v>
      </c>
      <c r="M2183" s="16">
        <v>80</v>
      </c>
      <c r="N2183" s="16">
        <v>66</v>
      </c>
      <c r="O2183" s="12">
        <f t="shared" si="622"/>
        <v>0</v>
      </c>
      <c r="P2183" s="12">
        <f t="shared" si="622"/>
        <v>12.48</v>
      </c>
      <c r="Q2183" s="12">
        <f t="shared" si="622"/>
        <v>12.36</v>
      </c>
      <c r="R2183" s="12">
        <f>IFERROR(IF(I2183=0,0,VLOOKUP($C2183,'[1]Marginality pivots'!$B$7:$N$2242,11,0)), 0)</f>
        <v>0</v>
      </c>
      <c r="S2183" s="12">
        <f>IFERROR(IF(J2183=0,0,VLOOKUP($C2183,'[1]Marginality pivots'!$B$7:$N$2242,12,0)), 0)</f>
        <v>7.9184590359728935</v>
      </c>
      <c r="T2183" s="12">
        <f>IFERROR(IF(K2183=0,0,VLOOKUP($C2183,'[1]Marginality pivots'!$B$7:$N$2242,13,0)), 0)</f>
        <v>8.3191330631931226</v>
      </c>
      <c r="U2183" s="12">
        <v>0</v>
      </c>
      <c r="V2183" s="12">
        <v>11.244211831081508</v>
      </c>
      <c r="W2183" s="12">
        <v>10.81487298215106</v>
      </c>
      <c r="X2183" s="12">
        <v>0</v>
      </c>
      <c r="Y2183" s="12">
        <v>11.244211831081508</v>
      </c>
      <c r="Z2183" s="12">
        <v>10.81487298215106</v>
      </c>
      <c r="AA2183" s="12">
        <v>0</v>
      </c>
      <c r="AB2183" s="12">
        <v>7.9184590359728935</v>
      </c>
      <c r="AC2183" s="12">
        <v>8.3191330631931226</v>
      </c>
      <c r="AD2183" s="12">
        <f t="shared" si="623"/>
        <v>0</v>
      </c>
      <c r="AE2183" s="12">
        <f t="shared" si="624"/>
        <v>899.53694648652061</v>
      </c>
      <c r="AF2183" s="12">
        <f t="shared" si="625"/>
        <v>713.78161682197003</v>
      </c>
      <c r="AG2183" s="16">
        <f t="shared" si="626"/>
        <v>0</v>
      </c>
      <c r="AH2183" s="16">
        <f t="shared" si="627"/>
        <v>899.53694648652061</v>
      </c>
      <c r="AI2183" s="16">
        <f t="shared" si="628"/>
        <v>713.78161682197003</v>
      </c>
      <c r="AJ2183" s="16">
        <f t="shared" si="631"/>
        <v>0</v>
      </c>
      <c r="AK2183" s="16">
        <f t="shared" si="632"/>
        <v>633.47672287783143</v>
      </c>
      <c r="AL2183" s="16">
        <f t="shared" si="633"/>
        <v>549.06278217074612</v>
      </c>
      <c r="AM2183" s="16">
        <f t="shared" si="629"/>
        <v>0</v>
      </c>
      <c r="AN2183" s="16">
        <f t="shared" si="630"/>
        <v>633.47672287783143</v>
      </c>
      <c r="AO2183" s="16">
        <f t="shared" si="634"/>
        <v>0</v>
      </c>
      <c r="AP2183" s="16">
        <f t="shared" si="635"/>
        <v>364.92327712216854</v>
      </c>
      <c r="AQ2183" s="16">
        <f t="shared" si="636"/>
        <v>266.69721782925387</v>
      </c>
      <c r="AR2183" s="9">
        <f t="shared" si="637"/>
        <v>0</v>
      </c>
      <c r="AS2183" s="9">
        <f t="shared" si="638"/>
        <v>0.3655080900662746</v>
      </c>
      <c r="AT2183" s="9">
        <f t="shared" si="639"/>
        <v>0.32693098194230397</v>
      </c>
    </row>
    <row r="2184" spans="2:46" x14ac:dyDescent="0.25">
      <c r="B2184" s="1" t="s">
        <v>729</v>
      </c>
      <c r="C2184" s="34" t="s">
        <v>887</v>
      </c>
      <c r="D2184" s="34" t="s">
        <v>3</v>
      </c>
      <c r="E2184" s="8" t="s">
        <v>14</v>
      </c>
      <c r="F2184" s="8" t="s">
        <v>133</v>
      </c>
      <c r="G2184" s="8" t="s">
        <v>27</v>
      </c>
      <c r="H2184" s="8" t="s">
        <v>103</v>
      </c>
      <c r="I2184" s="16">
        <v>0</v>
      </c>
      <c r="J2184" s="16">
        <v>1809.54</v>
      </c>
      <c r="K2184" s="16">
        <v>0</v>
      </c>
      <c r="L2184" s="16">
        <v>0</v>
      </c>
      <c r="M2184" s="16">
        <v>162</v>
      </c>
      <c r="N2184" s="16">
        <v>0</v>
      </c>
      <c r="O2184" s="12">
        <f t="shared" si="622"/>
        <v>0</v>
      </c>
      <c r="P2184" s="12">
        <f t="shared" si="622"/>
        <v>11.17</v>
      </c>
      <c r="Q2184" s="12">
        <f t="shared" si="622"/>
        <v>0</v>
      </c>
      <c r="R2184" s="12">
        <f>IFERROR(IF(I2184=0,0,VLOOKUP($C2184,'[1]Marginality pivots'!$B$7:$N$2242,11,0)), 0)</f>
        <v>0</v>
      </c>
      <c r="S2184" s="12">
        <f>IFERROR(IF(J2184=0,0,VLOOKUP($C2184,'[1]Marginality pivots'!$B$7:$N$2242,12,0)), 0)</f>
        <v>8.5056158385684366</v>
      </c>
      <c r="T2184" s="12">
        <f>IFERROR(IF(K2184=0,0,VLOOKUP($C2184,'[1]Marginality pivots'!$B$7:$N$2242,13,0)), 0)</f>
        <v>0</v>
      </c>
      <c r="U2184" s="12">
        <v>0</v>
      </c>
      <c r="V2184" s="12">
        <v>12.077974490767179</v>
      </c>
      <c r="W2184" s="12">
        <v>0</v>
      </c>
      <c r="X2184" s="12">
        <v>0</v>
      </c>
      <c r="Y2184" s="12">
        <v>12.077974490767179</v>
      </c>
      <c r="Z2184" s="12">
        <v>0</v>
      </c>
      <c r="AA2184" s="12">
        <v>0</v>
      </c>
      <c r="AB2184" s="12">
        <v>8.5056158385684366</v>
      </c>
      <c r="AC2184" s="12">
        <v>0</v>
      </c>
      <c r="AD2184" s="12">
        <f t="shared" si="623"/>
        <v>0</v>
      </c>
      <c r="AE2184" s="12">
        <f t="shared" si="624"/>
        <v>1956.631867504283</v>
      </c>
      <c r="AF2184" s="12">
        <f t="shared" si="625"/>
        <v>0</v>
      </c>
      <c r="AG2184" s="16">
        <f t="shared" si="626"/>
        <v>0</v>
      </c>
      <c r="AH2184" s="16">
        <f t="shared" si="627"/>
        <v>1956.631867504283</v>
      </c>
      <c r="AI2184" s="16">
        <f t="shared" si="628"/>
        <v>0</v>
      </c>
      <c r="AJ2184" s="16">
        <f t="shared" si="631"/>
        <v>0</v>
      </c>
      <c r="AK2184" s="16">
        <f t="shared" si="632"/>
        <v>1377.9097658480866</v>
      </c>
      <c r="AL2184" s="16">
        <f t="shared" si="633"/>
        <v>0</v>
      </c>
      <c r="AM2184" s="16">
        <f t="shared" si="629"/>
        <v>0</v>
      </c>
      <c r="AN2184" s="16">
        <f t="shared" si="630"/>
        <v>1377.9097658480866</v>
      </c>
      <c r="AO2184" s="16">
        <f t="shared" si="634"/>
        <v>0</v>
      </c>
      <c r="AP2184" s="16">
        <f t="shared" si="635"/>
        <v>431.63023415191333</v>
      </c>
      <c r="AQ2184" s="16">
        <f t="shared" si="636"/>
        <v>0</v>
      </c>
      <c r="AR2184" s="9">
        <f t="shared" si="637"/>
        <v>0</v>
      </c>
      <c r="AS2184" s="9">
        <f t="shared" si="638"/>
        <v>0.23853036360175145</v>
      </c>
      <c r="AT2184" s="9">
        <f t="shared" si="639"/>
        <v>0</v>
      </c>
    </row>
    <row r="2185" spans="2:46" x14ac:dyDescent="0.25">
      <c r="B2185" s="1" t="s">
        <v>729</v>
      </c>
      <c r="C2185" s="33">
        <v>3054967461108</v>
      </c>
      <c r="D2185" s="34" t="s">
        <v>3</v>
      </c>
      <c r="E2185" s="8" t="s">
        <v>14</v>
      </c>
      <c r="F2185" s="8" t="s">
        <v>133</v>
      </c>
      <c r="G2185" s="8" t="s">
        <v>27</v>
      </c>
      <c r="H2185" s="8" t="s">
        <v>103</v>
      </c>
      <c r="I2185" s="16">
        <v>1756.8599999999997</v>
      </c>
      <c r="J2185" s="16">
        <v>0</v>
      </c>
      <c r="K2185" s="16">
        <v>0</v>
      </c>
      <c r="L2185" s="16">
        <v>329</v>
      </c>
      <c r="M2185" s="16">
        <v>0</v>
      </c>
      <c r="N2185" s="16">
        <v>0</v>
      </c>
      <c r="O2185" s="12">
        <f t="shared" si="622"/>
        <v>5.339999999999999</v>
      </c>
      <c r="P2185" s="12">
        <f t="shared" si="622"/>
        <v>0</v>
      </c>
      <c r="Q2185" s="12">
        <f t="shared" si="622"/>
        <v>0</v>
      </c>
      <c r="R2185" s="12">
        <f>IFERROR(IF(I2185=0,0,VLOOKUP($C2185,'[1]Marginality pivots'!$B$7:$N$2242,11,0)), 0)</f>
        <v>2.4594622158244852</v>
      </c>
      <c r="S2185" s="12">
        <f>IFERROR(IF(J2185=0,0,VLOOKUP($C2185,'[1]Marginality pivots'!$B$7:$N$2242,12,0)), 0)</f>
        <v>0</v>
      </c>
      <c r="T2185" s="12">
        <f>IFERROR(IF(K2185=0,0,VLOOKUP($C2185,'[1]Marginality pivots'!$B$7:$N$2242,13,0)), 0)</f>
        <v>0</v>
      </c>
      <c r="U2185" s="12">
        <v>3.0743277697806066</v>
      </c>
      <c r="V2185" s="12">
        <v>0</v>
      </c>
      <c r="W2185" s="12">
        <v>0</v>
      </c>
      <c r="X2185" s="12">
        <v>3.0743277697806066</v>
      </c>
      <c r="Y2185" s="12">
        <v>0</v>
      </c>
      <c r="Z2185" s="12">
        <v>0</v>
      </c>
      <c r="AA2185" s="12">
        <v>2.4594622158244852</v>
      </c>
      <c r="AB2185" s="12">
        <v>0</v>
      </c>
      <c r="AC2185" s="12">
        <v>0</v>
      </c>
      <c r="AD2185" s="12">
        <f t="shared" si="623"/>
        <v>1011.4538362578196</v>
      </c>
      <c r="AE2185" s="12">
        <f t="shared" si="624"/>
        <v>0</v>
      </c>
      <c r="AF2185" s="12">
        <f t="shared" si="625"/>
        <v>0</v>
      </c>
      <c r="AG2185" s="16">
        <f t="shared" si="626"/>
        <v>1011.4538362578196</v>
      </c>
      <c r="AH2185" s="16">
        <f t="shared" si="627"/>
        <v>0</v>
      </c>
      <c r="AI2185" s="16">
        <f t="shared" si="628"/>
        <v>0</v>
      </c>
      <c r="AJ2185" s="16">
        <f t="shared" si="631"/>
        <v>809.16306900625568</v>
      </c>
      <c r="AK2185" s="16">
        <f t="shared" si="632"/>
        <v>0</v>
      </c>
      <c r="AL2185" s="16">
        <f t="shared" si="633"/>
        <v>0</v>
      </c>
      <c r="AM2185" s="16">
        <f t="shared" si="629"/>
        <v>809.16306900625568</v>
      </c>
      <c r="AN2185" s="16">
        <f t="shared" si="630"/>
        <v>0</v>
      </c>
      <c r="AO2185" s="16">
        <f t="shared" si="634"/>
        <v>947.69693099374399</v>
      </c>
      <c r="AP2185" s="16">
        <f t="shared" si="635"/>
        <v>0</v>
      </c>
      <c r="AQ2185" s="16">
        <f t="shared" si="636"/>
        <v>0</v>
      </c>
      <c r="AR2185" s="9">
        <f t="shared" si="637"/>
        <v>0.5394265513437293</v>
      </c>
      <c r="AS2185" s="9">
        <f t="shared" si="638"/>
        <v>0</v>
      </c>
      <c r="AT2185" s="9">
        <f t="shared" si="639"/>
        <v>0</v>
      </c>
    </row>
    <row r="2186" spans="2:46" x14ac:dyDescent="0.25">
      <c r="B2186" s="1" t="s">
        <v>729</v>
      </c>
      <c r="C2186" s="33">
        <v>3054969921193</v>
      </c>
      <c r="D2186" s="34" t="s">
        <v>3</v>
      </c>
      <c r="E2186" s="8" t="s">
        <v>13</v>
      </c>
      <c r="F2186" s="8" t="s">
        <v>125</v>
      </c>
      <c r="G2186" s="8" t="s">
        <v>27</v>
      </c>
      <c r="H2186" s="8" t="s">
        <v>104</v>
      </c>
      <c r="I2186" s="16">
        <v>1738.8000000000002</v>
      </c>
      <c r="J2186" s="16">
        <v>0</v>
      </c>
      <c r="K2186" s="16">
        <v>0</v>
      </c>
      <c r="L2186" s="16">
        <v>420</v>
      </c>
      <c r="M2186" s="16">
        <v>0</v>
      </c>
      <c r="N2186" s="16">
        <v>0</v>
      </c>
      <c r="O2186" s="12">
        <f t="shared" ref="O2186:Q2249" si="640">IFERROR(I2186/L2186, 0)</f>
        <v>4.1400000000000006</v>
      </c>
      <c r="P2186" s="12">
        <f t="shared" si="640"/>
        <v>0</v>
      </c>
      <c r="Q2186" s="12">
        <f t="shared" si="640"/>
        <v>0</v>
      </c>
      <c r="R2186" s="12">
        <f>IFERROR(IF(I2186=0,0,VLOOKUP($C2186,'[1]Marginality pivots'!$B$7:$N$2242,11,0)), 0)</f>
        <v>9.7403915215622714</v>
      </c>
      <c r="S2186" s="12">
        <f>IFERROR(IF(J2186=0,0,VLOOKUP($C2186,'[1]Marginality pivots'!$B$7:$N$2242,12,0)), 0)</f>
        <v>0</v>
      </c>
      <c r="T2186" s="12">
        <f>IFERROR(IF(K2186=0,0,VLOOKUP($C2186,'[1]Marginality pivots'!$B$7:$N$2242,13,0)), 0)</f>
        <v>0</v>
      </c>
      <c r="U2186" s="12">
        <v>12.17548940195284</v>
      </c>
      <c r="V2186" s="12">
        <v>0</v>
      </c>
      <c r="W2186" s="12">
        <v>0</v>
      </c>
      <c r="X2186" s="12">
        <v>12.17548940195284</v>
      </c>
      <c r="Y2186" s="12">
        <v>0</v>
      </c>
      <c r="Z2186" s="12">
        <v>0</v>
      </c>
      <c r="AA2186" s="12">
        <v>9.7403915215622714</v>
      </c>
      <c r="AB2186" s="12">
        <v>0</v>
      </c>
      <c r="AC2186" s="12">
        <v>0</v>
      </c>
      <c r="AD2186" s="12">
        <f t="shared" si="623"/>
        <v>5113.7055488201922</v>
      </c>
      <c r="AE2186" s="12">
        <f t="shared" si="624"/>
        <v>0</v>
      </c>
      <c r="AF2186" s="12">
        <f t="shared" si="625"/>
        <v>0</v>
      </c>
      <c r="AG2186" s="16">
        <f t="shared" si="626"/>
        <v>5113.7055488201922</v>
      </c>
      <c r="AH2186" s="16">
        <f t="shared" si="627"/>
        <v>0</v>
      </c>
      <c r="AI2186" s="16">
        <f t="shared" si="628"/>
        <v>0</v>
      </c>
      <c r="AJ2186" s="16">
        <f t="shared" si="631"/>
        <v>4090.9644390561539</v>
      </c>
      <c r="AK2186" s="16">
        <f t="shared" si="632"/>
        <v>0</v>
      </c>
      <c r="AL2186" s="16">
        <f t="shared" si="633"/>
        <v>0</v>
      </c>
      <c r="AM2186" s="16">
        <f t="shared" si="629"/>
        <v>4090.9644390561539</v>
      </c>
      <c r="AN2186" s="16">
        <f t="shared" si="630"/>
        <v>0</v>
      </c>
      <c r="AO2186" s="16">
        <f t="shared" si="634"/>
        <v>-2352.1644390561537</v>
      </c>
      <c r="AP2186" s="16">
        <f t="shared" si="635"/>
        <v>0</v>
      </c>
      <c r="AQ2186" s="16">
        <f t="shared" si="636"/>
        <v>0</v>
      </c>
      <c r="AR2186" s="9">
        <f t="shared" si="637"/>
        <v>-1.3527515752565871</v>
      </c>
      <c r="AS2186" s="9">
        <f t="shared" si="638"/>
        <v>0</v>
      </c>
      <c r="AT2186" s="9">
        <f t="shared" si="639"/>
        <v>0</v>
      </c>
    </row>
    <row r="2187" spans="2:46" x14ac:dyDescent="0.25">
      <c r="B2187" s="1" t="s">
        <v>729</v>
      </c>
      <c r="C2187" s="34" t="s">
        <v>888</v>
      </c>
      <c r="D2187" s="34" t="s">
        <v>3</v>
      </c>
      <c r="E2187" s="8" t="s">
        <v>14</v>
      </c>
      <c r="F2187" s="8" t="s">
        <v>133</v>
      </c>
      <c r="G2187" s="8" t="s">
        <v>27</v>
      </c>
      <c r="H2187" s="8" t="s">
        <v>103</v>
      </c>
      <c r="I2187" s="16">
        <v>0</v>
      </c>
      <c r="J2187" s="16">
        <v>617.6</v>
      </c>
      <c r="K2187" s="16">
        <v>1091.8</v>
      </c>
      <c r="L2187" s="16">
        <v>0</v>
      </c>
      <c r="M2187" s="16">
        <v>80</v>
      </c>
      <c r="N2187" s="16">
        <v>300</v>
      </c>
      <c r="O2187" s="12">
        <f t="shared" si="640"/>
        <v>0</v>
      </c>
      <c r="P2187" s="12">
        <f t="shared" si="640"/>
        <v>7.7200000000000006</v>
      </c>
      <c r="Q2187" s="12">
        <f t="shared" si="640"/>
        <v>3.6393333333333331</v>
      </c>
      <c r="R2187" s="12">
        <f>IFERROR(IF(I2187=0,0,VLOOKUP($C2187,'[1]Marginality pivots'!$B$7:$N$2242,11,0)), 0)</f>
        <v>0</v>
      </c>
      <c r="S2187" s="12">
        <f>IFERROR(IF(J2187=0,0,VLOOKUP($C2187,'[1]Marginality pivots'!$B$7:$N$2242,12,0)), 0)</f>
        <v>4.179390697162745</v>
      </c>
      <c r="T2187" s="12">
        <f>IFERROR(IF(K2187=0,0,VLOOKUP($C2187,'[1]Marginality pivots'!$B$7:$N$2242,13,0)), 0)</f>
        <v>4.39086786643918</v>
      </c>
      <c r="U2187" s="12">
        <v>0</v>
      </c>
      <c r="V2187" s="12">
        <v>5.934734789971098</v>
      </c>
      <c r="W2187" s="12">
        <v>5.7081282263709339</v>
      </c>
      <c r="X2187" s="12">
        <v>0</v>
      </c>
      <c r="Y2187" s="12">
        <v>5.934734789971098</v>
      </c>
      <c r="Z2187" s="12">
        <v>5.7081282263709339</v>
      </c>
      <c r="AA2187" s="12">
        <v>0</v>
      </c>
      <c r="AB2187" s="12">
        <v>4.179390697162745</v>
      </c>
      <c r="AC2187" s="12">
        <v>4.39086786643918</v>
      </c>
      <c r="AD2187" s="12">
        <f t="shared" si="623"/>
        <v>0</v>
      </c>
      <c r="AE2187" s="12">
        <f t="shared" si="624"/>
        <v>474.77878319768786</v>
      </c>
      <c r="AF2187" s="12">
        <f t="shared" si="625"/>
        <v>1712.4384679112802</v>
      </c>
      <c r="AG2187" s="16">
        <f t="shared" si="626"/>
        <v>0</v>
      </c>
      <c r="AH2187" s="16">
        <f t="shared" si="627"/>
        <v>474.77878319768786</v>
      </c>
      <c r="AI2187" s="16">
        <f t="shared" si="628"/>
        <v>1712.4384679112802</v>
      </c>
      <c r="AJ2187" s="16">
        <f t="shared" si="631"/>
        <v>0</v>
      </c>
      <c r="AK2187" s="16">
        <f t="shared" si="632"/>
        <v>334.3512557730196</v>
      </c>
      <c r="AL2187" s="16">
        <f t="shared" si="633"/>
        <v>1317.260359931754</v>
      </c>
      <c r="AM2187" s="16">
        <f t="shared" si="629"/>
        <v>0</v>
      </c>
      <c r="AN2187" s="16">
        <f t="shared" si="630"/>
        <v>334.3512557730196</v>
      </c>
      <c r="AO2187" s="16">
        <f t="shared" si="634"/>
        <v>0</v>
      </c>
      <c r="AP2187" s="16">
        <f t="shared" si="635"/>
        <v>283.24874422698042</v>
      </c>
      <c r="AQ2187" s="16">
        <f t="shared" si="636"/>
        <v>-225.46035993175406</v>
      </c>
      <c r="AR2187" s="9">
        <f t="shared" si="637"/>
        <v>0</v>
      </c>
      <c r="AS2187" s="9">
        <f t="shared" si="638"/>
        <v>0.4586281480359139</v>
      </c>
      <c r="AT2187" s="9">
        <f t="shared" si="639"/>
        <v>-0.20650335219981139</v>
      </c>
    </row>
    <row r="2188" spans="2:46" x14ac:dyDescent="0.25">
      <c r="B2188" s="1" t="s">
        <v>729</v>
      </c>
      <c r="C2188" s="34" t="s">
        <v>722</v>
      </c>
      <c r="D2188" s="34" t="s">
        <v>3</v>
      </c>
      <c r="E2188" s="8" t="s">
        <v>13</v>
      </c>
      <c r="F2188" s="8" t="s">
        <v>125</v>
      </c>
      <c r="G2188" s="8" t="s">
        <v>27</v>
      </c>
      <c r="H2188" s="8" t="s">
        <v>104</v>
      </c>
      <c r="I2188" s="16">
        <v>1695.6</v>
      </c>
      <c r="J2188" s="16">
        <v>0</v>
      </c>
      <c r="K2188" s="16">
        <v>0</v>
      </c>
      <c r="L2188" s="16">
        <v>360</v>
      </c>
      <c r="M2188" s="16">
        <v>0</v>
      </c>
      <c r="N2188" s="16">
        <v>0</v>
      </c>
      <c r="O2188" s="12">
        <f t="shared" si="640"/>
        <v>4.71</v>
      </c>
      <c r="P2188" s="12">
        <f t="shared" si="640"/>
        <v>0</v>
      </c>
      <c r="Q2188" s="12">
        <f t="shared" si="640"/>
        <v>0</v>
      </c>
      <c r="R2188" s="12">
        <f>IFERROR(IF(I2188=0,0,VLOOKUP($C2188,'[1]Marginality pivots'!$B$7:$N$2242,11,0)), 0)</f>
        <v>2.22917549149635</v>
      </c>
      <c r="S2188" s="12">
        <f>IFERROR(IF(J2188=0,0,VLOOKUP($C2188,'[1]Marginality pivots'!$B$7:$N$2242,12,0)), 0)</f>
        <v>0</v>
      </c>
      <c r="T2188" s="12">
        <f>IFERROR(IF(K2188=0,0,VLOOKUP($C2188,'[1]Marginality pivots'!$B$7:$N$2242,13,0)), 0)</f>
        <v>0</v>
      </c>
      <c r="U2188" s="12">
        <v>2.7864693643704372</v>
      </c>
      <c r="V2188" s="12">
        <v>0</v>
      </c>
      <c r="W2188" s="12">
        <v>0</v>
      </c>
      <c r="X2188" s="12">
        <v>2.7864693643704372</v>
      </c>
      <c r="Y2188" s="12">
        <v>0</v>
      </c>
      <c r="Z2188" s="12">
        <v>0</v>
      </c>
      <c r="AA2188" s="12">
        <v>2.22917549149635</v>
      </c>
      <c r="AB2188" s="12">
        <v>0</v>
      </c>
      <c r="AC2188" s="12">
        <v>0</v>
      </c>
      <c r="AD2188" s="12">
        <f t="shared" si="623"/>
        <v>1003.1289711733574</v>
      </c>
      <c r="AE2188" s="12">
        <f t="shared" si="624"/>
        <v>0</v>
      </c>
      <c r="AF2188" s="12">
        <f t="shared" si="625"/>
        <v>0</v>
      </c>
      <c r="AG2188" s="16">
        <f t="shared" si="626"/>
        <v>1003.1289711733574</v>
      </c>
      <c r="AH2188" s="16">
        <f t="shared" si="627"/>
        <v>0</v>
      </c>
      <c r="AI2188" s="16">
        <f t="shared" si="628"/>
        <v>0</v>
      </c>
      <c r="AJ2188" s="16">
        <f t="shared" si="631"/>
        <v>802.50317693868601</v>
      </c>
      <c r="AK2188" s="16">
        <f t="shared" si="632"/>
        <v>0</v>
      </c>
      <c r="AL2188" s="16">
        <f t="shared" si="633"/>
        <v>0</v>
      </c>
      <c r="AM2188" s="16">
        <f t="shared" si="629"/>
        <v>802.50317693868601</v>
      </c>
      <c r="AN2188" s="16">
        <f t="shared" si="630"/>
        <v>0</v>
      </c>
      <c r="AO2188" s="16">
        <f t="shared" si="634"/>
        <v>893.0968230613139</v>
      </c>
      <c r="AP2188" s="16">
        <f t="shared" si="635"/>
        <v>0</v>
      </c>
      <c r="AQ2188" s="16">
        <f t="shared" si="636"/>
        <v>0</v>
      </c>
      <c r="AR2188" s="9">
        <f t="shared" si="637"/>
        <v>0.52671433301563686</v>
      </c>
      <c r="AS2188" s="9">
        <f t="shared" si="638"/>
        <v>0</v>
      </c>
      <c r="AT2188" s="9">
        <f t="shared" si="639"/>
        <v>0</v>
      </c>
    </row>
    <row r="2189" spans="2:46" x14ac:dyDescent="0.25">
      <c r="B2189" s="1" t="s">
        <v>729</v>
      </c>
      <c r="C2189" s="33" t="s">
        <v>889</v>
      </c>
      <c r="D2189" s="34" t="s">
        <v>3</v>
      </c>
      <c r="E2189" s="8" t="s">
        <v>14</v>
      </c>
      <c r="F2189" s="8" t="s">
        <v>133</v>
      </c>
      <c r="G2189" s="8" t="s">
        <v>27</v>
      </c>
      <c r="H2189" s="8" t="s">
        <v>103</v>
      </c>
      <c r="I2189" s="16">
        <v>842.4</v>
      </c>
      <c r="J2189" s="16">
        <v>842.4</v>
      </c>
      <c r="K2189" s="16">
        <v>0</v>
      </c>
      <c r="L2189" s="16">
        <v>120</v>
      </c>
      <c r="M2189" s="16">
        <v>120</v>
      </c>
      <c r="N2189" s="16">
        <v>0</v>
      </c>
      <c r="O2189" s="12">
        <f t="shared" si="640"/>
        <v>7.02</v>
      </c>
      <c r="P2189" s="12">
        <f t="shared" si="640"/>
        <v>7.02</v>
      </c>
      <c r="Q2189" s="12">
        <f t="shared" si="640"/>
        <v>0</v>
      </c>
      <c r="R2189" s="12">
        <f>IFERROR(IF(I2189=0,0,VLOOKUP($C2189,'[1]Marginality pivots'!$B$7:$N$2242,11,0)), 0)</f>
        <v>3.23322560956702</v>
      </c>
      <c r="S2189" s="12">
        <f>IFERROR(IF(J2189=0,0,VLOOKUP($C2189,'[1]Marginality pivots'!$B$7:$N$2242,12,0)), 0)</f>
        <v>5.3455168475157055</v>
      </c>
      <c r="T2189" s="12">
        <f>IFERROR(IF(K2189=0,0,VLOOKUP($C2189,'[1]Marginality pivots'!$B$7:$N$2242,13,0)), 0)</f>
        <v>0</v>
      </c>
      <c r="U2189" s="12">
        <v>4.0415320119587754</v>
      </c>
      <c r="V2189" s="12">
        <v>7.5906339234723017</v>
      </c>
      <c r="W2189" s="12">
        <v>0</v>
      </c>
      <c r="X2189" s="12">
        <v>4.0415320119587754</v>
      </c>
      <c r="Y2189" s="12">
        <v>7.5906339234723017</v>
      </c>
      <c r="Z2189" s="12">
        <v>0</v>
      </c>
      <c r="AA2189" s="12">
        <v>3.23322560956702</v>
      </c>
      <c r="AB2189" s="12">
        <v>5.3455168475157055</v>
      </c>
      <c r="AC2189" s="12">
        <v>0</v>
      </c>
      <c r="AD2189" s="12">
        <f t="shared" si="623"/>
        <v>484.98384143505302</v>
      </c>
      <c r="AE2189" s="12">
        <f t="shared" si="624"/>
        <v>910.87607081667625</v>
      </c>
      <c r="AF2189" s="12">
        <f t="shared" si="625"/>
        <v>0</v>
      </c>
      <c r="AG2189" s="16">
        <f t="shared" si="626"/>
        <v>484.98384143505302</v>
      </c>
      <c r="AH2189" s="16">
        <f t="shared" si="627"/>
        <v>910.87607081667625</v>
      </c>
      <c r="AI2189" s="16">
        <f t="shared" si="628"/>
        <v>0</v>
      </c>
      <c r="AJ2189" s="16">
        <f t="shared" si="631"/>
        <v>387.98707314804238</v>
      </c>
      <c r="AK2189" s="16">
        <f t="shared" si="632"/>
        <v>641.46202170188462</v>
      </c>
      <c r="AL2189" s="16">
        <f t="shared" si="633"/>
        <v>0</v>
      </c>
      <c r="AM2189" s="16">
        <f t="shared" si="629"/>
        <v>387.98707314804238</v>
      </c>
      <c r="AN2189" s="16">
        <f t="shared" si="630"/>
        <v>641.46202170188462</v>
      </c>
      <c r="AO2189" s="16">
        <f t="shared" si="634"/>
        <v>454.41292685195759</v>
      </c>
      <c r="AP2189" s="16">
        <f t="shared" si="635"/>
        <v>200.93797829811535</v>
      </c>
      <c r="AQ2189" s="16">
        <f t="shared" si="636"/>
        <v>0</v>
      </c>
      <c r="AR2189" s="9">
        <f t="shared" si="637"/>
        <v>0.5394265513437293</v>
      </c>
      <c r="AS2189" s="9">
        <f t="shared" si="638"/>
        <v>0.23853036360175137</v>
      </c>
      <c r="AT2189" s="9">
        <f t="shared" si="639"/>
        <v>0</v>
      </c>
    </row>
    <row r="2190" spans="2:46" x14ac:dyDescent="0.25">
      <c r="B2190" s="1" t="s">
        <v>729</v>
      </c>
      <c r="C2190" s="33" t="s">
        <v>890</v>
      </c>
      <c r="D2190" s="34" t="s">
        <v>3</v>
      </c>
      <c r="E2190" s="8" t="s">
        <v>14</v>
      </c>
      <c r="F2190" s="8" t="s">
        <v>117</v>
      </c>
      <c r="G2190" s="8" t="s">
        <v>37</v>
      </c>
      <c r="H2190" s="8" t="s">
        <v>103</v>
      </c>
      <c r="I2190" s="16">
        <v>0</v>
      </c>
      <c r="J2190" s="16">
        <v>0</v>
      </c>
      <c r="K2190" s="16">
        <v>1657.5</v>
      </c>
      <c r="L2190" s="16">
        <v>0</v>
      </c>
      <c r="M2190" s="16">
        <v>0</v>
      </c>
      <c r="N2190" s="16">
        <v>65</v>
      </c>
      <c r="O2190" s="12">
        <f t="shared" si="640"/>
        <v>0</v>
      </c>
      <c r="P2190" s="12">
        <f t="shared" si="640"/>
        <v>0</v>
      </c>
      <c r="Q2190" s="12">
        <f t="shared" si="640"/>
        <v>25.5</v>
      </c>
      <c r="R2190" s="12">
        <f>IFERROR(IF(I2190=0,0,VLOOKUP($C2190,'[1]Marginality pivots'!$B$7:$N$2242,11,0)), 0)</f>
        <v>0</v>
      </c>
      <c r="S2190" s="12">
        <f>IFERROR(IF(J2190=0,0,VLOOKUP($C2190,'[1]Marginality pivots'!$B$7:$N$2242,12,0)), 0)</f>
        <v>0</v>
      </c>
      <c r="T2190" s="12">
        <f>IFERROR(IF(K2190=0,0,VLOOKUP($C2190,'[1]Marginality pivots'!$B$7:$N$2242,13,0)), 0)</f>
        <v>7.0002400000000007</v>
      </c>
      <c r="U2190" s="12">
        <v>0</v>
      </c>
      <c r="V2190" s="12">
        <v>0</v>
      </c>
      <c r="W2190" s="12">
        <v>9.1003120000000006</v>
      </c>
      <c r="X2190" s="12">
        <v>0</v>
      </c>
      <c r="Y2190" s="12">
        <v>0</v>
      </c>
      <c r="Z2190" s="12">
        <v>9.1003120000000006</v>
      </c>
      <c r="AA2190" s="12">
        <v>0</v>
      </c>
      <c r="AB2190" s="12">
        <v>0</v>
      </c>
      <c r="AC2190" s="12">
        <v>7.0002400000000007</v>
      </c>
      <c r="AD2190" s="12">
        <f t="shared" si="623"/>
        <v>0</v>
      </c>
      <c r="AE2190" s="12">
        <f t="shared" si="624"/>
        <v>0</v>
      </c>
      <c r="AF2190" s="12">
        <f t="shared" si="625"/>
        <v>591.52028000000007</v>
      </c>
      <c r="AG2190" s="16">
        <f t="shared" si="626"/>
        <v>0</v>
      </c>
      <c r="AH2190" s="16">
        <f t="shared" si="627"/>
        <v>0</v>
      </c>
      <c r="AI2190" s="16">
        <f t="shared" si="628"/>
        <v>591.52028000000007</v>
      </c>
      <c r="AJ2190" s="16">
        <f t="shared" si="631"/>
        <v>0</v>
      </c>
      <c r="AK2190" s="16">
        <f t="shared" si="632"/>
        <v>0</v>
      </c>
      <c r="AL2190" s="16">
        <f t="shared" si="633"/>
        <v>455.01560000000006</v>
      </c>
      <c r="AM2190" s="16">
        <f t="shared" si="629"/>
        <v>0</v>
      </c>
      <c r="AN2190" s="16">
        <f t="shared" si="630"/>
        <v>0</v>
      </c>
      <c r="AO2190" s="16">
        <f t="shared" si="634"/>
        <v>0</v>
      </c>
      <c r="AP2190" s="16">
        <f t="shared" si="635"/>
        <v>0</v>
      </c>
      <c r="AQ2190" s="16">
        <f t="shared" si="636"/>
        <v>1202.4843999999998</v>
      </c>
      <c r="AR2190" s="9">
        <f t="shared" si="637"/>
        <v>0</v>
      </c>
      <c r="AS2190" s="9">
        <f t="shared" si="638"/>
        <v>0</v>
      </c>
      <c r="AT2190" s="9">
        <f t="shared" si="639"/>
        <v>0.72548078431372542</v>
      </c>
    </row>
    <row r="2191" spans="2:46" x14ac:dyDescent="0.25">
      <c r="B2191" s="1" t="s">
        <v>729</v>
      </c>
      <c r="C2191" s="33" t="s">
        <v>891</v>
      </c>
      <c r="D2191" s="34" t="s">
        <v>3</v>
      </c>
      <c r="E2191" s="8" t="s">
        <v>14</v>
      </c>
      <c r="F2191" s="8" t="s">
        <v>133</v>
      </c>
      <c r="G2191" s="8" t="s">
        <v>27</v>
      </c>
      <c r="H2191" s="8" t="s">
        <v>103</v>
      </c>
      <c r="I2191" s="16">
        <v>0</v>
      </c>
      <c r="J2191" s="16">
        <v>546.75</v>
      </c>
      <c r="K2191" s="16">
        <v>1093.5</v>
      </c>
      <c r="L2191" s="16">
        <v>0</v>
      </c>
      <c r="M2191" s="16">
        <v>25</v>
      </c>
      <c r="N2191" s="16">
        <v>50</v>
      </c>
      <c r="O2191" s="12">
        <f t="shared" si="640"/>
        <v>0</v>
      </c>
      <c r="P2191" s="12">
        <f t="shared" si="640"/>
        <v>21.87</v>
      </c>
      <c r="Q2191" s="12">
        <f t="shared" si="640"/>
        <v>21.87</v>
      </c>
      <c r="R2191" s="12">
        <f>IFERROR(IF(I2191=0,0,VLOOKUP($C2191,'[1]Marginality pivots'!$B$7:$N$2242,11,0)), 0)</f>
        <v>0</v>
      </c>
      <c r="S2191" s="12">
        <f>IFERROR(IF(J2191=0,0,VLOOKUP($C2191,'[1]Marginality pivots'!$B$7:$N$2242,12,0)), 0)</f>
        <v>13.528386099234124</v>
      </c>
      <c r="T2191" s="12">
        <f>IFERROR(IF(K2191=0,0,VLOOKUP($C2191,'[1]Marginality pivots'!$B$7:$N$2242,13,0)), 0)</f>
        <v>14.21292243585537</v>
      </c>
      <c r="U2191" s="12">
        <v>0</v>
      </c>
      <c r="V2191" s="12">
        <v>19.210308260912456</v>
      </c>
      <c r="W2191" s="12">
        <v>18.476799166611983</v>
      </c>
      <c r="X2191" s="12">
        <v>0</v>
      </c>
      <c r="Y2191" s="12">
        <v>19.210308260912456</v>
      </c>
      <c r="Z2191" s="12">
        <v>18.476799166611983</v>
      </c>
      <c r="AA2191" s="12">
        <v>0</v>
      </c>
      <c r="AB2191" s="12">
        <v>13.528386099234124</v>
      </c>
      <c r="AC2191" s="12">
        <v>14.21292243585537</v>
      </c>
      <c r="AD2191" s="12">
        <f t="shared" si="623"/>
        <v>0</v>
      </c>
      <c r="AE2191" s="12">
        <f t="shared" si="624"/>
        <v>480.25770652281142</v>
      </c>
      <c r="AF2191" s="12">
        <f t="shared" si="625"/>
        <v>923.83995833059907</v>
      </c>
      <c r="AG2191" s="16">
        <f t="shared" si="626"/>
        <v>0</v>
      </c>
      <c r="AH2191" s="16">
        <f t="shared" si="627"/>
        <v>480.25770652281142</v>
      </c>
      <c r="AI2191" s="16">
        <f t="shared" si="628"/>
        <v>923.83995833059907</v>
      </c>
      <c r="AJ2191" s="16">
        <f t="shared" si="631"/>
        <v>0</v>
      </c>
      <c r="AK2191" s="16">
        <f t="shared" si="632"/>
        <v>338.20965248085309</v>
      </c>
      <c r="AL2191" s="16">
        <f t="shared" si="633"/>
        <v>710.64612179276855</v>
      </c>
      <c r="AM2191" s="16">
        <f t="shared" si="629"/>
        <v>0</v>
      </c>
      <c r="AN2191" s="16">
        <f t="shared" si="630"/>
        <v>338.20965248085309</v>
      </c>
      <c r="AO2191" s="16">
        <f t="shared" si="634"/>
        <v>0</v>
      </c>
      <c r="AP2191" s="16">
        <f t="shared" si="635"/>
        <v>208.54034751914691</v>
      </c>
      <c r="AQ2191" s="16">
        <f t="shared" si="636"/>
        <v>382.85387820723145</v>
      </c>
      <c r="AR2191" s="9">
        <f t="shared" si="637"/>
        <v>0</v>
      </c>
      <c r="AS2191" s="9">
        <f t="shared" si="638"/>
        <v>0.38141810245843055</v>
      </c>
      <c r="AT2191" s="9">
        <f t="shared" si="639"/>
        <v>0.35011785844282711</v>
      </c>
    </row>
    <row r="2192" spans="2:46" x14ac:dyDescent="0.25">
      <c r="B2192" s="1" t="s">
        <v>729</v>
      </c>
      <c r="C2192" s="33" t="s">
        <v>892</v>
      </c>
      <c r="D2192" s="34" t="s">
        <v>3</v>
      </c>
      <c r="E2192" s="8" t="s">
        <v>14</v>
      </c>
      <c r="F2192" s="8" t="s">
        <v>530</v>
      </c>
      <c r="G2192" s="8" t="s">
        <v>27</v>
      </c>
      <c r="H2192" s="8" t="s">
        <v>103</v>
      </c>
      <c r="I2192" s="16">
        <v>586.29999999999995</v>
      </c>
      <c r="J2192" s="16">
        <v>730.62</v>
      </c>
      <c r="K2192" s="16">
        <v>313.92</v>
      </c>
      <c r="L2192" s="16">
        <v>65</v>
      </c>
      <c r="M2192" s="16">
        <v>81</v>
      </c>
      <c r="N2192" s="16">
        <v>36</v>
      </c>
      <c r="O2192" s="12">
        <f t="shared" si="640"/>
        <v>9.02</v>
      </c>
      <c r="P2192" s="12">
        <f t="shared" si="640"/>
        <v>9.02</v>
      </c>
      <c r="Q2192" s="12">
        <f t="shared" si="640"/>
        <v>8.7200000000000006</v>
      </c>
      <c r="R2192" s="12">
        <f>IFERROR(IF(I2192=0,0,VLOOKUP($C2192,'[1]Marginality pivots'!$B$7:$N$2242,11,0)), 0)</f>
        <v>4.1543725068795618</v>
      </c>
      <c r="S2192" s="12">
        <f>IFERROR(IF(J2192=0,0,VLOOKUP($C2192,'[1]Marginality pivots'!$B$7:$N$2242,12,0)), 0)</f>
        <v>5.9354478843952272</v>
      </c>
      <c r="T2192" s="12">
        <f>IFERROR(IF(K2192=0,0,VLOOKUP($C2192,'[1]Marginality pivots'!$B$7:$N$2242,13,0)), 0)</f>
        <v>6.235781547345626</v>
      </c>
      <c r="U2192" s="12">
        <v>5.1929656335994521</v>
      </c>
      <c r="V2192" s="12">
        <v>8.4283359958412216</v>
      </c>
      <c r="W2192" s="12">
        <v>8.1065160115493136</v>
      </c>
      <c r="X2192" s="12">
        <v>5.1929656335994521</v>
      </c>
      <c r="Y2192" s="12">
        <v>8.4283359958412216</v>
      </c>
      <c r="Z2192" s="12">
        <v>8.1065160115493136</v>
      </c>
      <c r="AA2192" s="12">
        <v>4.1543725068795618</v>
      </c>
      <c r="AB2192" s="12">
        <v>5.9354478843952272</v>
      </c>
      <c r="AC2192" s="12">
        <v>6.235781547345626</v>
      </c>
      <c r="AD2192" s="12">
        <f t="shared" si="623"/>
        <v>337.54276618396437</v>
      </c>
      <c r="AE2192" s="12">
        <f t="shared" si="624"/>
        <v>682.69521566313892</v>
      </c>
      <c r="AF2192" s="12">
        <f t="shared" si="625"/>
        <v>291.8345764157753</v>
      </c>
      <c r="AG2192" s="16">
        <f t="shared" si="626"/>
        <v>337.54276618396437</v>
      </c>
      <c r="AH2192" s="16">
        <f t="shared" si="627"/>
        <v>682.69521566313892</v>
      </c>
      <c r="AI2192" s="16">
        <f t="shared" si="628"/>
        <v>291.8345764157753</v>
      </c>
      <c r="AJ2192" s="16">
        <f t="shared" si="631"/>
        <v>270.03421294717151</v>
      </c>
      <c r="AK2192" s="16">
        <f t="shared" si="632"/>
        <v>480.77127863601339</v>
      </c>
      <c r="AL2192" s="16">
        <f t="shared" si="633"/>
        <v>224.48813570444253</v>
      </c>
      <c r="AM2192" s="16">
        <f t="shared" si="629"/>
        <v>270.03421294717151</v>
      </c>
      <c r="AN2192" s="16">
        <f t="shared" si="630"/>
        <v>480.77127863601339</v>
      </c>
      <c r="AO2192" s="16">
        <f t="shared" si="634"/>
        <v>316.26578705282844</v>
      </c>
      <c r="AP2192" s="16">
        <f t="shared" si="635"/>
        <v>249.84872136398661</v>
      </c>
      <c r="AQ2192" s="16">
        <f t="shared" si="636"/>
        <v>89.431864295557489</v>
      </c>
      <c r="AR2192" s="9">
        <f t="shared" si="637"/>
        <v>0.5394265513437293</v>
      </c>
      <c r="AS2192" s="9">
        <f t="shared" si="638"/>
        <v>0.34196808376993049</v>
      </c>
      <c r="AT2192" s="9">
        <f t="shared" si="639"/>
        <v>0.28488743723100624</v>
      </c>
    </row>
    <row r="2193" spans="2:46" x14ac:dyDescent="0.25">
      <c r="B2193" s="1" t="s">
        <v>729</v>
      </c>
      <c r="C2193" s="33" t="s">
        <v>893</v>
      </c>
      <c r="D2193" s="34" t="s">
        <v>3</v>
      </c>
      <c r="E2193" s="8" t="s">
        <v>14</v>
      </c>
      <c r="F2193" s="8" t="s">
        <v>133</v>
      </c>
      <c r="G2193" s="8" t="s">
        <v>27</v>
      </c>
      <c r="H2193" s="8" t="s">
        <v>103</v>
      </c>
      <c r="I2193" s="16">
        <v>0</v>
      </c>
      <c r="J2193" s="16">
        <v>564</v>
      </c>
      <c r="K2193" s="16">
        <v>1051</v>
      </c>
      <c r="L2193" s="16">
        <v>0</v>
      </c>
      <c r="M2193" s="16">
        <v>120</v>
      </c>
      <c r="N2193" s="16">
        <v>340</v>
      </c>
      <c r="O2193" s="12">
        <f t="shared" si="640"/>
        <v>0</v>
      </c>
      <c r="P2193" s="12">
        <f t="shared" si="640"/>
        <v>4.7</v>
      </c>
      <c r="Q2193" s="12">
        <f t="shared" si="640"/>
        <v>3.0911764705882354</v>
      </c>
      <c r="R2193" s="12">
        <f>IFERROR(IF(I2193=0,0,VLOOKUP($C2193,'[1]Marginality pivots'!$B$7:$N$2242,11,0)), 0)</f>
        <v>0</v>
      </c>
      <c r="S2193" s="12">
        <f>IFERROR(IF(J2193=0,0,VLOOKUP($C2193,'[1]Marginality pivots'!$B$7:$N$2242,12,0)), 0)</f>
        <v>3.4763801461229025</v>
      </c>
      <c r="T2193" s="12">
        <f>IFERROR(IF(K2193=0,0,VLOOKUP($C2193,'[1]Marginality pivots'!$B$7:$N$2242,13,0)), 0)</f>
        <v>3.652284981516722</v>
      </c>
      <c r="U2193" s="12">
        <v>0</v>
      </c>
      <c r="V2193" s="12">
        <v>4.9364598074945212</v>
      </c>
      <c r="W2193" s="12">
        <v>4.7479704759717389</v>
      </c>
      <c r="X2193" s="12">
        <v>0</v>
      </c>
      <c r="Y2193" s="12">
        <v>4.9364598074945212</v>
      </c>
      <c r="Z2193" s="12">
        <v>4.7479704759717389</v>
      </c>
      <c r="AA2193" s="12">
        <v>0</v>
      </c>
      <c r="AB2193" s="12">
        <v>3.4763801461229025</v>
      </c>
      <c r="AC2193" s="12">
        <v>3.652284981516722</v>
      </c>
      <c r="AD2193" s="12">
        <f t="shared" si="623"/>
        <v>0</v>
      </c>
      <c r="AE2193" s="12">
        <f t="shared" si="624"/>
        <v>592.37517689934259</v>
      </c>
      <c r="AF2193" s="12">
        <f t="shared" si="625"/>
        <v>1614.3099618303913</v>
      </c>
      <c r="AG2193" s="16">
        <f t="shared" si="626"/>
        <v>0</v>
      </c>
      <c r="AH2193" s="16">
        <f t="shared" si="627"/>
        <v>592.37517689934259</v>
      </c>
      <c r="AI2193" s="16">
        <f t="shared" si="628"/>
        <v>1614.3099618303913</v>
      </c>
      <c r="AJ2193" s="16">
        <f t="shared" si="631"/>
        <v>0</v>
      </c>
      <c r="AK2193" s="16">
        <f t="shared" si="632"/>
        <v>417.16561753474832</v>
      </c>
      <c r="AL2193" s="16">
        <f t="shared" si="633"/>
        <v>1241.7768937156854</v>
      </c>
      <c r="AM2193" s="16">
        <f t="shared" si="629"/>
        <v>0</v>
      </c>
      <c r="AN2193" s="16">
        <f t="shared" si="630"/>
        <v>417.16561753474832</v>
      </c>
      <c r="AO2193" s="16">
        <f t="shared" si="634"/>
        <v>0</v>
      </c>
      <c r="AP2193" s="16">
        <f t="shared" si="635"/>
        <v>146.83438246525168</v>
      </c>
      <c r="AQ2193" s="16">
        <f t="shared" si="636"/>
        <v>-190.77689371568545</v>
      </c>
      <c r="AR2193" s="9">
        <f t="shared" si="637"/>
        <v>0</v>
      </c>
      <c r="AS2193" s="9">
        <f t="shared" si="638"/>
        <v>0.26034464976108451</v>
      </c>
      <c r="AT2193" s="9">
        <f t="shared" si="639"/>
        <v>-0.18151940410626588</v>
      </c>
    </row>
    <row r="2194" spans="2:46" x14ac:dyDescent="0.25">
      <c r="B2194" s="1" t="s">
        <v>729</v>
      </c>
      <c r="C2194" s="34" t="s">
        <v>894</v>
      </c>
      <c r="D2194" s="34" t="s">
        <v>3</v>
      </c>
      <c r="E2194" s="8" t="s">
        <v>14</v>
      </c>
      <c r="F2194" s="8" t="s">
        <v>117</v>
      </c>
      <c r="G2194" s="8" t="s">
        <v>27</v>
      </c>
      <c r="H2194" s="8" t="s">
        <v>104</v>
      </c>
      <c r="I2194" s="16">
        <v>1607.1399999999999</v>
      </c>
      <c r="J2194" s="16">
        <v>0</v>
      </c>
      <c r="K2194" s="16">
        <v>0</v>
      </c>
      <c r="L2194" s="16">
        <v>751</v>
      </c>
      <c r="M2194" s="16">
        <v>0</v>
      </c>
      <c r="N2194" s="16">
        <v>0</v>
      </c>
      <c r="O2194" s="12">
        <f t="shared" si="640"/>
        <v>2.1399999999999997</v>
      </c>
      <c r="P2194" s="12">
        <f t="shared" si="640"/>
        <v>0</v>
      </c>
      <c r="Q2194" s="12">
        <f t="shared" si="640"/>
        <v>0</v>
      </c>
      <c r="R2194" s="12">
        <f>IFERROR(IF(I2194=0,0,VLOOKUP($C2194,'[1]Marginality pivots'!$B$7:$N$2242,11,0)), 0)</f>
        <v>0.98562718012441963</v>
      </c>
      <c r="S2194" s="12">
        <f>IFERROR(IF(J2194=0,0,VLOOKUP($C2194,'[1]Marginality pivots'!$B$7:$N$2242,12,0)), 0)</f>
        <v>0</v>
      </c>
      <c r="T2194" s="12">
        <f>IFERROR(IF(K2194=0,0,VLOOKUP($C2194,'[1]Marginality pivots'!$B$7:$N$2242,13,0)), 0)</f>
        <v>0</v>
      </c>
      <c r="U2194" s="12">
        <v>1.2320339751555245</v>
      </c>
      <c r="V2194" s="12">
        <v>0</v>
      </c>
      <c r="W2194" s="12">
        <v>0</v>
      </c>
      <c r="X2194" s="12">
        <v>1.2320339751555245</v>
      </c>
      <c r="Y2194" s="12">
        <v>0</v>
      </c>
      <c r="Z2194" s="12">
        <v>0</v>
      </c>
      <c r="AA2194" s="12">
        <v>0.98562718012441963</v>
      </c>
      <c r="AB2194" s="12">
        <v>0</v>
      </c>
      <c r="AC2194" s="12">
        <v>0</v>
      </c>
      <c r="AD2194" s="12">
        <f t="shared" si="623"/>
        <v>925.25751534179892</v>
      </c>
      <c r="AE2194" s="12">
        <f t="shared" si="624"/>
        <v>0</v>
      </c>
      <c r="AF2194" s="12">
        <f t="shared" si="625"/>
        <v>0</v>
      </c>
      <c r="AG2194" s="16">
        <f t="shared" si="626"/>
        <v>925.25751534179892</v>
      </c>
      <c r="AH2194" s="16">
        <f t="shared" si="627"/>
        <v>0</v>
      </c>
      <c r="AI2194" s="16">
        <f t="shared" si="628"/>
        <v>0</v>
      </c>
      <c r="AJ2194" s="16">
        <f t="shared" si="631"/>
        <v>740.20601227343911</v>
      </c>
      <c r="AK2194" s="16">
        <f t="shared" si="632"/>
        <v>0</v>
      </c>
      <c r="AL2194" s="16">
        <f t="shared" si="633"/>
        <v>0</v>
      </c>
      <c r="AM2194" s="16">
        <f t="shared" si="629"/>
        <v>740.20601227343911</v>
      </c>
      <c r="AN2194" s="16">
        <f t="shared" si="630"/>
        <v>0</v>
      </c>
      <c r="AO2194" s="16">
        <f t="shared" si="634"/>
        <v>866.93398772656076</v>
      </c>
      <c r="AP2194" s="16">
        <f t="shared" si="635"/>
        <v>0</v>
      </c>
      <c r="AQ2194" s="16">
        <f t="shared" si="636"/>
        <v>0</v>
      </c>
      <c r="AR2194" s="9">
        <f t="shared" si="637"/>
        <v>0.53942655134372908</v>
      </c>
      <c r="AS2194" s="9">
        <f t="shared" si="638"/>
        <v>0</v>
      </c>
      <c r="AT2194" s="9">
        <f t="shared" si="639"/>
        <v>0</v>
      </c>
    </row>
    <row r="2195" spans="2:46" x14ac:dyDescent="0.25">
      <c r="B2195" s="1" t="s">
        <v>729</v>
      </c>
      <c r="C2195" s="34" t="s">
        <v>895</v>
      </c>
      <c r="D2195" s="34" t="s">
        <v>3</v>
      </c>
      <c r="E2195" s="8" t="s">
        <v>14</v>
      </c>
      <c r="F2195" s="8" t="s">
        <v>530</v>
      </c>
      <c r="G2195" s="8" t="s">
        <v>31</v>
      </c>
      <c r="H2195" s="8" t="s">
        <v>103</v>
      </c>
      <c r="I2195" s="16">
        <v>0</v>
      </c>
      <c r="J2195" s="16">
        <v>0</v>
      </c>
      <c r="K2195" s="16">
        <v>1540.8</v>
      </c>
      <c r="L2195" s="16">
        <v>0</v>
      </c>
      <c r="M2195" s="16">
        <v>0</v>
      </c>
      <c r="N2195" s="16">
        <v>60</v>
      </c>
      <c r="O2195" s="12">
        <f t="shared" si="640"/>
        <v>0</v>
      </c>
      <c r="P2195" s="12">
        <f t="shared" si="640"/>
        <v>0</v>
      </c>
      <c r="Q2195" s="12">
        <f t="shared" si="640"/>
        <v>25.68</v>
      </c>
      <c r="R2195" s="12">
        <f>IFERROR(IF(I2195=0,0,VLOOKUP($C2195,'[1]Marginality pivots'!$B$7:$N$2242,11,0)), 0)</f>
        <v>0</v>
      </c>
      <c r="S2195" s="12">
        <f>IFERROR(IF(J2195=0,0,VLOOKUP($C2195,'[1]Marginality pivots'!$B$7:$N$2242,12,0)), 0)</f>
        <v>0</v>
      </c>
      <c r="T2195" s="12">
        <f>IFERROR(IF(K2195=0,0,VLOOKUP($C2195,'[1]Marginality pivots'!$B$7:$N$2242,13,0)), 0)</f>
        <v>9.0268684242185646</v>
      </c>
      <c r="U2195" s="12">
        <v>0</v>
      </c>
      <c r="V2195" s="12">
        <v>0</v>
      </c>
      <c r="W2195" s="12">
        <v>11.734928951484134</v>
      </c>
      <c r="X2195" s="12">
        <v>0</v>
      </c>
      <c r="Y2195" s="12">
        <v>0</v>
      </c>
      <c r="Z2195" s="12">
        <v>11.734928951484134</v>
      </c>
      <c r="AA2195" s="12">
        <v>0</v>
      </c>
      <c r="AB2195" s="12">
        <v>0</v>
      </c>
      <c r="AC2195" s="12">
        <v>9.0268684242185646</v>
      </c>
      <c r="AD2195" s="12">
        <f t="shared" si="623"/>
        <v>0</v>
      </c>
      <c r="AE2195" s="12">
        <f t="shared" si="624"/>
        <v>0</v>
      </c>
      <c r="AF2195" s="12">
        <f t="shared" si="625"/>
        <v>704.09573708904804</v>
      </c>
      <c r="AG2195" s="16">
        <f t="shared" si="626"/>
        <v>0</v>
      </c>
      <c r="AH2195" s="16">
        <f t="shared" si="627"/>
        <v>0</v>
      </c>
      <c r="AI2195" s="16">
        <f t="shared" si="628"/>
        <v>704.09573708904804</v>
      </c>
      <c r="AJ2195" s="16">
        <f t="shared" si="631"/>
        <v>0</v>
      </c>
      <c r="AK2195" s="16">
        <f t="shared" si="632"/>
        <v>0</v>
      </c>
      <c r="AL2195" s="16">
        <f t="shared" si="633"/>
        <v>541.61210545311383</v>
      </c>
      <c r="AM2195" s="16">
        <f t="shared" si="629"/>
        <v>0</v>
      </c>
      <c r="AN2195" s="16">
        <f t="shared" si="630"/>
        <v>0</v>
      </c>
      <c r="AO2195" s="16">
        <f t="shared" si="634"/>
        <v>0</v>
      </c>
      <c r="AP2195" s="16">
        <f t="shared" si="635"/>
        <v>0</v>
      </c>
      <c r="AQ2195" s="16">
        <f t="shared" si="636"/>
        <v>999.18789454688613</v>
      </c>
      <c r="AR2195" s="9">
        <f t="shared" si="637"/>
        <v>0</v>
      </c>
      <c r="AS2195" s="9">
        <f t="shared" si="638"/>
        <v>0</v>
      </c>
      <c r="AT2195" s="9">
        <f t="shared" si="639"/>
        <v>0.64848643207871637</v>
      </c>
    </row>
    <row r="2196" spans="2:46" x14ac:dyDescent="0.25">
      <c r="B2196" s="1" t="s">
        <v>729</v>
      </c>
      <c r="C2196" s="33" t="s">
        <v>896</v>
      </c>
      <c r="D2196" s="34" t="s">
        <v>3</v>
      </c>
      <c r="E2196" s="8" t="s">
        <v>14</v>
      </c>
      <c r="F2196" s="8" t="s">
        <v>117</v>
      </c>
      <c r="G2196" s="8" t="s">
        <v>27</v>
      </c>
      <c r="H2196" s="8" t="s">
        <v>103</v>
      </c>
      <c r="I2196" s="16">
        <v>1503.84</v>
      </c>
      <c r="J2196" s="16">
        <v>0</v>
      </c>
      <c r="K2196" s="16">
        <v>0</v>
      </c>
      <c r="L2196" s="16">
        <v>1536</v>
      </c>
      <c r="M2196" s="16">
        <v>0</v>
      </c>
      <c r="N2196" s="16">
        <v>0</v>
      </c>
      <c r="O2196" s="12">
        <f t="shared" si="640"/>
        <v>0.97906249999999995</v>
      </c>
      <c r="P2196" s="12">
        <f t="shared" si="640"/>
        <v>0</v>
      </c>
      <c r="Q2196" s="12">
        <f t="shared" si="640"/>
        <v>0</v>
      </c>
      <c r="R2196" s="12">
        <f>IFERROR(IF(I2196=0,0,VLOOKUP($C2196,'[1]Marginality pivots'!$B$7:$N$2242,11,0)), 0)</f>
        <v>0.78794905596114784</v>
      </c>
      <c r="S2196" s="12">
        <f>IFERROR(IF(J2196=0,0,VLOOKUP($C2196,'[1]Marginality pivots'!$B$7:$N$2242,12,0)), 0)</f>
        <v>0</v>
      </c>
      <c r="T2196" s="12">
        <f>IFERROR(IF(K2196=0,0,VLOOKUP($C2196,'[1]Marginality pivots'!$B$7:$N$2242,13,0)), 0)</f>
        <v>0</v>
      </c>
      <c r="U2196" s="12">
        <v>0.98493631995143482</v>
      </c>
      <c r="V2196" s="12">
        <v>0</v>
      </c>
      <c r="W2196" s="12">
        <v>0</v>
      </c>
      <c r="X2196" s="12">
        <v>0.98493631995143482</v>
      </c>
      <c r="Y2196" s="12">
        <v>0</v>
      </c>
      <c r="Z2196" s="12">
        <v>0</v>
      </c>
      <c r="AA2196" s="12">
        <v>0.78794905596114784</v>
      </c>
      <c r="AB2196" s="12">
        <v>0</v>
      </c>
      <c r="AC2196" s="12">
        <v>0</v>
      </c>
      <c r="AD2196" s="12">
        <f t="shared" si="623"/>
        <v>1512.8621874454038</v>
      </c>
      <c r="AE2196" s="12">
        <f t="shared" si="624"/>
        <v>0</v>
      </c>
      <c r="AF2196" s="12">
        <f t="shared" si="625"/>
        <v>0</v>
      </c>
      <c r="AG2196" s="16">
        <f t="shared" si="626"/>
        <v>1512.8621874454038</v>
      </c>
      <c r="AH2196" s="16">
        <f t="shared" si="627"/>
        <v>0</v>
      </c>
      <c r="AI2196" s="16">
        <f t="shared" si="628"/>
        <v>0</v>
      </c>
      <c r="AJ2196" s="16">
        <f t="shared" si="631"/>
        <v>1210.289749956323</v>
      </c>
      <c r="AK2196" s="16">
        <f t="shared" si="632"/>
        <v>0</v>
      </c>
      <c r="AL2196" s="16">
        <f t="shared" si="633"/>
        <v>0</v>
      </c>
      <c r="AM2196" s="16">
        <f t="shared" si="629"/>
        <v>1210.289749956323</v>
      </c>
      <c r="AN2196" s="16">
        <f t="shared" si="630"/>
        <v>0</v>
      </c>
      <c r="AO2196" s="16">
        <f t="shared" si="634"/>
        <v>293.5502500436769</v>
      </c>
      <c r="AP2196" s="16">
        <f t="shared" si="635"/>
        <v>0</v>
      </c>
      <c r="AQ2196" s="16">
        <f t="shared" si="636"/>
        <v>0</v>
      </c>
      <c r="AR2196" s="9">
        <f t="shared" si="637"/>
        <v>0.1952004535347357</v>
      </c>
      <c r="AS2196" s="9">
        <f t="shared" si="638"/>
        <v>0</v>
      </c>
      <c r="AT2196" s="9">
        <f t="shared" si="639"/>
        <v>0</v>
      </c>
    </row>
    <row r="2197" spans="2:46" x14ac:dyDescent="0.25">
      <c r="B2197" s="1" t="s">
        <v>729</v>
      </c>
      <c r="C2197" s="33">
        <v>3011070262208</v>
      </c>
      <c r="D2197" s="34" t="s">
        <v>3</v>
      </c>
      <c r="E2197" s="8" t="s">
        <v>13</v>
      </c>
      <c r="F2197" s="8" t="s">
        <v>109</v>
      </c>
      <c r="G2197" s="8" t="s">
        <v>730</v>
      </c>
      <c r="H2197" s="8" t="s">
        <v>104</v>
      </c>
      <c r="I2197" s="16">
        <v>0</v>
      </c>
      <c r="J2197" s="16">
        <v>0</v>
      </c>
      <c r="K2197" s="16">
        <v>1500</v>
      </c>
      <c r="L2197" s="16">
        <v>0</v>
      </c>
      <c r="M2197" s="16">
        <v>0</v>
      </c>
      <c r="N2197" s="16">
        <v>120</v>
      </c>
      <c r="O2197" s="12">
        <f t="shared" si="640"/>
        <v>0</v>
      </c>
      <c r="P2197" s="12">
        <f t="shared" si="640"/>
        <v>0</v>
      </c>
      <c r="Q2197" s="12">
        <f t="shared" si="640"/>
        <v>12.5</v>
      </c>
      <c r="R2197" s="12">
        <f>IFERROR(IF(I2197=0,0,VLOOKUP($C2197,'[1]Marginality pivots'!$B$7:$N$2242,11,0)), 0)</f>
        <v>0</v>
      </c>
      <c r="S2197" s="12">
        <f>IFERROR(IF(J2197=0,0,VLOOKUP($C2197,'[1]Marginality pivots'!$B$7:$N$2242,12,0)), 0)</f>
        <v>0</v>
      </c>
      <c r="T2197" s="12">
        <f>IFERROR(IF(K2197=0,0,VLOOKUP($C2197,'[1]Marginality pivots'!$B$7:$N$2242,13,0)), 0)</f>
        <v>7.2316712054596763</v>
      </c>
      <c r="U2197" s="12">
        <v>0</v>
      </c>
      <c r="V2197" s="12">
        <v>0</v>
      </c>
      <c r="W2197" s="12">
        <v>9.4011725670975803</v>
      </c>
      <c r="X2197" s="12">
        <v>0</v>
      </c>
      <c r="Y2197" s="12">
        <v>0</v>
      </c>
      <c r="Z2197" s="12">
        <v>9.4011725670975803</v>
      </c>
      <c r="AA2197" s="12">
        <v>0</v>
      </c>
      <c r="AB2197" s="12">
        <v>0</v>
      </c>
      <c r="AC2197" s="12">
        <v>7.2316712054596763</v>
      </c>
      <c r="AD2197" s="12">
        <f t="shared" si="623"/>
        <v>0</v>
      </c>
      <c r="AE2197" s="12">
        <f t="shared" si="624"/>
        <v>0</v>
      </c>
      <c r="AF2197" s="12">
        <f t="shared" si="625"/>
        <v>1128.1407080517097</v>
      </c>
      <c r="AG2197" s="16">
        <f t="shared" si="626"/>
        <v>0</v>
      </c>
      <c r="AH2197" s="16">
        <f t="shared" si="627"/>
        <v>0</v>
      </c>
      <c r="AI2197" s="16">
        <f t="shared" si="628"/>
        <v>1128.1407080517097</v>
      </c>
      <c r="AJ2197" s="16">
        <f t="shared" si="631"/>
        <v>0</v>
      </c>
      <c r="AK2197" s="16">
        <f t="shared" si="632"/>
        <v>0</v>
      </c>
      <c r="AL2197" s="16">
        <f t="shared" si="633"/>
        <v>867.80054465516116</v>
      </c>
      <c r="AM2197" s="16">
        <f t="shared" si="629"/>
        <v>0</v>
      </c>
      <c r="AN2197" s="16">
        <f t="shared" si="630"/>
        <v>0</v>
      </c>
      <c r="AO2197" s="16">
        <f t="shared" si="634"/>
        <v>0</v>
      </c>
      <c r="AP2197" s="16">
        <f t="shared" si="635"/>
        <v>0</v>
      </c>
      <c r="AQ2197" s="16">
        <f t="shared" si="636"/>
        <v>632.19945534483884</v>
      </c>
      <c r="AR2197" s="9">
        <f t="shared" si="637"/>
        <v>0</v>
      </c>
      <c r="AS2197" s="9">
        <f t="shared" si="638"/>
        <v>0</v>
      </c>
      <c r="AT2197" s="9">
        <f t="shared" si="639"/>
        <v>0.4214663035632259</v>
      </c>
    </row>
    <row r="2198" spans="2:46" x14ac:dyDescent="0.25">
      <c r="B2198" s="1" t="s">
        <v>729</v>
      </c>
      <c r="C2198" s="33" t="s">
        <v>897</v>
      </c>
      <c r="D2198" s="34" t="s">
        <v>3</v>
      </c>
      <c r="E2198" s="8" t="s">
        <v>14</v>
      </c>
      <c r="F2198" s="8" t="s">
        <v>530</v>
      </c>
      <c r="G2198" s="8" t="s">
        <v>31</v>
      </c>
      <c r="H2198" s="8" t="s">
        <v>103</v>
      </c>
      <c r="I2198" s="16">
        <v>0</v>
      </c>
      <c r="J2198" s="16">
        <v>0</v>
      </c>
      <c r="K2198" s="16">
        <v>1486.2</v>
      </c>
      <c r="L2198" s="16">
        <v>0</v>
      </c>
      <c r="M2198" s="16">
        <v>0</v>
      </c>
      <c r="N2198" s="16">
        <v>60</v>
      </c>
      <c r="O2198" s="12">
        <f t="shared" si="640"/>
        <v>0</v>
      </c>
      <c r="P2198" s="12">
        <f t="shared" si="640"/>
        <v>0</v>
      </c>
      <c r="Q2198" s="12">
        <f t="shared" si="640"/>
        <v>24.77</v>
      </c>
      <c r="R2198" s="12">
        <f>IFERROR(IF(I2198=0,0,VLOOKUP($C2198,'[1]Marginality pivots'!$B$7:$N$2242,11,0)), 0)</f>
        <v>0</v>
      </c>
      <c r="S2198" s="12">
        <f>IFERROR(IF(J2198=0,0,VLOOKUP($C2198,'[1]Marginality pivots'!$B$7:$N$2242,12,0)), 0)</f>
        <v>0</v>
      </c>
      <c r="T2198" s="12">
        <f>IFERROR(IF(K2198=0,0,VLOOKUP($C2198,'[1]Marginality pivots'!$B$7:$N$2242,13,0)), 0)</f>
        <v>9.0968862786272062</v>
      </c>
      <c r="U2198" s="12">
        <v>0</v>
      </c>
      <c r="V2198" s="12">
        <v>0</v>
      </c>
      <c r="W2198" s="12">
        <v>11.825952162215369</v>
      </c>
      <c r="X2198" s="12">
        <v>0</v>
      </c>
      <c r="Y2198" s="12">
        <v>0</v>
      </c>
      <c r="Z2198" s="12">
        <v>11.825952162215369</v>
      </c>
      <c r="AA2198" s="12">
        <v>0</v>
      </c>
      <c r="AB2198" s="12">
        <v>0</v>
      </c>
      <c r="AC2198" s="12">
        <v>9.0968862786272062</v>
      </c>
      <c r="AD2198" s="12">
        <f t="shared" si="623"/>
        <v>0</v>
      </c>
      <c r="AE2198" s="12">
        <f t="shared" si="624"/>
        <v>0</v>
      </c>
      <c r="AF2198" s="12">
        <f t="shared" si="625"/>
        <v>709.55712973292214</v>
      </c>
      <c r="AG2198" s="16">
        <f t="shared" si="626"/>
        <v>0</v>
      </c>
      <c r="AH2198" s="16">
        <f t="shared" si="627"/>
        <v>0</v>
      </c>
      <c r="AI2198" s="16">
        <f t="shared" si="628"/>
        <v>709.55712973292214</v>
      </c>
      <c r="AJ2198" s="16">
        <f t="shared" si="631"/>
        <v>0</v>
      </c>
      <c r="AK2198" s="16">
        <f t="shared" si="632"/>
        <v>0</v>
      </c>
      <c r="AL2198" s="16">
        <f t="shared" si="633"/>
        <v>545.81317671763236</v>
      </c>
      <c r="AM2198" s="16">
        <f t="shared" si="629"/>
        <v>0</v>
      </c>
      <c r="AN2198" s="16">
        <f t="shared" si="630"/>
        <v>0</v>
      </c>
      <c r="AO2198" s="16">
        <f t="shared" si="634"/>
        <v>0</v>
      </c>
      <c r="AP2198" s="16">
        <f t="shared" si="635"/>
        <v>0</v>
      </c>
      <c r="AQ2198" s="16">
        <f t="shared" si="636"/>
        <v>940.38682328236769</v>
      </c>
      <c r="AR2198" s="9">
        <f t="shared" si="637"/>
        <v>0</v>
      </c>
      <c r="AS2198" s="9">
        <f t="shared" si="638"/>
        <v>0</v>
      </c>
      <c r="AT2198" s="9">
        <f t="shared" si="639"/>
        <v>0.63274581030976162</v>
      </c>
    </row>
    <row r="2199" spans="2:46" x14ac:dyDescent="0.25">
      <c r="B2199" s="1" t="s">
        <v>729</v>
      </c>
      <c r="C2199" s="33" t="s">
        <v>898</v>
      </c>
      <c r="D2199" s="34" t="s">
        <v>3</v>
      </c>
      <c r="E2199" s="8" t="s">
        <v>14</v>
      </c>
      <c r="F2199" s="8" t="s">
        <v>133</v>
      </c>
      <c r="G2199" s="8" t="s">
        <v>27</v>
      </c>
      <c r="H2199" s="8" t="s">
        <v>103</v>
      </c>
      <c r="I2199" s="16">
        <v>0</v>
      </c>
      <c r="J2199" s="16">
        <v>1032</v>
      </c>
      <c r="K2199" s="16">
        <v>430</v>
      </c>
      <c r="L2199" s="16">
        <v>0</v>
      </c>
      <c r="M2199" s="16">
        <v>120</v>
      </c>
      <c r="N2199" s="16">
        <v>50</v>
      </c>
      <c r="O2199" s="12">
        <f t="shared" si="640"/>
        <v>0</v>
      </c>
      <c r="P2199" s="12">
        <f t="shared" si="640"/>
        <v>8.6</v>
      </c>
      <c r="Q2199" s="12">
        <f t="shared" si="640"/>
        <v>8.6</v>
      </c>
      <c r="R2199" s="12">
        <f>IFERROR(IF(I2199=0,0,VLOOKUP($C2199,'[1]Marginality pivots'!$B$7:$N$2242,11,0)), 0)</f>
        <v>0</v>
      </c>
      <c r="S2199" s="12">
        <f>IFERROR(IF(J2199=0,0,VLOOKUP($C2199,'[1]Marginality pivots'!$B$7:$N$2242,12,0)), 0)</f>
        <v>4.0323651790813404</v>
      </c>
      <c r="T2199" s="12">
        <f>IFERROR(IF(K2199=0,0,VLOOKUP($C2199,'[1]Marginality pivots'!$B$7:$N$2242,13,0)), 0)</f>
        <v>4.2364028571428562</v>
      </c>
      <c r="U2199" s="12">
        <v>0</v>
      </c>
      <c r="V2199" s="12">
        <v>5.7259585542955032</v>
      </c>
      <c r="W2199" s="12">
        <v>5.5073237142857137</v>
      </c>
      <c r="X2199" s="12">
        <v>0</v>
      </c>
      <c r="Y2199" s="12">
        <v>5.7259585542955032</v>
      </c>
      <c r="Z2199" s="12">
        <v>5.5073237142857137</v>
      </c>
      <c r="AA2199" s="12">
        <v>0</v>
      </c>
      <c r="AB2199" s="12">
        <v>4.0323651790813404</v>
      </c>
      <c r="AC2199" s="12">
        <v>4.2364028571428562</v>
      </c>
      <c r="AD2199" s="12">
        <f t="shared" si="623"/>
        <v>0</v>
      </c>
      <c r="AE2199" s="12">
        <f t="shared" si="624"/>
        <v>687.11502651546039</v>
      </c>
      <c r="AF2199" s="12">
        <f t="shared" si="625"/>
        <v>275.36618571428568</v>
      </c>
      <c r="AG2199" s="16">
        <f t="shared" si="626"/>
        <v>0</v>
      </c>
      <c r="AH2199" s="16">
        <f t="shared" si="627"/>
        <v>687.11502651546039</v>
      </c>
      <c r="AI2199" s="16">
        <f t="shared" si="628"/>
        <v>275.36618571428568</v>
      </c>
      <c r="AJ2199" s="16">
        <f t="shared" si="631"/>
        <v>0</v>
      </c>
      <c r="AK2199" s="16">
        <f t="shared" si="632"/>
        <v>483.88382148976086</v>
      </c>
      <c r="AL2199" s="16">
        <f t="shared" si="633"/>
        <v>211.8201428571428</v>
      </c>
      <c r="AM2199" s="16">
        <f t="shared" si="629"/>
        <v>0</v>
      </c>
      <c r="AN2199" s="16">
        <f t="shared" si="630"/>
        <v>483.88382148976086</v>
      </c>
      <c r="AO2199" s="16">
        <f t="shared" si="634"/>
        <v>0</v>
      </c>
      <c r="AP2199" s="16">
        <f t="shared" si="635"/>
        <v>548.11617851023914</v>
      </c>
      <c r="AQ2199" s="16">
        <f t="shared" si="636"/>
        <v>218.1798571428572</v>
      </c>
      <c r="AR2199" s="9">
        <f t="shared" si="637"/>
        <v>0</v>
      </c>
      <c r="AS2199" s="9">
        <f t="shared" si="638"/>
        <v>0.5311203280137976</v>
      </c>
      <c r="AT2199" s="9">
        <f t="shared" si="639"/>
        <v>0.50739501661129582</v>
      </c>
    </row>
    <row r="2200" spans="2:46" x14ac:dyDescent="0.25">
      <c r="B2200" s="1" t="s">
        <v>729</v>
      </c>
      <c r="C2200" s="34" t="s">
        <v>270</v>
      </c>
      <c r="D2200" s="34" t="s">
        <v>3</v>
      </c>
      <c r="E2200" s="8" t="s">
        <v>14</v>
      </c>
      <c r="F2200" s="8" t="s">
        <v>117</v>
      </c>
      <c r="G2200" s="8" t="s">
        <v>37</v>
      </c>
      <c r="H2200" s="8" t="s">
        <v>103</v>
      </c>
      <c r="I2200" s="16">
        <v>0</v>
      </c>
      <c r="J2200" s="16">
        <v>0</v>
      </c>
      <c r="K2200" s="16">
        <v>1453.5</v>
      </c>
      <c r="L2200" s="16">
        <v>0</v>
      </c>
      <c r="M2200" s="16">
        <v>0</v>
      </c>
      <c r="N2200" s="16">
        <v>57</v>
      </c>
      <c r="O2200" s="12">
        <f t="shared" si="640"/>
        <v>0</v>
      </c>
      <c r="P2200" s="12">
        <f t="shared" si="640"/>
        <v>0</v>
      </c>
      <c r="Q2200" s="12">
        <f t="shared" si="640"/>
        <v>25.5</v>
      </c>
      <c r="R2200" s="12">
        <f>IFERROR(IF(I2200=0,0,VLOOKUP($C2200,'[1]Marginality pivots'!$B$7:$N$2242,11,0)), 0)</f>
        <v>0</v>
      </c>
      <c r="S2200" s="12">
        <f>IFERROR(IF(J2200=0,0,VLOOKUP($C2200,'[1]Marginality pivots'!$B$7:$N$2242,12,0)), 0)</f>
        <v>0</v>
      </c>
      <c r="T2200" s="12">
        <f>IFERROR(IF(K2200=0,0,VLOOKUP($C2200,'[1]Marginality pivots'!$B$7:$N$2242,13,0)), 0)</f>
        <v>15.908905330620993</v>
      </c>
      <c r="U2200" s="12">
        <v>0</v>
      </c>
      <c r="V2200" s="12">
        <v>0</v>
      </c>
      <c r="W2200" s="12">
        <v>20.681576929807292</v>
      </c>
      <c r="X2200" s="12">
        <v>0</v>
      </c>
      <c r="Y2200" s="12">
        <v>0</v>
      </c>
      <c r="Z2200" s="12">
        <v>20.681576929807292</v>
      </c>
      <c r="AA2200" s="12">
        <v>0</v>
      </c>
      <c r="AB2200" s="12">
        <v>0</v>
      </c>
      <c r="AC2200" s="12">
        <v>15.908905330620993</v>
      </c>
      <c r="AD2200" s="12">
        <f t="shared" si="623"/>
        <v>0</v>
      </c>
      <c r="AE2200" s="12">
        <f t="shared" si="624"/>
        <v>0</v>
      </c>
      <c r="AF2200" s="12">
        <f t="shared" si="625"/>
        <v>1178.8498849990156</v>
      </c>
      <c r="AG2200" s="16">
        <f t="shared" si="626"/>
        <v>0</v>
      </c>
      <c r="AH2200" s="16">
        <f t="shared" si="627"/>
        <v>0</v>
      </c>
      <c r="AI2200" s="16">
        <f t="shared" si="628"/>
        <v>1178.8498849990156</v>
      </c>
      <c r="AJ2200" s="16">
        <f t="shared" si="631"/>
        <v>0</v>
      </c>
      <c r="AK2200" s="16">
        <f t="shared" si="632"/>
        <v>0</v>
      </c>
      <c r="AL2200" s="16">
        <f t="shared" si="633"/>
        <v>906.80760384539656</v>
      </c>
      <c r="AM2200" s="16">
        <f t="shared" si="629"/>
        <v>0</v>
      </c>
      <c r="AN2200" s="16">
        <f t="shared" si="630"/>
        <v>0</v>
      </c>
      <c r="AO2200" s="16">
        <f t="shared" si="634"/>
        <v>0</v>
      </c>
      <c r="AP2200" s="16">
        <f t="shared" si="635"/>
        <v>0</v>
      </c>
      <c r="AQ2200" s="16">
        <f t="shared" si="636"/>
        <v>546.69239615460344</v>
      </c>
      <c r="AR2200" s="9">
        <f t="shared" si="637"/>
        <v>0</v>
      </c>
      <c r="AS2200" s="9">
        <f t="shared" si="638"/>
        <v>0</v>
      </c>
      <c r="AT2200" s="9">
        <f t="shared" si="639"/>
        <v>0.37612135958349052</v>
      </c>
    </row>
    <row r="2201" spans="2:46" x14ac:dyDescent="0.25">
      <c r="B2201" s="1" t="s">
        <v>729</v>
      </c>
      <c r="C2201" s="33">
        <v>3054968710202</v>
      </c>
      <c r="D2201" s="34" t="s">
        <v>3</v>
      </c>
      <c r="E2201" s="8" t="s">
        <v>14</v>
      </c>
      <c r="F2201" s="8" t="s">
        <v>530</v>
      </c>
      <c r="G2201" s="8" t="s">
        <v>27</v>
      </c>
      <c r="H2201" s="8" t="s">
        <v>104</v>
      </c>
      <c r="I2201" s="16">
        <v>1158.4000000000001</v>
      </c>
      <c r="J2201" s="16">
        <v>0</v>
      </c>
      <c r="K2201" s="16">
        <v>0</v>
      </c>
      <c r="L2201" s="16">
        <v>160</v>
      </c>
      <c r="M2201" s="16">
        <v>0</v>
      </c>
      <c r="N2201" s="16">
        <v>0</v>
      </c>
      <c r="O2201" s="12">
        <f t="shared" si="640"/>
        <v>7.24</v>
      </c>
      <c r="P2201" s="12">
        <f t="shared" si="640"/>
        <v>0</v>
      </c>
      <c r="Q2201" s="12">
        <f t="shared" si="640"/>
        <v>0</v>
      </c>
      <c r="R2201" s="12">
        <f>IFERROR(IF(I2201=0,0,VLOOKUP($C2201,'[1]Marginality pivots'!$B$7:$N$2242,11,0)), 0)</f>
        <v>3.3529747062176498</v>
      </c>
      <c r="S2201" s="12">
        <f>IFERROR(IF(J2201=0,0,VLOOKUP($C2201,'[1]Marginality pivots'!$B$7:$N$2242,12,0)), 0)</f>
        <v>0</v>
      </c>
      <c r="T2201" s="12">
        <f>IFERROR(IF(K2201=0,0,VLOOKUP($C2201,'[1]Marginality pivots'!$B$7:$N$2242,13,0)), 0)</f>
        <v>0</v>
      </c>
      <c r="U2201" s="12">
        <v>4.1912183827720622</v>
      </c>
      <c r="V2201" s="12">
        <v>0</v>
      </c>
      <c r="W2201" s="12">
        <v>0</v>
      </c>
      <c r="X2201" s="12">
        <v>4.1912183827720622</v>
      </c>
      <c r="Y2201" s="12">
        <v>0</v>
      </c>
      <c r="Z2201" s="12">
        <v>0</v>
      </c>
      <c r="AA2201" s="12">
        <v>3.3529747062176498</v>
      </c>
      <c r="AB2201" s="12">
        <v>0</v>
      </c>
      <c r="AC2201" s="12">
        <v>0</v>
      </c>
      <c r="AD2201" s="12">
        <f t="shared" si="623"/>
        <v>670.59494124353</v>
      </c>
      <c r="AE2201" s="12">
        <f t="shared" si="624"/>
        <v>0</v>
      </c>
      <c r="AF2201" s="12">
        <f t="shared" si="625"/>
        <v>0</v>
      </c>
      <c r="AG2201" s="16">
        <f t="shared" si="626"/>
        <v>670.59494124353</v>
      </c>
      <c r="AH2201" s="16">
        <f t="shared" si="627"/>
        <v>0</v>
      </c>
      <c r="AI2201" s="16">
        <f t="shared" si="628"/>
        <v>0</v>
      </c>
      <c r="AJ2201" s="16">
        <f t="shared" si="631"/>
        <v>536.47595299482396</v>
      </c>
      <c r="AK2201" s="16">
        <f t="shared" si="632"/>
        <v>0</v>
      </c>
      <c r="AL2201" s="16">
        <f t="shared" si="633"/>
        <v>0</v>
      </c>
      <c r="AM2201" s="16">
        <f t="shared" si="629"/>
        <v>536.47595299482396</v>
      </c>
      <c r="AN2201" s="16">
        <f t="shared" si="630"/>
        <v>0</v>
      </c>
      <c r="AO2201" s="16">
        <f t="shared" si="634"/>
        <v>621.92404700517613</v>
      </c>
      <c r="AP2201" s="16">
        <f t="shared" si="635"/>
        <v>0</v>
      </c>
      <c r="AQ2201" s="16">
        <f t="shared" si="636"/>
        <v>0</v>
      </c>
      <c r="AR2201" s="9">
        <f t="shared" si="637"/>
        <v>0.53688194665502076</v>
      </c>
      <c r="AS2201" s="9">
        <f t="shared" si="638"/>
        <v>0</v>
      </c>
      <c r="AT2201" s="9">
        <f t="shared" si="639"/>
        <v>0</v>
      </c>
    </row>
    <row r="2202" spans="2:46" x14ac:dyDescent="0.25">
      <c r="B2202" s="1" t="s">
        <v>729</v>
      </c>
      <c r="C2202" s="33">
        <v>3054968710202</v>
      </c>
      <c r="D2202" s="34" t="s">
        <v>3</v>
      </c>
      <c r="E2202" s="8" t="s">
        <v>14</v>
      </c>
      <c r="F2202" s="8" t="s">
        <v>530</v>
      </c>
      <c r="G2202" s="8" t="s">
        <v>27</v>
      </c>
      <c r="H2202" s="8" t="s">
        <v>103</v>
      </c>
      <c r="I2202" s="16">
        <v>282.36</v>
      </c>
      <c r="J2202" s="16">
        <v>0</v>
      </c>
      <c r="K2202" s="16">
        <v>0</v>
      </c>
      <c r="L2202" s="16">
        <v>39</v>
      </c>
      <c r="M2202" s="16">
        <v>0</v>
      </c>
      <c r="N2202" s="16">
        <v>0</v>
      </c>
      <c r="O2202" s="12">
        <f t="shared" si="640"/>
        <v>7.24</v>
      </c>
      <c r="P2202" s="12">
        <f t="shared" si="640"/>
        <v>0</v>
      </c>
      <c r="Q2202" s="12">
        <f t="shared" si="640"/>
        <v>0</v>
      </c>
      <c r="R2202" s="12">
        <f>IFERROR(IF(I2202=0,0,VLOOKUP($C2202,'[1]Marginality pivots'!$B$7:$N$2242,11,0)), 0)</f>
        <v>3.3529747062176498</v>
      </c>
      <c r="S2202" s="12">
        <f>IFERROR(IF(J2202=0,0,VLOOKUP($C2202,'[1]Marginality pivots'!$B$7:$N$2242,12,0)), 0)</f>
        <v>0</v>
      </c>
      <c r="T2202" s="12">
        <f>IFERROR(IF(K2202=0,0,VLOOKUP($C2202,'[1]Marginality pivots'!$B$7:$N$2242,13,0)), 0)</f>
        <v>0</v>
      </c>
      <c r="U2202" s="12">
        <v>4.1912183827720622</v>
      </c>
      <c r="V2202" s="12">
        <v>0</v>
      </c>
      <c r="W2202" s="12">
        <v>0</v>
      </c>
      <c r="X2202" s="12">
        <v>4.1912183827720622</v>
      </c>
      <c r="Y2202" s="12">
        <v>0</v>
      </c>
      <c r="Z2202" s="12">
        <v>0</v>
      </c>
      <c r="AA2202" s="12">
        <v>3.3529747062176498</v>
      </c>
      <c r="AB2202" s="12">
        <v>0</v>
      </c>
      <c r="AC2202" s="12">
        <v>0</v>
      </c>
      <c r="AD2202" s="12">
        <f t="shared" si="623"/>
        <v>163.45751692811044</v>
      </c>
      <c r="AE2202" s="12">
        <f t="shared" si="624"/>
        <v>0</v>
      </c>
      <c r="AF2202" s="12">
        <f t="shared" si="625"/>
        <v>0</v>
      </c>
      <c r="AG2202" s="16">
        <f t="shared" si="626"/>
        <v>163.45751692811044</v>
      </c>
      <c r="AH2202" s="16">
        <f t="shared" si="627"/>
        <v>0</v>
      </c>
      <c r="AI2202" s="16">
        <f t="shared" si="628"/>
        <v>0</v>
      </c>
      <c r="AJ2202" s="16">
        <f t="shared" si="631"/>
        <v>130.76601354248834</v>
      </c>
      <c r="AK2202" s="16">
        <f t="shared" si="632"/>
        <v>0</v>
      </c>
      <c r="AL2202" s="16">
        <f t="shared" si="633"/>
        <v>0</v>
      </c>
      <c r="AM2202" s="16">
        <f t="shared" si="629"/>
        <v>130.76601354248834</v>
      </c>
      <c r="AN2202" s="16">
        <f t="shared" si="630"/>
        <v>0</v>
      </c>
      <c r="AO2202" s="16">
        <f t="shared" si="634"/>
        <v>151.59398645751168</v>
      </c>
      <c r="AP2202" s="16">
        <f t="shared" si="635"/>
        <v>0</v>
      </c>
      <c r="AQ2202" s="16">
        <f t="shared" si="636"/>
        <v>0</v>
      </c>
      <c r="AR2202" s="9">
        <f t="shared" si="637"/>
        <v>0.53688194665502076</v>
      </c>
      <c r="AS2202" s="9">
        <f t="shared" si="638"/>
        <v>0</v>
      </c>
      <c r="AT2202" s="9">
        <f t="shared" si="639"/>
        <v>0</v>
      </c>
    </row>
    <row r="2203" spans="2:46" x14ac:dyDescent="0.25">
      <c r="B2203" s="1" t="s">
        <v>729</v>
      </c>
      <c r="C2203" s="34" t="s">
        <v>899</v>
      </c>
      <c r="D2203" s="34" t="s">
        <v>3</v>
      </c>
      <c r="E2203" s="8" t="s">
        <v>14</v>
      </c>
      <c r="F2203" s="8" t="s">
        <v>530</v>
      </c>
      <c r="G2203" s="8" t="s">
        <v>31</v>
      </c>
      <c r="H2203" s="8" t="s">
        <v>103</v>
      </c>
      <c r="I2203" s="16">
        <v>0</v>
      </c>
      <c r="J2203" s="16">
        <v>0</v>
      </c>
      <c r="K2203" s="16">
        <v>1404</v>
      </c>
      <c r="L2203" s="16">
        <v>0</v>
      </c>
      <c r="M2203" s="16">
        <v>0</v>
      </c>
      <c r="N2203" s="16">
        <v>60</v>
      </c>
      <c r="O2203" s="12">
        <f t="shared" si="640"/>
        <v>0</v>
      </c>
      <c r="P2203" s="12">
        <f t="shared" si="640"/>
        <v>0</v>
      </c>
      <c r="Q2203" s="12">
        <f t="shared" si="640"/>
        <v>23.4</v>
      </c>
      <c r="R2203" s="12">
        <f>IFERROR(IF(I2203=0,0,VLOOKUP($C2203,'[1]Marginality pivots'!$B$7:$N$2242,11,0)), 0)</f>
        <v>0</v>
      </c>
      <c r="S2203" s="12">
        <f>IFERROR(IF(J2203=0,0,VLOOKUP($C2203,'[1]Marginality pivots'!$B$7:$N$2242,12,0)), 0)</f>
        <v>0</v>
      </c>
      <c r="T2203" s="12">
        <f>IFERROR(IF(K2203=0,0,VLOOKUP($C2203,'[1]Marginality pivots'!$B$7:$N$2242,13,0)), 0)</f>
        <v>5.5714285714285712</v>
      </c>
      <c r="U2203" s="12">
        <v>0</v>
      </c>
      <c r="V2203" s="12">
        <v>0</v>
      </c>
      <c r="W2203" s="12">
        <v>7.2428571428571429</v>
      </c>
      <c r="X2203" s="12">
        <v>0</v>
      </c>
      <c r="Y2203" s="12">
        <v>0</v>
      </c>
      <c r="Z2203" s="12">
        <v>7.2428571428571429</v>
      </c>
      <c r="AA2203" s="12">
        <v>0</v>
      </c>
      <c r="AB2203" s="12">
        <v>0</v>
      </c>
      <c r="AC2203" s="12">
        <v>5.5714285714285712</v>
      </c>
      <c r="AD2203" s="12">
        <f t="shared" si="623"/>
        <v>0</v>
      </c>
      <c r="AE2203" s="12">
        <f t="shared" si="624"/>
        <v>0</v>
      </c>
      <c r="AF2203" s="12">
        <f t="shared" si="625"/>
        <v>434.57142857142856</v>
      </c>
      <c r="AG2203" s="16">
        <f t="shared" si="626"/>
        <v>0</v>
      </c>
      <c r="AH2203" s="16">
        <f t="shared" si="627"/>
        <v>0</v>
      </c>
      <c r="AI2203" s="16">
        <f t="shared" si="628"/>
        <v>434.57142857142856</v>
      </c>
      <c r="AJ2203" s="16">
        <f t="shared" si="631"/>
        <v>0</v>
      </c>
      <c r="AK2203" s="16">
        <f t="shared" si="632"/>
        <v>0</v>
      </c>
      <c r="AL2203" s="16">
        <f t="shared" si="633"/>
        <v>334.28571428571428</v>
      </c>
      <c r="AM2203" s="16">
        <f t="shared" si="629"/>
        <v>0</v>
      </c>
      <c r="AN2203" s="16">
        <f t="shared" si="630"/>
        <v>0</v>
      </c>
      <c r="AO2203" s="16">
        <f t="shared" si="634"/>
        <v>0</v>
      </c>
      <c r="AP2203" s="16">
        <f t="shared" si="635"/>
        <v>0</v>
      </c>
      <c r="AQ2203" s="16">
        <f t="shared" si="636"/>
        <v>1069.7142857142858</v>
      </c>
      <c r="AR2203" s="9">
        <f t="shared" si="637"/>
        <v>0</v>
      </c>
      <c r="AS2203" s="9">
        <f t="shared" si="638"/>
        <v>0</v>
      </c>
      <c r="AT2203" s="9">
        <f t="shared" si="639"/>
        <v>0.76190476190476197</v>
      </c>
    </row>
    <row r="2204" spans="2:46" x14ac:dyDescent="0.25">
      <c r="B2204" s="1" t="s">
        <v>729</v>
      </c>
      <c r="C2204" s="34" t="s">
        <v>900</v>
      </c>
      <c r="D2204" s="34" t="s">
        <v>3</v>
      </c>
      <c r="E2204" s="8" t="s">
        <v>14</v>
      </c>
      <c r="F2204" s="8" t="s">
        <v>117</v>
      </c>
      <c r="G2204" s="8" t="s">
        <v>27</v>
      </c>
      <c r="H2204" s="8" t="s">
        <v>103</v>
      </c>
      <c r="I2204" s="16">
        <v>1367.52</v>
      </c>
      <c r="J2204" s="16">
        <v>0</v>
      </c>
      <c r="K2204" s="16">
        <v>0</v>
      </c>
      <c r="L2204" s="16">
        <v>168</v>
      </c>
      <c r="M2204" s="16">
        <v>0</v>
      </c>
      <c r="N2204" s="16">
        <v>0</v>
      </c>
      <c r="O2204" s="12">
        <f t="shared" si="640"/>
        <v>8.14</v>
      </c>
      <c r="P2204" s="12">
        <f t="shared" si="640"/>
        <v>0</v>
      </c>
      <c r="Q2204" s="12">
        <f t="shared" si="640"/>
        <v>0</v>
      </c>
      <c r="R2204" s="12">
        <f>IFERROR(IF(I2204=0,0,VLOOKUP($C2204,'[1]Marginality pivots'!$B$7:$N$2242,11,0)), 0)</f>
        <v>3.7490678720620432</v>
      </c>
      <c r="S2204" s="12">
        <f>IFERROR(IF(J2204=0,0,VLOOKUP($C2204,'[1]Marginality pivots'!$B$7:$N$2242,12,0)), 0)</f>
        <v>0</v>
      </c>
      <c r="T2204" s="12">
        <f>IFERROR(IF(K2204=0,0,VLOOKUP($C2204,'[1]Marginality pivots'!$B$7:$N$2242,13,0)), 0)</f>
        <v>0</v>
      </c>
      <c r="U2204" s="12">
        <v>4.6863348400775537</v>
      </c>
      <c r="V2204" s="12">
        <v>0</v>
      </c>
      <c r="W2204" s="12">
        <v>0</v>
      </c>
      <c r="X2204" s="12">
        <v>4.6863348400775537</v>
      </c>
      <c r="Y2204" s="12">
        <v>0</v>
      </c>
      <c r="Z2204" s="12">
        <v>0</v>
      </c>
      <c r="AA2204" s="12">
        <v>3.7490678720620432</v>
      </c>
      <c r="AB2204" s="12">
        <v>0</v>
      </c>
      <c r="AC2204" s="12">
        <v>0</v>
      </c>
      <c r="AD2204" s="12">
        <f t="shared" si="623"/>
        <v>787.30425313302908</v>
      </c>
      <c r="AE2204" s="12">
        <f t="shared" si="624"/>
        <v>0</v>
      </c>
      <c r="AF2204" s="12">
        <f t="shared" si="625"/>
        <v>0</v>
      </c>
      <c r="AG2204" s="16">
        <f t="shared" si="626"/>
        <v>787.30425313302908</v>
      </c>
      <c r="AH2204" s="16">
        <f t="shared" si="627"/>
        <v>0</v>
      </c>
      <c r="AI2204" s="16">
        <f t="shared" si="628"/>
        <v>0</v>
      </c>
      <c r="AJ2204" s="16">
        <f t="shared" si="631"/>
        <v>629.84340250642322</v>
      </c>
      <c r="AK2204" s="16">
        <f t="shared" si="632"/>
        <v>0</v>
      </c>
      <c r="AL2204" s="16">
        <f t="shared" si="633"/>
        <v>0</v>
      </c>
      <c r="AM2204" s="16">
        <f t="shared" si="629"/>
        <v>629.84340250642322</v>
      </c>
      <c r="AN2204" s="16">
        <f t="shared" si="630"/>
        <v>0</v>
      </c>
      <c r="AO2204" s="16">
        <f t="shared" si="634"/>
        <v>737.67659749357676</v>
      </c>
      <c r="AP2204" s="16">
        <f t="shared" si="635"/>
        <v>0</v>
      </c>
      <c r="AQ2204" s="16">
        <f t="shared" si="636"/>
        <v>0</v>
      </c>
      <c r="AR2204" s="9">
        <f t="shared" si="637"/>
        <v>0.53942655134372941</v>
      </c>
      <c r="AS2204" s="9">
        <f t="shared" si="638"/>
        <v>0</v>
      </c>
      <c r="AT2204" s="9">
        <f t="shared" si="639"/>
        <v>0</v>
      </c>
    </row>
    <row r="2205" spans="2:46" x14ac:dyDescent="0.25">
      <c r="B2205" s="1" t="s">
        <v>729</v>
      </c>
      <c r="C2205" s="33">
        <v>3011069972003</v>
      </c>
      <c r="D2205" s="34" t="s">
        <v>3</v>
      </c>
      <c r="E2205" s="8" t="s">
        <v>13</v>
      </c>
      <c r="F2205" s="8" t="s">
        <v>109</v>
      </c>
      <c r="G2205" s="8" t="s">
        <v>730</v>
      </c>
      <c r="H2205" s="8" t="s">
        <v>104</v>
      </c>
      <c r="I2205" s="16">
        <v>1288.8</v>
      </c>
      <c r="J2205" s="16">
        <v>0</v>
      </c>
      <c r="K2205" s="16">
        <v>0</v>
      </c>
      <c r="L2205" s="16">
        <v>120</v>
      </c>
      <c r="M2205" s="16">
        <v>0</v>
      </c>
      <c r="N2205" s="16">
        <v>0</v>
      </c>
      <c r="O2205" s="12">
        <f t="shared" si="640"/>
        <v>10.74</v>
      </c>
      <c r="P2205" s="12">
        <f t="shared" si="640"/>
        <v>0</v>
      </c>
      <c r="Q2205" s="12">
        <f t="shared" si="640"/>
        <v>0</v>
      </c>
      <c r="R2205" s="12">
        <f>IFERROR(IF(I2205=0,0,VLOOKUP($C2205,'[1]Marginality pivots'!$B$7:$N$2242,11,0)), 0)</f>
        <v>4.9465588385683468</v>
      </c>
      <c r="S2205" s="12">
        <f>IFERROR(IF(J2205=0,0,VLOOKUP($C2205,'[1]Marginality pivots'!$B$7:$N$2242,12,0)), 0)</f>
        <v>0</v>
      </c>
      <c r="T2205" s="12">
        <f>IFERROR(IF(K2205=0,0,VLOOKUP($C2205,'[1]Marginality pivots'!$B$7:$N$2242,13,0)), 0)</f>
        <v>0</v>
      </c>
      <c r="U2205" s="12">
        <v>6.1831985482104335</v>
      </c>
      <c r="V2205" s="12">
        <v>0</v>
      </c>
      <c r="W2205" s="12">
        <v>0</v>
      </c>
      <c r="X2205" s="12">
        <v>6.1831985482104335</v>
      </c>
      <c r="Y2205" s="12">
        <v>0</v>
      </c>
      <c r="Z2205" s="12">
        <v>0</v>
      </c>
      <c r="AA2205" s="12">
        <v>4.9465588385683468</v>
      </c>
      <c r="AB2205" s="12">
        <v>0</v>
      </c>
      <c r="AC2205" s="12">
        <v>0</v>
      </c>
      <c r="AD2205" s="12">
        <f t="shared" si="623"/>
        <v>741.98382578525207</v>
      </c>
      <c r="AE2205" s="12">
        <f t="shared" si="624"/>
        <v>0</v>
      </c>
      <c r="AF2205" s="12">
        <f t="shared" si="625"/>
        <v>0</v>
      </c>
      <c r="AG2205" s="16">
        <f t="shared" si="626"/>
        <v>741.98382578525207</v>
      </c>
      <c r="AH2205" s="16">
        <f t="shared" si="627"/>
        <v>0</v>
      </c>
      <c r="AI2205" s="16">
        <f t="shared" si="628"/>
        <v>0</v>
      </c>
      <c r="AJ2205" s="16">
        <f t="shared" si="631"/>
        <v>593.58706062820158</v>
      </c>
      <c r="AK2205" s="16">
        <f t="shared" si="632"/>
        <v>0</v>
      </c>
      <c r="AL2205" s="16">
        <f t="shared" si="633"/>
        <v>0</v>
      </c>
      <c r="AM2205" s="16">
        <f t="shared" si="629"/>
        <v>593.58706062820158</v>
      </c>
      <c r="AN2205" s="16">
        <f t="shared" si="630"/>
        <v>0</v>
      </c>
      <c r="AO2205" s="16">
        <f t="shared" si="634"/>
        <v>695.21293937179837</v>
      </c>
      <c r="AP2205" s="16">
        <f t="shared" si="635"/>
        <v>0</v>
      </c>
      <c r="AQ2205" s="16">
        <f t="shared" si="636"/>
        <v>0</v>
      </c>
      <c r="AR2205" s="9">
        <f t="shared" si="637"/>
        <v>0.53942655134372941</v>
      </c>
      <c r="AS2205" s="9">
        <f t="shared" si="638"/>
        <v>0</v>
      </c>
      <c r="AT2205" s="9">
        <f t="shared" si="639"/>
        <v>0</v>
      </c>
    </row>
    <row r="2206" spans="2:46" x14ac:dyDescent="0.25">
      <c r="B2206" s="1" t="s">
        <v>729</v>
      </c>
      <c r="C2206" s="33" t="s">
        <v>901</v>
      </c>
      <c r="D2206" s="34" t="s">
        <v>3</v>
      </c>
      <c r="E2206" s="8" t="s">
        <v>14</v>
      </c>
      <c r="F2206" s="8" t="s">
        <v>107</v>
      </c>
      <c r="G2206" s="8" t="s">
        <v>27</v>
      </c>
      <c r="H2206" s="8" t="s">
        <v>103</v>
      </c>
      <c r="I2206" s="16">
        <v>0</v>
      </c>
      <c r="J2206" s="16">
        <v>366.08</v>
      </c>
      <c r="K2206" s="16">
        <v>915.52</v>
      </c>
      <c r="L2206" s="16">
        <v>0</v>
      </c>
      <c r="M2206" s="16">
        <v>208</v>
      </c>
      <c r="N2206" s="16">
        <v>512</v>
      </c>
      <c r="O2206" s="12">
        <f t="shared" si="640"/>
        <v>0</v>
      </c>
      <c r="P2206" s="12">
        <f t="shared" si="640"/>
        <v>1.76</v>
      </c>
      <c r="Q2206" s="12">
        <f t="shared" si="640"/>
        <v>1.788125</v>
      </c>
      <c r="R2206" s="12">
        <f>IFERROR(IF(I2206=0,0,VLOOKUP($C2206,'[1]Marginality pivots'!$B$7:$N$2242,11,0)), 0)</f>
        <v>0</v>
      </c>
      <c r="S2206" s="12">
        <f>IFERROR(IF(J2206=0,0,VLOOKUP($C2206,'[1]Marginality pivots'!$B$7:$N$2242,12,0)), 0)</f>
        <v>0.39110304315901118</v>
      </c>
      <c r="T2206" s="12">
        <f>IFERROR(IF(K2206=0,0,VLOOKUP($C2206,'[1]Marginality pivots'!$B$7:$N$2242,13,0)), 0)</f>
        <v>0.41089285714285717</v>
      </c>
      <c r="U2206" s="12">
        <v>0</v>
      </c>
      <c r="V2206" s="12">
        <v>0.55536632128579588</v>
      </c>
      <c r="W2206" s="12">
        <v>0.53416071428571432</v>
      </c>
      <c r="X2206" s="12">
        <v>0</v>
      </c>
      <c r="Y2206" s="12">
        <v>0.55536632128579588</v>
      </c>
      <c r="Z2206" s="12">
        <v>0.53416071428571432</v>
      </c>
      <c r="AA2206" s="12">
        <v>0</v>
      </c>
      <c r="AB2206" s="12">
        <v>0.39110304315901118</v>
      </c>
      <c r="AC2206" s="12">
        <v>0.41089285714285717</v>
      </c>
      <c r="AD2206" s="12">
        <f t="shared" si="623"/>
        <v>0</v>
      </c>
      <c r="AE2206" s="12">
        <f t="shared" si="624"/>
        <v>115.51619482744555</v>
      </c>
      <c r="AF2206" s="12">
        <f t="shared" si="625"/>
        <v>273.49028571428573</v>
      </c>
      <c r="AG2206" s="16">
        <f t="shared" si="626"/>
        <v>0</v>
      </c>
      <c r="AH2206" s="16">
        <f t="shared" si="627"/>
        <v>115.51619482744555</v>
      </c>
      <c r="AI2206" s="16">
        <f t="shared" si="628"/>
        <v>273.49028571428573</v>
      </c>
      <c r="AJ2206" s="16">
        <f t="shared" si="631"/>
        <v>0</v>
      </c>
      <c r="AK2206" s="16">
        <f t="shared" si="632"/>
        <v>81.349432977074329</v>
      </c>
      <c r="AL2206" s="16">
        <f t="shared" si="633"/>
        <v>210.37714285714287</v>
      </c>
      <c r="AM2206" s="16">
        <f t="shared" si="629"/>
        <v>0</v>
      </c>
      <c r="AN2206" s="16">
        <f t="shared" si="630"/>
        <v>81.349432977074329</v>
      </c>
      <c r="AO2206" s="16">
        <f t="shared" si="634"/>
        <v>0</v>
      </c>
      <c r="AP2206" s="16">
        <f t="shared" si="635"/>
        <v>284.73056702292564</v>
      </c>
      <c r="AQ2206" s="16">
        <f t="shared" si="636"/>
        <v>705.14285714285711</v>
      </c>
      <c r="AR2206" s="9">
        <f t="shared" si="637"/>
        <v>0</v>
      </c>
      <c r="AS2206" s="9">
        <f t="shared" si="638"/>
        <v>0.77778236184147087</v>
      </c>
      <c r="AT2206" s="9">
        <f t="shared" si="639"/>
        <v>0.77021021620811903</v>
      </c>
    </row>
    <row r="2207" spans="2:46" x14ac:dyDescent="0.25">
      <c r="B2207" s="1" t="s">
        <v>729</v>
      </c>
      <c r="C2207" s="33">
        <v>3054969331194</v>
      </c>
      <c r="D2207" s="34" t="s">
        <v>3</v>
      </c>
      <c r="E2207" s="8" t="s">
        <v>13</v>
      </c>
      <c r="F2207" s="8" t="s">
        <v>125</v>
      </c>
      <c r="G2207" s="8" t="s">
        <v>27</v>
      </c>
      <c r="H2207" s="8" t="s">
        <v>104</v>
      </c>
      <c r="I2207" s="16">
        <v>1223.04</v>
      </c>
      <c r="J2207" s="16">
        <v>0</v>
      </c>
      <c r="K2207" s="16">
        <v>0</v>
      </c>
      <c r="L2207" s="16">
        <v>192</v>
      </c>
      <c r="M2207" s="16">
        <v>0</v>
      </c>
      <c r="N2207" s="16">
        <v>0</v>
      </c>
      <c r="O2207" s="12">
        <f t="shared" si="640"/>
        <v>6.37</v>
      </c>
      <c r="P2207" s="12">
        <f t="shared" si="640"/>
        <v>0</v>
      </c>
      <c r="Q2207" s="12">
        <f t="shared" si="640"/>
        <v>0</v>
      </c>
      <c r="R2207" s="12">
        <f>IFERROR(IF(I2207=0,0,VLOOKUP($C2207,'[1]Marginality pivots'!$B$7:$N$2242,11,0)), 0)</f>
        <v>2.9338528679404443</v>
      </c>
      <c r="S2207" s="12">
        <f>IFERROR(IF(J2207=0,0,VLOOKUP($C2207,'[1]Marginality pivots'!$B$7:$N$2242,12,0)), 0)</f>
        <v>0</v>
      </c>
      <c r="T2207" s="12">
        <f>IFERROR(IF(K2207=0,0,VLOOKUP($C2207,'[1]Marginality pivots'!$B$7:$N$2242,13,0)), 0)</f>
        <v>0</v>
      </c>
      <c r="U2207" s="12">
        <v>3.6673160849255555</v>
      </c>
      <c r="V2207" s="12">
        <v>0</v>
      </c>
      <c r="W2207" s="12">
        <v>0</v>
      </c>
      <c r="X2207" s="12">
        <v>3.6673160849255555</v>
      </c>
      <c r="Y2207" s="12">
        <v>0</v>
      </c>
      <c r="Z2207" s="12">
        <v>0</v>
      </c>
      <c r="AA2207" s="12">
        <v>2.9338528679404443</v>
      </c>
      <c r="AB2207" s="12">
        <v>0</v>
      </c>
      <c r="AC2207" s="12">
        <v>0</v>
      </c>
      <c r="AD2207" s="12">
        <f t="shared" si="623"/>
        <v>704.12468830570663</v>
      </c>
      <c r="AE2207" s="12">
        <f t="shared" si="624"/>
        <v>0</v>
      </c>
      <c r="AF2207" s="12">
        <f t="shared" si="625"/>
        <v>0</v>
      </c>
      <c r="AG2207" s="16">
        <f t="shared" si="626"/>
        <v>704.12468830570663</v>
      </c>
      <c r="AH2207" s="16">
        <f t="shared" si="627"/>
        <v>0</v>
      </c>
      <c r="AI2207" s="16">
        <f t="shared" si="628"/>
        <v>0</v>
      </c>
      <c r="AJ2207" s="16">
        <f t="shared" si="631"/>
        <v>563.29975064456528</v>
      </c>
      <c r="AK2207" s="16">
        <f t="shared" si="632"/>
        <v>0</v>
      </c>
      <c r="AL2207" s="16">
        <f t="shared" si="633"/>
        <v>0</v>
      </c>
      <c r="AM2207" s="16">
        <f t="shared" si="629"/>
        <v>563.29975064456528</v>
      </c>
      <c r="AN2207" s="16">
        <f t="shared" si="630"/>
        <v>0</v>
      </c>
      <c r="AO2207" s="16">
        <f t="shared" si="634"/>
        <v>659.74024935543468</v>
      </c>
      <c r="AP2207" s="16">
        <f t="shared" si="635"/>
        <v>0</v>
      </c>
      <c r="AQ2207" s="16">
        <f t="shared" si="636"/>
        <v>0</v>
      </c>
      <c r="AR2207" s="9">
        <f t="shared" si="637"/>
        <v>0.5394265513437293</v>
      </c>
      <c r="AS2207" s="9">
        <f t="shared" si="638"/>
        <v>0</v>
      </c>
      <c r="AT2207" s="9">
        <f t="shared" si="639"/>
        <v>0</v>
      </c>
    </row>
    <row r="2208" spans="2:46" x14ac:dyDescent="0.25">
      <c r="B2208" s="1" t="s">
        <v>729</v>
      </c>
      <c r="C2208" s="34" t="s">
        <v>563</v>
      </c>
      <c r="D2208" s="34" t="s">
        <v>3</v>
      </c>
      <c r="E2208" s="8" t="s">
        <v>13</v>
      </c>
      <c r="F2208" s="8" t="s">
        <v>109</v>
      </c>
      <c r="G2208" s="8" t="s">
        <v>730</v>
      </c>
      <c r="H2208" s="8" t="s">
        <v>104</v>
      </c>
      <c r="I2208" s="16">
        <v>0</v>
      </c>
      <c r="J2208" s="16">
        <v>1203.0999999999999</v>
      </c>
      <c r="K2208" s="16">
        <v>0</v>
      </c>
      <c r="L2208" s="16">
        <v>0</v>
      </c>
      <c r="M2208" s="16">
        <v>96</v>
      </c>
      <c r="N2208" s="16">
        <v>0</v>
      </c>
      <c r="O2208" s="12">
        <f t="shared" si="640"/>
        <v>0</v>
      </c>
      <c r="P2208" s="12">
        <f t="shared" si="640"/>
        <v>12.532291666666666</v>
      </c>
      <c r="Q2208" s="12">
        <f t="shared" si="640"/>
        <v>0</v>
      </c>
      <c r="R2208" s="12">
        <f>IFERROR(IF(I2208=0,0,VLOOKUP($C2208,'[1]Marginality pivots'!$B$7:$N$2242,11,0)), 0)</f>
        <v>0</v>
      </c>
      <c r="S2208" s="12">
        <f>IFERROR(IF(J2208=0,0,VLOOKUP($C2208,'[1]Marginality pivots'!$B$7:$N$2242,12,0)), 0)</f>
        <v>9.5256540775871343</v>
      </c>
      <c r="T2208" s="12">
        <f>IFERROR(IF(K2208=0,0,VLOOKUP($C2208,'[1]Marginality pivots'!$B$7:$N$2242,13,0)), 0)</f>
        <v>0</v>
      </c>
      <c r="U2208" s="12">
        <v>0</v>
      </c>
      <c r="V2208" s="12">
        <v>13.52642879017373</v>
      </c>
      <c r="W2208" s="12">
        <v>0</v>
      </c>
      <c r="X2208" s="12">
        <v>0</v>
      </c>
      <c r="Y2208" s="12">
        <v>13.52642879017373</v>
      </c>
      <c r="Z2208" s="12">
        <v>0</v>
      </c>
      <c r="AA2208" s="12">
        <v>0</v>
      </c>
      <c r="AB2208" s="12">
        <v>9.5256540775871343</v>
      </c>
      <c r="AC2208" s="12">
        <v>0</v>
      </c>
      <c r="AD2208" s="12">
        <f t="shared" ref="AD2208:AD2271" si="641">IF(I2208=0,0,(U2208*L2208))</f>
        <v>0</v>
      </c>
      <c r="AE2208" s="12">
        <f t="shared" ref="AE2208:AE2271" si="642">IF(J2208=0,0,(V2208*M2208))</f>
        <v>1298.537163856678</v>
      </c>
      <c r="AF2208" s="12">
        <f t="shared" ref="AF2208:AF2271" si="643">IF(K2208=0,0,(W2208*N2208))</f>
        <v>0</v>
      </c>
      <c r="AG2208" s="16">
        <f t="shared" ref="AG2208:AG2271" si="644">IF(I2208=0,0,(X2208*L2208))</f>
        <v>0</v>
      </c>
      <c r="AH2208" s="16">
        <f t="shared" ref="AH2208:AH2271" si="645">IF(J2208=0,0,(Y2208*M2208))</f>
        <v>1298.537163856678</v>
      </c>
      <c r="AI2208" s="16">
        <f t="shared" ref="AI2208:AI2271" si="646">IF(K2208=0,0,(Z2208*N2208))</f>
        <v>0</v>
      </c>
      <c r="AJ2208" s="16">
        <f t="shared" si="631"/>
        <v>0</v>
      </c>
      <c r="AK2208" s="16">
        <f t="shared" si="632"/>
        <v>914.4627914483649</v>
      </c>
      <c r="AL2208" s="16">
        <f t="shared" si="633"/>
        <v>0</v>
      </c>
      <c r="AM2208" s="16">
        <f t="shared" ref="AM2208:AM2271" si="647">IF(I2208=0,0,(L2208*R2208))</f>
        <v>0</v>
      </c>
      <c r="AN2208" s="16">
        <f t="shared" ref="AN2208:AN2271" si="648">IF(J2208=0,0,(M2208*S2208))</f>
        <v>914.4627914483649</v>
      </c>
      <c r="AO2208" s="16">
        <f t="shared" si="634"/>
        <v>0</v>
      </c>
      <c r="AP2208" s="16">
        <f t="shared" si="635"/>
        <v>288.63720855163501</v>
      </c>
      <c r="AQ2208" s="16">
        <f t="shared" si="636"/>
        <v>0</v>
      </c>
      <c r="AR2208" s="9">
        <f t="shared" si="637"/>
        <v>0</v>
      </c>
      <c r="AS2208" s="9">
        <f t="shared" si="638"/>
        <v>0.23991123643224591</v>
      </c>
      <c r="AT2208" s="9">
        <f t="shared" si="639"/>
        <v>0</v>
      </c>
    </row>
    <row r="2209" spans="2:46" x14ac:dyDescent="0.25">
      <c r="B2209" s="1" t="s">
        <v>729</v>
      </c>
      <c r="C2209" s="33">
        <v>3054969920294</v>
      </c>
      <c r="D2209" s="34" t="s">
        <v>3</v>
      </c>
      <c r="E2209" s="8" t="s">
        <v>13</v>
      </c>
      <c r="F2209" s="8" t="s">
        <v>125</v>
      </c>
      <c r="G2209" s="8" t="s">
        <v>27</v>
      </c>
      <c r="H2209" s="8" t="s">
        <v>104</v>
      </c>
      <c r="I2209" s="16">
        <v>1195</v>
      </c>
      <c r="J2209" s="16">
        <v>0</v>
      </c>
      <c r="K2209" s="16">
        <v>0</v>
      </c>
      <c r="L2209" s="16">
        <v>500</v>
      </c>
      <c r="M2209" s="16">
        <v>0</v>
      </c>
      <c r="N2209" s="16">
        <v>0</v>
      </c>
      <c r="O2209" s="12">
        <f t="shared" si="640"/>
        <v>2.39</v>
      </c>
      <c r="P2209" s="12">
        <f t="shared" si="640"/>
        <v>0</v>
      </c>
      <c r="Q2209" s="12">
        <f t="shared" si="640"/>
        <v>0</v>
      </c>
      <c r="R2209" s="12">
        <f>IFERROR(IF(I2209=0,0,VLOOKUP($C2209,'[1]Marginality pivots'!$B$7:$N$2242,11,0)), 0)</f>
        <v>1.100770542288487</v>
      </c>
      <c r="S2209" s="12">
        <f>IFERROR(IF(J2209=0,0,VLOOKUP($C2209,'[1]Marginality pivots'!$B$7:$N$2242,12,0)), 0)</f>
        <v>0</v>
      </c>
      <c r="T2209" s="12">
        <f>IFERROR(IF(K2209=0,0,VLOOKUP($C2209,'[1]Marginality pivots'!$B$7:$N$2242,13,0)), 0)</f>
        <v>0</v>
      </c>
      <c r="U2209" s="12">
        <v>1.3759631778606087</v>
      </c>
      <c r="V2209" s="12">
        <v>0</v>
      </c>
      <c r="W2209" s="12">
        <v>0</v>
      </c>
      <c r="X2209" s="12">
        <v>1.3759631778606087</v>
      </c>
      <c r="Y2209" s="12">
        <v>0</v>
      </c>
      <c r="Z2209" s="12">
        <v>0</v>
      </c>
      <c r="AA2209" s="12">
        <v>1.100770542288487</v>
      </c>
      <c r="AB2209" s="12">
        <v>0</v>
      </c>
      <c r="AC2209" s="12">
        <v>0</v>
      </c>
      <c r="AD2209" s="12">
        <f t="shared" si="641"/>
        <v>687.98158893030438</v>
      </c>
      <c r="AE2209" s="12">
        <f t="shared" si="642"/>
        <v>0</v>
      </c>
      <c r="AF2209" s="12">
        <f t="shared" si="643"/>
        <v>0</v>
      </c>
      <c r="AG2209" s="16">
        <f t="shared" si="644"/>
        <v>687.98158893030438</v>
      </c>
      <c r="AH2209" s="16">
        <f t="shared" si="645"/>
        <v>0</v>
      </c>
      <c r="AI2209" s="16">
        <f t="shared" si="646"/>
        <v>0</v>
      </c>
      <c r="AJ2209" s="16">
        <f t="shared" ref="AJ2209:AJ2272" si="649">IF(I2209=0,0,(L2209*R2209))</f>
        <v>550.38527114424346</v>
      </c>
      <c r="AK2209" s="16">
        <f t="shared" ref="AK2209:AK2272" si="650">IF(J2209=0,0,(M2209*S2209))</f>
        <v>0</v>
      </c>
      <c r="AL2209" s="16">
        <f t="shared" ref="AL2209:AL2272" si="651">IF(K2209=0,0,(N2209*T2209))</f>
        <v>0</v>
      </c>
      <c r="AM2209" s="16">
        <f t="shared" si="647"/>
        <v>550.38527114424346</v>
      </c>
      <c r="AN2209" s="16">
        <f t="shared" si="648"/>
        <v>0</v>
      </c>
      <c r="AO2209" s="16">
        <f t="shared" ref="AO2209:AO2272" si="652">I2209-AJ2209</f>
        <v>644.61472885575654</v>
      </c>
      <c r="AP2209" s="16">
        <f t="shared" ref="AP2209:AP2272" si="653">J2209-AK2209</f>
        <v>0</v>
      </c>
      <c r="AQ2209" s="16">
        <f t="shared" ref="AQ2209:AQ2272" si="654">K2209-AL2209</f>
        <v>0</v>
      </c>
      <c r="AR2209" s="9">
        <f t="shared" ref="AR2209:AR2272" si="655">IFERROR(AO2209/I2209,0)</f>
        <v>0.5394265513437293</v>
      </c>
      <c r="AS2209" s="9">
        <f t="shared" ref="AS2209:AS2272" si="656">IFERROR(AP2209/J2209,0)</f>
        <v>0</v>
      </c>
      <c r="AT2209" s="9">
        <f t="shared" ref="AT2209:AT2272" si="657">IFERROR(AQ2209/K2209,0)</f>
        <v>0</v>
      </c>
    </row>
    <row r="2210" spans="2:46" x14ac:dyDescent="0.25">
      <c r="B2210" s="1" t="s">
        <v>729</v>
      </c>
      <c r="C2210" s="33" t="s">
        <v>902</v>
      </c>
      <c r="D2210" s="34" t="s">
        <v>3</v>
      </c>
      <c r="E2210" s="8" t="s">
        <v>13</v>
      </c>
      <c r="F2210" s="8" t="s">
        <v>109</v>
      </c>
      <c r="G2210" s="8" t="s">
        <v>730</v>
      </c>
      <c r="H2210" s="8" t="s">
        <v>104</v>
      </c>
      <c r="I2210" s="16">
        <v>0</v>
      </c>
      <c r="J2210" s="16">
        <v>1142</v>
      </c>
      <c r="K2210" s="16">
        <v>0</v>
      </c>
      <c r="L2210" s="16">
        <v>0</v>
      </c>
      <c r="M2210" s="16">
        <v>96</v>
      </c>
      <c r="N2210" s="16">
        <v>0</v>
      </c>
      <c r="O2210" s="12">
        <f t="shared" si="640"/>
        <v>0</v>
      </c>
      <c r="P2210" s="12">
        <f t="shared" si="640"/>
        <v>11.895833333333334</v>
      </c>
      <c r="Q2210" s="12">
        <f t="shared" si="640"/>
        <v>0</v>
      </c>
      <c r="R2210" s="12">
        <f>IFERROR(IF(I2210=0,0,VLOOKUP($C2210,'[1]Marginality pivots'!$B$7:$N$2242,11,0)), 0)</f>
        <v>0</v>
      </c>
      <c r="S2210" s="12">
        <f>IFERROR(IF(J2210=0,0,VLOOKUP($C2210,'[1]Marginality pivots'!$B$7:$N$2242,12,0)), 0)</f>
        <v>9.0583158829874986</v>
      </c>
      <c r="T2210" s="12">
        <f>IFERROR(IF(K2210=0,0,VLOOKUP($C2210,'[1]Marginality pivots'!$B$7:$N$2242,13,0)), 0)</f>
        <v>0</v>
      </c>
      <c r="U2210" s="12">
        <v>0</v>
      </c>
      <c r="V2210" s="12">
        <v>12.862808553842248</v>
      </c>
      <c r="W2210" s="12">
        <v>0</v>
      </c>
      <c r="X2210" s="12">
        <v>0</v>
      </c>
      <c r="Y2210" s="12">
        <v>12.862808553842248</v>
      </c>
      <c r="Z2210" s="12">
        <v>0</v>
      </c>
      <c r="AA2210" s="12">
        <v>0</v>
      </c>
      <c r="AB2210" s="12">
        <v>9.0583158829874986</v>
      </c>
      <c r="AC2210" s="12">
        <v>0</v>
      </c>
      <c r="AD2210" s="12">
        <f t="shared" si="641"/>
        <v>0</v>
      </c>
      <c r="AE2210" s="12">
        <f t="shared" si="642"/>
        <v>1234.8296211688557</v>
      </c>
      <c r="AF2210" s="12">
        <f t="shared" si="643"/>
        <v>0</v>
      </c>
      <c r="AG2210" s="16">
        <f t="shared" si="644"/>
        <v>0</v>
      </c>
      <c r="AH2210" s="16">
        <f t="shared" si="645"/>
        <v>1234.8296211688557</v>
      </c>
      <c r="AI2210" s="16">
        <f t="shared" si="646"/>
        <v>0</v>
      </c>
      <c r="AJ2210" s="16">
        <f t="shared" si="649"/>
        <v>0</v>
      </c>
      <c r="AK2210" s="16">
        <f t="shared" si="650"/>
        <v>869.59832476679981</v>
      </c>
      <c r="AL2210" s="16">
        <f t="shared" si="651"/>
        <v>0</v>
      </c>
      <c r="AM2210" s="16">
        <f t="shared" si="647"/>
        <v>0</v>
      </c>
      <c r="AN2210" s="16">
        <f t="shared" si="648"/>
        <v>869.59832476679981</v>
      </c>
      <c r="AO2210" s="16">
        <f t="shared" si="652"/>
        <v>0</v>
      </c>
      <c r="AP2210" s="16">
        <f t="shared" si="653"/>
        <v>272.40167523320019</v>
      </c>
      <c r="AQ2210" s="16">
        <f t="shared" si="654"/>
        <v>0</v>
      </c>
      <c r="AR2210" s="9">
        <f t="shared" si="655"/>
        <v>0</v>
      </c>
      <c r="AS2210" s="9">
        <f t="shared" si="656"/>
        <v>0.23853036360175148</v>
      </c>
      <c r="AT2210" s="9">
        <f t="shared" si="657"/>
        <v>0</v>
      </c>
    </row>
    <row r="2211" spans="2:46" x14ac:dyDescent="0.25">
      <c r="B2211" s="1" t="s">
        <v>729</v>
      </c>
      <c r="C2211" s="34" t="s">
        <v>903</v>
      </c>
      <c r="D2211" s="34" t="s">
        <v>3</v>
      </c>
      <c r="E2211" s="8" t="s">
        <v>14</v>
      </c>
      <c r="F2211" s="8" t="s">
        <v>117</v>
      </c>
      <c r="G2211" s="8" t="s">
        <v>27</v>
      </c>
      <c r="H2211" s="8" t="s">
        <v>103</v>
      </c>
      <c r="I2211" s="16">
        <v>0</v>
      </c>
      <c r="J2211" s="16">
        <v>536.4</v>
      </c>
      <c r="K2211" s="16">
        <v>581.1</v>
      </c>
      <c r="L2211" s="16">
        <v>0</v>
      </c>
      <c r="M2211" s="16">
        <v>60</v>
      </c>
      <c r="N2211" s="16">
        <v>65</v>
      </c>
      <c r="O2211" s="12">
        <f t="shared" si="640"/>
        <v>0</v>
      </c>
      <c r="P2211" s="12">
        <f t="shared" si="640"/>
        <v>8.94</v>
      </c>
      <c r="Q2211" s="12">
        <f t="shared" si="640"/>
        <v>8.94</v>
      </c>
      <c r="R2211" s="12">
        <f>IFERROR(IF(I2211=0,0,VLOOKUP($C2211,'[1]Marginality pivots'!$B$7:$N$2242,11,0)), 0)</f>
        <v>0</v>
      </c>
      <c r="S2211" s="12">
        <f>IFERROR(IF(J2211=0,0,VLOOKUP($C2211,'[1]Marginality pivots'!$B$7:$N$2242,12,0)), 0)</f>
        <v>6.3768376683340682</v>
      </c>
      <c r="T2211" s="12">
        <f>IFERROR(IF(K2211=0,0,VLOOKUP($C2211,'[1]Marginality pivots'!$B$7:$N$2242,13,0)), 0)</f>
        <v>6.699505654351773</v>
      </c>
      <c r="U2211" s="12">
        <v>0</v>
      </c>
      <c r="V2211" s="12">
        <v>9.0551094890343755</v>
      </c>
      <c r="W2211" s="12">
        <v>8.7093573506573048</v>
      </c>
      <c r="X2211" s="12">
        <v>0</v>
      </c>
      <c r="Y2211" s="12">
        <v>9.0551094890343755</v>
      </c>
      <c r="Z2211" s="12">
        <v>8.7093573506573048</v>
      </c>
      <c r="AA2211" s="12">
        <v>0</v>
      </c>
      <c r="AB2211" s="12">
        <v>6.3768376683340682</v>
      </c>
      <c r="AC2211" s="12">
        <v>6.699505654351773</v>
      </c>
      <c r="AD2211" s="12">
        <f t="shared" si="641"/>
        <v>0</v>
      </c>
      <c r="AE2211" s="12">
        <f t="shared" si="642"/>
        <v>543.30656934206252</v>
      </c>
      <c r="AF2211" s="12">
        <f t="shared" si="643"/>
        <v>566.10822779272485</v>
      </c>
      <c r="AG2211" s="16">
        <f t="shared" si="644"/>
        <v>0</v>
      </c>
      <c r="AH2211" s="16">
        <f t="shared" si="645"/>
        <v>543.30656934206252</v>
      </c>
      <c r="AI2211" s="16">
        <f t="shared" si="646"/>
        <v>566.10822779272485</v>
      </c>
      <c r="AJ2211" s="16">
        <f t="shared" si="649"/>
        <v>0</v>
      </c>
      <c r="AK2211" s="16">
        <f t="shared" si="650"/>
        <v>382.61026010004412</v>
      </c>
      <c r="AL2211" s="16">
        <f t="shared" si="651"/>
        <v>435.46786753286523</v>
      </c>
      <c r="AM2211" s="16">
        <f t="shared" si="647"/>
        <v>0</v>
      </c>
      <c r="AN2211" s="16">
        <f t="shared" si="648"/>
        <v>382.61026010004412</v>
      </c>
      <c r="AO2211" s="16">
        <f t="shared" si="652"/>
        <v>0</v>
      </c>
      <c r="AP2211" s="16">
        <f t="shared" si="653"/>
        <v>153.78973989995586</v>
      </c>
      <c r="AQ2211" s="16">
        <f t="shared" si="654"/>
        <v>145.6321324671348</v>
      </c>
      <c r="AR2211" s="9">
        <f t="shared" si="655"/>
        <v>0</v>
      </c>
      <c r="AS2211" s="9">
        <f t="shared" si="656"/>
        <v>0.28670719593578647</v>
      </c>
      <c r="AT2211" s="9">
        <f t="shared" si="657"/>
        <v>0.25061458005013731</v>
      </c>
    </row>
    <row r="2212" spans="2:46" x14ac:dyDescent="0.25">
      <c r="B2212" s="1" t="s">
        <v>729</v>
      </c>
      <c r="C2212" s="34" t="s">
        <v>904</v>
      </c>
      <c r="D2212" s="34" t="s">
        <v>3</v>
      </c>
      <c r="E2212" s="8" t="s">
        <v>18</v>
      </c>
      <c r="F2212" s="8" t="s">
        <v>121</v>
      </c>
      <c r="G2212" s="8" t="s">
        <v>27</v>
      </c>
      <c r="H2212" s="8" t="s">
        <v>103</v>
      </c>
      <c r="I2212" s="16">
        <v>0</v>
      </c>
      <c r="J2212" s="16">
        <v>465.12</v>
      </c>
      <c r="K2212" s="16">
        <v>620.16</v>
      </c>
      <c r="L2212" s="16">
        <v>0</v>
      </c>
      <c r="M2212" s="16">
        <v>144</v>
      </c>
      <c r="N2212" s="16">
        <v>192</v>
      </c>
      <c r="O2212" s="12">
        <f t="shared" si="640"/>
        <v>0</v>
      </c>
      <c r="P2212" s="12">
        <f t="shared" si="640"/>
        <v>3.23</v>
      </c>
      <c r="Q2212" s="12">
        <f t="shared" si="640"/>
        <v>3.23</v>
      </c>
      <c r="R2212" s="12">
        <f>IFERROR(IF(I2212=0,0,VLOOKUP($C2212,'[1]Marginality pivots'!$B$7:$N$2242,11,0)), 0)</f>
        <v>0</v>
      </c>
      <c r="S2212" s="12">
        <f>IFERROR(IF(J2212=0,0,VLOOKUP($C2212,'[1]Marginality pivots'!$B$7:$N$2242,12,0)), 0)</f>
        <v>2.6483657698919689</v>
      </c>
      <c r="T2212" s="12">
        <f>IFERROR(IF(K2212=0,0,VLOOKUP($C2212,'[1]Marginality pivots'!$B$7:$N$2242,13,0)), 0)</f>
        <v>2.7823730778485025</v>
      </c>
      <c r="U2212" s="12">
        <v>0</v>
      </c>
      <c r="V2212" s="12">
        <v>3.7606793932465958</v>
      </c>
      <c r="W2212" s="12">
        <v>3.6170850012030535</v>
      </c>
      <c r="X2212" s="12">
        <v>0</v>
      </c>
      <c r="Y2212" s="12">
        <v>3.7606793932465958</v>
      </c>
      <c r="Z2212" s="12">
        <v>3.6170850012030535</v>
      </c>
      <c r="AA2212" s="12">
        <v>0</v>
      </c>
      <c r="AB2212" s="12">
        <v>2.6483657698919689</v>
      </c>
      <c r="AC2212" s="12">
        <v>2.7823730778485025</v>
      </c>
      <c r="AD2212" s="12">
        <f t="shared" si="641"/>
        <v>0</v>
      </c>
      <c r="AE2212" s="12">
        <f t="shared" si="642"/>
        <v>541.53783262750983</v>
      </c>
      <c r="AF2212" s="12">
        <f t="shared" si="643"/>
        <v>694.48032023098631</v>
      </c>
      <c r="AG2212" s="16">
        <f t="shared" si="644"/>
        <v>0</v>
      </c>
      <c r="AH2212" s="16">
        <f t="shared" si="645"/>
        <v>541.53783262750983</v>
      </c>
      <c r="AI2212" s="16">
        <f t="shared" si="646"/>
        <v>694.48032023098631</v>
      </c>
      <c r="AJ2212" s="16">
        <f t="shared" si="649"/>
        <v>0</v>
      </c>
      <c r="AK2212" s="16">
        <f t="shared" si="650"/>
        <v>381.3646708644435</v>
      </c>
      <c r="AL2212" s="16">
        <f t="shared" si="651"/>
        <v>534.21563094691248</v>
      </c>
      <c r="AM2212" s="16">
        <f t="shared" si="647"/>
        <v>0</v>
      </c>
      <c r="AN2212" s="16">
        <f t="shared" si="648"/>
        <v>381.3646708644435</v>
      </c>
      <c r="AO2212" s="16">
        <f t="shared" si="652"/>
        <v>0</v>
      </c>
      <c r="AP2212" s="16">
        <f t="shared" si="653"/>
        <v>83.755329135556508</v>
      </c>
      <c r="AQ2212" s="16">
        <f t="shared" si="654"/>
        <v>85.944369053087485</v>
      </c>
      <c r="AR2212" s="9">
        <f t="shared" si="655"/>
        <v>0</v>
      </c>
      <c r="AS2212" s="9">
        <f t="shared" si="656"/>
        <v>0.18007251706131</v>
      </c>
      <c r="AT2212" s="9">
        <f t="shared" si="657"/>
        <v>0.13858418642461218</v>
      </c>
    </row>
    <row r="2213" spans="2:46" x14ac:dyDescent="0.25">
      <c r="B2213" s="1" t="s">
        <v>729</v>
      </c>
      <c r="C2213" s="33" t="s">
        <v>905</v>
      </c>
      <c r="D2213" s="34" t="s">
        <v>3</v>
      </c>
      <c r="E2213" s="8" t="s">
        <v>13</v>
      </c>
      <c r="F2213" s="8" t="s">
        <v>125</v>
      </c>
      <c r="G2213" s="8" t="s">
        <v>27</v>
      </c>
      <c r="H2213" s="8" t="s">
        <v>104</v>
      </c>
      <c r="I2213" s="16">
        <v>1032.72</v>
      </c>
      <c r="J2213" s="16">
        <v>0</v>
      </c>
      <c r="K2213" s="16">
        <v>0</v>
      </c>
      <c r="L2213" s="16">
        <v>156</v>
      </c>
      <c r="M2213" s="16">
        <v>0</v>
      </c>
      <c r="N2213" s="16">
        <v>0</v>
      </c>
      <c r="O2213" s="12">
        <f t="shared" si="640"/>
        <v>6.62</v>
      </c>
      <c r="P2213" s="12">
        <f t="shared" si="640"/>
        <v>0</v>
      </c>
      <c r="Q2213" s="12">
        <f t="shared" si="640"/>
        <v>0</v>
      </c>
      <c r="R2213" s="12">
        <f>IFERROR(IF(I2213=0,0,VLOOKUP($C2213,'[1]Marginality pivots'!$B$7:$N$2242,11,0)), 0)</f>
        <v>3.0489962301045117</v>
      </c>
      <c r="S2213" s="12">
        <f>IFERROR(IF(J2213=0,0,VLOOKUP($C2213,'[1]Marginality pivots'!$B$7:$N$2242,12,0)), 0)</f>
        <v>0</v>
      </c>
      <c r="T2213" s="12">
        <f>IFERROR(IF(K2213=0,0,VLOOKUP($C2213,'[1]Marginality pivots'!$B$7:$N$2242,13,0)), 0)</f>
        <v>0</v>
      </c>
      <c r="U2213" s="12">
        <v>3.8112452876306397</v>
      </c>
      <c r="V2213" s="12">
        <v>0</v>
      </c>
      <c r="W2213" s="12">
        <v>0</v>
      </c>
      <c r="X2213" s="12">
        <v>3.8112452876306397</v>
      </c>
      <c r="Y2213" s="12">
        <v>0</v>
      </c>
      <c r="Z2213" s="12">
        <v>0</v>
      </c>
      <c r="AA2213" s="12">
        <v>3.0489962301045117</v>
      </c>
      <c r="AB2213" s="12">
        <v>0</v>
      </c>
      <c r="AC2213" s="12">
        <v>0</v>
      </c>
      <c r="AD2213" s="12">
        <f t="shared" si="641"/>
        <v>594.55426487037982</v>
      </c>
      <c r="AE2213" s="12">
        <f t="shared" si="642"/>
        <v>0</v>
      </c>
      <c r="AF2213" s="12">
        <f t="shared" si="643"/>
        <v>0</v>
      </c>
      <c r="AG2213" s="16">
        <f t="shared" si="644"/>
        <v>594.55426487037982</v>
      </c>
      <c r="AH2213" s="16">
        <f t="shared" si="645"/>
        <v>0</v>
      </c>
      <c r="AI2213" s="16">
        <f t="shared" si="646"/>
        <v>0</v>
      </c>
      <c r="AJ2213" s="16">
        <f t="shared" si="649"/>
        <v>475.6434118963038</v>
      </c>
      <c r="AK2213" s="16">
        <f t="shared" si="650"/>
        <v>0</v>
      </c>
      <c r="AL2213" s="16">
        <f t="shared" si="651"/>
        <v>0</v>
      </c>
      <c r="AM2213" s="16">
        <f t="shared" si="647"/>
        <v>475.6434118963038</v>
      </c>
      <c r="AN2213" s="16">
        <f t="shared" si="648"/>
        <v>0</v>
      </c>
      <c r="AO2213" s="16">
        <f t="shared" si="652"/>
        <v>557.07658810369617</v>
      </c>
      <c r="AP2213" s="16">
        <f t="shared" si="653"/>
        <v>0</v>
      </c>
      <c r="AQ2213" s="16">
        <f t="shared" si="654"/>
        <v>0</v>
      </c>
      <c r="AR2213" s="9">
        <f t="shared" si="655"/>
        <v>0.5394265513437293</v>
      </c>
      <c r="AS2213" s="9">
        <f t="shared" si="656"/>
        <v>0</v>
      </c>
      <c r="AT2213" s="9">
        <f t="shared" si="657"/>
        <v>0</v>
      </c>
    </row>
    <row r="2214" spans="2:46" x14ac:dyDescent="0.25">
      <c r="B2214" s="1" t="s">
        <v>729</v>
      </c>
      <c r="C2214" s="33">
        <v>3071069840000</v>
      </c>
      <c r="D2214" s="34" t="s">
        <v>3</v>
      </c>
      <c r="E2214" s="8" t="s">
        <v>15</v>
      </c>
      <c r="F2214" s="8" t="s">
        <v>111</v>
      </c>
      <c r="G2214" s="8" t="s">
        <v>75</v>
      </c>
      <c r="H2214" s="8" t="s">
        <v>103</v>
      </c>
      <c r="I2214" s="16">
        <v>1025.8499999999999</v>
      </c>
      <c r="J2214" s="16">
        <v>0</v>
      </c>
      <c r="K2214" s="16">
        <v>0</v>
      </c>
      <c r="L2214" s="16">
        <v>105</v>
      </c>
      <c r="M2214" s="16">
        <v>0</v>
      </c>
      <c r="N2214" s="16">
        <v>0</v>
      </c>
      <c r="O2214" s="12">
        <f t="shared" si="640"/>
        <v>9.77</v>
      </c>
      <c r="P2214" s="12">
        <f t="shared" si="640"/>
        <v>0</v>
      </c>
      <c r="Q2214" s="12">
        <f t="shared" si="640"/>
        <v>0</v>
      </c>
      <c r="R2214" s="12">
        <f>IFERROR(IF(I2214=0,0,VLOOKUP($C2214,'[1]Marginality pivots'!$B$7:$N$2242,11,0)), 0)</f>
        <v>4.5919172831030188</v>
      </c>
      <c r="S2214" s="12">
        <f>IFERROR(IF(J2214=0,0,VLOOKUP($C2214,'[1]Marginality pivots'!$B$7:$N$2242,12,0)), 0)</f>
        <v>0</v>
      </c>
      <c r="T2214" s="12">
        <f>IFERROR(IF(K2214=0,0,VLOOKUP($C2214,'[1]Marginality pivots'!$B$7:$N$2242,13,0)), 0)</f>
        <v>0</v>
      </c>
      <c r="U2214" s="12">
        <v>5.7398966038787735</v>
      </c>
      <c r="V2214" s="12">
        <v>0</v>
      </c>
      <c r="W2214" s="12">
        <v>0</v>
      </c>
      <c r="X2214" s="12">
        <v>5.7398966038787735</v>
      </c>
      <c r="Y2214" s="12">
        <v>0</v>
      </c>
      <c r="Z2214" s="12">
        <v>0</v>
      </c>
      <c r="AA2214" s="12">
        <v>4.5919172831030188</v>
      </c>
      <c r="AB2214" s="12">
        <v>0</v>
      </c>
      <c r="AC2214" s="12">
        <v>0</v>
      </c>
      <c r="AD2214" s="12">
        <f t="shared" si="641"/>
        <v>602.68914340727122</v>
      </c>
      <c r="AE2214" s="12">
        <f t="shared" si="642"/>
        <v>0</v>
      </c>
      <c r="AF2214" s="12">
        <f t="shared" si="643"/>
        <v>0</v>
      </c>
      <c r="AG2214" s="16">
        <f t="shared" si="644"/>
        <v>602.68914340727122</v>
      </c>
      <c r="AH2214" s="16">
        <f t="shared" si="645"/>
        <v>0</v>
      </c>
      <c r="AI2214" s="16">
        <f t="shared" si="646"/>
        <v>0</v>
      </c>
      <c r="AJ2214" s="16">
        <f t="shared" si="649"/>
        <v>482.15131472581697</v>
      </c>
      <c r="AK2214" s="16">
        <f t="shared" si="650"/>
        <v>0</v>
      </c>
      <c r="AL2214" s="16">
        <f t="shared" si="651"/>
        <v>0</v>
      </c>
      <c r="AM2214" s="16">
        <f t="shared" si="647"/>
        <v>482.15131472581697</v>
      </c>
      <c r="AN2214" s="16">
        <f t="shared" si="648"/>
        <v>0</v>
      </c>
      <c r="AO2214" s="16">
        <f t="shared" si="652"/>
        <v>543.69868527418294</v>
      </c>
      <c r="AP2214" s="16">
        <f t="shared" si="653"/>
        <v>0</v>
      </c>
      <c r="AQ2214" s="16">
        <f t="shared" si="654"/>
        <v>0</v>
      </c>
      <c r="AR2214" s="9">
        <f t="shared" si="655"/>
        <v>0.52999823100276156</v>
      </c>
      <c r="AS2214" s="9">
        <f t="shared" si="656"/>
        <v>0</v>
      </c>
      <c r="AT2214" s="9">
        <f t="shared" si="657"/>
        <v>0</v>
      </c>
    </row>
    <row r="2215" spans="2:46" x14ac:dyDescent="0.25">
      <c r="B2215" s="1" t="s">
        <v>729</v>
      </c>
      <c r="C2215" s="34" t="s">
        <v>611</v>
      </c>
      <c r="D2215" s="34" t="s">
        <v>3</v>
      </c>
      <c r="E2215" s="8" t="s">
        <v>13</v>
      </c>
      <c r="F2215" s="8" t="s">
        <v>109</v>
      </c>
      <c r="G2215" s="8" t="s">
        <v>730</v>
      </c>
      <c r="H2215" s="8" t="s">
        <v>104</v>
      </c>
      <c r="I2215" s="16">
        <v>0</v>
      </c>
      <c r="J2215" s="16">
        <v>1004.2</v>
      </c>
      <c r="K2215" s="16">
        <v>0</v>
      </c>
      <c r="L2215" s="16">
        <v>0</v>
      </c>
      <c r="M2215" s="16">
        <v>80</v>
      </c>
      <c r="N2215" s="16">
        <v>0</v>
      </c>
      <c r="O2215" s="12">
        <f t="shared" si="640"/>
        <v>0</v>
      </c>
      <c r="P2215" s="12">
        <f t="shared" si="640"/>
        <v>12.5525</v>
      </c>
      <c r="Q2215" s="12">
        <f t="shared" si="640"/>
        <v>0</v>
      </c>
      <c r="R2215" s="12">
        <f>IFERROR(IF(I2215=0,0,VLOOKUP($C2215,'[1]Marginality pivots'!$B$7:$N$2242,11,0)), 0)</f>
        <v>0</v>
      </c>
      <c r="S2215" s="12">
        <f>IFERROR(IF(J2215=0,0,VLOOKUP($C2215,'[1]Marginality pivots'!$B$7:$N$2242,12,0)), 0)</f>
        <v>9.5183704549781076</v>
      </c>
      <c r="T2215" s="12">
        <f>IFERROR(IF(K2215=0,0,VLOOKUP($C2215,'[1]Marginality pivots'!$B$7:$N$2242,13,0)), 0)</f>
        <v>0</v>
      </c>
      <c r="U2215" s="12">
        <v>0</v>
      </c>
      <c r="V2215" s="12">
        <v>13.516086046068912</v>
      </c>
      <c r="W2215" s="12">
        <v>0</v>
      </c>
      <c r="X2215" s="12">
        <v>0</v>
      </c>
      <c r="Y2215" s="12">
        <v>13.516086046068912</v>
      </c>
      <c r="Z2215" s="12">
        <v>0</v>
      </c>
      <c r="AA2215" s="12">
        <v>0</v>
      </c>
      <c r="AB2215" s="12">
        <v>9.5183704549781076</v>
      </c>
      <c r="AC2215" s="12">
        <v>0</v>
      </c>
      <c r="AD2215" s="12">
        <f t="shared" si="641"/>
        <v>0</v>
      </c>
      <c r="AE2215" s="12">
        <f t="shared" si="642"/>
        <v>1081.286883685513</v>
      </c>
      <c r="AF2215" s="12">
        <f t="shared" si="643"/>
        <v>0</v>
      </c>
      <c r="AG2215" s="16">
        <f t="shared" si="644"/>
        <v>0</v>
      </c>
      <c r="AH2215" s="16">
        <f t="shared" si="645"/>
        <v>1081.286883685513</v>
      </c>
      <c r="AI2215" s="16">
        <f t="shared" si="646"/>
        <v>0</v>
      </c>
      <c r="AJ2215" s="16">
        <f t="shared" si="649"/>
        <v>0</v>
      </c>
      <c r="AK2215" s="16">
        <f t="shared" si="650"/>
        <v>761.46963639824867</v>
      </c>
      <c r="AL2215" s="16">
        <f t="shared" si="651"/>
        <v>0</v>
      </c>
      <c r="AM2215" s="16">
        <f t="shared" si="647"/>
        <v>0</v>
      </c>
      <c r="AN2215" s="16">
        <f t="shared" si="648"/>
        <v>761.46963639824867</v>
      </c>
      <c r="AO2215" s="16">
        <f t="shared" si="652"/>
        <v>0</v>
      </c>
      <c r="AP2215" s="16">
        <f t="shared" si="653"/>
        <v>242.73036360175138</v>
      </c>
      <c r="AQ2215" s="16">
        <f t="shared" si="654"/>
        <v>0</v>
      </c>
      <c r="AR2215" s="9">
        <f t="shared" si="655"/>
        <v>0</v>
      </c>
      <c r="AS2215" s="9">
        <f t="shared" si="656"/>
        <v>0.24171515993004516</v>
      </c>
      <c r="AT2215" s="9">
        <f t="shared" si="657"/>
        <v>0</v>
      </c>
    </row>
    <row r="2216" spans="2:46" x14ac:dyDescent="0.25">
      <c r="B2216" s="1" t="s">
        <v>729</v>
      </c>
      <c r="C2216" s="33">
        <v>3054969921293</v>
      </c>
      <c r="D2216" s="34" t="s">
        <v>3</v>
      </c>
      <c r="E2216" s="8" t="s">
        <v>13</v>
      </c>
      <c r="F2216" s="8" t="s">
        <v>125</v>
      </c>
      <c r="G2216" s="8" t="s">
        <v>27</v>
      </c>
      <c r="H2216" s="8" t="s">
        <v>104</v>
      </c>
      <c r="I2216" s="16">
        <v>999</v>
      </c>
      <c r="J2216" s="16">
        <v>0</v>
      </c>
      <c r="K2216" s="16">
        <v>0</v>
      </c>
      <c r="L2216" s="16">
        <v>450</v>
      </c>
      <c r="M2216" s="16">
        <v>0</v>
      </c>
      <c r="N2216" s="16">
        <v>0</v>
      </c>
      <c r="O2216" s="12">
        <f t="shared" si="640"/>
        <v>2.2200000000000002</v>
      </c>
      <c r="P2216" s="12">
        <f t="shared" si="640"/>
        <v>0</v>
      </c>
      <c r="Q2216" s="12">
        <f t="shared" si="640"/>
        <v>0</v>
      </c>
      <c r="R2216" s="12">
        <f>IFERROR(IF(I2216=0,0,VLOOKUP($C2216,'[1]Marginality pivots'!$B$7:$N$2242,11,0)), 0)</f>
        <v>1.0224730560169208</v>
      </c>
      <c r="S2216" s="12">
        <f>IFERROR(IF(J2216=0,0,VLOOKUP($C2216,'[1]Marginality pivots'!$B$7:$N$2242,12,0)), 0)</f>
        <v>0</v>
      </c>
      <c r="T2216" s="12">
        <f>IFERROR(IF(K2216=0,0,VLOOKUP($C2216,'[1]Marginality pivots'!$B$7:$N$2242,13,0)), 0)</f>
        <v>0</v>
      </c>
      <c r="U2216" s="12">
        <v>1.278091320021151</v>
      </c>
      <c r="V2216" s="12">
        <v>0</v>
      </c>
      <c r="W2216" s="12">
        <v>0</v>
      </c>
      <c r="X2216" s="12">
        <v>1.278091320021151</v>
      </c>
      <c r="Y2216" s="12">
        <v>0</v>
      </c>
      <c r="Z2216" s="12">
        <v>0</v>
      </c>
      <c r="AA2216" s="12">
        <v>1.0224730560169208</v>
      </c>
      <c r="AB2216" s="12">
        <v>0</v>
      </c>
      <c r="AC2216" s="12">
        <v>0</v>
      </c>
      <c r="AD2216" s="12">
        <f t="shared" si="641"/>
        <v>575.14109400951793</v>
      </c>
      <c r="AE2216" s="12">
        <f t="shared" si="642"/>
        <v>0</v>
      </c>
      <c r="AF2216" s="12">
        <f t="shared" si="643"/>
        <v>0</v>
      </c>
      <c r="AG2216" s="16">
        <f t="shared" si="644"/>
        <v>575.14109400951793</v>
      </c>
      <c r="AH2216" s="16">
        <f t="shared" si="645"/>
        <v>0</v>
      </c>
      <c r="AI2216" s="16">
        <f t="shared" si="646"/>
        <v>0</v>
      </c>
      <c r="AJ2216" s="16">
        <f t="shared" si="649"/>
        <v>460.11287520761437</v>
      </c>
      <c r="AK2216" s="16">
        <f t="shared" si="650"/>
        <v>0</v>
      </c>
      <c r="AL2216" s="16">
        <f t="shared" si="651"/>
        <v>0</v>
      </c>
      <c r="AM2216" s="16">
        <f t="shared" si="647"/>
        <v>460.11287520761437</v>
      </c>
      <c r="AN2216" s="16">
        <f t="shared" si="648"/>
        <v>0</v>
      </c>
      <c r="AO2216" s="16">
        <f t="shared" si="652"/>
        <v>538.88712479238563</v>
      </c>
      <c r="AP2216" s="16">
        <f t="shared" si="653"/>
        <v>0</v>
      </c>
      <c r="AQ2216" s="16">
        <f t="shared" si="654"/>
        <v>0</v>
      </c>
      <c r="AR2216" s="9">
        <f t="shared" si="655"/>
        <v>0.53942655134372941</v>
      </c>
      <c r="AS2216" s="9">
        <f t="shared" si="656"/>
        <v>0</v>
      </c>
      <c r="AT2216" s="9">
        <f t="shared" si="657"/>
        <v>0</v>
      </c>
    </row>
    <row r="2217" spans="2:46" x14ac:dyDescent="0.25">
      <c r="B2217" s="1" t="s">
        <v>729</v>
      </c>
      <c r="C2217" s="34" t="s">
        <v>906</v>
      </c>
      <c r="D2217" s="34" t="s">
        <v>3</v>
      </c>
      <c r="E2217" s="8" t="s">
        <v>14</v>
      </c>
      <c r="F2217" s="8" t="s">
        <v>117</v>
      </c>
      <c r="G2217" s="8" t="s">
        <v>27</v>
      </c>
      <c r="H2217" s="8" t="s">
        <v>103</v>
      </c>
      <c r="I2217" s="16">
        <v>0</v>
      </c>
      <c r="J2217" s="16">
        <v>316.8</v>
      </c>
      <c r="K2217" s="16">
        <v>673.2</v>
      </c>
      <c r="L2217" s="16">
        <v>0</v>
      </c>
      <c r="M2217" s="16">
        <v>40</v>
      </c>
      <c r="N2217" s="16">
        <v>85</v>
      </c>
      <c r="O2217" s="12">
        <f t="shared" si="640"/>
        <v>0</v>
      </c>
      <c r="P2217" s="12">
        <f t="shared" si="640"/>
        <v>7.92</v>
      </c>
      <c r="Q2217" s="12">
        <f t="shared" si="640"/>
        <v>7.9200000000000008</v>
      </c>
      <c r="R2217" s="12">
        <f>IFERROR(IF(I2217=0,0,VLOOKUP($C2217,'[1]Marginality pivots'!$B$7:$N$2242,11,0)), 0)</f>
        <v>0</v>
      </c>
      <c r="S2217" s="12">
        <f>IFERROR(IF(J2217=0,0,VLOOKUP($C2217,'[1]Marginality pivots'!$B$7:$N$2242,12,0)), 0)</f>
        <v>5.8829833247568679</v>
      </c>
      <c r="T2217" s="12">
        <f>IFERROR(IF(K2217=0,0,VLOOKUP($C2217,'[1]Marginality pivots'!$B$7:$N$2242,13,0)), 0)</f>
        <v>6.1806622809895648</v>
      </c>
      <c r="U2217" s="12">
        <v>0</v>
      </c>
      <c r="V2217" s="12">
        <v>8.3538363211547519</v>
      </c>
      <c r="W2217" s="12">
        <v>8.034860965286434</v>
      </c>
      <c r="X2217" s="12">
        <v>0</v>
      </c>
      <c r="Y2217" s="12">
        <v>8.3538363211547519</v>
      </c>
      <c r="Z2217" s="12">
        <v>8.034860965286434</v>
      </c>
      <c r="AA2217" s="12">
        <v>0</v>
      </c>
      <c r="AB2217" s="12">
        <v>5.8829833247568679</v>
      </c>
      <c r="AC2217" s="12">
        <v>6.1806622809895648</v>
      </c>
      <c r="AD2217" s="12">
        <f t="shared" si="641"/>
        <v>0</v>
      </c>
      <c r="AE2217" s="12">
        <f t="shared" si="642"/>
        <v>334.15345284619008</v>
      </c>
      <c r="AF2217" s="12">
        <f t="shared" si="643"/>
        <v>682.96318204934687</v>
      </c>
      <c r="AG2217" s="16">
        <f t="shared" si="644"/>
        <v>0</v>
      </c>
      <c r="AH2217" s="16">
        <f t="shared" si="645"/>
        <v>334.15345284619008</v>
      </c>
      <c r="AI2217" s="16">
        <f t="shared" si="646"/>
        <v>682.96318204934687</v>
      </c>
      <c r="AJ2217" s="16">
        <f t="shared" si="649"/>
        <v>0</v>
      </c>
      <c r="AK2217" s="16">
        <f t="shared" si="650"/>
        <v>235.31933299027472</v>
      </c>
      <c r="AL2217" s="16">
        <f t="shared" si="651"/>
        <v>525.35629388411303</v>
      </c>
      <c r="AM2217" s="16">
        <f t="shared" si="647"/>
        <v>0</v>
      </c>
      <c r="AN2217" s="16">
        <f t="shared" si="648"/>
        <v>235.31933299027472</v>
      </c>
      <c r="AO2217" s="16">
        <f t="shared" si="652"/>
        <v>0</v>
      </c>
      <c r="AP2217" s="16">
        <f t="shared" si="653"/>
        <v>81.480667009725295</v>
      </c>
      <c r="AQ2217" s="16">
        <f t="shared" si="654"/>
        <v>147.84370611588702</v>
      </c>
      <c r="AR2217" s="9">
        <f t="shared" si="655"/>
        <v>0</v>
      </c>
      <c r="AS2217" s="9">
        <f t="shared" si="656"/>
        <v>0.25719907515696117</v>
      </c>
      <c r="AT2217" s="9">
        <f t="shared" si="657"/>
        <v>0.21961334835990345</v>
      </c>
    </row>
    <row r="2218" spans="2:46" x14ac:dyDescent="0.25">
      <c r="B2218" s="1" t="s">
        <v>729</v>
      </c>
      <c r="C2218" s="33" t="s">
        <v>907</v>
      </c>
      <c r="D2218" s="34" t="s">
        <v>3</v>
      </c>
      <c r="E2218" s="8" t="s">
        <v>14</v>
      </c>
      <c r="F2218" s="8" t="s">
        <v>133</v>
      </c>
      <c r="G2218" s="8" t="s">
        <v>27</v>
      </c>
      <c r="H2218" s="8" t="s">
        <v>103</v>
      </c>
      <c r="I2218" s="16">
        <v>0</v>
      </c>
      <c r="J2218" s="16">
        <v>948.2</v>
      </c>
      <c r="K2218" s="16">
        <v>11</v>
      </c>
      <c r="L2218" s="16">
        <v>0</v>
      </c>
      <c r="M2218" s="16">
        <v>220</v>
      </c>
      <c r="N2218" s="16">
        <v>220</v>
      </c>
      <c r="O2218" s="12">
        <f t="shared" si="640"/>
        <v>0</v>
      </c>
      <c r="P2218" s="12">
        <f t="shared" si="640"/>
        <v>4.3100000000000005</v>
      </c>
      <c r="Q2218" s="12">
        <f t="shared" si="640"/>
        <v>0.05</v>
      </c>
      <c r="R2218" s="12">
        <f>IFERROR(IF(I2218=0,0,VLOOKUP($C2218,'[1]Marginality pivots'!$B$7:$N$2242,11,0)), 0)</f>
        <v>0</v>
      </c>
      <c r="S2218" s="12">
        <f>IFERROR(IF(J2218=0,0,VLOOKUP($C2218,'[1]Marginality pivots'!$B$7:$N$2242,12,0)), 0)</f>
        <v>2.6833032352370068</v>
      </c>
      <c r="T2218" s="12">
        <f>IFERROR(IF(K2218=0,0,VLOOKUP($C2218,'[1]Marginality pivots'!$B$7:$N$2242,13,0)), 0)</f>
        <v>2.8190783789399991</v>
      </c>
      <c r="U2218" s="12">
        <v>0</v>
      </c>
      <c r="V2218" s="12">
        <v>3.8102905940365495</v>
      </c>
      <c r="W2218" s="12">
        <v>3.6648018926219992</v>
      </c>
      <c r="X2218" s="12">
        <v>0</v>
      </c>
      <c r="Y2218" s="12">
        <v>3.8102905940365495</v>
      </c>
      <c r="Z2218" s="12">
        <v>3.6648018926219992</v>
      </c>
      <c r="AA2218" s="12">
        <v>0</v>
      </c>
      <c r="AB2218" s="12">
        <v>2.6833032352370068</v>
      </c>
      <c r="AC2218" s="12">
        <v>2.8190783789399991</v>
      </c>
      <c r="AD2218" s="12">
        <f t="shared" si="641"/>
        <v>0</v>
      </c>
      <c r="AE2218" s="12">
        <f t="shared" si="642"/>
        <v>838.26393068804089</v>
      </c>
      <c r="AF2218" s="12">
        <f t="shared" si="643"/>
        <v>806.25641637683987</v>
      </c>
      <c r="AG2218" s="16">
        <f t="shared" si="644"/>
        <v>0</v>
      </c>
      <c r="AH2218" s="16">
        <f t="shared" si="645"/>
        <v>838.26393068804089</v>
      </c>
      <c r="AI2218" s="16">
        <f t="shared" si="646"/>
        <v>806.25641637683987</v>
      </c>
      <c r="AJ2218" s="16">
        <f t="shared" si="649"/>
        <v>0</v>
      </c>
      <c r="AK2218" s="16">
        <f t="shared" si="650"/>
        <v>590.32671175214148</v>
      </c>
      <c r="AL2218" s="16">
        <f t="shared" si="651"/>
        <v>620.19724336679985</v>
      </c>
      <c r="AM2218" s="16">
        <f t="shared" si="647"/>
        <v>0</v>
      </c>
      <c r="AN2218" s="16">
        <f t="shared" si="648"/>
        <v>590.32671175214148</v>
      </c>
      <c r="AO2218" s="16">
        <f t="shared" si="652"/>
        <v>0</v>
      </c>
      <c r="AP2218" s="16">
        <f t="shared" si="653"/>
        <v>357.87328824785857</v>
      </c>
      <c r="AQ2218" s="16">
        <f t="shared" si="654"/>
        <v>-609.19724336679985</v>
      </c>
      <c r="AR2218" s="9">
        <f t="shared" si="655"/>
        <v>0</v>
      </c>
      <c r="AS2218" s="9">
        <f t="shared" si="656"/>
        <v>0.37742384333248108</v>
      </c>
      <c r="AT2218" s="9">
        <f t="shared" si="657"/>
        <v>-55.381567578799988</v>
      </c>
    </row>
    <row r="2219" spans="2:46" x14ac:dyDescent="0.25">
      <c r="B2219" s="1" t="s">
        <v>729</v>
      </c>
      <c r="C2219" s="34">
        <v>3011069884409</v>
      </c>
      <c r="D2219" s="34" t="s">
        <v>3</v>
      </c>
      <c r="E2219" s="8" t="s">
        <v>13</v>
      </c>
      <c r="F2219" s="8" t="s">
        <v>109</v>
      </c>
      <c r="G2219" s="8" t="s">
        <v>730</v>
      </c>
      <c r="H2219" s="8" t="s">
        <v>104</v>
      </c>
      <c r="I2219" s="16">
        <v>0</v>
      </c>
      <c r="J2219" s="16">
        <v>0</v>
      </c>
      <c r="K2219" s="16">
        <v>947.99075693212558</v>
      </c>
      <c r="L2219" s="16">
        <v>0</v>
      </c>
      <c r="M2219" s="16">
        <v>0</v>
      </c>
      <c r="N2219" s="16">
        <v>240</v>
      </c>
      <c r="O2219" s="12">
        <f t="shared" si="640"/>
        <v>0</v>
      </c>
      <c r="P2219" s="12">
        <f t="shared" si="640"/>
        <v>0</v>
      </c>
      <c r="Q2219" s="12">
        <f t="shared" si="640"/>
        <v>3.9499614872171898</v>
      </c>
      <c r="R2219" s="12">
        <f>IFERROR(IF(I2219=0,0,VLOOKUP($C2219,'[1]Marginality pivots'!$B$7:$N$2242,11,0)), 0)</f>
        <v>0</v>
      </c>
      <c r="S2219" s="12">
        <f>IFERROR(IF(J2219=0,0,VLOOKUP($C2219,'[1]Marginality pivots'!$B$7:$N$2242,12,0)), 0)</f>
        <v>0</v>
      </c>
      <c r="T2219" s="12">
        <f>IFERROR(IF(K2219=0,0,VLOOKUP($C2219,'[1]Marginality pivots'!$B$7:$N$2242,13,0)), 0)</f>
        <v>0</v>
      </c>
      <c r="U2219" s="12">
        <v>0</v>
      </c>
      <c r="V2219" s="12">
        <v>0</v>
      </c>
      <c r="W2219" s="12">
        <v>0</v>
      </c>
      <c r="X2219" s="12">
        <v>0</v>
      </c>
      <c r="Y2219" s="12">
        <v>0</v>
      </c>
      <c r="Z2219" s="12">
        <v>0</v>
      </c>
      <c r="AA2219" s="12">
        <v>0</v>
      </c>
      <c r="AB2219" s="12">
        <v>0</v>
      </c>
      <c r="AC2219" s="12">
        <v>0</v>
      </c>
      <c r="AD2219" s="12">
        <f t="shared" si="641"/>
        <v>0</v>
      </c>
      <c r="AE2219" s="12">
        <f t="shared" si="642"/>
        <v>0</v>
      </c>
      <c r="AF2219" s="12">
        <f t="shared" si="643"/>
        <v>0</v>
      </c>
      <c r="AG2219" s="16">
        <f t="shared" si="644"/>
        <v>0</v>
      </c>
      <c r="AH2219" s="16">
        <f t="shared" si="645"/>
        <v>0</v>
      </c>
      <c r="AI2219" s="16">
        <f t="shared" si="646"/>
        <v>0</v>
      </c>
      <c r="AJ2219" s="16">
        <f t="shared" si="649"/>
        <v>0</v>
      </c>
      <c r="AK2219" s="16">
        <f t="shared" si="650"/>
        <v>0</v>
      </c>
      <c r="AL2219" s="16">
        <f t="shared" si="651"/>
        <v>0</v>
      </c>
      <c r="AM2219" s="16">
        <f t="shared" si="647"/>
        <v>0</v>
      </c>
      <c r="AN2219" s="16">
        <f t="shared" si="648"/>
        <v>0</v>
      </c>
      <c r="AO2219" s="16">
        <f t="shared" si="652"/>
        <v>0</v>
      </c>
      <c r="AP2219" s="16">
        <f t="shared" si="653"/>
        <v>0</v>
      </c>
      <c r="AQ2219" s="16">
        <f t="shared" si="654"/>
        <v>947.99075693212558</v>
      </c>
      <c r="AR2219" s="9">
        <f t="shared" si="655"/>
        <v>0</v>
      </c>
      <c r="AS2219" s="9">
        <f t="shared" si="656"/>
        <v>0</v>
      </c>
      <c r="AT2219" s="9">
        <f t="shared" si="657"/>
        <v>1</v>
      </c>
    </row>
    <row r="2220" spans="2:46" x14ac:dyDescent="0.25">
      <c r="B2220" s="1" t="s">
        <v>729</v>
      </c>
      <c r="C2220" s="34" t="s">
        <v>908</v>
      </c>
      <c r="D2220" s="34" t="s">
        <v>3</v>
      </c>
      <c r="E2220" s="8" t="s">
        <v>14</v>
      </c>
      <c r="F2220" s="8" t="s">
        <v>133</v>
      </c>
      <c r="G2220" s="8" t="s">
        <v>27</v>
      </c>
      <c r="H2220" s="8" t="s">
        <v>103</v>
      </c>
      <c r="I2220" s="16">
        <v>0</v>
      </c>
      <c r="J2220" s="16">
        <v>0</v>
      </c>
      <c r="K2220" s="16">
        <v>932.4</v>
      </c>
      <c r="L2220" s="16">
        <v>0</v>
      </c>
      <c r="M2220" s="16">
        <v>0</v>
      </c>
      <c r="N2220" s="16">
        <v>240</v>
      </c>
      <c r="O2220" s="12">
        <f t="shared" si="640"/>
        <v>0</v>
      </c>
      <c r="P2220" s="12">
        <f t="shared" si="640"/>
        <v>0</v>
      </c>
      <c r="Q2220" s="12">
        <f t="shared" si="640"/>
        <v>3.8849999999999998</v>
      </c>
      <c r="R2220" s="12">
        <f>IFERROR(IF(I2220=0,0,VLOOKUP($C2220,'[1]Marginality pivots'!$B$7:$N$2242,11,0)), 0)</f>
        <v>0</v>
      </c>
      <c r="S2220" s="12">
        <f>IFERROR(IF(J2220=0,0,VLOOKUP($C2220,'[1]Marginality pivots'!$B$7:$N$2242,12,0)), 0)</f>
        <v>0</v>
      </c>
      <c r="T2220" s="12">
        <f>IFERROR(IF(K2220=0,0,VLOOKUP($C2220,'[1]Marginality pivots'!$B$7:$N$2242,13,0)), 0)</f>
        <v>4.1450153936172542</v>
      </c>
      <c r="U2220" s="12">
        <v>0</v>
      </c>
      <c r="V2220" s="12">
        <v>0</v>
      </c>
      <c r="W2220" s="12">
        <v>5.3885200117024308</v>
      </c>
      <c r="X2220" s="12">
        <v>0</v>
      </c>
      <c r="Y2220" s="12">
        <v>0</v>
      </c>
      <c r="Z2220" s="12">
        <v>5.3885200117024308</v>
      </c>
      <c r="AA2220" s="12">
        <v>0</v>
      </c>
      <c r="AB2220" s="12">
        <v>0</v>
      </c>
      <c r="AC2220" s="12">
        <v>4.1450153936172542</v>
      </c>
      <c r="AD2220" s="12">
        <f t="shared" si="641"/>
        <v>0</v>
      </c>
      <c r="AE2220" s="12">
        <f t="shared" si="642"/>
        <v>0</v>
      </c>
      <c r="AF2220" s="12">
        <f t="shared" si="643"/>
        <v>1293.2448028085835</v>
      </c>
      <c r="AG2220" s="16">
        <f t="shared" si="644"/>
        <v>0</v>
      </c>
      <c r="AH2220" s="16">
        <f t="shared" si="645"/>
        <v>0</v>
      </c>
      <c r="AI2220" s="16">
        <f t="shared" si="646"/>
        <v>1293.2448028085835</v>
      </c>
      <c r="AJ2220" s="16">
        <f t="shared" si="649"/>
        <v>0</v>
      </c>
      <c r="AK2220" s="16">
        <f t="shared" si="650"/>
        <v>0</v>
      </c>
      <c r="AL2220" s="16">
        <f t="shared" si="651"/>
        <v>994.80369446814098</v>
      </c>
      <c r="AM2220" s="16">
        <f t="shared" si="647"/>
        <v>0</v>
      </c>
      <c r="AN2220" s="16">
        <f t="shared" si="648"/>
        <v>0</v>
      </c>
      <c r="AO2220" s="16">
        <f t="shared" si="652"/>
        <v>0</v>
      </c>
      <c r="AP2220" s="16">
        <f t="shared" si="653"/>
        <v>0</v>
      </c>
      <c r="AQ2220" s="16">
        <f t="shared" si="654"/>
        <v>-62.403694468140998</v>
      </c>
      <c r="AR2220" s="9">
        <f t="shared" si="655"/>
        <v>0</v>
      </c>
      <c r="AS2220" s="9">
        <f t="shared" si="656"/>
        <v>0</v>
      </c>
      <c r="AT2220" s="9">
        <f t="shared" si="657"/>
        <v>-6.6928029245110474E-2</v>
      </c>
    </row>
    <row r="2221" spans="2:46" x14ac:dyDescent="0.25">
      <c r="B2221" s="1" t="s">
        <v>729</v>
      </c>
      <c r="C2221" s="33" t="s">
        <v>909</v>
      </c>
      <c r="D2221" s="34" t="s">
        <v>3</v>
      </c>
      <c r="E2221" s="8" t="s">
        <v>13</v>
      </c>
      <c r="F2221" s="8" t="s">
        <v>109</v>
      </c>
      <c r="G2221" s="8" t="s">
        <v>27</v>
      </c>
      <c r="H2221" s="8" t="s">
        <v>104</v>
      </c>
      <c r="I2221" s="16">
        <v>926.99999999999977</v>
      </c>
      <c r="J2221" s="16">
        <v>0</v>
      </c>
      <c r="K2221" s="16">
        <v>0</v>
      </c>
      <c r="L2221" s="16">
        <v>300</v>
      </c>
      <c r="M2221" s="16">
        <v>0</v>
      </c>
      <c r="N2221" s="16">
        <v>0</v>
      </c>
      <c r="O2221" s="12">
        <f t="shared" si="640"/>
        <v>3.0899999999999994</v>
      </c>
      <c r="P2221" s="12">
        <f t="shared" si="640"/>
        <v>0</v>
      </c>
      <c r="Q2221" s="12">
        <f t="shared" si="640"/>
        <v>0</v>
      </c>
      <c r="R2221" s="12">
        <f>IFERROR(IF(I2221=0,0,VLOOKUP($C2221,'[1]Marginality pivots'!$B$7:$N$2242,11,0)), 0)</f>
        <v>7.6777593891000331</v>
      </c>
      <c r="S2221" s="12">
        <f>IFERROR(IF(J2221=0,0,VLOOKUP($C2221,'[1]Marginality pivots'!$B$7:$N$2242,12,0)), 0)</f>
        <v>0</v>
      </c>
      <c r="T2221" s="12">
        <f>IFERROR(IF(K2221=0,0,VLOOKUP($C2221,'[1]Marginality pivots'!$B$7:$N$2242,13,0)), 0)</f>
        <v>0</v>
      </c>
      <c r="U2221" s="12">
        <v>9.597199236375042</v>
      </c>
      <c r="V2221" s="12">
        <v>0</v>
      </c>
      <c r="W2221" s="12">
        <v>0</v>
      </c>
      <c r="X2221" s="12">
        <v>9.597199236375042</v>
      </c>
      <c r="Y2221" s="12">
        <v>0</v>
      </c>
      <c r="Z2221" s="12">
        <v>0</v>
      </c>
      <c r="AA2221" s="12">
        <v>7.6777593891000331</v>
      </c>
      <c r="AB2221" s="12">
        <v>0</v>
      </c>
      <c r="AC2221" s="12">
        <v>0</v>
      </c>
      <c r="AD2221" s="12">
        <f t="shared" si="641"/>
        <v>2879.1597709125126</v>
      </c>
      <c r="AE2221" s="12">
        <f t="shared" si="642"/>
        <v>0</v>
      </c>
      <c r="AF2221" s="12">
        <f t="shared" si="643"/>
        <v>0</v>
      </c>
      <c r="AG2221" s="16">
        <f t="shared" si="644"/>
        <v>2879.1597709125126</v>
      </c>
      <c r="AH2221" s="16">
        <f t="shared" si="645"/>
        <v>0</v>
      </c>
      <c r="AI2221" s="16">
        <f t="shared" si="646"/>
        <v>0</v>
      </c>
      <c r="AJ2221" s="16">
        <f t="shared" si="649"/>
        <v>2303.32781673001</v>
      </c>
      <c r="AK2221" s="16">
        <f t="shared" si="650"/>
        <v>0</v>
      </c>
      <c r="AL2221" s="16">
        <f t="shared" si="651"/>
        <v>0</v>
      </c>
      <c r="AM2221" s="16">
        <f t="shared" si="647"/>
        <v>2303.32781673001</v>
      </c>
      <c r="AN2221" s="16">
        <f t="shared" si="648"/>
        <v>0</v>
      </c>
      <c r="AO2221" s="16">
        <f t="shared" si="652"/>
        <v>-1376.3278167300102</v>
      </c>
      <c r="AP2221" s="16">
        <f t="shared" si="653"/>
        <v>0</v>
      </c>
      <c r="AQ2221" s="16">
        <f t="shared" si="654"/>
        <v>0</v>
      </c>
      <c r="AR2221" s="9">
        <f t="shared" si="655"/>
        <v>-1.4847117764077784</v>
      </c>
      <c r="AS2221" s="9">
        <f t="shared" si="656"/>
        <v>0</v>
      </c>
      <c r="AT2221" s="9">
        <f t="shared" si="657"/>
        <v>0</v>
      </c>
    </row>
    <row r="2222" spans="2:46" x14ac:dyDescent="0.25">
      <c r="B2222" s="1" t="s">
        <v>729</v>
      </c>
      <c r="C2222" s="34" t="s">
        <v>910</v>
      </c>
      <c r="D2222" s="34" t="s">
        <v>3</v>
      </c>
      <c r="E2222" s="8" t="s">
        <v>13</v>
      </c>
      <c r="F2222" s="8" t="s">
        <v>109</v>
      </c>
      <c r="G2222" s="8" t="s">
        <v>27</v>
      </c>
      <c r="H2222" s="8" t="s">
        <v>103</v>
      </c>
      <c r="I2222" s="16">
        <v>421.92</v>
      </c>
      <c r="J2222" s="16">
        <v>246.12</v>
      </c>
      <c r="K2222" s="16">
        <v>251.99999999999997</v>
      </c>
      <c r="L2222" s="16">
        <v>72</v>
      </c>
      <c r="M2222" s="16">
        <v>42</v>
      </c>
      <c r="N2222" s="16">
        <v>5</v>
      </c>
      <c r="O2222" s="12">
        <f t="shared" si="640"/>
        <v>5.86</v>
      </c>
      <c r="P2222" s="12">
        <f t="shared" si="640"/>
        <v>5.86</v>
      </c>
      <c r="Q2222" s="12">
        <f t="shared" si="640"/>
        <v>50.399999999999991</v>
      </c>
      <c r="R2222" s="12">
        <f>IFERROR(IF(I2222=0,0,VLOOKUP($C2222,'[1]Marginality pivots'!$B$7:$N$2242,11,0)), 0)</f>
        <v>2.6989604091257462</v>
      </c>
      <c r="S2222" s="12">
        <f>IFERROR(IF(J2222=0,0,VLOOKUP($C2222,'[1]Marginality pivots'!$B$7:$N$2242,12,0)), 0)</f>
        <v>3.5992017541883916</v>
      </c>
      <c r="T2222" s="12">
        <f>IFERROR(IF(K2222=0,0,VLOOKUP($C2222,'[1]Marginality pivots'!$B$7:$N$2242,13,0)), 0)</f>
        <v>3.7813213629503237</v>
      </c>
      <c r="U2222" s="12">
        <v>3.3737005114071827</v>
      </c>
      <c r="V2222" s="12">
        <v>5.1108664909475161</v>
      </c>
      <c r="W2222" s="12">
        <v>4.9157177718354212</v>
      </c>
      <c r="X2222" s="12">
        <v>3.3737005114071827</v>
      </c>
      <c r="Y2222" s="12">
        <v>5.1108664909475161</v>
      </c>
      <c r="Z2222" s="12">
        <v>4.9157177718354212</v>
      </c>
      <c r="AA2222" s="12">
        <v>2.6989604091257462</v>
      </c>
      <c r="AB2222" s="12">
        <v>3.5992017541883916</v>
      </c>
      <c r="AC2222" s="12">
        <v>3.7813213629503237</v>
      </c>
      <c r="AD2222" s="12">
        <f t="shared" si="641"/>
        <v>242.90643682131716</v>
      </c>
      <c r="AE2222" s="12">
        <f t="shared" si="642"/>
        <v>214.65639261979567</v>
      </c>
      <c r="AF2222" s="12">
        <f t="shared" si="643"/>
        <v>24.578588859177106</v>
      </c>
      <c r="AG2222" s="16">
        <f t="shared" si="644"/>
        <v>242.90643682131716</v>
      </c>
      <c r="AH2222" s="16">
        <f t="shared" si="645"/>
        <v>214.65639261979567</v>
      </c>
      <c r="AI2222" s="16">
        <f t="shared" si="646"/>
        <v>24.578588859177106</v>
      </c>
      <c r="AJ2222" s="16">
        <f t="shared" si="649"/>
        <v>194.32514945705373</v>
      </c>
      <c r="AK2222" s="16">
        <f t="shared" si="650"/>
        <v>151.16647367591244</v>
      </c>
      <c r="AL2222" s="16">
        <f t="shared" si="651"/>
        <v>18.906606814751619</v>
      </c>
      <c r="AM2222" s="16">
        <f t="shared" si="647"/>
        <v>194.32514945705373</v>
      </c>
      <c r="AN2222" s="16">
        <f t="shared" si="648"/>
        <v>151.16647367591244</v>
      </c>
      <c r="AO2222" s="16">
        <f t="shared" si="652"/>
        <v>227.59485054294629</v>
      </c>
      <c r="AP2222" s="16">
        <f t="shared" si="653"/>
        <v>94.953526324087562</v>
      </c>
      <c r="AQ2222" s="16">
        <f t="shared" si="654"/>
        <v>233.09339318524835</v>
      </c>
      <c r="AR2222" s="9">
        <f t="shared" si="655"/>
        <v>0.5394265513437293</v>
      </c>
      <c r="AS2222" s="9">
        <f t="shared" si="656"/>
        <v>0.38580174843201509</v>
      </c>
      <c r="AT2222" s="9">
        <f t="shared" si="657"/>
        <v>0.92497378248114437</v>
      </c>
    </row>
    <row r="2223" spans="2:46" x14ac:dyDescent="0.25">
      <c r="B2223" s="1" t="s">
        <v>729</v>
      </c>
      <c r="C2223" s="33">
        <v>3071069830000</v>
      </c>
      <c r="D2223" s="34" t="s">
        <v>3</v>
      </c>
      <c r="E2223" s="8" t="s">
        <v>15</v>
      </c>
      <c r="F2223" s="8" t="s">
        <v>111</v>
      </c>
      <c r="G2223" s="8" t="s">
        <v>75</v>
      </c>
      <c r="H2223" s="8" t="s">
        <v>103</v>
      </c>
      <c r="I2223" s="16">
        <v>908.25</v>
      </c>
      <c r="J2223" s="16">
        <v>0</v>
      </c>
      <c r="K2223" s="16">
        <v>0</v>
      </c>
      <c r="L2223" s="16">
        <v>105</v>
      </c>
      <c r="M2223" s="16">
        <v>0</v>
      </c>
      <c r="N2223" s="16">
        <v>0</v>
      </c>
      <c r="O2223" s="12">
        <f t="shared" si="640"/>
        <v>8.65</v>
      </c>
      <c r="P2223" s="12">
        <f t="shared" si="640"/>
        <v>0</v>
      </c>
      <c r="Q2223" s="12">
        <f t="shared" si="640"/>
        <v>0</v>
      </c>
      <c r="R2223" s="12">
        <f>IFERROR(IF(I2223=0,0,VLOOKUP($C2223,'[1]Marginality pivots'!$B$7:$N$2242,11,0)), 0)</f>
        <v>3.9839603308767422</v>
      </c>
      <c r="S2223" s="12">
        <f>IFERROR(IF(J2223=0,0,VLOOKUP($C2223,'[1]Marginality pivots'!$B$7:$N$2242,12,0)), 0)</f>
        <v>0</v>
      </c>
      <c r="T2223" s="12">
        <f>IFERROR(IF(K2223=0,0,VLOOKUP($C2223,'[1]Marginality pivots'!$B$7:$N$2242,13,0)), 0)</f>
        <v>0</v>
      </c>
      <c r="U2223" s="12">
        <v>4.9799504135959278</v>
      </c>
      <c r="V2223" s="12">
        <v>0</v>
      </c>
      <c r="W2223" s="12">
        <v>0</v>
      </c>
      <c r="X2223" s="12">
        <v>4.9799504135959278</v>
      </c>
      <c r="Y2223" s="12">
        <v>0</v>
      </c>
      <c r="Z2223" s="12">
        <v>0</v>
      </c>
      <c r="AA2223" s="12">
        <v>3.9839603308767422</v>
      </c>
      <c r="AB2223" s="12">
        <v>0</v>
      </c>
      <c r="AC2223" s="12">
        <v>0</v>
      </c>
      <c r="AD2223" s="12">
        <f t="shared" si="641"/>
        <v>522.89479342757238</v>
      </c>
      <c r="AE2223" s="12">
        <f t="shared" si="642"/>
        <v>0</v>
      </c>
      <c r="AF2223" s="12">
        <f t="shared" si="643"/>
        <v>0</v>
      </c>
      <c r="AG2223" s="16">
        <f t="shared" si="644"/>
        <v>522.89479342757238</v>
      </c>
      <c r="AH2223" s="16">
        <f t="shared" si="645"/>
        <v>0</v>
      </c>
      <c r="AI2223" s="16">
        <f t="shared" si="646"/>
        <v>0</v>
      </c>
      <c r="AJ2223" s="16">
        <f t="shared" si="649"/>
        <v>418.31583474205792</v>
      </c>
      <c r="AK2223" s="16">
        <f t="shared" si="650"/>
        <v>0</v>
      </c>
      <c r="AL2223" s="16">
        <f t="shared" si="651"/>
        <v>0</v>
      </c>
      <c r="AM2223" s="16">
        <f t="shared" si="647"/>
        <v>418.31583474205792</v>
      </c>
      <c r="AN2223" s="16">
        <f t="shared" si="648"/>
        <v>0</v>
      </c>
      <c r="AO2223" s="16">
        <f t="shared" si="652"/>
        <v>489.93416525794208</v>
      </c>
      <c r="AP2223" s="16">
        <f t="shared" si="653"/>
        <v>0</v>
      </c>
      <c r="AQ2223" s="16">
        <f t="shared" si="654"/>
        <v>0</v>
      </c>
      <c r="AR2223" s="9">
        <f t="shared" si="655"/>
        <v>0.53942655134372919</v>
      </c>
      <c r="AS2223" s="9">
        <f t="shared" si="656"/>
        <v>0</v>
      </c>
      <c r="AT2223" s="9">
        <f t="shared" si="657"/>
        <v>0</v>
      </c>
    </row>
    <row r="2224" spans="2:46" x14ac:dyDescent="0.25">
      <c r="B2224" s="1" t="s">
        <v>729</v>
      </c>
      <c r="C2224" s="34" t="s">
        <v>911</v>
      </c>
      <c r="D2224" s="34" t="s">
        <v>3</v>
      </c>
      <c r="E2224" s="8" t="s">
        <v>14</v>
      </c>
      <c r="F2224" s="8" t="s">
        <v>530</v>
      </c>
      <c r="G2224" s="8" t="s">
        <v>27</v>
      </c>
      <c r="H2224" s="8" t="s">
        <v>103</v>
      </c>
      <c r="I2224" s="16">
        <v>0</v>
      </c>
      <c r="J2224" s="16">
        <v>412.43</v>
      </c>
      <c r="K2224" s="16">
        <v>475.51</v>
      </c>
      <c r="L2224" s="16">
        <v>0</v>
      </c>
      <c r="M2224" s="16">
        <v>67</v>
      </c>
      <c r="N2224" s="16">
        <v>113</v>
      </c>
      <c r="O2224" s="12">
        <f t="shared" si="640"/>
        <v>0</v>
      </c>
      <c r="P2224" s="12">
        <f t="shared" si="640"/>
        <v>6.1556716417910451</v>
      </c>
      <c r="Q2224" s="12">
        <f t="shared" si="640"/>
        <v>4.2080530973451324</v>
      </c>
      <c r="R2224" s="12">
        <f>IFERROR(IF(I2224=0,0,VLOOKUP($C2224,'[1]Marginality pivots'!$B$7:$N$2242,11,0)), 0)</f>
        <v>0</v>
      </c>
      <c r="S2224" s="12">
        <f>IFERROR(IF(J2224=0,0,VLOOKUP($C2224,'[1]Marginality pivots'!$B$7:$N$2242,12,0)), 0)</f>
        <v>4.4702531737468396</v>
      </c>
      <c r="T2224" s="12">
        <f>IFERROR(IF(K2224=0,0,VLOOKUP($C2224,'[1]Marginality pivots'!$B$7:$N$2242,13,0)), 0)</f>
        <v>4.6964479843384295</v>
      </c>
      <c r="U2224" s="12">
        <v>0</v>
      </c>
      <c r="V2224" s="12">
        <v>6.3477595067205117</v>
      </c>
      <c r="W2224" s="12">
        <v>6.1053823796399582</v>
      </c>
      <c r="X2224" s="12">
        <v>0</v>
      </c>
      <c r="Y2224" s="12">
        <v>6.3477595067205117</v>
      </c>
      <c r="Z2224" s="12">
        <v>6.1053823796399582</v>
      </c>
      <c r="AA2224" s="12">
        <v>0</v>
      </c>
      <c r="AB2224" s="12">
        <v>4.4702531737468396</v>
      </c>
      <c r="AC2224" s="12">
        <v>4.6964479843384295</v>
      </c>
      <c r="AD2224" s="12">
        <f t="shared" si="641"/>
        <v>0</v>
      </c>
      <c r="AE2224" s="12">
        <f t="shared" si="642"/>
        <v>425.2998869502743</v>
      </c>
      <c r="AF2224" s="12">
        <f t="shared" si="643"/>
        <v>689.90820889931524</v>
      </c>
      <c r="AG2224" s="16">
        <f t="shared" si="644"/>
        <v>0</v>
      </c>
      <c r="AH2224" s="16">
        <f t="shared" si="645"/>
        <v>425.2998869502743</v>
      </c>
      <c r="AI2224" s="16">
        <f t="shared" si="646"/>
        <v>689.90820889931524</v>
      </c>
      <c r="AJ2224" s="16">
        <f t="shared" si="649"/>
        <v>0</v>
      </c>
      <c r="AK2224" s="16">
        <f t="shared" si="650"/>
        <v>299.50696264103823</v>
      </c>
      <c r="AL2224" s="16">
        <f t="shared" si="651"/>
        <v>530.69862223024256</v>
      </c>
      <c r="AM2224" s="16">
        <f t="shared" si="647"/>
        <v>0</v>
      </c>
      <c r="AN2224" s="16">
        <f t="shared" si="648"/>
        <v>299.50696264103823</v>
      </c>
      <c r="AO2224" s="16">
        <f t="shared" si="652"/>
        <v>0</v>
      </c>
      <c r="AP2224" s="16">
        <f t="shared" si="653"/>
        <v>112.92303735896178</v>
      </c>
      <c r="AQ2224" s="16">
        <f t="shared" si="654"/>
        <v>-55.188622230242572</v>
      </c>
      <c r="AR2224" s="9">
        <f t="shared" si="655"/>
        <v>0</v>
      </c>
      <c r="AS2224" s="9">
        <f t="shared" si="656"/>
        <v>0.27379928074815552</v>
      </c>
      <c r="AT2224" s="9">
        <f t="shared" si="657"/>
        <v>-0.11606195922323942</v>
      </c>
    </row>
    <row r="2225" spans="2:46" x14ac:dyDescent="0.25">
      <c r="B2225" s="1" t="s">
        <v>729</v>
      </c>
      <c r="C2225" s="33">
        <v>3054968713802</v>
      </c>
      <c r="D2225" s="34" t="s">
        <v>3</v>
      </c>
      <c r="E2225" s="8" t="s">
        <v>14</v>
      </c>
      <c r="F2225" s="8" t="s">
        <v>530</v>
      </c>
      <c r="G2225" s="8" t="s">
        <v>27</v>
      </c>
      <c r="H2225" s="8" t="s">
        <v>104</v>
      </c>
      <c r="I2225" s="16">
        <v>877.76</v>
      </c>
      <c r="J2225" s="16">
        <v>0</v>
      </c>
      <c r="K2225" s="16">
        <v>0</v>
      </c>
      <c r="L2225" s="16">
        <v>32</v>
      </c>
      <c r="M2225" s="16">
        <v>0</v>
      </c>
      <c r="N2225" s="16">
        <v>0</v>
      </c>
      <c r="O2225" s="12">
        <f t="shared" si="640"/>
        <v>27.43</v>
      </c>
      <c r="P2225" s="12">
        <f t="shared" si="640"/>
        <v>0</v>
      </c>
      <c r="Q2225" s="12">
        <f t="shared" si="640"/>
        <v>0</v>
      </c>
      <c r="R2225" s="12">
        <f>IFERROR(IF(I2225=0,0,VLOOKUP($C2225,'[1]Marginality pivots'!$B$7:$N$2242,11,0)), 0)</f>
        <v>12.698009979453383</v>
      </c>
      <c r="S2225" s="12">
        <f>IFERROR(IF(J2225=0,0,VLOOKUP($C2225,'[1]Marginality pivots'!$B$7:$N$2242,12,0)), 0)</f>
        <v>0</v>
      </c>
      <c r="T2225" s="12">
        <f>IFERROR(IF(K2225=0,0,VLOOKUP($C2225,'[1]Marginality pivots'!$B$7:$N$2242,13,0)), 0)</f>
        <v>0</v>
      </c>
      <c r="U2225" s="12">
        <v>15.872512474316729</v>
      </c>
      <c r="V2225" s="12">
        <v>0</v>
      </c>
      <c r="W2225" s="12">
        <v>0</v>
      </c>
      <c r="X2225" s="12">
        <v>15.872512474316729</v>
      </c>
      <c r="Y2225" s="12">
        <v>0</v>
      </c>
      <c r="Z2225" s="12">
        <v>0</v>
      </c>
      <c r="AA2225" s="12">
        <v>12.698009979453383</v>
      </c>
      <c r="AB2225" s="12">
        <v>0</v>
      </c>
      <c r="AC2225" s="12">
        <v>0</v>
      </c>
      <c r="AD2225" s="12">
        <f t="shared" si="641"/>
        <v>507.92039917813531</v>
      </c>
      <c r="AE2225" s="12">
        <f t="shared" si="642"/>
        <v>0</v>
      </c>
      <c r="AF2225" s="12">
        <f t="shared" si="643"/>
        <v>0</v>
      </c>
      <c r="AG2225" s="16">
        <f t="shared" si="644"/>
        <v>507.92039917813531</v>
      </c>
      <c r="AH2225" s="16">
        <f t="shared" si="645"/>
        <v>0</v>
      </c>
      <c r="AI2225" s="16">
        <f t="shared" si="646"/>
        <v>0</v>
      </c>
      <c r="AJ2225" s="16">
        <f t="shared" si="649"/>
        <v>406.33631934250826</v>
      </c>
      <c r="AK2225" s="16">
        <f t="shared" si="650"/>
        <v>0</v>
      </c>
      <c r="AL2225" s="16">
        <f t="shared" si="651"/>
        <v>0</v>
      </c>
      <c r="AM2225" s="16">
        <f t="shared" si="647"/>
        <v>406.33631934250826</v>
      </c>
      <c r="AN2225" s="16">
        <f t="shared" si="648"/>
        <v>0</v>
      </c>
      <c r="AO2225" s="16">
        <f t="shared" si="652"/>
        <v>471.42368065749173</v>
      </c>
      <c r="AP2225" s="16">
        <f t="shared" si="653"/>
        <v>0</v>
      </c>
      <c r="AQ2225" s="16">
        <f t="shared" si="654"/>
        <v>0</v>
      </c>
      <c r="AR2225" s="9">
        <f t="shared" si="655"/>
        <v>0.53707583013294269</v>
      </c>
      <c r="AS2225" s="9">
        <f t="shared" si="656"/>
        <v>0</v>
      </c>
      <c r="AT2225" s="9">
        <f t="shared" si="657"/>
        <v>0</v>
      </c>
    </row>
    <row r="2226" spans="2:46" x14ac:dyDescent="0.25">
      <c r="B2226" s="1" t="s">
        <v>729</v>
      </c>
      <c r="C2226" s="34">
        <v>3054968713302</v>
      </c>
      <c r="D2226" s="34" t="s">
        <v>3</v>
      </c>
      <c r="E2226" s="8" t="s">
        <v>14</v>
      </c>
      <c r="F2226" s="8" t="s">
        <v>530</v>
      </c>
      <c r="G2226" s="8" t="s">
        <v>27</v>
      </c>
      <c r="H2226" s="8" t="s">
        <v>104</v>
      </c>
      <c r="I2226" s="16">
        <v>877.76</v>
      </c>
      <c r="J2226" s="16">
        <v>0</v>
      </c>
      <c r="K2226" s="16">
        <v>0</v>
      </c>
      <c r="L2226" s="16">
        <v>32</v>
      </c>
      <c r="M2226" s="16">
        <v>0</v>
      </c>
      <c r="N2226" s="16">
        <v>0</v>
      </c>
      <c r="O2226" s="12">
        <f t="shared" si="640"/>
        <v>27.43</v>
      </c>
      <c r="P2226" s="12">
        <f t="shared" si="640"/>
        <v>0</v>
      </c>
      <c r="Q2226" s="12">
        <f t="shared" si="640"/>
        <v>0</v>
      </c>
      <c r="R2226" s="12">
        <f>IFERROR(IF(I2226=0,0,VLOOKUP($C2226,'[1]Marginality pivots'!$B$7:$N$2242,11,0)), 0)</f>
        <v>12.698009979453383</v>
      </c>
      <c r="S2226" s="12">
        <f>IFERROR(IF(J2226=0,0,VLOOKUP($C2226,'[1]Marginality pivots'!$B$7:$N$2242,12,0)), 0)</f>
        <v>0</v>
      </c>
      <c r="T2226" s="12">
        <f>IFERROR(IF(K2226=0,0,VLOOKUP($C2226,'[1]Marginality pivots'!$B$7:$N$2242,13,0)), 0)</f>
        <v>0</v>
      </c>
      <c r="U2226" s="12">
        <v>15.872512474316729</v>
      </c>
      <c r="V2226" s="12">
        <v>0</v>
      </c>
      <c r="W2226" s="12">
        <v>0</v>
      </c>
      <c r="X2226" s="12">
        <v>15.872512474316729</v>
      </c>
      <c r="Y2226" s="12">
        <v>0</v>
      </c>
      <c r="Z2226" s="12">
        <v>0</v>
      </c>
      <c r="AA2226" s="12">
        <v>12.698009979453383</v>
      </c>
      <c r="AB2226" s="12">
        <v>0</v>
      </c>
      <c r="AC2226" s="12">
        <v>0</v>
      </c>
      <c r="AD2226" s="12">
        <f t="shared" si="641"/>
        <v>507.92039917813531</v>
      </c>
      <c r="AE2226" s="12">
        <f t="shared" si="642"/>
        <v>0</v>
      </c>
      <c r="AF2226" s="12">
        <f t="shared" si="643"/>
        <v>0</v>
      </c>
      <c r="AG2226" s="16">
        <f t="shared" si="644"/>
        <v>507.92039917813531</v>
      </c>
      <c r="AH2226" s="16">
        <f t="shared" si="645"/>
        <v>0</v>
      </c>
      <c r="AI2226" s="16">
        <f t="shared" si="646"/>
        <v>0</v>
      </c>
      <c r="AJ2226" s="16">
        <f t="shared" si="649"/>
        <v>406.33631934250826</v>
      </c>
      <c r="AK2226" s="16">
        <f t="shared" si="650"/>
        <v>0</v>
      </c>
      <c r="AL2226" s="16">
        <f t="shared" si="651"/>
        <v>0</v>
      </c>
      <c r="AM2226" s="16">
        <f t="shared" si="647"/>
        <v>406.33631934250826</v>
      </c>
      <c r="AN2226" s="16">
        <f t="shared" si="648"/>
        <v>0</v>
      </c>
      <c r="AO2226" s="16">
        <f t="shared" si="652"/>
        <v>471.42368065749173</v>
      </c>
      <c r="AP2226" s="16">
        <f t="shared" si="653"/>
        <v>0</v>
      </c>
      <c r="AQ2226" s="16">
        <f t="shared" si="654"/>
        <v>0</v>
      </c>
      <c r="AR2226" s="9">
        <f t="shared" si="655"/>
        <v>0.53707583013294269</v>
      </c>
      <c r="AS2226" s="9">
        <f t="shared" si="656"/>
        <v>0</v>
      </c>
      <c r="AT2226" s="9">
        <f t="shared" si="657"/>
        <v>0</v>
      </c>
    </row>
    <row r="2227" spans="2:46" x14ac:dyDescent="0.25">
      <c r="B2227" s="1" t="s">
        <v>729</v>
      </c>
      <c r="C2227" s="33" t="s">
        <v>912</v>
      </c>
      <c r="D2227" s="34" t="s">
        <v>3</v>
      </c>
      <c r="E2227" s="8" t="s">
        <v>14</v>
      </c>
      <c r="F2227" s="8" t="s">
        <v>117</v>
      </c>
      <c r="G2227" s="8" t="s">
        <v>27</v>
      </c>
      <c r="H2227" s="8" t="s">
        <v>103</v>
      </c>
      <c r="I2227" s="16">
        <v>0</v>
      </c>
      <c r="J2227" s="16">
        <v>0</v>
      </c>
      <c r="K2227" s="16">
        <v>831.6</v>
      </c>
      <c r="L2227" s="16">
        <v>0</v>
      </c>
      <c r="M2227" s="16">
        <v>0</v>
      </c>
      <c r="N2227" s="16">
        <v>105</v>
      </c>
      <c r="O2227" s="12">
        <f t="shared" si="640"/>
        <v>0</v>
      </c>
      <c r="P2227" s="12">
        <f t="shared" si="640"/>
        <v>0</v>
      </c>
      <c r="Q2227" s="12">
        <f t="shared" si="640"/>
        <v>7.92</v>
      </c>
      <c r="R2227" s="12">
        <f>IFERROR(IF(I2227=0,0,VLOOKUP($C2227,'[1]Marginality pivots'!$B$7:$N$2242,11,0)), 0)</f>
        <v>0</v>
      </c>
      <c r="S2227" s="12">
        <f>IFERROR(IF(J2227=0,0,VLOOKUP($C2227,'[1]Marginality pivots'!$B$7:$N$2242,12,0)), 0)</f>
        <v>0</v>
      </c>
      <c r="T2227" s="12">
        <f>IFERROR(IF(K2227=0,0,VLOOKUP($C2227,'[1]Marginality pivots'!$B$7:$N$2242,13,0)), 0)</f>
        <v>6.1941835094166278</v>
      </c>
      <c r="U2227" s="12">
        <v>0</v>
      </c>
      <c r="V2227" s="12">
        <v>0</v>
      </c>
      <c r="W2227" s="12">
        <v>8.0524385622416172</v>
      </c>
      <c r="X2227" s="12">
        <v>0</v>
      </c>
      <c r="Y2227" s="12">
        <v>0</v>
      </c>
      <c r="Z2227" s="12">
        <v>8.0524385622416172</v>
      </c>
      <c r="AA2227" s="12">
        <v>0</v>
      </c>
      <c r="AB2227" s="12">
        <v>0</v>
      </c>
      <c r="AC2227" s="12">
        <v>6.1941835094166278</v>
      </c>
      <c r="AD2227" s="12">
        <f t="shared" si="641"/>
        <v>0</v>
      </c>
      <c r="AE2227" s="12">
        <f t="shared" si="642"/>
        <v>0</v>
      </c>
      <c r="AF2227" s="12">
        <f t="shared" si="643"/>
        <v>845.50604903536976</v>
      </c>
      <c r="AG2227" s="16">
        <f t="shared" si="644"/>
        <v>0</v>
      </c>
      <c r="AH2227" s="16">
        <f t="shared" si="645"/>
        <v>0</v>
      </c>
      <c r="AI2227" s="16">
        <f t="shared" si="646"/>
        <v>845.50604903536976</v>
      </c>
      <c r="AJ2227" s="16">
        <f t="shared" si="649"/>
        <v>0</v>
      </c>
      <c r="AK2227" s="16">
        <f t="shared" si="650"/>
        <v>0</v>
      </c>
      <c r="AL2227" s="16">
        <f t="shared" si="651"/>
        <v>650.38926848874587</v>
      </c>
      <c r="AM2227" s="16">
        <f t="shared" si="647"/>
        <v>0</v>
      </c>
      <c r="AN2227" s="16">
        <f t="shared" si="648"/>
        <v>0</v>
      </c>
      <c r="AO2227" s="16">
        <f t="shared" si="652"/>
        <v>0</v>
      </c>
      <c r="AP2227" s="16">
        <f t="shared" si="653"/>
        <v>0</v>
      </c>
      <c r="AQ2227" s="16">
        <f t="shared" si="654"/>
        <v>181.21073151125415</v>
      </c>
      <c r="AR2227" s="9">
        <f t="shared" si="655"/>
        <v>0</v>
      </c>
      <c r="AS2227" s="9">
        <f t="shared" si="656"/>
        <v>0</v>
      </c>
      <c r="AT2227" s="9">
        <f t="shared" si="657"/>
        <v>0.21790612254840566</v>
      </c>
    </row>
    <row r="2228" spans="2:46" x14ac:dyDescent="0.25">
      <c r="B2228" s="1" t="s">
        <v>729</v>
      </c>
      <c r="C2228" s="34" t="s">
        <v>913</v>
      </c>
      <c r="D2228" s="34" t="s">
        <v>3</v>
      </c>
      <c r="E2228" s="8" t="s">
        <v>14</v>
      </c>
      <c r="F2228" s="8" t="s">
        <v>133</v>
      </c>
      <c r="G2228" s="8" t="s">
        <v>27</v>
      </c>
      <c r="H2228" s="8" t="s">
        <v>103</v>
      </c>
      <c r="I2228" s="16">
        <v>0</v>
      </c>
      <c r="J2228" s="16">
        <v>0</v>
      </c>
      <c r="K2228" s="16">
        <v>821.09999999999991</v>
      </c>
      <c r="L2228" s="16">
        <v>0</v>
      </c>
      <c r="M2228" s="16">
        <v>0</v>
      </c>
      <c r="N2228" s="16">
        <v>105</v>
      </c>
      <c r="O2228" s="12">
        <f t="shared" si="640"/>
        <v>0</v>
      </c>
      <c r="P2228" s="12">
        <f t="shared" si="640"/>
        <v>0</v>
      </c>
      <c r="Q2228" s="12">
        <f t="shared" si="640"/>
        <v>7.8199999999999994</v>
      </c>
      <c r="R2228" s="12">
        <f>IFERROR(IF(I2228=0,0,VLOOKUP($C2228,'[1]Marginality pivots'!$B$7:$N$2242,11,0)), 0)</f>
        <v>0</v>
      </c>
      <c r="S2228" s="12">
        <f>IFERROR(IF(J2228=0,0,VLOOKUP($C2228,'[1]Marginality pivots'!$B$7:$N$2242,12,0)), 0)</f>
        <v>0</v>
      </c>
      <c r="T2228" s="12">
        <f>IFERROR(IF(K2228=0,0,VLOOKUP($C2228,'[1]Marginality pivots'!$B$7:$N$2242,13,0)), 0)</f>
        <v>3.38</v>
      </c>
      <c r="U2228" s="12">
        <v>0</v>
      </c>
      <c r="V2228" s="12">
        <v>0</v>
      </c>
      <c r="W2228" s="12">
        <v>4.3940000000000001</v>
      </c>
      <c r="X2228" s="12">
        <v>0</v>
      </c>
      <c r="Y2228" s="12">
        <v>0</v>
      </c>
      <c r="Z2228" s="12">
        <v>4.3940000000000001</v>
      </c>
      <c r="AA2228" s="12">
        <v>0</v>
      </c>
      <c r="AB2228" s="12">
        <v>0</v>
      </c>
      <c r="AC2228" s="12">
        <v>3.38</v>
      </c>
      <c r="AD2228" s="12">
        <f t="shared" si="641"/>
        <v>0</v>
      </c>
      <c r="AE2228" s="12">
        <f t="shared" si="642"/>
        <v>0</v>
      </c>
      <c r="AF2228" s="12">
        <f t="shared" si="643"/>
        <v>461.37</v>
      </c>
      <c r="AG2228" s="16">
        <f t="shared" si="644"/>
        <v>0</v>
      </c>
      <c r="AH2228" s="16">
        <f t="shared" si="645"/>
        <v>0</v>
      </c>
      <c r="AI2228" s="16">
        <f t="shared" si="646"/>
        <v>461.37</v>
      </c>
      <c r="AJ2228" s="16">
        <f t="shared" si="649"/>
        <v>0</v>
      </c>
      <c r="AK2228" s="16">
        <f t="shared" si="650"/>
        <v>0</v>
      </c>
      <c r="AL2228" s="16">
        <f t="shared" si="651"/>
        <v>354.9</v>
      </c>
      <c r="AM2228" s="16">
        <f t="shared" si="647"/>
        <v>0</v>
      </c>
      <c r="AN2228" s="16">
        <f t="shared" si="648"/>
        <v>0</v>
      </c>
      <c r="AO2228" s="16">
        <f t="shared" si="652"/>
        <v>0</v>
      </c>
      <c r="AP2228" s="16">
        <f t="shared" si="653"/>
        <v>0</v>
      </c>
      <c r="AQ2228" s="16">
        <f t="shared" si="654"/>
        <v>466.19999999999993</v>
      </c>
      <c r="AR2228" s="9">
        <f t="shared" si="655"/>
        <v>0</v>
      </c>
      <c r="AS2228" s="9">
        <f t="shared" si="656"/>
        <v>0</v>
      </c>
      <c r="AT2228" s="9">
        <f t="shared" si="657"/>
        <v>0.56777493606138107</v>
      </c>
    </row>
    <row r="2229" spans="2:46" x14ac:dyDescent="0.25">
      <c r="B2229" s="1" t="s">
        <v>729</v>
      </c>
      <c r="C2229" s="33" t="s">
        <v>914</v>
      </c>
      <c r="D2229" s="34" t="s">
        <v>3</v>
      </c>
      <c r="E2229" s="8" t="s">
        <v>14</v>
      </c>
      <c r="F2229" s="8" t="s">
        <v>133</v>
      </c>
      <c r="G2229" s="8" t="s">
        <v>27</v>
      </c>
      <c r="H2229" s="8" t="s">
        <v>103</v>
      </c>
      <c r="I2229" s="16">
        <v>805.2</v>
      </c>
      <c r="J2229" s="16">
        <v>0</v>
      </c>
      <c r="K2229" s="16">
        <v>0</v>
      </c>
      <c r="L2229" s="16">
        <v>60</v>
      </c>
      <c r="M2229" s="16">
        <v>0</v>
      </c>
      <c r="N2229" s="16">
        <v>0</v>
      </c>
      <c r="O2229" s="12">
        <f t="shared" si="640"/>
        <v>13.42</v>
      </c>
      <c r="P2229" s="12">
        <f t="shared" si="640"/>
        <v>0</v>
      </c>
      <c r="Q2229" s="12">
        <f t="shared" si="640"/>
        <v>0</v>
      </c>
      <c r="R2229" s="12">
        <f>IFERROR(IF(I2229=0,0,VLOOKUP($C2229,'[1]Marginality pivots'!$B$7:$N$2242,11,0)), 0)</f>
        <v>6.4342110777281025</v>
      </c>
      <c r="S2229" s="12">
        <f>IFERROR(IF(J2229=0,0,VLOOKUP($C2229,'[1]Marginality pivots'!$B$7:$N$2242,12,0)), 0)</f>
        <v>0</v>
      </c>
      <c r="T2229" s="12">
        <f>IFERROR(IF(K2229=0,0,VLOOKUP($C2229,'[1]Marginality pivots'!$B$7:$N$2242,13,0)), 0)</f>
        <v>0</v>
      </c>
      <c r="U2229" s="12">
        <v>8.0427638471601277</v>
      </c>
      <c r="V2229" s="12">
        <v>0</v>
      </c>
      <c r="W2229" s="12">
        <v>0</v>
      </c>
      <c r="X2229" s="12">
        <v>8.0427638471601277</v>
      </c>
      <c r="Y2229" s="12">
        <v>0</v>
      </c>
      <c r="Z2229" s="12">
        <v>0</v>
      </c>
      <c r="AA2229" s="12">
        <v>6.4342110777281025</v>
      </c>
      <c r="AB2229" s="12">
        <v>0</v>
      </c>
      <c r="AC2229" s="12">
        <v>0</v>
      </c>
      <c r="AD2229" s="12">
        <f t="shared" si="641"/>
        <v>482.56583082960765</v>
      </c>
      <c r="AE2229" s="12">
        <f t="shared" si="642"/>
        <v>0</v>
      </c>
      <c r="AF2229" s="12">
        <f t="shared" si="643"/>
        <v>0</v>
      </c>
      <c r="AG2229" s="16">
        <f t="shared" si="644"/>
        <v>482.56583082960765</v>
      </c>
      <c r="AH2229" s="16">
        <f t="shared" si="645"/>
        <v>0</v>
      </c>
      <c r="AI2229" s="16">
        <f t="shared" si="646"/>
        <v>0</v>
      </c>
      <c r="AJ2229" s="16">
        <f t="shared" si="649"/>
        <v>386.05266466368613</v>
      </c>
      <c r="AK2229" s="16">
        <f t="shared" si="650"/>
        <v>0</v>
      </c>
      <c r="AL2229" s="16">
        <f t="shared" si="651"/>
        <v>0</v>
      </c>
      <c r="AM2229" s="16">
        <f t="shared" si="647"/>
        <v>386.05266466368613</v>
      </c>
      <c r="AN2229" s="16">
        <f t="shared" si="648"/>
        <v>0</v>
      </c>
      <c r="AO2229" s="16">
        <f t="shared" si="652"/>
        <v>419.14733533631392</v>
      </c>
      <c r="AP2229" s="16">
        <f t="shared" si="653"/>
        <v>0</v>
      </c>
      <c r="AQ2229" s="16">
        <f t="shared" si="654"/>
        <v>0</v>
      </c>
      <c r="AR2229" s="9">
        <f t="shared" si="655"/>
        <v>0.52055059033322637</v>
      </c>
      <c r="AS2229" s="9">
        <f t="shared" si="656"/>
        <v>0</v>
      </c>
      <c r="AT2229" s="9">
        <f t="shared" si="657"/>
        <v>0</v>
      </c>
    </row>
    <row r="2230" spans="2:46" x14ac:dyDescent="0.25">
      <c r="B2230" s="1" t="s">
        <v>729</v>
      </c>
      <c r="C2230" s="34" t="s">
        <v>915</v>
      </c>
      <c r="D2230" s="34" t="s">
        <v>3</v>
      </c>
      <c r="E2230" s="8" t="s">
        <v>14</v>
      </c>
      <c r="F2230" s="8" t="s">
        <v>133</v>
      </c>
      <c r="G2230" s="8" t="s">
        <v>27</v>
      </c>
      <c r="H2230" s="8" t="s">
        <v>103</v>
      </c>
      <c r="I2230" s="16">
        <v>0</v>
      </c>
      <c r="J2230" s="16">
        <v>0</v>
      </c>
      <c r="K2230" s="16">
        <v>792</v>
      </c>
      <c r="L2230" s="16">
        <v>0</v>
      </c>
      <c r="M2230" s="16">
        <v>0</v>
      </c>
      <c r="N2230" s="16">
        <v>100</v>
      </c>
      <c r="O2230" s="12">
        <f t="shared" si="640"/>
        <v>0</v>
      </c>
      <c r="P2230" s="12">
        <f t="shared" si="640"/>
        <v>0</v>
      </c>
      <c r="Q2230" s="12">
        <f t="shared" si="640"/>
        <v>7.92</v>
      </c>
      <c r="R2230" s="12">
        <f>IFERROR(IF(I2230=0,0,VLOOKUP($C2230,'[1]Marginality pivots'!$B$7:$N$2242,11,0)), 0)</f>
        <v>0</v>
      </c>
      <c r="S2230" s="12">
        <f>IFERROR(IF(J2230=0,0,VLOOKUP($C2230,'[1]Marginality pivots'!$B$7:$N$2242,12,0)), 0)</f>
        <v>0</v>
      </c>
      <c r="T2230" s="12">
        <f>IFERROR(IF(K2230=0,0,VLOOKUP($C2230,'[1]Marginality pivots'!$B$7:$N$2242,13,0)), 0)</f>
        <v>6.899285714285714</v>
      </c>
      <c r="U2230" s="12">
        <v>0</v>
      </c>
      <c r="V2230" s="12">
        <v>0</v>
      </c>
      <c r="W2230" s="12">
        <v>8.9690714285714286</v>
      </c>
      <c r="X2230" s="12">
        <v>0</v>
      </c>
      <c r="Y2230" s="12">
        <v>0</v>
      </c>
      <c r="Z2230" s="12">
        <v>8.9690714285714286</v>
      </c>
      <c r="AA2230" s="12">
        <v>0</v>
      </c>
      <c r="AB2230" s="12">
        <v>0</v>
      </c>
      <c r="AC2230" s="12">
        <v>6.899285714285714</v>
      </c>
      <c r="AD2230" s="12">
        <f t="shared" si="641"/>
        <v>0</v>
      </c>
      <c r="AE2230" s="12">
        <f t="shared" si="642"/>
        <v>0</v>
      </c>
      <c r="AF2230" s="12">
        <f t="shared" si="643"/>
        <v>896.90714285714284</v>
      </c>
      <c r="AG2230" s="16">
        <f t="shared" si="644"/>
        <v>0</v>
      </c>
      <c r="AH2230" s="16">
        <f t="shared" si="645"/>
        <v>0</v>
      </c>
      <c r="AI2230" s="16">
        <f t="shared" si="646"/>
        <v>896.90714285714284</v>
      </c>
      <c r="AJ2230" s="16">
        <f t="shared" si="649"/>
        <v>0</v>
      </c>
      <c r="AK2230" s="16">
        <f t="shared" si="650"/>
        <v>0</v>
      </c>
      <c r="AL2230" s="16">
        <f t="shared" si="651"/>
        <v>689.92857142857144</v>
      </c>
      <c r="AM2230" s="16">
        <f t="shared" si="647"/>
        <v>0</v>
      </c>
      <c r="AN2230" s="16">
        <f t="shared" si="648"/>
        <v>0</v>
      </c>
      <c r="AO2230" s="16">
        <f t="shared" si="652"/>
        <v>0</v>
      </c>
      <c r="AP2230" s="16">
        <f t="shared" si="653"/>
        <v>0</v>
      </c>
      <c r="AQ2230" s="16">
        <f t="shared" si="654"/>
        <v>102.07142857142856</v>
      </c>
      <c r="AR2230" s="9">
        <f t="shared" si="655"/>
        <v>0</v>
      </c>
      <c r="AS2230" s="9">
        <f t="shared" si="656"/>
        <v>0</v>
      </c>
      <c r="AT2230" s="9">
        <f t="shared" si="657"/>
        <v>0.12887806637806637</v>
      </c>
    </row>
    <row r="2231" spans="2:46" x14ac:dyDescent="0.25">
      <c r="B2231" s="1" t="s">
        <v>729</v>
      </c>
      <c r="C2231" s="34" t="s">
        <v>665</v>
      </c>
      <c r="D2231" s="34" t="s">
        <v>3</v>
      </c>
      <c r="E2231" s="8" t="s">
        <v>13</v>
      </c>
      <c r="F2231" s="8" t="s">
        <v>109</v>
      </c>
      <c r="G2231" s="8" t="s">
        <v>730</v>
      </c>
      <c r="H2231" s="8" t="s">
        <v>104</v>
      </c>
      <c r="I2231" s="16">
        <v>0</v>
      </c>
      <c r="J2231" s="16">
        <v>781.2</v>
      </c>
      <c r="K2231" s="16">
        <v>0</v>
      </c>
      <c r="L2231" s="16">
        <v>0</v>
      </c>
      <c r="M2231" s="16">
        <v>62</v>
      </c>
      <c r="N2231" s="16">
        <v>0</v>
      </c>
      <c r="O2231" s="12">
        <f t="shared" si="640"/>
        <v>0</v>
      </c>
      <c r="P2231" s="12">
        <f t="shared" si="640"/>
        <v>12.600000000000001</v>
      </c>
      <c r="Q2231" s="12">
        <f t="shared" si="640"/>
        <v>0</v>
      </c>
      <c r="R2231" s="12">
        <f>IFERROR(IF(I2231=0,0,VLOOKUP($C2231,'[1]Marginality pivots'!$B$7:$N$2242,11,0)), 0)</f>
        <v>0</v>
      </c>
      <c r="S2231" s="12">
        <f>IFERROR(IF(J2231=0,0,VLOOKUP($C2231,'[1]Marginality pivots'!$B$7:$N$2242,12,0)), 0)</f>
        <v>9.5547391540299635</v>
      </c>
      <c r="T2231" s="12">
        <f>IFERROR(IF(K2231=0,0,VLOOKUP($C2231,'[1]Marginality pivots'!$B$7:$N$2242,13,0)), 0)</f>
        <v>0</v>
      </c>
      <c r="U2231" s="12">
        <v>0</v>
      </c>
      <c r="V2231" s="12">
        <v>13.567729598722547</v>
      </c>
      <c r="W2231" s="12">
        <v>0</v>
      </c>
      <c r="X2231" s="12">
        <v>0</v>
      </c>
      <c r="Y2231" s="12">
        <v>13.567729598722547</v>
      </c>
      <c r="Z2231" s="12">
        <v>0</v>
      </c>
      <c r="AA2231" s="12">
        <v>0</v>
      </c>
      <c r="AB2231" s="12">
        <v>9.5547391540299635</v>
      </c>
      <c r="AC2231" s="12">
        <v>0</v>
      </c>
      <c r="AD2231" s="12">
        <f t="shared" si="641"/>
        <v>0</v>
      </c>
      <c r="AE2231" s="12">
        <f t="shared" si="642"/>
        <v>841.19923512079788</v>
      </c>
      <c r="AF2231" s="12">
        <f t="shared" si="643"/>
        <v>0</v>
      </c>
      <c r="AG2231" s="16">
        <f t="shared" si="644"/>
        <v>0</v>
      </c>
      <c r="AH2231" s="16">
        <f t="shared" si="645"/>
        <v>841.19923512079788</v>
      </c>
      <c r="AI2231" s="16">
        <f t="shared" si="646"/>
        <v>0</v>
      </c>
      <c r="AJ2231" s="16">
        <f t="shared" si="649"/>
        <v>0</v>
      </c>
      <c r="AK2231" s="16">
        <f t="shared" si="650"/>
        <v>592.39382754985775</v>
      </c>
      <c r="AL2231" s="16">
        <f t="shared" si="651"/>
        <v>0</v>
      </c>
      <c r="AM2231" s="16">
        <f t="shared" si="647"/>
        <v>0</v>
      </c>
      <c r="AN2231" s="16">
        <f t="shared" si="648"/>
        <v>592.39382754985775</v>
      </c>
      <c r="AO2231" s="16">
        <f t="shared" si="652"/>
        <v>0</v>
      </c>
      <c r="AP2231" s="16">
        <f t="shared" si="653"/>
        <v>188.8061724501423</v>
      </c>
      <c r="AQ2231" s="16">
        <f t="shared" si="654"/>
        <v>0</v>
      </c>
      <c r="AR2231" s="9">
        <f t="shared" si="655"/>
        <v>0</v>
      </c>
      <c r="AS2231" s="9">
        <f t="shared" si="656"/>
        <v>0.24168736872778071</v>
      </c>
      <c r="AT2231" s="9">
        <f t="shared" si="657"/>
        <v>0</v>
      </c>
    </row>
    <row r="2232" spans="2:46" x14ac:dyDescent="0.25">
      <c r="B2232" s="1" t="s">
        <v>729</v>
      </c>
      <c r="C2232" s="33" t="s">
        <v>916</v>
      </c>
      <c r="D2232" s="34" t="s">
        <v>3</v>
      </c>
      <c r="E2232" s="8" t="s">
        <v>14</v>
      </c>
      <c r="F2232" s="8" t="s">
        <v>133</v>
      </c>
      <c r="G2232" s="8" t="s">
        <v>27</v>
      </c>
      <c r="H2232" s="8" t="s">
        <v>103</v>
      </c>
      <c r="I2232" s="16">
        <v>466.56000000000006</v>
      </c>
      <c r="J2232" s="16">
        <v>311.04000000000002</v>
      </c>
      <c r="K2232" s="16">
        <v>0</v>
      </c>
      <c r="L2232" s="16">
        <v>36</v>
      </c>
      <c r="M2232" s="16">
        <v>24</v>
      </c>
      <c r="N2232" s="16">
        <v>0</v>
      </c>
      <c r="O2232" s="12">
        <f t="shared" si="640"/>
        <v>12.96</v>
      </c>
      <c r="P2232" s="12">
        <f t="shared" si="640"/>
        <v>12.96</v>
      </c>
      <c r="Q2232" s="12">
        <f t="shared" si="640"/>
        <v>0</v>
      </c>
      <c r="R2232" s="12">
        <f>IFERROR(IF(I2232=0,0,VLOOKUP($C2232,'[1]Marginality pivots'!$B$7:$N$2242,11,0)), 0)</f>
        <v>6.0887809912358977</v>
      </c>
      <c r="S2232" s="12">
        <f>IFERROR(IF(J2232=0,0,VLOOKUP($C2232,'[1]Marginality pivots'!$B$7:$N$2242,12,0)), 0)</f>
        <v>9.8686464877213016</v>
      </c>
      <c r="T2232" s="12">
        <f>IFERROR(IF(K2232=0,0,VLOOKUP($C2232,'[1]Marginality pivots'!$B$7:$N$2242,13,0)), 0)</f>
        <v>0</v>
      </c>
      <c r="U2232" s="12">
        <v>7.6109762390448719</v>
      </c>
      <c r="V2232" s="12">
        <v>14.013478012564248</v>
      </c>
      <c r="W2232" s="12">
        <v>0</v>
      </c>
      <c r="X2232" s="12">
        <v>7.6109762390448719</v>
      </c>
      <c r="Y2232" s="12">
        <v>14.013478012564248</v>
      </c>
      <c r="Z2232" s="12">
        <v>0</v>
      </c>
      <c r="AA2232" s="12">
        <v>6.0887809912358977</v>
      </c>
      <c r="AB2232" s="12">
        <v>9.8686464877213016</v>
      </c>
      <c r="AC2232" s="12">
        <v>0</v>
      </c>
      <c r="AD2232" s="12">
        <f t="shared" si="641"/>
        <v>273.99514460561539</v>
      </c>
      <c r="AE2232" s="12">
        <f t="shared" si="642"/>
        <v>336.32347230154193</v>
      </c>
      <c r="AF2232" s="12">
        <f t="shared" si="643"/>
        <v>0</v>
      </c>
      <c r="AG2232" s="16">
        <f t="shared" si="644"/>
        <v>273.99514460561539</v>
      </c>
      <c r="AH2232" s="16">
        <f t="shared" si="645"/>
        <v>336.32347230154193</v>
      </c>
      <c r="AI2232" s="16">
        <f t="shared" si="646"/>
        <v>0</v>
      </c>
      <c r="AJ2232" s="16">
        <f t="shared" si="649"/>
        <v>219.19611568449233</v>
      </c>
      <c r="AK2232" s="16">
        <f t="shared" si="650"/>
        <v>236.84751570531125</v>
      </c>
      <c r="AL2232" s="16">
        <f t="shared" si="651"/>
        <v>0</v>
      </c>
      <c r="AM2232" s="16">
        <f t="shared" si="647"/>
        <v>219.19611568449233</v>
      </c>
      <c r="AN2232" s="16">
        <f t="shared" si="648"/>
        <v>236.84751570531125</v>
      </c>
      <c r="AO2232" s="16">
        <f t="shared" si="652"/>
        <v>247.36388431550773</v>
      </c>
      <c r="AP2232" s="16">
        <f t="shared" si="653"/>
        <v>74.192484294688768</v>
      </c>
      <c r="AQ2232" s="16">
        <f t="shared" si="654"/>
        <v>0</v>
      </c>
      <c r="AR2232" s="9">
        <f t="shared" si="655"/>
        <v>0.53018665191081038</v>
      </c>
      <c r="AS2232" s="9">
        <f t="shared" si="656"/>
        <v>0.23853036360175142</v>
      </c>
      <c r="AT2232" s="9">
        <f t="shared" si="657"/>
        <v>0</v>
      </c>
    </row>
    <row r="2233" spans="2:46" x14ac:dyDescent="0.25">
      <c r="B2233" s="1" t="s">
        <v>729</v>
      </c>
      <c r="C2233" s="33" t="s">
        <v>917</v>
      </c>
      <c r="D2233" s="34" t="s">
        <v>3</v>
      </c>
      <c r="E2233" s="8" t="s">
        <v>14</v>
      </c>
      <c r="F2233" s="8" t="s">
        <v>133</v>
      </c>
      <c r="G2233" s="8" t="s">
        <v>27</v>
      </c>
      <c r="H2233" s="8" t="s">
        <v>103</v>
      </c>
      <c r="I2233" s="16">
        <v>0</v>
      </c>
      <c r="J2233" s="16">
        <v>0</v>
      </c>
      <c r="K2233" s="16">
        <v>772.8</v>
      </c>
      <c r="L2233" s="16">
        <v>0</v>
      </c>
      <c r="M2233" s="16">
        <v>0</v>
      </c>
      <c r="N2233" s="16">
        <v>35</v>
      </c>
      <c r="O2233" s="12">
        <f t="shared" si="640"/>
        <v>0</v>
      </c>
      <c r="P2233" s="12">
        <f t="shared" si="640"/>
        <v>0</v>
      </c>
      <c r="Q2233" s="12">
        <f t="shared" si="640"/>
        <v>22.08</v>
      </c>
      <c r="R2233" s="12">
        <f>IFERROR(IF(I2233=0,0,VLOOKUP($C2233,'[1]Marginality pivots'!$B$7:$N$2242,11,0)), 0)</f>
        <v>0</v>
      </c>
      <c r="S2233" s="12">
        <f>IFERROR(IF(J2233=0,0,VLOOKUP($C2233,'[1]Marginality pivots'!$B$7:$N$2242,12,0)), 0)</f>
        <v>0</v>
      </c>
      <c r="T2233" s="12">
        <f>IFERROR(IF(K2233=0,0,VLOOKUP($C2233,'[1]Marginality pivots'!$B$7:$N$2242,13,0)), 0)</f>
        <v>15.124976212349894</v>
      </c>
      <c r="U2233" s="12">
        <v>0</v>
      </c>
      <c r="V2233" s="12">
        <v>0</v>
      </c>
      <c r="W2233" s="12">
        <v>19.662469076054862</v>
      </c>
      <c r="X2233" s="12">
        <v>0</v>
      </c>
      <c r="Y2233" s="12">
        <v>0</v>
      </c>
      <c r="Z2233" s="12">
        <v>19.662469076054862</v>
      </c>
      <c r="AA2233" s="12">
        <v>0</v>
      </c>
      <c r="AB2233" s="12">
        <v>0</v>
      </c>
      <c r="AC2233" s="12">
        <v>15.124976212349894</v>
      </c>
      <c r="AD2233" s="12">
        <f t="shared" si="641"/>
        <v>0</v>
      </c>
      <c r="AE2233" s="12">
        <f t="shared" si="642"/>
        <v>0</v>
      </c>
      <c r="AF2233" s="12">
        <f t="shared" si="643"/>
        <v>688.18641766192013</v>
      </c>
      <c r="AG2233" s="16">
        <f t="shared" si="644"/>
        <v>0</v>
      </c>
      <c r="AH2233" s="16">
        <f t="shared" si="645"/>
        <v>0</v>
      </c>
      <c r="AI2233" s="16">
        <f t="shared" si="646"/>
        <v>688.18641766192013</v>
      </c>
      <c r="AJ2233" s="16">
        <f t="shared" si="649"/>
        <v>0</v>
      </c>
      <c r="AK2233" s="16">
        <f t="shared" si="650"/>
        <v>0</v>
      </c>
      <c r="AL2233" s="16">
        <f t="shared" si="651"/>
        <v>529.37416743224628</v>
      </c>
      <c r="AM2233" s="16">
        <f t="shared" si="647"/>
        <v>0</v>
      </c>
      <c r="AN2233" s="16">
        <f t="shared" si="648"/>
        <v>0</v>
      </c>
      <c r="AO2233" s="16">
        <f t="shared" si="652"/>
        <v>0</v>
      </c>
      <c r="AP2233" s="16">
        <f t="shared" si="653"/>
        <v>0</v>
      </c>
      <c r="AQ2233" s="16">
        <f t="shared" si="654"/>
        <v>243.42583256775367</v>
      </c>
      <c r="AR2233" s="9">
        <f t="shared" si="655"/>
        <v>0</v>
      </c>
      <c r="AS2233" s="9">
        <f t="shared" si="656"/>
        <v>0</v>
      </c>
      <c r="AT2233" s="9">
        <f t="shared" si="657"/>
        <v>0.31499201936821131</v>
      </c>
    </row>
    <row r="2234" spans="2:46" x14ac:dyDescent="0.25">
      <c r="B2234" s="1" t="s">
        <v>729</v>
      </c>
      <c r="C2234" s="34" t="s">
        <v>918</v>
      </c>
      <c r="D2234" s="34" t="s">
        <v>3</v>
      </c>
      <c r="E2234" s="8" t="s">
        <v>14</v>
      </c>
      <c r="F2234" s="8" t="s">
        <v>117</v>
      </c>
      <c r="G2234" s="8" t="s">
        <v>27</v>
      </c>
      <c r="H2234" s="8" t="s">
        <v>103</v>
      </c>
      <c r="I2234" s="16">
        <v>768.96</v>
      </c>
      <c r="J2234" s="16">
        <v>0</v>
      </c>
      <c r="K2234" s="16">
        <v>0</v>
      </c>
      <c r="L2234" s="16">
        <v>108</v>
      </c>
      <c r="M2234" s="16">
        <v>0</v>
      </c>
      <c r="N2234" s="16">
        <v>0</v>
      </c>
      <c r="O2234" s="12">
        <f t="shared" si="640"/>
        <v>7.12</v>
      </c>
      <c r="P2234" s="12">
        <f t="shared" si="640"/>
        <v>0</v>
      </c>
      <c r="Q2234" s="12">
        <f t="shared" si="640"/>
        <v>0</v>
      </c>
      <c r="R2234" s="12">
        <f>IFERROR(IF(I2234=0,0,VLOOKUP($C2234,'[1]Marginality pivots'!$B$7:$N$2242,11,0)), 0)</f>
        <v>3.2792829544326474</v>
      </c>
      <c r="S2234" s="12">
        <f>IFERROR(IF(J2234=0,0,VLOOKUP($C2234,'[1]Marginality pivots'!$B$7:$N$2242,12,0)), 0)</f>
        <v>0</v>
      </c>
      <c r="T2234" s="12">
        <f>IFERROR(IF(K2234=0,0,VLOOKUP($C2234,'[1]Marginality pivots'!$B$7:$N$2242,13,0)), 0)</f>
        <v>0</v>
      </c>
      <c r="U2234" s="12">
        <v>4.0991036930408091</v>
      </c>
      <c r="V2234" s="12">
        <v>0</v>
      </c>
      <c r="W2234" s="12">
        <v>0</v>
      </c>
      <c r="X2234" s="12">
        <v>4.0991036930408091</v>
      </c>
      <c r="Y2234" s="12">
        <v>0</v>
      </c>
      <c r="Z2234" s="12">
        <v>0</v>
      </c>
      <c r="AA2234" s="12">
        <v>3.2792829544326474</v>
      </c>
      <c r="AB2234" s="12">
        <v>0</v>
      </c>
      <c r="AC2234" s="12">
        <v>0</v>
      </c>
      <c r="AD2234" s="12">
        <f t="shared" si="641"/>
        <v>442.7031988484074</v>
      </c>
      <c r="AE2234" s="12">
        <f t="shared" si="642"/>
        <v>0</v>
      </c>
      <c r="AF2234" s="12">
        <f t="shared" si="643"/>
        <v>0</v>
      </c>
      <c r="AG2234" s="16">
        <f t="shared" si="644"/>
        <v>442.7031988484074</v>
      </c>
      <c r="AH2234" s="16">
        <f t="shared" si="645"/>
        <v>0</v>
      </c>
      <c r="AI2234" s="16">
        <f t="shared" si="646"/>
        <v>0</v>
      </c>
      <c r="AJ2234" s="16">
        <f t="shared" si="649"/>
        <v>354.16255907872591</v>
      </c>
      <c r="AK2234" s="16">
        <f t="shared" si="650"/>
        <v>0</v>
      </c>
      <c r="AL2234" s="16">
        <f t="shared" si="651"/>
        <v>0</v>
      </c>
      <c r="AM2234" s="16">
        <f t="shared" si="647"/>
        <v>354.16255907872591</v>
      </c>
      <c r="AN2234" s="16">
        <f t="shared" si="648"/>
        <v>0</v>
      </c>
      <c r="AO2234" s="16">
        <f t="shared" si="652"/>
        <v>414.79744092127413</v>
      </c>
      <c r="AP2234" s="16">
        <f t="shared" si="653"/>
        <v>0</v>
      </c>
      <c r="AQ2234" s="16">
        <f t="shared" si="654"/>
        <v>0</v>
      </c>
      <c r="AR2234" s="9">
        <f t="shared" si="655"/>
        <v>0.5394265513437293</v>
      </c>
      <c r="AS2234" s="9">
        <f t="shared" si="656"/>
        <v>0</v>
      </c>
      <c r="AT2234" s="9">
        <f t="shared" si="657"/>
        <v>0</v>
      </c>
    </row>
    <row r="2235" spans="2:46" x14ac:dyDescent="0.25">
      <c r="B2235" s="1" t="s">
        <v>729</v>
      </c>
      <c r="C2235" s="33" t="s">
        <v>919</v>
      </c>
      <c r="D2235" s="34" t="s">
        <v>3</v>
      </c>
      <c r="E2235" s="8" t="s">
        <v>14</v>
      </c>
      <c r="F2235" s="8" t="s">
        <v>133</v>
      </c>
      <c r="G2235" s="8" t="s">
        <v>27</v>
      </c>
      <c r="H2235" s="8" t="s">
        <v>103</v>
      </c>
      <c r="I2235" s="16">
        <v>0</v>
      </c>
      <c r="J2235" s="16">
        <v>391</v>
      </c>
      <c r="K2235" s="16">
        <v>367.1</v>
      </c>
      <c r="L2235" s="16">
        <v>0</v>
      </c>
      <c r="M2235" s="16">
        <v>50</v>
      </c>
      <c r="N2235" s="16">
        <v>95</v>
      </c>
      <c r="O2235" s="12">
        <f t="shared" si="640"/>
        <v>0</v>
      </c>
      <c r="P2235" s="12">
        <f t="shared" si="640"/>
        <v>7.82</v>
      </c>
      <c r="Q2235" s="12">
        <f t="shared" si="640"/>
        <v>3.8642105263157895</v>
      </c>
      <c r="R2235" s="12">
        <f>IFERROR(IF(I2235=0,0,VLOOKUP($C2235,'[1]Marginality pivots'!$B$7:$N$2242,11,0)), 0)</f>
        <v>0</v>
      </c>
      <c r="S2235" s="12">
        <f>IFERROR(IF(J2235=0,0,VLOOKUP($C2235,'[1]Marginality pivots'!$B$7:$N$2242,12,0)), 0)</f>
        <v>5.9571401376084419</v>
      </c>
      <c r="T2235" s="12">
        <f>IFERROR(IF(K2235=0,0,VLOOKUP($C2235,'[1]Marginality pivots'!$B$7:$N$2242,13,0)), 0)</f>
        <v>6.258571428571428</v>
      </c>
      <c r="U2235" s="12">
        <v>0</v>
      </c>
      <c r="V2235" s="12">
        <v>8.4591389954039862</v>
      </c>
      <c r="W2235" s="12">
        <v>8.1361428571428576</v>
      </c>
      <c r="X2235" s="12">
        <v>0</v>
      </c>
      <c r="Y2235" s="12">
        <v>8.4591389954039862</v>
      </c>
      <c r="Z2235" s="12">
        <v>8.1361428571428576</v>
      </c>
      <c r="AA2235" s="12">
        <v>0</v>
      </c>
      <c r="AB2235" s="12">
        <v>5.9571401376084419</v>
      </c>
      <c r="AC2235" s="12">
        <v>6.258571428571428</v>
      </c>
      <c r="AD2235" s="12">
        <f t="shared" si="641"/>
        <v>0</v>
      </c>
      <c r="AE2235" s="12">
        <f t="shared" si="642"/>
        <v>422.95694977019929</v>
      </c>
      <c r="AF2235" s="12">
        <f t="shared" si="643"/>
        <v>772.93357142857144</v>
      </c>
      <c r="AG2235" s="16">
        <f t="shared" si="644"/>
        <v>0</v>
      </c>
      <c r="AH2235" s="16">
        <f t="shared" si="645"/>
        <v>422.95694977019929</v>
      </c>
      <c r="AI2235" s="16">
        <f t="shared" si="646"/>
        <v>772.93357142857144</v>
      </c>
      <c r="AJ2235" s="16">
        <f t="shared" si="649"/>
        <v>0</v>
      </c>
      <c r="AK2235" s="16">
        <f t="shared" si="650"/>
        <v>297.85700688042209</v>
      </c>
      <c r="AL2235" s="16">
        <f t="shared" si="651"/>
        <v>594.56428571428569</v>
      </c>
      <c r="AM2235" s="16">
        <f t="shared" si="647"/>
        <v>0</v>
      </c>
      <c r="AN2235" s="16">
        <f t="shared" si="648"/>
        <v>297.85700688042209</v>
      </c>
      <c r="AO2235" s="16">
        <f t="shared" si="652"/>
        <v>0</v>
      </c>
      <c r="AP2235" s="16">
        <f t="shared" si="653"/>
        <v>93.142993119577909</v>
      </c>
      <c r="AQ2235" s="16">
        <f t="shared" si="654"/>
        <v>-227.46428571428567</v>
      </c>
      <c r="AR2235" s="9">
        <f t="shared" si="655"/>
        <v>0</v>
      </c>
      <c r="AS2235" s="9">
        <f t="shared" si="656"/>
        <v>0.23821737370736037</v>
      </c>
      <c r="AT2235" s="9">
        <f t="shared" si="657"/>
        <v>-0.61962485893294916</v>
      </c>
    </row>
    <row r="2236" spans="2:46" x14ac:dyDescent="0.25">
      <c r="B2236" s="1" t="s">
        <v>729</v>
      </c>
      <c r="C2236" s="33" t="s">
        <v>920</v>
      </c>
      <c r="D2236" s="34" t="s">
        <v>3</v>
      </c>
      <c r="E2236" s="8" t="s">
        <v>14</v>
      </c>
      <c r="F2236" s="8" t="s">
        <v>133</v>
      </c>
      <c r="G2236" s="8" t="s">
        <v>27</v>
      </c>
      <c r="H2236" s="8" t="s">
        <v>103</v>
      </c>
      <c r="I2236" s="16">
        <v>374.4</v>
      </c>
      <c r="J2236" s="16">
        <v>374.4</v>
      </c>
      <c r="K2236" s="16">
        <v>0</v>
      </c>
      <c r="L2236" s="16">
        <v>48</v>
      </c>
      <c r="M2236" s="16">
        <v>48</v>
      </c>
      <c r="N2236" s="16">
        <v>0</v>
      </c>
      <c r="O2236" s="12">
        <f t="shared" si="640"/>
        <v>7.8</v>
      </c>
      <c r="P2236" s="12">
        <f t="shared" si="640"/>
        <v>7.8</v>
      </c>
      <c r="Q2236" s="12">
        <f t="shared" si="640"/>
        <v>0</v>
      </c>
      <c r="R2236" s="12">
        <f>IFERROR(IF(I2236=0,0,VLOOKUP($C2236,'[1]Marginality pivots'!$B$7:$N$2242,11,0)), 0)</f>
        <v>3.5924728995189112</v>
      </c>
      <c r="S2236" s="12">
        <f>IFERROR(IF(J2236=0,0,VLOOKUP($C2236,'[1]Marginality pivots'!$B$7:$N$2242,12,0)), 0)</f>
        <v>5.9394631639063391</v>
      </c>
      <c r="T2236" s="12">
        <f>IFERROR(IF(K2236=0,0,VLOOKUP($C2236,'[1]Marginality pivots'!$B$7:$N$2242,13,0)), 0)</f>
        <v>0</v>
      </c>
      <c r="U2236" s="12">
        <v>4.4905911243986392</v>
      </c>
      <c r="V2236" s="12">
        <v>8.4340376927470011</v>
      </c>
      <c r="W2236" s="12">
        <v>0</v>
      </c>
      <c r="X2236" s="12">
        <v>4.4905911243986392</v>
      </c>
      <c r="Y2236" s="12">
        <v>8.4340376927470011</v>
      </c>
      <c r="Z2236" s="12">
        <v>0</v>
      </c>
      <c r="AA2236" s="12">
        <v>3.5924728995189112</v>
      </c>
      <c r="AB2236" s="12">
        <v>5.9394631639063391</v>
      </c>
      <c r="AC2236" s="12">
        <v>0</v>
      </c>
      <c r="AD2236" s="12">
        <f t="shared" si="641"/>
        <v>215.54837397113468</v>
      </c>
      <c r="AE2236" s="12">
        <f t="shared" si="642"/>
        <v>404.83380925185605</v>
      </c>
      <c r="AF2236" s="12">
        <f t="shared" si="643"/>
        <v>0</v>
      </c>
      <c r="AG2236" s="16">
        <f t="shared" si="644"/>
        <v>215.54837397113468</v>
      </c>
      <c r="AH2236" s="16">
        <f t="shared" si="645"/>
        <v>404.83380925185605</v>
      </c>
      <c r="AI2236" s="16">
        <f t="shared" si="646"/>
        <v>0</v>
      </c>
      <c r="AJ2236" s="16">
        <f t="shared" si="649"/>
        <v>172.43869917690773</v>
      </c>
      <c r="AK2236" s="16">
        <f t="shared" si="650"/>
        <v>285.09423186750428</v>
      </c>
      <c r="AL2236" s="16">
        <f t="shared" si="651"/>
        <v>0</v>
      </c>
      <c r="AM2236" s="16">
        <f t="shared" si="647"/>
        <v>172.43869917690773</v>
      </c>
      <c r="AN2236" s="16">
        <f t="shared" si="648"/>
        <v>285.09423186750428</v>
      </c>
      <c r="AO2236" s="16">
        <f t="shared" si="652"/>
        <v>201.96130082309224</v>
      </c>
      <c r="AP2236" s="16">
        <f t="shared" si="653"/>
        <v>89.3057681324957</v>
      </c>
      <c r="AQ2236" s="16">
        <f t="shared" si="654"/>
        <v>0</v>
      </c>
      <c r="AR2236" s="9">
        <f t="shared" si="655"/>
        <v>0.5394265513437293</v>
      </c>
      <c r="AS2236" s="9">
        <f t="shared" si="656"/>
        <v>0.23853036360175134</v>
      </c>
      <c r="AT2236" s="9">
        <f t="shared" si="657"/>
        <v>0</v>
      </c>
    </row>
    <row r="2237" spans="2:46" x14ac:dyDescent="0.25">
      <c r="B2237" s="1" t="s">
        <v>729</v>
      </c>
      <c r="C2237" s="34" t="s">
        <v>921</v>
      </c>
      <c r="D2237" s="34" t="s">
        <v>3</v>
      </c>
      <c r="E2237" s="8" t="s">
        <v>14</v>
      </c>
      <c r="F2237" s="8" t="s">
        <v>133</v>
      </c>
      <c r="G2237" s="8" t="s">
        <v>27</v>
      </c>
      <c r="H2237" s="8" t="s">
        <v>103</v>
      </c>
      <c r="I2237" s="16">
        <v>0</v>
      </c>
      <c r="J2237" s="16">
        <v>0</v>
      </c>
      <c r="K2237" s="16">
        <v>707.2</v>
      </c>
      <c r="L2237" s="16">
        <v>0</v>
      </c>
      <c r="M2237" s="16">
        <v>0</v>
      </c>
      <c r="N2237" s="16">
        <v>80</v>
      </c>
      <c r="O2237" s="12">
        <f t="shared" si="640"/>
        <v>0</v>
      </c>
      <c r="P2237" s="12">
        <f t="shared" si="640"/>
        <v>0</v>
      </c>
      <c r="Q2237" s="12">
        <f t="shared" si="640"/>
        <v>8.84</v>
      </c>
      <c r="R2237" s="12">
        <f>IFERROR(IF(I2237=0,0,VLOOKUP($C2237,'[1]Marginality pivots'!$B$7:$N$2242,11,0)), 0)</f>
        <v>0</v>
      </c>
      <c r="S2237" s="12">
        <f>IFERROR(IF(J2237=0,0,VLOOKUP($C2237,'[1]Marginality pivots'!$B$7:$N$2242,12,0)), 0)</f>
        <v>0</v>
      </c>
      <c r="T2237" s="12">
        <f>IFERROR(IF(K2237=0,0,VLOOKUP($C2237,'[1]Marginality pivots'!$B$7:$N$2242,13,0)), 0)</f>
        <v>7.7746512511757118</v>
      </c>
      <c r="U2237" s="12">
        <v>0</v>
      </c>
      <c r="V2237" s="12">
        <v>0</v>
      </c>
      <c r="W2237" s="12">
        <v>10.107046626528426</v>
      </c>
      <c r="X2237" s="12">
        <v>0</v>
      </c>
      <c r="Y2237" s="12">
        <v>0</v>
      </c>
      <c r="Z2237" s="12">
        <v>10.107046626528426</v>
      </c>
      <c r="AA2237" s="12">
        <v>0</v>
      </c>
      <c r="AB2237" s="12">
        <v>0</v>
      </c>
      <c r="AC2237" s="12">
        <v>7.7746512511757118</v>
      </c>
      <c r="AD2237" s="12">
        <f t="shared" si="641"/>
        <v>0</v>
      </c>
      <c r="AE2237" s="12">
        <f t="shared" si="642"/>
        <v>0</v>
      </c>
      <c r="AF2237" s="12">
        <f t="shared" si="643"/>
        <v>808.56373012227414</v>
      </c>
      <c r="AG2237" s="16">
        <f t="shared" si="644"/>
        <v>0</v>
      </c>
      <c r="AH2237" s="16">
        <f t="shared" si="645"/>
        <v>0</v>
      </c>
      <c r="AI2237" s="16">
        <f t="shared" si="646"/>
        <v>808.56373012227414</v>
      </c>
      <c r="AJ2237" s="16">
        <f t="shared" si="649"/>
        <v>0</v>
      </c>
      <c r="AK2237" s="16">
        <f t="shared" si="650"/>
        <v>0</v>
      </c>
      <c r="AL2237" s="16">
        <f t="shared" si="651"/>
        <v>621.97210009405694</v>
      </c>
      <c r="AM2237" s="16">
        <f t="shared" si="647"/>
        <v>0</v>
      </c>
      <c r="AN2237" s="16">
        <f t="shared" si="648"/>
        <v>0</v>
      </c>
      <c r="AO2237" s="16">
        <f t="shared" si="652"/>
        <v>0</v>
      </c>
      <c r="AP2237" s="16">
        <f t="shared" si="653"/>
        <v>0</v>
      </c>
      <c r="AQ2237" s="16">
        <f t="shared" si="654"/>
        <v>85.227899905943104</v>
      </c>
      <c r="AR2237" s="9">
        <f t="shared" si="655"/>
        <v>0</v>
      </c>
      <c r="AS2237" s="9">
        <f t="shared" si="656"/>
        <v>0</v>
      </c>
      <c r="AT2237" s="9">
        <f t="shared" si="657"/>
        <v>0.120514564346639</v>
      </c>
    </row>
    <row r="2238" spans="2:46" x14ac:dyDescent="0.25">
      <c r="B2238" s="1" t="s">
        <v>729</v>
      </c>
      <c r="C2238" s="33">
        <v>3054968411105</v>
      </c>
      <c r="D2238" s="34" t="s">
        <v>543</v>
      </c>
      <c r="E2238" s="8" t="s">
        <v>14</v>
      </c>
      <c r="F2238" s="8" t="s">
        <v>117</v>
      </c>
      <c r="G2238" s="8" t="s">
        <v>27</v>
      </c>
      <c r="H2238" s="8" t="s">
        <v>104</v>
      </c>
      <c r="I2238" s="16">
        <v>694.8</v>
      </c>
      <c r="J2238" s="16">
        <v>0</v>
      </c>
      <c r="K2238" s="16">
        <v>0</v>
      </c>
      <c r="L2238" s="16">
        <v>0</v>
      </c>
      <c r="M2238" s="16">
        <v>0</v>
      </c>
      <c r="N2238" s="16">
        <v>0</v>
      </c>
      <c r="O2238" s="12">
        <f t="shared" si="640"/>
        <v>0</v>
      </c>
      <c r="P2238" s="12">
        <f t="shared" si="640"/>
        <v>0</v>
      </c>
      <c r="Q2238" s="12">
        <f t="shared" si="640"/>
        <v>0</v>
      </c>
      <c r="R2238" s="12">
        <f>IFERROR(IF(I2238=0,0,VLOOKUP($C2238,'[1]Marginality pivots'!$B$7:$N$2242,11,0)), 0)</f>
        <v>0</v>
      </c>
      <c r="S2238" s="12">
        <f>IFERROR(IF(J2238=0,0,VLOOKUP($C2238,'[1]Marginality pivots'!$B$7:$N$2242,12,0)), 0)</f>
        <v>0</v>
      </c>
      <c r="T2238" s="12">
        <f>IFERROR(IF(K2238=0,0,VLOOKUP($C2238,'[1]Marginality pivots'!$B$7:$N$2242,13,0)), 0)</f>
        <v>0</v>
      </c>
      <c r="U2238" s="12">
        <v>0</v>
      </c>
      <c r="V2238" s="12">
        <v>0</v>
      </c>
      <c r="W2238" s="12">
        <v>0</v>
      </c>
      <c r="X2238" s="12">
        <v>0</v>
      </c>
      <c r="Y2238" s="12">
        <v>0</v>
      </c>
      <c r="Z2238" s="12">
        <v>0</v>
      </c>
      <c r="AA2238" s="12">
        <v>0</v>
      </c>
      <c r="AB2238" s="12">
        <v>0</v>
      </c>
      <c r="AC2238" s="12">
        <v>0</v>
      </c>
      <c r="AD2238" s="12">
        <f t="shared" si="641"/>
        <v>0</v>
      </c>
      <c r="AE2238" s="12">
        <f t="shared" si="642"/>
        <v>0</v>
      </c>
      <c r="AF2238" s="12">
        <f t="shared" si="643"/>
        <v>0</v>
      </c>
      <c r="AG2238" s="16">
        <f t="shared" si="644"/>
        <v>0</v>
      </c>
      <c r="AH2238" s="16">
        <f t="shared" si="645"/>
        <v>0</v>
      </c>
      <c r="AI2238" s="16">
        <f t="shared" si="646"/>
        <v>0</v>
      </c>
      <c r="AJ2238" s="16">
        <f t="shared" si="649"/>
        <v>0</v>
      </c>
      <c r="AK2238" s="16">
        <f t="shared" si="650"/>
        <v>0</v>
      </c>
      <c r="AL2238" s="16">
        <f t="shared" si="651"/>
        <v>0</v>
      </c>
      <c r="AM2238" s="16">
        <f t="shared" si="647"/>
        <v>0</v>
      </c>
      <c r="AN2238" s="16">
        <f t="shared" si="648"/>
        <v>0</v>
      </c>
      <c r="AO2238" s="16">
        <f t="shared" si="652"/>
        <v>694.8</v>
      </c>
      <c r="AP2238" s="16">
        <f t="shared" si="653"/>
        <v>0</v>
      </c>
      <c r="AQ2238" s="16">
        <f t="shared" si="654"/>
        <v>0</v>
      </c>
      <c r="AR2238" s="9">
        <f t="shared" si="655"/>
        <v>1</v>
      </c>
      <c r="AS2238" s="9">
        <f t="shared" si="656"/>
        <v>0</v>
      </c>
      <c r="AT2238" s="9">
        <f t="shared" si="657"/>
        <v>0</v>
      </c>
    </row>
    <row r="2239" spans="2:46" x14ac:dyDescent="0.25">
      <c r="B2239" s="1" t="s">
        <v>729</v>
      </c>
      <c r="C2239" s="34">
        <v>3054968412205</v>
      </c>
      <c r="D2239" s="34" t="s">
        <v>543</v>
      </c>
      <c r="E2239" s="8" t="s">
        <v>14</v>
      </c>
      <c r="F2239" s="8" t="s">
        <v>117</v>
      </c>
      <c r="G2239" s="8" t="s">
        <v>27</v>
      </c>
      <c r="H2239" s="8" t="s">
        <v>104</v>
      </c>
      <c r="I2239" s="16">
        <v>694.8</v>
      </c>
      <c r="J2239" s="16">
        <v>0</v>
      </c>
      <c r="K2239" s="16">
        <v>0</v>
      </c>
      <c r="L2239" s="16">
        <v>0</v>
      </c>
      <c r="M2239" s="16">
        <v>0</v>
      </c>
      <c r="N2239" s="16">
        <v>0</v>
      </c>
      <c r="O2239" s="12">
        <f t="shared" si="640"/>
        <v>0</v>
      </c>
      <c r="P2239" s="12">
        <f t="shared" si="640"/>
        <v>0</v>
      </c>
      <c r="Q2239" s="12">
        <f t="shared" si="640"/>
        <v>0</v>
      </c>
      <c r="R2239" s="12">
        <f>IFERROR(IF(I2239=0,0,VLOOKUP($C2239,'[1]Marginality pivots'!$B$7:$N$2242,11,0)), 0)</f>
        <v>0</v>
      </c>
      <c r="S2239" s="12">
        <f>IFERROR(IF(J2239=0,0,VLOOKUP($C2239,'[1]Marginality pivots'!$B$7:$N$2242,12,0)), 0)</f>
        <v>0</v>
      </c>
      <c r="T2239" s="12">
        <f>IFERROR(IF(K2239=0,0,VLOOKUP($C2239,'[1]Marginality pivots'!$B$7:$N$2242,13,0)), 0)</f>
        <v>0</v>
      </c>
      <c r="U2239" s="12">
        <v>0</v>
      </c>
      <c r="V2239" s="12">
        <v>0</v>
      </c>
      <c r="W2239" s="12">
        <v>0</v>
      </c>
      <c r="X2239" s="12">
        <v>0</v>
      </c>
      <c r="Y2239" s="12">
        <v>0</v>
      </c>
      <c r="Z2239" s="12">
        <v>0</v>
      </c>
      <c r="AA2239" s="12">
        <v>0</v>
      </c>
      <c r="AB2239" s="12">
        <v>0</v>
      </c>
      <c r="AC2239" s="12">
        <v>0</v>
      </c>
      <c r="AD2239" s="12">
        <f t="shared" si="641"/>
        <v>0</v>
      </c>
      <c r="AE2239" s="12">
        <f t="shared" si="642"/>
        <v>0</v>
      </c>
      <c r="AF2239" s="12">
        <f t="shared" si="643"/>
        <v>0</v>
      </c>
      <c r="AG2239" s="16">
        <f t="shared" si="644"/>
        <v>0</v>
      </c>
      <c r="AH2239" s="16">
        <f t="shared" si="645"/>
        <v>0</v>
      </c>
      <c r="AI2239" s="16">
        <f t="shared" si="646"/>
        <v>0</v>
      </c>
      <c r="AJ2239" s="16">
        <f t="shared" si="649"/>
        <v>0</v>
      </c>
      <c r="AK2239" s="16">
        <f t="shared" si="650"/>
        <v>0</v>
      </c>
      <c r="AL2239" s="16">
        <f t="shared" si="651"/>
        <v>0</v>
      </c>
      <c r="AM2239" s="16">
        <f t="shared" si="647"/>
        <v>0</v>
      </c>
      <c r="AN2239" s="16">
        <f t="shared" si="648"/>
        <v>0</v>
      </c>
      <c r="AO2239" s="16">
        <f t="shared" si="652"/>
        <v>694.8</v>
      </c>
      <c r="AP2239" s="16">
        <f t="shared" si="653"/>
        <v>0</v>
      </c>
      <c r="AQ2239" s="16">
        <f t="shared" si="654"/>
        <v>0</v>
      </c>
      <c r="AR2239" s="9">
        <f t="shared" si="655"/>
        <v>1</v>
      </c>
      <c r="AS2239" s="9">
        <f t="shared" si="656"/>
        <v>0</v>
      </c>
      <c r="AT2239" s="9">
        <f t="shared" si="657"/>
        <v>0</v>
      </c>
    </row>
    <row r="2240" spans="2:46" x14ac:dyDescent="0.25">
      <c r="B2240" s="1" t="s">
        <v>729</v>
      </c>
      <c r="C2240" s="33" t="s">
        <v>922</v>
      </c>
      <c r="D2240" s="34" t="s">
        <v>3</v>
      </c>
      <c r="E2240" s="8" t="s">
        <v>14</v>
      </c>
      <c r="F2240" s="8" t="s">
        <v>530</v>
      </c>
      <c r="G2240" s="8" t="s">
        <v>27</v>
      </c>
      <c r="H2240" s="8" t="s">
        <v>103</v>
      </c>
      <c r="I2240" s="16">
        <v>0</v>
      </c>
      <c r="J2240" s="16">
        <v>168</v>
      </c>
      <c r="K2240" s="16">
        <v>504</v>
      </c>
      <c r="L2240" s="16">
        <v>0</v>
      </c>
      <c r="M2240" s="16">
        <v>6</v>
      </c>
      <c r="N2240" s="16">
        <v>18</v>
      </c>
      <c r="O2240" s="12">
        <f t="shared" si="640"/>
        <v>0</v>
      </c>
      <c r="P2240" s="12">
        <f t="shared" si="640"/>
        <v>28</v>
      </c>
      <c r="Q2240" s="12">
        <f t="shared" si="640"/>
        <v>28</v>
      </c>
      <c r="R2240" s="12">
        <f>IFERROR(IF(I2240=0,0,VLOOKUP($C2240,'[1]Marginality pivots'!$B$7:$N$2242,11,0)), 0)</f>
        <v>0</v>
      </c>
      <c r="S2240" s="12">
        <f>IFERROR(IF(J2240=0,0,VLOOKUP($C2240,'[1]Marginality pivots'!$B$7:$N$2242,12,0)), 0)</f>
        <v>7.5796842061729199</v>
      </c>
      <c r="T2240" s="12">
        <f>IFERROR(IF(K2240=0,0,VLOOKUP($C2240,'[1]Marginality pivots'!$B$7:$N$2242,13,0)), 0)</f>
        <v>7.9632162270052698</v>
      </c>
      <c r="U2240" s="12">
        <v>0</v>
      </c>
      <c r="V2240" s="12">
        <v>10.763151572765546</v>
      </c>
      <c r="W2240" s="12">
        <v>10.35218109510685</v>
      </c>
      <c r="X2240" s="12">
        <v>0</v>
      </c>
      <c r="Y2240" s="12">
        <v>10.763151572765546</v>
      </c>
      <c r="Z2240" s="12">
        <v>10.35218109510685</v>
      </c>
      <c r="AA2240" s="12">
        <v>0</v>
      </c>
      <c r="AB2240" s="12">
        <v>7.5796842061729199</v>
      </c>
      <c r="AC2240" s="12">
        <v>7.9632162270052698</v>
      </c>
      <c r="AD2240" s="12">
        <f t="shared" si="641"/>
        <v>0</v>
      </c>
      <c r="AE2240" s="12">
        <f t="shared" si="642"/>
        <v>64.578909436593278</v>
      </c>
      <c r="AF2240" s="12">
        <f t="shared" si="643"/>
        <v>186.33925971192332</v>
      </c>
      <c r="AG2240" s="16">
        <f t="shared" si="644"/>
        <v>0</v>
      </c>
      <c r="AH2240" s="16">
        <f t="shared" si="645"/>
        <v>64.578909436593278</v>
      </c>
      <c r="AI2240" s="16">
        <f t="shared" si="646"/>
        <v>186.33925971192332</v>
      </c>
      <c r="AJ2240" s="16">
        <f t="shared" si="649"/>
        <v>0</v>
      </c>
      <c r="AK2240" s="16">
        <f t="shared" si="650"/>
        <v>45.478105237037518</v>
      </c>
      <c r="AL2240" s="16">
        <f t="shared" si="651"/>
        <v>143.33789208609485</v>
      </c>
      <c r="AM2240" s="16">
        <f t="shared" si="647"/>
        <v>0</v>
      </c>
      <c r="AN2240" s="16">
        <f t="shared" si="648"/>
        <v>45.478105237037518</v>
      </c>
      <c r="AO2240" s="16">
        <f t="shared" si="652"/>
        <v>0</v>
      </c>
      <c r="AP2240" s="16">
        <f t="shared" si="653"/>
        <v>122.52189476296249</v>
      </c>
      <c r="AQ2240" s="16">
        <f t="shared" si="654"/>
        <v>360.66210791390517</v>
      </c>
      <c r="AR2240" s="9">
        <f t="shared" si="655"/>
        <v>0</v>
      </c>
      <c r="AS2240" s="9">
        <f t="shared" si="656"/>
        <v>0.72929699263668146</v>
      </c>
      <c r="AT2240" s="9">
        <f t="shared" si="657"/>
        <v>0.71559942046409752</v>
      </c>
    </row>
    <row r="2241" spans="2:46" x14ac:dyDescent="0.25">
      <c r="B2241" s="1" t="s">
        <v>729</v>
      </c>
      <c r="C2241" s="33" t="s">
        <v>923</v>
      </c>
      <c r="D2241" s="34" t="s">
        <v>3</v>
      </c>
      <c r="E2241" s="8" t="s">
        <v>13</v>
      </c>
      <c r="F2241" s="8" t="s">
        <v>125</v>
      </c>
      <c r="G2241" s="8" t="s">
        <v>27</v>
      </c>
      <c r="H2241" s="8" t="s">
        <v>103</v>
      </c>
      <c r="I2241" s="16">
        <v>69.8</v>
      </c>
      <c r="J2241" s="16">
        <v>231</v>
      </c>
      <c r="K2241" s="16">
        <v>363</v>
      </c>
      <c r="L2241" s="16">
        <v>10</v>
      </c>
      <c r="M2241" s="16">
        <v>35</v>
      </c>
      <c r="N2241" s="16">
        <v>55</v>
      </c>
      <c r="O2241" s="12">
        <f t="shared" si="640"/>
        <v>6.9799999999999995</v>
      </c>
      <c r="P2241" s="12">
        <f t="shared" si="640"/>
        <v>6.6</v>
      </c>
      <c r="Q2241" s="12">
        <f t="shared" si="640"/>
        <v>6.6</v>
      </c>
      <c r="R2241" s="12">
        <f>IFERROR(IF(I2241=0,0,VLOOKUP($C2241,'[1]Marginality pivots'!$B$7:$N$2242,11,0)), 0)</f>
        <v>3.2148026716207694</v>
      </c>
      <c r="S2241" s="12">
        <f>IFERROR(IF(J2241=0,0,VLOOKUP($C2241,'[1]Marginality pivots'!$B$7:$N$2242,12,0)), 0)</f>
        <v>3.5101199295106333</v>
      </c>
      <c r="T2241" s="12">
        <f>IFERROR(IF(K2241=0,0,VLOOKUP($C2241,'[1]Marginality pivots'!$B$7:$N$2242,13,0)), 0)</f>
        <v>3.6877319979438719</v>
      </c>
      <c r="U2241" s="12">
        <v>4.0185033395259619</v>
      </c>
      <c r="V2241" s="12">
        <v>4.9843702999050992</v>
      </c>
      <c r="W2241" s="12">
        <v>4.7940515973270337</v>
      </c>
      <c r="X2241" s="12">
        <v>4.0185033395259619</v>
      </c>
      <c r="Y2241" s="12">
        <v>4.9843702999050992</v>
      </c>
      <c r="Z2241" s="12">
        <v>4.7940515973270337</v>
      </c>
      <c r="AA2241" s="12">
        <v>3.2148026716207694</v>
      </c>
      <c r="AB2241" s="12">
        <v>3.5101199295106333</v>
      </c>
      <c r="AC2241" s="12">
        <v>3.6877319979438719</v>
      </c>
      <c r="AD2241" s="12">
        <f t="shared" si="641"/>
        <v>40.185033395259623</v>
      </c>
      <c r="AE2241" s="12">
        <f t="shared" si="642"/>
        <v>174.45296049667846</v>
      </c>
      <c r="AF2241" s="12">
        <f t="shared" si="643"/>
        <v>263.67283785298685</v>
      </c>
      <c r="AG2241" s="16">
        <f t="shared" si="644"/>
        <v>40.185033395259623</v>
      </c>
      <c r="AH2241" s="16">
        <f t="shared" si="645"/>
        <v>174.45296049667846</v>
      </c>
      <c r="AI2241" s="16">
        <f t="shared" si="646"/>
        <v>263.67283785298685</v>
      </c>
      <c r="AJ2241" s="16">
        <f t="shared" si="649"/>
        <v>32.148026716207696</v>
      </c>
      <c r="AK2241" s="16">
        <f t="shared" si="650"/>
        <v>122.85419753287216</v>
      </c>
      <c r="AL2241" s="16">
        <f t="shared" si="651"/>
        <v>202.82525988691296</v>
      </c>
      <c r="AM2241" s="16">
        <f t="shared" si="647"/>
        <v>32.148026716207696</v>
      </c>
      <c r="AN2241" s="16">
        <f t="shared" si="648"/>
        <v>122.85419753287216</v>
      </c>
      <c r="AO2241" s="16">
        <f t="shared" si="652"/>
        <v>37.651973283792302</v>
      </c>
      <c r="AP2241" s="16">
        <f t="shared" si="653"/>
        <v>108.14580246712784</v>
      </c>
      <c r="AQ2241" s="16">
        <f t="shared" si="654"/>
        <v>160.17474011308704</v>
      </c>
      <c r="AR2241" s="9">
        <f t="shared" si="655"/>
        <v>0.5394265513437293</v>
      </c>
      <c r="AS2241" s="9">
        <f t="shared" si="656"/>
        <v>0.46816364704384344</v>
      </c>
      <c r="AT2241" s="9">
        <f t="shared" si="657"/>
        <v>0.44125272758426182</v>
      </c>
    </row>
    <row r="2242" spans="2:46" x14ac:dyDescent="0.25">
      <c r="B2242" s="1" t="s">
        <v>729</v>
      </c>
      <c r="C2242" s="33" t="s">
        <v>924</v>
      </c>
      <c r="D2242" s="34" t="s">
        <v>3</v>
      </c>
      <c r="E2242" s="8" t="s">
        <v>14</v>
      </c>
      <c r="F2242" s="8" t="s">
        <v>133</v>
      </c>
      <c r="G2242" s="8" t="s">
        <v>27</v>
      </c>
      <c r="H2242" s="8" t="s">
        <v>103</v>
      </c>
      <c r="I2242" s="16">
        <v>0</v>
      </c>
      <c r="J2242" s="16">
        <v>637.92000000000007</v>
      </c>
      <c r="K2242" s="16">
        <v>0</v>
      </c>
      <c r="L2242" s="16">
        <v>0</v>
      </c>
      <c r="M2242" s="16">
        <v>48</v>
      </c>
      <c r="N2242" s="16">
        <v>0</v>
      </c>
      <c r="O2242" s="12">
        <f t="shared" si="640"/>
        <v>0</v>
      </c>
      <c r="P2242" s="12">
        <f t="shared" si="640"/>
        <v>13.290000000000001</v>
      </c>
      <c r="Q2242" s="12">
        <f t="shared" si="640"/>
        <v>0</v>
      </c>
      <c r="R2242" s="12">
        <f>IFERROR(IF(I2242=0,0,VLOOKUP($C2242,'[1]Marginality pivots'!$B$7:$N$2242,11,0)), 0)</f>
        <v>0</v>
      </c>
      <c r="S2242" s="12">
        <f>IFERROR(IF(J2242=0,0,VLOOKUP($C2242,'[1]Marginality pivots'!$B$7:$N$2242,12,0)), 0)</f>
        <v>10.119931467732727</v>
      </c>
      <c r="T2242" s="12">
        <f>IFERROR(IF(K2242=0,0,VLOOKUP($C2242,'[1]Marginality pivots'!$B$7:$N$2242,13,0)), 0)</f>
        <v>0</v>
      </c>
      <c r="U2242" s="12">
        <v>0</v>
      </c>
      <c r="V2242" s="12">
        <v>14.370302684180471</v>
      </c>
      <c r="W2242" s="12">
        <v>0</v>
      </c>
      <c r="X2242" s="12">
        <v>0</v>
      </c>
      <c r="Y2242" s="12">
        <v>14.370302684180471</v>
      </c>
      <c r="Z2242" s="12">
        <v>0</v>
      </c>
      <c r="AA2242" s="12">
        <v>0</v>
      </c>
      <c r="AB2242" s="12">
        <v>10.119931467732727</v>
      </c>
      <c r="AC2242" s="12">
        <v>0</v>
      </c>
      <c r="AD2242" s="12">
        <f t="shared" si="641"/>
        <v>0</v>
      </c>
      <c r="AE2242" s="12">
        <f t="shared" si="642"/>
        <v>689.77452884066258</v>
      </c>
      <c r="AF2242" s="12">
        <f t="shared" si="643"/>
        <v>0</v>
      </c>
      <c r="AG2242" s="16">
        <f t="shared" si="644"/>
        <v>0</v>
      </c>
      <c r="AH2242" s="16">
        <f t="shared" si="645"/>
        <v>689.77452884066258</v>
      </c>
      <c r="AI2242" s="16">
        <f t="shared" si="646"/>
        <v>0</v>
      </c>
      <c r="AJ2242" s="16">
        <f t="shared" si="649"/>
        <v>0</v>
      </c>
      <c r="AK2242" s="16">
        <f t="shared" si="650"/>
        <v>485.75671045117087</v>
      </c>
      <c r="AL2242" s="16">
        <f t="shared" si="651"/>
        <v>0</v>
      </c>
      <c r="AM2242" s="16">
        <f t="shared" si="647"/>
        <v>0</v>
      </c>
      <c r="AN2242" s="16">
        <f t="shared" si="648"/>
        <v>485.75671045117087</v>
      </c>
      <c r="AO2242" s="16">
        <f t="shared" si="652"/>
        <v>0</v>
      </c>
      <c r="AP2242" s="16">
        <f t="shared" si="653"/>
        <v>152.1632895488292</v>
      </c>
      <c r="AQ2242" s="16">
        <f t="shared" si="654"/>
        <v>0</v>
      </c>
      <c r="AR2242" s="9">
        <f t="shared" si="655"/>
        <v>0</v>
      </c>
      <c r="AS2242" s="9">
        <f t="shared" si="656"/>
        <v>0.23853036360175128</v>
      </c>
      <c r="AT2242" s="9">
        <f t="shared" si="657"/>
        <v>0</v>
      </c>
    </row>
    <row r="2243" spans="2:46" x14ac:dyDescent="0.25">
      <c r="B2243" s="1" t="s">
        <v>729</v>
      </c>
      <c r="C2243" s="34" t="s">
        <v>925</v>
      </c>
      <c r="D2243" s="34" t="s">
        <v>3</v>
      </c>
      <c r="E2243" s="8" t="s">
        <v>14</v>
      </c>
      <c r="F2243" s="8" t="s">
        <v>117</v>
      </c>
      <c r="G2243" s="8" t="s">
        <v>37</v>
      </c>
      <c r="H2243" s="8" t="s">
        <v>103</v>
      </c>
      <c r="I2243" s="16">
        <v>0</v>
      </c>
      <c r="J2243" s="16">
        <v>0</v>
      </c>
      <c r="K2243" s="16">
        <v>637.5</v>
      </c>
      <c r="L2243" s="16">
        <v>0</v>
      </c>
      <c r="M2243" s="16">
        <v>0</v>
      </c>
      <c r="N2243" s="16">
        <v>50</v>
      </c>
      <c r="O2243" s="12">
        <f t="shared" si="640"/>
        <v>0</v>
      </c>
      <c r="P2243" s="12">
        <f t="shared" si="640"/>
        <v>0</v>
      </c>
      <c r="Q2243" s="12">
        <f t="shared" si="640"/>
        <v>12.75</v>
      </c>
      <c r="R2243" s="12">
        <f>IFERROR(IF(I2243=0,0,VLOOKUP($C2243,'[1]Marginality pivots'!$B$7:$N$2242,11,0)), 0)</f>
        <v>0</v>
      </c>
      <c r="S2243" s="12">
        <f>IFERROR(IF(J2243=0,0,VLOOKUP($C2243,'[1]Marginality pivots'!$B$7:$N$2242,12,0)), 0)</f>
        <v>0</v>
      </c>
      <c r="T2243" s="12">
        <f>IFERROR(IF(K2243=0,0,VLOOKUP($C2243,'[1]Marginality pivots'!$B$7:$N$2242,13,0)), 0)</f>
        <v>0</v>
      </c>
      <c r="U2243" s="12">
        <v>0</v>
      </c>
      <c r="V2243" s="12">
        <v>0</v>
      </c>
      <c r="W2243" s="12">
        <v>0</v>
      </c>
      <c r="X2243" s="12">
        <v>0</v>
      </c>
      <c r="Y2243" s="12">
        <v>0</v>
      </c>
      <c r="Z2243" s="12">
        <v>0</v>
      </c>
      <c r="AA2243" s="12">
        <v>0</v>
      </c>
      <c r="AB2243" s="12">
        <v>0</v>
      </c>
      <c r="AC2243" s="12">
        <v>0</v>
      </c>
      <c r="AD2243" s="12">
        <f t="shared" si="641"/>
        <v>0</v>
      </c>
      <c r="AE2243" s="12">
        <f t="shared" si="642"/>
        <v>0</v>
      </c>
      <c r="AF2243" s="12">
        <f t="shared" si="643"/>
        <v>0</v>
      </c>
      <c r="AG2243" s="16">
        <f t="shared" si="644"/>
        <v>0</v>
      </c>
      <c r="AH2243" s="16">
        <f t="shared" si="645"/>
        <v>0</v>
      </c>
      <c r="AI2243" s="16">
        <f t="shared" si="646"/>
        <v>0</v>
      </c>
      <c r="AJ2243" s="16">
        <f t="shared" si="649"/>
        <v>0</v>
      </c>
      <c r="AK2243" s="16">
        <f t="shared" si="650"/>
        <v>0</v>
      </c>
      <c r="AL2243" s="16">
        <f t="shared" si="651"/>
        <v>0</v>
      </c>
      <c r="AM2243" s="16">
        <f t="shared" si="647"/>
        <v>0</v>
      </c>
      <c r="AN2243" s="16">
        <f t="shared" si="648"/>
        <v>0</v>
      </c>
      <c r="AO2243" s="16">
        <f t="shared" si="652"/>
        <v>0</v>
      </c>
      <c r="AP2243" s="16">
        <f t="shared" si="653"/>
        <v>0</v>
      </c>
      <c r="AQ2243" s="16">
        <f t="shared" si="654"/>
        <v>637.5</v>
      </c>
      <c r="AR2243" s="9">
        <f t="shared" si="655"/>
        <v>0</v>
      </c>
      <c r="AS2243" s="9">
        <f t="shared" si="656"/>
        <v>0</v>
      </c>
      <c r="AT2243" s="9">
        <f t="shared" si="657"/>
        <v>1</v>
      </c>
    </row>
    <row r="2244" spans="2:46" x14ac:dyDescent="0.25">
      <c r="B2244" s="1" t="s">
        <v>729</v>
      </c>
      <c r="C2244" s="33" t="s">
        <v>926</v>
      </c>
      <c r="D2244" s="34" t="s">
        <v>3</v>
      </c>
      <c r="E2244" s="8" t="s">
        <v>13</v>
      </c>
      <c r="F2244" s="8" t="s">
        <v>125</v>
      </c>
      <c r="G2244" s="8" t="s">
        <v>27</v>
      </c>
      <c r="H2244" s="8" t="s">
        <v>103</v>
      </c>
      <c r="I2244" s="16">
        <v>0</v>
      </c>
      <c r="J2244" s="16">
        <v>0</v>
      </c>
      <c r="K2244" s="16">
        <v>631.79999999999995</v>
      </c>
      <c r="L2244" s="16">
        <v>0</v>
      </c>
      <c r="M2244" s="16">
        <v>0</v>
      </c>
      <c r="N2244" s="16">
        <v>135</v>
      </c>
      <c r="O2244" s="12">
        <f t="shared" si="640"/>
        <v>0</v>
      </c>
      <c r="P2244" s="12">
        <f t="shared" si="640"/>
        <v>0</v>
      </c>
      <c r="Q2244" s="12">
        <f t="shared" si="640"/>
        <v>4.68</v>
      </c>
      <c r="R2244" s="12">
        <f>IFERROR(IF(I2244=0,0,VLOOKUP($C2244,'[1]Marginality pivots'!$B$7:$N$2242,11,0)), 0)</f>
        <v>0</v>
      </c>
      <c r="S2244" s="12">
        <f>IFERROR(IF(J2244=0,0,VLOOKUP($C2244,'[1]Marginality pivots'!$B$7:$N$2242,12,0)), 0)</f>
        <v>0</v>
      </c>
      <c r="T2244" s="12">
        <f>IFERROR(IF(K2244=0,0,VLOOKUP($C2244,'[1]Marginality pivots'!$B$7:$N$2242,13,0)), 0)</f>
        <v>3.1182248944593911</v>
      </c>
      <c r="U2244" s="12">
        <v>0</v>
      </c>
      <c r="V2244" s="12">
        <v>0</v>
      </c>
      <c r="W2244" s="12">
        <v>4.053692362797209</v>
      </c>
      <c r="X2244" s="12">
        <v>0</v>
      </c>
      <c r="Y2244" s="12">
        <v>0</v>
      </c>
      <c r="Z2244" s="12">
        <v>4.053692362797209</v>
      </c>
      <c r="AA2244" s="12">
        <v>0</v>
      </c>
      <c r="AB2244" s="12">
        <v>0</v>
      </c>
      <c r="AC2244" s="12">
        <v>3.1182248944593911</v>
      </c>
      <c r="AD2244" s="12">
        <f t="shared" si="641"/>
        <v>0</v>
      </c>
      <c r="AE2244" s="12">
        <f t="shared" si="642"/>
        <v>0</v>
      </c>
      <c r="AF2244" s="12">
        <f t="shared" si="643"/>
        <v>547.24846897762325</v>
      </c>
      <c r="AG2244" s="16">
        <f t="shared" si="644"/>
        <v>0</v>
      </c>
      <c r="AH2244" s="16">
        <f t="shared" si="645"/>
        <v>0</v>
      </c>
      <c r="AI2244" s="16">
        <f t="shared" si="646"/>
        <v>547.24846897762325</v>
      </c>
      <c r="AJ2244" s="16">
        <f t="shared" si="649"/>
        <v>0</v>
      </c>
      <c r="AK2244" s="16">
        <f t="shared" si="650"/>
        <v>0</v>
      </c>
      <c r="AL2244" s="16">
        <f t="shared" si="651"/>
        <v>420.96036075201778</v>
      </c>
      <c r="AM2244" s="16">
        <f t="shared" si="647"/>
        <v>0</v>
      </c>
      <c r="AN2244" s="16">
        <f t="shared" si="648"/>
        <v>0</v>
      </c>
      <c r="AO2244" s="16">
        <f t="shared" si="652"/>
        <v>0</v>
      </c>
      <c r="AP2244" s="16">
        <f t="shared" si="653"/>
        <v>0</v>
      </c>
      <c r="AQ2244" s="16">
        <f t="shared" si="654"/>
        <v>210.83963924798218</v>
      </c>
      <c r="AR2244" s="9">
        <f t="shared" si="655"/>
        <v>0</v>
      </c>
      <c r="AS2244" s="9">
        <f t="shared" si="656"/>
        <v>0</v>
      </c>
      <c r="AT2244" s="9">
        <f t="shared" si="657"/>
        <v>0.33371262938901897</v>
      </c>
    </row>
    <row r="2245" spans="2:46" x14ac:dyDescent="0.25">
      <c r="B2245" s="1" t="s">
        <v>729</v>
      </c>
      <c r="C2245" s="33" t="s">
        <v>927</v>
      </c>
      <c r="D2245" s="34" t="s">
        <v>3</v>
      </c>
      <c r="E2245" s="8" t="s">
        <v>14</v>
      </c>
      <c r="F2245" s="8" t="s">
        <v>133</v>
      </c>
      <c r="G2245" s="8" t="s">
        <v>27</v>
      </c>
      <c r="H2245" s="8" t="s">
        <v>103</v>
      </c>
      <c r="I2245" s="16">
        <v>375.48</v>
      </c>
      <c r="J2245" s="16">
        <v>250.32</v>
      </c>
      <c r="K2245" s="16">
        <v>0</v>
      </c>
      <c r="L2245" s="16">
        <v>18</v>
      </c>
      <c r="M2245" s="16">
        <v>12</v>
      </c>
      <c r="N2245" s="16">
        <v>0</v>
      </c>
      <c r="O2245" s="12">
        <f t="shared" si="640"/>
        <v>20.86</v>
      </c>
      <c r="P2245" s="12">
        <f t="shared" si="640"/>
        <v>20.86</v>
      </c>
      <c r="Q2245" s="12">
        <f t="shared" si="640"/>
        <v>0</v>
      </c>
      <c r="R2245" s="12">
        <f>IFERROR(IF(I2245=0,0,VLOOKUP($C2245,'[1]Marginality pivots'!$B$7:$N$2242,11,0)), 0)</f>
        <v>16.611474938278796</v>
      </c>
      <c r="S2245" s="12">
        <f>IFERROR(IF(J2245=0,0,VLOOKUP($C2245,'[1]Marginality pivots'!$B$7:$N$2242,12,0)), 0)</f>
        <v>15.884256615267466</v>
      </c>
      <c r="T2245" s="12">
        <f>IFERROR(IF(K2245=0,0,VLOOKUP($C2245,'[1]Marginality pivots'!$B$7:$N$2242,13,0)), 0)</f>
        <v>0</v>
      </c>
      <c r="U2245" s="12">
        <v>20.764343672848497</v>
      </c>
      <c r="V2245" s="12">
        <v>22.555644393679799</v>
      </c>
      <c r="W2245" s="12">
        <v>0</v>
      </c>
      <c r="X2245" s="12">
        <v>20.764343672848497</v>
      </c>
      <c r="Y2245" s="12">
        <v>22.555644393679799</v>
      </c>
      <c r="Z2245" s="12">
        <v>0</v>
      </c>
      <c r="AA2245" s="12">
        <v>16.611474938278796</v>
      </c>
      <c r="AB2245" s="12">
        <v>15.884256615267466</v>
      </c>
      <c r="AC2245" s="12">
        <v>0</v>
      </c>
      <c r="AD2245" s="12">
        <f t="shared" si="641"/>
        <v>373.75818611127295</v>
      </c>
      <c r="AE2245" s="12">
        <f t="shared" si="642"/>
        <v>270.66773272415759</v>
      </c>
      <c r="AF2245" s="12">
        <f t="shared" si="643"/>
        <v>0</v>
      </c>
      <c r="AG2245" s="16">
        <f t="shared" si="644"/>
        <v>373.75818611127295</v>
      </c>
      <c r="AH2245" s="16">
        <f t="shared" si="645"/>
        <v>270.66773272415759</v>
      </c>
      <c r="AI2245" s="16">
        <f t="shared" si="646"/>
        <v>0</v>
      </c>
      <c r="AJ2245" s="16">
        <f t="shared" si="649"/>
        <v>299.00654888901835</v>
      </c>
      <c r="AK2245" s="16">
        <f t="shared" si="650"/>
        <v>190.61107938320959</v>
      </c>
      <c r="AL2245" s="16">
        <f t="shared" si="651"/>
        <v>0</v>
      </c>
      <c r="AM2245" s="16">
        <f t="shared" si="647"/>
        <v>299.00654888901835</v>
      </c>
      <c r="AN2245" s="16">
        <f t="shared" si="648"/>
        <v>190.61107938320959</v>
      </c>
      <c r="AO2245" s="16">
        <f t="shared" si="652"/>
        <v>76.473451110981671</v>
      </c>
      <c r="AP2245" s="16">
        <f t="shared" si="653"/>
        <v>59.708920616790408</v>
      </c>
      <c r="AQ2245" s="16">
        <f t="shared" si="654"/>
        <v>0</v>
      </c>
      <c r="AR2245" s="9">
        <f t="shared" si="655"/>
        <v>0.20366850727330796</v>
      </c>
      <c r="AS2245" s="9">
        <f t="shared" si="656"/>
        <v>0.23853036360175139</v>
      </c>
      <c r="AT2245" s="9">
        <f t="shared" si="657"/>
        <v>0</v>
      </c>
    </row>
    <row r="2246" spans="2:46" x14ac:dyDescent="0.25">
      <c r="B2246" s="1" t="s">
        <v>729</v>
      </c>
      <c r="C2246" s="34" t="s">
        <v>928</v>
      </c>
      <c r="D2246" s="34" t="s">
        <v>3</v>
      </c>
      <c r="E2246" s="8" t="s">
        <v>15</v>
      </c>
      <c r="F2246" s="8" t="s">
        <v>111</v>
      </c>
      <c r="G2246" s="8" t="s">
        <v>26</v>
      </c>
      <c r="H2246" s="8" t="s">
        <v>103</v>
      </c>
      <c r="I2246" s="16">
        <v>28.184000000000001</v>
      </c>
      <c r="J2246" s="16">
        <v>109.21374840392824</v>
      </c>
      <c r="K2246" s="16">
        <v>486.17274758058096</v>
      </c>
      <c r="L2246" s="16">
        <v>8</v>
      </c>
      <c r="M2246" s="16">
        <v>31</v>
      </c>
      <c r="N2246" s="16">
        <v>138</v>
      </c>
      <c r="O2246" s="12">
        <f t="shared" si="640"/>
        <v>3.5230000000000001</v>
      </c>
      <c r="P2246" s="12">
        <f t="shared" si="640"/>
        <v>3.523024142062201</v>
      </c>
      <c r="Q2246" s="12">
        <f t="shared" si="640"/>
        <v>3.5229909244969635</v>
      </c>
      <c r="R2246" s="12">
        <f>IFERROR(IF(I2246=0,0,VLOOKUP($C2246,'[1]Marginality pivots'!$B$7:$N$2242,11,0)), 0)</f>
        <v>1.6226002596160414</v>
      </c>
      <c r="S2246" s="12">
        <f>IFERROR(IF(J2246=0,0,VLOOKUP($C2246,'[1]Marginality pivots'!$B$7:$N$2242,12,0)), 0)</f>
        <v>2.2807044752572563</v>
      </c>
      <c r="T2246" s="12">
        <f>IFERROR(IF(K2246=0,0,VLOOKUP($C2246,'[1]Marginality pivots'!$B$7:$N$2242,13,0)), 0)</f>
        <v>2.3961081217052733</v>
      </c>
      <c r="U2246" s="12">
        <v>2.0282503245200516</v>
      </c>
      <c r="V2246" s="12">
        <v>3.2386003548653037</v>
      </c>
      <c r="W2246" s="12">
        <v>3.1149405582168552</v>
      </c>
      <c r="X2246" s="12">
        <v>2.0282503245200516</v>
      </c>
      <c r="Y2246" s="12">
        <v>3.2386003548653037</v>
      </c>
      <c r="Z2246" s="12">
        <v>3.1149405582168552</v>
      </c>
      <c r="AA2246" s="12">
        <v>1.6226002596160414</v>
      </c>
      <c r="AB2246" s="12">
        <v>2.2807044752572563</v>
      </c>
      <c r="AC2246" s="12">
        <v>2.3961081217052733</v>
      </c>
      <c r="AD2246" s="12">
        <f t="shared" si="641"/>
        <v>16.226002596160413</v>
      </c>
      <c r="AE2246" s="12">
        <f t="shared" si="642"/>
        <v>100.39661100082442</v>
      </c>
      <c r="AF2246" s="12">
        <f t="shared" si="643"/>
        <v>429.861797033926</v>
      </c>
      <c r="AG2246" s="16">
        <f t="shared" si="644"/>
        <v>16.226002596160413</v>
      </c>
      <c r="AH2246" s="16">
        <f t="shared" si="645"/>
        <v>100.39661100082442</v>
      </c>
      <c r="AI2246" s="16">
        <f t="shared" si="646"/>
        <v>429.861797033926</v>
      </c>
      <c r="AJ2246" s="16">
        <f t="shared" si="649"/>
        <v>12.980802076928331</v>
      </c>
      <c r="AK2246" s="16">
        <f t="shared" si="650"/>
        <v>70.701838732974949</v>
      </c>
      <c r="AL2246" s="16">
        <f t="shared" si="651"/>
        <v>330.66292079532769</v>
      </c>
      <c r="AM2246" s="16">
        <f t="shared" si="647"/>
        <v>12.980802076928331</v>
      </c>
      <c r="AN2246" s="16">
        <f t="shared" si="648"/>
        <v>70.701838732974949</v>
      </c>
      <c r="AO2246" s="16">
        <f t="shared" si="652"/>
        <v>15.20319792307167</v>
      </c>
      <c r="AP2246" s="16">
        <f t="shared" si="653"/>
        <v>38.511909670953287</v>
      </c>
      <c r="AQ2246" s="16">
        <f t="shared" si="654"/>
        <v>155.50982678525327</v>
      </c>
      <c r="AR2246" s="9">
        <f t="shared" si="655"/>
        <v>0.53942655134372941</v>
      </c>
      <c r="AS2246" s="9">
        <f t="shared" si="656"/>
        <v>0.35262876912269847</v>
      </c>
      <c r="AT2246" s="9">
        <f t="shared" si="657"/>
        <v>0.31986537204962978</v>
      </c>
    </row>
    <row r="2247" spans="2:46" x14ac:dyDescent="0.25">
      <c r="B2247" s="1" t="s">
        <v>729</v>
      </c>
      <c r="C2247" s="33" t="s">
        <v>470</v>
      </c>
      <c r="D2247" s="34" t="s">
        <v>3</v>
      </c>
      <c r="E2247" s="8" t="s">
        <v>13</v>
      </c>
      <c r="F2247" s="8" t="s">
        <v>109</v>
      </c>
      <c r="G2247" s="8" t="s">
        <v>730</v>
      </c>
      <c r="H2247" s="8" t="s">
        <v>104</v>
      </c>
      <c r="I2247" s="16">
        <v>0</v>
      </c>
      <c r="J2247" s="16">
        <v>618</v>
      </c>
      <c r="K2247" s="16">
        <v>0</v>
      </c>
      <c r="L2247" s="16">
        <v>0</v>
      </c>
      <c r="M2247" s="16">
        <v>53</v>
      </c>
      <c r="N2247" s="16">
        <v>0</v>
      </c>
      <c r="O2247" s="12">
        <f t="shared" si="640"/>
        <v>0</v>
      </c>
      <c r="P2247" s="12">
        <f t="shared" si="640"/>
        <v>11.660377358490566</v>
      </c>
      <c r="Q2247" s="12">
        <f t="shared" si="640"/>
        <v>0</v>
      </c>
      <c r="R2247" s="12">
        <f>IFERROR(IF(I2247=0,0,VLOOKUP($C2247,'[1]Marginality pivots'!$B$7:$N$2242,11,0)), 0)</f>
        <v>0</v>
      </c>
      <c r="S2247" s="12">
        <f>IFERROR(IF(J2247=0,0,VLOOKUP($C2247,'[1]Marginality pivots'!$B$7:$N$2242,12,0)), 0)</f>
        <v>8.9977738668282825</v>
      </c>
      <c r="T2247" s="12">
        <f>IFERROR(IF(K2247=0,0,VLOOKUP($C2247,'[1]Marginality pivots'!$B$7:$N$2242,13,0)), 0)</f>
        <v>0</v>
      </c>
      <c r="U2247" s="12">
        <v>0</v>
      </c>
      <c r="V2247" s="12">
        <v>12.77683889089616</v>
      </c>
      <c r="W2247" s="12">
        <v>0</v>
      </c>
      <c r="X2247" s="12">
        <v>0</v>
      </c>
      <c r="Y2247" s="12">
        <v>12.77683889089616</v>
      </c>
      <c r="Z2247" s="12">
        <v>0</v>
      </c>
      <c r="AA2247" s="12">
        <v>0</v>
      </c>
      <c r="AB2247" s="12">
        <v>8.9977738668282825</v>
      </c>
      <c r="AC2247" s="12">
        <v>0</v>
      </c>
      <c r="AD2247" s="12">
        <f t="shared" si="641"/>
        <v>0</v>
      </c>
      <c r="AE2247" s="12">
        <f t="shared" si="642"/>
        <v>677.17246121749645</v>
      </c>
      <c r="AF2247" s="12">
        <f t="shared" si="643"/>
        <v>0</v>
      </c>
      <c r="AG2247" s="16">
        <f t="shared" si="644"/>
        <v>0</v>
      </c>
      <c r="AH2247" s="16">
        <f t="shared" si="645"/>
        <v>677.17246121749645</v>
      </c>
      <c r="AI2247" s="16">
        <f t="shared" si="646"/>
        <v>0</v>
      </c>
      <c r="AJ2247" s="16">
        <f t="shared" si="649"/>
        <v>0</v>
      </c>
      <c r="AK2247" s="16">
        <f t="shared" si="650"/>
        <v>476.882014941899</v>
      </c>
      <c r="AL2247" s="16">
        <f t="shared" si="651"/>
        <v>0</v>
      </c>
      <c r="AM2247" s="16">
        <f t="shared" si="647"/>
        <v>0</v>
      </c>
      <c r="AN2247" s="16">
        <f t="shared" si="648"/>
        <v>476.882014941899</v>
      </c>
      <c r="AO2247" s="16">
        <f t="shared" si="652"/>
        <v>0</v>
      </c>
      <c r="AP2247" s="16">
        <f t="shared" si="653"/>
        <v>141.117985058101</v>
      </c>
      <c r="AQ2247" s="16">
        <f t="shared" si="654"/>
        <v>0</v>
      </c>
      <c r="AR2247" s="9">
        <f t="shared" si="655"/>
        <v>0</v>
      </c>
      <c r="AS2247" s="9">
        <f t="shared" si="656"/>
        <v>0.228346254139322</v>
      </c>
      <c r="AT2247" s="9">
        <f t="shared" si="657"/>
        <v>0</v>
      </c>
    </row>
    <row r="2248" spans="2:46" x14ac:dyDescent="0.25">
      <c r="B2248" s="1" t="s">
        <v>729</v>
      </c>
      <c r="C2248" s="33" t="s">
        <v>929</v>
      </c>
      <c r="D2248" s="34" t="s">
        <v>3</v>
      </c>
      <c r="E2248" s="8" t="s">
        <v>14</v>
      </c>
      <c r="F2248" s="8" t="s">
        <v>133</v>
      </c>
      <c r="G2248" s="8" t="s">
        <v>27</v>
      </c>
      <c r="H2248" s="8" t="s">
        <v>103</v>
      </c>
      <c r="I2248" s="16">
        <v>0</v>
      </c>
      <c r="J2248" s="16">
        <v>204</v>
      </c>
      <c r="K2248" s="16">
        <v>408</v>
      </c>
      <c r="L2248" s="16">
        <v>0</v>
      </c>
      <c r="M2248" s="16">
        <v>25</v>
      </c>
      <c r="N2248" s="16">
        <v>50</v>
      </c>
      <c r="O2248" s="12">
        <f t="shared" si="640"/>
        <v>0</v>
      </c>
      <c r="P2248" s="12">
        <f t="shared" si="640"/>
        <v>8.16</v>
      </c>
      <c r="Q2248" s="12">
        <f t="shared" si="640"/>
        <v>8.16</v>
      </c>
      <c r="R2248" s="12">
        <f>IFERROR(IF(I2248=0,0,VLOOKUP($C2248,'[1]Marginality pivots'!$B$7:$N$2242,11,0)), 0)</f>
        <v>0</v>
      </c>
      <c r="S2248" s="12">
        <f>IFERROR(IF(J2248=0,0,VLOOKUP($C2248,'[1]Marginality pivots'!$B$7:$N$2242,12,0)), 0)</f>
        <v>6.916694502231949</v>
      </c>
      <c r="T2248" s="12">
        <f>IFERROR(IF(K2248=0,0,VLOOKUP($C2248,'[1]Marginality pivots'!$B$7:$N$2242,13,0)), 0)</f>
        <v>7.2666792440448837</v>
      </c>
      <c r="U2248" s="12">
        <v>0</v>
      </c>
      <c r="V2248" s="12">
        <v>9.8217061931693674</v>
      </c>
      <c r="W2248" s="12">
        <v>9.4466830172583496</v>
      </c>
      <c r="X2248" s="12">
        <v>0</v>
      </c>
      <c r="Y2248" s="12">
        <v>9.8217061931693674</v>
      </c>
      <c r="Z2248" s="12">
        <v>9.4466830172583496</v>
      </c>
      <c r="AA2248" s="12">
        <v>0</v>
      </c>
      <c r="AB2248" s="12">
        <v>6.916694502231949</v>
      </c>
      <c r="AC2248" s="12">
        <v>7.2666792440448837</v>
      </c>
      <c r="AD2248" s="12">
        <f t="shared" si="641"/>
        <v>0</v>
      </c>
      <c r="AE2248" s="12">
        <f t="shared" si="642"/>
        <v>245.54265482923418</v>
      </c>
      <c r="AF2248" s="12">
        <f t="shared" si="643"/>
        <v>472.33415086291745</v>
      </c>
      <c r="AG2248" s="16">
        <f t="shared" si="644"/>
        <v>0</v>
      </c>
      <c r="AH2248" s="16">
        <f t="shared" si="645"/>
        <v>245.54265482923418</v>
      </c>
      <c r="AI2248" s="16">
        <f t="shared" si="646"/>
        <v>472.33415086291745</v>
      </c>
      <c r="AJ2248" s="16">
        <f t="shared" si="649"/>
        <v>0</v>
      </c>
      <c r="AK2248" s="16">
        <f t="shared" si="650"/>
        <v>172.91736255579872</v>
      </c>
      <c r="AL2248" s="16">
        <f t="shared" si="651"/>
        <v>363.33396220224421</v>
      </c>
      <c r="AM2248" s="16">
        <f t="shared" si="647"/>
        <v>0</v>
      </c>
      <c r="AN2248" s="16">
        <f t="shared" si="648"/>
        <v>172.91736255579872</v>
      </c>
      <c r="AO2248" s="16">
        <f t="shared" si="652"/>
        <v>0</v>
      </c>
      <c r="AP2248" s="16">
        <f t="shared" si="653"/>
        <v>31.082637444201282</v>
      </c>
      <c r="AQ2248" s="16">
        <f t="shared" si="654"/>
        <v>44.666037797755791</v>
      </c>
      <c r="AR2248" s="9">
        <f t="shared" si="655"/>
        <v>0</v>
      </c>
      <c r="AS2248" s="9">
        <f t="shared" si="656"/>
        <v>0.15236586982451608</v>
      </c>
      <c r="AT2248" s="9">
        <f t="shared" si="657"/>
        <v>0.10947558283763674</v>
      </c>
    </row>
    <row r="2249" spans="2:46" x14ac:dyDescent="0.25">
      <c r="B2249" s="1" t="s">
        <v>729</v>
      </c>
      <c r="C2249" s="34" t="s">
        <v>930</v>
      </c>
      <c r="D2249" s="34" t="s">
        <v>3</v>
      </c>
      <c r="E2249" s="8" t="s">
        <v>13</v>
      </c>
      <c r="F2249" s="8" t="s">
        <v>125</v>
      </c>
      <c r="G2249" s="8" t="s">
        <v>27</v>
      </c>
      <c r="H2249" s="8" t="s">
        <v>104</v>
      </c>
      <c r="I2249" s="16">
        <v>611.52</v>
      </c>
      <c r="J2249" s="16">
        <v>0</v>
      </c>
      <c r="K2249" s="16">
        <v>0</v>
      </c>
      <c r="L2249" s="16">
        <v>96</v>
      </c>
      <c r="M2249" s="16">
        <v>0</v>
      </c>
      <c r="N2249" s="16">
        <v>0</v>
      </c>
      <c r="O2249" s="12">
        <f t="shared" si="640"/>
        <v>6.37</v>
      </c>
      <c r="P2249" s="12">
        <f t="shared" si="640"/>
        <v>0</v>
      </c>
      <c r="Q2249" s="12">
        <f t="shared" si="640"/>
        <v>0</v>
      </c>
      <c r="R2249" s="12">
        <f>IFERROR(IF(I2249=0,0,VLOOKUP($C2249,'[1]Marginality pivots'!$B$7:$N$2242,11,0)), 0)</f>
        <v>2.9338528679404443</v>
      </c>
      <c r="S2249" s="12">
        <f>IFERROR(IF(J2249=0,0,VLOOKUP($C2249,'[1]Marginality pivots'!$B$7:$N$2242,12,0)), 0)</f>
        <v>0</v>
      </c>
      <c r="T2249" s="12">
        <f>IFERROR(IF(K2249=0,0,VLOOKUP($C2249,'[1]Marginality pivots'!$B$7:$N$2242,13,0)), 0)</f>
        <v>0</v>
      </c>
      <c r="U2249" s="12">
        <v>3.6673160849255555</v>
      </c>
      <c r="V2249" s="12">
        <v>0</v>
      </c>
      <c r="W2249" s="12">
        <v>0</v>
      </c>
      <c r="X2249" s="12">
        <v>3.6673160849255555</v>
      </c>
      <c r="Y2249" s="12">
        <v>0</v>
      </c>
      <c r="Z2249" s="12">
        <v>0</v>
      </c>
      <c r="AA2249" s="12">
        <v>2.9338528679404443</v>
      </c>
      <c r="AB2249" s="12">
        <v>0</v>
      </c>
      <c r="AC2249" s="12">
        <v>0</v>
      </c>
      <c r="AD2249" s="12">
        <f t="shared" si="641"/>
        <v>352.06234415285331</v>
      </c>
      <c r="AE2249" s="12">
        <f t="shared" si="642"/>
        <v>0</v>
      </c>
      <c r="AF2249" s="12">
        <f t="shared" si="643"/>
        <v>0</v>
      </c>
      <c r="AG2249" s="16">
        <f t="shared" si="644"/>
        <v>352.06234415285331</v>
      </c>
      <c r="AH2249" s="16">
        <f t="shared" si="645"/>
        <v>0</v>
      </c>
      <c r="AI2249" s="16">
        <f t="shared" si="646"/>
        <v>0</v>
      </c>
      <c r="AJ2249" s="16">
        <f t="shared" si="649"/>
        <v>281.64987532228264</v>
      </c>
      <c r="AK2249" s="16">
        <f t="shared" si="650"/>
        <v>0</v>
      </c>
      <c r="AL2249" s="16">
        <f t="shared" si="651"/>
        <v>0</v>
      </c>
      <c r="AM2249" s="16">
        <f t="shared" si="647"/>
        <v>281.64987532228264</v>
      </c>
      <c r="AN2249" s="16">
        <f t="shared" si="648"/>
        <v>0</v>
      </c>
      <c r="AO2249" s="16">
        <f t="shared" si="652"/>
        <v>329.87012467771734</v>
      </c>
      <c r="AP2249" s="16">
        <f t="shared" si="653"/>
        <v>0</v>
      </c>
      <c r="AQ2249" s="16">
        <f t="shared" si="654"/>
        <v>0</v>
      </c>
      <c r="AR2249" s="9">
        <f t="shared" si="655"/>
        <v>0.5394265513437293</v>
      </c>
      <c r="AS2249" s="9">
        <f t="shared" si="656"/>
        <v>0</v>
      </c>
      <c r="AT2249" s="9">
        <f t="shared" si="657"/>
        <v>0</v>
      </c>
    </row>
    <row r="2250" spans="2:46" x14ac:dyDescent="0.25">
      <c r="B2250" s="1" t="s">
        <v>729</v>
      </c>
      <c r="C2250" s="33">
        <v>3011070261008</v>
      </c>
      <c r="D2250" s="34" t="s">
        <v>3</v>
      </c>
      <c r="E2250" s="8" t="s">
        <v>13</v>
      </c>
      <c r="F2250" s="8" t="s">
        <v>109</v>
      </c>
      <c r="G2250" s="8" t="s">
        <v>730</v>
      </c>
      <c r="H2250" s="8" t="s">
        <v>104</v>
      </c>
      <c r="I2250" s="16">
        <v>0</v>
      </c>
      <c r="J2250" s="16">
        <v>0</v>
      </c>
      <c r="K2250" s="16">
        <v>600</v>
      </c>
      <c r="L2250" s="16">
        <v>0</v>
      </c>
      <c r="M2250" s="16">
        <v>0</v>
      </c>
      <c r="N2250" s="16">
        <v>50</v>
      </c>
      <c r="O2250" s="12">
        <f t="shared" ref="O2250:Q2313" si="658">IFERROR(I2250/L2250, 0)</f>
        <v>0</v>
      </c>
      <c r="P2250" s="12">
        <f t="shared" si="658"/>
        <v>0</v>
      </c>
      <c r="Q2250" s="12">
        <f t="shared" si="658"/>
        <v>12</v>
      </c>
      <c r="R2250" s="12">
        <f>IFERROR(IF(I2250=0,0,VLOOKUP($C2250,'[1]Marginality pivots'!$B$7:$N$2242,11,0)), 0)</f>
        <v>0</v>
      </c>
      <c r="S2250" s="12">
        <f>IFERROR(IF(J2250=0,0,VLOOKUP($C2250,'[1]Marginality pivots'!$B$7:$N$2242,12,0)), 0)</f>
        <v>0</v>
      </c>
      <c r="T2250" s="12">
        <f>IFERROR(IF(K2250=0,0,VLOOKUP($C2250,'[1]Marginality pivots'!$B$7:$N$2242,13,0)), 0)</f>
        <v>6.8450845691974544</v>
      </c>
      <c r="U2250" s="12">
        <v>0</v>
      </c>
      <c r="V2250" s="12">
        <v>0</v>
      </c>
      <c r="W2250" s="12">
        <v>8.8986099399566907</v>
      </c>
      <c r="X2250" s="12">
        <v>0</v>
      </c>
      <c r="Y2250" s="12">
        <v>0</v>
      </c>
      <c r="Z2250" s="12">
        <v>8.8986099399566907</v>
      </c>
      <c r="AA2250" s="12">
        <v>0</v>
      </c>
      <c r="AB2250" s="12">
        <v>0</v>
      </c>
      <c r="AC2250" s="12">
        <v>6.8450845691974544</v>
      </c>
      <c r="AD2250" s="12">
        <f t="shared" si="641"/>
        <v>0</v>
      </c>
      <c r="AE2250" s="12">
        <f t="shared" si="642"/>
        <v>0</v>
      </c>
      <c r="AF2250" s="12">
        <f t="shared" si="643"/>
        <v>444.93049699783455</v>
      </c>
      <c r="AG2250" s="16">
        <f t="shared" si="644"/>
        <v>0</v>
      </c>
      <c r="AH2250" s="16">
        <f t="shared" si="645"/>
        <v>0</v>
      </c>
      <c r="AI2250" s="16">
        <f t="shared" si="646"/>
        <v>444.93049699783455</v>
      </c>
      <c r="AJ2250" s="16">
        <f t="shared" si="649"/>
        <v>0</v>
      </c>
      <c r="AK2250" s="16">
        <f t="shared" si="650"/>
        <v>0</v>
      </c>
      <c r="AL2250" s="16">
        <f t="shared" si="651"/>
        <v>342.25422845987271</v>
      </c>
      <c r="AM2250" s="16">
        <f t="shared" si="647"/>
        <v>0</v>
      </c>
      <c r="AN2250" s="16">
        <f t="shared" si="648"/>
        <v>0</v>
      </c>
      <c r="AO2250" s="16">
        <f t="shared" si="652"/>
        <v>0</v>
      </c>
      <c r="AP2250" s="16">
        <f t="shared" si="653"/>
        <v>0</v>
      </c>
      <c r="AQ2250" s="16">
        <f t="shared" si="654"/>
        <v>257.74577154012729</v>
      </c>
      <c r="AR2250" s="9">
        <f t="shared" si="655"/>
        <v>0</v>
      </c>
      <c r="AS2250" s="9">
        <f t="shared" si="656"/>
        <v>0</v>
      </c>
      <c r="AT2250" s="9">
        <f t="shared" si="657"/>
        <v>0.42957628590021213</v>
      </c>
    </row>
    <row r="2251" spans="2:46" x14ac:dyDescent="0.25">
      <c r="B2251" s="1" t="s">
        <v>729</v>
      </c>
      <c r="C2251" s="33" t="s">
        <v>931</v>
      </c>
      <c r="D2251" s="34" t="s">
        <v>3</v>
      </c>
      <c r="E2251" s="8" t="s">
        <v>14</v>
      </c>
      <c r="F2251" s="8" t="s">
        <v>117</v>
      </c>
      <c r="G2251" s="8" t="s">
        <v>27</v>
      </c>
      <c r="H2251" s="8" t="s">
        <v>103</v>
      </c>
      <c r="I2251" s="16">
        <v>0</v>
      </c>
      <c r="J2251" s="16">
        <v>0</v>
      </c>
      <c r="K2251" s="16">
        <v>570.24</v>
      </c>
      <c r="L2251" s="16">
        <v>0</v>
      </c>
      <c r="M2251" s="16">
        <v>0</v>
      </c>
      <c r="N2251" s="16">
        <v>432</v>
      </c>
      <c r="O2251" s="12">
        <f t="shared" si="658"/>
        <v>0</v>
      </c>
      <c r="P2251" s="12">
        <f t="shared" si="658"/>
        <v>0</v>
      </c>
      <c r="Q2251" s="12">
        <f t="shared" si="658"/>
        <v>1.32</v>
      </c>
      <c r="R2251" s="12">
        <f>IFERROR(IF(I2251=0,0,VLOOKUP($C2251,'[1]Marginality pivots'!$B$7:$N$2242,11,0)), 0)</f>
        <v>0</v>
      </c>
      <c r="S2251" s="12">
        <f>IFERROR(IF(J2251=0,0,VLOOKUP($C2251,'[1]Marginality pivots'!$B$7:$N$2242,12,0)), 0)</f>
        <v>0</v>
      </c>
      <c r="T2251" s="12">
        <f>IFERROR(IF(K2251=0,0,VLOOKUP($C2251,'[1]Marginality pivots'!$B$7:$N$2242,13,0)), 0)</f>
        <v>0.77998009493186327</v>
      </c>
      <c r="U2251" s="12">
        <v>0</v>
      </c>
      <c r="V2251" s="12">
        <v>0</v>
      </c>
      <c r="W2251" s="12">
        <v>1.0139741234114223</v>
      </c>
      <c r="X2251" s="12">
        <v>0</v>
      </c>
      <c r="Y2251" s="12">
        <v>0</v>
      </c>
      <c r="Z2251" s="12">
        <v>1.0139741234114223</v>
      </c>
      <c r="AA2251" s="12">
        <v>0</v>
      </c>
      <c r="AB2251" s="12">
        <v>0</v>
      </c>
      <c r="AC2251" s="12">
        <v>0.77998009493186327</v>
      </c>
      <c r="AD2251" s="12">
        <f t="shared" si="641"/>
        <v>0</v>
      </c>
      <c r="AE2251" s="12">
        <f t="shared" si="642"/>
        <v>0</v>
      </c>
      <c r="AF2251" s="12">
        <f t="shared" si="643"/>
        <v>438.03682131373444</v>
      </c>
      <c r="AG2251" s="16">
        <f t="shared" si="644"/>
        <v>0</v>
      </c>
      <c r="AH2251" s="16">
        <f t="shared" si="645"/>
        <v>0</v>
      </c>
      <c r="AI2251" s="16">
        <f t="shared" si="646"/>
        <v>438.03682131373444</v>
      </c>
      <c r="AJ2251" s="16">
        <f t="shared" si="649"/>
        <v>0</v>
      </c>
      <c r="AK2251" s="16">
        <f t="shared" si="650"/>
        <v>0</v>
      </c>
      <c r="AL2251" s="16">
        <f t="shared" si="651"/>
        <v>336.95140101056495</v>
      </c>
      <c r="AM2251" s="16">
        <f t="shared" si="647"/>
        <v>0</v>
      </c>
      <c r="AN2251" s="16">
        <f t="shared" si="648"/>
        <v>0</v>
      </c>
      <c r="AO2251" s="16">
        <f t="shared" si="652"/>
        <v>0</v>
      </c>
      <c r="AP2251" s="16">
        <f t="shared" si="653"/>
        <v>0</v>
      </c>
      <c r="AQ2251" s="16">
        <f t="shared" si="654"/>
        <v>233.28859898943506</v>
      </c>
      <c r="AR2251" s="9">
        <f t="shared" si="655"/>
        <v>0</v>
      </c>
      <c r="AS2251" s="9">
        <f t="shared" si="656"/>
        <v>0</v>
      </c>
      <c r="AT2251" s="9">
        <f t="shared" si="657"/>
        <v>0.40910598868798237</v>
      </c>
    </row>
    <row r="2252" spans="2:46" x14ac:dyDescent="0.25">
      <c r="B2252" s="1" t="s">
        <v>729</v>
      </c>
      <c r="C2252" s="34" t="s">
        <v>932</v>
      </c>
      <c r="D2252" s="34" t="s">
        <v>3</v>
      </c>
      <c r="E2252" s="8" t="s">
        <v>14</v>
      </c>
      <c r="F2252" s="8" t="s">
        <v>133</v>
      </c>
      <c r="G2252" s="8" t="s">
        <v>27</v>
      </c>
      <c r="H2252" s="8" t="s">
        <v>103</v>
      </c>
      <c r="I2252" s="16">
        <v>0</v>
      </c>
      <c r="J2252" s="16">
        <v>0</v>
      </c>
      <c r="K2252" s="16">
        <v>570</v>
      </c>
      <c r="L2252" s="16">
        <v>0</v>
      </c>
      <c r="M2252" s="16">
        <v>0</v>
      </c>
      <c r="N2252" s="16">
        <v>120</v>
      </c>
      <c r="O2252" s="12">
        <f t="shared" si="658"/>
        <v>0</v>
      </c>
      <c r="P2252" s="12">
        <f t="shared" si="658"/>
        <v>0</v>
      </c>
      <c r="Q2252" s="12">
        <f t="shared" si="658"/>
        <v>4.75</v>
      </c>
      <c r="R2252" s="12">
        <f>IFERROR(IF(I2252=0,0,VLOOKUP($C2252,'[1]Marginality pivots'!$B$7:$N$2242,11,0)), 0)</f>
        <v>0</v>
      </c>
      <c r="S2252" s="12">
        <f>IFERROR(IF(J2252=0,0,VLOOKUP($C2252,'[1]Marginality pivots'!$B$7:$N$2242,12,0)), 0)</f>
        <v>0</v>
      </c>
      <c r="T2252" s="12">
        <f>IFERROR(IF(K2252=0,0,VLOOKUP($C2252,'[1]Marginality pivots'!$B$7:$N$2242,13,0)), 0)</f>
        <v>2.320035714285714</v>
      </c>
      <c r="U2252" s="12">
        <v>0</v>
      </c>
      <c r="V2252" s="12">
        <v>0</v>
      </c>
      <c r="W2252" s="12">
        <v>3.0160464285714284</v>
      </c>
      <c r="X2252" s="12">
        <v>0</v>
      </c>
      <c r="Y2252" s="12">
        <v>0</v>
      </c>
      <c r="Z2252" s="12">
        <v>3.0160464285714284</v>
      </c>
      <c r="AA2252" s="12">
        <v>0</v>
      </c>
      <c r="AB2252" s="12">
        <v>0</v>
      </c>
      <c r="AC2252" s="12">
        <v>2.320035714285714</v>
      </c>
      <c r="AD2252" s="12">
        <f t="shared" si="641"/>
        <v>0</v>
      </c>
      <c r="AE2252" s="12">
        <f t="shared" si="642"/>
        <v>0</v>
      </c>
      <c r="AF2252" s="12">
        <f t="shared" si="643"/>
        <v>361.9255714285714</v>
      </c>
      <c r="AG2252" s="16">
        <f t="shared" si="644"/>
        <v>0</v>
      </c>
      <c r="AH2252" s="16">
        <f t="shared" si="645"/>
        <v>0</v>
      </c>
      <c r="AI2252" s="16">
        <f t="shared" si="646"/>
        <v>361.9255714285714</v>
      </c>
      <c r="AJ2252" s="16">
        <f t="shared" si="649"/>
        <v>0</v>
      </c>
      <c r="AK2252" s="16">
        <f t="shared" si="650"/>
        <v>0</v>
      </c>
      <c r="AL2252" s="16">
        <f t="shared" si="651"/>
        <v>278.40428571428566</v>
      </c>
      <c r="AM2252" s="16">
        <f t="shared" si="647"/>
        <v>0</v>
      </c>
      <c r="AN2252" s="16">
        <f t="shared" si="648"/>
        <v>0</v>
      </c>
      <c r="AO2252" s="16">
        <f t="shared" si="652"/>
        <v>0</v>
      </c>
      <c r="AP2252" s="16">
        <f t="shared" si="653"/>
        <v>0</v>
      </c>
      <c r="AQ2252" s="16">
        <f t="shared" si="654"/>
        <v>291.59571428571434</v>
      </c>
      <c r="AR2252" s="9">
        <f t="shared" si="655"/>
        <v>0</v>
      </c>
      <c r="AS2252" s="9">
        <f t="shared" si="656"/>
        <v>0</v>
      </c>
      <c r="AT2252" s="9">
        <f t="shared" si="657"/>
        <v>0.51157142857142868</v>
      </c>
    </row>
    <row r="2253" spans="2:46" x14ac:dyDescent="0.25">
      <c r="B2253" s="1" t="s">
        <v>729</v>
      </c>
      <c r="C2253" s="33" t="s">
        <v>454</v>
      </c>
      <c r="D2253" s="34" t="s">
        <v>3</v>
      </c>
      <c r="E2253" s="8" t="s">
        <v>14</v>
      </c>
      <c r="F2253" s="8" t="s">
        <v>117</v>
      </c>
      <c r="G2253" s="8" t="s">
        <v>37</v>
      </c>
      <c r="H2253" s="8" t="s">
        <v>103</v>
      </c>
      <c r="I2253" s="16">
        <v>0</v>
      </c>
      <c r="J2253" s="16">
        <v>0</v>
      </c>
      <c r="K2253" s="16">
        <v>535.5</v>
      </c>
      <c r="L2253" s="16">
        <v>0</v>
      </c>
      <c r="M2253" s="16">
        <v>0</v>
      </c>
      <c r="N2253" s="16">
        <v>21</v>
      </c>
      <c r="O2253" s="12">
        <f t="shared" si="658"/>
        <v>0</v>
      </c>
      <c r="P2253" s="12">
        <f t="shared" si="658"/>
        <v>0</v>
      </c>
      <c r="Q2253" s="12">
        <f t="shared" si="658"/>
        <v>25.5</v>
      </c>
      <c r="R2253" s="12">
        <f>IFERROR(IF(I2253=0,0,VLOOKUP($C2253,'[1]Marginality pivots'!$B$7:$N$2242,11,0)), 0)</f>
        <v>0</v>
      </c>
      <c r="S2253" s="12">
        <f>IFERROR(IF(J2253=0,0,VLOOKUP($C2253,'[1]Marginality pivots'!$B$7:$N$2242,12,0)), 0)</f>
        <v>0</v>
      </c>
      <c r="T2253" s="12">
        <f>IFERROR(IF(K2253=0,0,VLOOKUP($C2253,'[1]Marginality pivots'!$B$7:$N$2242,13,0)), 0)</f>
        <v>15.444034904958764</v>
      </c>
      <c r="U2253" s="12">
        <v>0</v>
      </c>
      <c r="V2253" s="12">
        <v>0</v>
      </c>
      <c r="W2253" s="12">
        <v>20.077245376446395</v>
      </c>
      <c r="X2253" s="12">
        <v>0</v>
      </c>
      <c r="Y2253" s="12">
        <v>0</v>
      </c>
      <c r="Z2253" s="12">
        <v>20.077245376446395</v>
      </c>
      <c r="AA2253" s="12">
        <v>0</v>
      </c>
      <c r="AB2253" s="12">
        <v>0</v>
      </c>
      <c r="AC2253" s="12">
        <v>15.444034904958764</v>
      </c>
      <c r="AD2253" s="12">
        <f t="shared" si="641"/>
        <v>0</v>
      </c>
      <c r="AE2253" s="12">
        <f t="shared" si="642"/>
        <v>0</v>
      </c>
      <c r="AF2253" s="12">
        <f t="shared" si="643"/>
        <v>421.62215290537432</v>
      </c>
      <c r="AG2253" s="16">
        <f t="shared" si="644"/>
        <v>0</v>
      </c>
      <c r="AH2253" s="16">
        <f t="shared" si="645"/>
        <v>0</v>
      </c>
      <c r="AI2253" s="16">
        <f t="shared" si="646"/>
        <v>421.62215290537432</v>
      </c>
      <c r="AJ2253" s="16">
        <f t="shared" si="649"/>
        <v>0</v>
      </c>
      <c r="AK2253" s="16">
        <f t="shared" si="650"/>
        <v>0</v>
      </c>
      <c r="AL2253" s="16">
        <f t="shared" si="651"/>
        <v>324.32473300413403</v>
      </c>
      <c r="AM2253" s="16">
        <f t="shared" si="647"/>
        <v>0</v>
      </c>
      <c r="AN2253" s="16">
        <f t="shared" si="648"/>
        <v>0</v>
      </c>
      <c r="AO2253" s="16">
        <f t="shared" si="652"/>
        <v>0</v>
      </c>
      <c r="AP2253" s="16">
        <f t="shared" si="653"/>
        <v>0</v>
      </c>
      <c r="AQ2253" s="16">
        <f t="shared" si="654"/>
        <v>211.17526699586597</v>
      </c>
      <c r="AR2253" s="9">
        <f t="shared" si="655"/>
        <v>0</v>
      </c>
      <c r="AS2253" s="9">
        <f t="shared" si="656"/>
        <v>0</v>
      </c>
      <c r="AT2253" s="9">
        <f t="shared" si="657"/>
        <v>0.39435157235455831</v>
      </c>
    </row>
    <row r="2254" spans="2:46" x14ac:dyDescent="0.25">
      <c r="B2254" s="1" t="s">
        <v>729</v>
      </c>
      <c r="C2254" s="33">
        <v>3054967640004</v>
      </c>
      <c r="D2254" s="34" t="s">
        <v>3</v>
      </c>
      <c r="E2254" s="8" t="s">
        <v>18</v>
      </c>
      <c r="F2254" s="8" t="s">
        <v>530</v>
      </c>
      <c r="G2254" s="8" t="s">
        <v>27</v>
      </c>
      <c r="H2254" s="8" t="s">
        <v>103</v>
      </c>
      <c r="I2254" s="16">
        <v>526.4</v>
      </c>
      <c r="J2254" s="16">
        <v>0</v>
      </c>
      <c r="K2254" s="16">
        <v>0</v>
      </c>
      <c r="L2254" s="16">
        <v>280</v>
      </c>
      <c r="M2254" s="16">
        <v>0</v>
      </c>
      <c r="N2254" s="16">
        <v>0</v>
      </c>
      <c r="O2254" s="12">
        <f t="shared" si="658"/>
        <v>1.88</v>
      </c>
      <c r="P2254" s="12">
        <f t="shared" si="658"/>
        <v>0</v>
      </c>
      <c r="Q2254" s="12">
        <f t="shared" si="658"/>
        <v>0</v>
      </c>
      <c r="R2254" s="12">
        <f>IFERROR(IF(I2254=0,0,VLOOKUP($C2254,'[1]Marginality pivots'!$B$7:$N$2242,11,0)), 0)</f>
        <v>0.88430102142003963</v>
      </c>
      <c r="S2254" s="12">
        <f>IFERROR(IF(J2254=0,0,VLOOKUP($C2254,'[1]Marginality pivots'!$B$7:$N$2242,12,0)), 0)</f>
        <v>0</v>
      </c>
      <c r="T2254" s="12">
        <f>IFERROR(IF(K2254=0,0,VLOOKUP($C2254,'[1]Marginality pivots'!$B$7:$N$2242,13,0)), 0)</f>
        <v>0</v>
      </c>
      <c r="U2254" s="12">
        <v>1.1053762767750495</v>
      </c>
      <c r="V2254" s="12">
        <v>0</v>
      </c>
      <c r="W2254" s="12">
        <v>0</v>
      </c>
      <c r="X2254" s="12">
        <v>1.1053762767750495</v>
      </c>
      <c r="Y2254" s="12">
        <v>0</v>
      </c>
      <c r="Z2254" s="12">
        <v>0</v>
      </c>
      <c r="AA2254" s="12">
        <v>0.88430102142003963</v>
      </c>
      <c r="AB2254" s="12">
        <v>0</v>
      </c>
      <c r="AC2254" s="12">
        <v>0</v>
      </c>
      <c r="AD2254" s="12">
        <f t="shared" si="641"/>
        <v>309.50535749701385</v>
      </c>
      <c r="AE2254" s="12">
        <f t="shared" si="642"/>
        <v>0</v>
      </c>
      <c r="AF2254" s="12">
        <f t="shared" si="643"/>
        <v>0</v>
      </c>
      <c r="AG2254" s="16">
        <f t="shared" si="644"/>
        <v>309.50535749701385</v>
      </c>
      <c r="AH2254" s="16">
        <f t="shared" si="645"/>
        <v>0</v>
      </c>
      <c r="AI2254" s="16">
        <f t="shared" si="646"/>
        <v>0</v>
      </c>
      <c r="AJ2254" s="16">
        <f t="shared" si="649"/>
        <v>247.6042859976111</v>
      </c>
      <c r="AK2254" s="16">
        <f t="shared" si="650"/>
        <v>0</v>
      </c>
      <c r="AL2254" s="16">
        <f t="shared" si="651"/>
        <v>0</v>
      </c>
      <c r="AM2254" s="16">
        <f t="shared" si="647"/>
        <v>247.6042859976111</v>
      </c>
      <c r="AN2254" s="16">
        <f t="shared" si="648"/>
        <v>0</v>
      </c>
      <c r="AO2254" s="16">
        <f t="shared" si="652"/>
        <v>278.79571400238888</v>
      </c>
      <c r="AP2254" s="16">
        <f t="shared" si="653"/>
        <v>0</v>
      </c>
      <c r="AQ2254" s="16">
        <f t="shared" si="654"/>
        <v>0</v>
      </c>
      <c r="AR2254" s="9">
        <f t="shared" si="655"/>
        <v>0.52962711626593639</v>
      </c>
      <c r="AS2254" s="9">
        <f t="shared" si="656"/>
        <v>0</v>
      </c>
      <c r="AT2254" s="9">
        <f t="shared" si="657"/>
        <v>0</v>
      </c>
    </row>
    <row r="2255" spans="2:46" x14ac:dyDescent="0.25">
      <c r="B2255" s="1" t="s">
        <v>729</v>
      </c>
      <c r="C2255" s="34" t="s">
        <v>933</v>
      </c>
      <c r="D2255" s="34" t="s">
        <v>3</v>
      </c>
      <c r="E2255" s="8" t="s">
        <v>13</v>
      </c>
      <c r="F2255" s="8" t="s">
        <v>125</v>
      </c>
      <c r="G2255" s="8" t="s">
        <v>27</v>
      </c>
      <c r="H2255" s="8" t="s">
        <v>104</v>
      </c>
      <c r="I2255" s="16">
        <v>514.79999999999995</v>
      </c>
      <c r="J2255" s="16">
        <v>0</v>
      </c>
      <c r="K2255" s="16">
        <v>0</v>
      </c>
      <c r="L2255" s="16">
        <v>180</v>
      </c>
      <c r="M2255" s="16">
        <v>0</v>
      </c>
      <c r="N2255" s="16">
        <v>0</v>
      </c>
      <c r="O2255" s="12">
        <f t="shared" si="658"/>
        <v>2.86</v>
      </c>
      <c r="P2255" s="12">
        <f t="shared" si="658"/>
        <v>0</v>
      </c>
      <c r="Q2255" s="12">
        <f t="shared" si="658"/>
        <v>0</v>
      </c>
      <c r="R2255" s="12">
        <f>IFERROR(IF(I2255=0,0,VLOOKUP($C2255,'[1]Marginality pivots'!$B$7:$N$2242,11,0)), 0)</f>
        <v>1.0224730560169208</v>
      </c>
      <c r="S2255" s="12">
        <f>IFERROR(IF(J2255=0,0,VLOOKUP($C2255,'[1]Marginality pivots'!$B$7:$N$2242,12,0)), 0)</f>
        <v>0</v>
      </c>
      <c r="T2255" s="12">
        <f>IFERROR(IF(K2255=0,0,VLOOKUP($C2255,'[1]Marginality pivots'!$B$7:$N$2242,13,0)), 0)</f>
        <v>0</v>
      </c>
      <c r="U2255" s="12">
        <v>1.278091320021151</v>
      </c>
      <c r="V2255" s="12">
        <v>0</v>
      </c>
      <c r="W2255" s="12">
        <v>0</v>
      </c>
      <c r="X2255" s="12">
        <v>1.278091320021151</v>
      </c>
      <c r="Y2255" s="12">
        <v>0</v>
      </c>
      <c r="Z2255" s="12">
        <v>0</v>
      </c>
      <c r="AA2255" s="12">
        <v>1.0224730560169208</v>
      </c>
      <c r="AB2255" s="12">
        <v>0</v>
      </c>
      <c r="AC2255" s="12">
        <v>0</v>
      </c>
      <c r="AD2255" s="12">
        <f t="shared" si="641"/>
        <v>230.05643760380718</v>
      </c>
      <c r="AE2255" s="12">
        <f t="shared" si="642"/>
        <v>0</v>
      </c>
      <c r="AF2255" s="12">
        <f t="shared" si="643"/>
        <v>0</v>
      </c>
      <c r="AG2255" s="16">
        <f t="shared" si="644"/>
        <v>230.05643760380718</v>
      </c>
      <c r="AH2255" s="16">
        <f t="shared" si="645"/>
        <v>0</v>
      </c>
      <c r="AI2255" s="16">
        <f t="shared" si="646"/>
        <v>0</v>
      </c>
      <c r="AJ2255" s="16">
        <f t="shared" si="649"/>
        <v>184.04515008304574</v>
      </c>
      <c r="AK2255" s="16">
        <f t="shared" si="650"/>
        <v>0</v>
      </c>
      <c r="AL2255" s="16">
        <f t="shared" si="651"/>
        <v>0</v>
      </c>
      <c r="AM2255" s="16">
        <f t="shared" si="647"/>
        <v>184.04515008304574</v>
      </c>
      <c r="AN2255" s="16">
        <f t="shared" si="648"/>
        <v>0</v>
      </c>
      <c r="AO2255" s="16">
        <f t="shared" si="652"/>
        <v>330.75484991695419</v>
      </c>
      <c r="AP2255" s="16">
        <f t="shared" si="653"/>
        <v>0</v>
      </c>
      <c r="AQ2255" s="16">
        <f t="shared" si="654"/>
        <v>0</v>
      </c>
      <c r="AR2255" s="9">
        <f t="shared" si="655"/>
        <v>0.64249193845562202</v>
      </c>
      <c r="AS2255" s="9">
        <f t="shared" si="656"/>
        <v>0</v>
      </c>
      <c r="AT2255" s="9">
        <f t="shared" si="657"/>
        <v>0</v>
      </c>
    </row>
    <row r="2256" spans="2:46" x14ac:dyDescent="0.25">
      <c r="B2256" s="1" t="s">
        <v>729</v>
      </c>
      <c r="C2256" s="33" t="s">
        <v>934</v>
      </c>
      <c r="D2256" s="34" t="s">
        <v>3</v>
      </c>
      <c r="E2256" s="8" t="s">
        <v>14</v>
      </c>
      <c r="F2256" s="8" t="s">
        <v>117</v>
      </c>
      <c r="G2256" s="8" t="s">
        <v>27</v>
      </c>
      <c r="H2256" s="8" t="s">
        <v>103</v>
      </c>
      <c r="I2256" s="16">
        <v>512.64</v>
      </c>
      <c r="J2256" s="16">
        <v>0</v>
      </c>
      <c r="K2256" s="16">
        <v>0</v>
      </c>
      <c r="L2256" s="16">
        <v>72</v>
      </c>
      <c r="M2256" s="16">
        <v>0</v>
      </c>
      <c r="N2256" s="16">
        <v>0</v>
      </c>
      <c r="O2256" s="12">
        <f t="shared" si="658"/>
        <v>7.12</v>
      </c>
      <c r="P2256" s="12">
        <f t="shared" si="658"/>
        <v>0</v>
      </c>
      <c r="Q2256" s="12">
        <f t="shared" si="658"/>
        <v>0</v>
      </c>
      <c r="R2256" s="12">
        <f>IFERROR(IF(I2256=0,0,VLOOKUP($C2256,'[1]Marginality pivots'!$B$7:$N$2242,11,0)), 0)</f>
        <v>3.2792829544326474</v>
      </c>
      <c r="S2256" s="12">
        <f>IFERROR(IF(J2256=0,0,VLOOKUP($C2256,'[1]Marginality pivots'!$B$7:$N$2242,12,0)), 0)</f>
        <v>0</v>
      </c>
      <c r="T2256" s="12">
        <f>IFERROR(IF(K2256=0,0,VLOOKUP($C2256,'[1]Marginality pivots'!$B$7:$N$2242,13,0)), 0)</f>
        <v>0</v>
      </c>
      <c r="U2256" s="12">
        <v>4.0991036930408091</v>
      </c>
      <c r="V2256" s="12">
        <v>0</v>
      </c>
      <c r="W2256" s="12">
        <v>0</v>
      </c>
      <c r="X2256" s="12">
        <v>4.0991036930408091</v>
      </c>
      <c r="Y2256" s="12">
        <v>0</v>
      </c>
      <c r="Z2256" s="12">
        <v>0</v>
      </c>
      <c r="AA2256" s="12">
        <v>3.2792829544326474</v>
      </c>
      <c r="AB2256" s="12">
        <v>0</v>
      </c>
      <c r="AC2256" s="12">
        <v>0</v>
      </c>
      <c r="AD2256" s="12">
        <f t="shared" si="641"/>
        <v>295.13546589893826</v>
      </c>
      <c r="AE2256" s="12">
        <f t="shared" si="642"/>
        <v>0</v>
      </c>
      <c r="AF2256" s="12">
        <f t="shared" si="643"/>
        <v>0</v>
      </c>
      <c r="AG2256" s="16">
        <f t="shared" si="644"/>
        <v>295.13546589893826</v>
      </c>
      <c r="AH2256" s="16">
        <f t="shared" si="645"/>
        <v>0</v>
      </c>
      <c r="AI2256" s="16">
        <f t="shared" si="646"/>
        <v>0</v>
      </c>
      <c r="AJ2256" s="16">
        <f t="shared" si="649"/>
        <v>236.10837271915062</v>
      </c>
      <c r="AK2256" s="16">
        <f t="shared" si="650"/>
        <v>0</v>
      </c>
      <c r="AL2256" s="16">
        <f t="shared" si="651"/>
        <v>0</v>
      </c>
      <c r="AM2256" s="16">
        <f t="shared" si="647"/>
        <v>236.10837271915062</v>
      </c>
      <c r="AN2256" s="16">
        <f t="shared" si="648"/>
        <v>0</v>
      </c>
      <c r="AO2256" s="16">
        <f t="shared" si="652"/>
        <v>276.53162728084936</v>
      </c>
      <c r="AP2256" s="16">
        <f t="shared" si="653"/>
        <v>0</v>
      </c>
      <c r="AQ2256" s="16">
        <f t="shared" si="654"/>
        <v>0</v>
      </c>
      <c r="AR2256" s="9">
        <f t="shared" si="655"/>
        <v>0.5394265513437293</v>
      </c>
      <c r="AS2256" s="9">
        <f t="shared" si="656"/>
        <v>0</v>
      </c>
      <c r="AT2256" s="9">
        <f t="shared" si="657"/>
        <v>0</v>
      </c>
    </row>
    <row r="2257" spans="2:46" x14ac:dyDescent="0.25">
      <c r="B2257" s="1" t="s">
        <v>729</v>
      </c>
      <c r="C2257" s="33" t="s">
        <v>212</v>
      </c>
      <c r="D2257" s="34" t="s">
        <v>3</v>
      </c>
      <c r="E2257" s="8" t="s">
        <v>13</v>
      </c>
      <c r="F2257" s="8" t="s">
        <v>109</v>
      </c>
      <c r="G2257" s="8" t="s">
        <v>27</v>
      </c>
      <c r="H2257" s="8" t="s">
        <v>104</v>
      </c>
      <c r="I2257" s="16">
        <v>0</v>
      </c>
      <c r="J2257" s="16">
        <v>504</v>
      </c>
      <c r="K2257" s="16">
        <v>0</v>
      </c>
      <c r="L2257" s="16">
        <v>0</v>
      </c>
      <c r="M2257" s="16">
        <v>210</v>
      </c>
      <c r="N2257" s="16">
        <v>0</v>
      </c>
      <c r="O2257" s="12">
        <f t="shared" si="658"/>
        <v>0</v>
      </c>
      <c r="P2257" s="12">
        <f t="shared" si="658"/>
        <v>2.4</v>
      </c>
      <c r="Q2257" s="12">
        <f t="shared" si="658"/>
        <v>0</v>
      </c>
      <c r="R2257" s="12">
        <f>IFERROR(IF(I2257=0,0,VLOOKUP($C2257,'[1]Marginality pivots'!$B$7:$N$2242,11,0)), 0)</f>
        <v>0</v>
      </c>
      <c r="S2257" s="12">
        <f>IFERROR(IF(J2257=0,0,VLOOKUP($C2257,'[1]Marginality pivots'!$B$7:$N$2242,12,0)), 0)</f>
        <v>4.2139442331246473</v>
      </c>
      <c r="T2257" s="12">
        <f>IFERROR(IF(K2257=0,0,VLOOKUP($C2257,'[1]Marginality pivots'!$B$7:$N$2242,13,0)), 0)</f>
        <v>0</v>
      </c>
      <c r="U2257" s="12">
        <v>0</v>
      </c>
      <c r="V2257" s="12">
        <v>5.9838008110369989</v>
      </c>
      <c r="W2257" s="12">
        <v>0</v>
      </c>
      <c r="X2257" s="12">
        <v>0</v>
      </c>
      <c r="Y2257" s="12">
        <v>5.9838008110369989</v>
      </c>
      <c r="Z2257" s="12">
        <v>0</v>
      </c>
      <c r="AA2257" s="12">
        <v>0</v>
      </c>
      <c r="AB2257" s="12">
        <v>4.2139442331246473</v>
      </c>
      <c r="AC2257" s="12">
        <v>0</v>
      </c>
      <c r="AD2257" s="12">
        <f t="shared" si="641"/>
        <v>0</v>
      </c>
      <c r="AE2257" s="12">
        <f t="shared" si="642"/>
        <v>1256.5981703177697</v>
      </c>
      <c r="AF2257" s="12">
        <f t="shared" si="643"/>
        <v>0</v>
      </c>
      <c r="AG2257" s="16">
        <f t="shared" si="644"/>
        <v>0</v>
      </c>
      <c r="AH2257" s="16">
        <f t="shared" si="645"/>
        <v>1256.5981703177697</v>
      </c>
      <c r="AI2257" s="16">
        <f t="shared" si="646"/>
        <v>0</v>
      </c>
      <c r="AJ2257" s="16">
        <f t="shared" si="649"/>
        <v>0</v>
      </c>
      <c r="AK2257" s="16">
        <f t="shared" si="650"/>
        <v>884.92828895617595</v>
      </c>
      <c r="AL2257" s="16">
        <f t="shared" si="651"/>
        <v>0</v>
      </c>
      <c r="AM2257" s="16">
        <f t="shared" si="647"/>
        <v>0</v>
      </c>
      <c r="AN2257" s="16">
        <f t="shared" si="648"/>
        <v>884.92828895617595</v>
      </c>
      <c r="AO2257" s="16">
        <f t="shared" si="652"/>
        <v>0</v>
      </c>
      <c r="AP2257" s="16">
        <f t="shared" si="653"/>
        <v>-380.92828895617595</v>
      </c>
      <c r="AQ2257" s="16">
        <f t="shared" si="654"/>
        <v>0</v>
      </c>
      <c r="AR2257" s="9">
        <f t="shared" si="655"/>
        <v>0</v>
      </c>
      <c r="AS2257" s="9">
        <f t="shared" si="656"/>
        <v>-0.7558100971352697</v>
      </c>
      <c r="AT2257" s="9">
        <f t="shared" si="657"/>
        <v>0</v>
      </c>
    </row>
    <row r="2258" spans="2:46" x14ac:dyDescent="0.25">
      <c r="B2258" s="1" t="s">
        <v>729</v>
      </c>
      <c r="C2258" s="33" t="s">
        <v>217</v>
      </c>
      <c r="D2258" s="34" t="s">
        <v>3</v>
      </c>
      <c r="E2258" s="8" t="s">
        <v>13</v>
      </c>
      <c r="F2258" s="8" t="s">
        <v>109</v>
      </c>
      <c r="G2258" s="8" t="s">
        <v>27</v>
      </c>
      <c r="H2258" s="8" t="s">
        <v>104</v>
      </c>
      <c r="I2258" s="16">
        <v>0</v>
      </c>
      <c r="J2258" s="16">
        <v>504</v>
      </c>
      <c r="K2258" s="16">
        <v>0</v>
      </c>
      <c r="L2258" s="16">
        <v>0</v>
      </c>
      <c r="M2258" s="16">
        <v>210</v>
      </c>
      <c r="N2258" s="16">
        <v>0</v>
      </c>
      <c r="O2258" s="12">
        <f t="shared" si="658"/>
        <v>0</v>
      </c>
      <c r="P2258" s="12">
        <f t="shared" si="658"/>
        <v>2.4</v>
      </c>
      <c r="Q2258" s="12">
        <f t="shared" si="658"/>
        <v>0</v>
      </c>
      <c r="R2258" s="12">
        <f>IFERROR(IF(I2258=0,0,VLOOKUP($C2258,'[1]Marginality pivots'!$B$7:$N$2242,11,0)), 0)</f>
        <v>0</v>
      </c>
      <c r="S2258" s="12">
        <f>IFERROR(IF(J2258=0,0,VLOOKUP($C2258,'[1]Marginality pivots'!$B$7:$N$2242,12,0)), 0)</f>
        <v>3.3899500109284992</v>
      </c>
      <c r="T2258" s="12">
        <f>IFERROR(IF(K2258=0,0,VLOOKUP($C2258,'[1]Marginality pivots'!$B$7:$N$2242,13,0)), 0)</f>
        <v>0</v>
      </c>
      <c r="U2258" s="12">
        <v>0</v>
      </c>
      <c r="V2258" s="12">
        <v>4.8137290155184687</v>
      </c>
      <c r="W2258" s="12">
        <v>0</v>
      </c>
      <c r="X2258" s="12">
        <v>0</v>
      </c>
      <c r="Y2258" s="12">
        <v>4.8137290155184687</v>
      </c>
      <c r="Z2258" s="12">
        <v>0</v>
      </c>
      <c r="AA2258" s="12">
        <v>0</v>
      </c>
      <c r="AB2258" s="12">
        <v>3.3899500109284992</v>
      </c>
      <c r="AC2258" s="12">
        <v>0</v>
      </c>
      <c r="AD2258" s="12">
        <f t="shared" si="641"/>
        <v>0</v>
      </c>
      <c r="AE2258" s="12">
        <f t="shared" si="642"/>
        <v>1010.8830932588784</v>
      </c>
      <c r="AF2258" s="12">
        <f t="shared" si="643"/>
        <v>0</v>
      </c>
      <c r="AG2258" s="16">
        <f t="shared" si="644"/>
        <v>0</v>
      </c>
      <c r="AH2258" s="16">
        <f t="shared" si="645"/>
        <v>1010.8830932588784</v>
      </c>
      <c r="AI2258" s="16">
        <f t="shared" si="646"/>
        <v>0</v>
      </c>
      <c r="AJ2258" s="16">
        <f t="shared" si="649"/>
        <v>0</v>
      </c>
      <c r="AK2258" s="16">
        <f t="shared" si="650"/>
        <v>711.88950229498482</v>
      </c>
      <c r="AL2258" s="16">
        <f t="shared" si="651"/>
        <v>0</v>
      </c>
      <c r="AM2258" s="16">
        <f t="shared" si="647"/>
        <v>0</v>
      </c>
      <c r="AN2258" s="16">
        <f t="shared" si="648"/>
        <v>711.88950229498482</v>
      </c>
      <c r="AO2258" s="16">
        <f t="shared" si="652"/>
        <v>0</v>
      </c>
      <c r="AP2258" s="16">
        <f t="shared" si="653"/>
        <v>-207.88950229498482</v>
      </c>
      <c r="AQ2258" s="16">
        <f t="shared" si="654"/>
        <v>0</v>
      </c>
      <c r="AR2258" s="9">
        <f t="shared" si="655"/>
        <v>0</v>
      </c>
      <c r="AS2258" s="9">
        <f t="shared" si="656"/>
        <v>-0.412479171220208</v>
      </c>
      <c r="AT2258" s="9">
        <f t="shared" si="657"/>
        <v>0</v>
      </c>
    </row>
    <row r="2259" spans="2:46" x14ac:dyDescent="0.25">
      <c r="B2259" s="1" t="s">
        <v>729</v>
      </c>
      <c r="C2259" s="34">
        <v>3054969921194</v>
      </c>
      <c r="D2259" s="34" t="s">
        <v>3</v>
      </c>
      <c r="E2259" s="8" t="s">
        <v>13</v>
      </c>
      <c r="F2259" s="8" t="s">
        <v>125</v>
      </c>
      <c r="G2259" s="8" t="s">
        <v>27</v>
      </c>
      <c r="H2259" s="8" t="s">
        <v>104</v>
      </c>
      <c r="I2259" s="16">
        <v>496.8</v>
      </c>
      <c r="J2259" s="16">
        <v>0</v>
      </c>
      <c r="K2259" s="16">
        <v>0</v>
      </c>
      <c r="L2259" s="16">
        <v>120</v>
      </c>
      <c r="M2259" s="16">
        <v>0</v>
      </c>
      <c r="N2259" s="16">
        <v>0</v>
      </c>
      <c r="O2259" s="12">
        <f t="shared" si="658"/>
        <v>4.1399999999999997</v>
      </c>
      <c r="P2259" s="12">
        <f t="shared" si="658"/>
        <v>0</v>
      </c>
      <c r="Q2259" s="12">
        <f t="shared" si="658"/>
        <v>0</v>
      </c>
      <c r="R2259" s="12">
        <f>IFERROR(IF(I2259=0,0,VLOOKUP($C2259,'[1]Marginality pivots'!$B$7:$N$2242,11,0)), 0)</f>
        <v>1.9067740774369606</v>
      </c>
      <c r="S2259" s="12">
        <f>IFERROR(IF(J2259=0,0,VLOOKUP($C2259,'[1]Marginality pivots'!$B$7:$N$2242,12,0)), 0)</f>
        <v>0</v>
      </c>
      <c r="T2259" s="12">
        <f>IFERROR(IF(K2259=0,0,VLOOKUP($C2259,'[1]Marginality pivots'!$B$7:$N$2242,13,0)), 0)</f>
        <v>0</v>
      </c>
      <c r="U2259" s="12">
        <v>2.3834675967962009</v>
      </c>
      <c r="V2259" s="12">
        <v>0</v>
      </c>
      <c r="W2259" s="12">
        <v>0</v>
      </c>
      <c r="X2259" s="12">
        <v>2.3834675967962009</v>
      </c>
      <c r="Y2259" s="12">
        <v>0</v>
      </c>
      <c r="Z2259" s="12">
        <v>0</v>
      </c>
      <c r="AA2259" s="12">
        <v>1.9067740774369606</v>
      </c>
      <c r="AB2259" s="12">
        <v>0</v>
      </c>
      <c r="AC2259" s="12">
        <v>0</v>
      </c>
      <c r="AD2259" s="12">
        <f t="shared" si="641"/>
        <v>286.01611161554411</v>
      </c>
      <c r="AE2259" s="12">
        <f t="shared" si="642"/>
        <v>0</v>
      </c>
      <c r="AF2259" s="12">
        <f t="shared" si="643"/>
        <v>0</v>
      </c>
      <c r="AG2259" s="16">
        <f t="shared" si="644"/>
        <v>286.01611161554411</v>
      </c>
      <c r="AH2259" s="16">
        <f t="shared" si="645"/>
        <v>0</v>
      </c>
      <c r="AI2259" s="16">
        <f t="shared" si="646"/>
        <v>0</v>
      </c>
      <c r="AJ2259" s="16">
        <f t="shared" si="649"/>
        <v>228.81288929243527</v>
      </c>
      <c r="AK2259" s="16">
        <f t="shared" si="650"/>
        <v>0</v>
      </c>
      <c r="AL2259" s="16">
        <f t="shared" si="651"/>
        <v>0</v>
      </c>
      <c r="AM2259" s="16">
        <f t="shared" si="647"/>
        <v>228.81288929243527</v>
      </c>
      <c r="AN2259" s="16">
        <f t="shared" si="648"/>
        <v>0</v>
      </c>
      <c r="AO2259" s="16">
        <f t="shared" si="652"/>
        <v>267.98711070756474</v>
      </c>
      <c r="AP2259" s="16">
        <f t="shared" si="653"/>
        <v>0</v>
      </c>
      <c r="AQ2259" s="16">
        <f t="shared" si="654"/>
        <v>0</v>
      </c>
      <c r="AR2259" s="9">
        <f t="shared" si="655"/>
        <v>0.5394265513437293</v>
      </c>
      <c r="AS2259" s="9">
        <f t="shared" si="656"/>
        <v>0</v>
      </c>
      <c r="AT2259" s="9">
        <f t="shared" si="657"/>
        <v>0</v>
      </c>
    </row>
    <row r="2260" spans="2:46" x14ac:dyDescent="0.25">
      <c r="B2260" s="1" t="s">
        <v>729</v>
      </c>
      <c r="C2260" s="33" t="s">
        <v>935</v>
      </c>
      <c r="D2260" s="34" t="s">
        <v>3</v>
      </c>
      <c r="E2260" s="8" t="s">
        <v>18</v>
      </c>
      <c r="F2260" s="8" t="s">
        <v>530</v>
      </c>
      <c r="G2260" s="8" t="s">
        <v>27</v>
      </c>
      <c r="H2260" s="8" t="s">
        <v>103</v>
      </c>
      <c r="I2260" s="16">
        <v>0</v>
      </c>
      <c r="J2260" s="16">
        <v>0</v>
      </c>
      <c r="K2260" s="16">
        <v>496.32</v>
      </c>
      <c r="L2260" s="16">
        <v>0</v>
      </c>
      <c r="M2260" s="16">
        <v>0</v>
      </c>
      <c r="N2260" s="16">
        <v>264</v>
      </c>
      <c r="O2260" s="12">
        <f t="shared" si="658"/>
        <v>0</v>
      </c>
      <c r="P2260" s="12">
        <f t="shared" si="658"/>
        <v>0</v>
      </c>
      <c r="Q2260" s="12">
        <f t="shared" si="658"/>
        <v>1.88</v>
      </c>
      <c r="R2260" s="12">
        <f>IFERROR(IF(I2260=0,0,VLOOKUP($C2260,'[1]Marginality pivots'!$B$7:$N$2242,11,0)), 0)</f>
        <v>0</v>
      </c>
      <c r="S2260" s="12">
        <f>IFERROR(IF(J2260=0,0,VLOOKUP($C2260,'[1]Marginality pivots'!$B$7:$N$2242,12,0)), 0)</f>
        <v>0</v>
      </c>
      <c r="T2260" s="12">
        <f>IFERROR(IF(K2260=0,0,VLOOKUP($C2260,'[1]Marginality pivots'!$B$7:$N$2242,13,0)), 0)</f>
        <v>1.3827357711573371</v>
      </c>
      <c r="U2260" s="12">
        <v>0</v>
      </c>
      <c r="V2260" s="12">
        <v>0</v>
      </c>
      <c r="W2260" s="12">
        <v>1.7975565025045384</v>
      </c>
      <c r="X2260" s="12">
        <v>0</v>
      </c>
      <c r="Y2260" s="12">
        <v>0</v>
      </c>
      <c r="Z2260" s="12">
        <v>1.7975565025045384</v>
      </c>
      <c r="AA2260" s="12">
        <v>0</v>
      </c>
      <c r="AB2260" s="12">
        <v>0</v>
      </c>
      <c r="AC2260" s="12">
        <v>1.3827357711573371</v>
      </c>
      <c r="AD2260" s="12">
        <f t="shared" si="641"/>
        <v>0</v>
      </c>
      <c r="AE2260" s="12">
        <f t="shared" si="642"/>
        <v>0</v>
      </c>
      <c r="AF2260" s="12">
        <f t="shared" si="643"/>
        <v>474.55491666119815</v>
      </c>
      <c r="AG2260" s="16">
        <f t="shared" si="644"/>
        <v>0</v>
      </c>
      <c r="AH2260" s="16">
        <f t="shared" si="645"/>
        <v>0</v>
      </c>
      <c r="AI2260" s="16">
        <f t="shared" si="646"/>
        <v>474.55491666119815</v>
      </c>
      <c r="AJ2260" s="16">
        <f t="shared" si="649"/>
        <v>0</v>
      </c>
      <c r="AK2260" s="16">
        <f t="shared" si="650"/>
        <v>0</v>
      </c>
      <c r="AL2260" s="16">
        <f t="shared" si="651"/>
        <v>365.04224358553699</v>
      </c>
      <c r="AM2260" s="16">
        <f t="shared" si="647"/>
        <v>0</v>
      </c>
      <c r="AN2260" s="16">
        <f t="shared" si="648"/>
        <v>0</v>
      </c>
      <c r="AO2260" s="16">
        <f t="shared" si="652"/>
        <v>0</v>
      </c>
      <c r="AP2260" s="16">
        <f t="shared" si="653"/>
        <v>0</v>
      </c>
      <c r="AQ2260" s="16">
        <f t="shared" si="654"/>
        <v>131.277756414463</v>
      </c>
      <c r="AR2260" s="9">
        <f t="shared" si="655"/>
        <v>0</v>
      </c>
      <c r="AS2260" s="9">
        <f t="shared" si="656"/>
        <v>0</v>
      </c>
      <c r="AT2260" s="9">
        <f t="shared" si="657"/>
        <v>0.26450224938439515</v>
      </c>
    </row>
    <row r="2261" spans="2:46" x14ac:dyDescent="0.25">
      <c r="B2261" s="1" t="s">
        <v>729</v>
      </c>
      <c r="C2261" s="33" t="s">
        <v>936</v>
      </c>
      <c r="D2261" s="34" t="s">
        <v>3</v>
      </c>
      <c r="E2261" s="8" t="s">
        <v>13</v>
      </c>
      <c r="F2261" s="8" t="s">
        <v>125</v>
      </c>
      <c r="G2261" s="8" t="s">
        <v>27</v>
      </c>
      <c r="H2261" s="8" t="s">
        <v>103</v>
      </c>
      <c r="I2261" s="16">
        <v>0</v>
      </c>
      <c r="J2261" s="16">
        <v>149.82</v>
      </c>
      <c r="K2261" s="16">
        <v>327.53999999999996</v>
      </c>
      <c r="L2261" s="16">
        <v>0</v>
      </c>
      <c r="M2261" s="16">
        <v>22</v>
      </c>
      <c r="N2261" s="16">
        <v>28</v>
      </c>
      <c r="O2261" s="12">
        <f t="shared" si="658"/>
        <v>0</v>
      </c>
      <c r="P2261" s="12">
        <f t="shared" si="658"/>
        <v>6.81</v>
      </c>
      <c r="Q2261" s="12">
        <f t="shared" si="658"/>
        <v>11.697857142857142</v>
      </c>
      <c r="R2261" s="12">
        <f>IFERROR(IF(I2261=0,0,VLOOKUP($C2261,'[1]Marginality pivots'!$B$7:$N$2242,11,0)), 0)</f>
        <v>0</v>
      </c>
      <c r="S2261" s="12">
        <f>IFERROR(IF(J2261=0,0,VLOOKUP($C2261,'[1]Marginality pivots'!$B$7:$N$2242,12,0)), 0)</f>
        <v>3.5771596695786085</v>
      </c>
      <c r="T2261" s="12">
        <f>IFERROR(IF(K2261=0,0,VLOOKUP($C2261,'[1]Marginality pivots'!$B$7:$N$2242,13,0)), 0)</f>
        <v>3.7581639488592864</v>
      </c>
      <c r="U2261" s="12">
        <v>0</v>
      </c>
      <c r="V2261" s="12">
        <v>5.0795667308016235</v>
      </c>
      <c r="W2261" s="12">
        <v>4.8856131335170723</v>
      </c>
      <c r="X2261" s="12">
        <v>0</v>
      </c>
      <c r="Y2261" s="12">
        <v>5.0795667308016235</v>
      </c>
      <c r="Z2261" s="12">
        <v>4.8856131335170723</v>
      </c>
      <c r="AA2261" s="12">
        <v>0</v>
      </c>
      <c r="AB2261" s="12">
        <v>3.5771596695786085</v>
      </c>
      <c r="AC2261" s="12">
        <v>3.7581639488592864</v>
      </c>
      <c r="AD2261" s="12">
        <f t="shared" si="641"/>
        <v>0</v>
      </c>
      <c r="AE2261" s="12">
        <f t="shared" si="642"/>
        <v>111.75046807763572</v>
      </c>
      <c r="AF2261" s="12">
        <f t="shared" si="643"/>
        <v>136.79716773847804</v>
      </c>
      <c r="AG2261" s="16">
        <f t="shared" si="644"/>
        <v>0</v>
      </c>
      <c r="AH2261" s="16">
        <f t="shared" si="645"/>
        <v>111.75046807763572</v>
      </c>
      <c r="AI2261" s="16">
        <f t="shared" si="646"/>
        <v>136.79716773847804</v>
      </c>
      <c r="AJ2261" s="16">
        <f t="shared" si="649"/>
        <v>0</v>
      </c>
      <c r="AK2261" s="16">
        <f t="shared" si="650"/>
        <v>78.697512730729386</v>
      </c>
      <c r="AL2261" s="16">
        <f t="shared" si="651"/>
        <v>105.22859056806001</v>
      </c>
      <c r="AM2261" s="16">
        <f t="shared" si="647"/>
        <v>0</v>
      </c>
      <c r="AN2261" s="16">
        <f t="shared" si="648"/>
        <v>78.697512730729386</v>
      </c>
      <c r="AO2261" s="16">
        <f t="shared" si="652"/>
        <v>0</v>
      </c>
      <c r="AP2261" s="16">
        <f t="shared" si="653"/>
        <v>71.122487269270607</v>
      </c>
      <c r="AQ2261" s="16">
        <f t="shared" si="654"/>
        <v>222.31140943193995</v>
      </c>
      <c r="AR2261" s="9">
        <f t="shared" si="655"/>
        <v>0</v>
      </c>
      <c r="AS2261" s="9">
        <f t="shared" si="656"/>
        <v>0.47471957862281811</v>
      </c>
      <c r="AT2261" s="9">
        <f t="shared" si="657"/>
        <v>0.67873056552463817</v>
      </c>
    </row>
    <row r="2262" spans="2:46" x14ac:dyDescent="0.25">
      <c r="B2262" s="1" t="s">
        <v>729</v>
      </c>
      <c r="C2262" s="33" t="s">
        <v>937</v>
      </c>
      <c r="D2262" s="34" t="s">
        <v>3</v>
      </c>
      <c r="E2262" s="8" t="s">
        <v>16</v>
      </c>
      <c r="F2262" s="8" t="s">
        <v>116</v>
      </c>
      <c r="G2262" s="8" t="s">
        <v>26</v>
      </c>
      <c r="H2262" s="8" t="s">
        <v>103</v>
      </c>
      <c r="I2262" s="16">
        <v>145.19400000000002</v>
      </c>
      <c r="J2262" s="16">
        <v>176.30470068319499</v>
      </c>
      <c r="K2262" s="16">
        <v>148.64939930317826</v>
      </c>
      <c r="L2262" s="16">
        <v>42</v>
      </c>
      <c r="M2262" s="16">
        <v>51</v>
      </c>
      <c r="N2262" s="16">
        <v>43</v>
      </c>
      <c r="O2262" s="12">
        <f t="shared" si="658"/>
        <v>3.4570000000000003</v>
      </c>
      <c r="P2262" s="12">
        <f t="shared" si="658"/>
        <v>3.4569549153567647</v>
      </c>
      <c r="Q2262" s="12">
        <f t="shared" si="658"/>
        <v>3.4569627744925175</v>
      </c>
      <c r="R2262" s="12">
        <f>IFERROR(IF(I2262=0,0,VLOOKUP($C2262,'[1]Marginality pivots'!$B$7:$N$2242,11,0)), 0)</f>
        <v>1.5922024120047273</v>
      </c>
      <c r="S2262" s="12">
        <f>IFERROR(IF(J2262=0,0,VLOOKUP($C2262,'[1]Marginality pivots'!$B$7:$N$2242,12,0)), 0)</f>
        <v>0.48564988384140217</v>
      </c>
      <c r="T2262" s="12">
        <f>IFERROR(IF(K2262=0,0,VLOOKUP($C2262,'[1]Marginality pivots'!$B$7:$N$2242,13,0)), 0)</f>
        <v>0.51022376796377711</v>
      </c>
      <c r="U2262" s="12">
        <v>1.9902530150059092</v>
      </c>
      <c r="V2262" s="12">
        <v>0.68962283505479105</v>
      </c>
      <c r="W2262" s="12">
        <v>0.66329089835291022</v>
      </c>
      <c r="X2262" s="12">
        <v>1.9902530150059092</v>
      </c>
      <c r="Y2262" s="12">
        <v>0.68962283505479105</v>
      </c>
      <c r="Z2262" s="12">
        <v>0.66329089835291022</v>
      </c>
      <c r="AA2262" s="12">
        <v>1.5922024120047273</v>
      </c>
      <c r="AB2262" s="12">
        <v>0.48564988384140217</v>
      </c>
      <c r="AC2262" s="12">
        <v>0.51022376796377711</v>
      </c>
      <c r="AD2262" s="12">
        <f t="shared" si="641"/>
        <v>83.590626630248181</v>
      </c>
      <c r="AE2262" s="12">
        <f t="shared" si="642"/>
        <v>35.170764587794345</v>
      </c>
      <c r="AF2262" s="12">
        <f t="shared" si="643"/>
        <v>28.521508629175138</v>
      </c>
      <c r="AG2262" s="16">
        <f t="shared" si="644"/>
        <v>83.590626630248181</v>
      </c>
      <c r="AH2262" s="16">
        <f t="shared" si="645"/>
        <v>35.170764587794345</v>
      </c>
      <c r="AI2262" s="16">
        <f t="shared" si="646"/>
        <v>28.521508629175138</v>
      </c>
      <c r="AJ2262" s="16">
        <f t="shared" si="649"/>
        <v>66.872501304198551</v>
      </c>
      <c r="AK2262" s="16">
        <f t="shared" si="650"/>
        <v>24.768144075911511</v>
      </c>
      <c r="AL2262" s="16">
        <f t="shared" si="651"/>
        <v>21.939622022442414</v>
      </c>
      <c r="AM2262" s="16">
        <f t="shared" si="647"/>
        <v>66.872501304198551</v>
      </c>
      <c r="AN2262" s="16">
        <f t="shared" si="648"/>
        <v>24.768144075911511</v>
      </c>
      <c r="AO2262" s="16">
        <f t="shared" si="652"/>
        <v>78.321498695801466</v>
      </c>
      <c r="AP2262" s="16">
        <f t="shared" si="653"/>
        <v>151.53655660728347</v>
      </c>
      <c r="AQ2262" s="16">
        <f t="shared" si="654"/>
        <v>126.70977728073584</v>
      </c>
      <c r="AR2262" s="9">
        <f t="shared" si="655"/>
        <v>0.53942655134372952</v>
      </c>
      <c r="AS2262" s="9">
        <f t="shared" si="656"/>
        <v>0.85951512364711236</v>
      </c>
      <c r="AT2262" s="9">
        <f t="shared" si="657"/>
        <v>0.85240692444578658</v>
      </c>
    </row>
    <row r="2263" spans="2:46" x14ac:dyDescent="0.25">
      <c r="B2263" s="1" t="s">
        <v>729</v>
      </c>
      <c r="C2263" s="34" t="s">
        <v>938</v>
      </c>
      <c r="D2263" s="34" t="s">
        <v>3</v>
      </c>
      <c r="E2263" s="8" t="s">
        <v>14</v>
      </c>
      <c r="F2263" s="8" t="s">
        <v>133</v>
      </c>
      <c r="G2263" s="8" t="s">
        <v>27</v>
      </c>
      <c r="H2263" s="8" t="s">
        <v>103</v>
      </c>
      <c r="I2263" s="16">
        <v>0</v>
      </c>
      <c r="J2263" s="16">
        <v>131.22</v>
      </c>
      <c r="K2263" s="16">
        <v>328.05</v>
      </c>
      <c r="L2263" s="16">
        <v>0</v>
      </c>
      <c r="M2263" s="16">
        <v>6</v>
      </c>
      <c r="N2263" s="16">
        <v>15</v>
      </c>
      <c r="O2263" s="12">
        <f t="shared" si="658"/>
        <v>0</v>
      </c>
      <c r="P2263" s="12">
        <f t="shared" si="658"/>
        <v>21.87</v>
      </c>
      <c r="Q2263" s="12">
        <f t="shared" si="658"/>
        <v>21.87</v>
      </c>
      <c r="R2263" s="12">
        <f>IFERROR(IF(I2263=0,0,VLOOKUP($C2263,'[1]Marginality pivots'!$B$7:$N$2242,11,0)), 0)</f>
        <v>0</v>
      </c>
      <c r="S2263" s="12">
        <f>IFERROR(IF(J2263=0,0,VLOOKUP($C2263,'[1]Marginality pivots'!$B$7:$N$2242,12,0)), 0)</f>
        <v>13.488476900453302</v>
      </c>
      <c r="T2263" s="12">
        <f>IFERROR(IF(K2263=0,0,VLOOKUP($C2263,'[1]Marginality pivots'!$B$7:$N$2242,13,0)), 0)</f>
        <v>14.170993831616242</v>
      </c>
      <c r="U2263" s="12">
        <v>0</v>
      </c>
      <c r="V2263" s="12">
        <v>19.153637198643686</v>
      </c>
      <c r="W2263" s="12">
        <v>18.422291981101115</v>
      </c>
      <c r="X2263" s="12">
        <v>0</v>
      </c>
      <c r="Y2263" s="12">
        <v>19.153637198643686</v>
      </c>
      <c r="Z2263" s="12">
        <v>18.422291981101115</v>
      </c>
      <c r="AA2263" s="12">
        <v>0</v>
      </c>
      <c r="AB2263" s="12">
        <v>13.488476900453302</v>
      </c>
      <c r="AC2263" s="12">
        <v>14.170993831616242</v>
      </c>
      <c r="AD2263" s="12">
        <f t="shared" si="641"/>
        <v>0</v>
      </c>
      <c r="AE2263" s="12">
        <f t="shared" si="642"/>
        <v>114.92182319186212</v>
      </c>
      <c r="AF2263" s="12">
        <f t="shared" si="643"/>
        <v>276.33437971651671</v>
      </c>
      <c r="AG2263" s="16">
        <f t="shared" si="644"/>
        <v>0</v>
      </c>
      <c r="AH2263" s="16">
        <f t="shared" si="645"/>
        <v>114.92182319186212</v>
      </c>
      <c r="AI2263" s="16">
        <f t="shared" si="646"/>
        <v>276.33437971651671</v>
      </c>
      <c r="AJ2263" s="16">
        <f t="shared" si="649"/>
        <v>0</v>
      </c>
      <c r="AK2263" s="16">
        <f t="shared" si="650"/>
        <v>80.930861402719813</v>
      </c>
      <c r="AL2263" s="16">
        <f t="shared" si="651"/>
        <v>212.56490747424363</v>
      </c>
      <c r="AM2263" s="16">
        <f t="shared" si="647"/>
        <v>0</v>
      </c>
      <c r="AN2263" s="16">
        <f t="shared" si="648"/>
        <v>80.930861402719813</v>
      </c>
      <c r="AO2263" s="16">
        <f t="shared" si="652"/>
        <v>0</v>
      </c>
      <c r="AP2263" s="16">
        <f t="shared" si="653"/>
        <v>50.289138597280186</v>
      </c>
      <c r="AQ2263" s="16">
        <f t="shared" si="654"/>
        <v>115.48509252575639</v>
      </c>
      <c r="AR2263" s="9">
        <f t="shared" si="655"/>
        <v>0</v>
      </c>
      <c r="AS2263" s="9">
        <f t="shared" si="656"/>
        <v>0.38324294007986731</v>
      </c>
      <c r="AT2263" s="9">
        <f t="shared" si="657"/>
        <v>0.35203503284790849</v>
      </c>
    </row>
    <row r="2264" spans="2:46" x14ac:dyDescent="0.25">
      <c r="B2264" s="1" t="s">
        <v>729</v>
      </c>
      <c r="C2264" s="33">
        <v>3054968711502</v>
      </c>
      <c r="D2264" s="34" t="s">
        <v>3</v>
      </c>
      <c r="E2264" s="8" t="s">
        <v>14</v>
      </c>
      <c r="F2264" s="8" t="s">
        <v>530</v>
      </c>
      <c r="G2264" s="8" t="s">
        <v>27</v>
      </c>
      <c r="H2264" s="8" t="s">
        <v>104</v>
      </c>
      <c r="I2264" s="16">
        <v>448.9</v>
      </c>
      <c r="J2264" s="16">
        <v>0</v>
      </c>
      <c r="K2264" s="16">
        <v>0</v>
      </c>
      <c r="L2264" s="16">
        <v>67</v>
      </c>
      <c r="M2264" s="16">
        <v>0</v>
      </c>
      <c r="N2264" s="16">
        <v>0</v>
      </c>
      <c r="O2264" s="12">
        <f t="shared" si="658"/>
        <v>6.6999999999999993</v>
      </c>
      <c r="P2264" s="12">
        <f t="shared" si="658"/>
        <v>0</v>
      </c>
      <c r="Q2264" s="12">
        <f t="shared" si="658"/>
        <v>0</v>
      </c>
      <c r="R2264" s="12">
        <f>IFERROR(IF(I2264=0,0,VLOOKUP($C2264,'[1]Marginality pivots'!$B$7:$N$2242,11,0)), 0)</f>
        <v>3.099659309456702</v>
      </c>
      <c r="S2264" s="12">
        <f>IFERROR(IF(J2264=0,0,VLOOKUP($C2264,'[1]Marginality pivots'!$B$7:$N$2242,12,0)), 0)</f>
        <v>0</v>
      </c>
      <c r="T2264" s="12">
        <f>IFERROR(IF(K2264=0,0,VLOOKUP($C2264,'[1]Marginality pivots'!$B$7:$N$2242,13,0)), 0)</f>
        <v>0</v>
      </c>
      <c r="U2264" s="12">
        <v>3.8745741368208773</v>
      </c>
      <c r="V2264" s="12">
        <v>0</v>
      </c>
      <c r="W2264" s="12">
        <v>0</v>
      </c>
      <c r="X2264" s="12">
        <v>3.8745741368208773</v>
      </c>
      <c r="Y2264" s="12">
        <v>0</v>
      </c>
      <c r="Z2264" s="12">
        <v>0</v>
      </c>
      <c r="AA2264" s="12">
        <v>3.099659309456702</v>
      </c>
      <c r="AB2264" s="12">
        <v>0</v>
      </c>
      <c r="AC2264" s="12">
        <v>0</v>
      </c>
      <c r="AD2264" s="12">
        <f t="shared" si="641"/>
        <v>259.59646716699876</v>
      </c>
      <c r="AE2264" s="12">
        <f t="shared" si="642"/>
        <v>0</v>
      </c>
      <c r="AF2264" s="12">
        <f t="shared" si="643"/>
        <v>0</v>
      </c>
      <c r="AG2264" s="16">
        <f t="shared" si="644"/>
        <v>259.59646716699876</v>
      </c>
      <c r="AH2264" s="16">
        <f t="shared" si="645"/>
        <v>0</v>
      </c>
      <c r="AI2264" s="16">
        <f t="shared" si="646"/>
        <v>0</v>
      </c>
      <c r="AJ2264" s="16">
        <f t="shared" si="649"/>
        <v>207.67717373359903</v>
      </c>
      <c r="AK2264" s="16">
        <f t="shared" si="650"/>
        <v>0</v>
      </c>
      <c r="AL2264" s="16">
        <f t="shared" si="651"/>
        <v>0</v>
      </c>
      <c r="AM2264" s="16">
        <f t="shared" si="647"/>
        <v>207.67717373359903</v>
      </c>
      <c r="AN2264" s="16">
        <f t="shared" si="648"/>
        <v>0</v>
      </c>
      <c r="AO2264" s="16">
        <f t="shared" si="652"/>
        <v>241.22282626640094</v>
      </c>
      <c r="AP2264" s="16">
        <f t="shared" si="653"/>
        <v>0</v>
      </c>
      <c r="AQ2264" s="16">
        <f t="shared" si="654"/>
        <v>0</v>
      </c>
      <c r="AR2264" s="9">
        <f t="shared" si="655"/>
        <v>0.53736428217064147</v>
      </c>
      <c r="AS2264" s="9">
        <f t="shared" si="656"/>
        <v>0</v>
      </c>
      <c r="AT2264" s="9">
        <f t="shared" si="657"/>
        <v>0</v>
      </c>
    </row>
    <row r="2265" spans="2:46" x14ac:dyDescent="0.25">
      <c r="B2265" s="1" t="s">
        <v>729</v>
      </c>
      <c r="C2265" s="33">
        <v>3054968711602</v>
      </c>
      <c r="D2265" s="34" t="s">
        <v>3</v>
      </c>
      <c r="E2265" s="8" t="s">
        <v>14</v>
      </c>
      <c r="F2265" s="8" t="s">
        <v>530</v>
      </c>
      <c r="G2265" s="8" t="s">
        <v>27</v>
      </c>
      <c r="H2265" s="8" t="s">
        <v>104</v>
      </c>
      <c r="I2265" s="16">
        <v>448.9</v>
      </c>
      <c r="J2265" s="16">
        <v>0</v>
      </c>
      <c r="K2265" s="16">
        <v>0</v>
      </c>
      <c r="L2265" s="16">
        <v>67</v>
      </c>
      <c r="M2265" s="16">
        <v>0</v>
      </c>
      <c r="N2265" s="16">
        <v>0</v>
      </c>
      <c r="O2265" s="12">
        <f t="shared" si="658"/>
        <v>6.6999999999999993</v>
      </c>
      <c r="P2265" s="12">
        <f t="shared" si="658"/>
        <v>0</v>
      </c>
      <c r="Q2265" s="12">
        <f t="shared" si="658"/>
        <v>0</v>
      </c>
      <c r="R2265" s="12">
        <f>IFERROR(IF(I2265=0,0,VLOOKUP($C2265,'[1]Marginality pivots'!$B$7:$N$2242,11,0)), 0)</f>
        <v>3.099659309456702</v>
      </c>
      <c r="S2265" s="12">
        <f>IFERROR(IF(J2265=0,0,VLOOKUP($C2265,'[1]Marginality pivots'!$B$7:$N$2242,12,0)), 0)</f>
        <v>0</v>
      </c>
      <c r="T2265" s="12">
        <f>IFERROR(IF(K2265=0,0,VLOOKUP($C2265,'[1]Marginality pivots'!$B$7:$N$2242,13,0)), 0)</f>
        <v>0</v>
      </c>
      <c r="U2265" s="12">
        <v>3.8745741368208773</v>
      </c>
      <c r="V2265" s="12">
        <v>0</v>
      </c>
      <c r="W2265" s="12">
        <v>0</v>
      </c>
      <c r="X2265" s="12">
        <v>3.8745741368208773</v>
      </c>
      <c r="Y2265" s="12">
        <v>0</v>
      </c>
      <c r="Z2265" s="12">
        <v>0</v>
      </c>
      <c r="AA2265" s="12">
        <v>3.099659309456702</v>
      </c>
      <c r="AB2265" s="12">
        <v>0</v>
      </c>
      <c r="AC2265" s="12">
        <v>0</v>
      </c>
      <c r="AD2265" s="12">
        <f t="shared" si="641"/>
        <v>259.59646716699876</v>
      </c>
      <c r="AE2265" s="12">
        <f t="shared" si="642"/>
        <v>0</v>
      </c>
      <c r="AF2265" s="12">
        <f t="shared" si="643"/>
        <v>0</v>
      </c>
      <c r="AG2265" s="16">
        <f t="shared" si="644"/>
        <v>259.59646716699876</v>
      </c>
      <c r="AH2265" s="16">
        <f t="shared" si="645"/>
        <v>0</v>
      </c>
      <c r="AI2265" s="16">
        <f t="shared" si="646"/>
        <v>0</v>
      </c>
      <c r="AJ2265" s="16">
        <f t="shared" si="649"/>
        <v>207.67717373359903</v>
      </c>
      <c r="AK2265" s="16">
        <f t="shared" si="650"/>
        <v>0</v>
      </c>
      <c r="AL2265" s="16">
        <f t="shared" si="651"/>
        <v>0</v>
      </c>
      <c r="AM2265" s="16">
        <f t="shared" si="647"/>
        <v>207.67717373359903</v>
      </c>
      <c r="AN2265" s="16">
        <f t="shared" si="648"/>
        <v>0</v>
      </c>
      <c r="AO2265" s="16">
        <f t="shared" si="652"/>
        <v>241.22282626640094</v>
      </c>
      <c r="AP2265" s="16">
        <f t="shared" si="653"/>
        <v>0</v>
      </c>
      <c r="AQ2265" s="16">
        <f t="shared" si="654"/>
        <v>0</v>
      </c>
      <c r="AR2265" s="9">
        <f t="shared" si="655"/>
        <v>0.53736428217064147</v>
      </c>
      <c r="AS2265" s="9">
        <f t="shared" si="656"/>
        <v>0</v>
      </c>
      <c r="AT2265" s="9">
        <f t="shared" si="657"/>
        <v>0</v>
      </c>
    </row>
    <row r="2266" spans="2:46" x14ac:dyDescent="0.25">
      <c r="B2266" s="1" t="s">
        <v>729</v>
      </c>
      <c r="C2266" s="33" t="s">
        <v>939</v>
      </c>
      <c r="D2266" s="34" t="s">
        <v>3</v>
      </c>
      <c r="E2266" s="8" t="s">
        <v>13</v>
      </c>
      <c r="F2266" s="8" t="s">
        <v>125</v>
      </c>
      <c r="G2266" s="8" t="s">
        <v>27</v>
      </c>
      <c r="H2266" s="8" t="s">
        <v>104</v>
      </c>
      <c r="I2266" s="16">
        <v>442.5</v>
      </c>
      <c r="J2266" s="16">
        <v>0</v>
      </c>
      <c r="K2266" s="16">
        <v>0</v>
      </c>
      <c r="L2266" s="16">
        <v>150</v>
      </c>
      <c r="M2266" s="16">
        <v>0</v>
      </c>
      <c r="N2266" s="16">
        <v>0</v>
      </c>
      <c r="O2266" s="12">
        <f t="shared" si="658"/>
        <v>2.95</v>
      </c>
      <c r="P2266" s="12">
        <f t="shared" si="658"/>
        <v>0</v>
      </c>
      <c r="Q2266" s="12">
        <f t="shared" si="658"/>
        <v>0</v>
      </c>
      <c r="R2266" s="12">
        <f>IFERROR(IF(I2266=0,0,VLOOKUP($C2266,'[1]Marginality pivots'!$B$7:$N$2242,11,0)), 0)</f>
        <v>2.031128908574154</v>
      </c>
      <c r="S2266" s="12">
        <f>IFERROR(IF(J2266=0,0,VLOOKUP($C2266,'[1]Marginality pivots'!$B$7:$N$2242,12,0)), 0)</f>
        <v>0</v>
      </c>
      <c r="T2266" s="12">
        <f>IFERROR(IF(K2266=0,0,VLOOKUP($C2266,'[1]Marginality pivots'!$B$7:$N$2242,13,0)), 0)</f>
        <v>0</v>
      </c>
      <c r="U2266" s="12">
        <v>2.5389111357176923</v>
      </c>
      <c r="V2266" s="12">
        <v>0</v>
      </c>
      <c r="W2266" s="12">
        <v>0</v>
      </c>
      <c r="X2266" s="12">
        <v>2.5389111357176923</v>
      </c>
      <c r="Y2266" s="12">
        <v>0</v>
      </c>
      <c r="Z2266" s="12">
        <v>0</v>
      </c>
      <c r="AA2266" s="12">
        <v>2.031128908574154</v>
      </c>
      <c r="AB2266" s="12">
        <v>0</v>
      </c>
      <c r="AC2266" s="12">
        <v>0</v>
      </c>
      <c r="AD2266" s="12">
        <f t="shared" si="641"/>
        <v>380.83667035765387</v>
      </c>
      <c r="AE2266" s="12">
        <f t="shared" si="642"/>
        <v>0</v>
      </c>
      <c r="AF2266" s="12">
        <f t="shared" si="643"/>
        <v>0</v>
      </c>
      <c r="AG2266" s="16">
        <f t="shared" si="644"/>
        <v>380.83667035765387</v>
      </c>
      <c r="AH2266" s="16">
        <f t="shared" si="645"/>
        <v>0</v>
      </c>
      <c r="AI2266" s="16">
        <f t="shared" si="646"/>
        <v>0</v>
      </c>
      <c r="AJ2266" s="16">
        <f t="shared" si="649"/>
        <v>304.6693362861231</v>
      </c>
      <c r="AK2266" s="16">
        <f t="shared" si="650"/>
        <v>0</v>
      </c>
      <c r="AL2266" s="16">
        <f t="shared" si="651"/>
        <v>0</v>
      </c>
      <c r="AM2266" s="16">
        <f t="shared" si="647"/>
        <v>304.6693362861231</v>
      </c>
      <c r="AN2266" s="16">
        <f t="shared" si="648"/>
        <v>0</v>
      </c>
      <c r="AO2266" s="16">
        <f t="shared" si="652"/>
        <v>137.8306637138769</v>
      </c>
      <c r="AP2266" s="16">
        <f t="shared" si="653"/>
        <v>0</v>
      </c>
      <c r="AQ2266" s="16">
        <f t="shared" si="654"/>
        <v>0</v>
      </c>
      <c r="AR2266" s="9">
        <f t="shared" si="655"/>
        <v>0.31148172590706646</v>
      </c>
      <c r="AS2266" s="9">
        <f t="shared" si="656"/>
        <v>0</v>
      </c>
      <c r="AT2266" s="9">
        <f t="shared" si="657"/>
        <v>0</v>
      </c>
    </row>
    <row r="2267" spans="2:46" x14ac:dyDescent="0.25">
      <c r="B2267" s="1" t="s">
        <v>729</v>
      </c>
      <c r="C2267" s="33" t="s">
        <v>940</v>
      </c>
      <c r="D2267" s="34" t="s">
        <v>3</v>
      </c>
      <c r="E2267" s="8" t="s">
        <v>14</v>
      </c>
      <c r="F2267" s="8" t="s">
        <v>117</v>
      </c>
      <c r="G2267" s="8" t="s">
        <v>27</v>
      </c>
      <c r="H2267" s="8" t="s">
        <v>103</v>
      </c>
      <c r="I2267" s="16">
        <v>0</v>
      </c>
      <c r="J2267" s="16">
        <v>0</v>
      </c>
      <c r="K2267" s="16">
        <v>439.92</v>
      </c>
      <c r="L2267" s="16">
        <v>0</v>
      </c>
      <c r="M2267" s="16">
        <v>0</v>
      </c>
      <c r="N2267" s="16">
        <v>312</v>
      </c>
      <c r="O2267" s="12">
        <f t="shared" si="658"/>
        <v>0</v>
      </c>
      <c r="P2267" s="12">
        <f t="shared" si="658"/>
        <v>0</v>
      </c>
      <c r="Q2267" s="12">
        <f t="shared" si="658"/>
        <v>1.4100000000000001</v>
      </c>
      <c r="R2267" s="12">
        <f>IFERROR(IF(I2267=0,0,VLOOKUP($C2267,'[1]Marginality pivots'!$B$7:$N$2242,11,0)), 0)</f>
        <v>0</v>
      </c>
      <c r="S2267" s="12">
        <f>IFERROR(IF(J2267=0,0,VLOOKUP($C2267,'[1]Marginality pivots'!$B$7:$N$2242,12,0)), 0)</f>
        <v>0</v>
      </c>
      <c r="T2267" s="12">
        <f>IFERROR(IF(K2267=0,0,VLOOKUP($C2267,'[1]Marginality pivots'!$B$7:$N$2242,13,0)), 0)</f>
        <v>0.76340734846993452</v>
      </c>
      <c r="U2267" s="12">
        <v>0</v>
      </c>
      <c r="V2267" s="12">
        <v>0</v>
      </c>
      <c r="W2267" s="12">
        <v>0.99242955301091496</v>
      </c>
      <c r="X2267" s="12">
        <v>0</v>
      </c>
      <c r="Y2267" s="12">
        <v>0</v>
      </c>
      <c r="Z2267" s="12">
        <v>0.99242955301091496</v>
      </c>
      <c r="AA2267" s="12">
        <v>0</v>
      </c>
      <c r="AB2267" s="12">
        <v>0</v>
      </c>
      <c r="AC2267" s="12">
        <v>0.76340734846993452</v>
      </c>
      <c r="AD2267" s="12">
        <f t="shared" si="641"/>
        <v>0</v>
      </c>
      <c r="AE2267" s="12">
        <f t="shared" si="642"/>
        <v>0</v>
      </c>
      <c r="AF2267" s="12">
        <f t="shared" si="643"/>
        <v>309.63802053940549</v>
      </c>
      <c r="AG2267" s="16">
        <f t="shared" si="644"/>
        <v>0</v>
      </c>
      <c r="AH2267" s="16">
        <f t="shared" si="645"/>
        <v>0</v>
      </c>
      <c r="AI2267" s="16">
        <f t="shared" si="646"/>
        <v>309.63802053940549</v>
      </c>
      <c r="AJ2267" s="16">
        <f t="shared" si="649"/>
        <v>0</v>
      </c>
      <c r="AK2267" s="16">
        <f t="shared" si="650"/>
        <v>0</v>
      </c>
      <c r="AL2267" s="16">
        <f t="shared" si="651"/>
        <v>238.18309272261956</v>
      </c>
      <c r="AM2267" s="16">
        <f t="shared" si="647"/>
        <v>0</v>
      </c>
      <c r="AN2267" s="16">
        <f t="shared" si="648"/>
        <v>0</v>
      </c>
      <c r="AO2267" s="16">
        <f t="shared" si="652"/>
        <v>0</v>
      </c>
      <c r="AP2267" s="16">
        <f t="shared" si="653"/>
        <v>0</v>
      </c>
      <c r="AQ2267" s="16">
        <f t="shared" si="654"/>
        <v>201.73690727738045</v>
      </c>
      <c r="AR2267" s="9">
        <f t="shared" si="655"/>
        <v>0</v>
      </c>
      <c r="AS2267" s="9">
        <f t="shared" si="656"/>
        <v>0</v>
      </c>
      <c r="AT2267" s="9">
        <f t="shared" si="657"/>
        <v>0.45857634860288338</v>
      </c>
    </row>
    <row r="2268" spans="2:46" x14ac:dyDescent="0.25">
      <c r="B2268" s="1" t="s">
        <v>729</v>
      </c>
      <c r="C2268" s="34">
        <v>3054968713702</v>
      </c>
      <c r="D2268" s="34" t="s">
        <v>3</v>
      </c>
      <c r="E2268" s="8" t="s">
        <v>14</v>
      </c>
      <c r="F2268" s="8" t="s">
        <v>530</v>
      </c>
      <c r="G2268" s="8" t="s">
        <v>27</v>
      </c>
      <c r="H2268" s="8" t="s">
        <v>104</v>
      </c>
      <c r="I2268" s="16">
        <v>438.88</v>
      </c>
      <c r="J2268" s="16">
        <v>0</v>
      </c>
      <c r="K2268" s="16">
        <v>0</v>
      </c>
      <c r="L2268" s="16">
        <v>16</v>
      </c>
      <c r="M2268" s="16">
        <v>0</v>
      </c>
      <c r="N2268" s="16">
        <v>0</v>
      </c>
      <c r="O2268" s="12">
        <f t="shared" si="658"/>
        <v>27.43</v>
      </c>
      <c r="P2268" s="12">
        <f t="shared" si="658"/>
        <v>0</v>
      </c>
      <c r="Q2268" s="12">
        <f t="shared" si="658"/>
        <v>0</v>
      </c>
      <c r="R2268" s="12">
        <f>IFERROR(IF(I2268=0,0,VLOOKUP($C2268,'[1]Marginality pivots'!$B$7:$N$2242,11,0)), 0)</f>
        <v>12.698009979453383</v>
      </c>
      <c r="S2268" s="12">
        <f>IFERROR(IF(J2268=0,0,VLOOKUP($C2268,'[1]Marginality pivots'!$B$7:$N$2242,12,0)), 0)</f>
        <v>0</v>
      </c>
      <c r="T2268" s="12">
        <f>IFERROR(IF(K2268=0,0,VLOOKUP($C2268,'[1]Marginality pivots'!$B$7:$N$2242,13,0)), 0)</f>
        <v>0</v>
      </c>
      <c r="U2268" s="12">
        <v>15.872512474316729</v>
      </c>
      <c r="V2268" s="12">
        <v>0</v>
      </c>
      <c r="W2268" s="12">
        <v>0</v>
      </c>
      <c r="X2268" s="12">
        <v>15.872512474316729</v>
      </c>
      <c r="Y2268" s="12">
        <v>0</v>
      </c>
      <c r="Z2268" s="12">
        <v>0</v>
      </c>
      <c r="AA2268" s="12">
        <v>12.698009979453383</v>
      </c>
      <c r="AB2268" s="12">
        <v>0</v>
      </c>
      <c r="AC2268" s="12">
        <v>0</v>
      </c>
      <c r="AD2268" s="12">
        <f t="shared" si="641"/>
        <v>253.96019958906766</v>
      </c>
      <c r="AE2268" s="12">
        <f t="shared" si="642"/>
        <v>0</v>
      </c>
      <c r="AF2268" s="12">
        <f t="shared" si="643"/>
        <v>0</v>
      </c>
      <c r="AG2268" s="16">
        <f t="shared" si="644"/>
        <v>253.96019958906766</v>
      </c>
      <c r="AH2268" s="16">
        <f t="shared" si="645"/>
        <v>0</v>
      </c>
      <c r="AI2268" s="16">
        <f t="shared" si="646"/>
        <v>0</v>
      </c>
      <c r="AJ2268" s="16">
        <f t="shared" si="649"/>
        <v>203.16815967125413</v>
      </c>
      <c r="AK2268" s="16">
        <f t="shared" si="650"/>
        <v>0</v>
      </c>
      <c r="AL2268" s="16">
        <f t="shared" si="651"/>
        <v>0</v>
      </c>
      <c r="AM2268" s="16">
        <f t="shared" si="647"/>
        <v>203.16815967125413</v>
      </c>
      <c r="AN2268" s="16">
        <f t="shared" si="648"/>
        <v>0</v>
      </c>
      <c r="AO2268" s="16">
        <f t="shared" si="652"/>
        <v>235.71184032874586</v>
      </c>
      <c r="AP2268" s="16">
        <f t="shared" si="653"/>
        <v>0</v>
      </c>
      <c r="AQ2268" s="16">
        <f t="shared" si="654"/>
        <v>0</v>
      </c>
      <c r="AR2268" s="9">
        <f t="shared" si="655"/>
        <v>0.53707583013294269</v>
      </c>
      <c r="AS2268" s="9">
        <f t="shared" si="656"/>
        <v>0</v>
      </c>
      <c r="AT2268" s="9">
        <f t="shared" si="657"/>
        <v>0</v>
      </c>
    </row>
    <row r="2269" spans="2:46" x14ac:dyDescent="0.25">
      <c r="B2269" s="1" t="s">
        <v>729</v>
      </c>
      <c r="C2269" s="33">
        <v>3054967830205</v>
      </c>
      <c r="D2269" s="34" t="s">
        <v>3</v>
      </c>
      <c r="E2269" s="8" t="s">
        <v>14</v>
      </c>
      <c r="F2269" s="8" t="s">
        <v>117</v>
      </c>
      <c r="G2269" s="8" t="s">
        <v>31</v>
      </c>
      <c r="H2269" s="8" t="s">
        <v>103</v>
      </c>
      <c r="I2269" s="16">
        <v>434.75</v>
      </c>
      <c r="J2269" s="16">
        <v>0</v>
      </c>
      <c r="K2269" s="16">
        <v>0</v>
      </c>
      <c r="L2269" s="16">
        <v>25</v>
      </c>
      <c r="M2269" s="16">
        <v>0</v>
      </c>
      <c r="N2269" s="16">
        <v>0</v>
      </c>
      <c r="O2269" s="12">
        <f t="shared" si="658"/>
        <v>17.39</v>
      </c>
      <c r="P2269" s="12">
        <f t="shared" si="658"/>
        <v>0</v>
      </c>
      <c r="Q2269" s="12">
        <f t="shared" si="658"/>
        <v>0</v>
      </c>
      <c r="R2269" s="12">
        <f>IFERROR(IF(I2269=0,0,VLOOKUP($C2269,'[1]Marginality pivots'!$B$7:$N$2242,11,0)), 0)</f>
        <v>8.2580819344069347</v>
      </c>
      <c r="S2269" s="12">
        <f>IFERROR(IF(J2269=0,0,VLOOKUP($C2269,'[1]Marginality pivots'!$B$7:$N$2242,12,0)), 0)</f>
        <v>0</v>
      </c>
      <c r="T2269" s="12">
        <f>IFERROR(IF(K2269=0,0,VLOOKUP($C2269,'[1]Marginality pivots'!$B$7:$N$2242,13,0)), 0)</f>
        <v>0</v>
      </c>
      <c r="U2269" s="12">
        <v>10.322602418008668</v>
      </c>
      <c r="V2269" s="12">
        <v>0</v>
      </c>
      <c r="W2269" s="12">
        <v>0</v>
      </c>
      <c r="X2269" s="12">
        <v>10.322602418008668</v>
      </c>
      <c r="Y2269" s="12">
        <v>0</v>
      </c>
      <c r="Z2269" s="12">
        <v>0</v>
      </c>
      <c r="AA2269" s="12">
        <v>8.2580819344069347</v>
      </c>
      <c r="AB2269" s="12">
        <v>0</v>
      </c>
      <c r="AC2269" s="12">
        <v>0</v>
      </c>
      <c r="AD2269" s="12">
        <f t="shared" si="641"/>
        <v>258.06506045021666</v>
      </c>
      <c r="AE2269" s="12">
        <f t="shared" si="642"/>
        <v>0</v>
      </c>
      <c r="AF2269" s="12">
        <f t="shared" si="643"/>
        <v>0</v>
      </c>
      <c r="AG2269" s="16">
        <f t="shared" si="644"/>
        <v>258.06506045021666</v>
      </c>
      <c r="AH2269" s="16">
        <f t="shared" si="645"/>
        <v>0</v>
      </c>
      <c r="AI2269" s="16">
        <f t="shared" si="646"/>
        <v>0</v>
      </c>
      <c r="AJ2269" s="16">
        <f t="shared" si="649"/>
        <v>206.45204836017336</v>
      </c>
      <c r="AK2269" s="16">
        <f t="shared" si="650"/>
        <v>0</v>
      </c>
      <c r="AL2269" s="16">
        <f t="shared" si="651"/>
        <v>0</v>
      </c>
      <c r="AM2269" s="16">
        <f t="shared" si="647"/>
        <v>206.45204836017336</v>
      </c>
      <c r="AN2269" s="16">
        <f t="shared" si="648"/>
        <v>0</v>
      </c>
      <c r="AO2269" s="16">
        <f t="shared" si="652"/>
        <v>228.29795163982664</v>
      </c>
      <c r="AP2269" s="16">
        <f t="shared" si="653"/>
        <v>0</v>
      </c>
      <c r="AQ2269" s="16">
        <f t="shared" si="654"/>
        <v>0</v>
      </c>
      <c r="AR2269" s="9">
        <f t="shared" si="655"/>
        <v>0.52512467312208544</v>
      </c>
      <c r="AS2269" s="9">
        <f t="shared" si="656"/>
        <v>0</v>
      </c>
      <c r="AT2269" s="9">
        <f t="shared" si="657"/>
        <v>0</v>
      </c>
    </row>
    <row r="2270" spans="2:46" x14ac:dyDescent="0.25">
      <c r="B2270" s="1" t="s">
        <v>729</v>
      </c>
      <c r="C2270" s="33" t="s">
        <v>941</v>
      </c>
      <c r="D2270" s="34" t="s">
        <v>3</v>
      </c>
      <c r="E2270" s="8" t="s">
        <v>13</v>
      </c>
      <c r="F2270" s="8" t="s">
        <v>125</v>
      </c>
      <c r="G2270" s="8" t="s">
        <v>27</v>
      </c>
      <c r="H2270" s="8" t="s">
        <v>103</v>
      </c>
      <c r="I2270" s="16">
        <v>427.19999999999993</v>
      </c>
      <c r="J2270" s="16">
        <v>0</v>
      </c>
      <c r="K2270" s="16">
        <v>0</v>
      </c>
      <c r="L2270" s="16">
        <v>80</v>
      </c>
      <c r="M2270" s="16">
        <v>0</v>
      </c>
      <c r="N2270" s="16">
        <v>0</v>
      </c>
      <c r="O2270" s="12">
        <f t="shared" si="658"/>
        <v>5.339999999999999</v>
      </c>
      <c r="P2270" s="12">
        <f t="shared" si="658"/>
        <v>0</v>
      </c>
      <c r="Q2270" s="12">
        <f t="shared" si="658"/>
        <v>0</v>
      </c>
      <c r="R2270" s="12">
        <f>IFERROR(IF(I2270=0,0,VLOOKUP($C2270,'[1]Marginality pivots'!$B$7:$N$2242,11,0)), 0)</f>
        <v>2.4594622158244852</v>
      </c>
      <c r="S2270" s="12">
        <f>IFERROR(IF(J2270=0,0,VLOOKUP($C2270,'[1]Marginality pivots'!$B$7:$N$2242,12,0)), 0)</f>
        <v>0</v>
      </c>
      <c r="T2270" s="12">
        <f>IFERROR(IF(K2270=0,0,VLOOKUP($C2270,'[1]Marginality pivots'!$B$7:$N$2242,13,0)), 0)</f>
        <v>0</v>
      </c>
      <c r="U2270" s="12">
        <v>3.0743277697806066</v>
      </c>
      <c r="V2270" s="12">
        <v>0</v>
      </c>
      <c r="W2270" s="12">
        <v>0</v>
      </c>
      <c r="X2270" s="12">
        <v>3.0743277697806066</v>
      </c>
      <c r="Y2270" s="12">
        <v>0</v>
      </c>
      <c r="Z2270" s="12">
        <v>0</v>
      </c>
      <c r="AA2270" s="12">
        <v>2.4594622158244852</v>
      </c>
      <c r="AB2270" s="12">
        <v>0</v>
      </c>
      <c r="AC2270" s="12">
        <v>0</v>
      </c>
      <c r="AD2270" s="12">
        <f t="shared" si="641"/>
        <v>245.94622158244852</v>
      </c>
      <c r="AE2270" s="12">
        <f t="shared" si="642"/>
        <v>0</v>
      </c>
      <c r="AF2270" s="12">
        <f t="shared" si="643"/>
        <v>0</v>
      </c>
      <c r="AG2270" s="16">
        <f t="shared" si="644"/>
        <v>245.94622158244852</v>
      </c>
      <c r="AH2270" s="16">
        <f t="shared" si="645"/>
        <v>0</v>
      </c>
      <c r="AI2270" s="16">
        <f t="shared" si="646"/>
        <v>0</v>
      </c>
      <c r="AJ2270" s="16">
        <f t="shared" si="649"/>
        <v>196.75697726595882</v>
      </c>
      <c r="AK2270" s="16">
        <f t="shared" si="650"/>
        <v>0</v>
      </c>
      <c r="AL2270" s="16">
        <f t="shared" si="651"/>
        <v>0</v>
      </c>
      <c r="AM2270" s="16">
        <f t="shared" si="647"/>
        <v>196.75697726595882</v>
      </c>
      <c r="AN2270" s="16">
        <f t="shared" si="648"/>
        <v>0</v>
      </c>
      <c r="AO2270" s="16">
        <f t="shared" si="652"/>
        <v>230.44302273404111</v>
      </c>
      <c r="AP2270" s="16">
        <f t="shared" si="653"/>
        <v>0</v>
      </c>
      <c r="AQ2270" s="16">
        <f t="shared" si="654"/>
        <v>0</v>
      </c>
      <c r="AR2270" s="9">
        <f t="shared" si="655"/>
        <v>0.5394265513437293</v>
      </c>
      <c r="AS2270" s="9">
        <f t="shared" si="656"/>
        <v>0</v>
      </c>
      <c r="AT2270" s="9">
        <f t="shared" si="657"/>
        <v>0</v>
      </c>
    </row>
    <row r="2271" spans="2:46" x14ac:dyDescent="0.25">
      <c r="B2271" s="1" t="s">
        <v>729</v>
      </c>
      <c r="C2271" s="33" t="s">
        <v>942</v>
      </c>
      <c r="D2271" s="34" t="s">
        <v>3</v>
      </c>
      <c r="E2271" s="8" t="s">
        <v>14</v>
      </c>
      <c r="F2271" s="8" t="s">
        <v>133</v>
      </c>
      <c r="G2271" s="8" t="s">
        <v>27</v>
      </c>
      <c r="H2271" s="8" t="s">
        <v>103</v>
      </c>
      <c r="I2271" s="16">
        <v>0</v>
      </c>
      <c r="J2271" s="16">
        <v>426.6</v>
      </c>
      <c r="K2271" s="16">
        <v>0</v>
      </c>
      <c r="L2271" s="16">
        <v>0</v>
      </c>
      <c r="M2271" s="16">
        <v>30</v>
      </c>
      <c r="N2271" s="16">
        <v>0</v>
      </c>
      <c r="O2271" s="12">
        <f t="shared" si="658"/>
        <v>0</v>
      </c>
      <c r="P2271" s="12">
        <f t="shared" si="658"/>
        <v>14.22</v>
      </c>
      <c r="Q2271" s="12">
        <f t="shared" si="658"/>
        <v>0</v>
      </c>
      <c r="R2271" s="12">
        <f>IFERROR(IF(I2271=0,0,VLOOKUP($C2271,'[1]Marginality pivots'!$B$7:$N$2242,11,0)), 0)</f>
        <v>0</v>
      </c>
      <c r="S2271" s="12">
        <f>IFERROR(IF(J2271=0,0,VLOOKUP($C2271,'[1]Marginality pivots'!$B$7:$N$2242,12,0)), 0)</f>
        <v>5.4140491147915482</v>
      </c>
      <c r="T2271" s="12">
        <f>IFERROR(IF(K2271=0,0,VLOOKUP($C2271,'[1]Marginality pivots'!$B$7:$N$2242,13,0)), 0)</f>
        <v>0</v>
      </c>
      <c r="U2271" s="12">
        <v>0</v>
      </c>
      <c r="V2271" s="12">
        <v>7.6879497430039976</v>
      </c>
      <c r="W2271" s="12">
        <v>0</v>
      </c>
      <c r="X2271" s="12">
        <v>0</v>
      </c>
      <c r="Y2271" s="12">
        <v>7.6879497430039976</v>
      </c>
      <c r="Z2271" s="12">
        <v>0</v>
      </c>
      <c r="AA2271" s="12">
        <v>0</v>
      </c>
      <c r="AB2271" s="12">
        <v>5.4140491147915482</v>
      </c>
      <c r="AC2271" s="12">
        <v>0</v>
      </c>
      <c r="AD2271" s="12">
        <f t="shared" si="641"/>
        <v>0</v>
      </c>
      <c r="AE2271" s="12">
        <f t="shared" si="642"/>
        <v>230.63849229011993</v>
      </c>
      <c r="AF2271" s="12">
        <f t="shared" si="643"/>
        <v>0</v>
      </c>
      <c r="AG2271" s="16">
        <f t="shared" si="644"/>
        <v>0</v>
      </c>
      <c r="AH2271" s="16">
        <f t="shared" si="645"/>
        <v>230.63849229011993</v>
      </c>
      <c r="AI2271" s="16">
        <f t="shared" si="646"/>
        <v>0</v>
      </c>
      <c r="AJ2271" s="16">
        <f t="shared" si="649"/>
        <v>0</v>
      </c>
      <c r="AK2271" s="16">
        <f t="shared" si="650"/>
        <v>162.42147344374644</v>
      </c>
      <c r="AL2271" s="16">
        <f t="shared" si="651"/>
        <v>0</v>
      </c>
      <c r="AM2271" s="16">
        <f t="shared" si="647"/>
        <v>0</v>
      </c>
      <c r="AN2271" s="16">
        <f t="shared" si="648"/>
        <v>162.42147344374644</v>
      </c>
      <c r="AO2271" s="16">
        <f t="shared" si="652"/>
        <v>0</v>
      </c>
      <c r="AP2271" s="16">
        <f t="shared" si="653"/>
        <v>264.17852655625359</v>
      </c>
      <c r="AQ2271" s="16">
        <f t="shared" si="654"/>
        <v>0</v>
      </c>
      <c r="AR2271" s="9">
        <f t="shared" si="655"/>
        <v>0</v>
      </c>
      <c r="AS2271" s="9">
        <f t="shared" si="656"/>
        <v>0.61926518180087575</v>
      </c>
      <c r="AT2271" s="9">
        <f t="shared" si="657"/>
        <v>0</v>
      </c>
    </row>
    <row r="2272" spans="2:46" x14ac:dyDescent="0.25">
      <c r="B2272" s="1" t="s">
        <v>729</v>
      </c>
      <c r="C2272" s="34" t="s">
        <v>943</v>
      </c>
      <c r="D2272" s="34" t="s">
        <v>3</v>
      </c>
      <c r="E2272" s="8" t="s">
        <v>13</v>
      </c>
      <c r="F2272" s="8" t="s">
        <v>109</v>
      </c>
      <c r="G2272" s="8" t="s">
        <v>27</v>
      </c>
      <c r="H2272" s="8" t="s">
        <v>103</v>
      </c>
      <c r="I2272" s="16">
        <v>0</v>
      </c>
      <c r="J2272" s="16">
        <v>62.9</v>
      </c>
      <c r="K2272" s="16">
        <v>358.1</v>
      </c>
      <c r="L2272" s="16">
        <v>0</v>
      </c>
      <c r="M2272" s="16">
        <v>10</v>
      </c>
      <c r="N2272" s="16">
        <v>60</v>
      </c>
      <c r="O2272" s="12">
        <f t="shared" si="658"/>
        <v>0</v>
      </c>
      <c r="P2272" s="12">
        <f t="shared" si="658"/>
        <v>6.29</v>
      </c>
      <c r="Q2272" s="12">
        <f t="shared" si="658"/>
        <v>5.9683333333333337</v>
      </c>
      <c r="R2272" s="12">
        <f>IFERROR(IF(I2272=0,0,VLOOKUP($C2272,'[1]Marginality pivots'!$B$7:$N$2242,11,0)), 0)</f>
        <v>0</v>
      </c>
      <c r="S2272" s="12">
        <f>IFERROR(IF(J2272=0,0,VLOOKUP($C2272,'[1]Marginality pivots'!$B$7:$N$2242,12,0)), 0)</f>
        <v>1.1562154959071007</v>
      </c>
      <c r="T2272" s="12">
        <f>IFERROR(IF(K2272=0,0,VLOOKUP($C2272,'[1]Marginality pivots'!$B$7:$N$2242,13,0)), 0)</f>
        <v>1.21472</v>
      </c>
      <c r="U2272" s="12">
        <v>0</v>
      </c>
      <c r="V2272" s="12">
        <v>1.641826004188083</v>
      </c>
      <c r="W2272" s="12">
        <v>1.5791360000000001</v>
      </c>
      <c r="X2272" s="12">
        <v>0</v>
      </c>
      <c r="Y2272" s="12">
        <v>1.641826004188083</v>
      </c>
      <c r="Z2272" s="12">
        <v>1.5791360000000001</v>
      </c>
      <c r="AA2272" s="12">
        <v>0</v>
      </c>
      <c r="AB2272" s="12">
        <v>1.1562154959071007</v>
      </c>
      <c r="AC2272" s="12">
        <v>1.21472</v>
      </c>
      <c r="AD2272" s="12">
        <f t="shared" ref="AD2272:AD2335" si="659">IF(I2272=0,0,(U2272*L2272))</f>
        <v>0</v>
      </c>
      <c r="AE2272" s="12">
        <f t="shared" ref="AE2272:AE2335" si="660">IF(J2272=0,0,(V2272*M2272))</f>
        <v>16.418260041880831</v>
      </c>
      <c r="AF2272" s="12">
        <f t="shared" ref="AF2272:AF2335" si="661">IF(K2272=0,0,(W2272*N2272))</f>
        <v>94.748160000000013</v>
      </c>
      <c r="AG2272" s="16">
        <f t="shared" ref="AG2272:AG2335" si="662">IF(I2272=0,0,(X2272*L2272))</f>
        <v>0</v>
      </c>
      <c r="AH2272" s="16">
        <f t="shared" ref="AH2272:AH2335" si="663">IF(J2272=0,0,(Y2272*M2272))</f>
        <v>16.418260041880831</v>
      </c>
      <c r="AI2272" s="16">
        <f t="shared" ref="AI2272:AI2335" si="664">IF(K2272=0,0,(Z2272*N2272))</f>
        <v>94.748160000000013</v>
      </c>
      <c r="AJ2272" s="16">
        <f t="shared" si="649"/>
        <v>0</v>
      </c>
      <c r="AK2272" s="16">
        <f t="shared" si="650"/>
        <v>11.562154959071007</v>
      </c>
      <c r="AL2272" s="16">
        <f t="shared" si="651"/>
        <v>72.883200000000002</v>
      </c>
      <c r="AM2272" s="16">
        <f t="shared" ref="AM2272:AM2335" si="665">IF(I2272=0,0,(L2272*R2272))</f>
        <v>0</v>
      </c>
      <c r="AN2272" s="16">
        <f t="shared" ref="AN2272:AN2335" si="666">IF(J2272=0,0,(M2272*S2272))</f>
        <v>11.562154959071007</v>
      </c>
      <c r="AO2272" s="16">
        <f t="shared" si="652"/>
        <v>0</v>
      </c>
      <c r="AP2272" s="16">
        <f t="shared" si="653"/>
        <v>51.33784504092899</v>
      </c>
      <c r="AQ2272" s="16">
        <f t="shared" si="654"/>
        <v>285.21680000000003</v>
      </c>
      <c r="AR2272" s="9">
        <f t="shared" si="655"/>
        <v>0</v>
      </c>
      <c r="AS2272" s="9">
        <f t="shared" si="656"/>
        <v>0.81618195613559608</v>
      </c>
      <c r="AT2272" s="9">
        <f t="shared" si="657"/>
        <v>0.79647249371683893</v>
      </c>
    </row>
    <row r="2273" spans="2:46" x14ac:dyDescent="0.25">
      <c r="B2273" s="1" t="s">
        <v>729</v>
      </c>
      <c r="C2273" s="33" t="s">
        <v>944</v>
      </c>
      <c r="D2273" s="34" t="s">
        <v>3</v>
      </c>
      <c r="E2273" s="8" t="s">
        <v>13</v>
      </c>
      <c r="F2273" s="8" t="s">
        <v>125</v>
      </c>
      <c r="G2273" s="8" t="s">
        <v>27</v>
      </c>
      <c r="H2273" s="8" t="s">
        <v>103</v>
      </c>
      <c r="I2273" s="16">
        <v>0</v>
      </c>
      <c r="J2273" s="16">
        <v>14.25</v>
      </c>
      <c r="K2273" s="16">
        <v>402.06000000000006</v>
      </c>
      <c r="L2273" s="16">
        <v>0</v>
      </c>
      <c r="M2273" s="16">
        <v>3</v>
      </c>
      <c r="N2273" s="16">
        <v>60</v>
      </c>
      <c r="O2273" s="12">
        <f t="shared" si="658"/>
        <v>0</v>
      </c>
      <c r="P2273" s="12">
        <f t="shared" si="658"/>
        <v>4.75</v>
      </c>
      <c r="Q2273" s="12">
        <f t="shared" si="658"/>
        <v>6.7010000000000014</v>
      </c>
      <c r="R2273" s="12">
        <f>IFERROR(IF(I2273=0,0,VLOOKUP($C2273,'[1]Marginality pivots'!$B$7:$N$2242,11,0)), 0)</f>
        <v>0</v>
      </c>
      <c r="S2273" s="12">
        <f>IFERROR(IF(J2273=0,0,VLOOKUP($C2273,'[1]Marginality pivots'!$B$7:$N$2242,12,0)), 0)</f>
        <v>2.5592636455200188</v>
      </c>
      <c r="T2273" s="12">
        <f>IFERROR(IF(K2273=0,0,VLOOKUP($C2273,'[1]Marginality pivots'!$B$7:$N$2242,13,0)), 0)</f>
        <v>2.6887623859833316</v>
      </c>
      <c r="U2273" s="12">
        <v>0</v>
      </c>
      <c r="V2273" s="12">
        <v>3.6341543766384268</v>
      </c>
      <c r="W2273" s="12">
        <v>3.4953911017783312</v>
      </c>
      <c r="X2273" s="12">
        <v>0</v>
      </c>
      <c r="Y2273" s="12">
        <v>3.6341543766384268</v>
      </c>
      <c r="Z2273" s="12">
        <v>3.4953911017783312</v>
      </c>
      <c r="AA2273" s="12">
        <v>0</v>
      </c>
      <c r="AB2273" s="12">
        <v>2.5592636455200188</v>
      </c>
      <c r="AC2273" s="12">
        <v>2.6887623859833316</v>
      </c>
      <c r="AD2273" s="12">
        <f t="shared" si="659"/>
        <v>0</v>
      </c>
      <c r="AE2273" s="12">
        <f t="shared" si="660"/>
        <v>10.902463129915279</v>
      </c>
      <c r="AF2273" s="12">
        <f t="shared" si="661"/>
        <v>209.72346610669987</v>
      </c>
      <c r="AG2273" s="16">
        <f t="shared" si="662"/>
        <v>0</v>
      </c>
      <c r="AH2273" s="16">
        <f t="shared" si="663"/>
        <v>10.902463129915279</v>
      </c>
      <c r="AI2273" s="16">
        <f t="shared" si="664"/>
        <v>209.72346610669987</v>
      </c>
      <c r="AJ2273" s="16">
        <f t="shared" ref="AJ2273:AJ2336" si="667">IF(I2273=0,0,(L2273*R2273))</f>
        <v>0</v>
      </c>
      <c r="AK2273" s="16">
        <f t="shared" ref="AK2273:AK2336" si="668">IF(J2273=0,0,(M2273*S2273))</f>
        <v>7.6777909365600561</v>
      </c>
      <c r="AL2273" s="16">
        <f t="shared" ref="AL2273:AL2336" si="669">IF(K2273=0,0,(N2273*T2273))</f>
        <v>161.3257431589999</v>
      </c>
      <c r="AM2273" s="16">
        <f t="shared" si="665"/>
        <v>0</v>
      </c>
      <c r="AN2273" s="16">
        <f t="shared" si="666"/>
        <v>7.6777909365600561</v>
      </c>
      <c r="AO2273" s="16">
        <f t="shared" ref="AO2273:AO2336" si="670">I2273-AJ2273</f>
        <v>0</v>
      </c>
      <c r="AP2273" s="16">
        <f t="shared" ref="AP2273:AP2336" si="671">J2273-AK2273</f>
        <v>6.5722090634399439</v>
      </c>
      <c r="AQ2273" s="16">
        <f t="shared" ref="AQ2273:AQ2336" si="672">K2273-AL2273</f>
        <v>240.73425684100016</v>
      </c>
      <c r="AR2273" s="9">
        <f t="shared" ref="AR2273:AR2336" si="673">IFERROR(AO2273/I2273,0)</f>
        <v>0</v>
      </c>
      <c r="AS2273" s="9">
        <f t="shared" ref="AS2273:AS2336" si="674">IFERROR(AP2273/J2273,0)</f>
        <v>0.46120765357473292</v>
      </c>
      <c r="AT2273" s="9">
        <f t="shared" ref="AT2273:AT2336" si="675">IFERROR(AQ2273/K2273,0)</f>
        <v>0.59875206894742106</v>
      </c>
    </row>
    <row r="2274" spans="2:46" x14ac:dyDescent="0.25">
      <c r="B2274" s="1" t="s">
        <v>729</v>
      </c>
      <c r="C2274" s="33">
        <v>3054967082205</v>
      </c>
      <c r="D2274" s="34" t="s">
        <v>3</v>
      </c>
      <c r="E2274" s="8" t="s">
        <v>14</v>
      </c>
      <c r="F2274" s="8" t="s">
        <v>116</v>
      </c>
      <c r="G2274" s="8" t="s">
        <v>27</v>
      </c>
      <c r="H2274" s="8" t="s">
        <v>103</v>
      </c>
      <c r="I2274" s="16">
        <v>384.48</v>
      </c>
      <c r="J2274" s="16">
        <v>0</v>
      </c>
      <c r="K2274" s="16">
        <v>0</v>
      </c>
      <c r="L2274" s="16">
        <v>54</v>
      </c>
      <c r="M2274" s="16">
        <v>0</v>
      </c>
      <c r="N2274" s="16">
        <v>0</v>
      </c>
      <c r="O2274" s="12">
        <f t="shared" si="658"/>
        <v>7.12</v>
      </c>
      <c r="P2274" s="12">
        <f t="shared" si="658"/>
        <v>0</v>
      </c>
      <c r="Q2274" s="12">
        <f t="shared" si="658"/>
        <v>0</v>
      </c>
      <c r="R2274" s="12">
        <f>IFERROR(IF(I2274=0,0,VLOOKUP($C2274,'[1]Marginality pivots'!$B$7:$N$2242,11,0)), 0)</f>
        <v>5.373141966713785</v>
      </c>
      <c r="S2274" s="12">
        <f>IFERROR(IF(J2274=0,0,VLOOKUP($C2274,'[1]Marginality pivots'!$B$7:$N$2242,12,0)), 0)</f>
        <v>0</v>
      </c>
      <c r="T2274" s="12">
        <f>IFERROR(IF(K2274=0,0,VLOOKUP($C2274,'[1]Marginality pivots'!$B$7:$N$2242,13,0)), 0)</f>
        <v>0</v>
      </c>
      <c r="U2274" s="12">
        <v>6.7164274583922312</v>
      </c>
      <c r="V2274" s="12">
        <v>0</v>
      </c>
      <c r="W2274" s="12">
        <v>0</v>
      </c>
      <c r="X2274" s="12">
        <v>6.7164274583922312</v>
      </c>
      <c r="Y2274" s="12">
        <v>0</v>
      </c>
      <c r="Z2274" s="12">
        <v>0</v>
      </c>
      <c r="AA2274" s="12">
        <v>5.373141966713785</v>
      </c>
      <c r="AB2274" s="12">
        <v>0</v>
      </c>
      <c r="AC2274" s="12">
        <v>0</v>
      </c>
      <c r="AD2274" s="12">
        <f t="shared" si="659"/>
        <v>362.6870827531805</v>
      </c>
      <c r="AE2274" s="12">
        <f t="shared" si="660"/>
        <v>0</v>
      </c>
      <c r="AF2274" s="12">
        <f t="shared" si="661"/>
        <v>0</v>
      </c>
      <c r="AG2274" s="16">
        <f t="shared" si="662"/>
        <v>362.6870827531805</v>
      </c>
      <c r="AH2274" s="16">
        <f t="shared" si="663"/>
        <v>0</v>
      </c>
      <c r="AI2274" s="16">
        <f t="shared" si="664"/>
        <v>0</v>
      </c>
      <c r="AJ2274" s="16">
        <f t="shared" si="667"/>
        <v>290.14966620254438</v>
      </c>
      <c r="AK2274" s="16">
        <f t="shared" si="668"/>
        <v>0</v>
      </c>
      <c r="AL2274" s="16">
        <f t="shared" si="669"/>
        <v>0</v>
      </c>
      <c r="AM2274" s="16">
        <f t="shared" si="665"/>
        <v>290.14966620254438</v>
      </c>
      <c r="AN2274" s="16">
        <f t="shared" si="666"/>
        <v>0</v>
      </c>
      <c r="AO2274" s="16">
        <f t="shared" si="670"/>
        <v>94.330333797455637</v>
      </c>
      <c r="AP2274" s="16">
        <f t="shared" si="671"/>
        <v>0</v>
      </c>
      <c r="AQ2274" s="16">
        <f t="shared" si="672"/>
        <v>0</v>
      </c>
      <c r="AR2274" s="9">
        <f t="shared" si="673"/>
        <v>0.24534522939413139</v>
      </c>
      <c r="AS2274" s="9">
        <f t="shared" si="674"/>
        <v>0</v>
      </c>
      <c r="AT2274" s="9">
        <f t="shared" si="675"/>
        <v>0</v>
      </c>
    </row>
    <row r="2275" spans="2:46" x14ac:dyDescent="0.25">
      <c r="B2275" s="1" t="s">
        <v>729</v>
      </c>
      <c r="C2275" s="34" t="s">
        <v>945</v>
      </c>
      <c r="D2275" s="34" t="s">
        <v>3</v>
      </c>
      <c r="E2275" s="8" t="s">
        <v>14</v>
      </c>
      <c r="F2275" s="8" t="s">
        <v>117</v>
      </c>
      <c r="G2275" s="8" t="s">
        <v>27</v>
      </c>
      <c r="H2275" s="8" t="s">
        <v>103</v>
      </c>
      <c r="I2275" s="16">
        <v>191.36</v>
      </c>
      <c r="J2275" s="16">
        <v>191.36</v>
      </c>
      <c r="K2275" s="16">
        <v>0</v>
      </c>
      <c r="L2275" s="16">
        <v>104</v>
      </c>
      <c r="M2275" s="16">
        <v>104</v>
      </c>
      <c r="N2275" s="16">
        <v>0</v>
      </c>
      <c r="O2275" s="12">
        <f t="shared" si="658"/>
        <v>1.84</v>
      </c>
      <c r="P2275" s="12">
        <f t="shared" si="658"/>
        <v>1.84</v>
      </c>
      <c r="Q2275" s="12">
        <f t="shared" si="658"/>
        <v>0</v>
      </c>
      <c r="R2275" s="12">
        <f>IFERROR(IF(I2275=0,0,VLOOKUP($C2275,'[1]Marginality pivots'!$B$7:$N$2242,11,0)), 0)</f>
        <v>0.84745514552753831</v>
      </c>
      <c r="S2275" s="12">
        <f>IFERROR(IF(J2275=0,0,VLOOKUP($C2275,'[1]Marginality pivots'!$B$7:$N$2242,12,0)), 0)</f>
        <v>1.4011041309727774</v>
      </c>
      <c r="T2275" s="12">
        <f>IFERROR(IF(K2275=0,0,VLOOKUP($C2275,'[1]Marginality pivots'!$B$7:$N$2242,13,0)), 0)</f>
        <v>0</v>
      </c>
      <c r="U2275" s="12">
        <v>1.0593189319094229</v>
      </c>
      <c r="V2275" s="12">
        <v>1.9895678659813438</v>
      </c>
      <c r="W2275" s="12">
        <v>0</v>
      </c>
      <c r="X2275" s="12">
        <v>1.0593189319094229</v>
      </c>
      <c r="Y2275" s="12">
        <v>1.9895678659813438</v>
      </c>
      <c r="Z2275" s="12">
        <v>0</v>
      </c>
      <c r="AA2275" s="12">
        <v>0.84745514552753831</v>
      </c>
      <c r="AB2275" s="12">
        <v>1.4011041309727774</v>
      </c>
      <c r="AC2275" s="12">
        <v>0</v>
      </c>
      <c r="AD2275" s="12">
        <f t="shared" si="659"/>
        <v>110.16916891857998</v>
      </c>
      <c r="AE2275" s="12">
        <f t="shared" si="660"/>
        <v>206.91505806205976</v>
      </c>
      <c r="AF2275" s="12">
        <f t="shared" si="661"/>
        <v>0</v>
      </c>
      <c r="AG2275" s="16">
        <f t="shared" si="662"/>
        <v>110.16916891857998</v>
      </c>
      <c r="AH2275" s="16">
        <f t="shared" si="663"/>
        <v>206.91505806205976</v>
      </c>
      <c r="AI2275" s="16">
        <f t="shared" si="664"/>
        <v>0</v>
      </c>
      <c r="AJ2275" s="16">
        <f t="shared" si="667"/>
        <v>88.135335134863979</v>
      </c>
      <c r="AK2275" s="16">
        <f t="shared" si="668"/>
        <v>145.71482962116886</v>
      </c>
      <c r="AL2275" s="16">
        <f t="shared" si="669"/>
        <v>0</v>
      </c>
      <c r="AM2275" s="16">
        <f t="shared" si="665"/>
        <v>88.135335134863979</v>
      </c>
      <c r="AN2275" s="16">
        <f t="shared" si="666"/>
        <v>145.71482962116886</v>
      </c>
      <c r="AO2275" s="16">
        <f t="shared" si="670"/>
        <v>103.22466486513603</v>
      </c>
      <c r="AP2275" s="16">
        <f t="shared" si="671"/>
        <v>45.645170378831153</v>
      </c>
      <c r="AQ2275" s="16">
        <f t="shared" si="672"/>
        <v>0</v>
      </c>
      <c r="AR2275" s="9">
        <f t="shared" si="673"/>
        <v>0.53942655134372919</v>
      </c>
      <c r="AS2275" s="9">
        <f t="shared" si="674"/>
        <v>0.23853036360175142</v>
      </c>
      <c r="AT2275" s="9">
        <f t="shared" si="675"/>
        <v>0</v>
      </c>
    </row>
    <row r="2276" spans="2:46" x14ac:dyDescent="0.25">
      <c r="B2276" s="1" t="s">
        <v>729</v>
      </c>
      <c r="C2276" s="34" t="s">
        <v>946</v>
      </c>
      <c r="D2276" s="34" t="s">
        <v>3</v>
      </c>
      <c r="E2276" s="8" t="s">
        <v>16</v>
      </c>
      <c r="F2276" s="8" t="s">
        <v>112</v>
      </c>
      <c r="G2276" s="8" t="s">
        <v>26</v>
      </c>
      <c r="H2276" s="8" t="s">
        <v>103</v>
      </c>
      <c r="I2276" s="16">
        <v>0</v>
      </c>
      <c r="J2276" s="16">
        <v>0</v>
      </c>
      <c r="K2276" s="16">
        <v>365.49991962706963</v>
      </c>
      <c r="L2276" s="16">
        <v>0</v>
      </c>
      <c r="M2276" s="16">
        <v>0</v>
      </c>
      <c r="N2276" s="16">
        <v>100</v>
      </c>
      <c r="O2276" s="12">
        <f t="shared" si="658"/>
        <v>0</v>
      </c>
      <c r="P2276" s="12">
        <f t="shared" si="658"/>
        <v>0</v>
      </c>
      <c r="Q2276" s="12">
        <f t="shared" si="658"/>
        <v>3.6549991962706962</v>
      </c>
      <c r="R2276" s="12">
        <f>IFERROR(IF(I2276=0,0,VLOOKUP($C2276,'[1]Marginality pivots'!$B$7:$N$2242,11,0)), 0)</f>
        <v>0</v>
      </c>
      <c r="S2276" s="12">
        <f>IFERROR(IF(J2276=0,0,VLOOKUP($C2276,'[1]Marginality pivots'!$B$7:$N$2242,12,0)), 0)</f>
        <v>0</v>
      </c>
      <c r="T2276" s="12">
        <f>IFERROR(IF(K2276=0,0,VLOOKUP($C2276,'[1]Marginality pivots'!$B$7:$N$2242,13,0)), 0)</f>
        <v>0.95660380711770243</v>
      </c>
      <c r="U2276" s="12">
        <v>0</v>
      </c>
      <c r="V2276" s="12">
        <v>0</v>
      </c>
      <c r="W2276" s="12">
        <v>1.2435849492530131</v>
      </c>
      <c r="X2276" s="12">
        <v>0</v>
      </c>
      <c r="Y2276" s="12">
        <v>0</v>
      </c>
      <c r="Z2276" s="12">
        <v>1.2435849492530131</v>
      </c>
      <c r="AA2276" s="12">
        <v>0</v>
      </c>
      <c r="AB2276" s="12">
        <v>0</v>
      </c>
      <c r="AC2276" s="12">
        <v>0.95660380711770243</v>
      </c>
      <c r="AD2276" s="12">
        <f t="shared" si="659"/>
        <v>0</v>
      </c>
      <c r="AE2276" s="12">
        <f t="shared" si="660"/>
        <v>0</v>
      </c>
      <c r="AF2276" s="12">
        <f t="shared" si="661"/>
        <v>124.35849492530131</v>
      </c>
      <c r="AG2276" s="16">
        <f t="shared" si="662"/>
        <v>0</v>
      </c>
      <c r="AH2276" s="16">
        <f t="shared" si="663"/>
        <v>0</v>
      </c>
      <c r="AI2276" s="16">
        <f t="shared" si="664"/>
        <v>124.35849492530131</v>
      </c>
      <c r="AJ2276" s="16">
        <f t="shared" si="667"/>
        <v>0</v>
      </c>
      <c r="AK2276" s="16">
        <f t="shared" si="668"/>
        <v>0</v>
      </c>
      <c r="AL2276" s="16">
        <f t="shared" si="669"/>
        <v>95.660380711770244</v>
      </c>
      <c r="AM2276" s="16">
        <f t="shared" si="665"/>
        <v>0</v>
      </c>
      <c r="AN2276" s="16">
        <f t="shared" si="666"/>
        <v>0</v>
      </c>
      <c r="AO2276" s="16">
        <f t="shared" si="670"/>
        <v>0</v>
      </c>
      <c r="AP2276" s="16">
        <f t="shared" si="671"/>
        <v>0</v>
      </c>
      <c r="AQ2276" s="16">
        <f t="shared" si="672"/>
        <v>269.83953891529939</v>
      </c>
      <c r="AR2276" s="9">
        <f t="shared" si="673"/>
        <v>0</v>
      </c>
      <c r="AS2276" s="9">
        <f t="shared" si="674"/>
        <v>0</v>
      </c>
      <c r="AT2276" s="9">
        <f t="shared" si="675"/>
        <v>0.73827523461735545</v>
      </c>
    </row>
    <row r="2277" spans="2:46" x14ac:dyDescent="0.25">
      <c r="B2277" s="1" t="s">
        <v>729</v>
      </c>
      <c r="C2277" s="33" t="s">
        <v>947</v>
      </c>
      <c r="D2277" s="34" t="s">
        <v>3</v>
      </c>
      <c r="E2277" s="8" t="s">
        <v>18</v>
      </c>
      <c r="F2277" s="8" t="s">
        <v>121</v>
      </c>
      <c r="G2277" s="8" t="s">
        <v>27</v>
      </c>
      <c r="H2277" s="8" t="s">
        <v>103</v>
      </c>
      <c r="I2277" s="16">
        <v>0</v>
      </c>
      <c r="J2277" s="16">
        <v>111.24</v>
      </c>
      <c r="K2277" s="16">
        <v>247.2</v>
      </c>
      <c r="L2277" s="16">
        <v>0</v>
      </c>
      <c r="M2277" s="16">
        <v>54</v>
      </c>
      <c r="N2277" s="16">
        <v>120</v>
      </c>
      <c r="O2277" s="12">
        <f t="shared" si="658"/>
        <v>0</v>
      </c>
      <c r="P2277" s="12">
        <f t="shared" si="658"/>
        <v>2.06</v>
      </c>
      <c r="Q2277" s="12">
        <f t="shared" si="658"/>
        <v>2.06</v>
      </c>
      <c r="R2277" s="12">
        <f>IFERROR(IF(I2277=0,0,VLOOKUP($C2277,'[1]Marginality pivots'!$B$7:$N$2242,11,0)), 0)</f>
        <v>0</v>
      </c>
      <c r="S2277" s="12">
        <f>IFERROR(IF(J2277=0,0,VLOOKUP($C2277,'[1]Marginality pivots'!$B$7:$N$2242,12,0)), 0)</f>
        <v>0.98034158980400887</v>
      </c>
      <c r="T2277" s="12">
        <f>IFERROR(IF(K2277=0,0,VLOOKUP($C2277,'[1]Marginality pivots'!$B$7:$N$2242,13,0)), 0)</f>
        <v>1.0299468742480917</v>
      </c>
      <c r="U2277" s="12">
        <v>0</v>
      </c>
      <c r="V2277" s="12">
        <v>1.3920850575216925</v>
      </c>
      <c r="W2277" s="12">
        <v>1.3389309365225193</v>
      </c>
      <c r="X2277" s="12">
        <v>0</v>
      </c>
      <c r="Y2277" s="12">
        <v>1.3920850575216925</v>
      </c>
      <c r="Z2277" s="12">
        <v>1.3389309365225193</v>
      </c>
      <c r="AA2277" s="12">
        <v>0</v>
      </c>
      <c r="AB2277" s="12">
        <v>0.98034158980400887</v>
      </c>
      <c r="AC2277" s="12">
        <v>1.0299468742480917</v>
      </c>
      <c r="AD2277" s="12">
        <f t="shared" si="659"/>
        <v>0</v>
      </c>
      <c r="AE2277" s="12">
        <f t="shared" si="660"/>
        <v>75.172593106171391</v>
      </c>
      <c r="AF2277" s="12">
        <f t="shared" si="661"/>
        <v>160.67171238270231</v>
      </c>
      <c r="AG2277" s="16">
        <f t="shared" si="662"/>
        <v>0</v>
      </c>
      <c r="AH2277" s="16">
        <f t="shared" si="663"/>
        <v>75.172593106171391</v>
      </c>
      <c r="AI2277" s="16">
        <f t="shared" si="664"/>
        <v>160.67171238270231</v>
      </c>
      <c r="AJ2277" s="16">
        <f t="shared" si="667"/>
        <v>0</v>
      </c>
      <c r="AK2277" s="16">
        <f t="shared" si="668"/>
        <v>52.938445849416482</v>
      </c>
      <c r="AL2277" s="16">
        <f t="shared" si="669"/>
        <v>123.59362490977101</v>
      </c>
      <c r="AM2277" s="16">
        <f t="shared" si="665"/>
        <v>0</v>
      </c>
      <c r="AN2277" s="16">
        <f t="shared" si="666"/>
        <v>52.938445849416482</v>
      </c>
      <c r="AO2277" s="16">
        <f t="shared" si="670"/>
        <v>0</v>
      </c>
      <c r="AP2277" s="16">
        <f t="shared" si="671"/>
        <v>58.301554150583513</v>
      </c>
      <c r="AQ2277" s="16">
        <f t="shared" si="672"/>
        <v>123.60637509022898</v>
      </c>
      <c r="AR2277" s="9">
        <f t="shared" si="673"/>
        <v>0</v>
      </c>
      <c r="AS2277" s="9">
        <f t="shared" si="674"/>
        <v>0.52410602436698595</v>
      </c>
      <c r="AT2277" s="9">
        <f t="shared" si="675"/>
        <v>0.50002578919995544</v>
      </c>
    </row>
    <row r="2278" spans="2:46" x14ac:dyDescent="0.25">
      <c r="B2278" s="1" t="s">
        <v>729</v>
      </c>
      <c r="C2278" s="34" t="s">
        <v>948</v>
      </c>
      <c r="D2278" s="34" t="s">
        <v>3</v>
      </c>
      <c r="E2278" s="8" t="s">
        <v>14</v>
      </c>
      <c r="F2278" s="8" t="s">
        <v>133</v>
      </c>
      <c r="G2278" s="8" t="s">
        <v>27</v>
      </c>
      <c r="H2278" s="8" t="s">
        <v>103</v>
      </c>
      <c r="I2278" s="16">
        <v>0</v>
      </c>
      <c r="J2278" s="16">
        <v>0</v>
      </c>
      <c r="K2278" s="16">
        <v>355.5</v>
      </c>
      <c r="L2278" s="16">
        <v>0</v>
      </c>
      <c r="M2278" s="16">
        <v>0</v>
      </c>
      <c r="N2278" s="16">
        <v>25</v>
      </c>
      <c r="O2278" s="12">
        <f t="shared" si="658"/>
        <v>0</v>
      </c>
      <c r="P2278" s="12">
        <f t="shared" si="658"/>
        <v>0</v>
      </c>
      <c r="Q2278" s="12">
        <f t="shared" si="658"/>
        <v>14.22</v>
      </c>
      <c r="R2278" s="12">
        <f>IFERROR(IF(I2278=0,0,VLOOKUP($C2278,'[1]Marginality pivots'!$B$7:$N$2242,11,0)), 0)</f>
        <v>0</v>
      </c>
      <c r="S2278" s="12">
        <f>IFERROR(IF(J2278=0,0,VLOOKUP($C2278,'[1]Marginality pivots'!$B$7:$N$2242,12,0)), 0)</f>
        <v>0</v>
      </c>
      <c r="T2278" s="12">
        <f>IFERROR(IF(K2278=0,0,VLOOKUP($C2278,'[1]Marginality pivots'!$B$7:$N$2242,13,0)), 0)</f>
        <v>10.752857142857145</v>
      </c>
      <c r="U2278" s="12">
        <v>0</v>
      </c>
      <c r="V2278" s="12">
        <v>0</v>
      </c>
      <c r="W2278" s="12">
        <v>13.97871428571429</v>
      </c>
      <c r="X2278" s="12">
        <v>0</v>
      </c>
      <c r="Y2278" s="12">
        <v>0</v>
      </c>
      <c r="Z2278" s="12">
        <v>13.97871428571429</v>
      </c>
      <c r="AA2278" s="12">
        <v>0</v>
      </c>
      <c r="AB2278" s="12">
        <v>0</v>
      </c>
      <c r="AC2278" s="12">
        <v>10.752857142857145</v>
      </c>
      <c r="AD2278" s="12">
        <f t="shared" si="659"/>
        <v>0</v>
      </c>
      <c r="AE2278" s="12">
        <f t="shared" si="660"/>
        <v>0</v>
      </c>
      <c r="AF2278" s="12">
        <f t="shared" si="661"/>
        <v>349.46785714285727</v>
      </c>
      <c r="AG2278" s="16">
        <f t="shared" si="662"/>
        <v>0</v>
      </c>
      <c r="AH2278" s="16">
        <f t="shared" si="663"/>
        <v>0</v>
      </c>
      <c r="AI2278" s="16">
        <f t="shared" si="664"/>
        <v>349.46785714285727</v>
      </c>
      <c r="AJ2278" s="16">
        <f t="shared" si="667"/>
        <v>0</v>
      </c>
      <c r="AK2278" s="16">
        <f t="shared" si="668"/>
        <v>0</v>
      </c>
      <c r="AL2278" s="16">
        <f t="shared" si="669"/>
        <v>268.82142857142861</v>
      </c>
      <c r="AM2278" s="16">
        <f t="shared" si="665"/>
        <v>0</v>
      </c>
      <c r="AN2278" s="16">
        <f t="shared" si="666"/>
        <v>0</v>
      </c>
      <c r="AO2278" s="16">
        <f t="shared" si="670"/>
        <v>0</v>
      </c>
      <c r="AP2278" s="16">
        <f t="shared" si="671"/>
        <v>0</v>
      </c>
      <c r="AQ2278" s="16">
        <f t="shared" si="672"/>
        <v>86.678571428571388</v>
      </c>
      <c r="AR2278" s="9">
        <f t="shared" si="673"/>
        <v>0</v>
      </c>
      <c r="AS2278" s="9">
        <f t="shared" si="674"/>
        <v>0</v>
      </c>
      <c r="AT2278" s="9">
        <f t="shared" si="675"/>
        <v>0.24382157926461712</v>
      </c>
    </row>
    <row r="2279" spans="2:46" x14ac:dyDescent="0.25">
      <c r="B2279" s="1" t="s">
        <v>729</v>
      </c>
      <c r="C2279" s="34" t="s">
        <v>949</v>
      </c>
      <c r="D2279" s="34" t="s">
        <v>3</v>
      </c>
      <c r="E2279" s="8" t="s">
        <v>14</v>
      </c>
      <c r="F2279" s="8" t="s">
        <v>117</v>
      </c>
      <c r="G2279" s="8" t="s">
        <v>27</v>
      </c>
      <c r="H2279" s="8" t="s">
        <v>103</v>
      </c>
      <c r="I2279" s="16">
        <v>0</v>
      </c>
      <c r="J2279" s="16">
        <v>0</v>
      </c>
      <c r="K2279" s="16">
        <v>348.48</v>
      </c>
      <c r="L2279" s="16">
        <v>0</v>
      </c>
      <c r="M2279" s="16">
        <v>0</v>
      </c>
      <c r="N2279" s="16">
        <v>144</v>
      </c>
      <c r="O2279" s="12">
        <f t="shared" si="658"/>
        <v>0</v>
      </c>
      <c r="P2279" s="12">
        <f t="shared" si="658"/>
        <v>0</v>
      </c>
      <c r="Q2279" s="12">
        <f t="shared" si="658"/>
        <v>2.42</v>
      </c>
      <c r="R2279" s="12">
        <f>IFERROR(IF(I2279=0,0,VLOOKUP($C2279,'[1]Marginality pivots'!$B$7:$N$2242,11,0)), 0)</f>
        <v>0</v>
      </c>
      <c r="S2279" s="12">
        <f>IFERROR(IF(J2279=0,0,VLOOKUP($C2279,'[1]Marginality pivots'!$B$7:$N$2242,12,0)), 0)</f>
        <v>0</v>
      </c>
      <c r="T2279" s="12">
        <f>IFERROR(IF(K2279=0,0,VLOOKUP($C2279,'[1]Marginality pivots'!$B$7:$N$2242,13,0)), 0)</f>
        <v>0</v>
      </c>
      <c r="U2279" s="12">
        <v>0</v>
      </c>
      <c r="V2279" s="12">
        <v>0</v>
      </c>
      <c r="W2279" s="12">
        <v>0</v>
      </c>
      <c r="X2279" s="12">
        <v>0</v>
      </c>
      <c r="Y2279" s="12">
        <v>0</v>
      </c>
      <c r="Z2279" s="12">
        <v>0</v>
      </c>
      <c r="AA2279" s="12">
        <v>0</v>
      </c>
      <c r="AB2279" s="12">
        <v>0</v>
      </c>
      <c r="AC2279" s="12">
        <v>0</v>
      </c>
      <c r="AD2279" s="12">
        <f t="shared" si="659"/>
        <v>0</v>
      </c>
      <c r="AE2279" s="12">
        <f t="shared" si="660"/>
        <v>0</v>
      </c>
      <c r="AF2279" s="12">
        <f t="shared" si="661"/>
        <v>0</v>
      </c>
      <c r="AG2279" s="16">
        <f t="shared" si="662"/>
        <v>0</v>
      </c>
      <c r="AH2279" s="16">
        <f t="shared" si="663"/>
        <v>0</v>
      </c>
      <c r="AI2279" s="16">
        <f t="shared" si="664"/>
        <v>0</v>
      </c>
      <c r="AJ2279" s="16">
        <f t="shared" si="667"/>
        <v>0</v>
      </c>
      <c r="AK2279" s="16">
        <f t="shared" si="668"/>
        <v>0</v>
      </c>
      <c r="AL2279" s="16">
        <f t="shared" si="669"/>
        <v>0</v>
      </c>
      <c r="AM2279" s="16">
        <f t="shared" si="665"/>
        <v>0</v>
      </c>
      <c r="AN2279" s="16">
        <f t="shared" si="666"/>
        <v>0</v>
      </c>
      <c r="AO2279" s="16">
        <f t="shared" si="670"/>
        <v>0</v>
      </c>
      <c r="AP2279" s="16">
        <f t="shared" si="671"/>
        <v>0</v>
      </c>
      <c r="AQ2279" s="16">
        <f t="shared" si="672"/>
        <v>348.48</v>
      </c>
      <c r="AR2279" s="9">
        <f t="shared" si="673"/>
        <v>0</v>
      </c>
      <c r="AS2279" s="9">
        <f t="shared" si="674"/>
        <v>0</v>
      </c>
      <c r="AT2279" s="9">
        <f t="shared" si="675"/>
        <v>1</v>
      </c>
    </row>
    <row r="2280" spans="2:46" x14ac:dyDescent="0.25">
      <c r="B2280" s="1" t="s">
        <v>729</v>
      </c>
      <c r="C2280" s="34" t="s">
        <v>950</v>
      </c>
      <c r="D2280" s="34" t="s">
        <v>3</v>
      </c>
      <c r="E2280" s="8" t="s">
        <v>13</v>
      </c>
      <c r="F2280" s="8" t="s">
        <v>125</v>
      </c>
      <c r="G2280" s="8" t="s">
        <v>27</v>
      </c>
      <c r="H2280" s="8" t="s">
        <v>103</v>
      </c>
      <c r="I2280" s="16">
        <v>0</v>
      </c>
      <c r="J2280" s="16">
        <v>0</v>
      </c>
      <c r="K2280" s="16">
        <v>347.84</v>
      </c>
      <c r="L2280" s="16">
        <v>0</v>
      </c>
      <c r="M2280" s="16">
        <v>0</v>
      </c>
      <c r="N2280" s="16">
        <v>32</v>
      </c>
      <c r="O2280" s="12">
        <f t="shared" si="658"/>
        <v>0</v>
      </c>
      <c r="P2280" s="12">
        <f t="shared" si="658"/>
        <v>0</v>
      </c>
      <c r="Q2280" s="12">
        <f t="shared" si="658"/>
        <v>10.87</v>
      </c>
      <c r="R2280" s="12">
        <f>IFERROR(IF(I2280=0,0,VLOOKUP($C2280,'[1]Marginality pivots'!$B$7:$N$2242,11,0)), 0)</f>
        <v>0</v>
      </c>
      <c r="S2280" s="12">
        <f>IFERROR(IF(J2280=0,0,VLOOKUP($C2280,'[1]Marginality pivots'!$B$7:$N$2242,12,0)), 0)</f>
        <v>0</v>
      </c>
      <c r="T2280" s="12">
        <f>IFERROR(IF(K2280=0,0,VLOOKUP($C2280,'[1]Marginality pivots'!$B$7:$N$2242,13,0)), 0)</f>
        <v>7.9250091596123964</v>
      </c>
      <c r="U2280" s="12">
        <v>0</v>
      </c>
      <c r="V2280" s="12">
        <v>0</v>
      </c>
      <c r="W2280" s="12">
        <v>10.302511907496116</v>
      </c>
      <c r="X2280" s="12">
        <v>0</v>
      </c>
      <c r="Y2280" s="12">
        <v>0</v>
      </c>
      <c r="Z2280" s="12">
        <v>10.302511907496116</v>
      </c>
      <c r="AA2280" s="12">
        <v>0</v>
      </c>
      <c r="AB2280" s="12">
        <v>0</v>
      </c>
      <c r="AC2280" s="12">
        <v>7.9250091596123964</v>
      </c>
      <c r="AD2280" s="12">
        <f t="shared" si="659"/>
        <v>0</v>
      </c>
      <c r="AE2280" s="12">
        <f t="shared" si="660"/>
        <v>0</v>
      </c>
      <c r="AF2280" s="12">
        <f t="shared" si="661"/>
        <v>329.68038103987573</v>
      </c>
      <c r="AG2280" s="16">
        <f t="shared" si="662"/>
        <v>0</v>
      </c>
      <c r="AH2280" s="16">
        <f t="shared" si="663"/>
        <v>0</v>
      </c>
      <c r="AI2280" s="16">
        <f t="shared" si="664"/>
        <v>329.68038103987573</v>
      </c>
      <c r="AJ2280" s="16">
        <f t="shared" si="667"/>
        <v>0</v>
      </c>
      <c r="AK2280" s="16">
        <f t="shared" si="668"/>
        <v>0</v>
      </c>
      <c r="AL2280" s="16">
        <f t="shared" si="669"/>
        <v>253.60029310759668</v>
      </c>
      <c r="AM2280" s="16">
        <f t="shared" si="665"/>
        <v>0</v>
      </c>
      <c r="AN2280" s="16">
        <f t="shared" si="666"/>
        <v>0</v>
      </c>
      <c r="AO2280" s="16">
        <f t="shared" si="670"/>
        <v>0</v>
      </c>
      <c r="AP2280" s="16">
        <f t="shared" si="671"/>
        <v>0</v>
      </c>
      <c r="AQ2280" s="16">
        <f t="shared" si="672"/>
        <v>94.239706892403291</v>
      </c>
      <c r="AR2280" s="9">
        <f t="shared" si="673"/>
        <v>0</v>
      </c>
      <c r="AS2280" s="9">
        <f t="shared" si="674"/>
        <v>0</v>
      </c>
      <c r="AT2280" s="9">
        <f t="shared" si="675"/>
        <v>0.27092832018285218</v>
      </c>
    </row>
    <row r="2281" spans="2:46" x14ac:dyDescent="0.25">
      <c r="B2281" s="1" t="s">
        <v>729</v>
      </c>
      <c r="C2281" s="34" t="s">
        <v>951</v>
      </c>
      <c r="D2281" s="34" t="s">
        <v>3</v>
      </c>
      <c r="E2281" s="8" t="s">
        <v>14</v>
      </c>
      <c r="F2281" s="8" t="s">
        <v>530</v>
      </c>
      <c r="G2281" s="8" t="s">
        <v>31</v>
      </c>
      <c r="H2281" s="8" t="s">
        <v>103</v>
      </c>
      <c r="I2281" s="16">
        <v>0</v>
      </c>
      <c r="J2281" s="16">
        <v>328.44</v>
      </c>
      <c r="K2281" s="16">
        <v>2.04</v>
      </c>
      <c r="L2281" s="16">
        <v>0</v>
      </c>
      <c r="M2281" s="16">
        <v>12</v>
      </c>
      <c r="N2281" s="16">
        <v>0</v>
      </c>
      <c r="O2281" s="12">
        <f t="shared" si="658"/>
        <v>0</v>
      </c>
      <c r="P2281" s="12">
        <f t="shared" si="658"/>
        <v>27.37</v>
      </c>
      <c r="Q2281" s="12">
        <f t="shared" si="658"/>
        <v>0</v>
      </c>
      <c r="R2281" s="12">
        <f>IFERROR(IF(I2281=0,0,VLOOKUP($C2281,'[1]Marginality pivots'!$B$7:$N$2242,11,0)), 0)</f>
        <v>0</v>
      </c>
      <c r="S2281" s="12">
        <f>IFERROR(IF(J2281=0,0,VLOOKUP($C2281,'[1]Marginality pivots'!$B$7:$N$2242,12,0)), 0)</f>
        <v>9.7595854749979143</v>
      </c>
      <c r="T2281" s="12">
        <f>IFERROR(IF(K2281=0,0,VLOOKUP($C2281,'[1]Marginality pivots'!$B$7:$N$2242,13,0)), 0)</f>
        <v>10.25342050003281</v>
      </c>
      <c r="U2281" s="12">
        <v>0</v>
      </c>
      <c r="V2281" s="12">
        <v>13.858611374497038</v>
      </c>
      <c r="W2281" s="12">
        <v>13.329446650042653</v>
      </c>
      <c r="X2281" s="12">
        <v>0</v>
      </c>
      <c r="Y2281" s="12">
        <v>13.858611374497038</v>
      </c>
      <c r="Z2281" s="12">
        <v>13.329446650042653</v>
      </c>
      <c r="AA2281" s="12">
        <v>0</v>
      </c>
      <c r="AB2281" s="12">
        <v>9.7595854749979143</v>
      </c>
      <c r="AC2281" s="12">
        <v>10.25342050003281</v>
      </c>
      <c r="AD2281" s="12">
        <f t="shared" si="659"/>
        <v>0</v>
      </c>
      <c r="AE2281" s="12">
        <f t="shared" si="660"/>
        <v>166.30333649396445</v>
      </c>
      <c r="AF2281" s="12">
        <f t="shared" si="661"/>
        <v>0</v>
      </c>
      <c r="AG2281" s="16">
        <f t="shared" si="662"/>
        <v>0</v>
      </c>
      <c r="AH2281" s="16">
        <f t="shared" si="663"/>
        <v>166.30333649396445</v>
      </c>
      <c r="AI2281" s="16">
        <f t="shared" si="664"/>
        <v>0</v>
      </c>
      <c r="AJ2281" s="16">
        <f t="shared" si="667"/>
        <v>0</v>
      </c>
      <c r="AK2281" s="16">
        <f t="shared" si="668"/>
        <v>117.11502569997498</v>
      </c>
      <c r="AL2281" s="16">
        <f t="shared" si="669"/>
        <v>0</v>
      </c>
      <c r="AM2281" s="16">
        <f t="shared" si="665"/>
        <v>0</v>
      </c>
      <c r="AN2281" s="16">
        <f t="shared" si="666"/>
        <v>117.11502569997498</v>
      </c>
      <c r="AO2281" s="16">
        <f t="shared" si="670"/>
        <v>0</v>
      </c>
      <c r="AP2281" s="16">
        <f t="shared" si="671"/>
        <v>211.32497430002502</v>
      </c>
      <c r="AQ2281" s="16">
        <f t="shared" si="672"/>
        <v>2.04</v>
      </c>
      <c r="AR2281" s="9">
        <f t="shared" si="673"/>
        <v>0</v>
      </c>
      <c r="AS2281" s="9">
        <f t="shared" si="674"/>
        <v>0.64342033339430349</v>
      </c>
      <c r="AT2281" s="9">
        <f t="shared" si="675"/>
        <v>1</v>
      </c>
    </row>
    <row r="2282" spans="2:46" x14ac:dyDescent="0.25">
      <c r="B2282" s="1" t="s">
        <v>729</v>
      </c>
      <c r="C2282" s="34" t="s">
        <v>952</v>
      </c>
      <c r="D2282" s="34" t="s">
        <v>3</v>
      </c>
      <c r="E2282" s="8" t="s">
        <v>16</v>
      </c>
      <c r="F2282" s="8" t="s">
        <v>116</v>
      </c>
      <c r="G2282" s="8" t="s">
        <v>26</v>
      </c>
      <c r="H2282" s="8" t="s">
        <v>103</v>
      </c>
      <c r="I2282" s="16">
        <v>89.683999999999997</v>
      </c>
      <c r="J2282" s="16">
        <v>121.71302201792869</v>
      </c>
      <c r="K2282" s="16">
        <v>115.30760999207436</v>
      </c>
      <c r="L2282" s="16">
        <v>28</v>
      </c>
      <c r="M2282" s="16">
        <v>38</v>
      </c>
      <c r="N2282" s="16">
        <v>36</v>
      </c>
      <c r="O2282" s="12">
        <f t="shared" si="658"/>
        <v>3.2029999999999998</v>
      </c>
      <c r="P2282" s="12">
        <f t="shared" si="658"/>
        <v>3.2029742636297023</v>
      </c>
      <c r="Q2282" s="12">
        <f t="shared" si="658"/>
        <v>3.20298916644651</v>
      </c>
      <c r="R2282" s="12">
        <f>IFERROR(IF(I2282=0,0,VLOOKUP($C2282,'[1]Marginality pivots'!$B$7:$N$2242,11,0)), 0)</f>
        <v>1.475216756046035</v>
      </c>
      <c r="S2282" s="12">
        <f>IFERROR(IF(J2282=0,0,VLOOKUP($C2282,'[1]Marginality pivots'!$B$7:$N$2242,12,0)), 0)</f>
        <v>6.9573818559567749E-2</v>
      </c>
      <c r="T2282" s="12">
        <f>IFERROR(IF(K2282=0,0,VLOOKUP($C2282,'[1]Marginality pivots'!$B$7:$N$2242,13,0)), 0)</f>
        <v>7.3094253778681881E-2</v>
      </c>
      <c r="U2282" s="12">
        <v>1.8440209450575438</v>
      </c>
      <c r="V2282" s="12">
        <v>9.8794822354586198E-2</v>
      </c>
      <c r="W2282" s="12">
        <v>9.5022529912286449E-2</v>
      </c>
      <c r="X2282" s="12">
        <v>1.8440209450575438</v>
      </c>
      <c r="Y2282" s="12">
        <v>9.8794822354586198E-2</v>
      </c>
      <c r="Z2282" s="12">
        <v>9.5022529912286449E-2</v>
      </c>
      <c r="AA2282" s="12">
        <v>1.475216756046035</v>
      </c>
      <c r="AB2282" s="12">
        <v>6.9573818559567749E-2</v>
      </c>
      <c r="AC2282" s="12">
        <v>7.3094253778681881E-2</v>
      </c>
      <c r="AD2282" s="12">
        <f t="shared" si="659"/>
        <v>51.632586461611226</v>
      </c>
      <c r="AE2282" s="12">
        <f t="shared" si="660"/>
        <v>3.7542032494742754</v>
      </c>
      <c r="AF2282" s="12">
        <f t="shared" si="661"/>
        <v>3.4208110768423121</v>
      </c>
      <c r="AG2282" s="16">
        <f t="shared" si="662"/>
        <v>51.632586461611226</v>
      </c>
      <c r="AH2282" s="16">
        <f t="shared" si="663"/>
        <v>3.7542032494742754</v>
      </c>
      <c r="AI2282" s="16">
        <f t="shared" si="664"/>
        <v>3.4208110768423121</v>
      </c>
      <c r="AJ2282" s="16">
        <f t="shared" si="667"/>
        <v>41.306069169288982</v>
      </c>
      <c r="AK2282" s="16">
        <f t="shared" si="668"/>
        <v>2.6438051052635743</v>
      </c>
      <c r="AL2282" s="16">
        <f t="shared" si="669"/>
        <v>2.6313931360325475</v>
      </c>
      <c r="AM2282" s="16">
        <f t="shared" si="665"/>
        <v>41.306069169288982</v>
      </c>
      <c r="AN2282" s="16">
        <f t="shared" si="666"/>
        <v>2.6438051052635743</v>
      </c>
      <c r="AO2282" s="16">
        <f t="shared" si="670"/>
        <v>48.377930830711016</v>
      </c>
      <c r="AP2282" s="16">
        <f t="shared" si="671"/>
        <v>119.06921691266513</v>
      </c>
      <c r="AQ2282" s="16">
        <f t="shared" si="672"/>
        <v>112.67621685604182</v>
      </c>
      <c r="AR2282" s="9">
        <f t="shared" si="673"/>
        <v>0.5394265513437293</v>
      </c>
      <c r="AS2282" s="9">
        <f t="shared" si="674"/>
        <v>0.97827837102858128</v>
      </c>
      <c r="AT2282" s="9">
        <f t="shared" si="675"/>
        <v>0.97717936278261763</v>
      </c>
    </row>
    <row r="2283" spans="2:46" x14ac:dyDescent="0.25">
      <c r="B2283" s="1" t="s">
        <v>729</v>
      </c>
      <c r="C2283" s="34" t="s">
        <v>403</v>
      </c>
      <c r="D2283" s="34" t="s">
        <v>3</v>
      </c>
      <c r="E2283" s="8" t="s">
        <v>14</v>
      </c>
      <c r="F2283" s="8" t="s">
        <v>117</v>
      </c>
      <c r="G2283" s="8" t="s">
        <v>27</v>
      </c>
      <c r="H2283" s="8" t="s">
        <v>104</v>
      </c>
      <c r="I2283" s="16">
        <v>0</v>
      </c>
      <c r="J2283" s="16">
        <v>0</v>
      </c>
      <c r="K2283" s="16">
        <v>318</v>
      </c>
      <c r="L2283" s="16">
        <v>0</v>
      </c>
      <c r="M2283" s="16">
        <v>0</v>
      </c>
      <c r="N2283" s="16">
        <v>200</v>
      </c>
      <c r="O2283" s="12">
        <f t="shared" si="658"/>
        <v>0</v>
      </c>
      <c r="P2283" s="12">
        <f t="shared" si="658"/>
        <v>0</v>
      </c>
      <c r="Q2283" s="12">
        <f t="shared" si="658"/>
        <v>1.59</v>
      </c>
      <c r="R2283" s="12">
        <f>IFERROR(IF(I2283=0,0,VLOOKUP($C2283,'[1]Marginality pivots'!$B$7:$N$2242,11,0)), 0)</f>
        <v>0</v>
      </c>
      <c r="S2283" s="12">
        <f>IFERROR(IF(J2283=0,0,VLOOKUP($C2283,'[1]Marginality pivots'!$B$7:$N$2242,12,0)), 0)</f>
        <v>0</v>
      </c>
      <c r="T2283" s="12">
        <f>IFERROR(IF(K2283=0,0,VLOOKUP($C2283,'[1]Marginality pivots'!$B$7:$N$2242,13,0)), 0)</f>
        <v>2.0155676498895381</v>
      </c>
      <c r="U2283" s="12">
        <v>0</v>
      </c>
      <c r="V2283" s="12">
        <v>0</v>
      </c>
      <c r="W2283" s="12">
        <v>2.6202379448563997</v>
      </c>
      <c r="X2283" s="12">
        <v>0</v>
      </c>
      <c r="Y2283" s="12">
        <v>0</v>
      </c>
      <c r="Z2283" s="12">
        <v>2.6202379448563997</v>
      </c>
      <c r="AA2283" s="12">
        <v>0</v>
      </c>
      <c r="AB2283" s="12">
        <v>0</v>
      </c>
      <c r="AC2283" s="12">
        <v>2.0155676498895381</v>
      </c>
      <c r="AD2283" s="12">
        <f t="shared" si="659"/>
        <v>0</v>
      </c>
      <c r="AE2283" s="12">
        <f t="shared" si="660"/>
        <v>0</v>
      </c>
      <c r="AF2283" s="12">
        <f t="shared" si="661"/>
        <v>524.04758897127999</v>
      </c>
      <c r="AG2283" s="16">
        <f t="shared" si="662"/>
        <v>0</v>
      </c>
      <c r="AH2283" s="16">
        <f t="shared" si="663"/>
        <v>0</v>
      </c>
      <c r="AI2283" s="16">
        <f t="shared" si="664"/>
        <v>524.04758897127999</v>
      </c>
      <c r="AJ2283" s="16">
        <f t="shared" si="667"/>
        <v>0</v>
      </c>
      <c r="AK2283" s="16">
        <f t="shared" si="668"/>
        <v>0</v>
      </c>
      <c r="AL2283" s="16">
        <f t="shared" si="669"/>
        <v>403.1135299779076</v>
      </c>
      <c r="AM2283" s="16">
        <f t="shared" si="665"/>
        <v>0</v>
      </c>
      <c r="AN2283" s="16">
        <f t="shared" si="666"/>
        <v>0</v>
      </c>
      <c r="AO2283" s="16">
        <f t="shared" si="670"/>
        <v>0</v>
      </c>
      <c r="AP2283" s="16">
        <f t="shared" si="671"/>
        <v>0</v>
      </c>
      <c r="AQ2283" s="16">
        <f t="shared" si="672"/>
        <v>-85.113529977907604</v>
      </c>
      <c r="AR2283" s="9">
        <f t="shared" si="673"/>
        <v>0</v>
      </c>
      <c r="AS2283" s="9">
        <f t="shared" si="674"/>
        <v>0</v>
      </c>
      <c r="AT2283" s="9">
        <f t="shared" si="675"/>
        <v>-0.26765260999342011</v>
      </c>
    </row>
    <row r="2284" spans="2:46" x14ac:dyDescent="0.25">
      <c r="B2284" s="1" t="s">
        <v>729</v>
      </c>
      <c r="C2284" s="34" t="s">
        <v>953</v>
      </c>
      <c r="D2284" s="34" t="s">
        <v>3</v>
      </c>
      <c r="E2284" s="8" t="s">
        <v>14</v>
      </c>
      <c r="F2284" s="8" t="s">
        <v>133</v>
      </c>
      <c r="G2284" s="8" t="s">
        <v>27</v>
      </c>
      <c r="H2284" s="8" t="s">
        <v>103</v>
      </c>
      <c r="I2284" s="16">
        <v>0</v>
      </c>
      <c r="J2284" s="16">
        <v>0</v>
      </c>
      <c r="K2284" s="16">
        <v>316.8</v>
      </c>
      <c r="L2284" s="16">
        <v>0</v>
      </c>
      <c r="M2284" s="16">
        <v>0</v>
      </c>
      <c r="N2284" s="16">
        <v>40</v>
      </c>
      <c r="O2284" s="12">
        <f t="shared" si="658"/>
        <v>0</v>
      </c>
      <c r="P2284" s="12">
        <f t="shared" si="658"/>
        <v>0</v>
      </c>
      <c r="Q2284" s="12">
        <f t="shared" si="658"/>
        <v>7.92</v>
      </c>
      <c r="R2284" s="12">
        <f>IFERROR(IF(I2284=0,0,VLOOKUP($C2284,'[1]Marginality pivots'!$B$7:$N$2242,11,0)), 0)</f>
        <v>0</v>
      </c>
      <c r="S2284" s="12">
        <f>IFERROR(IF(J2284=0,0,VLOOKUP($C2284,'[1]Marginality pivots'!$B$7:$N$2242,12,0)), 0)</f>
        <v>0</v>
      </c>
      <c r="T2284" s="12">
        <f>IFERROR(IF(K2284=0,0,VLOOKUP($C2284,'[1]Marginality pivots'!$B$7:$N$2242,13,0)), 0)</f>
        <v>7.173978498151671</v>
      </c>
      <c r="U2284" s="12">
        <v>0</v>
      </c>
      <c r="V2284" s="12">
        <v>0</v>
      </c>
      <c r="W2284" s="12">
        <v>9.3261720475971721</v>
      </c>
      <c r="X2284" s="12">
        <v>0</v>
      </c>
      <c r="Y2284" s="12">
        <v>0</v>
      </c>
      <c r="Z2284" s="12">
        <v>9.3261720475971721</v>
      </c>
      <c r="AA2284" s="12">
        <v>0</v>
      </c>
      <c r="AB2284" s="12">
        <v>0</v>
      </c>
      <c r="AC2284" s="12">
        <v>7.173978498151671</v>
      </c>
      <c r="AD2284" s="12">
        <f t="shared" si="659"/>
        <v>0</v>
      </c>
      <c r="AE2284" s="12">
        <f t="shared" si="660"/>
        <v>0</v>
      </c>
      <c r="AF2284" s="12">
        <f t="shared" si="661"/>
        <v>373.04688190388686</v>
      </c>
      <c r="AG2284" s="16">
        <f t="shared" si="662"/>
        <v>0</v>
      </c>
      <c r="AH2284" s="16">
        <f t="shared" si="663"/>
        <v>0</v>
      </c>
      <c r="AI2284" s="16">
        <f t="shared" si="664"/>
        <v>373.04688190388686</v>
      </c>
      <c r="AJ2284" s="16">
        <f t="shared" si="667"/>
        <v>0</v>
      </c>
      <c r="AK2284" s="16">
        <f t="shared" si="668"/>
        <v>0</v>
      </c>
      <c r="AL2284" s="16">
        <f t="shared" si="669"/>
        <v>286.95913992606683</v>
      </c>
      <c r="AM2284" s="16">
        <f t="shared" si="665"/>
        <v>0</v>
      </c>
      <c r="AN2284" s="16">
        <f t="shared" si="666"/>
        <v>0</v>
      </c>
      <c r="AO2284" s="16">
        <f t="shared" si="670"/>
        <v>0</v>
      </c>
      <c r="AP2284" s="16">
        <f t="shared" si="671"/>
        <v>0</v>
      </c>
      <c r="AQ2284" s="16">
        <f t="shared" si="672"/>
        <v>29.840860073933186</v>
      </c>
      <c r="AR2284" s="9">
        <f t="shared" si="673"/>
        <v>0</v>
      </c>
      <c r="AS2284" s="9">
        <f t="shared" si="674"/>
        <v>0</v>
      </c>
      <c r="AT2284" s="9">
        <f t="shared" si="675"/>
        <v>9.4194634071758793E-2</v>
      </c>
    </row>
    <row r="2285" spans="2:46" x14ac:dyDescent="0.25">
      <c r="B2285" s="1" t="s">
        <v>729</v>
      </c>
      <c r="C2285" s="33" t="s">
        <v>954</v>
      </c>
      <c r="D2285" s="34" t="s">
        <v>3</v>
      </c>
      <c r="E2285" s="8" t="s">
        <v>14</v>
      </c>
      <c r="F2285" s="8" t="s">
        <v>133</v>
      </c>
      <c r="G2285" s="8" t="s">
        <v>27</v>
      </c>
      <c r="H2285" s="8" t="s">
        <v>103</v>
      </c>
      <c r="I2285" s="16">
        <v>316.56</v>
      </c>
      <c r="J2285" s="16">
        <v>0</v>
      </c>
      <c r="K2285" s="16">
        <v>0</v>
      </c>
      <c r="L2285" s="16">
        <v>24</v>
      </c>
      <c r="M2285" s="16">
        <v>0</v>
      </c>
      <c r="N2285" s="16">
        <v>0</v>
      </c>
      <c r="O2285" s="12">
        <f t="shared" si="658"/>
        <v>13.19</v>
      </c>
      <c r="P2285" s="12">
        <f t="shared" si="658"/>
        <v>0</v>
      </c>
      <c r="Q2285" s="12">
        <f t="shared" si="658"/>
        <v>0</v>
      </c>
      <c r="R2285" s="12">
        <f>IFERROR(IF(I2285=0,0,VLOOKUP($C2285,'[1]Marginality pivots'!$B$7:$N$2242,11,0)), 0)</f>
        <v>6.3236734500505962</v>
      </c>
      <c r="S2285" s="12">
        <f>IFERROR(IF(J2285=0,0,VLOOKUP($C2285,'[1]Marginality pivots'!$B$7:$N$2242,12,0)), 0)</f>
        <v>0</v>
      </c>
      <c r="T2285" s="12">
        <f>IFERROR(IF(K2285=0,0,VLOOKUP($C2285,'[1]Marginality pivots'!$B$7:$N$2242,13,0)), 0)</f>
        <v>0</v>
      </c>
      <c r="U2285" s="12">
        <v>7.9045918125632451</v>
      </c>
      <c r="V2285" s="12">
        <v>0</v>
      </c>
      <c r="W2285" s="12">
        <v>0</v>
      </c>
      <c r="X2285" s="12">
        <v>7.9045918125632451</v>
      </c>
      <c r="Y2285" s="12">
        <v>0</v>
      </c>
      <c r="Z2285" s="12">
        <v>0</v>
      </c>
      <c r="AA2285" s="12">
        <v>6.3236734500505962</v>
      </c>
      <c r="AB2285" s="12">
        <v>0</v>
      </c>
      <c r="AC2285" s="12">
        <v>0</v>
      </c>
      <c r="AD2285" s="12">
        <f t="shared" si="659"/>
        <v>189.71020350151787</v>
      </c>
      <c r="AE2285" s="12">
        <f t="shared" si="660"/>
        <v>0</v>
      </c>
      <c r="AF2285" s="12">
        <f t="shared" si="661"/>
        <v>0</v>
      </c>
      <c r="AG2285" s="16">
        <f t="shared" si="662"/>
        <v>189.71020350151787</v>
      </c>
      <c r="AH2285" s="16">
        <f t="shared" si="663"/>
        <v>0</v>
      </c>
      <c r="AI2285" s="16">
        <f t="shared" si="664"/>
        <v>0</v>
      </c>
      <c r="AJ2285" s="16">
        <f t="shared" si="667"/>
        <v>151.76816280121432</v>
      </c>
      <c r="AK2285" s="16">
        <f t="shared" si="668"/>
        <v>0</v>
      </c>
      <c r="AL2285" s="16">
        <f t="shared" si="669"/>
        <v>0</v>
      </c>
      <c r="AM2285" s="16">
        <f t="shared" si="665"/>
        <v>151.76816280121432</v>
      </c>
      <c r="AN2285" s="16">
        <f t="shared" si="666"/>
        <v>0</v>
      </c>
      <c r="AO2285" s="16">
        <f t="shared" si="670"/>
        <v>164.79183719878569</v>
      </c>
      <c r="AP2285" s="16">
        <f t="shared" si="671"/>
        <v>0</v>
      </c>
      <c r="AQ2285" s="16">
        <f t="shared" si="672"/>
        <v>0</v>
      </c>
      <c r="AR2285" s="9">
        <f t="shared" si="673"/>
        <v>0.52057062547000788</v>
      </c>
      <c r="AS2285" s="9">
        <f t="shared" si="674"/>
        <v>0</v>
      </c>
      <c r="AT2285" s="9">
        <f t="shared" si="675"/>
        <v>0</v>
      </c>
    </row>
    <row r="2286" spans="2:46" x14ac:dyDescent="0.25">
      <c r="B2286" s="1" t="s">
        <v>729</v>
      </c>
      <c r="C2286" s="33" t="s">
        <v>955</v>
      </c>
      <c r="D2286" s="34" t="s">
        <v>3</v>
      </c>
      <c r="E2286" s="8" t="s">
        <v>15</v>
      </c>
      <c r="F2286" s="8" t="s">
        <v>111</v>
      </c>
      <c r="G2286" s="8" t="s">
        <v>26</v>
      </c>
      <c r="H2286" s="8" t="s">
        <v>103</v>
      </c>
      <c r="I2286" s="16">
        <v>3.0529999999999999</v>
      </c>
      <c r="J2286" s="16">
        <v>116.01296159159078</v>
      </c>
      <c r="K2286" s="16">
        <v>183.17954285025027</v>
      </c>
      <c r="L2286" s="16">
        <v>1</v>
      </c>
      <c r="M2286" s="16">
        <v>38</v>
      </c>
      <c r="N2286" s="16">
        <v>60</v>
      </c>
      <c r="O2286" s="12">
        <f t="shared" si="658"/>
        <v>3.0529999999999999</v>
      </c>
      <c r="P2286" s="12">
        <f t="shared" si="658"/>
        <v>3.0529726734629152</v>
      </c>
      <c r="Q2286" s="12">
        <f t="shared" si="658"/>
        <v>3.0529923808375043</v>
      </c>
      <c r="R2286" s="12">
        <f>IFERROR(IF(I2286=0,0,VLOOKUP($C2286,'[1]Marginality pivots'!$B$7:$N$2242,11,0)), 0)</f>
        <v>1.4061307387475945</v>
      </c>
      <c r="S2286" s="12">
        <f>IFERROR(IF(J2286=0,0,VLOOKUP($C2286,'[1]Marginality pivots'!$B$7:$N$2242,12,0)), 0)</f>
        <v>2.5681396868053246</v>
      </c>
      <c r="T2286" s="12">
        <f>IFERROR(IF(K2286=0,0,VLOOKUP($C2286,'[1]Marginality pivots'!$B$7:$N$2242,13,0)), 0)</f>
        <v>2.6980875549576742</v>
      </c>
      <c r="U2286" s="12">
        <v>1.7576634234344932</v>
      </c>
      <c r="V2286" s="12">
        <v>3.6467583552635605</v>
      </c>
      <c r="W2286" s="12">
        <v>3.5075138214449764</v>
      </c>
      <c r="X2286" s="12">
        <v>1.7576634234344932</v>
      </c>
      <c r="Y2286" s="12">
        <v>3.6467583552635605</v>
      </c>
      <c r="Z2286" s="12">
        <v>3.5075138214449764</v>
      </c>
      <c r="AA2286" s="12">
        <v>1.4061307387475945</v>
      </c>
      <c r="AB2286" s="12">
        <v>2.5681396868053246</v>
      </c>
      <c r="AC2286" s="12">
        <v>2.6980875549576742</v>
      </c>
      <c r="AD2286" s="12">
        <f t="shared" si="659"/>
        <v>1.7576634234344932</v>
      </c>
      <c r="AE2286" s="12">
        <f t="shared" si="660"/>
        <v>138.5768175000153</v>
      </c>
      <c r="AF2286" s="12">
        <f t="shared" si="661"/>
        <v>210.45082928669859</v>
      </c>
      <c r="AG2286" s="16">
        <f t="shared" si="662"/>
        <v>1.7576634234344932</v>
      </c>
      <c r="AH2286" s="16">
        <f t="shared" si="663"/>
        <v>138.5768175000153</v>
      </c>
      <c r="AI2286" s="16">
        <f t="shared" si="664"/>
        <v>210.45082928669859</v>
      </c>
      <c r="AJ2286" s="16">
        <f t="shared" si="667"/>
        <v>1.4061307387475945</v>
      </c>
      <c r="AK2286" s="16">
        <f t="shared" si="668"/>
        <v>97.589308098602331</v>
      </c>
      <c r="AL2286" s="16">
        <f t="shared" si="669"/>
        <v>161.88525329746045</v>
      </c>
      <c r="AM2286" s="16">
        <f t="shared" si="665"/>
        <v>1.4061307387475945</v>
      </c>
      <c r="AN2286" s="16">
        <f t="shared" si="666"/>
        <v>97.589308098602331</v>
      </c>
      <c r="AO2286" s="16">
        <f t="shared" si="670"/>
        <v>1.6468692612524054</v>
      </c>
      <c r="AP2286" s="16">
        <f t="shared" si="671"/>
        <v>18.42365349298845</v>
      </c>
      <c r="AQ2286" s="16">
        <f t="shared" si="672"/>
        <v>21.29428955278982</v>
      </c>
      <c r="AR2286" s="9">
        <f t="shared" si="673"/>
        <v>0.5394265513437293</v>
      </c>
      <c r="AS2286" s="9">
        <f t="shared" si="674"/>
        <v>0.15880685433966105</v>
      </c>
      <c r="AT2286" s="9">
        <f t="shared" si="675"/>
        <v>0.11624818591341259</v>
      </c>
    </row>
    <row r="2287" spans="2:46" x14ac:dyDescent="0.25">
      <c r="B2287" s="1" t="s">
        <v>729</v>
      </c>
      <c r="C2287" s="33" t="s">
        <v>956</v>
      </c>
      <c r="D2287" s="34" t="s">
        <v>3</v>
      </c>
      <c r="E2287" s="8" t="s">
        <v>14</v>
      </c>
      <c r="F2287" s="8" t="s">
        <v>530</v>
      </c>
      <c r="G2287" s="8" t="s">
        <v>27</v>
      </c>
      <c r="H2287" s="8" t="s">
        <v>103</v>
      </c>
      <c r="I2287" s="16">
        <v>45.099999999999994</v>
      </c>
      <c r="J2287" s="16">
        <v>89.6</v>
      </c>
      <c r="K2287" s="16">
        <v>156.96</v>
      </c>
      <c r="L2287" s="16">
        <v>5</v>
      </c>
      <c r="M2287" s="16">
        <v>10</v>
      </c>
      <c r="N2287" s="16">
        <v>18</v>
      </c>
      <c r="O2287" s="12">
        <f t="shared" si="658"/>
        <v>9.02</v>
      </c>
      <c r="P2287" s="12">
        <f t="shared" si="658"/>
        <v>8.9599999999999991</v>
      </c>
      <c r="Q2287" s="12">
        <f t="shared" si="658"/>
        <v>8.7200000000000006</v>
      </c>
      <c r="R2287" s="12">
        <f>IFERROR(IF(I2287=0,0,VLOOKUP($C2287,'[1]Marginality pivots'!$B$7:$N$2242,11,0)), 0)</f>
        <v>4.1543725068795618</v>
      </c>
      <c r="S2287" s="12">
        <f>IFERROR(IF(J2287=0,0,VLOOKUP($C2287,'[1]Marginality pivots'!$B$7:$N$2242,12,0)), 0)</f>
        <v>5.9353954435185647</v>
      </c>
      <c r="T2287" s="12">
        <f>IFERROR(IF(K2287=0,0,VLOOKUP($C2287,'[1]Marginality pivots'!$B$7:$N$2242,13,0)), 0)</f>
        <v>6.2357264529606047</v>
      </c>
      <c r="U2287" s="12">
        <v>5.1929656335994521</v>
      </c>
      <c r="V2287" s="12">
        <v>8.4282615297963623</v>
      </c>
      <c r="W2287" s="12">
        <v>8.1064443888487858</v>
      </c>
      <c r="X2287" s="12">
        <v>5.1929656335994521</v>
      </c>
      <c r="Y2287" s="12">
        <v>8.4282615297963623</v>
      </c>
      <c r="Z2287" s="12">
        <v>8.1064443888487858</v>
      </c>
      <c r="AA2287" s="12">
        <v>4.1543725068795618</v>
      </c>
      <c r="AB2287" s="12">
        <v>5.9353954435185647</v>
      </c>
      <c r="AC2287" s="12">
        <v>6.2357264529606047</v>
      </c>
      <c r="AD2287" s="12">
        <f t="shared" si="659"/>
        <v>25.964828167997261</v>
      </c>
      <c r="AE2287" s="12">
        <f t="shared" si="660"/>
        <v>84.282615297963616</v>
      </c>
      <c r="AF2287" s="12">
        <f t="shared" si="661"/>
        <v>145.91599899927814</v>
      </c>
      <c r="AG2287" s="16">
        <f t="shared" si="662"/>
        <v>25.964828167997261</v>
      </c>
      <c r="AH2287" s="16">
        <f t="shared" si="663"/>
        <v>84.282615297963616</v>
      </c>
      <c r="AI2287" s="16">
        <f t="shared" si="664"/>
        <v>145.91599899927814</v>
      </c>
      <c r="AJ2287" s="16">
        <f t="shared" si="667"/>
        <v>20.771862534397808</v>
      </c>
      <c r="AK2287" s="16">
        <f t="shared" si="668"/>
        <v>59.353954435185649</v>
      </c>
      <c r="AL2287" s="16">
        <f t="shared" si="669"/>
        <v>112.24307615329089</v>
      </c>
      <c r="AM2287" s="16">
        <f t="shared" si="665"/>
        <v>20.771862534397808</v>
      </c>
      <c r="AN2287" s="16">
        <f t="shared" si="666"/>
        <v>59.353954435185649</v>
      </c>
      <c r="AO2287" s="16">
        <f t="shared" si="670"/>
        <v>24.328137465602186</v>
      </c>
      <c r="AP2287" s="16">
        <f t="shared" si="671"/>
        <v>30.246045564814345</v>
      </c>
      <c r="AQ2287" s="16">
        <f t="shared" si="672"/>
        <v>44.716923846709122</v>
      </c>
      <c r="AR2287" s="9">
        <f t="shared" si="673"/>
        <v>0.5394265513437293</v>
      </c>
      <c r="AS2287" s="9">
        <f t="shared" si="674"/>
        <v>0.33756747282158872</v>
      </c>
      <c r="AT2287" s="9">
        <f t="shared" si="675"/>
        <v>0.28489375539442607</v>
      </c>
    </row>
    <row r="2288" spans="2:46" x14ac:dyDescent="0.25">
      <c r="B2288" s="1" t="s">
        <v>729</v>
      </c>
      <c r="C2288" s="33" t="s">
        <v>957</v>
      </c>
      <c r="D2288" s="34" t="s">
        <v>3</v>
      </c>
      <c r="E2288" s="8" t="s">
        <v>14</v>
      </c>
      <c r="F2288" s="8" t="s">
        <v>133</v>
      </c>
      <c r="G2288" s="8" t="s">
        <v>27</v>
      </c>
      <c r="H2288" s="8" t="s">
        <v>103</v>
      </c>
      <c r="I2288" s="16">
        <v>0</v>
      </c>
      <c r="J2288" s="16">
        <v>0</v>
      </c>
      <c r="K2288" s="16">
        <v>279.8</v>
      </c>
      <c r="L2288" s="16">
        <v>0</v>
      </c>
      <c r="M2288" s="16">
        <v>0</v>
      </c>
      <c r="N2288" s="16">
        <v>20</v>
      </c>
      <c r="O2288" s="12">
        <f t="shared" si="658"/>
        <v>0</v>
      </c>
      <c r="P2288" s="12">
        <f t="shared" si="658"/>
        <v>0</v>
      </c>
      <c r="Q2288" s="12">
        <f t="shared" si="658"/>
        <v>13.99</v>
      </c>
      <c r="R2288" s="12">
        <f>IFERROR(IF(I2288=0,0,VLOOKUP($C2288,'[1]Marginality pivots'!$B$7:$N$2242,11,0)), 0)</f>
        <v>0</v>
      </c>
      <c r="S2288" s="12">
        <f>IFERROR(IF(J2288=0,0,VLOOKUP($C2288,'[1]Marginality pivots'!$B$7:$N$2242,12,0)), 0)</f>
        <v>0</v>
      </c>
      <c r="T2288" s="12">
        <f>IFERROR(IF(K2288=0,0,VLOOKUP($C2288,'[1]Marginality pivots'!$B$7:$N$2242,13,0)), 0)</f>
        <v>10.258402098781634</v>
      </c>
      <c r="U2288" s="12">
        <v>0</v>
      </c>
      <c r="V2288" s="12">
        <v>0</v>
      </c>
      <c r="W2288" s="12">
        <v>13.335922728416124</v>
      </c>
      <c r="X2288" s="12">
        <v>0</v>
      </c>
      <c r="Y2288" s="12">
        <v>0</v>
      </c>
      <c r="Z2288" s="12">
        <v>13.335922728416124</v>
      </c>
      <c r="AA2288" s="12">
        <v>0</v>
      </c>
      <c r="AB2288" s="12">
        <v>0</v>
      </c>
      <c r="AC2288" s="12">
        <v>10.258402098781634</v>
      </c>
      <c r="AD2288" s="12">
        <f t="shared" si="659"/>
        <v>0</v>
      </c>
      <c r="AE2288" s="12">
        <f t="shared" si="660"/>
        <v>0</v>
      </c>
      <c r="AF2288" s="12">
        <f t="shared" si="661"/>
        <v>266.7184545683225</v>
      </c>
      <c r="AG2288" s="16">
        <f t="shared" si="662"/>
        <v>0</v>
      </c>
      <c r="AH2288" s="16">
        <f t="shared" si="663"/>
        <v>0</v>
      </c>
      <c r="AI2288" s="16">
        <f t="shared" si="664"/>
        <v>266.7184545683225</v>
      </c>
      <c r="AJ2288" s="16">
        <f t="shared" si="667"/>
        <v>0</v>
      </c>
      <c r="AK2288" s="16">
        <f t="shared" si="668"/>
        <v>0</v>
      </c>
      <c r="AL2288" s="16">
        <f t="shared" si="669"/>
        <v>205.16804197563266</v>
      </c>
      <c r="AM2288" s="16">
        <f t="shared" si="665"/>
        <v>0</v>
      </c>
      <c r="AN2288" s="16">
        <f t="shared" si="666"/>
        <v>0</v>
      </c>
      <c r="AO2288" s="16">
        <f t="shared" si="670"/>
        <v>0</v>
      </c>
      <c r="AP2288" s="16">
        <f t="shared" si="671"/>
        <v>0</v>
      </c>
      <c r="AQ2288" s="16">
        <f t="shared" si="672"/>
        <v>74.63195802436735</v>
      </c>
      <c r="AR2288" s="9">
        <f t="shared" si="673"/>
        <v>0</v>
      </c>
      <c r="AS2288" s="9">
        <f t="shared" si="674"/>
        <v>0</v>
      </c>
      <c r="AT2288" s="9">
        <f t="shared" si="675"/>
        <v>0.26673323096628787</v>
      </c>
    </row>
    <row r="2289" spans="2:46" x14ac:dyDescent="0.25">
      <c r="B2289" s="1" t="s">
        <v>729</v>
      </c>
      <c r="C2289" s="33" t="s">
        <v>958</v>
      </c>
      <c r="D2289" s="34" t="s">
        <v>3</v>
      </c>
      <c r="E2289" s="8" t="s">
        <v>14</v>
      </c>
      <c r="F2289" s="8" t="s">
        <v>117</v>
      </c>
      <c r="G2289" s="8" t="s">
        <v>27</v>
      </c>
      <c r="H2289" s="8" t="s">
        <v>103</v>
      </c>
      <c r="I2289" s="16">
        <v>0</v>
      </c>
      <c r="J2289" s="16">
        <v>270</v>
      </c>
      <c r="K2289" s="16">
        <v>2.4</v>
      </c>
      <c r="L2289" s="16">
        <v>0</v>
      </c>
      <c r="M2289" s="16">
        <v>120</v>
      </c>
      <c r="N2289" s="16">
        <v>120</v>
      </c>
      <c r="O2289" s="12">
        <f t="shared" si="658"/>
        <v>0</v>
      </c>
      <c r="P2289" s="12">
        <f t="shared" si="658"/>
        <v>2.25</v>
      </c>
      <c r="Q2289" s="12">
        <f t="shared" si="658"/>
        <v>0.02</v>
      </c>
      <c r="R2289" s="12">
        <f>IFERROR(IF(I2289=0,0,VLOOKUP($C2289,'[1]Marginality pivots'!$B$7:$N$2242,11,0)), 0)</f>
        <v>0</v>
      </c>
      <c r="S2289" s="12">
        <f>IFERROR(IF(J2289=0,0,VLOOKUP($C2289,'[1]Marginality pivots'!$B$7:$N$2242,12,0)), 0)</f>
        <v>1.4327422662006455</v>
      </c>
      <c r="T2289" s="12">
        <f>IFERROR(IF(K2289=0,0,VLOOKUP($C2289,'[1]Marginality pivots'!$B$7:$N$2242,13,0)), 0)</f>
        <v>1.5052390248703982</v>
      </c>
      <c r="U2289" s="12">
        <v>0</v>
      </c>
      <c r="V2289" s="12">
        <v>2.0344940180049167</v>
      </c>
      <c r="W2289" s="12">
        <v>1.9568107323315178</v>
      </c>
      <c r="X2289" s="12">
        <v>0</v>
      </c>
      <c r="Y2289" s="12">
        <v>2.0344940180049167</v>
      </c>
      <c r="Z2289" s="12">
        <v>1.9568107323315178</v>
      </c>
      <c r="AA2289" s="12">
        <v>0</v>
      </c>
      <c r="AB2289" s="12">
        <v>1.4327422662006455</v>
      </c>
      <c r="AC2289" s="12">
        <v>1.5052390248703982</v>
      </c>
      <c r="AD2289" s="12">
        <f t="shared" si="659"/>
        <v>0</v>
      </c>
      <c r="AE2289" s="12">
        <f t="shared" si="660"/>
        <v>244.13928216059</v>
      </c>
      <c r="AF2289" s="12">
        <f t="shared" si="661"/>
        <v>234.81728787978213</v>
      </c>
      <c r="AG2289" s="16">
        <f t="shared" si="662"/>
        <v>0</v>
      </c>
      <c r="AH2289" s="16">
        <f t="shared" si="663"/>
        <v>244.13928216059</v>
      </c>
      <c r="AI2289" s="16">
        <f t="shared" si="664"/>
        <v>234.81728787978213</v>
      </c>
      <c r="AJ2289" s="16">
        <f t="shared" si="667"/>
        <v>0</v>
      </c>
      <c r="AK2289" s="16">
        <f t="shared" si="668"/>
        <v>171.92907194407746</v>
      </c>
      <c r="AL2289" s="16">
        <f t="shared" si="669"/>
        <v>180.62868298444778</v>
      </c>
      <c r="AM2289" s="16">
        <f t="shared" si="665"/>
        <v>0</v>
      </c>
      <c r="AN2289" s="16">
        <f t="shared" si="666"/>
        <v>171.92907194407746</v>
      </c>
      <c r="AO2289" s="16">
        <f t="shared" si="670"/>
        <v>0</v>
      </c>
      <c r="AP2289" s="16">
        <f t="shared" si="671"/>
        <v>98.070928055922536</v>
      </c>
      <c r="AQ2289" s="16">
        <f t="shared" si="672"/>
        <v>-178.22868298444777</v>
      </c>
      <c r="AR2289" s="9">
        <f t="shared" si="673"/>
        <v>0</v>
      </c>
      <c r="AS2289" s="9">
        <f t="shared" si="674"/>
        <v>0.36322565946637975</v>
      </c>
      <c r="AT2289" s="9">
        <f t="shared" si="675"/>
        <v>-74.261951243519903</v>
      </c>
    </row>
    <row r="2290" spans="2:46" x14ac:dyDescent="0.25">
      <c r="B2290" s="1" t="s">
        <v>729</v>
      </c>
      <c r="C2290" s="33" t="s">
        <v>959</v>
      </c>
      <c r="D2290" s="34" t="s">
        <v>3</v>
      </c>
      <c r="E2290" s="8" t="s">
        <v>14</v>
      </c>
      <c r="F2290" s="8" t="s">
        <v>117</v>
      </c>
      <c r="G2290" s="8" t="s">
        <v>27</v>
      </c>
      <c r="H2290" s="8" t="s">
        <v>103</v>
      </c>
      <c r="I2290" s="16">
        <v>0</v>
      </c>
      <c r="J2290" s="16">
        <v>0</v>
      </c>
      <c r="K2290" s="16">
        <v>272.39999999999998</v>
      </c>
      <c r="L2290" s="16">
        <v>0</v>
      </c>
      <c r="M2290" s="16">
        <v>0</v>
      </c>
      <c r="N2290" s="16">
        <v>120</v>
      </c>
      <c r="O2290" s="12">
        <f t="shared" si="658"/>
        <v>0</v>
      </c>
      <c r="P2290" s="12">
        <f t="shared" si="658"/>
        <v>0</v>
      </c>
      <c r="Q2290" s="12">
        <f t="shared" si="658"/>
        <v>2.27</v>
      </c>
      <c r="R2290" s="12">
        <f>IFERROR(IF(I2290=0,0,VLOOKUP($C2290,'[1]Marginality pivots'!$B$7:$N$2242,11,0)), 0)</f>
        <v>0</v>
      </c>
      <c r="S2290" s="12">
        <f>IFERROR(IF(J2290=0,0,VLOOKUP($C2290,'[1]Marginality pivots'!$B$7:$N$2242,12,0)), 0)</f>
        <v>0</v>
      </c>
      <c r="T2290" s="12">
        <f>IFERROR(IF(K2290=0,0,VLOOKUP($C2290,'[1]Marginality pivots'!$B$7:$N$2242,13,0)), 0)</f>
        <v>1.5052390248703982</v>
      </c>
      <c r="U2290" s="12">
        <v>0</v>
      </c>
      <c r="V2290" s="12">
        <v>0</v>
      </c>
      <c r="W2290" s="12">
        <v>1.9568107323315178</v>
      </c>
      <c r="X2290" s="12">
        <v>0</v>
      </c>
      <c r="Y2290" s="12">
        <v>0</v>
      </c>
      <c r="Z2290" s="12">
        <v>1.9568107323315178</v>
      </c>
      <c r="AA2290" s="12">
        <v>0</v>
      </c>
      <c r="AB2290" s="12">
        <v>0</v>
      </c>
      <c r="AC2290" s="12">
        <v>1.5052390248703982</v>
      </c>
      <c r="AD2290" s="12">
        <f t="shared" si="659"/>
        <v>0</v>
      </c>
      <c r="AE2290" s="12">
        <f t="shared" si="660"/>
        <v>0</v>
      </c>
      <c r="AF2290" s="12">
        <f t="shared" si="661"/>
        <v>234.81728787978213</v>
      </c>
      <c r="AG2290" s="16">
        <f t="shared" si="662"/>
        <v>0</v>
      </c>
      <c r="AH2290" s="16">
        <f t="shared" si="663"/>
        <v>0</v>
      </c>
      <c r="AI2290" s="16">
        <f t="shared" si="664"/>
        <v>234.81728787978213</v>
      </c>
      <c r="AJ2290" s="16">
        <f t="shared" si="667"/>
        <v>0</v>
      </c>
      <c r="AK2290" s="16">
        <f t="shared" si="668"/>
        <v>0</v>
      </c>
      <c r="AL2290" s="16">
        <f t="shared" si="669"/>
        <v>180.62868298444778</v>
      </c>
      <c r="AM2290" s="16">
        <f t="shared" si="665"/>
        <v>0</v>
      </c>
      <c r="AN2290" s="16">
        <f t="shared" si="666"/>
        <v>0</v>
      </c>
      <c r="AO2290" s="16">
        <f t="shared" si="670"/>
        <v>0</v>
      </c>
      <c r="AP2290" s="16">
        <f t="shared" si="671"/>
        <v>0</v>
      </c>
      <c r="AQ2290" s="16">
        <f t="shared" si="672"/>
        <v>91.771317015552199</v>
      </c>
      <c r="AR2290" s="9">
        <f t="shared" si="673"/>
        <v>0</v>
      </c>
      <c r="AS2290" s="9">
        <f t="shared" si="674"/>
        <v>0</v>
      </c>
      <c r="AT2290" s="9">
        <f t="shared" si="675"/>
        <v>0.33689910798660871</v>
      </c>
    </row>
    <row r="2291" spans="2:46" x14ac:dyDescent="0.25">
      <c r="B2291" s="1" t="s">
        <v>729</v>
      </c>
      <c r="C2291" s="33" t="s">
        <v>960</v>
      </c>
      <c r="D2291" s="34" t="s">
        <v>3</v>
      </c>
      <c r="E2291" s="8" t="s">
        <v>18</v>
      </c>
      <c r="F2291" s="8" t="s">
        <v>121</v>
      </c>
      <c r="G2291" s="8" t="s">
        <v>27</v>
      </c>
      <c r="H2291" s="8" t="s">
        <v>103</v>
      </c>
      <c r="I2291" s="16">
        <v>0</v>
      </c>
      <c r="J2291" s="16">
        <v>0</v>
      </c>
      <c r="K2291" s="16">
        <v>264.95999999999998</v>
      </c>
      <c r="L2291" s="16">
        <v>0</v>
      </c>
      <c r="M2291" s="16">
        <v>0</v>
      </c>
      <c r="N2291" s="16">
        <v>96</v>
      </c>
      <c r="O2291" s="12">
        <f t="shared" si="658"/>
        <v>0</v>
      </c>
      <c r="P2291" s="12">
        <f t="shared" si="658"/>
        <v>0</v>
      </c>
      <c r="Q2291" s="12">
        <f t="shared" si="658"/>
        <v>2.76</v>
      </c>
      <c r="R2291" s="12">
        <f>IFERROR(IF(I2291=0,0,VLOOKUP($C2291,'[1]Marginality pivots'!$B$7:$N$2242,11,0)), 0)</f>
        <v>0</v>
      </c>
      <c r="S2291" s="12">
        <f>IFERROR(IF(J2291=0,0,VLOOKUP($C2291,'[1]Marginality pivots'!$B$7:$N$2242,12,0)), 0)</f>
        <v>0</v>
      </c>
      <c r="T2291" s="12">
        <f>IFERROR(IF(K2291=0,0,VLOOKUP($C2291,'[1]Marginality pivots'!$B$7:$N$2242,13,0)), 0)</f>
        <v>1.5753404094756871</v>
      </c>
      <c r="U2291" s="12">
        <v>0</v>
      </c>
      <c r="V2291" s="12">
        <v>0</v>
      </c>
      <c r="W2291" s="12">
        <v>2.0479425323183933</v>
      </c>
      <c r="X2291" s="12">
        <v>0</v>
      </c>
      <c r="Y2291" s="12">
        <v>0</v>
      </c>
      <c r="Z2291" s="12">
        <v>2.0479425323183933</v>
      </c>
      <c r="AA2291" s="12">
        <v>0</v>
      </c>
      <c r="AB2291" s="12">
        <v>0</v>
      </c>
      <c r="AC2291" s="12">
        <v>1.5753404094756871</v>
      </c>
      <c r="AD2291" s="12">
        <f t="shared" si="659"/>
        <v>0</v>
      </c>
      <c r="AE2291" s="12">
        <f t="shared" si="660"/>
        <v>0</v>
      </c>
      <c r="AF2291" s="12">
        <f t="shared" si="661"/>
        <v>196.60248310256577</v>
      </c>
      <c r="AG2291" s="16">
        <f t="shared" si="662"/>
        <v>0</v>
      </c>
      <c r="AH2291" s="16">
        <f t="shared" si="663"/>
        <v>0</v>
      </c>
      <c r="AI2291" s="16">
        <f t="shared" si="664"/>
        <v>196.60248310256577</v>
      </c>
      <c r="AJ2291" s="16">
        <f t="shared" si="667"/>
        <v>0</v>
      </c>
      <c r="AK2291" s="16">
        <f t="shared" si="668"/>
        <v>0</v>
      </c>
      <c r="AL2291" s="16">
        <f t="shared" si="669"/>
        <v>151.23267930966597</v>
      </c>
      <c r="AM2291" s="16">
        <f t="shared" si="665"/>
        <v>0</v>
      </c>
      <c r="AN2291" s="16">
        <f t="shared" si="666"/>
        <v>0</v>
      </c>
      <c r="AO2291" s="16">
        <f t="shared" si="670"/>
        <v>0</v>
      </c>
      <c r="AP2291" s="16">
        <f t="shared" si="671"/>
        <v>0</v>
      </c>
      <c r="AQ2291" s="16">
        <f t="shared" si="672"/>
        <v>113.72732069033401</v>
      </c>
      <c r="AR2291" s="9">
        <f t="shared" si="673"/>
        <v>0</v>
      </c>
      <c r="AS2291" s="9">
        <f t="shared" si="674"/>
        <v>0</v>
      </c>
      <c r="AT2291" s="9">
        <f t="shared" si="675"/>
        <v>0.42922448932040314</v>
      </c>
    </row>
    <row r="2292" spans="2:46" x14ac:dyDescent="0.25">
      <c r="B2292" s="1" t="s">
        <v>729</v>
      </c>
      <c r="C2292" s="33" t="s">
        <v>961</v>
      </c>
      <c r="D2292" s="34" t="s">
        <v>3</v>
      </c>
      <c r="E2292" s="8" t="s">
        <v>14</v>
      </c>
      <c r="F2292" s="8" t="s">
        <v>530</v>
      </c>
      <c r="G2292" s="8" t="s">
        <v>27</v>
      </c>
      <c r="H2292" s="8" t="s">
        <v>103</v>
      </c>
      <c r="I2292" s="16">
        <v>113.54</v>
      </c>
      <c r="J2292" s="16">
        <v>145.97999999999999</v>
      </c>
      <c r="K2292" s="16">
        <v>0</v>
      </c>
      <c r="L2292" s="16">
        <v>14</v>
      </c>
      <c r="M2292" s="16">
        <v>18</v>
      </c>
      <c r="N2292" s="16">
        <v>0</v>
      </c>
      <c r="O2292" s="12">
        <f t="shared" si="658"/>
        <v>8.1100000000000012</v>
      </c>
      <c r="P2292" s="12">
        <f t="shared" si="658"/>
        <v>8.11</v>
      </c>
      <c r="Q2292" s="12">
        <f t="shared" si="658"/>
        <v>0</v>
      </c>
      <c r="R2292" s="12">
        <f>IFERROR(IF(I2292=0,0,VLOOKUP($C2292,'[1]Marginality pivots'!$B$7:$N$2242,11,0)), 0)</f>
        <v>3.7352506686023537</v>
      </c>
      <c r="S2292" s="12">
        <f>IFERROR(IF(J2292=0,0,VLOOKUP($C2292,'[1]Marginality pivots'!$B$7:$N$2242,12,0)), 0)</f>
        <v>0</v>
      </c>
      <c r="T2292" s="12">
        <f>IFERROR(IF(K2292=0,0,VLOOKUP($C2292,'[1]Marginality pivots'!$B$7:$N$2242,13,0)), 0)</f>
        <v>0</v>
      </c>
      <c r="U2292" s="12">
        <v>4.6690633357529423</v>
      </c>
      <c r="V2292" s="12">
        <v>0</v>
      </c>
      <c r="W2292" s="12">
        <v>0</v>
      </c>
      <c r="X2292" s="12">
        <v>4.6690633357529423</v>
      </c>
      <c r="Y2292" s="12">
        <v>0</v>
      </c>
      <c r="Z2292" s="12">
        <v>0</v>
      </c>
      <c r="AA2292" s="12">
        <v>3.7352506686023537</v>
      </c>
      <c r="AB2292" s="12">
        <v>0</v>
      </c>
      <c r="AC2292" s="12">
        <v>0</v>
      </c>
      <c r="AD2292" s="12">
        <f t="shared" si="659"/>
        <v>65.366886700541187</v>
      </c>
      <c r="AE2292" s="12">
        <f t="shared" si="660"/>
        <v>0</v>
      </c>
      <c r="AF2292" s="12">
        <f t="shared" si="661"/>
        <v>0</v>
      </c>
      <c r="AG2292" s="16">
        <f t="shared" si="662"/>
        <v>65.366886700541187</v>
      </c>
      <c r="AH2292" s="16">
        <f t="shared" si="663"/>
        <v>0</v>
      </c>
      <c r="AI2292" s="16">
        <f t="shared" si="664"/>
        <v>0</v>
      </c>
      <c r="AJ2292" s="16">
        <f t="shared" si="667"/>
        <v>52.29350936043295</v>
      </c>
      <c r="AK2292" s="16">
        <f t="shared" si="668"/>
        <v>0</v>
      </c>
      <c r="AL2292" s="16">
        <f t="shared" si="669"/>
        <v>0</v>
      </c>
      <c r="AM2292" s="16">
        <f t="shared" si="665"/>
        <v>52.29350936043295</v>
      </c>
      <c r="AN2292" s="16">
        <f t="shared" si="666"/>
        <v>0</v>
      </c>
      <c r="AO2292" s="16">
        <f t="shared" si="670"/>
        <v>61.246490639567057</v>
      </c>
      <c r="AP2292" s="16">
        <f t="shared" si="671"/>
        <v>145.97999999999999</v>
      </c>
      <c r="AQ2292" s="16">
        <f t="shared" si="672"/>
        <v>0</v>
      </c>
      <c r="AR2292" s="9">
        <f t="shared" si="673"/>
        <v>0.53942655134372952</v>
      </c>
      <c r="AS2292" s="9">
        <f t="shared" si="674"/>
        <v>1</v>
      </c>
      <c r="AT2292" s="9">
        <f t="shared" si="675"/>
        <v>0</v>
      </c>
    </row>
    <row r="2293" spans="2:46" x14ac:dyDescent="0.25">
      <c r="B2293" s="1" t="s">
        <v>729</v>
      </c>
      <c r="C2293" s="34" t="s">
        <v>962</v>
      </c>
      <c r="D2293" s="34" t="s">
        <v>3</v>
      </c>
      <c r="E2293" s="8" t="s">
        <v>14</v>
      </c>
      <c r="F2293" s="8" t="s">
        <v>117</v>
      </c>
      <c r="G2293" s="8" t="s">
        <v>27</v>
      </c>
      <c r="H2293" s="8" t="s">
        <v>103</v>
      </c>
      <c r="I2293" s="16">
        <v>0</v>
      </c>
      <c r="J2293" s="16">
        <v>254.56</v>
      </c>
      <c r="K2293" s="16">
        <v>0</v>
      </c>
      <c r="L2293" s="16">
        <v>0</v>
      </c>
      <c r="M2293" s="16">
        <v>16</v>
      </c>
      <c r="N2293" s="16">
        <v>0</v>
      </c>
      <c r="O2293" s="12">
        <f t="shared" si="658"/>
        <v>0</v>
      </c>
      <c r="P2293" s="12">
        <f t="shared" si="658"/>
        <v>15.91</v>
      </c>
      <c r="Q2293" s="12">
        <f t="shared" si="658"/>
        <v>0</v>
      </c>
      <c r="R2293" s="12">
        <f>IFERROR(IF(I2293=0,0,VLOOKUP($C2293,'[1]Marginality pivots'!$B$7:$N$2242,11,0)), 0)</f>
        <v>0</v>
      </c>
      <c r="S2293" s="12">
        <f>IFERROR(IF(J2293=0,0,VLOOKUP($C2293,'[1]Marginality pivots'!$B$7:$N$2242,12,0)), 0)</f>
        <v>12.114981915096136</v>
      </c>
      <c r="T2293" s="12">
        <f>IFERROR(IF(K2293=0,0,VLOOKUP($C2293,'[1]Marginality pivots'!$B$7:$N$2242,13,0)), 0)</f>
        <v>0</v>
      </c>
      <c r="U2293" s="12">
        <v>0</v>
      </c>
      <c r="V2293" s="12">
        <v>17.203274319436513</v>
      </c>
      <c r="W2293" s="12">
        <v>0</v>
      </c>
      <c r="X2293" s="12">
        <v>0</v>
      </c>
      <c r="Y2293" s="12">
        <v>17.203274319436513</v>
      </c>
      <c r="Z2293" s="12">
        <v>0</v>
      </c>
      <c r="AA2293" s="12">
        <v>0</v>
      </c>
      <c r="AB2293" s="12">
        <v>12.114981915096136</v>
      </c>
      <c r="AC2293" s="12">
        <v>0</v>
      </c>
      <c r="AD2293" s="12">
        <f t="shared" si="659"/>
        <v>0</v>
      </c>
      <c r="AE2293" s="12">
        <f t="shared" si="660"/>
        <v>275.25238911098421</v>
      </c>
      <c r="AF2293" s="12">
        <f t="shared" si="661"/>
        <v>0</v>
      </c>
      <c r="AG2293" s="16">
        <f t="shared" si="662"/>
        <v>0</v>
      </c>
      <c r="AH2293" s="16">
        <f t="shared" si="663"/>
        <v>275.25238911098421</v>
      </c>
      <c r="AI2293" s="16">
        <f t="shared" si="664"/>
        <v>0</v>
      </c>
      <c r="AJ2293" s="16">
        <f t="shared" si="667"/>
        <v>0</v>
      </c>
      <c r="AK2293" s="16">
        <f t="shared" si="668"/>
        <v>193.83971064153818</v>
      </c>
      <c r="AL2293" s="16">
        <f t="shared" si="669"/>
        <v>0</v>
      </c>
      <c r="AM2293" s="16">
        <f t="shared" si="665"/>
        <v>0</v>
      </c>
      <c r="AN2293" s="16">
        <f t="shared" si="666"/>
        <v>193.83971064153818</v>
      </c>
      <c r="AO2293" s="16">
        <f t="shared" si="670"/>
        <v>0</v>
      </c>
      <c r="AP2293" s="16">
        <f t="shared" si="671"/>
        <v>60.720289358461827</v>
      </c>
      <c r="AQ2293" s="16">
        <f t="shared" si="672"/>
        <v>0</v>
      </c>
      <c r="AR2293" s="9">
        <f t="shared" si="673"/>
        <v>0</v>
      </c>
      <c r="AS2293" s="9">
        <f t="shared" si="674"/>
        <v>0.23853036360175137</v>
      </c>
      <c r="AT2293" s="9">
        <f t="shared" si="675"/>
        <v>0</v>
      </c>
    </row>
    <row r="2294" spans="2:46" x14ac:dyDescent="0.25">
      <c r="B2294" s="1" t="s">
        <v>729</v>
      </c>
      <c r="C2294" s="33">
        <v>3054969351107</v>
      </c>
      <c r="D2294" s="34" t="s">
        <v>3</v>
      </c>
      <c r="E2294" s="8" t="s">
        <v>14</v>
      </c>
      <c r="F2294" s="8" t="s">
        <v>117</v>
      </c>
      <c r="G2294" s="8" t="s">
        <v>27</v>
      </c>
      <c r="H2294" s="8" t="s">
        <v>103</v>
      </c>
      <c r="I2294" s="16">
        <v>166.36</v>
      </c>
      <c r="J2294" s="16">
        <v>87.039999999999992</v>
      </c>
      <c r="K2294" s="16">
        <v>0</v>
      </c>
      <c r="L2294" s="16">
        <v>113</v>
      </c>
      <c r="M2294" s="16">
        <v>68</v>
      </c>
      <c r="N2294" s="16">
        <v>0</v>
      </c>
      <c r="O2294" s="12">
        <f t="shared" si="658"/>
        <v>1.472212389380531</v>
      </c>
      <c r="P2294" s="12">
        <f t="shared" si="658"/>
        <v>1.2799999999999998</v>
      </c>
      <c r="Q2294" s="12">
        <f t="shared" si="658"/>
        <v>0</v>
      </c>
      <c r="R2294" s="12">
        <f>IFERROR(IF(I2294=0,0,VLOOKUP($C2294,'[1]Marginality pivots'!$B$7:$N$2242,11,0)), 0)</f>
        <v>1.2238357677694425</v>
      </c>
      <c r="S2294" s="12">
        <f>IFERROR(IF(J2294=0,0,VLOOKUP($C2294,'[1]Marginality pivots'!$B$7:$N$2242,12,0)), 0)</f>
        <v>0.97666757711949248</v>
      </c>
      <c r="T2294" s="12">
        <f>IFERROR(IF(K2294=0,0,VLOOKUP($C2294,'[1]Marginality pivots'!$B$7:$N$2242,13,0)), 0)</f>
        <v>0</v>
      </c>
      <c r="U2294" s="12">
        <v>1.529794709711803</v>
      </c>
      <c r="V2294" s="12">
        <v>1.3868679595096793</v>
      </c>
      <c r="W2294" s="12">
        <v>0</v>
      </c>
      <c r="X2294" s="12">
        <v>1.529794709711803</v>
      </c>
      <c r="Y2294" s="12">
        <v>1.3868679595096793</v>
      </c>
      <c r="Z2294" s="12">
        <v>0</v>
      </c>
      <c r="AA2294" s="12">
        <v>1.2238357677694425</v>
      </c>
      <c r="AB2294" s="12">
        <v>0.97666757711949248</v>
      </c>
      <c r="AC2294" s="12">
        <v>0</v>
      </c>
      <c r="AD2294" s="12">
        <f t="shared" si="659"/>
        <v>172.86680219743374</v>
      </c>
      <c r="AE2294" s="12">
        <f t="shared" si="660"/>
        <v>94.307021246658195</v>
      </c>
      <c r="AF2294" s="12">
        <f t="shared" si="661"/>
        <v>0</v>
      </c>
      <c r="AG2294" s="16">
        <f t="shared" si="662"/>
        <v>172.86680219743374</v>
      </c>
      <c r="AH2294" s="16">
        <f t="shared" si="663"/>
        <v>94.307021246658195</v>
      </c>
      <c r="AI2294" s="16">
        <f t="shared" si="664"/>
        <v>0</v>
      </c>
      <c r="AJ2294" s="16">
        <f t="shared" si="667"/>
        <v>138.29344175794699</v>
      </c>
      <c r="AK2294" s="16">
        <f t="shared" si="668"/>
        <v>66.413395244125482</v>
      </c>
      <c r="AL2294" s="16">
        <f t="shared" si="669"/>
        <v>0</v>
      </c>
      <c r="AM2294" s="16">
        <f t="shared" si="665"/>
        <v>138.29344175794699</v>
      </c>
      <c r="AN2294" s="16">
        <f t="shared" si="666"/>
        <v>66.413395244125482</v>
      </c>
      <c r="AO2294" s="16">
        <f t="shared" si="670"/>
        <v>28.06655824205302</v>
      </c>
      <c r="AP2294" s="16">
        <f t="shared" si="671"/>
        <v>20.62660475587451</v>
      </c>
      <c r="AQ2294" s="16">
        <f t="shared" si="672"/>
        <v>0</v>
      </c>
      <c r="AR2294" s="9">
        <f t="shared" si="673"/>
        <v>0.1687097754391261</v>
      </c>
      <c r="AS2294" s="9">
        <f t="shared" si="674"/>
        <v>0.2369784553753965</v>
      </c>
      <c r="AT2294" s="9">
        <f t="shared" si="675"/>
        <v>0</v>
      </c>
    </row>
    <row r="2295" spans="2:46" x14ac:dyDescent="0.25">
      <c r="B2295" s="1" t="s">
        <v>729</v>
      </c>
      <c r="C2295" s="33" t="s">
        <v>963</v>
      </c>
      <c r="D2295" s="34" t="s">
        <v>3</v>
      </c>
      <c r="E2295" s="8" t="s">
        <v>14</v>
      </c>
      <c r="F2295" s="8" t="s">
        <v>133</v>
      </c>
      <c r="G2295" s="8" t="s">
        <v>27</v>
      </c>
      <c r="H2295" s="8" t="s">
        <v>103</v>
      </c>
      <c r="I2295" s="16">
        <v>0</v>
      </c>
      <c r="J2295" s="16">
        <v>252.84</v>
      </c>
      <c r="K2295" s="16">
        <v>0</v>
      </c>
      <c r="L2295" s="16">
        <v>0</v>
      </c>
      <c r="M2295" s="16">
        <v>12</v>
      </c>
      <c r="N2295" s="16">
        <v>0</v>
      </c>
      <c r="O2295" s="12">
        <f t="shared" si="658"/>
        <v>0</v>
      </c>
      <c r="P2295" s="12">
        <f t="shared" si="658"/>
        <v>21.07</v>
      </c>
      <c r="Q2295" s="12">
        <f t="shared" si="658"/>
        <v>0</v>
      </c>
      <c r="R2295" s="12">
        <f>IFERROR(IF(I2295=0,0,VLOOKUP($C2295,'[1]Marginality pivots'!$B$7:$N$2242,11,0)), 0)</f>
        <v>0</v>
      </c>
      <c r="S2295" s="12">
        <f>IFERROR(IF(J2295=0,0,VLOOKUP($C2295,'[1]Marginality pivots'!$B$7:$N$2242,12,0)), 0)</f>
        <v>16.044165238911098</v>
      </c>
      <c r="T2295" s="12">
        <f>IFERROR(IF(K2295=0,0,VLOOKUP($C2295,'[1]Marginality pivots'!$B$7:$N$2242,13,0)), 0)</f>
        <v>0</v>
      </c>
      <c r="U2295" s="12">
        <v>0</v>
      </c>
      <c r="V2295" s="12">
        <v>22.782714639253758</v>
      </c>
      <c r="W2295" s="12">
        <v>0</v>
      </c>
      <c r="X2295" s="12">
        <v>0</v>
      </c>
      <c r="Y2295" s="12">
        <v>22.782714639253758</v>
      </c>
      <c r="Z2295" s="12">
        <v>0</v>
      </c>
      <c r="AA2295" s="12">
        <v>0</v>
      </c>
      <c r="AB2295" s="12">
        <v>16.044165238911098</v>
      </c>
      <c r="AC2295" s="12">
        <v>0</v>
      </c>
      <c r="AD2295" s="12">
        <f t="shared" si="659"/>
        <v>0</v>
      </c>
      <c r="AE2295" s="12">
        <f t="shared" si="660"/>
        <v>273.39257567104511</v>
      </c>
      <c r="AF2295" s="12">
        <f t="shared" si="661"/>
        <v>0</v>
      </c>
      <c r="AG2295" s="16">
        <f t="shared" si="662"/>
        <v>0</v>
      </c>
      <c r="AH2295" s="16">
        <f t="shared" si="663"/>
        <v>273.39257567104511</v>
      </c>
      <c r="AI2295" s="16">
        <f t="shared" si="664"/>
        <v>0</v>
      </c>
      <c r="AJ2295" s="16">
        <f t="shared" si="667"/>
        <v>0</v>
      </c>
      <c r="AK2295" s="16">
        <f t="shared" si="668"/>
        <v>192.52998286693318</v>
      </c>
      <c r="AL2295" s="16">
        <f t="shared" si="669"/>
        <v>0</v>
      </c>
      <c r="AM2295" s="16">
        <f t="shared" si="665"/>
        <v>0</v>
      </c>
      <c r="AN2295" s="16">
        <f t="shared" si="666"/>
        <v>192.52998286693318</v>
      </c>
      <c r="AO2295" s="16">
        <f t="shared" si="670"/>
        <v>0</v>
      </c>
      <c r="AP2295" s="16">
        <f t="shared" si="671"/>
        <v>60.310017133066822</v>
      </c>
      <c r="AQ2295" s="16">
        <f t="shared" si="672"/>
        <v>0</v>
      </c>
      <c r="AR2295" s="9">
        <f t="shared" si="673"/>
        <v>0</v>
      </c>
      <c r="AS2295" s="9">
        <f t="shared" si="674"/>
        <v>0.23853036360175139</v>
      </c>
      <c r="AT2295" s="9">
        <f t="shared" si="675"/>
        <v>0</v>
      </c>
    </row>
    <row r="2296" spans="2:46" x14ac:dyDescent="0.25">
      <c r="B2296" s="1" t="s">
        <v>729</v>
      </c>
      <c r="C2296" s="33" t="s">
        <v>964</v>
      </c>
      <c r="D2296" s="34" t="s">
        <v>3</v>
      </c>
      <c r="E2296" s="8" t="s">
        <v>14</v>
      </c>
      <c r="F2296" s="8" t="s">
        <v>117</v>
      </c>
      <c r="G2296" s="8" t="s">
        <v>27</v>
      </c>
      <c r="H2296" s="8" t="s">
        <v>103</v>
      </c>
      <c r="I2296" s="16">
        <v>0</v>
      </c>
      <c r="J2296" s="16">
        <v>252.16</v>
      </c>
      <c r="K2296" s="16">
        <v>0</v>
      </c>
      <c r="L2296" s="16">
        <v>0</v>
      </c>
      <c r="M2296" s="16">
        <v>16</v>
      </c>
      <c r="N2296" s="16">
        <v>0</v>
      </c>
      <c r="O2296" s="12">
        <f t="shared" si="658"/>
        <v>0</v>
      </c>
      <c r="P2296" s="12">
        <f t="shared" si="658"/>
        <v>15.76</v>
      </c>
      <c r="Q2296" s="12">
        <f t="shared" si="658"/>
        <v>0</v>
      </c>
      <c r="R2296" s="12">
        <f>IFERROR(IF(I2296=0,0,VLOOKUP($C2296,'[1]Marginality pivots'!$B$7:$N$2242,11,0)), 0)</f>
        <v>0</v>
      </c>
      <c r="S2296" s="12">
        <f>IFERROR(IF(J2296=0,0,VLOOKUP($C2296,'[1]Marginality pivots'!$B$7:$N$2242,12,0)), 0)</f>
        <v>0</v>
      </c>
      <c r="T2296" s="12">
        <f>IFERROR(IF(K2296=0,0,VLOOKUP($C2296,'[1]Marginality pivots'!$B$7:$N$2242,13,0)), 0)</f>
        <v>0</v>
      </c>
      <c r="U2296" s="12">
        <v>0</v>
      </c>
      <c r="V2296" s="12">
        <v>0</v>
      </c>
      <c r="W2296" s="12">
        <v>0</v>
      </c>
      <c r="X2296" s="12">
        <v>0</v>
      </c>
      <c r="Y2296" s="12">
        <v>0</v>
      </c>
      <c r="Z2296" s="12">
        <v>0</v>
      </c>
      <c r="AA2296" s="12">
        <v>0</v>
      </c>
      <c r="AB2296" s="12">
        <v>0</v>
      </c>
      <c r="AC2296" s="12">
        <v>0</v>
      </c>
      <c r="AD2296" s="12">
        <f t="shared" si="659"/>
        <v>0</v>
      </c>
      <c r="AE2296" s="12">
        <f t="shared" si="660"/>
        <v>0</v>
      </c>
      <c r="AF2296" s="12">
        <f t="shared" si="661"/>
        <v>0</v>
      </c>
      <c r="AG2296" s="16">
        <f t="shared" si="662"/>
        <v>0</v>
      </c>
      <c r="AH2296" s="16">
        <f t="shared" si="663"/>
        <v>0</v>
      </c>
      <c r="AI2296" s="16">
        <f t="shared" si="664"/>
        <v>0</v>
      </c>
      <c r="AJ2296" s="16">
        <f t="shared" si="667"/>
        <v>0</v>
      </c>
      <c r="AK2296" s="16">
        <f t="shared" si="668"/>
        <v>0</v>
      </c>
      <c r="AL2296" s="16">
        <f t="shared" si="669"/>
        <v>0</v>
      </c>
      <c r="AM2296" s="16">
        <f t="shared" si="665"/>
        <v>0</v>
      </c>
      <c r="AN2296" s="16">
        <f t="shared" si="666"/>
        <v>0</v>
      </c>
      <c r="AO2296" s="16">
        <f t="shared" si="670"/>
        <v>0</v>
      </c>
      <c r="AP2296" s="16">
        <f t="shared" si="671"/>
        <v>252.16</v>
      </c>
      <c r="AQ2296" s="16">
        <f t="shared" si="672"/>
        <v>0</v>
      </c>
      <c r="AR2296" s="9">
        <f t="shared" si="673"/>
        <v>0</v>
      </c>
      <c r="AS2296" s="9">
        <f t="shared" si="674"/>
        <v>1</v>
      </c>
      <c r="AT2296" s="9">
        <f t="shared" si="675"/>
        <v>0</v>
      </c>
    </row>
    <row r="2297" spans="2:46" x14ac:dyDescent="0.25">
      <c r="B2297" s="1" t="s">
        <v>729</v>
      </c>
      <c r="C2297" s="34" t="s">
        <v>965</v>
      </c>
      <c r="D2297" s="34" t="s">
        <v>3</v>
      </c>
      <c r="E2297" s="8" t="s">
        <v>14</v>
      </c>
      <c r="F2297" s="8" t="s">
        <v>530</v>
      </c>
      <c r="G2297" s="8" t="s">
        <v>27</v>
      </c>
      <c r="H2297" s="8" t="s">
        <v>103</v>
      </c>
      <c r="I2297" s="16">
        <v>247.69</v>
      </c>
      <c r="J2297" s="16">
        <v>0</v>
      </c>
      <c r="K2297" s="16">
        <v>0</v>
      </c>
      <c r="L2297" s="16">
        <v>31</v>
      </c>
      <c r="M2297" s="16">
        <v>0</v>
      </c>
      <c r="N2297" s="16">
        <v>0</v>
      </c>
      <c r="O2297" s="12">
        <f t="shared" si="658"/>
        <v>7.99</v>
      </c>
      <c r="P2297" s="12">
        <f t="shared" si="658"/>
        <v>0</v>
      </c>
      <c r="Q2297" s="12">
        <f t="shared" si="658"/>
        <v>0</v>
      </c>
      <c r="R2297" s="12">
        <f>IFERROR(IF(I2297=0,0,VLOOKUP($C2297,'[1]Marginality pivots'!$B$7:$N$2242,11,0)), 0)</f>
        <v>3.6799818547636023</v>
      </c>
      <c r="S2297" s="12">
        <f>IFERROR(IF(J2297=0,0,VLOOKUP($C2297,'[1]Marginality pivots'!$B$7:$N$2242,12,0)), 0)</f>
        <v>0</v>
      </c>
      <c r="T2297" s="12">
        <f>IFERROR(IF(K2297=0,0,VLOOKUP($C2297,'[1]Marginality pivots'!$B$7:$N$2242,13,0)), 0)</f>
        <v>0</v>
      </c>
      <c r="U2297" s="12">
        <v>4.5999773184545028</v>
      </c>
      <c r="V2297" s="12">
        <v>0</v>
      </c>
      <c r="W2297" s="12">
        <v>0</v>
      </c>
      <c r="X2297" s="12">
        <v>4.5999773184545028</v>
      </c>
      <c r="Y2297" s="12">
        <v>0</v>
      </c>
      <c r="Z2297" s="12">
        <v>0</v>
      </c>
      <c r="AA2297" s="12">
        <v>3.6799818547636023</v>
      </c>
      <c r="AB2297" s="12">
        <v>0</v>
      </c>
      <c r="AC2297" s="12">
        <v>0</v>
      </c>
      <c r="AD2297" s="12">
        <f t="shared" si="659"/>
        <v>142.59929687208958</v>
      </c>
      <c r="AE2297" s="12">
        <f t="shared" si="660"/>
        <v>0</v>
      </c>
      <c r="AF2297" s="12">
        <f t="shared" si="661"/>
        <v>0</v>
      </c>
      <c r="AG2297" s="16">
        <f t="shared" si="662"/>
        <v>142.59929687208958</v>
      </c>
      <c r="AH2297" s="16">
        <f t="shared" si="663"/>
        <v>0</v>
      </c>
      <c r="AI2297" s="16">
        <f t="shared" si="664"/>
        <v>0</v>
      </c>
      <c r="AJ2297" s="16">
        <f t="shared" si="667"/>
        <v>114.07943749767168</v>
      </c>
      <c r="AK2297" s="16">
        <f t="shared" si="668"/>
        <v>0</v>
      </c>
      <c r="AL2297" s="16">
        <f t="shared" si="669"/>
        <v>0</v>
      </c>
      <c r="AM2297" s="16">
        <f t="shared" si="665"/>
        <v>114.07943749767168</v>
      </c>
      <c r="AN2297" s="16">
        <f t="shared" si="666"/>
        <v>0</v>
      </c>
      <c r="AO2297" s="16">
        <f t="shared" si="670"/>
        <v>133.61056250232832</v>
      </c>
      <c r="AP2297" s="16">
        <f t="shared" si="671"/>
        <v>0</v>
      </c>
      <c r="AQ2297" s="16">
        <f t="shared" si="672"/>
        <v>0</v>
      </c>
      <c r="AR2297" s="9">
        <f t="shared" si="673"/>
        <v>0.5394265513437293</v>
      </c>
      <c r="AS2297" s="9">
        <f t="shared" si="674"/>
        <v>0</v>
      </c>
      <c r="AT2297" s="9">
        <f t="shared" si="675"/>
        <v>0</v>
      </c>
    </row>
    <row r="2298" spans="2:46" x14ac:dyDescent="0.25">
      <c r="B2298" s="1" t="s">
        <v>729</v>
      </c>
      <c r="C2298" s="34" t="s">
        <v>966</v>
      </c>
      <c r="D2298" s="34" t="s">
        <v>3</v>
      </c>
      <c r="E2298" s="8" t="s">
        <v>14</v>
      </c>
      <c r="F2298" s="8" t="s">
        <v>117</v>
      </c>
      <c r="G2298" s="8" t="s">
        <v>27</v>
      </c>
      <c r="H2298" s="8" t="s">
        <v>103</v>
      </c>
      <c r="I2298" s="16">
        <v>0</v>
      </c>
      <c r="J2298" s="16">
        <v>0</v>
      </c>
      <c r="K2298" s="16">
        <v>236.88</v>
      </c>
      <c r="L2298" s="16">
        <v>0</v>
      </c>
      <c r="M2298" s="16">
        <v>0</v>
      </c>
      <c r="N2298" s="16">
        <v>168</v>
      </c>
      <c r="O2298" s="12">
        <f t="shared" si="658"/>
        <v>0</v>
      </c>
      <c r="P2298" s="12">
        <f t="shared" si="658"/>
        <v>0</v>
      </c>
      <c r="Q2298" s="12">
        <f t="shared" si="658"/>
        <v>1.41</v>
      </c>
      <c r="R2298" s="12">
        <f>IFERROR(IF(I2298=0,0,VLOOKUP($C2298,'[1]Marginality pivots'!$B$7:$N$2242,11,0)), 0)</f>
        <v>0</v>
      </c>
      <c r="S2298" s="12">
        <f>IFERROR(IF(J2298=0,0,VLOOKUP($C2298,'[1]Marginality pivots'!$B$7:$N$2242,12,0)), 0)</f>
        <v>0</v>
      </c>
      <c r="T2298" s="12">
        <f>IFERROR(IF(K2298=0,0,VLOOKUP($C2298,'[1]Marginality pivots'!$B$7:$N$2242,13,0)), 0)</f>
        <v>0.76340734846993452</v>
      </c>
      <c r="U2298" s="12">
        <v>0</v>
      </c>
      <c r="V2298" s="12">
        <v>0</v>
      </c>
      <c r="W2298" s="12">
        <v>0.99242955301091496</v>
      </c>
      <c r="X2298" s="12">
        <v>0</v>
      </c>
      <c r="Y2298" s="12">
        <v>0</v>
      </c>
      <c r="Z2298" s="12">
        <v>0.99242955301091496</v>
      </c>
      <c r="AA2298" s="12">
        <v>0</v>
      </c>
      <c r="AB2298" s="12">
        <v>0</v>
      </c>
      <c r="AC2298" s="12">
        <v>0.76340734846993452</v>
      </c>
      <c r="AD2298" s="12">
        <f t="shared" si="659"/>
        <v>0</v>
      </c>
      <c r="AE2298" s="12">
        <f t="shared" si="660"/>
        <v>0</v>
      </c>
      <c r="AF2298" s="12">
        <f t="shared" si="661"/>
        <v>166.72816490583372</v>
      </c>
      <c r="AG2298" s="16">
        <f t="shared" si="662"/>
        <v>0</v>
      </c>
      <c r="AH2298" s="16">
        <f t="shared" si="663"/>
        <v>0</v>
      </c>
      <c r="AI2298" s="16">
        <f t="shared" si="664"/>
        <v>166.72816490583372</v>
      </c>
      <c r="AJ2298" s="16">
        <f t="shared" si="667"/>
        <v>0</v>
      </c>
      <c r="AK2298" s="16">
        <f t="shared" si="668"/>
        <v>0</v>
      </c>
      <c r="AL2298" s="16">
        <f t="shared" si="669"/>
        <v>128.252434542949</v>
      </c>
      <c r="AM2298" s="16">
        <f t="shared" si="665"/>
        <v>0</v>
      </c>
      <c r="AN2298" s="16">
        <f t="shared" si="666"/>
        <v>0</v>
      </c>
      <c r="AO2298" s="16">
        <f t="shared" si="670"/>
        <v>0</v>
      </c>
      <c r="AP2298" s="16">
        <f t="shared" si="671"/>
        <v>0</v>
      </c>
      <c r="AQ2298" s="16">
        <f t="shared" si="672"/>
        <v>108.62756545705099</v>
      </c>
      <c r="AR2298" s="9">
        <f t="shared" si="673"/>
        <v>0</v>
      </c>
      <c r="AS2298" s="9">
        <f t="shared" si="674"/>
        <v>0</v>
      </c>
      <c r="AT2298" s="9">
        <f t="shared" si="675"/>
        <v>0.45857634860288327</v>
      </c>
    </row>
    <row r="2299" spans="2:46" x14ac:dyDescent="0.25">
      <c r="B2299" s="1" t="s">
        <v>729</v>
      </c>
      <c r="C2299" s="33" t="s">
        <v>967</v>
      </c>
      <c r="D2299" s="34" t="s">
        <v>3</v>
      </c>
      <c r="E2299" s="8" t="s">
        <v>13</v>
      </c>
      <c r="F2299" s="8" t="s">
        <v>125</v>
      </c>
      <c r="G2299" s="8" t="s">
        <v>27</v>
      </c>
      <c r="H2299" s="8" t="s">
        <v>103</v>
      </c>
      <c r="I2299" s="16">
        <v>0</v>
      </c>
      <c r="J2299" s="16">
        <v>234.96</v>
      </c>
      <c r="K2299" s="16">
        <v>0</v>
      </c>
      <c r="L2299" s="16">
        <v>0</v>
      </c>
      <c r="M2299" s="16">
        <v>44</v>
      </c>
      <c r="N2299" s="16">
        <v>0</v>
      </c>
      <c r="O2299" s="12">
        <f t="shared" si="658"/>
        <v>0</v>
      </c>
      <c r="P2299" s="12">
        <f t="shared" si="658"/>
        <v>5.34</v>
      </c>
      <c r="Q2299" s="12">
        <f t="shared" si="658"/>
        <v>0</v>
      </c>
      <c r="R2299" s="12">
        <f>IFERROR(IF(I2299=0,0,VLOOKUP($C2299,'[1]Marginality pivots'!$B$7:$N$2242,11,0)), 0)</f>
        <v>0</v>
      </c>
      <c r="S2299" s="12">
        <f>IFERROR(IF(J2299=0,0,VLOOKUP($C2299,'[1]Marginality pivots'!$B$7:$N$2242,12,0)), 0)</f>
        <v>4.0662478583666477</v>
      </c>
      <c r="T2299" s="12">
        <f>IFERROR(IF(K2299=0,0,VLOOKUP($C2299,'[1]Marginality pivots'!$B$7:$N$2242,13,0)), 0)</f>
        <v>0</v>
      </c>
      <c r="U2299" s="12">
        <v>0</v>
      </c>
      <c r="V2299" s="12">
        <v>5.7740719588806391</v>
      </c>
      <c r="W2299" s="12">
        <v>0</v>
      </c>
      <c r="X2299" s="12">
        <v>0</v>
      </c>
      <c r="Y2299" s="12">
        <v>5.7740719588806391</v>
      </c>
      <c r="Z2299" s="12">
        <v>0</v>
      </c>
      <c r="AA2299" s="12">
        <v>0</v>
      </c>
      <c r="AB2299" s="12">
        <v>4.0662478583666477</v>
      </c>
      <c r="AC2299" s="12">
        <v>0</v>
      </c>
      <c r="AD2299" s="12">
        <f t="shared" si="659"/>
        <v>0</v>
      </c>
      <c r="AE2299" s="12">
        <f t="shared" si="660"/>
        <v>254.05916619074813</v>
      </c>
      <c r="AF2299" s="12">
        <f t="shared" si="661"/>
        <v>0</v>
      </c>
      <c r="AG2299" s="16">
        <f t="shared" si="662"/>
        <v>0</v>
      </c>
      <c r="AH2299" s="16">
        <f t="shared" si="663"/>
        <v>254.05916619074813</v>
      </c>
      <c r="AI2299" s="16">
        <f t="shared" si="664"/>
        <v>0</v>
      </c>
      <c r="AJ2299" s="16">
        <f t="shared" si="667"/>
        <v>0</v>
      </c>
      <c r="AK2299" s="16">
        <f t="shared" si="668"/>
        <v>178.91490576813248</v>
      </c>
      <c r="AL2299" s="16">
        <f t="shared" si="669"/>
        <v>0</v>
      </c>
      <c r="AM2299" s="16">
        <f t="shared" si="665"/>
        <v>0</v>
      </c>
      <c r="AN2299" s="16">
        <f t="shared" si="666"/>
        <v>178.91490576813248</v>
      </c>
      <c r="AO2299" s="16">
        <f t="shared" si="670"/>
        <v>0</v>
      </c>
      <c r="AP2299" s="16">
        <f t="shared" si="671"/>
        <v>56.045094231867523</v>
      </c>
      <c r="AQ2299" s="16">
        <f t="shared" si="672"/>
        <v>0</v>
      </c>
      <c r="AR2299" s="9">
        <f t="shared" si="673"/>
        <v>0</v>
      </c>
      <c r="AS2299" s="9">
        <f t="shared" si="674"/>
        <v>0.23853036360175145</v>
      </c>
      <c r="AT2299" s="9">
        <f t="shared" si="675"/>
        <v>0</v>
      </c>
    </row>
    <row r="2300" spans="2:46" x14ac:dyDescent="0.25">
      <c r="B2300" s="1" t="s">
        <v>729</v>
      </c>
      <c r="C2300" s="33" t="s">
        <v>968</v>
      </c>
      <c r="D2300" s="34" t="s">
        <v>3</v>
      </c>
      <c r="E2300" s="8" t="s">
        <v>14</v>
      </c>
      <c r="F2300" s="8" t="s">
        <v>117</v>
      </c>
      <c r="G2300" s="8" t="s">
        <v>27</v>
      </c>
      <c r="H2300" s="8" t="s">
        <v>103</v>
      </c>
      <c r="I2300" s="16">
        <v>0</v>
      </c>
      <c r="J2300" s="16">
        <v>75.2</v>
      </c>
      <c r="K2300" s="16">
        <v>158.4</v>
      </c>
      <c r="L2300" s="16">
        <v>0</v>
      </c>
      <c r="M2300" s="16">
        <v>80</v>
      </c>
      <c r="N2300" s="16">
        <v>240</v>
      </c>
      <c r="O2300" s="12">
        <f t="shared" si="658"/>
        <v>0</v>
      </c>
      <c r="P2300" s="12">
        <f t="shared" si="658"/>
        <v>0.94000000000000006</v>
      </c>
      <c r="Q2300" s="12">
        <f t="shared" si="658"/>
        <v>0.66</v>
      </c>
      <c r="R2300" s="12">
        <f>IFERROR(IF(I2300=0,0,VLOOKUP($C2300,'[1]Marginality pivots'!$B$7:$N$2242,11,0)), 0)</f>
        <v>0</v>
      </c>
      <c r="S2300" s="12">
        <f>IFERROR(IF(J2300=0,0,VLOOKUP($C2300,'[1]Marginality pivots'!$B$7:$N$2242,12,0)), 0)</f>
        <v>0.50511221564766129</v>
      </c>
      <c r="T2300" s="12">
        <f>IFERROR(IF(K2300=0,0,VLOOKUP($C2300,'[1]Marginality pivots'!$B$7:$N$2242,13,0)), 0)</f>
        <v>0.53067089375943299</v>
      </c>
      <c r="U2300" s="12">
        <v>0</v>
      </c>
      <c r="V2300" s="12">
        <v>0.71725934621967902</v>
      </c>
      <c r="W2300" s="12">
        <v>0.68987216188726297</v>
      </c>
      <c r="X2300" s="12">
        <v>0</v>
      </c>
      <c r="Y2300" s="12">
        <v>0.71725934621967902</v>
      </c>
      <c r="Z2300" s="12">
        <v>0.68987216188726297</v>
      </c>
      <c r="AA2300" s="12">
        <v>0</v>
      </c>
      <c r="AB2300" s="12">
        <v>0.50511221564766129</v>
      </c>
      <c r="AC2300" s="12">
        <v>0.53067089375943299</v>
      </c>
      <c r="AD2300" s="12">
        <f t="shared" si="659"/>
        <v>0</v>
      </c>
      <c r="AE2300" s="12">
        <f t="shared" si="660"/>
        <v>57.380747697574321</v>
      </c>
      <c r="AF2300" s="12">
        <f t="shared" si="661"/>
        <v>165.56931885294313</v>
      </c>
      <c r="AG2300" s="16">
        <f t="shared" si="662"/>
        <v>0</v>
      </c>
      <c r="AH2300" s="16">
        <f t="shared" si="663"/>
        <v>57.380747697574321</v>
      </c>
      <c r="AI2300" s="16">
        <f t="shared" si="664"/>
        <v>165.56931885294313</v>
      </c>
      <c r="AJ2300" s="16">
        <f t="shared" si="667"/>
        <v>0</v>
      </c>
      <c r="AK2300" s="16">
        <f t="shared" si="668"/>
        <v>40.4089772518129</v>
      </c>
      <c r="AL2300" s="16">
        <f t="shared" si="669"/>
        <v>127.36101450226391</v>
      </c>
      <c r="AM2300" s="16">
        <f t="shared" si="665"/>
        <v>0</v>
      </c>
      <c r="AN2300" s="16">
        <f t="shared" si="666"/>
        <v>40.4089772518129</v>
      </c>
      <c r="AO2300" s="16">
        <f t="shared" si="670"/>
        <v>0</v>
      </c>
      <c r="AP2300" s="16">
        <f t="shared" si="671"/>
        <v>34.791022748187103</v>
      </c>
      <c r="AQ2300" s="16">
        <f t="shared" si="672"/>
        <v>31.038985497736093</v>
      </c>
      <c r="AR2300" s="9">
        <f t="shared" si="673"/>
        <v>0</v>
      </c>
      <c r="AS2300" s="9">
        <f t="shared" si="674"/>
        <v>0.46264657909823276</v>
      </c>
      <c r="AT2300" s="9">
        <f t="shared" si="675"/>
        <v>0.19595319127358643</v>
      </c>
    </row>
    <row r="2301" spans="2:46" x14ac:dyDescent="0.25">
      <c r="B2301" s="1" t="s">
        <v>729</v>
      </c>
      <c r="C2301" s="34" t="s">
        <v>969</v>
      </c>
      <c r="D2301" s="34" t="s">
        <v>3</v>
      </c>
      <c r="E2301" s="8" t="s">
        <v>14</v>
      </c>
      <c r="F2301" s="8" t="s">
        <v>530</v>
      </c>
      <c r="G2301" s="8" t="s">
        <v>27</v>
      </c>
      <c r="H2301" s="8" t="s">
        <v>103</v>
      </c>
      <c r="I2301" s="16">
        <v>0</v>
      </c>
      <c r="J2301" s="16">
        <v>232.5</v>
      </c>
      <c r="K2301" s="16">
        <v>0</v>
      </c>
      <c r="L2301" s="16">
        <v>0</v>
      </c>
      <c r="M2301" s="16">
        <v>30</v>
      </c>
      <c r="N2301" s="16">
        <v>0</v>
      </c>
      <c r="O2301" s="12">
        <f t="shared" si="658"/>
        <v>0</v>
      </c>
      <c r="P2301" s="12">
        <f t="shared" si="658"/>
        <v>7.75</v>
      </c>
      <c r="Q2301" s="12">
        <f t="shared" si="658"/>
        <v>0</v>
      </c>
      <c r="R2301" s="12">
        <f>IFERROR(IF(I2301=0,0,VLOOKUP($C2301,'[1]Marginality pivots'!$B$7:$N$2242,11,0)), 0)</f>
        <v>0</v>
      </c>
      <c r="S2301" s="12">
        <f>IFERROR(IF(J2301=0,0,VLOOKUP($C2301,'[1]Marginality pivots'!$B$7:$N$2242,12,0)), 0)</f>
        <v>0</v>
      </c>
      <c r="T2301" s="12">
        <f>IFERROR(IF(K2301=0,0,VLOOKUP($C2301,'[1]Marginality pivots'!$B$7:$N$2242,13,0)), 0)</f>
        <v>0</v>
      </c>
      <c r="U2301" s="12">
        <v>0</v>
      </c>
      <c r="V2301" s="12">
        <v>0</v>
      </c>
      <c r="W2301" s="12">
        <v>0</v>
      </c>
      <c r="X2301" s="12">
        <v>0</v>
      </c>
      <c r="Y2301" s="12">
        <v>0</v>
      </c>
      <c r="Z2301" s="12">
        <v>0</v>
      </c>
      <c r="AA2301" s="12">
        <v>0</v>
      </c>
      <c r="AB2301" s="12">
        <v>0</v>
      </c>
      <c r="AC2301" s="12">
        <v>0</v>
      </c>
      <c r="AD2301" s="12">
        <f t="shared" si="659"/>
        <v>0</v>
      </c>
      <c r="AE2301" s="12">
        <f t="shared" si="660"/>
        <v>0</v>
      </c>
      <c r="AF2301" s="12">
        <f t="shared" si="661"/>
        <v>0</v>
      </c>
      <c r="AG2301" s="16">
        <f t="shared" si="662"/>
        <v>0</v>
      </c>
      <c r="AH2301" s="16">
        <f t="shared" si="663"/>
        <v>0</v>
      </c>
      <c r="AI2301" s="16">
        <f t="shared" si="664"/>
        <v>0</v>
      </c>
      <c r="AJ2301" s="16">
        <f t="shared" si="667"/>
        <v>0</v>
      </c>
      <c r="AK2301" s="16">
        <f t="shared" si="668"/>
        <v>0</v>
      </c>
      <c r="AL2301" s="16">
        <f t="shared" si="669"/>
        <v>0</v>
      </c>
      <c r="AM2301" s="16">
        <f t="shared" si="665"/>
        <v>0</v>
      </c>
      <c r="AN2301" s="16">
        <f t="shared" si="666"/>
        <v>0</v>
      </c>
      <c r="AO2301" s="16">
        <f t="shared" si="670"/>
        <v>0</v>
      </c>
      <c r="AP2301" s="16">
        <f t="shared" si="671"/>
        <v>232.5</v>
      </c>
      <c r="AQ2301" s="16">
        <f t="shared" si="672"/>
        <v>0</v>
      </c>
      <c r="AR2301" s="9">
        <f t="shared" si="673"/>
        <v>0</v>
      </c>
      <c r="AS2301" s="9">
        <f t="shared" si="674"/>
        <v>1</v>
      </c>
      <c r="AT2301" s="9">
        <f t="shared" si="675"/>
        <v>0</v>
      </c>
    </row>
    <row r="2302" spans="2:46" x14ac:dyDescent="0.25">
      <c r="B2302" s="1" t="s">
        <v>729</v>
      </c>
      <c r="C2302" s="33">
        <v>3054969921294</v>
      </c>
      <c r="D2302" s="34" t="s">
        <v>3</v>
      </c>
      <c r="E2302" s="8" t="s">
        <v>13</v>
      </c>
      <c r="F2302" s="8" t="s">
        <v>125</v>
      </c>
      <c r="G2302" s="8" t="s">
        <v>27</v>
      </c>
      <c r="H2302" s="8" t="s">
        <v>104</v>
      </c>
      <c r="I2302" s="16">
        <v>222</v>
      </c>
      <c r="J2302" s="16">
        <v>0</v>
      </c>
      <c r="K2302" s="16">
        <v>0</v>
      </c>
      <c r="L2302" s="16">
        <v>100</v>
      </c>
      <c r="M2302" s="16">
        <v>0</v>
      </c>
      <c r="N2302" s="16">
        <v>0</v>
      </c>
      <c r="O2302" s="12">
        <f t="shared" si="658"/>
        <v>2.2200000000000002</v>
      </c>
      <c r="P2302" s="12">
        <f t="shared" si="658"/>
        <v>0</v>
      </c>
      <c r="Q2302" s="12">
        <f t="shared" si="658"/>
        <v>0</v>
      </c>
      <c r="R2302" s="12">
        <f>IFERROR(IF(I2302=0,0,VLOOKUP($C2302,'[1]Marginality pivots'!$B$7:$N$2242,11,0)), 0)</f>
        <v>1.0224730560169208</v>
      </c>
      <c r="S2302" s="12">
        <f>IFERROR(IF(J2302=0,0,VLOOKUP($C2302,'[1]Marginality pivots'!$B$7:$N$2242,12,0)), 0)</f>
        <v>0</v>
      </c>
      <c r="T2302" s="12">
        <f>IFERROR(IF(K2302=0,0,VLOOKUP($C2302,'[1]Marginality pivots'!$B$7:$N$2242,13,0)), 0)</f>
        <v>0</v>
      </c>
      <c r="U2302" s="12">
        <v>1.278091320021151</v>
      </c>
      <c r="V2302" s="12">
        <v>0</v>
      </c>
      <c r="W2302" s="12">
        <v>0</v>
      </c>
      <c r="X2302" s="12">
        <v>1.278091320021151</v>
      </c>
      <c r="Y2302" s="12">
        <v>0</v>
      </c>
      <c r="Z2302" s="12">
        <v>0</v>
      </c>
      <c r="AA2302" s="12">
        <v>1.0224730560169208</v>
      </c>
      <c r="AB2302" s="12">
        <v>0</v>
      </c>
      <c r="AC2302" s="12">
        <v>0</v>
      </c>
      <c r="AD2302" s="12">
        <f t="shared" si="659"/>
        <v>127.80913200211511</v>
      </c>
      <c r="AE2302" s="12">
        <f t="shared" si="660"/>
        <v>0</v>
      </c>
      <c r="AF2302" s="12">
        <f t="shared" si="661"/>
        <v>0</v>
      </c>
      <c r="AG2302" s="16">
        <f t="shared" si="662"/>
        <v>127.80913200211511</v>
      </c>
      <c r="AH2302" s="16">
        <f t="shared" si="663"/>
        <v>0</v>
      </c>
      <c r="AI2302" s="16">
        <f t="shared" si="664"/>
        <v>0</v>
      </c>
      <c r="AJ2302" s="16">
        <f t="shared" si="667"/>
        <v>102.24730560169209</v>
      </c>
      <c r="AK2302" s="16">
        <f t="shared" si="668"/>
        <v>0</v>
      </c>
      <c r="AL2302" s="16">
        <f t="shared" si="669"/>
        <v>0</v>
      </c>
      <c r="AM2302" s="16">
        <f t="shared" si="665"/>
        <v>102.24730560169209</v>
      </c>
      <c r="AN2302" s="16">
        <f t="shared" si="666"/>
        <v>0</v>
      </c>
      <c r="AO2302" s="16">
        <f t="shared" si="670"/>
        <v>119.75269439830791</v>
      </c>
      <c r="AP2302" s="16">
        <f t="shared" si="671"/>
        <v>0</v>
      </c>
      <c r="AQ2302" s="16">
        <f t="shared" si="672"/>
        <v>0</v>
      </c>
      <c r="AR2302" s="9">
        <f t="shared" si="673"/>
        <v>0.5394265513437293</v>
      </c>
      <c r="AS2302" s="9">
        <f t="shared" si="674"/>
        <v>0</v>
      </c>
      <c r="AT2302" s="9">
        <f t="shared" si="675"/>
        <v>0</v>
      </c>
    </row>
    <row r="2303" spans="2:46" x14ac:dyDescent="0.25">
      <c r="B2303" s="1" t="s">
        <v>729</v>
      </c>
      <c r="C2303" s="33" t="s">
        <v>970</v>
      </c>
      <c r="D2303" s="34" t="s">
        <v>3</v>
      </c>
      <c r="E2303" s="8" t="s">
        <v>14</v>
      </c>
      <c r="F2303" s="8" t="s">
        <v>133</v>
      </c>
      <c r="G2303" s="8" t="s">
        <v>27</v>
      </c>
      <c r="H2303" s="8" t="s">
        <v>103</v>
      </c>
      <c r="I2303" s="16">
        <v>0</v>
      </c>
      <c r="J2303" s="16">
        <v>0</v>
      </c>
      <c r="K2303" s="16">
        <v>216.6</v>
      </c>
      <c r="L2303" s="16">
        <v>0</v>
      </c>
      <c r="M2303" s="16">
        <v>0</v>
      </c>
      <c r="N2303" s="16">
        <v>10</v>
      </c>
      <c r="O2303" s="12">
        <f t="shared" si="658"/>
        <v>0</v>
      </c>
      <c r="P2303" s="12">
        <f t="shared" si="658"/>
        <v>0</v>
      </c>
      <c r="Q2303" s="12">
        <f t="shared" si="658"/>
        <v>21.66</v>
      </c>
      <c r="R2303" s="12">
        <f>IFERROR(IF(I2303=0,0,VLOOKUP($C2303,'[1]Marginality pivots'!$B$7:$N$2242,11,0)), 0)</f>
        <v>0</v>
      </c>
      <c r="S2303" s="12">
        <f>IFERROR(IF(J2303=0,0,VLOOKUP($C2303,'[1]Marginality pivots'!$B$7:$N$2242,12,0)), 0)</f>
        <v>0</v>
      </c>
      <c r="T2303" s="12">
        <f>IFERROR(IF(K2303=0,0,VLOOKUP($C2303,'[1]Marginality pivots'!$B$7:$N$2242,13,0)), 0)</f>
        <v>14.142561574469017</v>
      </c>
      <c r="U2303" s="12">
        <v>0</v>
      </c>
      <c r="V2303" s="12">
        <v>0</v>
      </c>
      <c r="W2303" s="12">
        <v>18.385330046809724</v>
      </c>
      <c r="X2303" s="12">
        <v>0</v>
      </c>
      <c r="Y2303" s="12">
        <v>0</v>
      </c>
      <c r="Z2303" s="12">
        <v>18.385330046809724</v>
      </c>
      <c r="AA2303" s="12">
        <v>0</v>
      </c>
      <c r="AB2303" s="12">
        <v>0</v>
      </c>
      <c r="AC2303" s="12">
        <v>14.142561574469017</v>
      </c>
      <c r="AD2303" s="12">
        <f t="shared" si="659"/>
        <v>0</v>
      </c>
      <c r="AE2303" s="12">
        <f t="shared" si="660"/>
        <v>0</v>
      </c>
      <c r="AF2303" s="12">
        <f t="shared" si="661"/>
        <v>183.85330046809725</v>
      </c>
      <c r="AG2303" s="16">
        <f t="shared" si="662"/>
        <v>0</v>
      </c>
      <c r="AH2303" s="16">
        <f t="shared" si="663"/>
        <v>0</v>
      </c>
      <c r="AI2303" s="16">
        <f t="shared" si="664"/>
        <v>183.85330046809725</v>
      </c>
      <c r="AJ2303" s="16">
        <f t="shared" si="667"/>
        <v>0</v>
      </c>
      <c r="AK2303" s="16">
        <f t="shared" si="668"/>
        <v>0</v>
      </c>
      <c r="AL2303" s="16">
        <f t="shared" si="669"/>
        <v>141.42561574469016</v>
      </c>
      <c r="AM2303" s="16">
        <f t="shared" si="665"/>
        <v>0</v>
      </c>
      <c r="AN2303" s="16">
        <f t="shared" si="666"/>
        <v>0</v>
      </c>
      <c r="AO2303" s="16">
        <f t="shared" si="670"/>
        <v>0</v>
      </c>
      <c r="AP2303" s="16">
        <f t="shared" si="671"/>
        <v>0</v>
      </c>
      <c r="AQ2303" s="16">
        <f t="shared" si="672"/>
        <v>75.174384255309832</v>
      </c>
      <c r="AR2303" s="9">
        <f t="shared" si="673"/>
        <v>0</v>
      </c>
      <c r="AS2303" s="9">
        <f t="shared" si="674"/>
        <v>0</v>
      </c>
      <c r="AT2303" s="9">
        <f t="shared" si="675"/>
        <v>0.3470654859432587</v>
      </c>
    </row>
    <row r="2304" spans="2:46" x14ac:dyDescent="0.25">
      <c r="B2304" s="1" t="s">
        <v>729</v>
      </c>
      <c r="C2304" s="33" t="s">
        <v>971</v>
      </c>
      <c r="D2304" s="34" t="s">
        <v>3</v>
      </c>
      <c r="E2304" s="8" t="s">
        <v>14</v>
      </c>
      <c r="F2304" s="8" t="s">
        <v>530</v>
      </c>
      <c r="G2304" s="8" t="s">
        <v>31</v>
      </c>
      <c r="H2304" s="8" t="s">
        <v>103</v>
      </c>
      <c r="I2304" s="16">
        <v>0</v>
      </c>
      <c r="J2304" s="16">
        <v>216</v>
      </c>
      <c r="K2304" s="16">
        <v>0</v>
      </c>
      <c r="L2304" s="16">
        <v>0</v>
      </c>
      <c r="M2304" s="16">
        <v>8</v>
      </c>
      <c r="N2304" s="16">
        <v>0</v>
      </c>
      <c r="O2304" s="12">
        <f t="shared" si="658"/>
        <v>0</v>
      </c>
      <c r="P2304" s="12">
        <f t="shared" si="658"/>
        <v>27</v>
      </c>
      <c r="Q2304" s="12">
        <f t="shared" si="658"/>
        <v>0</v>
      </c>
      <c r="R2304" s="12">
        <f>IFERROR(IF(I2304=0,0,VLOOKUP($C2304,'[1]Marginality pivots'!$B$7:$N$2242,11,0)), 0)</f>
        <v>0</v>
      </c>
      <c r="S2304" s="12">
        <f>IFERROR(IF(J2304=0,0,VLOOKUP($C2304,'[1]Marginality pivots'!$B$7:$N$2242,12,0)), 0)</f>
        <v>0</v>
      </c>
      <c r="T2304" s="12">
        <f>IFERROR(IF(K2304=0,0,VLOOKUP($C2304,'[1]Marginality pivots'!$B$7:$N$2242,13,0)), 0)</f>
        <v>0</v>
      </c>
      <c r="U2304" s="12">
        <v>0</v>
      </c>
      <c r="V2304" s="12">
        <v>0</v>
      </c>
      <c r="W2304" s="12">
        <v>0</v>
      </c>
      <c r="X2304" s="12">
        <v>0</v>
      </c>
      <c r="Y2304" s="12">
        <v>0</v>
      </c>
      <c r="Z2304" s="12">
        <v>0</v>
      </c>
      <c r="AA2304" s="12">
        <v>0</v>
      </c>
      <c r="AB2304" s="12">
        <v>0</v>
      </c>
      <c r="AC2304" s="12">
        <v>0</v>
      </c>
      <c r="AD2304" s="12">
        <f t="shared" si="659"/>
        <v>0</v>
      </c>
      <c r="AE2304" s="12">
        <f t="shared" si="660"/>
        <v>0</v>
      </c>
      <c r="AF2304" s="12">
        <f t="shared" si="661"/>
        <v>0</v>
      </c>
      <c r="AG2304" s="16">
        <f t="shared" si="662"/>
        <v>0</v>
      </c>
      <c r="AH2304" s="16">
        <f t="shared" si="663"/>
        <v>0</v>
      </c>
      <c r="AI2304" s="16">
        <f t="shared" si="664"/>
        <v>0</v>
      </c>
      <c r="AJ2304" s="16">
        <f t="shared" si="667"/>
        <v>0</v>
      </c>
      <c r="AK2304" s="16">
        <f t="shared" si="668"/>
        <v>0</v>
      </c>
      <c r="AL2304" s="16">
        <f t="shared" si="669"/>
        <v>0</v>
      </c>
      <c r="AM2304" s="16">
        <f t="shared" si="665"/>
        <v>0</v>
      </c>
      <c r="AN2304" s="16">
        <f t="shared" si="666"/>
        <v>0</v>
      </c>
      <c r="AO2304" s="16">
        <f t="shared" si="670"/>
        <v>0</v>
      </c>
      <c r="AP2304" s="16">
        <f t="shared" si="671"/>
        <v>216</v>
      </c>
      <c r="AQ2304" s="16">
        <f t="shared" si="672"/>
        <v>0</v>
      </c>
      <c r="AR2304" s="9">
        <f t="shared" si="673"/>
        <v>0</v>
      </c>
      <c r="AS2304" s="9">
        <f t="shared" si="674"/>
        <v>1</v>
      </c>
      <c r="AT2304" s="9">
        <f t="shared" si="675"/>
        <v>0</v>
      </c>
    </row>
    <row r="2305" spans="2:46" x14ac:dyDescent="0.25">
      <c r="B2305" s="1" t="s">
        <v>729</v>
      </c>
      <c r="C2305" s="33" t="s">
        <v>972</v>
      </c>
      <c r="D2305" s="34" t="s">
        <v>3</v>
      </c>
      <c r="E2305" s="8" t="s">
        <v>14</v>
      </c>
      <c r="F2305" s="8" t="s">
        <v>117</v>
      </c>
      <c r="G2305" s="8" t="s">
        <v>27</v>
      </c>
      <c r="H2305" s="8" t="s">
        <v>103</v>
      </c>
      <c r="I2305" s="16">
        <v>0</v>
      </c>
      <c r="J2305" s="16">
        <v>217</v>
      </c>
      <c r="K2305" s="16">
        <v>-1</v>
      </c>
      <c r="L2305" s="16">
        <v>0</v>
      </c>
      <c r="M2305" s="16">
        <v>100</v>
      </c>
      <c r="N2305" s="16">
        <v>0</v>
      </c>
      <c r="O2305" s="12">
        <f t="shared" si="658"/>
        <v>0</v>
      </c>
      <c r="P2305" s="12">
        <f t="shared" si="658"/>
        <v>2.17</v>
      </c>
      <c r="Q2305" s="12">
        <f t="shared" si="658"/>
        <v>0</v>
      </c>
      <c r="R2305" s="12">
        <f>IFERROR(IF(I2305=0,0,VLOOKUP($C2305,'[1]Marginality pivots'!$B$7:$N$2242,11,0)), 0)</f>
        <v>0</v>
      </c>
      <c r="S2305" s="12">
        <f>IFERROR(IF(J2305=0,0,VLOOKUP($C2305,'[1]Marginality pivots'!$B$7:$N$2242,12,0)), 0)</f>
        <v>1.6523891109841995</v>
      </c>
      <c r="T2305" s="12">
        <f>IFERROR(IF(K2305=0,0,VLOOKUP($C2305,'[1]Marginality pivots'!$B$7:$N$2242,13,0)), 0)</f>
        <v>0</v>
      </c>
      <c r="U2305" s="12">
        <v>0</v>
      </c>
      <c r="V2305" s="12">
        <v>2.3463925375975632</v>
      </c>
      <c r="W2305" s="12">
        <v>0</v>
      </c>
      <c r="X2305" s="12">
        <v>0</v>
      </c>
      <c r="Y2305" s="12">
        <v>2.3463925375975632</v>
      </c>
      <c r="Z2305" s="12">
        <v>0</v>
      </c>
      <c r="AA2305" s="12">
        <v>0</v>
      </c>
      <c r="AB2305" s="12">
        <v>1.6523891109841995</v>
      </c>
      <c r="AC2305" s="12">
        <v>0</v>
      </c>
      <c r="AD2305" s="12">
        <f t="shared" si="659"/>
        <v>0</v>
      </c>
      <c r="AE2305" s="12">
        <f t="shared" si="660"/>
        <v>234.63925375975631</v>
      </c>
      <c r="AF2305" s="12">
        <f t="shared" si="661"/>
        <v>0</v>
      </c>
      <c r="AG2305" s="16">
        <f t="shared" si="662"/>
        <v>0</v>
      </c>
      <c r="AH2305" s="16">
        <f t="shared" si="663"/>
        <v>234.63925375975631</v>
      </c>
      <c r="AI2305" s="16">
        <f t="shared" si="664"/>
        <v>0</v>
      </c>
      <c r="AJ2305" s="16">
        <f t="shared" si="667"/>
        <v>0</v>
      </c>
      <c r="AK2305" s="16">
        <f t="shared" si="668"/>
        <v>165.23891109841995</v>
      </c>
      <c r="AL2305" s="16">
        <f t="shared" si="669"/>
        <v>0</v>
      </c>
      <c r="AM2305" s="16">
        <f t="shared" si="665"/>
        <v>0</v>
      </c>
      <c r="AN2305" s="16">
        <f t="shared" si="666"/>
        <v>165.23891109841995</v>
      </c>
      <c r="AO2305" s="16">
        <f t="shared" si="670"/>
        <v>0</v>
      </c>
      <c r="AP2305" s="16">
        <f t="shared" si="671"/>
        <v>51.761088901580052</v>
      </c>
      <c r="AQ2305" s="16">
        <f t="shared" si="672"/>
        <v>-1</v>
      </c>
      <c r="AR2305" s="9">
        <f t="shared" si="673"/>
        <v>0</v>
      </c>
      <c r="AS2305" s="9">
        <f t="shared" si="674"/>
        <v>0.23853036360175139</v>
      </c>
      <c r="AT2305" s="9">
        <f t="shared" si="675"/>
        <v>1</v>
      </c>
    </row>
    <row r="2306" spans="2:46" x14ac:dyDescent="0.25">
      <c r="B2306" s="1" t="s">
        <v>729</v>
      </c>
      <c r="C2306" s="33" t="s">
        <v>973</v>
      </c>
      <c r="D2306" s="34" t="s">
        <v>3</v>
      </c>
      <c r="E2306" s="8" t="s">
        <v>14</v>
      </c>
      <c r="F2306" s="8" t="s">
        <v>117</v>
      </c>
      <c r="G2306" s="8" t="s">
        <v>27</v>
      </c>
      <c r="H2306" s="8" t="s">
        <v>103</v>
      </c>
      <c r="I2306" s="16">
        <v>0</v>
      </c>
      <c r="J2306" s="16">
        <v>207</v>
      </c>
      <c r="K2306" s="16">
        <v>0</v>
      </c>
      <c r="L2306" s="16">
        <v>0</v>
      </c>
      <c r="M2306" s="16">
        <v>100</v>
      </c>
      <c r="N2306" s="16">
        <v>0</v>
      </c>
      <c r="O2306" s="12">
        <f t="shared" si="658"/>
        <v>0</v>
      </c>
      <c r="P2306" s="12">
        <f t="shared" si="658"/>
        <v>2.0699999999999998</v>
      </c>
      <c r="Q2306" s="12">
        <f t="shared" si="658"/>
        <v>0</v>
      </c>
      <c r="R2306" s="12">
        <f>IFERROR(IF(I2306=0,0,VLOOKUP($C2306,'[1]Marginality pivots'!$B$7:$N$2242,11,0)), 0)</f>
        <v>0</v>
      </c>
      <c r="S2306" s="12">
        <f>IFERROR(IF(J2306=0,0,VLOOKUP($C2306,'[1]Marginality pivots'!$B$7:$N$2242,12,0)), 0)</f>
        <v>1.5762421473443744</v>
      </c>
      <c r="T2306" s="12">
        <f>IFERROR(IF(K2306=0,0,VLOOKUP($C2306,'[1]Marginality pivots'!$B$7:$N$2242,13,0)), 0)</f>
        <v>0</v>
      </c>
      <c r="U2306" s="12">
        <v>0</v>
      </c>
      <c r="V2306" s="12">
        <v>2.2382638492290114</v>
      </c>
      <c r="W2306" s="12">
        <v>0</v>
      </c>
      <c r="X2306" s="12">
        <v>0</v>
      </c>
      <c r="Y2306" s="12">
        <v>2.2382638492290114</v>
      </c>
      <c r="Z2306" s="12">
        <v>0</v>
      </c>
      <c r="AA2306" s="12">
        <v>0</v>
      </c>
      <c r="AB2306" s="12">
        <v>1.5762421473443744</v>
      </c>
      <c r="AC2306" s="12">
        <v>0</v>
      </c>
      <c r="AD2306" s="12">
        <f t="shared" si="659"/>
        <v>0</v>
      </c>
      <c r="AE2306" s="12">
        <f t="shared" si="660"/>
        <v>223.82638492290116</v>
      </c>
      <c r="AF2306" s="12">
        <f t="shared" si="661"/>
        <v>0</v>
      </c>
      <c r="AG2306" s="16">
        <f t="shared" si="662"/>
        <v>0</v>
      </c>
      <c r="AH2306" s="16">
        <f t="shared" si="663"/>
        <v>223.82638492290116</v>
      </c>
      <c r="AI2306" s="16">
        <f t="shared" si="664"/>
        <v>0</v>
      </c>
      <c r="AJ2306" s="16">
        <f t="shared" si="667"/>
        <v>0</v>
      </c>
      <c r="AK2306" s="16">
        <f t="shared" si="668"/>
        <v>157.62421473443743</v>
      </c>
      <c r="AL2306" s="16">
        <f t="shared" si="669"/>
        <v>0</v>
      </c>
      <c r="AM2306" s="16">
        <f t="shared" si="665"/>
        <v>0</v>
      </c>
      <c r="AN2306" s="16">
        <f t="shared" si="666"/>
        <v>157.62421473443743</v>
      </c>
      <c r="AO2306" s="16">
        <f t="shared" si="670"/>
        <v>0</v>
      </c>
      <c r="AP2306" s="16">
        <f t="shared" si="671"/>
        <v>49.37578526556257</v>
      </c>
      <c r="AQ2306" s="16">
        <f t="shared" si="672"/>
        <v>0</v>
      </c>
      <c r="AR2306" s="9">
        <f t="shared" si="673"/>
        <v>0</v>
      </c>
      <c r="AS2306" s="9">
        <f t="shared" si="674"/>
        <v>0.23853036360175153</v>
      </c>
      <c r="AT2306" s="9">
        <f t="shared" si="675"/>
        <v>0</v>
      </c>
    </row>
    <row r="2307" spans="2:46" x14ac:dyDescent="0.25">
      <c r="B2307" s="1" t="s">
        <v>729</v>
      </c>
      <c r="C2307" s="34" t="s">
        <v>974</v>
      </c>
      <c r="D2307" s="34" t="s">
        <v>3</v>
      </c>
      <c r="E2307" s="8" t="s">
        <v>13</v>
      </c>
      <c r="F2307" s="8" t="s">
        <v>109</v>
      </c>
      <c r="G2307" s="8" t="s">
        <v>27</v>
      </c>
      <c r="H2307" s="8" t="s">
        <v>103</v>
      </c>
      <c r="I2307" s="16">
        <v>0</v>
      </c>
      <c r="J2307" s="16">
        <v>41.35</v>
      </c>
      <c r="K2307" s="16">
        <v>165.4</v>
      </c>
      <c r="L2307" s="16">
        <v>0</v>
      </c>
      <c r="M2307" s="16">
        <v>5</v>
      </c>
      <c r="N2307" s="16">
        <v>20</v>
      </c>
      <c r="O2307" s="12">
        <f t="shared" si="658"/>
        <v>0</v>
      </c>
      <c r="P2307" s="12">
        <f t="shared" si="658"/>
        <v>8.27</v>
      </c>
      <c r="Q2307" s="12">
        <f t="shared" si="658"/>
        <v>8.27</v>
      </c>
      <c r="R2307" s="12">
        <f>IFERROR(IF(I2307=0,0,VLOOKUP($C2307,'[1]Marginality pivots'!$B$7:$N$2242,11,0)), 0)</f>
        <v>0</v>
      </c>
      <c r="S2307" s="12">
        <f>IFERROR(IF(J2307=0,0,VLOOKUP($C2307,'[1]Marginality pivots'!$B$7:$N$2242,12,0)), 0)</f>
        <v>2.8655555813309612</v>
      </c>
      <c r="T2307" s="12">
        <f>IFERROR(IF(K2307=0,0,VLOOKUP($C2307,'[1]Marginality pivots'!$B$7:$N$2242,13,0)), 0)</f>
        <v>3.0105526937463081</v>
      </c>
      <c r="U2307" s="12">
        <v>0</v>
      </c>
      <c r="V2307" s="12">
        <v>4.0690889254899645</v>
      </c>
      <c r="W2307" s="12">
        <v>3.9137185018702008</v>
      </c>
      <c r="X2307" s="12">
        <v>0</v>
      </c>
      <c r="Y2307" s="12">
        <v>4.0690889254899645</v>
      </c>
      <c r="Z2307" s="12">
        <v>3.9137185018702008</v>
      </c>
      <c r="AA2307" s="12">
        <v>0</v>
      </c>
      <c r="AB2307" s="12">
        <v>2.8655555813309612</v>
      </c>
      <c r="AC2307" s="12">
        <v>3.0105526937463081</v>
      </c>
      <c r="AD2307" s="12">
        <f t="shared" si="659"/>
        <v>0</v>
      </c>
      <c r="AE2307" s="12">
        <f t="shared" si="660"/>
        <v>20.345444627449822</v>
      </c>
      <c r="AF2307" s="12">
        <f t="shared" si="661"/>
        <v>78.274370037404012</v>
      </c>
      <c r="AG2307" s="16">
        <f t="shared" si="662"/>
        <v>0</v>
      </c>
      <c r="AH2307" s="16">
        <f t="shared" si="663"/>
        <v>20.345444627449822</v>
      </c>
      <c r="AI2307" s="16">
        <f t="shared" si="664"/>
        <v>78.274370037404012</v>
      </c>
      <c r="AJ2307" s="16">
        <f t="shared" si="667"/>
        <v>0</v>
      </c>
      <c r="AK2307" s="16">
        <f t="shared" si="668"/>
        <v>14.327777906654806</v>
      </c>
      <c r="AL2307" s="16">
        <f t="shared" si="669"/>
        <v>60.211053874926165</v>
      </c>
      <c r="AM2307" s="16">
        <f t="shared" si="665"/>
        <v>0</v>
      </c>
      <c r="AN2307" s="16">
        <f t="shared" si="666"/>
        <v>14.327777906654806</v>
      </c>
      <c r="AO2307" s="16">
        <f t="shared" si="670"/>
        <v>0</v>
      </c>
      <c r="AP2307" s="16">
        <f t="shared" si="671"/>
        <v>27.022222093345196</v>
      </c>
      <c r="AQ2307" s="16">
        <f t="shared" si="672"/>
        <v>105.18894612507384</v>
      </c>
      <c r="AR2307" s="9">
        <f t="shared" si="673"/>
        <v>0</v>
      </c>
      <c r="AS2307" s="9">
        <f t="shared" si="674"/>
        <v>0.65349992970605064</v>
      </c>
      <c r="AT2307" s="9">
        <f t="shared" si="675"/>
        <v>0.63596702614917677</v>
      </c>
    </row>
    <row r="2308" spans="2:46" x14ac:dyDescent="0.25">
      <c r="B2308" s="1" t="s">
        <v>729</v>
      </c>
      <c r="C2308" s="33" t="s">
        <v>975</v>
      </c>
      <c r="D2308" s="34" t="s">
        <v>3</v>
      </c>
      <c r="E2308" s="8" t="s">
        <v>14</v>
      </c>
      <c r="F2308" s="8" t="s">
        <v>117</v>
      </c>
      <c r="G2308" s="8" t="s">
        <v>27</v>
      </c>
      <c r="H2308" s="8" t="s">
        <v>103</v>
      </c>
      <c r="I2308" s="16">
        <v>0</v>
      </c>
      <c r="J2308" s="16">
        <v>0</v>
      </c>
      <c r="K2308" s="16">
        <v>205.25</v>
      </c>
      <c r="L2308" s="16">
        <v>0</v>
      </c>
      <c r="M2308" s="16">
        <v>0</v>
      </c>
      <c r="N2308" s="16">
        <v>25</v>
      </c>
      <c r="O2308" s="12">
        <f t="shared" si="658"/>
        <v>0</v>
      </c>
      <c r="P2308" s="12">
        <f t="shared" si="658"/>
        <v>0</v>
      </c>
      <c r="Q2308" s="12">
        <f t="shared" si="658"/>
        <v>8.2100000000000009</v>
      </c>
      <c r="R2308" s="12">
        <f>IFERROR(IF(I2308=0,0,VLOOKUP($C2308,'[1]Marginality pivots'!$B$7:$N$2242,11,0)), 0)</f>
        <v>0</v>
      </c>
      <c r="S2308" s="12">
        <f>IFERROR(IF(J2308=0,0,VLOOKUP($C2308,'[1]Marginality pivots'!$B$7:$N$2242,12,0)), 0)</f>
        <v>0</v>
      </c>
      <c r="T2308" s="12">
        <f>IFERROR(IF(K2308=0,0,VLOOKUP($C2308,'[1]Marginality pivots'!$B$7:$N$2242,13,0)), 0)</f>
        <v>6.1935714285714285</v>
      </c>
      <c r="U2308" s="12">
        <v>0</v>
      </c>
      <c r="V2308" s="12">
        <v>0</v>
      </c>
      <c r="W2308" s="12">
        <v>8.0516428571428573</v>
      </c>
      <c r="X2308" s="12">
        <v>0</v>
      </c>
      <c r="Y2308" s="12">
        <v>0</v>
      </c>
      <c r="Z2308" s="12">
        <v>8.0516428571428573</v>
      </c>
      <c r="AA2308" s="12">
        <v>0</v>
      </c>
      <c r="AB2308" s="12">
        <v>0</v>
      </c>
      <c r="AC2308" s="12">
        <v>6.1935714285714285</v>
      </c>
      <c r="AD2308" s="12">
        <f t="shared" si="659"/>
        <v>0</v>
      </c>
      <c r="AE2308" s="12">
        <f t="shared" si="660"/>
        <v>0</v>
      </c>
      <c r="AF2308" s="12">
        <f t="shared" si="661"/>
        <v>201.29107142857143</v>
      </c>
      <c r="AG2308" s="16">
        <f t="shared" si="662"/>
        <v>0</v>
      </c>
      <c r="AH2308" s="16">
        <f t="shared" si="663"/>
        <v>0</v>
      </c>
      <c r="AI2308" s="16">
        <f t="shared" si="664"/>
        <v>201.29107142857143</v>
      </c>
      <c r="AJ2308" s="16">
        <f t="shared" si="667"/>
        <v>0</v>
      </c>
      <c r="AK2308" s="16">
        <f t="shared" si="668"/>
        <v>0</v>
      </c>
      <c r="AL2308" s="16">
        <f t="shared" si="669"/>
        <v>154.83928571428572</v>
      </c>
      <c r="AM2308" s="16">
        <f t="shared" si="665"/>
        <v>0</v>
      </c>
      <c r="AN2308" s="16">
        <f t="shared" si="666"/>
        <v>0</v>
      </c>
      <c r="AO2308" s="16">
        <f t="shared" si="670"/>
        <v>0</v>
      </c>
      <c r="AP2308" s="16">
        <f t="shared" si="671"/>
        <v>0</v>
      </c>
      <c r="AQ2308" s="16">
        <f t="shared" si="672"/>
        <v>50.410714285714278</v>
      </c>
      <c r="AR2308" s="9">
        <f t="shared" si="673"/>
        <v>0</v>
      </c>
      <c r="AS2308" s="9">
        <f t="shared" si="674"/>
        <v>0</v>
      </c>
      <c r="AT2308" s="9">
        <f t="shared" si="675"/>
        <v>0.24560640334087347</v>
      </c>
    </row>
    <row r="2309" spans="2:46" x14ac:dyDescent="0.25">
      <c r="B2309" s="1" t="s">
        <v>729</v>
      </c>
      <c r="C2309" s="33">
        <v>3054967392279</v>
      </c>
      <c r="D2309" s="34" t="s">
        <v>3</v>
      </c>
      <c r="E2309" s="8" t="s">
        <v>14</v>
      </c>
      <c r="F2309" s="8" t="s">
        <v>117</v>
      </c>
      <c r="G2309" s="8" t="s">
        <v>27</v>
      </c>
      <c r="H2309" s="8" t="s">
        <v>103</v>
      </c>
      <c r="I2309" s="16">
        <v>204.12</v>
      </c>
      <c r="J2309" s="16">
        <v>0</v>
      </c>
      <c r="K2309" s="16">
        <v>0</v>
      </c>
      <c r="L2309" s="16">
        <v>54</v>
      </c>
      <c r="M2309" s="16">
        <v>0</v>
      </c>
      <c r="N2309" s="16">
        <v>0</v>
      </c>
      <c r="O2309" s="12">
        <f t="shared" si="658"/>
        <v>3.7800000000000002</v>
      </c>
      <c r="P2309" s="12">
        <f t="shared" si="658"/>
        <v>0</v>
      </c>
      <c r="Q2309" s="12">
        <f t="shared" si="658"/>
        <v>0</v>
      </c>
      <c r="R2309" s="12">
        <f>IFERROR(IF(I2309=0,0,VLOOKUP($C2309,'[1]Marginality pivots'!$B$7:$N$2242,11,0)), 0)</f>
        <v>1.7916307152728927</v>
      </c>
      <c r="S2309" s="12">
        <f>IFERROR(IF(J2309=0,0,VLOOKUP($C2309,'[1]Marginality pivots'!$B$7:$N$2242,12,0)), 0)</f>
        <v>0</v>
      </c>
      <c r="T2309" s="12">
        <f>IFERROR(IF(K2309=0,0,VLOOKUP($C2309,'[1]Marginality pivots'!$B$7:$N$2242,13,0)), 0)</f>
        <v>0</v>
      </c>
      <c r="U2309" s="12">
        <v>2.2395383940911158</v>
      </c>
      <c r="V2309" s="12">
        <v>0</v>
      </c>
      <c r="W2309" s="12">
        <v>0</v>
      </c>
      <c r="X2309" s="12">
        <v>2.2395383940911158</v>
      </c>
      <c r="Y2309" s="12">
        <v>0</v>
      </c>
      <c r="Z2309" s="12">
        <v>0</v>
      </c>
      <c r="AA2309" s="12">
        <v>1.7916307152728927</v>
      </c>
      <c r="AB2309" s="12">
        <v>0</v>
      </c>
      <c r="AC2309" s="12">
        <v>0</v>
      </c>
      <c r="AD2309" s="12">
        <f t="shared" si="659"/>
        <v>120.93507328092025</v>
      </c>
      <c r="AE2309" s="12">
        <f t="shared" si="660"/>
        <v>0</v>
      </c>
      <c r="AF2309" s="12">
        <f t="shared" si="661"/>
        <v>0</v>
      </c>
      <c r="AG2309" s="16">
        <f t="shared" si="662"/>
        <v>120.93507328092025</v>
      </c>
      <c r="AH2309" s="16">
        <f t="shared" si="663"/>
        <v>0</v>
      </c>
      <c r="AI2309" s="16">
        <f t="shared" si="664"/>
        <v>0</v>
      </c>
      <c r="AJ2309" s="16">
        <f t="shared" si="667"/>
        <v>96.748058624736203</v>
      </c>
      <c r="AK2309" s="16">
        <f t="shared" si="668"/>
        <v>0</v>
      </c>
      <c r="AL2309" s="16">
        <f t="shared" si="669"/>
        <v>0</v>
      </c>
      <c r="AM2309" s="16">
        <f t="shared" si="665"/>
        <v>96.748058624736203</v>
      </c>
      <c r="AN2309" s="16">
        <f t="shared" si="666"/>
        <v>0</v>
      </c>
      <c r="AO2309" s="16">
        <f t="shared" si="670"/>
        <v>107.3719413752638</v>
      </c>
      <c r="AP2309" s="16">
        <f t="shared" si="671"/>
        <v>0</v>
      </c>
      <c r="AQ2309" s="16">
        <f t="shared" si="672"/>
        <v>0</v>
      </c>
      <c r="AR2309" s="9">
        <f t="shared" si="673"/>
        <v>0.52602362029817651</v>
      </c>
      <c r="AS2309" s="9">
        <f t="shared" si="674"/>
        <v>0</v>
      </c>
      <c r="AT2309" s="9">
        <f t="shared" si="675"/>
        <v>0</v>
      </c>
    </row>
    <row r="2310" spans="2:46" x14ac:dyDescent="0.25">
      <c r="B2310" s="1" t="s">
        <v>729</v>
      </c>
      <c r="C2310" s="33" t="s">
        <v>976</v>
      </c>
      <c r="D2310" s="34" t="s">
        <v>543</v>
      </c>
      <c r="E2310" s="8" t="s">
        <v>20</v>
      </c>
      <c r="F2310" s="8" t="s">
        <v>20</v>
      </c>
      <c r="G2310" s="8" t="s">
        <v>765</v>
      </c>
      <c r="H2310" s="8" t="s">
        <v>220</v>
      </c>
      <c r="I2310" s="16">
        <v>150</v>
      </c>
      <c r="J2310" s="16">
        <v>50</v>
      </c>
      <c r="K2310" s="16">
        <v>0</v>
      </c>
      <c r="L2310" s="16">
        <v>0</v>
      </c>
      <c r="M2310" s="16">
        <v>0</v>
      </c>
      <c r="N2310" s="16">
        <v>0</v>
      </c>
      <c r="O2310" s="12">
        <f t="shared" si="658"/>
        <v>0</v>
      </c>
      <c r="P2310" s="12">
        <f t="shared" si="658"/>
        <v>0</v>
      </c>
      <c r="Q2310" s="12">
        <f t="shared" si="658"/>
        <v>0</v>
      </c>
      <c r="R2310" s="12">
        <f>IFERROR(IF(I2310=0,0,VLOOKUP($C2310,'[1]Marginality pivots'!$B$7:$N$2242,11,0)), 0)</f>
        <v>0</v>
      </c>
      <c r="S2310" s="12">
        <f>IFERROR(IF(J2310=0,0,VLOOKUP($C2310,'[1]Marginality pivots'!$B$7:$N$2242,12,0)), 0)</f>
        <v>0</v>
      </c>
      <c r="T2310" s="12">
        <f>IFERROR(IF(K2310=0,0,VLOOKUP($C2310,'[1]Marginality pivots'!$B$7:$N$2242,13,0)), 0)</f>
        <v>0</v>
      </c>
      <c r="U2310" s="12">
        <v>0</v>
      </c>
      <c r="V2310" s="12">
        <v>0</v>
      </c>
      <c r="W2310" s="12">
        <v>0</v>
      </c>
      <c r="X2310" s="12">
        <v>0</v>
      </c>
      <c r="Y2310" s="12">
        <v>0</v>
      </c>
      <c r="Z2310" s="12">
        <v>0</v>
      </c>
      <c r="AA2310" s="12">
        <v>0</v>
      </c>
      <c r="AB2310" s="12">
        <v>0</v>
      </c>
      <c r="AC2310" s="12">
        <v>0</v>
      </c>
      <c r="AD2310" s="12">
        <f t="shared" si="659"/>
        <v>0</v>
      </c>
      <c r="AE2310" s="12">
        <f t="shared" si="660"/>
        <v>0</v>
      </c>
      <c r="AF2310" s="12">
        <f t="shared" si="661"/>
        <v>0</v>
      </c>
      <c r="AG2310" s="16">
        <f t="shared" si="662"/>
        <v>0</v>
      </c>
      <c r="AH2310" s="16">
        <f t="shared" si="663"/>
        <v>0</v>
      </c>
      <c r="AI2310" s="16">
        <f t="shared" si="664"/>
        <v>0</v>
      </c>
      <c r="AJ2310" s="16">
        <f t="shared" si="667"/>
        <v>0</v>
      </c>
      <c r="AK2310" s="16">
        <f t="shared" si="668"/>
        <v>0</v>
      </c>
      <c r="AL2310" s="16">
        <f t="shared" si="669"/>
        <v>0</v>
      </c>
      <c r="AM2310" s="16">
        <f t="shared" si="665"/>
        <v>0</v>
      </c>
      <c r="AN2310" s="16">
        <f t="shared" si="666"/>
        <v>0</v>
      </c>
      <c r="AO2310" s="16">
        <f t="shared" si="670"/>
        <v>150</v>
      </c>
      <c r="AP2310" s="16">
        <f t="shared" si="671"/>
        <v>50</v>
      </c>
      <c r="AQ2310" s="16">
        <f t="shared" si="672"/>
        <v>0</v>
      </c>
      <c r="AR2310" s="9">
        <f t="shared" si="673"/>
        <v>1</v>
      </c>
      <c r="AS2310" s="9">
        <f t="shared" si="674"/>
        <v>1</v>
      </c>
      <c r="AT2310" s="9">
        <f t="shared" si="675"/>
        <v>0</v>
      </c>
    </row>
    <row r="2311" spans="2:46" x14ac:dyDescent="0.25">
      <c r="B2311" s="1" t="s">
        <v>729</v>
      </c>
      <c r="C2311" s="33" t="s">
        <v>977</v>
      </c>
      <c r="D2311" s="34" t="s">
        <v>3</v>
      </c>
      <c r="E2311" s="8" t="s">
        <v>14</v>
      </c>
      <c r="F2311" s="8" t="s">
        <v>530</v>
      </c>
      <c r="G2311" s="8" t="s">
        <v>27</v>
      </c>
      <c r="H2311" s="8" t="s">
        <v>103</v>
      </c>
      <c r="I2311" s="16">
        <v>0</v>
      </c>
      <c r="J2311" s="16">
        <v>0</v>
      </c>
      <c r="K2311" s="16">
        <v>196</v>
      </c>
      <c r="L2311" s="16">
        <v>0</v>
      </c>
      <c r="M2311" s="16">
        <v>0</v>
      </c>
      <c r="N2311" s="16">
        <v>7</v>
      </c>
      <c r="O2311" s="12">
        <f t="shared" si="658"/>
        <v>0</v>
      </c>
      <c r="P2311" s="12">
        <f t="shared" si="658"/>
        <v>0</v>
      </c>
      <c r="Q2311" s="12">
        <f t="shared" si="658"/>
        <v>28</v>
      </c>
      <c r="R2311" s="12">
        <f>IFERROR(IF(I2311=0,0,VLOOKUP($C2311,'[1]Marginality pivots'!$B$7:$N$2242,11,0)), 0)</f>
        <v>0</v>
      </c>
      <c r="S2311" s="12">
        <f>IFERROR(IF(J2311=0,0,VLOOKUP($C2311,'[1]Marginality pivots'!$B$7:$N$2242,12,0)), 0)</f>
        <v>0</v>
      </c>
      <c r="T2311" s="12">
        <f>IFERROR(IF(K2311=0,0,VLOOKUP($C2311,'[1]Marginality pivots'!$B$7:$N$2242,13,0)), 0)</f>
        <v>8.5452262014130405</v>
      </c>
      <c r="U2311" s="12">
        <v>0</v>
      </c>
      <c r="V2311" s="12">
        <v>0</v>
      </c>
      <c r="W2311" s="12">
        <v>11.108794061836953</v>
      </c>
      <c r="X2311" s="12">
        <v>0</v>
      </c>
      <c r="Y2311" s="12">
        <v>0</v>
      </c>
      <c r="Z2311" s="12">
        <v>11.108794061836953</v>
      </c>
      <c r="AA2311" s="12">
        <v>0</v>
      </c>
      <c r="AB2311" s="12">
        <v>0</v>
      </c>
      <c r="AC2311" s="12">
        <v>8.5452262014130405</v>
      </c>
      <c r="AD2311" s="12">
        <f t="shared" si="659"/>
        <v>0</v>
      </c>
      <c r="AE2311" s="12">
        <f t="shared" si="660"/>
        <v>0</v>
      </c>
      <c r="AF2311" s="12">
        <f t="shared" si="661"/>
        <v>77.761558432858664</v>
      </c>
      <c r="AG2311" s="16">
        <f t="shared" si="662"/>
        <v>0</v>
      </c>
      <c r="AH2311" s="16">
        <f t="shared" si="663"/>
        <v>0</v>
      </c>
      <c r="AI2311" s="16">
        <f t="shared" si="664"/>
        <v>77.761558432858664</v>
      </c>
      <c r="AJ2311" s="16">
        <f t="shared" si="667"/>
        <v>0</v>
      </c>
      <c r="AK2311" s="16">
        <f t="shared" si="668"/>
        <v>0</v>
      </c>
      <c r="AL2311" s="16">
        <f t="shared" si="669"/>
        <v>59.81658340989128</v>
      </c>
      <c r="AM2311" s="16">
        <f t="shared" si="665"/>
        <v>0</v>
      </c>
      <c r="AN2311" s="16">
        <f t="shared" si="666"/>
        <v>0</v>
      </c>
      <c r="AO2311" s="16">
        <f t="shared" si="670"/>
        <v>0</v>
      </c>
      <c r="AP2311" s="16">
        <f t="shared" si="671"/>
        <v>0</v>
      </c>
      <c r="AQ2311" s="16">
        <f t="shared" si="672"/>
        <v>136.18341659010872</v>
      </c>
      <c r="AR2311" s="9">
        <f t="shared" si="673"/>
        <v>0</v>
      </c>
      <c r="AS2311" s="9">
        <f t="shared" si="674"/>
        <v>0</v>
      </c>
      <c r="AT2311" s="9">
        <f t="shared" si="675"/>
        <v>0.69481334994953425</v>
      </c>
    </row>
    <row r="2312" spans="2:46" x14ac:dyDescent="0.25">
      <c r="B2312" s="1" t="s">
        <v>729</v>
      </c>
      <c r="C2312" s="33">
        <v>3054964551192</v>
      </c>
      <c r="D2312" s="34" t="s">
        <v>3</v>
      </c>
      <c r="E2312" s="8" t="s">
        <v>18</v>
      </c>
      <c r="F2312" s="8" t="s">
        <v>121</v>
      </c>
      <c r="G2312" s="8" t="s">
        <v>27</v>
      </c>
      <c r="H2312" s="8" t="s">
        <v>103</v>
      </c>
      <c r="I2312" s="16">
        <v>188.8</v>
      </c>
      <c r="J2312" s="16">
        <v>0</v>
      </c>
      <c r="K2312" s="16">
        <v>0</v>
      </c>
      <c r="L2312" s="16">
        <v>80</v>
      </c>
      <c r="M2312" s="16">
        <v>0</v>
      </c>
      <c r="N2312" s="16">
        <v>0</v>
      </c>
      <c r="O2312" s="12">
        <f t="shared" si="658"/>
        <v>2.3600000000000003</v>
      </c>
      <c r="P2312" s="12">
        <f t="shared" si="658"/>
        <v>0</v>
      </c>
      <c r="Q2312" s="12">
        <f t="shared" si="658"/>
        <v>0</v>
      </c>
      <c r="R2312" s="12">
        <f>IFERROR(IF(I2312=0,0,VLOOKUP($C2312,'[1]Marginality pivots'!$B$7:$N$2242,11,0)), 0)</f>
        <v>1.0869533388287986</v>
      </c>
      <c r="S2312" s="12">
        <f>IFERROR(IF(J2312=0,0,VLOOKUP($C2312,'[1]Marginality pivots'!$B$7:$N$2242,12,0)), 0)</f>
        <v>0</v>
      </c>
      <c r="T2312" s="12">
        <f>IFERROR(IF(K2312=0,0,VLOOKUP($C2312,'[1]Marginality pivots'!$B$7:$N$2242,13,0)), 0)</f>
        <v>0</v>
      </c>
      <c r="U2312" s="12">
        <v>1.3586916735359984</v>
      </c>
      <c r="V2312" s="12">
        <v>0</v>
      </c>
      <c r="W2312" s="12">
        <v>0</v>
      </c>
      <c r="X2312" s="12">
        <v>1.3586916735359984</v>
      </c>
      <c r="Y2312" s="12">
        <v>0</v>
      </c>
      <c r="Z2312" s="12">
        <v>0</v>
      </c>
      <c r="AA2312" s="12">
        <v>1.0869533388287986</v>
      </c>
      <c r="AB2312" s="12">
        <v>0</v>
      </c>
      <c r="AC2312" s="12">
        <v>0</v>
      </c>
      <c r="AD2312" s="12">
        <f t="shared" si="659"/>
        <v>108.69533388287988</v>
      </c>
      <c r="AE2312" s="12">
        <f t="shared" si="660"/>
        <v>0</v>
      </c>
      <c r="AF2312" s="12">
        <f t="shared" si="661"/>
        <v>0</v>
      </c>
      <c r="AG2312" s="16">
        <f t="shared" si="662"/>
        <v>108.69533388287988</v>
      </c>
      <c r="AH2312" s="16">
        <f t="shared" si="663"/>
        <v>0</v>
      </c>
      <c r="AI2312" s="16">
        <f t="shared" si="664"/>
        <v>0</v>
      </c>
      <c r="AJ2312" s="16">
        <f t="shared" si="667"/>
        <v>86.956267106303898</v>
      </c>
      <c r="AK2312" s="16">
        <f t="shared" si="668"/>
        <v>0</v>
      </c>
      <c r="AL2312" s="16">
        <f t="shared" si="669"/>
        <v>0</v>
      </c>
      <c r="AM2312" s="16">
        <f t="shared" si="665"/>
        <v>86.956267106303898</v>
      </c>
      <c r="AN2312" s="16">
        <f t="shared" si="666"/>
        <v>0</v>
      </c>
      <c r="AO2312" s="16">
        <f t="shared" si="670"/>
        <v>101.84373289369611</v>
      </c>
      <c r="AP2312" s="16">
        <f t="shared" si="671"/>
        <v>0</v>
      </c>
      <c r="AQ2312" s="16">
        <f t="shared" si="672"/>
        <v>0</v>
      </c>
      <c r="AR2312" s="9">
        <f t="shared" si="673"/>
        <v>0.53942655134372941</v>
      </c>
      <c r="AS2312" s="9">
        <f t="shared" si="674"/>
        <v>0</v>
      </c>
      <c r="AT2312" s="9">
        <f t="shared" si="675"/>
        <v>0</v>
      </c>
    </row>
    <row r="2313" spans="2:46" x14ac:dyDescent="0.25">
      <c r="B2313" s="1" t="s">
        <v>729</v>
      </c>
      <c r="C2313" s="33" t="s">
        <v>978</v>
      </c>
      <c r="D2313" s="34" t="s">
        <v>3</v>
      </c>
      <c r="E2313" s="8" t="s">
        <v>14</v>
      </c>
      <c r="F2313" s="8" t="s">
        <v>117</v>
      </c>
      <c r="G2313" s="8" t="s">
        <v>27</v>
      </c>
      <c r="H2313" s="8" t="s">
        <v>103</v>
      </c>
      <c r="I2313" s="16">
        <v>0</v>
      </c>
      <c r="J2313" s="16">
        <v>0</v>
      </c>
      <c r="K2313" s="16">
        <v>185.6</v>
      </c>
      <c r="L2313" s="16">
        <v>0</v>
      </c>
      <c r="M2313" s="16">
        <v>0</v>
      </c>
      <c r="N2313" s="16">
        <v>40</v>
      </c>
      <c r="O2313" s="12">
        <f t="shared" si="658"/>
        <v>0</v>
      </c>
      <c r="P2313" s="12">
        <f t="shared" si="658"/>
        <v>0</v>
      </c>
      <c r="Q2313" s="12">
        <f t="shared" si="658"/>
        <v>4.6399999999999997</v>
      </c>
      <c r="R2313" s="12">
        <f>IFERROR(IF(I2313=0,0,VLOOKUP($C2313,'[1]Marginality pivots'!$B$7:$N$2242,11,0)), 0)</f>
        <v>0</v>
      </c>
      <c r="S2313" s="12">
        <f>IFERROR(IF(J2313=0,0,VLOOKUP($C2313,'[1]Marginality pivots'!$B$7:$N$2242,12,0)), 0)</f>
        <v>0</v>
      </c>
      <c r="T2313" s="12">
        <f>IFERROR(IF(K2313=0,0,VLOOKUP($C2313,'[1]Marginality pivots'!$B$7:$N$2242,13,0)), 0)</f>
        <v>2.9248187217008979</v>
      </c>
      <c r="U2313" s="12">
        <v>0</v>
      </c>
      <c r="V2313" s="12">
        <v>0</v>
      </c>
      <c r="W2313" s="12">
        <v>3.8022643382111672</v>
      </c>
      <c r="X2313" s="12">
        <v>0</v>
      </c>
      <c r="Y2313" s="12">
        <v>0</v>
      </c>
      <c r="Z2313" s="12">
        <v>3.8022643382111672</v>
      </c>
      <c r="AA2313" s="12">
        <v>0</v>
      </c>
      <c r="AB2313" s="12">
        <v>0</v>
      </c>
      <c r="AC2313" s="12">
        <v>2.9248187217008979</v>
      </c>
      <c r="AD2313" s="12">
        <f t="shared" si="659"/>
        <v>0</v>
      </c>
      <c r="AE2313" s="12">
        <f t="shared" si="660"/>
        <v>0</v>
      </c>
      <c r="AF2313" s="12">
        <f t="shared" si="661"/>
        <v>152.0905735284467</v>
      </c>
      <c r="AG2313" s="16">
        <f t="shared" si="662"/>
        <v>0</v>
      </c>
      <c r="AH2313" s="16">
        <f t="shared" si="663"/>
        <v>0</v>
      </c>
      <c r="AI2313" s="16">
        <f t="shared" si="664"/>
        <v>152.0905735284467</v>
      </c>
      <c r="AJ2313" s="16">
        <f t="shared" si="667"/>
        <v>0</v>
      </c>
      <c r="AK2313" s="16">
        <f t="shared" si="668"/>
        <v>0</v>
      </c>
      <c r="AL2313" s="16">
        <f t="shared" si="669"/>
        <v>116.99274886803592</v>
      </c>
      <c r="AM2313" s="16">
        <f t="shared" si="665"/>
        <v>0</v>
      </c>
      <c r="AN2313" s="16">
        <f t="shared" si="666"/>
        <v>0</v>
      </c>
      <c r="AO2313" s="16">
        <f t="shared" si="670"/>
        <v>0</v>
      </c>
      <c r="AP2313" s="16">
        <f t="shared" si="671"/>
        <v>0</v>
      </c>
      <c r="AQ2313" s="16">
        <f t="shared" si="672"/>
        <v>68.607251131964077</v>
      </c>
      <c r="AR2313" s="9">
        <f t="shared" si="673"/>
        <v>0</v>
      </c>
      <c r="AS2313" s="9">
        <f t="shared" si="674"/>
        <v>0</v>
      </c>
      <c r="AT2313" s="9">
        <f t="shared" si="675"/>
        <v>0.36965113756446161</v>
      </c>
    </row>
    <row r="2314" spans="2:46" x14ac:dyDescent="0.25">
      <c r="B2314" s="1" t="s">
        <v>729</v>
      </c>
      <c r="C2314" s="33">
        <v>3054964560091</v>
      </c>
      <c r="D2314" s="34" t="s">
        <v>3</v>
      </c>
      <c r="E2314" s="8" t="s">
        <v>18</v>
      </c>
      <c r="F2314" s="8" t="s">
        <v>121</v>
      </c>
      <c r="G2314" s="8" t="s">
        <v>27</v>
      </c>
      <c r="H2314" s="8" t="s">
        <v>103</v>
      </c>
      <c r="I2314" s="16">
        <v>179.28</v>
      </c>
      <c r="J2314" s="16">
        <v>0</v>
      </c>
      <c r="K2314" s="16">
        <v>0</v>
      </c>
      <c r="L2314" s="16">
        <v>108</v>
      </c>
      <c r="M2314" s="16">
        <v>0</v>
      </c>
      <c r="N2314" s="16">
        <v>0</v>
      </c>
      <c r="O2314" s="12">
        <f t="shared" ref="O2314:Q2377" si="676">IFERROR(I2314/L2314, 0)</f>
        <v>1.66</v>
      </c>
      <c r="P2314" s="12">
        <f t="shared" si="676"/>
        <v>0</v>
      </c>
      <c r="Q2314" s="12">
        <f t="shared" si="676"/>
        <v>0</v>
      </c>
      <c r="R2314" s="12">
        <f>IFERROR(IF(I2314=0,0,VLOOKUP($C2314,'[1]Marginality pivots'!$B$7:$N$2242,11,0)), 0)</f>
        <v>1.152794616181456</v>
      </c>
      <c r="S2314" s="12">
        <f>IFERROR(IF(J2314=0,0,VLOOKUP($C2314,'[1]Marginality pivots'!$B$7:$N$2242,12,0)), 0)</f>
        <v>0</v>
      </c>
      <c r="T2314" s="12">
        <f>IFERROR(IF(K2314=0,0,VLOOKUP($C2314,'[1]Marginality pivots'!$B$7:$N$2242,13,0)), 0)</f>
        <v>0</v>
      </c>
      <c r="U2314" s="12">
        <v>1.44099327022682</v>
      </c>
      <c r="V2314" s="12">
        <v>0</v>
      </c>
      <c r="W2314" s="12">
        <v>0</v>
      </c>
      <c r="X2314" s="12">
        <v>1.44099327022682</v>
      </c>
      <c r="Y2314" s="12">
        <v>0</v>
      </c>
      <c r="Z2314" s="12">
        <v>0</v>
      </c>
      <c r="AA2314" s="12">
        <v>1.152794616181456</v>
      </c>
      <c r="AB2314" s="12">
        <v>0</v>
      </c>
      <c r="AC2314" s="12">
        <v>0</v>
      </c>
      <c r="AD2314" s="12">
        <f t="shared" si="659"/>
        <v>155.62727318449657</v>
      </c>
      <c r="AE2314" s="12">
        <f t="shared" si="660"/>
        <v>0</v>
      </c>
      <c r="AF2314" s="12">
        <f t="shared" si="661"/>
        <v>0</v>
      </c>
      <c r="AG2314" s="16">
        <f t="shared" si="662"/>
        <v>155.62727318449657</v>
      </c>
      <c r="AH2314" s="16">
        <f t="shared" si="663"/>
        <v>0</v>
      </c>
      <c r="AI2314" s="16">
        <f t="shared" si="664"/>
        <v>0</v>
      </c>
      <c r="AJ2314" s="16">
        <f t="shared" si="667"/>
        <v>124.50181854759724</v>
      </c>
      <c r="AK2314" s="16">
        <f t="shared" si="668"/>
        <v>0</v>
      </c>
      <c r="AL2314" s="16">
        <f t="shared" si="669"/>
        <v>0</v>
      </c>
      <c r="AM2314" s="16">
        <f t="shared" si="665"/>
        <v>124.50181854759724</v>
      </c>
      <c r="AN2314" s="16">
        <f t="shared" si="666"/>
        <v>0</v>
      </c>
      <c r="AO2314" s="16">
        <f t="shared" si="670"/>
        <v>54.778181452402762</v>
      </c>
      <c r="AP2314" s="16">
        <f t="shared" si="671"/>
        <v>0</v>
      </c>
      <c r="AQ2314" s="16">
        <f t="shared" si="672"/>
        <v>0</v>
      </c>
      <c r="AR2314" s="9">
        <f t="shared" si="673"/>
        <v>0.30554541193888196</v>
      </c>
      <c r="AS2314" s="9">
        <f t="shared" si="674"/>
        <v>0</v>
      </c>
      <c r="AT2314" s="9">
        <f t="shared" si="675"/>
        <v>0</v>
      </c>
    </row>
    <row r="2315" spans="2:46" x14ac:dyDescent="0.25">
      <c r="B2315" s="1" t="s">
        <v>729</v>
      </c>
      <c r="C2315" s="33" t="s">
        <v>979</v>
      </c>
      <c r="D2315" s="34" t="s">
        <v>3</v>
      </c>
      <c r="E2315" s="8" t="s">
        <v>14</v>
      </c>
      <c r="F2315" s="8" t="s">
        <v>117</v>
      </c>
      <c r="G2315" s="8" t="s">
        <v>27</v>
      </c>
      <c r="H2315" s="8" t="s">
        <v>103</v>
      </c>
      <c r="I2315" s="16">
        <v>177.84</v>
      </c>
      <c r="J2315" s="16">
        <v>0</v>
      </c>
      <c r="K2315" s="16">
        <v>0</v>
      </c>
      <c r="L2315" s="16">
        <v>24</v>
      </c>
      <c r="M2315" s="16">
        <v>0</v>
      </c>
      <c r="N2315" s="16">
        <v>0</v>
      </c>
      <c r="O2315" s="12">
        <f t="shared" si="676"/>
        <v>7.41</v>
      </c>
      <c r="P2315" s="12">
        <f t="shared" si="676"/>
        <v>0</v>
      </c>
      <c r="Q2315" s="12">
        <f t="shared" si="676"/>
        <v>0</v>
      </c>
      <c r="R2315" s="12">
        <f>IFERROR(IF(I2315=0,0,VLOOKUP($C2315,'[1]Marginality pivots'!$B$7:$N$2242,11,0)), 0)</f>
        <v>3.4128492545429658</v>
      </c>
      <c r="S2315" s="12">
        <f>IFERROR(IF(J2315=0,0,VLOOKUP($C2315,'[1]Marginality pivots'!$B$7:$N$2242,12,0)), 0)</f>
        <v>0</v>
      </c>
      <c r="T2315" s="12">
        <f>IFERROR(IF(K2315=0,0,VLOOKUP($C2315,'[1]Marginality pivots'!$B$7:$N$2242,13,0)), 0)</f>
        <v>0</v>
      </c>
      <c r="U2315" s="12">
        <v>4.2660615681787073</v>
      </c>
      <c r="V2315" s="12">
        <v>0</v>
      </c>
      <c r="W2315" s="12">
        <v>0</v>
      </c>
      <c r="X2315" s="12">
        <v>4.2660615681787073</v>
      </c>
      <c r="Y2315" s="12">
        <v>0</v>
      </c>
      <c r="Z2315" s="12">
        <v>0</v>
      </c>
      <c r="AA2315" s="12">
        <v>3.4128492545429658</v>
      </c>
      <c r="AB2315" s="12">
        <v>0</v>
      </c>
      <c r="AC2315" s="12">
        <v>0</v>
      </c>
      <c r="AD2315" s="12">
        <f t="shared" si="659"/>
        <v>102.38547763628898</v>
      </c>
      <c r="AE2315" s="12">
        <f t="shared" si="660"/>
        <v>0</v>
      </c>
      <c r="AF2315" s="12">
        <f t="shared" si="661"/>
        <v>0</v>
      </c>
      <c r="AG2315" s="16">
        <f t="shared" si="662"/>
        <v>102.38547763628898</v>
      </c>
      <c r="AH2315" s="16">
        <f t="shared" si="663"/>
        <v>0</v>
      </c>
      <c r="AI2315" s="16">
        <f t="shared" si="664"/>
        <v>0</v>
      </c>
      <c r="AJ2315" s="16">
        <f t="shared" si="667"/>
        <v>81.90838210903118</v>
      </c>
      <c r="AK2315" s="16">
        <f t="shared" si="668"/>
        <v>0</v>
      </c>
      <c r="AL2315" s="16">
        <f t="shared" si="669"/>
        <v>0</v>
      </c>
      <c r="AM2315" s="16">
        <f t="shared" si="665"/>
        <v>81.90838210903118</v>
      </c>
      <c r="AN2315" s="16">
        <f t="shared" si="666"/>
        <v>0</v>
      </c>
      <c r="AO2315" s="16">
        <f t="shared" si="670"/>
        <v>95.931617890968823</v>
      </c>
      <c r="AP2315" s="16">
        <f t="shared" si="671"/>
        <v>0</v>
      </c>
      <c r="AQ2315" s="16">
        <f t="shared" si="672"/>
        <v>0</v>
      </c>
      <c r="AR2315" s="9">
        <f t="shared" si="673"/>
        <v>0.5394265513437293</v>
      </c>
      <c r="AS2315" s="9">
        <f t="shared" si="674"/>
        <v>0</v>
      </c>
      <c r="AT2315" s="9">
        <f t="shared" si="675"/>
        <v>0</v>
      </c>
    </row>
    <row r="2316" spans="2:46" x14ac:dyDescent="0.25">
      <c r="B2316" s="1" t="s">
        <v>729</v>
      </c>
      <c r="C2316" s="33">
        <v>3054968711102</v>
      </c>
      <c r="D2316" s="34" t="s">
        <v>3</v>
      </c>
      <c r="E2316" s="8" t="s">
        <v>14</v>
      </c>
      <c r="F2316" s="8" t="s">
        <v>530</v>
      </c>
      <c r="G2316" s="8" t="s">
        <v>27</v>
      </c>
      <c r="H2316" s="8" t="s">
        <v>104</v>
      </c>
      <c r="I2316" s="16">
        <v>175.98000000000002</v>
      </c>
      <c r="J2316" s="16">
        <v>0</v>
      </c>
      <c r="K2316" s="16">
        <v>0</v>
      </c>
      <c r="L2316" s="16">
        <v>21</v>
      </c>
      <c r="M2316" s="16">
        <v>0</v>
      </c>
      <c r="N2316" s="16">
        <v>0</v>
      </c>
      <c r="O2316" s="12">
        <f t="shared" si="676"/>
        <v>8.3800000000000008</v>
      </c>
      <c r="P2316" s="12">
        <f t="shared" si="676"/>
        <v>0</v>
      </c>
      <c r="Q2316" s="12">
        <f t="shared" si="676"/>
        <v>0</v>
      </c>
      <c r="R2316" s="12">
        <f>IFERROR(IF(I2316=0,0,VLOOKUP($C2316,'[1]Marginality pivots'!$B$7:$N$2242,11,0)), 0)</f>
        <v>3.8780284376857992</v>
      </c>
      <c r="S2316" s="12">
        <f>IFERROR(IF(J2316=0,0,VLOOKUP($C2316,'[1]Marginality pivots'!$B$7:$N$2242,12,0)), 0)</f>
        <v>0</v>
      </c>
      <c r="T2316" s="12">
        <f>IFERROR(IF(K2316=0,0,VLOOKUP($C2316,'[1]Marginality pivots'!$B$7:$N$2242,13,0)), 0)</f>
        <v>0</v>
      </c>
      <c r="U2316" s="12">
        <v>4.847535547107249</v>
      </c>
      <c r="V2316" s="12">
        <v>0</v>
      </c>
      <c r="W2316" s="12">
        <v>0</v>
      </c>
      <c r="X2316" s="12">
        <v>4.847535547107249</v>
      </c>
      <c r="Y2316" s="12">
        <v>0</v>
      </c>
      <c r="Z2316" s="12">
        <v>0</v>
      </c>
      <c r="AA2316" s="12">
        <v>3.8780284376857992</v>
      </c>
      <c r="AB2316" s="12">
        <v>0</v>
      </c>
      <c r="AC2316" s="12">
        <v>0</v>
      </c>
      <c r="AD2316" s="12">
        <f t="shared" si="659"/>
        <v>101.79824648925222</v>
      </c>
      <c r="AE2316" s="12">
        <f t="shared" si="660"/>
        <v>0</v>
      </c>
      <c r="AF2316" s="12">
        <f t="shared" si="661"/>
        <v>0</v>
      </c>
      <c r="AG2316" s="16">
        <f t="shared" si="662"/>
        <v>101.79824648925222</v>
      </c>
      <c r="AH2316" s="16">
        <f t="shared" si="663"/>
        <v>0</v>
      </c>
      <c r="AI2316" s="16">
        <f t="shared" si="664"/>
        <v>0</v>
      </c>
      <c r="AJ2316" s="16">
        <f t="shared" si="667"/>
        <v>81.438597191401783</v>
      </c>
      <c r="AK2316" s="16">
        <f t="shared" si="668"/>
        <v>0</v>
      </c>
      <c r="AL2316" s="16">
        <f t="shared" si="669"/>
        <v>0</v>
      </c>
      <c r="AM2316" s="16">
        <f t="shared" si="665"/>
        <v>81.438597191401783</v>
      </c>
      <c r="AN2316" s="16">
        <f t="shared" si="666"/>
        <v>0</v>
      </c>
      <c r="AO2316" s="16">
        <f t="shared" si="670"/>
        <v>94.541402808598235</v>
      </c>
      <c r="AP2316" s="16">
        <f t="shared" si="671"/>
        <v>0</v>
      </c>
      <c r="AQ2316" s="16">
        <f t="shared" si="672"/>
        <v>0</v>
      </c>
      <c r="AR2316" s="9">
        <f t="shared" si="673"/>
        <v>0.53722811006136051</v>
      </c>
      <c r="AS2316" s="9">
        <f t="shared" si="674"/>
        <v>0</v>
      </c>
      <c r="AT2316" s="9">
        <f t="shared" si="675"/>
        <v>0</v>
      </c>
    </row>
    <row r="2317" spans="2:46" x14ac:dyDescent="0.25">
      <c r="B2317" s="1" t="s">
        <v>729</v>
      </c>
      <c r="C2317" s="33" t="s">
        <v>980</v>
      </c>
      <c r="D2317" s="34" t="s">
        <v>3</v>
      </c>
      <c r="E2317" s="8" t="s">
        <v>14</v>
      </c>
      <c r="F2317" s="8" t="s">
        <v>117</v>
      </c>
      <c r="G2317" s="8" t="s">
        <v>27</v>
      </c>
      <c r="H2317" s="8" t="s">
        <v>103</v>
      </c>
      <c r="I2317" s="16">
        <v>0</v>
      </c>
      <c r="J2317" s="16">
        <v>0</v>
      </c>
      <c r="K2317" s="16">
        <v>168.32000000000002</v>
      </c>
      <c r="L2317" s="16">
        <v>0</v>
      </c>
      <c r="M2317" s="16">
        <v>0</v>
      </c>
      <c r="N2317" s="16">
        <v>64</v>
      </c>
      <c r="O2317" s="12">
        <f t="shared" si="676"/>
        <v>0</v>
      </c>
      <c r="P2317" s="12">
        <f t="shared" si="676"/>
        <v>0</v>
      </c>
      <c r="Q2317" s="12">
        <f t="shared" si="676"/>
        <v>2.6300000000000003</v>
      </c>
      <c r="R2317" s="12">
        <f>IFERROR(IF(I2317=0,0,VLOOKUP($C2317,'[1]Marginality pivots'!$B$7:$N$2242,11,0)), 0)</f>
        <v>0</v>
      </c>
      <c r="S2317" s="12">
        <f>IFERROR(IF(J2317=0,0,VLOOKUP($C2317,'[1]Marginality pivots'!$B$7:$N$2242,12,0)), 0)</f>
        <v>0</v>
      </c>
      <c r="T2317" s="12">
        <f>IFERROR(IF(K2317=0,0,VLOOKUP($C2317,'[1]Marginality pivots'!$B$7:$N$2242,13,0)), 0)</f>
        <v>1.7555701380230551</v>
      </c>
      <c r="U2317" s="12">
        <v>0</v>
      </c>
      <c r="V2317" s="12">
        <v>0</v>
      </c>
      <c r="W2317" s="12">
        <v>2.2822411794299717</v>
      </c>
      <c r="X2317" s="12">
        <v>0</v>
      </c>
      <c r="Y2317" s="12">
        <v>0</v>
      </c>
      <c r="Z2317" s="12">
        <v>2.2822411794299717</v>
      </c>
      <c r="AA2317" s="12">
        <v>0</v>
      </c>
      <c r="AB2317" s="12">
        <v>0</v>
      </c>
      <c r="AC2317" s="12">
        <v>1.7555701380230551</v>
      </c>
      <c r="AD2317" s="12">
        <f t="shared" si="659"/>
        <v>0</v>
      </c>
      <c r="AE2317" s="12">
        <f t="shared" si="660"/>
        <v>0</v>
      </c>
      <c r="AF2317" s="12">
        <f t="shared" si="661"/>
        <v>146.06343548351819</v>
      </c>
      <c r="AG2317" s="16">
        <f t="shared" si="662"/>
        <v>0</v>
      </c>
      <c r="AH2317" s="16">
        <f t="shared" si="663"/>
        <v>0</v>
      </c>
      <c r="AI2317" s="16">
        <f t="shared" si="664"/>
        <v>146.06343548351819</v>
      </c>
      <c r="AJ2317" s="16">
        <f t="shared" si="667"/>
        <v>0</v>
      </c>
      <c r="AK2317" s="16">
        <f t="shared" si="668"/>
        <v>0</v>
      </c>
      <c r="AL2317" s="16">
        <f t="shared" si="669"/>
        <v>112.35648883347552</v>
      </c>
      <c r="AM2317" s="16">
        <f t="shared" si="665"/>
        <v>0</v>
      </c>
      <c r="AN2317" s="16">
        <f t="shared" si="666"/>
        <v>0</v>
      </c>
      <c r="AO2317" s="16">
        <f t="shared" si="670"/>
        <v>0</v>
      </c>
      <c r="AP2317" s="16">
        <f t="shared" si="671"/>
        <v>0</v>
      </c>
      <c r="AQ2317" s="16">
        <f t="shared" si="672"/>
        <v>55.963511166524498</v>
      </c>
      <c r="AR2317" s="9">
        <f t="shared" si="673"/>
        <v>0</v>
      </c>
      <c r="AS2317" s="9">
        <f t="shared" si="674"/>
        <v>0</v>
      </c>
      <c r="AT2317" s="9">
        <f t="shared" si="675"/>
        <v>0.33248283725359129</v>
      </c>
    </row>
    <row r="2318" spans="2:46" x14ac:dyDescent="0.25">
      <c r="B2318" s="1" t="s">
        <v>729</v>
      </c>
      <c r="C2318" s="33" t="s">
        <v>981</v>
      </c>
      <c r="D2318" s="34" t="s">
        <v>3</v>
      </c>
      <c r="E2318" s="8" t="s">
        <v>14</v>
      </c>
      <c r="F2318" s="8" t="s">
        <v>530</v>
      </c>
      <c r="G2318" s="8" t="s">
        <v>27</v>
      </c>
      <c r="H2318" s="8" t="s">
        <v>103</v>
      </c>
      <c r="I2318" s="16">
        <v>0</v>
      </c>
      <c r="J2318" s="16">
        <v>0</v>
      </c>
      <c r="K2318" s="16">
        <v>168</v>
      </c>
      <c r="L2318" s="16">
        <v>0</v>
      </c>
      <c r="M2318" s="16">
        <v>0</v>
      </c>
      <c r="N2318" s="16">
        <v>6</v>
      </c>
      <c r="O2318" s="12">
        <f t="shared" si="676"/>
        <v>0</v>
      </c>
      <c r="P2318" s="12">
        <f t="shared" si="676"/>
        <v>0</v>
      </c>
      <c r="Q2318" s="12">
        <f t="shared" si="676"/>
        <v>28</v>
      </c>
      <c r="R2318" s="12">
        <f>IFERROR(IF(I2318=0,0,VLOOKUP($C2318,'[1]Marginality pivots'!$B$7:$N$2242,11,0)), 0)</f>
        <v>0</v>
      </c>
      <c r="S2318" s="12">
        <f>IFERROR(IF(J2318=0,0,VLOOKUP($C2318,'[1]Marginality pivots'!$B$7:$N$2242,12,0)), 0)</f>
        <v>0</v>
      </c>
      <c r="T2318" s="12">
        <f>IFERROR(IF(K2318=0,0,VLOOKUP($C2318,'[1]Marginality pivots'!$B$7:$N$2242,13,0)), 0)</f>
        <v>6.9715261828203934</v>
      </c>
      <c r="U2318" s="12">
        <v>0</v>
      </c>
      <c r="V2318" s="12">
        <v>0</v>
      </c>
      <c r="W2318" s="12">
        <v>9.0629840376665118</v>
      </c>
      <c r="X2318" s="12">
        <v>0</v>
      </c>
      <c r="Y2318" s="12">
        <v>0</v>
      </c>
      <c r="Z2318" s="12">
        <v>9.0629840376665118</v>
      </c>
      <c r="AA2318" s="12">
        <v>0</v>
      </c>
      <c r="AB2318" s="12">
        <v>0</v>
      </c>
      <c r="AC2318" s="12">
        <v>6.9715261828203934</v>
      </c>
      <c r="AD2318" s="12">
        <f t="shared" si="659"/>
        <v>0</v>
      </c>
      <c r="AE2318" s="12">
        <f t="shared" si="660"/>
        <v>0</v>
      </c>
      <c r="AF2318" s="12">
        <f t="shared" si="661"/>
        <v>54.377904225999075</v>
      </c>
      <c r="AG2318" s="16">
        <f t="shared" si="662"/>
        <v>0</v>
      </c>
      <c r="AH2318" s="16">
        <f t="shared" si="663"/>
        <v>0</v>
      </c>
      <c r="AI2318" s="16">
        <f t="shared" si="664"/>
        <v>54.377904225999075</v>
      </c>
      <c r="AJ2318" s="16">
        <f t="shared" si="667"/>
        <v>0</v>
      </c>
      <c r="AK2318" s="16">
        <f t="shared" si="668"/>
        <v>0</v>
      </c>
      <c r="AL2318" s="16">
        <f t="shared" si="669"/>
        <v>41.829157096922359</v>
      </c>
      <c r="AM2318" s="16">
        <f t="shared" si="665"/>
        <v>0</v>
      </c>
      <c r="AN2318" s="16">
        <f t="shared" si="666"/>
        <v>0</v>
      </c>
      <c r="AO2318" s="16">
        <f t="shared" si="670"/>
        <v>0</v>
      </c>
      <c r="AP2318" s="16">
        <f t="shared" si="671"/>
        <v>0</v>
      </c>
      <c r="AQ2318" s="16">
        <f t="shared" si="672"/>
        <v>126.17084290307764</v>
      </c>
      <c r="AR2318" s="9">
        <f t="shared" si="673"/>
        <v>0</v>
      </c>
      <c r="AS2318" s="9">
        <f t="shared" si="674"/>
        <v>0</v>
      </c>
      <c r="AT2318" s="9">
        <f t="shared" si="675"/>
        <v>0.75101692204212878</v>
      </c>
    </row>
    <row r="2319" spans="2:46" x14ac:dyDescent="0.25">
      <c r="B2319" s="1" t="s">
        <v>729</v>
      </c>
      <c r="C2319" s="33" t="s">
        <v>982</v>
      </c>
      <c r="D2319" s="34" t="s">
        <v>3</v>
      </c>
      <c r="E2319" s="8" t="s">
        <v>14</v>
      </c>
      <c r="F2319" s="8" t="s">
        <v>117</v>
      </c>
      <c r="G2319" s="8" t="s">
        <v>27</v>
      </c>
      <c r="H2319" s="8" t="s">
        <v>103</v>
      </c>
      <c r="I2319" s="16">
        <v>0</v>
      </c>
      <c r="J2319" s="16">
        <v>0</v>
      </c>
      <c r="K2319" s="16">
        <v>168</v>
      </c>
      <c r="L2319" s="16">
        <v>0</v>
      </c>
      <c r="M2319" s="16">
        <v>0</v>
      </c>
      <c r="N2319" s="16">
        <v>96</v>
      </c>
      <c r="O2319" s="12">
        <f t="shared" si="676"/>
        <v>0</v>
      </c>
      <c r="P2319" s="12">
        <f t="shared" si="676"/>
        <v>0</v>
      </c>
      <c r="Q2319" s="12">
        <f t="shared" si="676"/>
        <v>1.75</v>
      </c>
      <c r="R2319" s="12">
        <f>IFERROR(IF(I2319=0,0,VLOOKUP($C2319,'[1]Marginality pivots'!$B$7:$N$2242,11,0)), 0)</f>
        <v>0</v>
      </c>
      <c r="S2319" s="12">
        <f>IFERROR(IF(J2319=0,0,VLOOKUP($C2319,'[1]Marginality pivots'!$B$7:$N$2242,12,0)), 0)</f>
        <v>0</v>
      </c>
      <c r="T2319" s="12">
        <f>IFERROR(IF(K2319=0,0,VLOOKUP($C2319,'[1]Marginality pivots'!$B$7:$N$2242,13,0)), 0)</f>
        <v>1.1121708007962028</v>
      </c>
      <c r="U2319" s="12">
        <v>0</v>
      </c>
      <c r="V2319" s="12">
        <v>0</v>
      </c>
      <c r="W2319" s="12">
        <v>1.4458220410350637</v>
      </c>
      <c r="X2319" s="12">
        <v>0</v>
      </c>
      <c r="Y2319" s="12">
        <v>0</v>
      </c>
      <c r="Z2319" s="12">
        <v>1.4458220410350637</v>
      </c>
      <c r="AA2319" s="12">
        <v>0</v>
      </c>
      <c r="AB2319" s="12">
        <v>0</v>
      </c>
      <c r="AC2319" s="12">
        <v>1.1121708007962028</v>
      </c>
      <c r="AD2319" s="12">
        <f t="shared" si="659"/>
        <v>0</v>
      </c>
      <c r="AE2319" s="12">
        <f t="shared" si="660"/>
        <v>0</v>
      </c>
      <c r="AF2319" s="12">
        <f t="shared" si="661"/>
        <v>138.79891593936611</v>
      </c>
      <c r="AG2319" s="16">
        <f t="shared" si="662"/>
        <v>0</v>
      </c>
      <c r="AH2319" s="16">
        <f t="shared" si="663"/>
        <v>0</v>
      </c>
      <c r="AI2319" s="16">
        <f t="shared" si="664"/>
        <v>138.79891593936611</v>
      </c>
      <c r="AJ2319" s="16">
        <f t="shared" si="667"/>
        <v>0</v>
      </c>
      <c r="AK2319" s="16">
        <f t="shared" si="668"/>
        <v>0</v>
      </c>
      <c r="AL2319" s="16">
        <f t="shared" si="669"/>
        <v>106.76839687643547</v>
      </c>
      <c r="AM2319" s="16">
        <f t="shared" si="665"/>
        <v>0</v>
      </c>
      <c r="AN2319" s="16">
        <f t="shared" si="666"/>
        <v>0</v>
      </c>
      <c r="AO2319" s="16">
        <f t="shared" si="670"/>
        <v>0</v>
      </c>
      <c r="AP2319" s="16">
        <f t="shared" si="671"/>
        <v>0</v>
      </c>
      <c r="AQ2319" s="16">
        <f t="shared" si="672"/>
        <v>61.231603123564526</v>
      </c>
      <c r="AR2319" s="9">
        <f t="shared" si="673"/>
        <v>0</v>
      </c>
      <c r="AS2319" s="9">
        <f t="shared" si="674"/>
        <v>0</v>
      </c>
      <c r="AT2319" s="9">
        <f t="shared" si="675"/>
        <v>0.36447382811645551</v>
      </c>
    </row>
    <row r="2320" spans="2:46" x14ac:dyDescent="0.25">
      <c r="B2320" s="1" t="s">
        <v>729</v>
      </c>
      <c r="C2320" s="33" t="s">
        <v>983</v>
      </c>
      <c r="D2320" s="34" t="s">
        <v>3</v>
      </c>
      <c r="E2320" s="8" t="s">
        <v>14</v>
      </c>
      <c r="F2320" s="8" t="s">
        <v>117</v>
      </c>
      <c r="G2320" s="8" t="s">
        <v>27</v>
      </c>
      <c r="H2320" s="8" t="s">
        <v>103</v>
      </c>
      <c r="I2320" s="16">
        <v>0</v>
      </c>
      <c r="J2320" s="16">
        <v>0</v>
      </c>
      <c r="K2320" s="16">
        <v>168</v>
      </c>
      <c r="L2320" s="16">
        <v>0</v>
      </c>
      <c r="M2320" s="16">
        <v>0</v>
      </c>
      <c r="N2320" s="16">
        <v>96</v>
      </c>
      <c r="O2320" s="12">
        <f t="shared" si="676"/>
        <v>0</v>
      </c>
      <c r="P2320" s="12">
        <f t="shared" si="676"/>
        <v>0</v>
      </c>
      <c r="Q2320" s="12">
        <f t="shared" si="676"/>
        <v>1.75</v>
      </c>
      <c r="R2320" s="12">
        <f>IFERROR(IF(I2320=0,0,VLOOKUP($C2320,'[1]Marginality pivots'!$B$7:$N$2242,11,0)), 0)</f>
        <v>0</v>
      </c>
      <c r="S2320" s="12">
        <f>IFERROR(IF(J2320=0,0,VLOOKUP($C2320,'[1]Marginality pivots'!$B$7:$N$2242,12,0)), 0)</f>
        <v>0</v>
      </c>
      <c r="T2320" s="12">
        <f>IFERROR(IF(K2320=0,0,VLOOKUP($C2320,'[1]Marginality pivots'!$B$7:$N$2242,13,0)), 0)</f>
        <v>1.1121708007962028</v>
      </c>
      <c r="U2320" s="12">
        <v>0</v>
      </c>
      <c r="V2320" s="12">
        <v>0</v>
      </c>
      <c r="W2320" s="12">
        <v>1.4458220410350637</v>
      </c>
      <c r="X2320" s="12">
        <v>0</v>
      </c>
      <c r="Y2320" s="12">
        <v>0</v>
      </c>
      <c r="Z2320" s="12">
        <v>1.4458220410350637</v>
      </c>
      <c r="AA2320" s="12">
        <v>0</v>
      </c>
      <c r="AB2320" s="12">
        <v>0</v>
      </c>
      <c r="AC2320" s="12">
        <v>1.1121708007962028</v>
      </c>
      <c r="AD2320" s="12">
        <f t="shared" si="659"/>
        <v>0</v>
      </c>
      <c r="AE2320" s="12">
        <f t="shared" si="660"/>
        <v>0</v>
      </c>
      <c r="AF2320" s="12">
        <f t="shared" si="661"/>
        <v>138.79891593936611</v>
      </c>
      <c r="AG2320" s="16">
        <f t="shared" si="662"/>
        <v>0</v>
      </c>
      <c r="AH2320" s="16">
        <f t="shared" si="663"/>
        <v>0</v>
      </c>
      <c r="AI2320" s="16">
        <f t="shared" si="664"/>
        <v>138.79891593936611</v>
      </c>
      <c r="AJ2320" s="16">
        <f t="shared" si="667"/>
        <v>0</v>
      </c>
      <c r="AK2320" s="16">
        <f t="shared" si="668"/>
        <v>0</v>
      </c>
      <c r="AL2320" s="16">
        <f t="shared" si="669"/>
        <v>106.76839687643547</v>
      </c>
      <c r="AM2320" s="16">
        <f t="shared" si="665"/>
        <v>0</v>
      </c>
      <c r="AN2320" s="16">
        <f t="shared" si="666"/>
        <v>0</v>
      </c>
      <c r="AO2320" s="16">
        <f t="shared" si="670"/>
        <v>0</v>
      </c>
      <c r="AP2320" s="16">
        <f t="shared" si="671"/>
        <v>0</v>
      </c>
      <c r="AQ2320" s="16">
        <f t="shared" si="672"/>
        <v>61.231603123564526</v>
      </c>
      <c r="AR2320" s="9">
        <f t="shared" si="673"/>
        <v>0</v>
      </c>
      <c r="AS2320" s="9">
        <f t="shared" si="674"/>
        <v>0</v>
      </c>
      <c r="AT2320" s="9">
        <f t="shared" si="675"/>
        <v>0.36447382811645551</v>
      </c>
    </row>
    <row r="2321" spans="2:46" x14ac:dyDescent="0.25">
      <c r="B2321" s="1" t="s">
        <v>729</v>
      </c>
      <c r="C2321" s="33" t="s">
        <v>984</v>
      </c>
      <c r="D2321" s="34" t="s">
        <v>3</v>
      </c>
      <c r="E2321" s="8" t="s">
        <v>14</v>
      </c>
      <c r="F2321" s="8" t="s">
        <v>117</v>
      </c>
      <c r="G2321" s="8" t="s">
        <v>27</v>
      </c>
      <c r="H2321" s="8" t="s">
        <v>103</v>
      </c>
      <c r="I2321" s="16">
        <v>0</v>
      </c>
      <c r="J2321" s="16">
        <v>0</v>
      </c>
      <c r="K2321" s="16">
        <v>158.4</v>
      </c>
      <c r="L2321" s="16">
        <v>0</v>
      </c>
      <c r="M2321" s="16">
        <v>0</v>
      </c>
      <c r="N2321" s="16">
        <v>120</v>
      </c>
      <c r="O2321" s="12">
        <f t="shared" si="676"/>
        <v>0</v>
      </c>
      <c r="P2321" s="12">
        <f t="shared" si="676"/>
        <v>0</v>
      </c>
      <c r="Q2321" s="12">
        <f t="shared" si="676"/>
        <v>1.32</v>
      </c>
      <c r="R2321" s="12">
        <f>IFERROR(IF(I2321=0,0,VLOOKUP($C2321,'[1]Marginality pivots'!$B$7:$N$2242,11,0)), 0)</f>
        <v>0</v>
      </c>
      <c r="S2321" s="12">
        <f>IFERROR(IF(J2321=0,0,VLOOKUP($C2321,'[1]Marginality pivots'!$B$7:$N$2242,12,0)), 0)</f>
        <v>0</v>
      </c>
      <c r="T2321" s="12">
        <f>IFERROR(IF(K2321=0,0,VLOOKUP($C2321,'[1]Marginality pivots'!$B$7:$N$2242,13,0)), 0)</f>
        <v>0.78049371677931623</v>
      </c>
      <c r="U2321" s="12">
        <v>0</v>
      </c>
      <c r="V2321" s="12">
        <v>0</v>
      </c>
      <c r="W2321" s="12">
        <v>1.0146418318131112</v>
      </c>
      <c r="X2321" s="12">
        <v>0</v>
      </c>
      <c r="Y2321" s="12">
        <v>0</v>
      </c>
      <c r="Z2321" s="12">
        <v>1.0146418318131112</v>
      </c>
      <c r="AA2321" s="12">
        <v>0</v>
      </c>
      <c r="AB2321" s="12">
        <v>0</v>
      </c>
      <c r="AC2321" s="12">
        <v>0.78049371677931623</v>
      </c>
      <c r="AD2321" s="12">
        <f t="shared" si="659"/>
        <v>0</v>
      </c>
      <c r="AE2321" s="12">
        <f t="shared" si="660"/>
        <v>0</v>
      </c>
      <c r="AF2321" s="12">
        <f t="shared" si="661"/>
        <v>121.75701981757334</v>
      </c>
      <c r="AG2321" s="16">
        <f t="shared" si="662"/>
        <v>0</v>
      </c>
      <c r="AH2321" s="16">
        <f t="shared" si="663"/>
        <v>0</v>
      </c>
      <c r="AI2321" s="16">
        <f t="shared" si="664"/>
        <v>121.75701981757334</v>
      </c>
      <c r="AJ2321" s="16">
        <f t="shared" si="667"/>
        <v>0</v>
      </c>
      <c r="AK2321" s="16">
        <f t="shared" si="668"/>
        <v>0</v>
      </c>
      <c r="AL2321" s="16">
        <f t="shared" si="669"/>
        <v>93.659246013517944</v>
      </c>
      <c r="AM2321" s="16">
        <f t="shared" si="665"/>
        <v>0</v>
      </c>
      <c r="AN2321" s="16">
        <f t="shared" si="666"/>
        <v>0</v>
      </c>
      <c r="AO2321" s="16">
        <f t="shared" si="670"/>
        <v>0</v>
      </c>
      <c r="AP2321" s="16">
        <f t="shared" si="671"/>
        <v>0</v>
      </c>
      <c r="AQ2321" s="16">
        <f t="shared" si="672"/>
        <v>64.740753986482062</v>
      </c>
      <c r="AR2321" s="9">
        <f t="shared" si="673"/>
        <v>0</v>
      </c>
      <c r="AS2321" s="9">
        <f t="shared" si="674"/>
        <v>0</v>
      </c>
      <c r="AT2321" s="9">
        <f t="shared" si="675"/>
        <v>0.40871688122779076</v>
      </c>
    </row>
    <row r="2322" spans="2:46" x14ac:dyDescent="0.25">
      <c r="B2322" s="1" t="s">
        <v>729</v>
      </c>
      <c r="C2322" s="34" t="s">
        <v>697</v>
      </c>
      <c r="D2322" s="34" t="s">
        <v>3</v>
      </c>
      <c r="E2322" s="8" t="s">
        <v>14</v>
      </c>
      <c r="F2322" s="8" t="s">
        <v>117</v>
      </c>
      <c r="G2322" s="8" t="s">
        <v>37</v>
      </c>
      <c r="H2322" s="8" t="s">
        <v>103</v>
      </c>
      <c r="I2322" s="16">
        <v>0</v>
      </c>
      <c r="J2322" s="16">
        <v>0</v>
      </c>
      <c r="K2322" s="16">
        <v>153</v>
      </c>
      <c r="L2322" s="16">
        <v>0</v>
      </c>
      <c r="M2322" s="16">
        <v>0</v>
      </c>
      <c r="N2322" s="16">
        <v>6</v>
      </c>
      <c r="O2322" s="12">
        <f t="shared" si="676"/>
        <v>0</v>
      </c>
      <c r="P2322" s="12">
        <f t="shared" si="676"/>
        <v>0</v>
      </c>
      <c r="Q2322" s="12">
        <f t="shared" si="676"/>
        <v>25.5</v>
      </c>
      <c r="R2322" s="12">
        <f>IFERROR(IF(I2322=0,0,VLOOKUP($C2322,'[1]Marginality pivots'!$B$7:$N$2242,11,0)), 0)</f>
        <v>0</v>
      </c>
      <c r="S2322" s="12">
        <f>IFERROR(IF(J2322=0,0,VLOOKUP($C2322,'[1]Marginality pivots'!$B$7:$N$2242,12,0)), 0)</f>
        <v>0</v>
      </c>
      <c r="T2322" s="12">
        <f>IFERROR(IF(K2322=0,0,VLOOKUP($C2322,'[1]Marginality pivots'!$B$7:$N$2242,13,0)), 0)</f>
        <v>15.908905330620994</v>
      </c>
      <c r="U2322" s="12">
        <v>0</v>
      </c>
      <c r="V2322" s="12">
        <v>0</v>
      </c>
      <c r="W2322" s="12">
        <v>20.681576929807292</v>
      </c>
      <c r="X2322" s="12">
        <v>0</v>
      </c>
      <c r="Y2322" s="12">
        <v>0</v>
      </c>
      <c r="Z2322" s="12">
        <v>20.681576929807292</v>
      </c>
      <c r="AA2322" s="12">
        <v>0</v>
      </c>
      <c r="AB2322" s="12">
        <v>0</v>
      </c>
      <c r="AC2322" s="12">
        <v>15.908905330620994</v>
      </c>
      <c r="AD2322" s="12">
        <f t="shared" si="659"/>
        <v>0</v>
      </c>
      <c r="AE2322" s="12">
        <f t="shared" si="660"/>
        <v>0</v>
      </c>
      <c r="AF2322" s="12">
        <f t="shared" si="661"/>
        <v>124.08946157884375</v>
      </c>
      <c r="AG2322" s="16">
        <f t="shared" si="662"/>
        <v>0</v>
      </c>
      <c r="AH2322" s="16">
        <f t="shared" si="663"/>
        <v>0</v>
      </c>
      <c r="AI2322" s="16">
        <f t="shared" si="664"/>
        <v>124.08946157884375</v>
      </c>
      <c r="AJ2322" s="16">
        <f t="shared" si="667"/>
        <v>0</v>
      </c>
      <c r="AK2322" s="16">
        <f t="shared" si="668"/>
        <v>0</v>
      </c>
      <c r="AL2322" s="16">
        <f t="shared" si="669"/>
        <v>95.453431983725963</v>
      </c>
      <c r="AM2322" s="16">
        <f t="shared" si="665"/>
        <v>0</v>
      </c>
      <c r="AN2322" s="16">
        <f t="shared" si="666"/>
        <v>0</v>
      </c>
      <c r="AO2322" s="16">
        <f t="shared" si="670"/>
        <v>0</v>
      </c>
      <c r="AP2322" s="16">
        <f t="shared" si="671"/>
        <v>0</v>
      </c>
      <c r="AQ2322" s="16">
        <f t="shared" si="672"/>
        <v>57.546568016274037</v>
      </c>
      <c r="AR2322" s="9">
        <f t="shared" si="673"/>
        <v>0</v>
      </c>
      <c r="AS2322" s="9">
        <f t="shared" si="674"/>
        <v>0</v>
      </c>
      <c r="AT2322" s="9">
        <f t="shared" si="675"/>
        <v>0.37612135958349041</v>
      </c>
    </row>
    <row r="2323" spans="2:46" x14ac:dyDescent="0.25">
      <c r="B2323" s="1" t="s">
        <v>729</v>
      </c>
      <c r="C2323" s="33" t="s">
        <v>985</v>
      </c>
      <c r="D2323" s="34" t="s">
        <v>3</v>
      </c>
      <c r="E2323" s="8" t="s">
        <v>13</v>
      </c>
      <c r="F2323" s="8" t="s">
        <v>125</v>
      </c>
      <c r="G2323" s="8" t="s">
        <v>27</v>
      </c>
      <c r="H2323" s="8" t="s">
        <v>104</v>
      </c>
      <c r="I2323" s="16">
        <v>150.6</v>
      </c>
      <c r="J2323" s="16">
        <v>0</v>
      </c>
      <c r="K2323" s="16">
        <v>0</v>
      </c>
      <c r="L2323" s="16">
        <v>60</v>
      </c>
      <c r="M2323" s="16">
        <v>0</v>
      </c>
      <c r="N2323" s="16">
        <v>0</v>
      </c>
      <c r="O2323" s="12">
        <f t="shared" si="676"/>
        <v>2.5099999999999998</v>
      </c>
      <c r="P2323" s="12">
        <f t="shared" si="676"/>
        <v>0</v>
      </c>
      <c r="Q2323" s="12">
        <f t="shared" si="676"/>
        <v>0</v>
      </c>
      <c r="R2323" s="12">
        <f>IFERROR(IF(I2323=0,0,VLOOKUP($C2323,'[1]Marginality pivots'!$B$7:$N$2242,11,0)), 0)</f>
        <v>1.1560393561272397</v>
      </c>
      <c r="S2323" s="12">
        <f>IFERROR(IF(J2323=0,0,VLOOKUP($C2323,'[1]Marginality pivots'!$B$7:$N$2242,12,0)), 0)</f>
        <v>0</v>
      </c>
      <c r="T2323" s="12">
        <f>IFERROR(IF(K2323=0,0,VLOOKUP($C2323,'[1]Marginality pivots'!$B$7:$N$2242,13,0)), 0)</f>
        <v>0</v>
      </c>
      <c r="U2323" s="12">
        <v>1.4450491951590496</v>
      </c>
      <c r="V2323" s="12">
        <v>0</v>
      </c>
      <c r="W2323" s="12">
        <v>0</v>
      </c>
      <c r="X2323" s="12">
        <v>1.4450491951590496</v>
      </c>
      <c r="Y2323" s="12">
        <v>0</v>
      </c>
      <c r="Z2323" s="12">
        <v>0</v>
      </c>
      <c r="AA2323" s="12">
        <v>1.1560393561272397</v>
      </c>
      <c r="AB2323" s="12">
        <v>0</v>
      </c>
      <c r="AC2323" s="12">
        <v>0</v>
      </c>
      <c r="AD2323" s="12">
        <f t="shared" si="659"/>
        <v>86.702951709542972</v>
      </c>
      <c r="AE2323" s="12">
        <f t="shared" si="660"/>
        <v>0</v>
      </c>
      <c r="AF2323" s="12">
        <f t="shared" si="661"/>
        <v>0</v>
      </c>
      <c r="AG2323" s="16">
        <f t="shared" si="662"/>
        <v>86.702951709542972</v>
      </c>
      <c r="AH2323" s="16">
        <f t="shared" si="663"/>
        <v>0</v>
      </c>
      <c r="AI2323" s="16">
        <f t="shared" si="664"/>
        <v>0</v>
      </c>
      <c r="AJ2323" s="16">
        <f t="shared" si="667"/>
        <v>69.362361367634378</v>
      </c>
      <c r="AK2323" s="16">
        <f t="shared" si="668"/>
        <v>0</v>
      </c>
      <c r="AL2323" s="16">
        <f t="shared" si="669"/>
        <v>0</v>
      </c>
      <c r="AM2323" s="16">
        <f t="shared" si="665"/>
        <v>69.362361367634378</v>
      </c>
      <c r="AN2323" s="16">
        <f t="shared" si="666"/>
        <v>0</v>
      </c>
      <c r="AO2323" s="16">
        <f t="shared" si="670"/>
        <v>81.237638632365616</v>
      </c>
      <c r="AP2323" s="16">
        <f t="shared" si="671"/>
        <v>0</v>
      </c>
      <c r="AQ2323" s="16">
        <f t="shared" si="672"/>
        <v>0</v>
      </c>
      <c r="AR2323" s="9">
        <f t="shared" si="673"/>
        <v>0.53942655134372919</v>
      </c>
      <c r="AS2323" s="9">
        <f t="shared" si="674"/>
        <v>0</v>
      </c>
      <c r="AT2323" s="9">
        <f t="shared" si="675"/>
        <v>0</v>
      </c>
    </row>
    <row r="2324" spans="2:46" x14ac:dyDescent="0.25">
      <c r="B2324" s="1" t="s">
        <v>729</v>
      </c>
      <c r="C2324" s="33" t="s">
        <v>986</v>
      </c>
      <c r="D2324" s="34" t="s">
        <v>3</v>
      </c>
      <c r="E2324" s="8" t="s">
        <v>14</v>
      </c>
      <c r="F2324" s="8" t="s">
        <v>107</v>
      </c>
      <c r="G2324" s="8" t="s">
        <v>27</v>
      </c>
      <c r="H2324" s="8" t="s">
        <v>103</v>
      </c>
      <c r="I2324" s="16">
        <v>0</v>
      </c>
      <c r="J2324" s="16">
        <v>0</v>
      </c>
      <c r="K2324" s="16">
        <v>150.48000000000002</v>
      </c>
      <c r="L2324" s="16">
        <v>0</v>
      </c>
      <c r="M2324" s="16">
        <v>0</v>
      </c>
      <c r="N2324" s="16">
        <v>17</v>
      </c>
      <c r="O2324" s="12">
        <f t="shared" si="676"/>
        <v>0</v>
      </c>
      <c r="P2324" s="12">
        <f t="shared" si="676"/>
        <v>0</v>
      </c>
      <c r="Q2324" s="12">
        <f t="shared" si="676"/>
        <v>8.8517647058823545</v>
      </c>
      <c r="R2324" s="12">
        <f>IFERROR(IF(I2324=0,0,VLOOKUP($C2324,'[1]Marginality pivots'!$B$7:$N$2242,11,0)), 0)</f>
        <v>0</v>
      </c>
      <c r="S2324" s="12">
        <f>IFERROR(IF(J2324=0,0,VLOOKUP($C2324,'[1]Marginality pivots'!$B$7:$N$2242,12,0)), 0)</f>
        <v>0</v>
      </c>
      <c r="T2324" s="12">
        <f>IFERROR(IF(K2324=0,0,VLOOKUP($C2324,'[1]Marginality pivots'!$B$7:$N$2242,13,0)), 0)</f>
        <v>1.6837181737646827</v>
      </c>
      <c r="U2324" s="12">
        <v>0</v>
      </c>
      <c r="V2324" s="12">
        <v>0</v>
      </c>
      <c r="W2324" s="12">
        <v>2.1888336258940875</v>
      </c>
      <c r="X2324" s="12">
        <v>0</v>
      </c>
      <c r="Y2324" s="12">
        <v>0</v>
      </c>
      <c r="Z2324" s="12">
        <v>2.1888336258940875</v>
      </c>
      <c r="AA2324" s="12">
        <v>0</v>
      </c>
      <c r="AB2324" s="12">
        <v>0</v>
      </c>
      <c r="AC2324" s="12">
        <v>1.6837181737646827</v>
      </c>
      <c r="AD2324" s="12">
        <f t="shared" si="659"/>
        <v>0</v>
      </c>
      <c r="AE2324" s="12">
        <f t="shared" si="660"/>
        <v>0</v>
      </c>
      <c r="AF2324" s="12">
        <f t="shared" si="661"/>
        <v>37.210171640199491</v>
      </c>
      <c r="AG2324" s="16">
        <f t="shared" si="662"/>
        <v>0</v>
      </c>
      <c r="AH2324" s="16">
        <f t="shared" si="663"/>
        <v>0</v>
      </c>
      <c r="AI2324" s="16">
        <f t="shared" si="664"/>
        <v>37.210171640199491</v>
      </c>
      <c r="AJ2324" s="16">
        <f t="shared" si="667"/>
        <v>0</v>
      </c>
      <c r="AK2324" s="16">
        <f t="shared" si="668"/>
        <v>0</v>
      </c>
      <c r="AL2324" s="16">
        <f t="shared" si="669"/>
        <v>28.623208953999605</v>
      </c>
      <c r="AM2324" s="16">
        <f t="shared" si="665"/>
        <v>0</v>
      </c>
      <c r="AN2324" s="16">
        <f t="shared" si="666"/>
        <v>0</v>
      </c>
      <c r="AO2324" s="16">
        <f t="shared" si="670"/>
        <v>0</v>
      </c>
      <c r="AP2324" s="16">
        <f t="shared" si="671"/>
        <v>0</v>
      </c>
      <c r="AQ2324" s="16">
        <f t="shared" si="672"/>
        <v>121.85679104600041</v>
      </c>
      <c r="AR2324" s="9">
        <f t="shared" si="673"/>
        <v>0</v>
      </c>
      <c r="AS2324" s="9">
        <f t="shared" si="674"/>
        <v>0</v>
      </c>
      <c r="AT2324" s="9">
        <f t="shared" si="675"/>
        <v>0.80978728765284691</v>
      </c>
    </row>
    <row r="2325" spans="2:46" x14ac:dyDescent="0.25">
      <c r="B2325" s="1" t="s">
        <v>729</v>
      </c>
      <c r="C2325" s="33" t="s">
        <v>987</v>
      </c>
      <c r="D2325" s="34" t="s">
        <v>3</v>
      </c>
      <c r="E2325" s="8" t="s">
        <v>14</v>
      </c>
      <c r="F2325" s="8" t="s">
        <v>117</v>
      </c>
      <c r="G2325" s="8" t="s">
        <v>27</v>
      </c>
      <c r="H2325" s="8" t="s">
        <v>103</v>
      </c>
      <c r="I2325" s="16">
        <v>0</v>
      </c>
      <c r="J2325" s="16">
        <v>0</v>
      </c>
      <c r="K2325" s="16">
        <v>140</v>
      </c>
      <c r="L2325" s="16">
        <v>0</v>
      </c>
      <c r="M2325" s="16">
        <v>0</v>
      </c>
      <c r="N2325" s="16">
        <v>80</v>
      </c>
      <c r="O2325" s="12">
        <f t="shared" si="676"/>
        <v>0</v>
      </c>
      <c r="P2325" s="12">
        <f t="shared" si="676"/>
        <v>0</v>
      </c>
      <c r="Q2325" s="12">
        <f t="shared" si="676"/>
        <v>1.75</v>
      </c>
      <c r="R2325" s="12">
        <f>IFERROR(IF(I2325=0,0,VLOOKUP($C2325,'[1]Marginality pivots'!$B$7:$N$2242,11,0)), 0)</f>
        <v>0</v>
      </c>
      <c r="S2325" s="12">
        <f>IFERROR(IF(J2325=0,0,VLOOKUP($C2325,'[1]Marginality pivots'!$B$7:$N$2242,12,0)), 0)</f>
        <v>0</v>
      </c>
      <c r="T2325" s="12">
        <f>IFERROR(IF(K2325=0,0,VLOOKUP($C2325,'[1]Marginality pivots'!$B$7:$N$2242,13,0)), 0)</f>
        <v>1.0051544009886912</v>
      </c>
      <c r="U2325" s="12">
        <v>0</v>
      </c>
      <c r="V2325" s="12">
        <v>0</v>
      </c>
      <c r="W2325" s="12">
        <v>1.3067007212852986</v>
      </c>
      <c r="X2325" s="12">
        <v>0</v>
      </c>
      <c r="Y2325" s="12">
        <v>0</v>
      </c>
      <c r="Z2325" s="12">
        <v>1.3067007212852986</v>
      </c>
      <c r="AA2325" s="12">
        <v>0</v>
      </c>
      <c r="AB2325" s="12">
        <v>0</v>
      </c>
      <c r="AC2325" s="12">
        <v>1.0051544009886912</v>
      </c>
      <c r="AD2325" s="12">
        <f t="shared" si="659"/>
        <v>0</v>
      </c>
      <c r="AE2325" s="12">
        <f t="shared" si="660"/>
        <v>0</v>
      </c>
      <c r="AF2325" s="12">
        <f t="shared" si="661"/>
        <v>104.53605770282388</v>
      </c>
      <c r="AG2325" s="16">
        <f t="shared" si="662"/>
        <v>0</v>
      </c>
      <c r="AH2325" s="16">
        <f t="shared" si="663"/>
        <v>0</v>
      </c>
      <c r="AI2325" s="16">
        <f t="shared" si="664"/>
        <v>104.53605770282388</v>
      </c>
      <c r="AJ2325" s="16">
        <f t="shared" si="667"/>
        <v>0</v>
      </c>
      <c r="AK2325" s="16">
        <f t="shared" si="668"/>
        <v>0</v>
      </c>
      <c r="AL2325" s="16">
        <f t="shared" si="669"/>
        <v>80.412352079095299</v>
      </c>
      <c r="AM2325" s="16">
        <f t="shared" si="665"/>
        <v>0</v>
      </c>
      <c r="AN2325" s="16">
        <f t="shared" si="666"/>
        <v>0</v>
      </c>
      <c r="AO2325" s="16">
        <f t="shared" si="670"/>
        <v>0</v>
      </c>
      <c r="AP2325" s="16">
        <f t="shared" si="671"/>
        <v>0</v>
      </c>
      <c r="AQ2325" s="16">
        <f t="shared" si="672"/>
        <v>59.587647920904701</v>
      </c>
      <c r="AR2325" s="9">
        <f t="shared" si="673"/>
        <v>0</v>
      </c>
      <c r="AS2325" s="9">
        <f t="shared" si="674"/>
        <v>0</v>
      </c>
      <c r="AT2325" s="9">
        <f t="shared" si="675"/>
        <v>0.42562605657789071</v>
      </c>
    </row>
    <row r="2326" spans="2:46" x14ac:dyDescent="0.25">
      <c r="B2326" s="1" t="s">
        <v>729</v>
      </c>
      <c r="C2326" s="34" t="s">
        <v>988</v>
      </c>
      <c r="D2326" s="34" t="s">
        <v>3</v>
      </c>
      <c r="E2326" s="8" t="s">
        <v>14</v>
      </c>
      <c r="F2326" s="8" t="s">
        <v>530</v>
      </c>
      <c r="G2326" s="8" t="s">
        <v>27</v>
      </c>
      <c r="H2326" s="8" t="s">
        <v>103</v>
      </c>
      <c r="I2326" s="16">
        <v>99.06</v>
      </c>
      <c r="J2326" s="16">
        <v>38.1</v>
      </c>
      <c r="K2326" s="16">
        <v>0</v>
      </c>
      <c r="L2326" s="16">
        <v>13</v>
      </c>
      <c r="M2326" s="16">
        <v>5</v>
      </c>
      <c r="N2326" s="16">
        <v>0</v>
      </c>
      <c r="O2326" s="12">
        <f t="shared" si="676"/>
        <v>7.62</v>
      </c>
      <c r="P2326" s="12">
        <f t="shared" si="676"/>
        <v>7.62</v>
      </c>
      <c r="Q2326" s="12">
        <f t="shared" si="676"/>
        <v>0</v>
      </c>
      <c r="R2326" s="12">
        <f>IFERROR(IF(I2326=0,0,VLOOKUP($C2326,'[1]Marginality pivots'!$B$7:$N$2242,11,0)), 0)</f>
        <v>3.5095696787607826</v>
      </c>
      <c r="S2326" s="12">
        <f>IFERROR(IF(J2326=0,0,VLOOKUP($C2326,'[1]Marginality pivots'!$B$7:$N$2242,12,0)), 0)</f>
        <v>0</v>
      </c>
      <c r="T2326" s="12">
        <f>IFERROR(IF(K2326=0,0,VLOOKUP($C2326,'[1]Marginality pivots'!$B$7:$N$2242,13,0)), 0)</f>
        <v>0</v>
      </c>
      <c r="U2326" s="12">
        <v>4.3869620984509785</v>
      </c>
      <c r="V2326" s="12">
        <v>0</v>
      </c>
      <c r="W2326" s="12">
        <v>0</v>
      </c>
      <c r="X2326" s="12">
        <v>4.3869620984509785</v>
      </c>
      <c r="Y2326" s="12">
        <v>0</v>
      </c>
      <c r="Z2326" s="12">
        <v>0</v>
      </c>
      <c r="AA2326" s="12">
        <v>3.5095696787607826</v>
      </c>
      <c r="AB2326" s="12">
        <v>0</v>
      </c>
      <c r="AC2326" s="12">
        <v>0</v>
      </c>
      <c r="AD2326" s="12">
        <f t="shared" si="659"/>
        <v>57.030507279862718</v>
      </c>
      <c r="AE2326" s="12">
        <f t="shared" si="660"/>
        <v>0</v>
      </c>
      <c r="AF2326" s="12">
        <f t="shared" si="661"/>
        <v>0</v>
      </c>
      <c r="AG2326" s="16">
        <f t="shared" si="662"/>
        <v>57.030507279862718</v>
      </c>
      <c r="AH2326" s="16">
        <f t="shared" si="663"/>
        <v>0</v>
      </c>
      <c r="AI2326" s="16">
        <f t="shared" si="664"/>
        <v>0</v>
      </c>
      <c r="AJ2326" s="16">
        <f t="shared" si="667"/>
        <v>45.624405823890172</v>
      </c>
      <c r="AK2326" s="16">
        <f t="shared" si="668"/>
        <v>0</v>
      </c>
      <c r="AL2326" s="16">
        <f t="shared" si="669"/>
        <v>0</v>
      </c>
      <c r="AM2326" s="16">
        <f t="shared" si="665"/>
        <v>45.624405823890172</v>
      </c>
      <c r="AN2326" s="16">
        <f t="shared" si="666"/>
        <v>0</v>
      </c>
      <c r="AO2326" s="16">
        <f t="shared" si="670"/>
        <v>53.435594176109831</v>
      </c>
      <c r="AP2326" s="16">
        <f t="shared" si="671"/>
        <v>38.1</v>
      </c>
      <c r="AQ2326" s="16">
        <f t="shared" si="672"/>
        <v>0</v>
      </c>
      <c r="AR2326" s="9">
        <f t="shared" si="673"/>
        <v>0.5394265513437293</v>
      </c>
      <c r="AS2326" s="9">
        <f t="shared" si="674"/>
        <v>1</v>
      </c>
      <c r="AT2326" s="9">
        <f t="shared" si="675"/>
        <v>0</v>
      </c>
    </row>
    <row r="2327" spans="2:46" x14ac:dyDescent="0.25">
      <c r="B2327" s="1" t="s">
        <v>729</v>
      </c>
      <c r="C2327" s="33" t="s">
        <v>989</v>
      </c>
      <c r="D2327" s="34" t="s">
        <v>3</v>
      </c>
      <c r="E2327" s="8" t="s">
        <v>13</v>
      </c>
      <c r="F2327" s="8" t="s">
        <v>125</v>
      </c>
      <c r="G2327" s="8" t="s">
        <v>27</v>
      </c>
      <c r="H2327" s="8" t="s">
        <v>103</v>
      </c>
      <c r="I2327" s="16">
        <v>0</v>
      </c>
      <c r="J2327" s="16">
        <v>73.25</v>
      </c>
      <c r="K2327" s="16">
        <v>56.35</v>
      </c>
      <c r="L2327" s="16">
        <v>0</v>
      </c>
      <c r="M2327" s="16">
        <v>25</v>
      </c>
      <c r="N2327" s="16">
        <v>-5</v>
      </c>
      <c r="O2327" s="12">
        <f t="shared" si="676"/>
        <v>0</v>
      </c>
      <c r="P2327" s="12">
        <f t="shared" si="676"/>
        <v>2.93</v>
      </c>
      <c r="Q2327" s="12">
        <f t="shared" si="676"/>
        <v>-11.27</v>
      </c>
      <c r="R2327" s="12">
        <f>IFERROR(IF(I2327=0,0,VLOOKUP($C2327,'[1]Marginality pivots'!$B$7:$N$2242,11,0)), 0)</f>
        <v>0</v>
      </c>
      <c r="S2327" s="12">
        <f>IFERROR(IF(J2327=0,0,VLOOKUP($C2327,'[1]Marginality pivots'!$B$7:$N$2242,12,0)), 0)</f>
        <v>2.2311060346468685</v>
      </c>
      <c r="T2327" s="12">
        <f>IFERROR(IF(K2327=0,0,VLOOKUP($C2327,'[1]Marginality pivots'!$B$7:$N$2242,13,0)), 0)</f>
        <v>0</v>
      </c>
      <c r="U2327" s="12">
        <v>0</v>
      </c>
      <c r="V2327" s="12">
        <v>3.1681705691985531</v>
      </c>
      <c r="W2327" s="12">
        <v>0</v>
      </c>
      <c r="X2327" s="12">
        <v>0</v>
      </c>
      <c r="Y2327" s="12">
        <v>3.1681705691985531</v>
      </c>
      <c r="Z2327" s="12">
        <v>0</v>
      </c>
      <c r="AA2327" s="12">
        <v>0</v>
      </c>
      <c r="AB2327" s="12">
        <v>2.2311060346468685</v>
      </c>
      <c r="AC2327" s="12">
        <v>0</v>
      </c>
      <c r="AD2327" s="12">
        <f t="shared" si="659"/>
        <v>0</v>
      </c>
      <c r="AE2327" s="12">
        <f t="shared" si="660"/>
        <v>79.204264229963826</v>
      </c>
      <c r="AF2327" s="12">
        <f t="shared" si="661"/>
        <v>0</v>
      </c>
      <c r="AG2327" s="16">
        <f t="shared" si="662"/>
        <v>0</v>
      </c>
      <c r="AH2327" s="16">
        <f t="shared" si="663"/>
        <v>79.204264229963826</v>
      </c>
      <c r="AI2327" s="16">
        <f t="shared" si="664"/>
        <v>0</v>
      </c>
      <c r="AJ2327" s="16">
        <f t="shared" si="667"/>
        <v>0</v>
      </c>
      <c r="AK2327" s="16">
        <f t="shared" si="668"/>
        <v>55.777650866171712</v>
      </c>
      <c r="AL2327" s="16">
        <f t="shared" si="669"/>
        <v>0</v>
      </c>
      <c r="AM2327" s="16">
        <f t="shared" si="665"/>
        <v>0</v>
      </c>
      <c r="AN2327" s="16">
        <f t="shared" si="666"/>
        <v>55.777650866171712</v>
      </c>
      <c r="AO2327" s="16">
        <f t="shared" si="670"/>
        <v>0</v>
      </c>
      <c r="AP2327" s="16">
        <f t="shared" si="671"/>
        <v>17.472349133828288</v>
      </c>
      <c r="AQ2327" s="16">
        <f t="shared" si="672"/>
        <v>56.35</v>
      </c>
      <c r="AR2327" s="9">
        <f t="shared" si="673"/>
        <v>0</v>
      </c>
      <c r="AS2327" s="9">
        <f t="shared" si="674"/>
        <v>0.23853036360175137</v>
      </c>
      <c r="AT2327" s="9">
        <f t="shared" si="675"/>
        <v>1</v>
      </c>
    </row>
    <row r="2328" spans="2:46" x14ac:dyDescent="0.25">
      <c r="B2328" s="1" t="s">
        <v>729</v>
      </c>
      <c r="C2328" s="33" t="s">
        <v>990</v>
      </c>
      <c r="D2328" s="34" t="s">
        <v>3</v>
      </c>
      <c r="E2328" s="8" t="s">
        <v>14</v>
      </c>
      <c r="F2328" s="8" t="s">
        <v>117</v>
      </c>
      <c r="G2328" s="8" t="s">
        <v>27</v>
      </c>
      <c r="H2328" s="8" t="s">
        <v>103</v>
      </c>
      <c r="I2328" s="16">
        <v>0</v>
      </c>
      <c r="J2328" s="16">
        <v>0</v>
      </c>
      <c r="K2328" s="16">
        <v>129.12</v>
      </c>
      <c r="L2328" s="16">
        <v>0</v>
      </c>
      <c r="M2328" s="16">
        <v>0</v>
      </c>
      <c r="N2328" s="16">
        <v>48</v>
      </c>
      <c r="O2328" s="12">
        <f t="shared" si="676"/>
        <v>0</v>
      </c>
      <c r="P2328" s="12">
        <f t="shared" si="676"/>
        <v>0</v>
      </c>
      <c r="Q2328" s="12">
        <f t="shared" si="676"/>
        <v>2.69</v>
      </c>
      <c r="R2328" s="12">
        <f>IFERROR(IF(I2328=0,0,VLOOKUP($C2328,'[1]Marginality pivots'!$B$7:$N$2242,11,0)), 0)</f>
        <v>0</v>
      </c>
      <c r="S2328" s="12">
        <f>IFERROR(IF(J2328=0,0,VLOOKUP($C2328,'[1]Marginality pivots'!$B$7:$N$2242,12,0)), 0)</f>
        <v>0</v>
      </c>
      <c r="T2328" s="12">
        <f>IFERROR(IF(K2328=0,0,VLOOKUP($C2328,'[1]Marginality pivots'!$B$7:$N$2242,13,0)), 0)</f>
        <v>1.5180120360041121</v>
      </c>
      <c r="U2328" s="12">
        <v>0</v>
      </c>
      <c r="V2328" s="12">
        <v>0</v>
      </c>
      <c r="W2328" s="12">
        <v>1.9734156468053456</v>
      </c>
      <c r="X2328" s="12">
        <v>0</v>
      </c>
      <c r="Y2328" s="12">
        <v>0</v>
      </c>
      <c r="Z2328" s="12">
        <v>1.9734156468053456</v>
      </c>
      <c r="AA2328" s="12">
        <v>0</v>
      </c>
      <c r="AB2328" s="12">
        <v>0</v>
      </c>
      <c r="AC2328" s="12">
        <v>1.5180120360041121</v>
      </c>
      <c r="AD2328" s="12">
        <f t="shared" si="659"/>
        <v>0</v>
      </c>
      <c r="AE2328" s="12">
        <f t="shared" si="660"/>
        <v>0</v>
      </c>
      <c r="AF2328" s="12">
        <f t="shared" si="661"/>
        <v>94.723951046656595</v>
      </c>
      <c r="AG2328" s="16">
        <f t="shared" si="662"/>
        <v>0</v>
      </c>
      <c r="AH2328" s="16">
        <f t="shared" si="663"/>
        <v>0</v>
      </c>
      <c r="AI2328" s="16">
        <f t="shared" si="664"/>
        <v>94.723951046656595</v>
      </c>
      <c r="AJ2328" s="16">
        <f t="shared" si="667"/>
        <v>0</v>
      </c>
      <c r="AK2328" s="16">
        <f t="shared" si="668"/>
        <v>0</v>
      </c>
      <c r="AL2328" s="16">
        <f t="shared" si="669"/>
        <v>72.864577728197375</v>
      </c>
      <c r="AM2328" s="16">
        <f t="shared" si="665"/>
        <v>0</v>
      </c>
      <c r="AN2328" s="16">
        <f t="shared" si="666"/>
        <v>0</v>
      </c>
      <c r="AO2328" s="16">
        <f t="shared" si="670"/>
        <v>0</v>
      </c>
      <c r="AP2328" s="16">
        <f t="shared" si="671"/>
        <v>0</v>
      </c>
      <c r="AQ2328" s="16">
        <f t="shared" si="672"/>
        <v>56.25542227180263</v>
      </c>
      <c r="AR2328" s="9">
        <f t="shared" si="673"/>
        <v>0</v>
      </c>
      <c r="AS2328" s="9">
        <f t="shared" si="674"/>
        <v>0</v>
      </c>
      <c r="AT2328" s="9">
        <f t="shared" si="675"/>
        <v>0.43568325799103647</v>
      </c>
    </row>
    <row r="2329" spans="2:46" x14ac:dyDescent="0.25">
      <c r="B2329" s="1" t="s">
        <v>729</v>
      </c>
      <c r="C2329" s="33" t="s">
        <v>991</v>
      </c>
      <c r="D2329" s="34" t="s">
        <v>3</v>
      </c>
      <c r="E2329" s="8" t="s">
        <v>14</v>
      </c>
      <c r="F2329" s="8" t="s">
        <v>530</v>
      </c>
      <c r="G2329" s="8" t="s">
        <v>27</v>
      </c>
      <c r="H2329" s="8" t="s">
        <v>104</v>
      </c>
      <c r="I2329" s="16">
        <v>127.36</v>
      </c>
      <c r="J2329" s="16">
        <v>0</v>
      </c>
      <c r="K2329" s="16">
        <v>0</v>
      </c>
      <c r="L2329" s="16">
        <v>16</v>
      </c>
      <c r="M2329" s="16">
        <v>0</v>
      </c>
      <c r="N2329" s="16">
        <v>0</v>
      </c>
      <c r="O2329" s="12">
        <f t="shared" si="676"/>
        <v>7.96</v>
      </c>
      <c r="P2329" s="12">
        <f t="shared" si="676"/>
        <v>0</v>
      </c>
      <c r="Q2329" s="12">
        <f t="shared" si="676"/>
        <v>0</v>
      </c>
      <c r="R2329" s="12">
        <f>IFERROR(IF(I2329=0,0,VLOOKUP($C2329,'[1]Marginality pivots'!$B$7:$N$2242,11,0)), 0)</f>
        <v>3.6845875892501647</v>
      </c>
      <c r="S2329" s="12">
        <f>IFERROR(IF(J2329=0,0,VLOOKUP($C2329,'[1]Marginality pivots'!$B$7:$N$2242,12,0)), 0)</f>
        <v>0</v>
      </c>
      <c r="T2329" s="12">
        <f>IFERROR(IF(K2329=0,0,VLOOKUP($C2329,'[1]Marginality pivots'!$B$7:$N$2242,13,0)), 0)</f>
        <v>0</v>
      </c>
      <c r="U2329" s="12">
        <v>4.6057344865627057</v>
      </c>
      <c r="V2329" s="12">
        <v>0</v>
      </c>
      <c r="W2329" s="12">
        <v>0</v>
      </c>
      <c r="X2329" s="12">
        <v>4.6057344865627057</v>
      </c>
      <c r="Y2329" s="12">
        <v>0</v>
      </c>
      <c r="Z2329" s="12">
        <v>0</v>
      </c>
      <c r="AA2329" s="12">
        <v>3.6845875892501647</v>
      </c>
      <c r="AB2329" s="12">
        <v>0</v>
      </c>
      <c r="AC2329" s="12">
        <v>0</v>
      </c>
      <c r="AD2329" s="12">
        <f t="shared" si="659"/>
        <v>73.691751785003291</v>
      </c>
      <c r="AE2329" s="12">
        <f t="shared" si="660"/>
        <v>0</v>
      </c>
      <c r="AF2329" s="12">
        <f t="shared" si="661"/>
        <v>0</v>
      </c>
      <c r="AG2329" s="16">
        <f t="shared" si="662"/>
        <v>73.691751785003291</v>
      </c>
      <c r="AH2329" s="16">
        <f t="shared" si="663"/>
        <v>0</v>
      </c>
      <c r="AI2329" s="16">
        <f t="shared" si="664"/>
        <v>0</v>
      </c>
      <c r="AJ2329" s="16">
        <f t="shared" si="667"/>
        <v>58.953401428002635</v>
      </c>
      <c r="AK2329" s="16">
        <f t="shared" si="668"/>
        <v>0</v>
      </c>
      <c r="AL2329" s="16">
        <f t="shared" si="669"/>
        <v>0</v>
      </c>
      <c r="AM2329" s="16">
        <f t="shared" si="665"/>
        <v>58.953401428002635</v>
      </c>
      <c r="AN2329" s="16">
        <f t="shared" si="666"/>
        <v>0</v>
      </c>
      <c r="AO2329" s="16">
        <f t="shared" si="670"/>
        <v>68.406598571997364</v>
      </c>
      <c r="AP2329" s="16">
        <f t="shared" si="671"/>
        <v>0</v>
      </c>
      <c r="AQ2329" s="16">
        <f t="shared" si="672"/>
        <v>0</v>
      </c>
      <c r="AR2329" s="9">
        <f t="shared" si="673"/>
        <v>0.53711211190324559</v>
      </c>
      <c r="AS2329" s="9">
        <f t="shared" si="674"/>
        <v>0</v>
      </c>
      <c r="AT2329" s="9">
        <f t="shared" si="675"/>
        <v>0</v>
      </c>
    </row>
    <row r="2330" spans="2:46" x14ac:dyDescent="0.25">
      <c r="B2330" s="1" t="s">
        <v>729</v>
      </c>
      <c r="C2330" s="34">
        <v>3054968711702</v>
      </c>
      <c r="D2330" s="34" t="s">
        <v>3</v>
      </c>
      <c r="E2330" s="8" t="s">
        <v>14</v>
      </c>
      <c r="F2330" s="8" t="s">
        <v>530</v>
      </c>
      <c r="G2330" s="8" t="s">
        <v>27</v>
      </c>
      <c r="H2330" s="8" t="s">
        <v>104</v>
      </c>
      <c r="I2330" s="16">
        <v>126</v>
      </c>
      <c r="J2330" s="16">
        <v>0</v>
      </c>
      <c r="K2330" s="16">
        <v>0</v>
      </c>
      <c r="L2330" s="16">
        <v>14</v>
      </c>
      <c r="M2330" s="16">
        <v>0</v>
      </c>
      <c r="N2330" s="16">
        <v>0</v>
      </c>
      <c r="O2330" s="12">
        <f t="shared" si="676"/>
        <v>9</v>
      </c>
      <c r="P2330" s="12">
        <f t="shared" si="676"/>
        <v>0</v>
      </c>
      <c r="Q2330" s="12">
        <f t="shared" si="676"/>
        <v>0</v>
      </c>
      <c r="R2330" s="12">
        <f>IFERROR(IF(I2330=0,0,VLOOKUP($C2330,'[1]Marginality pivots'!$B$7:$N$2242,11,0)), 0)</f>
        <v>4.1635839758526867</v>
      </c>
      <c r="S2330" s="12">
        <f>IFERROR(IF(J2330=0,0,VLOOKUP($C2330,'[1]Marginality pivots'!$B$7:$N$2242,12,0)), 0)</f>
        <v>0</v>
      </c>
      <c r="T2330" s="12">
        <f>IFERROR(IF(K2330=0,0,VLOOKUP($C2330,'[1]Marginality pivots'!$B$7:$N$2242,13,0)), 0)</f>
        <v>0</v>
      </c>
      <c r="U2330" s="12">
        <v>5.2044799698158588</v>
      </c>
      <c r="V2330" s="12">
        <v>0</v>
      </c>
      <c r="W2330" s="12">
        <v>0</v>
      </c>
      <c r="X2330" s="12">
        <v>5.2044799698158588</v>
      </c>
      <c r="Y2330" s="12">
        <v>0</v>
      </c>
      <c r="Z2330" s="12">
        <v>0</v>
      </c>
      <c r="AA2330" s="12">
        <v>4.1635839758526867</v>
      </c>
      <c r="AB2330" s="12">
        <v>0</v>
      </c>
      <c r="AC2330" s="12">
        <v>0</v>
      </c>
      <c r="AD2330" s="12">
        <f t="shared" si="659"/>
        <v>72.862719577422027</v>
      </c>
      <c r="AE2330" s="12">
        <f t="shared" si="660"/>
        <v>0</v>
      </c>
      <c r="AF2330" s="12">
        <f t="shared" si="661"/>
        <v>0</v>
      </c>
      <c r="AG2330" s="16">
        <f t="shared" si="662"/>
        <v>72.862719577422027</v>
      </c>
      <c r="AH2330" s="16">
        <f t="shared" si="663"/>
        <v>0</v>
      </c>
      <c r="AI2330" s="16">
        <f t="shared" si="664"/>
        <v>0</v>
      </c>
      <c r="AJ2330" s="16">
        <f t="shared" si="667"/>
        <v>58.29017566193761</v>
      </c>
      <c r="AK2330" s="16">
        <f t="shared" si="668"/>
        <v>0</v>
      </c>
      <c r="AL2330" s="16">
        <f t="shared" si="669"/>
        <v>0</v>
      </c>
      <c r="AM2330" s="16">
        <f t="shared" si="665"/>
        <v>58.29017566193761</v>
      </c>
      <c r="AN2330" s="16">
        <f t="shared" si="666"/>
        <v>0</v>
      </c>
      <c r="AO2330" s="16">
        <f t="shared" si="670"/>
        <v>67.70982433806239</v>
      </c>
      <c r="AP2330" s="16">
        <f t="shared" si="671"/>
        <v>0</v>
      </c>
      <c r="AQ2330" s="16">
        <f t="shared" si="672"/>
        <v>0</v>
      </c>
      <c r="AR2330" s="9">
        <f t="shared" si="673"/>
        <v>0.5373795582385904</v>
      </c>
      <c r="AS2330" s="9">
        <f t="shared" si="674"/>
        <v>0</v>
      </c>
      <c r="AT2330" s="9">
        <f t="shared" si="675"/>
        <v>0</v>
      </c>
    </row>
    <row r="2331" spans="2:46" x14ac:dyDescent="0.25">
      <c r="B2331" s="1" t="s">
        <v>729</v>
      </c>
      <c r="C2331" s="33">
        <v>3011068290385</v>
      </c>
      <c r="D2331" s="34" t="s">
        <v>3</v>
      </c>
      <c r="E2331" s="8" t="s">
        <v>13</v>
      </c>
      <c r="F2331" s="8" t="s">
        <v>109</v>
      </c>
      <c r="G2331" s="8" t="s">
        <v>730</v>
      </c>
      <c r="H2331" s="8" t="s">
        <v>104</v>
      </c>
      <c r="I2331" s="16">
        <v>0</v>
      </c>
      <c r="J2331" s="16">
        <v>123.9</v>
      </c>
      <c r="K2331" s="16">
        <v>0</v>
      </c>
      <c r="L2331" s="16">
        <v>0</v>
      </c>
      <c r="M2331" s="16">
        <v>20</v>
      </c>
      <c r="N2331" s="16">
        <v>0</v>
      </c>
      <c r="O2331" s="12">
        <f t="shared" si="676"/>
        <v>0</v>
      </c>
      <c r="P2331" s="12">
        <f t="shared" si="676"/>
        <v>6.1950000000000003</v>
      </c>
      <c r="Q2331" s="12">
        <f t="shared" si="676"/>
        <v>0</v>
      </c>
      <c r="R2331" s="12">
        <f>IFERROR(IF(I2331=0,0,VLOOKUP($C2331,'[1]Marginality pivots'!$B$7:$N$2242,11,0)), 0)</f>
        <v>0</v>
      </c>
      <c r="S2331" s="12">
        <f>IFERROR(IF(J2331=0,0,VLOOKUP($C2331,'[1]Marginality pivots'!$B$7:$N$2242,12,0)), 0)</f>
        <v>3.2735993751275103</v>
      </c>
      <c r="T2331" s="12">
        <f>IFERROR(IF(K2331=0,0,VLOOKUP($C2331,'[1]Marginality pivots'!$B$7:$N$2242,13,0)), 0)</f>
        <v>0</v>
      </c>
      <c r="U2331" s="12">
        <v>0</v>
      </c>
      <c r="V2331" s="12">
        <v>4.6485111126810645</v>
      </c>
      <c r="W2331" s="12">
        <v>0</v>
      </c>
      <c r="X2331" s="12">
        <v>0</v>
      </c>
      <c r="Y2331" s="12">
        <v>4.6485111126810645</v>
      </c>
      <c r="Z2331" s="12">
        <v>0</v>
      </c>
      <c r="AA2331" s="12">
        <v>0</v>
      </c>
      <c r="AB2331" s="12">
        <v>3.2735993751275103</v>
      </c>
      <c r="AC2331" s="12">
        <v>0</v>
      </c>
      <c r="AD2331" s="12">
        <f t="shared" si="659"/>
        <v>0</v>
      </c>
      <c r="AE2331" s="12">
        <f t="shared" si="660"/>
        <v>92.970222253621287</v>
      </c>
      <c r="AF2331" s="12">
        <f t="shared" si="661"/>
        <v>0</v>
      </c>
      <c r="AG2331" s="16">
        <f t="shared" si="662"/>
        <v>0</v>
      </c>
      <c r="AH2331" s="16">
        <f t="shared" si="663"/>
        <v>92.970222253621287</v>
      </c>
      <c r="AI2331" s="16">
        <f t="shared" si="664"/>
        <v>0</v>
      </c>
      <c r="AJ2331" s="16">
        <f t="shared" si="667"/>
        <v>0</v>
      </c>
      <c r="AK2331" s="16">
        <f t="shared" si="668"/>
        <v>65.471987502550206</v>
      </c>
      <c r="AL2331" s="16">
        <f t="shared" si="669"/>
        <v>0</v>
      </c>
      <c r="AM2331" s="16">
        <f t="shared" si="665"/>
        <v>0</v>
      </c>
      <c r="AN2331" s="16">
        <f t="shared" si="666"/>
        <v>65.471987502550206</v>
      </c>
      <c r="AO2331" s="16">
        <f t="shared" si="670"/>
        <v>0</v>
      </c>
      <c r="AP2331" s="16">
        <f t="shared" si="671"/>
        <v>58.428012497449799</v>
      </c>
      <c r="AQ2331" s="16">
        <f t="shared" si="672"/>
        <v>0</v>
      </c>
      <c r="AR2331" s="9">
        <f t="shared" si="673"/>
        <v>0</v>
      </c>
      <c r="AS2331" s="9">
        <f t="shared" si="674"/>
        <v>0.47157395074616465</v>
      </c>
      <c r="AT2331" s="9">
        <f t="shared" si="675"/>
        <v>0</v>
      </c>
    </row>
    <row r="2332" spans="2:46" x14ac:dyDescent="0.25">
      <c r="B2332" s="1" t="s">
        <v>729</v>
      </c>
      <c r="C2332" s="33" t="s">
        <v>992</v>
      </c>
      <c r="D2332" s="34" t="s">
        <v>3</v>
      </c>
      <c r="E2332" s="8" t="s">
        <v>13</v>
      </c>
      <c r="F2332" s="8" t="s">
        <v>125</v>
      </c>
      <c r="G2332" s="8" t="s">
        <v>27</v>
      </c>
      <c r="H2332" s="8" t="s">
        <v>103</v>
      </c>
      <c r="I2332" s="16">
        <v>0</v>
      </c>
      <c r="J2332" s="16">
        <v>25.979999999999997</v>
      </c>
      <c r="K2332" s="16">
        <v>97.3</v>
      </c>
      <c r="L2332" s="16">
        <v>0</v>
      </c>
      <c r="M2332" s="16">
        <v>9</v>
      </c>
      <c r="N2332" s="16">
        <v>20</v>
      </c>
      <c r="O2332" s="12">
        <f t="shared" si="676"/>
        <v>0</v>
      </c>
      <c r="P2332" s="12">
        <f t="shared" si="676"/>
        <v>2.8866666666666663</v>
      </c>
      <c r="Q2332" s="12">
        <f t="shared" si="676"/>
        <v>4.8650000000000002</v>
      </c>
      <c r="R2332" s="12">
        <f>IFERROR(IF(I2332=0,0,VLOOKUP($C2332,'[1]Marginality pivots'!$B$7:$N$2242,11,0)), 0)</f>
        <v>0</v>
      </c>
      <c r="S2332" s="12">
        <f>IFERROR(IF(J2332=0,0,VLOOKUP($C2332,'[1]Marginality pivots'!$B$7:$N$2242,12,0)), 0)</f>
        <v>1.3305485307162539</v>
      </c>
      <c r="T2332" s="12">
        <f>IFERROR(IF(K2332=0,0,VLOOKUP($C2332,'[1]Marginality pivots'!$B$7:$N$2242,13,0)), 0)</f>
        <v>1.3978742863704965</v>
      </c>
      <c r="U2332" s="12">
        <v>0</v>
      </c>
      <c r="V2332" s="12">
        <v>1.8893789136170804</v>
      </c>
      <c r="W2332" s="12">
        <v>1.8172365722816455</v>
      </c>
      <c r="X2332" s="12">
        <v>0</v>
      </c>
      <c r="Y2332" s="12">
        <v>1.8893789136170804</v>
      </c>
      <c r="Z2332" s="12">
        <v>1.8172365722816455</v>
      </c>
      <c r="AA2332" s="12">
        <v>0</v>
      </c>
      <c r="AB2332" s="12">
        <v>1.3305485307162539</v>
      </c>
      <c r="AC2332" s="12">
        <v>1.3978742863704965</v>
      </c>
      <c r="AD2332" s="12">
        <f t="shared" si="659"/>
        <v>0</v>
      </c>
      <c r="AE2332" s="12">
        <f t="shared" si="660"/>
        <v>17.004410222553723</v>
      </c>
      <c r="AF2332" s="12">
        <f t="shared" si="661"/>
        <v>36.34473144563291</v>
      </c>
      <c r="AG2332" s="16">
        <f t="shared" si="662"/>
        <v>0</v>
      </c>
      <c r="AH2332" s="16">
        <f t="shared" si="663"/>
        <v>17.004410222553723</v>
      </c>
      <c r="AI2332" s="16">
        <f t="shared" si="664"/>
        <v>36.34473144563291</v>
      </c>
      <c r="AJ2332" s="16">
        <f t="shared" si="667"/>
        <v>0</v>
      </c>
      <c r="AK2332" s="16">
        <f t="shared" si="668"/>
        <v>11.974936776446285</v>
      </c>
      <c r="AL2332" s="16">
        <f t="shared" si="669"/>
        <v>27.957485727409932</v>
      </c>
      <c r="AM2332" s="16">
        <f t="shared" si="665"/>
        <v>0</v>
      </c>
      <c r="AN2332" s="16">
        <f t="shared" si="666"/>
        <v>11.974936776446285</v>
      </c>
      <c r="AO2332" s="16">
        <f t="shared" si="670"/>
        <v>0</v>
      </c>
      <c r="AP2332" s="16">
        <f t="shared" si="671"/>
        <v>14.005063223553712</v>
      </c>
      <c r="AQ2332" s="16">
        <f t="shared" si="672"/>
        <v>69.342514272590066</v>
      </c>
      <c r="AR2332" s="9">
        <f t="shared" si="673"/>
        <v>0</v>
      </c>
      <c r="AS2332" s="9">
        <f t="shared" si="674"/>
        <v>0.53907094778882658</v>
      </c>
      <c r="AT2332" s="9">
        <f t="shared" si="675"/>
        <v>0.71266715593617747</v>
      </c>
    </row>
    <row r="2333" spans="2:46" x14ac:dyDescent="0.25">
      <c r="B2333" s="1" t="s">
        <v>729</v>
      </c>
      <c r="C2333" s="33" t="s">
        <v>993</v>
      </c>
      <c r="D2333" s="34" t="s">
        <v>3</v>
      </c>
      <c r="E2333" s="8" t="s">
        <v>14</v>
      </c>
      <c r="F2333" s="8" t="s">
        <v>530</v>
      </c>
      <c r="G2333" s="8" t="s">
        <v>27</v>
      </c>
      <c r="H2333" s="8" t="s">
        <v>104</v>
      </c>
      <c r="I2333" s="16">
        <v>115.84</v>
      </c>
      <c r="J2333" s="16">
        <v>0</v>
      </c>
      <c r="K2333" s="16">
        <v>0</v>
      </c>
      <c r="L2333" s="16">
        <v>16</v>
      </c>
      <c r="M2333" s="16">
        <v>0</v>
      </c>
      <c r="N2333" s="16">
        <v>0</v>
      </c>
      <c r="O2333" s="12">
        <f t="shared" si="676"/>
        <v>7.24</v>
      </c>
      <c r="P2333" s="12">
        <f t="shared" si="676"/>
        <v>0</v>
      </c>
      <c r="Q2333" s="12">
        <f t="shared" si="676"/>
        <v>0</v>
      </c>
      <c r="R2333" s="12">
        <f>IFERROR(IF(I2333=0,0,VLOOKUP($C2333,'[1]Marginality pivots'!$B$7:$N$2242,11,0)), 0)</f>
        <v>3.3529747062176503</v>
      </c>
      <c r="S2333" s="12">
        <f>IFERROR(IF(J2333=0,0,VLOOKUP($C2333,'[1]Marginality pivots'!$B$7:$N$2242,12,0)), 0)</f>
        <v>0</v>
      </c>
      <c r="T2333" s="12">
        <f>IFERROR(IF(K2333=0,0,VLOOKUP($C2333,'[1]Marginality pivots'!$B$7:$N$2242,13,0)), 0)</f>
        <v>0</v>
      </c>
      <c r="U2333" s="12">
        <v>4.191218382772063</v>
      </c>
      <c r="V2333" s="12">
        <v>0</v>
      </c>
      <c r="W2333" s="12">
        <v>0</v>
      </c>
      <c r="X2333" s="12">
        <v>4.191218382772063</v>
      </c>
      <c r="Y2333" s="12">
        <v>0</v>
      </c>
      <c r="Z2333" s="12">
        <v>0</v>
      </c>
      <c r="AA2333" s="12">
        <v>3.3529747062176503</v>
      </c>
      <c r="AB2333" s="12">
        <v>0</v>
      </c>
      <c r="AC2333" s="12">
        <v>0</v>
      </c>
      <c r="AD2333" s="12">
        <f t="shared" si="659"/>
        <v>67.059494124353009</v>
      </c>
      <c r="AE2333" s="12">
        <f t="shared" si="660"/>
        <v>0</v>
      </c>
      <c r="AF2333" s="12">
        <f t="shared" si="661"/>
        <v>0</v>
      </c>
      <c r="AG2333" s="16">
        <f t="shared" si="662"/>
        <v>67.059494124353009</v>
      </c>
      <c r="AH2333" s="16">
        <f t="shared" si="663"/>
        <v>0</v>
      </c>
      <c r="AI2333" s="16">
        <f t="shared" si="664"/>
        <v>0</v>
      </c>
      <c r="AJ2333" s="16">
        <f t="shared" si="667"/>
        <v>53.647595299482404</v>
      </c>
      <c r="AK2333" s="16">
        <f t="shared" si="668"/>
        <v>0</v>
      </c>
      <c r="AL2333" s="16">
        <f t="shared" si="669"/>
        <v>0</v>
      </c>
      <c r="AM2333" s="16">
        <f t="shared" si="665"/>
        <v>53.647595299482404</v>
      </c>
      <c r="AN2333" s="16">
        <f t="shared" si="666"/>
        <v>0</v>
      </c>
      <c r="AO2333" s="16">
        <f t="shared" si="670"/>
        <v>62.192404700517599</v>
      </c>
      <c r="AP2333" s="16">
        <f t="shared" si="671"/>
        <v>0</v>
      </c>
      <c r="AQ2333" s="16">
        <f t="shared" si="672"/>
        <v>0</v>
      </c>
      <c r="AR2333" s="9">
        <f t="shared" si="673"/>
        <v>0.53688194665502065</v>
      </c>
      <c r="AS2333" s="9">
        <f t="shared" si="674"/>
        <v>0</v>
      </c>
      <c r="AT2333" s="9">
        <f t="shared" si="675"/>
        <v>0</v>
      </c>
    </row>
    <row r="2334" spans="2:46" x14ac:dyDescent="0.25">
      <c r="B2334" s="1" t="s">
        <v>729</v>
      </c>
      <c r="C2334" s="34">
        <v>3054968713602</v>
      </c>
      <c r="D2334" s="34" t="s">
        <v>3</v>
      </c>
      <c r="E2334" s="8" t="s">
        <v>14</v>
      </c>
      <c r="F2334" s="8" t="s">
        <v>530</v>
      </c>
      <c r="G2334" s="8" t="s">
        <v>27</v>
      </c>
      <c r="H2334" s="8" t="s">
        <v>104</v>
      </c>
      <c r="I2334" s="16">
        <v>109.72</v>
      </c>
      <c r="J2334" s="16">
        <v>0</v>
      </c>
      <c r="K2334" s="16">
        <v>0</v>
      </c>
      <c r="L2334" s="16">
        <v>4</v>
      </c>
      <c r="M2334" s="16">
        <v>0</v>
      </c>
      <c r="N2334" s="16">
        <v>0</v>
      </c>
      <c r="O2334" s="12">
        <f t="shared" si="676"/>
        <v>27.43</v>
      </c>
      <c r="P2334" s="12">
        <f t="shared" si="676"/>
        <v>0</v>
      </c>
      <c r="Q2334" s="12">
        <f t="shared" si="676"/>
        <v>0</v>
      </c>
      <c r="R2334" s="12">
        <f>IFERROR(IF(I2334=0,0,VLOOKUP($C2334,'[1]Marginality pivots'!$B$7:$N$2242,11,0)), 0)</f>
        <v>12.633529696641503</v>
      </c>
      <c r="S2334" s="12">
        <f>IFERROR(IF(J2334=0,0,VLOOKUP($C2334,'[1]Marginality pivots'!$B$7:$N$2242,12,0)), 0)</f>
        <v>0</v>
      </c>
      <c r="T2334" s="12">
        <f>IFERROR(IF(K2334=0,0,VLOOKUP($C2334,'[1]Marginality pivots'!$B$7:$N$2242,13,0)), 0)</f>
        <v>0</v>
      </c>
      <c r="U2334" s="12">
        <v>15.791912120801879</v>
      </c>
      <c r="V2334" s="12">
        <v>0</v>
      </c>
      <c r="W2334" s="12">
        <v>0</v>
      </c>
      <c r="X2334" s="12">
        <v>15.791912120801879</v>
      </c>
      <c r="Y2334" s="12">
        <v>0</v>
      </c>
      <c r="Z2334" s="12">
        <v>0</v>
      </c>
      <c r="AA2334" s="12">
        <v>12.633529696641503</v>
      </c>
      <c r="AB2334" s="12">
        <v>0</v>
      </c>
      <c r="AC2334" s="12">
        <v>0</v>
      </c>
      <c r="AD2334" s="12">
        <f t="shared" si="659"/>
        <v>63.167648483207515</v>
      </c>
      <c r="AE2334" s="12">
        <f t="shared" si="660"/>
        <v>0</v>
      </c>
      <c r="AF2334" s="12">
        <f t="shared" si="661"/>
        <v>0</v>
      </c>
      <c r="AG2334" s="16">
        <f t="shared" si="662"/>
        <v>63.167648483207515</v>
      </c>
      <c r="AH2334" s="16">
        <f t="shared" si="663"/>
        <v>0</v>
      </c>
      <c r="AI2334" s="16">
        <f t="shared" si="664"/>
        <v>0</v>
      </c>
      <c r="AJ2334" s="16">
        <f t="shared" si="667"/>
        <v>50.534118786566012</v>
      </c>
      <c r="AK2334" s="16">
        <f t="shared" si="668"/>
        <v>0</v>
      </c>
      <c r="AL2334" s="16">
        <f t="shared" si="669"/>
        <v>0</v>
      </c>
      <c r="AM2334" s="16">
        <f t="shared" si="665"/>
        <v>50.534118786566012</v>
      </c>
      <c r="AN2334" s="16">
        <f t="shared" si="666"/>
        <v>0</v>
      </c>
      <c r="AO2334" s="16">
        <f t="shared" si="670"/>
        <v>59.185881213433987</v>
      </c>
      <c r="AP2334" s="16">
        <f t="shared" si="671"/>
        <v>0</v>
      </c>
      <c r="AQ2334" s="16">
        <f t="shared" si="672"/>
        <v>0</v>
      </c>
      <c r="AR2334" s="9">
        <f t="shared" si="673"/>
        <v>0.53942655134372941</v>
      </c>
      <c r="AS2334" s="9">
        <f t="shared" si="674"/>
        <v>0</v>
      </c>
      <c r="AT2334" s="9">
        <f t="shared" si="675"/>
        <v>0</v>
      </c>
    </row>
    <row r="2335" spans="2:46" x14ac:dyDescent="0.25">
      <c r="B2335" s="1" t="s">
        <v>729</v>
      </c>
      <c r="C2335" s="33" t="s">
        <v>994</v>
      </c>
      <c r="D2335" s="34" t="s">
        <v>3</v>
      </c>
      <c r="E2335" s="8" t="s">
        <v>14</v>
      </c>
      <c r="F2335" s="8" t="s">
        <v>530</v>
      </c>
      <c r="G2335" s="8" t="s">
        <v>27</v>
      </c>
      <c r="H2335" s="8" t="s">
        <v>103</v>
      </c>
      <c r="I2335" s="16">
        <v>103.32</v>
      </c>
      <c r="J2335" s="16">
        <v>0</v>
      </c>
      <c r="K2335" s="16">
        <v>0</v>
      </c>
      <c r="L2335" s="16">
        <v>12</v>
      </c>
      <c r="M2335" s="16">
        <v>0</v>
      </c>
      <c r="N2335" s="16">
        <v>0</v>
      </c>
      <c r="O2335" s="12">
        <f t="shared" si="676"/>
        <v>8.61</v>
      </c>
      <c r="P2335" s="12">
        <f t="shared" si="676"/>
        <v>0</v>
      </c>
      <c r="Q2335" s="12">
        <f t="shared" si="676"/>
        <v>0</v>
      </c>
      <c r="R2335" s="12">
        <f>IFERROR(IF(I2335=0,0,VLOOKUP($C2335,'[1]Marginality pivots'!$B$7:$N$2242,11,0)), 0)</f>
        <v>3.9655373929304898</v>
      </c>
      <c r="S2335" s="12">
        <f>IFERROR(IF(J2335=0,0,VLOOKUP($C2335,'[1]Marginality pivots'!$B$7:$N$2242,12,0)), 0)</f>
        <v>0</v>
      </c>
      <c r="T2335" s="12">
        <f>IFERROR(IF(K2335=0,0,VLOOKUP($C2335,'[1]Marginality pivots'!$B$7:$N$2242,13,0)), 0)</f>
        <v>0</v>
      </c>
      <c r="U2335" s="12">
        <v>4.9569217411631126</v>
      </c>
      <c r="V2335" s="12">
        <v>0</v>
      </c>
      <c r="W2335" s="12">
        <v>0</v>
      </c>
      <c r="X2335" s="12">
        <v>4.9569217411631126</v>
      </c>
      <c r="Y2335" s="12">
        <v>0</v>
      </c>
      <c r="Z2335" s="12">
        <v>0</v>
      </c>
      <c r="AA2335" s="12">
        <v>3.9655373929304898</v>
      </c>
      <c r="AB2335" s="12">
        <v>0</v>
      </c>
      <c r="AC2335" s="12">
        <v>0</v>
      </c>
      <c r="AD2335" s="12">
        <f t="shared" si="659"/>
        <v>59.483060893957351</v>
      </c>
      <c r="AE2335" s="12">
        <f t="shared" si="660"/>
        <v>0</v>
      </c>
      <c r="AF2335" s="12">
        <f t="shared" si="661"/>
        <v>0</v>
      </c>
      <c r="AG2335" s="16">
        <f t="shared" si="662"/>
        <v>59.483060893957351</v>
      </c>
      <c r="AH2335" s="16">
        <f t="shared" si="663"/>
        <v>0</v>
      </c>
      <c r="AI2335" s="16">
        <f t="shared" si="664"/>
        <v>0</v>
      </c>
      <c r="AJ2335" s="16">
        <f t="shared" si="667"/>
        <v>47.586448715165879</v>
      </c>
      <c r="AK2335" s="16">
        <f t="shared" si="668"/>
        <v>0</v>
      </c>
      <c r="AL2335" s="16">
        <f t="shared" si="669"/>
        <v>0</v>
      </c>
      <c r="AM2335" s="16">
        <f t="shared" si="665"/>
        <v>47.586448715165879</v>
      </c>
      <c r="AN2335" s="16">
        <f t="shared" si="666"/>
        <v>0</v>
      </c>
      <c r="AO2335" s="16">
        <f t="shared" si="670"/>
        <v>55.733551284834114</v>
      </c>
      <c r="AP2335" s="16">
        <f t="shared" si="671"/>
        <v>0</v>
      </c>
      <c r="AQ2335" s="16">
        <f t="shared" si="672"/>
        <v>0</v>
      </c>
      <c r="AR2335" s="9">
        <f t="shared" si="673"/>
        <v>0.53942655134372941</v>
      </c>
      <c r="AS2335" s="9">
        <f t="shared" si="674"/>
        <v>0</v>
      </c>
      <c r="AT2335" s="9">
        <f t="shared" si="675"/>
        <v>0</v>
      </c>
    </row>
    <row r="2336" spans="2:46" x14ac:dyDescent="0.25">
      <c r="B2336" s="1" t="s">
        <v>729</v>
      </c>
      <c r="C2336" s="33" t="s">
        <v>995</v>
      </c>
      <c r="D2336" s="34" t="s">
        <v>3</v>
      </c>
      <c r="E2336" s="8" t="s">
        <v>14</v>
      </c>
      <c r="F2336" s="8" t="s">
        <v>117</v>
      </c>
      <c r="G2336" s="8" t="s">
        <v>27</v>
      </c>
      <c r="H2336" s="8" t="s">
        <v>103</v>
      </c>
      <c r="I2336" s="16">
        <v>96.48</v>
      </c>
      <c r="J2336" s="16">
        <v>0</v>
      </c>
      <c r="K2336" s="16">
        <v>0</v>
      </c>
      <c r="L2336" s="16">
        <v>12</v>
      </c>
      <c r="M2336" s="16">
        <v>0</v>
      </c>
      <c r="N2336" s="16">
        <v>0</v>
      </c>
      <c r="O2336" s="12">
        <f t="shared" si="676"/>
        <v>8.0400000000000009</v>
      </c>
      <c r="P2336" s="12">
        <f t="shared" si="676"/>
        <v>0</v>
      </c>
      <c r="Q2336" s="12">
        <f t="shared" si="676"/>
        <v>0</v>
      </c>
      <c r="R2336" s="12">
        <f>IFERROR(IF(I2336=0,0,VLOOKUP($C2336,'[1]Marginality pivots'!$B$7:$N$2242,11,0)), 0)</f>
        <v>3.7030105271964158</v>
      </c>
      <c r="S2336" s="12">
        <f>IFERROR(IF(J2336=0,0,VLOOKUP($C2336,'[1]Marginality pivots'!$B$7:$N$2242,12,0)), 0)</f>
        <v>0</v>
      </c>
      <c r="T2336" s="12">
        <f>IFERROR(IF(K2336=0,0,VLOOKUP($C2336,'[1]Marginality pivots'!$B$7:$N$2242,13,0)), 0)</f>
        <v>0</v>
      </c>
      <c r="U2336" s="12">
        <v>4.62876315899552</v>
      </c>
      <c r="V2336" s="12">
        <v>0</v>
      </c>
      <c r="W2336" s="12">
        <v>0</v>
      </c>
      <c r="X2336" s="12">
        <v>4.62876315899552</v>
      </c>
      <c r="Y2336" s="12">
        <v>0</v>
      </c>
      <c r="Z2336" s="12">
        <v>0</v>
      </c>
      <c r="AA2336" s="12">
        <v>3.7030105271964158</v>
      </c>
      <c r="AB2336" s="12">
        <v>0</v>
      </c>
      <c r="AC2336" s="12">
        <v>0</v>
      </c>
      <c r="AD2336" s="12">
        <f t="shared" ref="AD2336:AD2390" si="677">IF(I2336=0,0,(U2336*L2336))</f>
        <v>55.545157907946241</v>
      </c>
      <c r="AE2336" s="12">
        <f t="shared" ref="AE2336:AE2390" si="678">IF(J2336=0,0,(V2336*M2336))</f>
        <v>0</v>
      </c>
      <c r="AF2336" s="12">
        <f t="shared" ref="AF2336:AF2390" si="679">IF(K2336=0,0,(W2336*N2336))</f>
        <v>0</v>
      </c>
      <c r="AG2336" s="16">
        <f t="shared" ref="AG2336:AG2361" si="680">IF(I2336=0,0,(X2336*L2336))</f>
        <v>55.545157907946241</v>
      </c>
      <c r="AH2336" s="16">
        <f t="shared" ref="AH2336:AH2361" si="681">IF(J2336=0,0,(Y2336*M2336))</f>
        <v>0</v>
      </c>
      <c r="AI2336" s="16">
        <f t="shared" ref="AI2336:AI2361" si="682">IF(K2336=0,0,(Z2336*N2336))</f>
        <v>0</v>
      </c>
      <c r="AJ2336" s="16">
        <f t="shared" si="667"/>
        <v>44.436126326356991</v>
      </c>
      <c r="AK2336" s="16">
        <f t="shared" si="668"/>
        <v>0</v>
      </c>
      <c r="AL2336" s="16">
        <f t="shared" si="669"/>
        <v>0</v>
      </c>
      <c r="AM2336" s="16">
        <f t="shared" ref="AM2336:AM2390" si="683">IF(I2336=0,0,(L2336*R2336))</f>
        <v>44.436126326356991</v>
      </c>
      <c r="AN2336" s="16">
        <f t="shared" ref="AN2336:AN2390" si="684">IF(J2336=0,0,(M2336*S2336))</f>
        <v>0</v>
      </c>
      <c r="AO2336" s="16">
        <f t="shared" si="670"/>
        <v>52.043873673643013</v>
      </c>
      <c r="AP2336" s="16">
        <f t="shared" si="671"/>
        <v>0</v>
      </c>
      <c r="AQ2336" s="16">
        <f t="shared" si="672"/>
        <v>0</v>
      </c>
      <c r="AR2336" s="9">
        <f t="shared" si="673"/>
        <v>0.53942655134372941</v>
      </c>
      <c r="AS2336" s="9">
        <f t="shared" si="674"/>
        <v>0</v>
      </c>
      <c r="AT2336" s="9">
        <f t="shared" si="675"/>
        <v>0</v>
      </c>
    </row>
    <row r="2337" spans="2:46" x14ac:dyDescent="0.25">
      <c r="B2337" s="1" t="s">
        <v>729</v>
      </c>
      <c r="C2337" s="33" t="s">
        <v>996</v>
      </c>
      <c r="D2337" s="34" t="s">
        <v>3</v>
      </c>
      <c r="E2337" s="8" t="s">
        <v>14</v>
      </c>
      <c r="F2337" s="8" t="s">
        <v>117</v>
      </c>
      <c r="G2337" s="8" t="s">
        <v>27</v>
      </c>
      <c r="H2337" s="8" t="s">
        <v>103</v>
      </c>
      <c r="I2337" s="16">
        <v>95.68</v>
      </c>
      <c r="J2337" s="16">
        <v>0</v>
      </c>
      <c r="K2337" s="16">
        <v>0</v>
      </c>
      <c r="L2337" s="16">
        <v>52</v>
      </c>
      <c r="M2337" s="16">
        <v>0</v>
      </c>
      <c r="N2337" s="16">
        <v>0</v>
      </c>
      <c r="O2337" s="12">
        <f t="shared" si="676"/>
        <v>1.84</v>
      </c>
      <c r="P2337" s="12">
        <f t="shared" si="676"/>
        <v>0</v>
      </c>
      <c r="Q2337" s="12">
        <f t="shared" si="676"/>
        <v>0</v>
      </c>
      <c r="R2337" s="12">
        <f>IFERROR(IF(I2337=0,0,VLOOKUP($C2337,'[1]Marginality pivots'!$B$7:$N$2242,11,0)), 0)</f>
        <v>0.85666661450066361</v>
      </c>
      <c r="S2337" s="12">
        <f>IFERROR(IF(J2337=0,0,VLOOKUP($C2337,'[1]Marginality pivots'!$B$7:$N$2242,12,0)), 0)</f>
        <v>0</v>
      </c>
      <c r="T2337" s="12">
        <f>IFERROR(IF(K2337=0,0,VLOOKUP($C2337,'[1]Marginality pivots'!$B$7:$N$2242,13,0)), 0)</f>
        <v>0</v>
      </c>
      <c r="U2337" s="12">
        <v>1.0708332681258295</v>
      </c>
      <c r="V2337" s="12">
        <v>0</v>
      </c>
      <c r="W2337" s="12">
        <v>0</v>
      </c>
      <c r="X2337" s="12">
        <v>1.0708332681258295</v>
      </c>
      <c r="Y2337" s="12">
        <v>0</v>
      </c>
      <c r="Z2337" s="12">
        <v>0</v>
      </c>
      <c r="AA2337" s="12">
        <v>0.85666661450066361</v>
      </c>
      <c r="AB2337" s="12">
        <v>0</v>
      </c>
      <c r="AC2337" s="12">
        <v>0</v>
      </c>
      <c r="AD2337" s="12">
        <f t="shared" si="677"/>
        <v>55.683329942543132</v>
      </c>
      <c r="AE2337" s="12">
        <f t="shared" si="678"/>
        <v>0</v>
      </c>
      <c r="AF2337" s="12">
        <f t="shared" si="679"/>
        <v>0</v>
      </c>
      <c r="AG2337" s="16">
        <f t="shared" si="680"/>
        <v>55.683329942543132</v>
      </c>
      <c r="AH2337" s="16">
        <f t="shared" si="681"/>
        <v>0</v>
      </c>
      <c r="AI2337" s="16">
        <f t="shared" si="682"/>
        <v>0</v>
      </c>
      <c r="AJ2337" s="16">
        <f t="shared" ref="AJ2337:AJ2390" si="685">IF(I2337=0,0,(L2337*R2337))</f>
        <v>44.546663954034507</v>
      </c>
      <c r="AK2337" s="16">
        <f t="shared" ref="AK2337:AK2390" si="686">IF(J2337=0,0,(M2337*S2337))</f>
        <v>0</v>
      </c>
      <c r="AL2337" s="16">
        <f t="shared" ref="AL2337:AL2390" si="687">IF(K2337=0,0,(N2337*T2337))</f>
        <v>0</v>
      </c>
      <c r="AM2337" s="16">
        <f t="shared" si="683"/>
        <v>44.546663954034507</v>
      </c>
      <c r="AN2337" s="16">
        <f t="shared" si="684"/>
        <v>0</v>
      </c>
      <c r="AO2337" s="16">
        <f t="shared" ref="AO2337:AO2390" si="688">I2337-AJ2337</f>
        <v>51.1333360459655</v>
      </c>
      <c r="AP2337" s="16">
        <f t="shared" ref="AP2337:AP2390" si="689">J2337-AK2337</f>
        <v>0</v>
      </c>
      <c r="AQ2337" s="16">
        <f t="shared" ref="AQ2337:AQ2390" si="690">K2337-AL2337</f>
        <v>0</v>
      </c>
      <c r="AR2337" s="9">
        <f t="shared" ref="AR2337:AR2390" si="691">IFERROR(AO2337/I2337,0)</f>
        <v>0.53442031820616109</v>
      </c>
      <c r="AS2337" s="9">
        <f t="shared" ref="AS2337:AS2390" si="692">IFERROR(AP2337/J2337,0)</f>
        <v>0</v>
      </c>
      <c r="AT2337" s="9">
        <f t="shared" ref="AT2337:AT2390" si="693">IFERROR(AQ2337/K2337,0)</f>
        <v>0</v>
      </c>
    </row>
    <row r="2338" spans="2:46" x14ac:dyDescent="0.25">
      <c r="B2338" s="1" t="s">
        <v>729</v>
      </c>
      <c r="C2338" s="33" t="s">
        <v>997</v>
      </c>
      <c r="D2338" s="34" t="s">
        <v>3</v>
      </c>
      <c r="E2338" s="8" t="s">
        <v>14</v>
      </c>
      <c r="F2338" s="8" t="s">
        <v>117</v>
      </c>
      <c r="G2338" s="8" t="s">
        <v>27</v>
      </c>
      <c r="H2338" s="8" t="s">
        <v>103</v>
      </c>
      <c r="I2338" s="16">
        <v>0</v>
      </c>
      <c r="J2338" s="16">
        <v>0</v>
      </c>
      <c r="K2338" s="16">
        <v>95.04</v>
      </c>
      <c r="L2338" s="16">
        <v>0</v>
      </c>
      <c r="M2338" s="16">
        <v>0</v>
      </c>
      <c r="N2338" s="16">
        <v>72</v>
      </c>
      <c r="O2338" s="12">
        <f t="shared" si="676"/>
        <v>0</v>
      </c>
      <c r="P2338" s="12">
        <f t="shared" si="676"/>
        <v>0</v>
      </c>
      <c r="Q2338" s="12">
        <f t="shared" si="676"/>
        <v>1.32</v>
      </c>
      <c r="R2338" s="12">
        <f>IFERROR(IF(I2338=0,0,VLOOKUP($C2338,'[1]Marginality pivots'!$B$7:$N$2242,11,0)), 0)</f>
        <v>0</v>
      </c>
      <c r="S2338" s="12">
        <f>IFERROR(IF(J2338=0,0,VLOOKUP($C2338,'[1]Marginality pivots'!$B$7:$N$2242,12,0)), 0)</f>
        <v>0</v>
      </c>
      <c r="T2338" s="12">
        <f>IFERROR(IF(K2338=0,0,VLOOKUP($C2338,'[1]Marginality pivots'!$B$7:$N$2242,13,0)), 0)</f>
        <v>0.54785501017127092</v>
      </c>
      <c r="U2338" s="12">
        <v>0</v>
      </c>
      <c r="V2338" s="12">
        <v>0</v>
      </c>
      <c r="W2338" s="12">
        <v>0.71221151322265219</v>
      </c>
      <c r="X2338" s="12">
        <v>0</v>
      </c>
      <c r="Y2338" s="12">
        <v>0</v>
      </c>
      <c r="Z2338" s="12">
        <v>0.71221151322265219</v>
      </c>
      <c r="AA2338" s="12">
        <v>0</v>
      </c>
      <c r="AB2338" s="12">
        <v>0</v>
      </c>
      <c r="AC2338" s="12">
        <v>0.54785501017127092</v>
      </c>
      <c r="AD2338" s="12">
        <f t="shared" si="677"/>
        <v>0</v>
      </c>
      <c r="AE2338" s="12">
        <f t="shared" si="678"/>
        <v>0</v>
      </c>
      <c r="AF2338" s="12">
        <f t="shared" si="679"/>
        <v>51.279228952030955</v>
      </c>
      <c r="AG2338" s="16">
        <f t="shared" si="680"/>
        <v>0</v>
      </c>
      <c r="AH2338" s="16">
        <f t="shared" si="681"/>
        <v>0</v>
      </c>
      <c r="AI2338" s="16">
        <f t="shared" si="682"/>
        <v>51.279228952030955</v>
      </c>
      <c r="AJ2338" s="16">
        <f t="shared" si="685"/>
        <v>0</v>
      </c>
      <c r="AK2338" s="16">
        <f t="shared" si="686"/>
        <v>0</v>
      </c>
      <c r="AL2338" s="16">
        <f t="shared" si="687"/>
        <v>39.445560732331508</v>
      </c>
      <c r="AM2338" s="16">
        <f t="shared" si="683"/>
        <v>0</v>
      </c>
      <c r="AN2338" s="16">
        <f t="shared" si="684"/>
        <v>0</v>
      </c>
      <c r="AO2338" s="16">
        <f t="shared" si="688"/>
        <v>0</v>
      </c>
      <c r="AP2338" s="16">
        <f t="shared" si="689"/>
        <v>0</v>
      </c>
      <c r="AQ2338" s="16">
        <f t="shared" si="690"/>
        <v>55.594439267668498</v>
      </c>
      <c r="AR2338" s="9">
        <f t="shared" si="691"/>
        <v>0</v>
      </c>
      <c r="AS2338" s="9">
        <f t="shared" si="692"/>
        <v>0</v>
      </c>
      <c r="AT2338" s="9">
        <f t="shared" si="693"/>
        <v>0.58495832562782513</v>
      </c>
    </row>
    <row r="2339" spans="2:46" x14ac:dyDescent="0.25">
      <c r="B2339" s="1" t="s">
        <v>729</v>
      </c>
      <c r="C2339" s="33" t="s">
        <v>998</v>
      </c>
      <c r="D2339" s="34" t="s">
        <v>3</v>
      </c>
      <c r="E2339" s="8" t="s">
        <v>14</v>
      </c>
      <c r="F2339" s="8" t="s">
        <v>133</v>
      </c>
      <c r="G2339" s="8" t="s">
        <v>27</v>
      </c>
      <c r="H2339" s="8" t="s">
        <v>103</v>
      </c>
      <c r="I2339" s="16">
        <v>0</v>
      </c>
      <c r="J2339" s="16">
        <v>92.33</v>
      </c>
      <c r="K2339" s="16">
        <v>0</v>
      </c>
      <c r="L2339" s="16">
        <v>0</v>
      </c>
      <c r="M2339" s="16">
        <v>7</v>
      </c>
      <c r="N2339" s="16">
        <v>0</v>
      </c>
      <c r="O2339" s="12">
        <f t="shared" si="676"/>
        <v>0</v>
      </c>
      <c r="P2339" s="12">
        <f t="shared" si="676"/>
        <v>13.19</v>
      </c>
      <c r="Q2339" s="12">
        <f t="shared" si="676"/>
        <v>0</v>
      </c>
      <c r="R2339" s="12">
        <f>IFERROR(IF(I2339=0,0,VLOOKUP($C2339,'[1]Marginality pivots'!$B$7:$N$2242,11,0)), 0)</f>
        <v>0</v>
      </c>
      <c r="S2339" s="12">
        <f>IFERROR(IF(J2339=0,0,VLOOKUP($C2339,'[1]Marginality pivots'!$B$7:$N$2242,12,0)), 0)</f>
        <v>10.043784504092898</v>
      </c>
      <c r="T2339" s="12">
        <f>IFERROR(IF(K2339=0,0,VLOOKUP($C2339,'[1]Marginality pivots'!$B$7:$N$2242,13,0)), 0)</f>
        <v>0</v>
      </c>
      <c r="U2339" s="12">
        <v>0</v>
      </c>
      <c r="V2339" s="12">
        <v>14.262173995811914</v>
      </c>
      <c r="W2339" s="12">
        <v>0</v>
      </c>
      <c r="X2339" s="12">
        <v>0</v>
      </c>
      <c r="Y2339" s="12">
        <v>14.262173995811914</v>
      </c>
      <c r="Z2339" s="12">
        <v>0</v>
      </c>
      <c r="AA2339" s="12">
        <v>0</v>
      </c>
      <c r="AB2339" s="12">
        <v>10.043784504092898</v>
      </c>
      <c r="AC2339" s="12">
        <v>0</v>
      </c>
      <c r="AD2339" s="12">
        <f t="shared" si="677"/>
        <v>0</v>
      </c>
      <c r="AE2339" s="12">
        <f t="shared" si="678"/>
        <v>99.835217970683402</v>
      </c>
      <c r="AF2339" s="12">
        <f t="shared" si="679"/>
        <v>0</v>
      </c>
      <c r="AG2339" s="16">
        <f t="shared" si="680"/>
        <v>0</v>
      </c>
      <c r="AH2339" s="16">
        <f t="shared" si="681"/>
        <v>99.835217970683402</v>
      </c>
      <c r="AI2339" s="16">
        <f t="shared" si="682"/>
        <v>0</v>
      </c>
      <c r="AJ2339" s="16">
        <f t="shared" si="685"/>
        <v>0</v>
      </c>
      <c r="AK2339" s="16">
        <f t="shared" si="686"/>
        <v>70.306491528650284</v>
      </c>
      <c r="AL2339" s="16">
        <f t="shared" si="687"/>
        <v>0</v>
      </c>
      <c r="AM2339" s="16">
        <f t="shared" si="683"/>
        <v>0</v>
      </c>
      <c r="AN2339" s="16">
        <f t="shared" si="684"/>
        <v>70.306491528650284</v>
      </c>
      <c r="AO2339" s="16">
        <f t="shared" si="688"/>
        <v>0</v>
      </c>
      <c r="AP2339" s="16">
        <f t="shared" si="689"/>
        <v>22.023508471349714</v>
      </c>
      <c r="AQ2339" s="16">
        <f t="shared" si="690"/>
        <v>0</v>
      </c>
      <c r="AR2339" s="9">
        <f t="shared" si="691"/>
        <v>0</v>
      </c>
      <c r="AS2339" s="9">
        <f t="shared" si="692"/>
        <v>0.23853036360175148</v>
      </c>
      <c r="AT2339" s="9">
        <f t="shared" si="693"/>
        <v>0</v>
      </c>
    </row>
    <row r="2340" spans="2:46" x14ac:dyDescent="0.25">
      <c r="B2340" s="1" t="s">
        <v>729</v>
      </c>
      <c r="C2340" s="34" t="s">
        <v>999</v>
      </c>
      <c r="D2340" s="34" t="s">
        <v>3</v>
      </c>
      <c r="E2340" s="8" t="s">
        <v>14</v>
      </c>
      <c r="F2340" s="8" t="s">
        <v>117</v>
      </c>
      <c r="G2340" s="8" t="s">
        <v>27</v>
      </c>
      <c r="H2340" s="8" t="s">
        <v>103</v>
      </c>
      <c r="I2340" s="16">
        <v>0</v>
      </c>
      <c r="J2340" s="16">
        <v>41.52</v>
      </c>
      <c r="K2340" s="16">
        <v>47.940000000000005</v>
      </c>
      <c r="L2340" s="16">
        <v>0</v>
      </c>
      <c r="M2340" s="16">
        <v>16</v>
      </c>
      <c r="N2340" s="16">
        <v>18</v>
      </c>
      <c r="O2340" s="12">
        <f t="shared" si="676"/>
        <v>0</v>
      </c>
      <c r="P2340" s="12">
        <f t="shared" si="676"/>
        <v>2.5950000000000002</v>
      </c>
      <c r="Q2340" s="12">
        <f t="shared" si="676"/>
        <v>2.6633333333333336</v>
      </c>
      <c r="R2340" s="12">
        <f>IFERROR(IF(I2340=0,0,VLOOKUP($C2340,'[1]Marginality pivots'!$B$7:$N$2242,11,0)), 0)</f>
        <v>0</v>
      </c>
      <c r="S2340" s="12">
        <f>IFERROR(IF(J2340=0,0,VLOOKUP($C2340,'[1]Marginality pivots'!$B$7:$N$2242,12,0)), 0)</f>
        <v>1.4447140108501801</v>
      </c>
      <c r="T2340" s="12">
        <f>IFERROR(IF(K2340=0,0,VLOOKUP($C2340,'[1]Marginality pivots'!$B$7:$N$2242,13,0)), 0)</f>
        <v>1.5178165397991992</v>
      </c>
      <c r="U2340" s="12">
        <v>0</v>
      </c>
      <c r="V2340" s="12">
        <v>2.0514938954072557</v>
      </c>
      <c r="W2340" s="12">
        <v>1.973161501738959</v>
      </c>
      <c r="X2340" s="12">
        <v>0</v>
      </c>
      <c r="Y2340" s="12">
        <v>2.0514938954072557</v>
      </c>
      <c r="Z2340" s="12">
        <v>1.973161501738959</v>
      </c>
      <c r="AA2340" s="12">
        <v>0</v>
      </c>
      <c r="AB2340" s="12">
        <v>1.4447140108501801</v>
      </c>
      <c r="AC2340" s="12">
        <v>1.5178165397991992</v>
      </c>
      <c r="AD2340" s="12">
        <f t="shared" si="677"/>
        <v>0</v>
      </c>
      <c r="AE2340" s="12">
        <f t="shared" si="678"/>
        <v>32.823902326516091</v>
      </c>
      <c r="AF2340" s="12">
        <f t="shared" si="679"/>
        <v>35.516907031301258</v>
      </c>
      <c r="AG2340" s="16">
        <f t="shared" si="680"/>
        <v>0</v>
      </c>
      <c r="AH2340" s="16">
        <f t="shared" si="681"/>
        <v>32.823902326516091</v>
      </c>
      <c r="AI2340" s="16">
        <f t="shared" si="682"/>
        <v>35.516907031301258</v>
      </c>
      <c r="AJ2340" s="16">
        <f t="shared" si="685"/>
        <v>0</v>
      </c>
      <c r="AK2340" s="16">
        <f t="shared" si="686"/>
        <v>23.115424173602882</v>
      </c>
      <c r="AL2340" s="16">
        <f t="shared" si="687"/>
        <v>27.320697716385585</v>
      </c>
      <c r="AM2340" s="16">
        <f t="shared" si="683"/>
        <v>0</v>
      </c>
      <c r="AN2340" s="16">
        <f t="shared" si="684"/>
        <v>23.115424173602882</v>
      </c>
      <c r="AO2340" s="16">
        <f t="shared" si="688"/>
        <v>0</v>
      </c>
      <c r="AP2340" s="16">
        <f t="shared" si="689"/>
        <v>18.404575826397121</v>
      </c>
      <c r="AQ2340" s="16">
        <f t="shared" si="690"/>
        <v>20.61930228361442</v>
      </c>
      <c r="AR2340" s="9">
        <f t="shared" si="691"/>
        <v>0</v>
      </c>
      <c r="AS2340" s="9">
        <f t="shared" si="692"/>
        <v>0.44327013069357224</v>
      </c>
      <c r="AT2340" s="9">
        <f t="shared" si="693"/>
        <v>0.43010643061356735</v>
      </c>
    </row>
    <row r="2341" spans="2:46" x14ac:dyDescent="0.25">
      <c r="B2341" s="1" t="s">
        <v>729</v>
      </c>
      <c r="C2341" s="34">
        <v>3054967362204</v>
      </c>
      <c r="D2341" s="34" t="s">
        <v>3</v>
      </c>
      <c r="E2341" s="8" t="s">
        <v>14</v>
      </c>
      <c r="F2341" s="8" t="s">
        <v>117</v>
      </c>
      <c r="G2341" s="8" t="s">
        <v>27</v>
      </c>
      <c r="H2341" s="8" t="s">
        <v>103</v>
      </c>
      <c r="I2341" s="16">
        <v>0</v>
      </c>
      <c r="J2341" s="16">
        <v>84.96</v>
      </c>
      <c r="K2341" s="16">
        <v>0</v>
      </c>
      <c r="L2341" s="16">
        <v>0</v>
      </c>
      <c r="M2341" s="16">
        <v>36</v>
      </c>
      <c r="N2341" s="16">
        <v>0</v>
      </c>
      <c r="O2341" s="12">
        <f t="shared" si="676"/>
        <v>0</v>
      </c>
      <c r="P2341" s="12">
        <f t="shared" si="676"/>
        <v>2.36</v>
      </c>
      <c r="Q2341" s="12">
        <f t="shared" si="676"/>
        <v>0</v>
      </c>
      <c r="R2341" s="12">
        <f>IFERROR(IF(I2341=0,0,VLOOKUP($C2341,'[1]Marginality pivots'!$B$7:$N$2242,11,0)), 0)</f>
        <v>0</v>
      </c>
      <c r="S2341" s="12">
        <f>IFERROR(IF(J2341=0,0,VLOOKUP($C2341,'[1]Marginality pivots'!$B$7:$N$2242,12,0)), 0)</f>
        <v>1.7970683418998665</v>
      </c>
      <c r="T2341" s="12">
        <f>IFERROR(IF(K2341=0,0,VLOOKUP($C2341,'[1]Marginality pivots'!$B$7:$N$2242,13,0)), 0)</f>
        <v>0</v>
      </c>
      <c r="U2341" s="12">
        <v>0</v>
      </c>
      <c r="V2341" s="12">
        <v>2.5518370454978103</v>
      </c>
      <c r="W2341" s="12">
        <v>0</v>
      </c>
      <c r="X2341" s="12">
        <v>0</v>
      </c>
      <c r="Y2341" s="12">
        <v>2.5518370454978103</v>
      </c>
      <c r="Z2341" s="12">
        <v>0</v>
      </c>
      <c r="AA2341" s="12">
        <v>0</v>
      </c>
      <c r="AB2341" s="12">
        <v>1.7970683418998665</v>
      </c>
      <c r="AC2341" s="12">
        <v>0</v>
      </c>
      <c r="AD2341" s="12">
        <f t="shared" si="677"/>
        <v>0</v>
      </c>
      <c r="AE2341" s="12">
        <f t="shared" si="678"/>
        <v>91.866133637921166</v>
      </c>
      <c r="AF2341" s="12">
        <f t="shared" si="679"/>
        <v>0</v>
      </c>
      <c r="AG2341" s="16">
        <f t="shared" si="680"/>
        <v>0</v>
      </c>
      <c r="AH2341" s="16">
        <f t="shared" si="681"/>
        <v>91.866133637921166</v>
      </c>
      <c r="AI2341" s="16">
        <f t="shared" si="682"/>
        <v>0</v>
      </c>
      <c r="AJ2341" s="16">
        <f t="shared" si="685"/>
        <v>0</v>
      </c>
      <c r="AK2341" s="16">
        <f t="shared" si="686"/>
        <v>64.694460308395193</v>
      </c>
      <c r="AL2341" s="16">
        <f t="shared" si="687"/>
        <v>0</v>
      </c>
      <c r="AM2341" s="16">
        <f t="shared" si="683"/>
        <v>0</v>
      </c>
      <c r="AN2341" s="16">
        <f t="shared" si="684"/>
        <v>64.694460308395193</v>
      </c>
      <c r="AO2341" s="16">
        <f t="shared" si="688"/>
        <v>0</v>
      </c>
      <c r="AP2341" s="16">
        <f t="shared" si="689"/>
        <v>20.265539691604801</v>
      </c>
      <c r="AQ2341" s="16">
        <f t="shared" si="690"/>
        <v>0</v>
      </c>
      <c r="AR2341" s="9">
        <f t="shared" si="691"/>
        <v>0</v>
      </c>
      <c r="AS2341" s="9">
        <f t="shared" si="692"/>
        <v>0.23853036360175145</v>
      </c>
      <c r="AT2341" s="9">
        <f t="shared" si="693"/>
        <v>0</v>
      </c>
    </row>
    <row r="2342" spans="2:46" x14ac:dyDescent="0.25">
      <c r="B2342" s="1" t="s">
        <v>729</v>
      </c>
      <c r="C2342" s="33" t="s">
        <v>1000</v>
      </c>
      <c r="D2342" s="34" t="s">
        <v>3</v>
      </c>
      <c r="E2342" s="8" t="s">
        <v>14</v>
      </c>
      <c r="F2342" s="8" t="s">
        <v>117</v>
      </c>
      <c r="G2342" s="8" t="s">
        <v>27</v>
      </c>
      <c r="H2342" s="8" t="s">
        <v>103</v>
      </c>
      <c r="I2342" s="16">
        <v>0</v>
      </c>
      <c r="J2342" s="16">
        <v>0</v>
      </c>
      <c r="K2342" s="16">
        <v>84.8</v>
      </c>
      <c r="L2342" s="16">
        <v>0</v>
      </c>
      <c r="M2342" s="16">
        <v>0</v>
      </c>
      <c r="N2342" s="16">
        <v>20</v>
      </c>
      <c r="O2342" s="12">
        <f t="shared" si="676"/>
        <v>0</v>
      </c>
      <c r="P2342" s="12">
        <f t="shared" si="676"/>
        <v>0</v>
      </c>
      <c r="Q2342" s="12">
        <f t="shared" si="676"/>
        <v>4.24</v>
      </c>
      <c r="R2342" s="12">
        <f>IFERROR(IF(I2342=0,0,VLOOKUP($C2342,'[1]Marginality pivots'!$B$7:$N$2242,11,0)), 0)</f>
        <v>0</v>
      </c>
      <c r="S2342" s="12">
        <f>IFERROR(IF(J2342=0,0,VLOOKUP($C2342,'[1]Marginality pivots'!$B$7:$N$2242,12,0)), 0)</f>
        <v>0</v>
      </c>
      <c r="T2342" s="12">
        <f>IFERROR(IF(K2342=0,0,VLOOKUP($C2342,'[1]Marginality pivots'!$B$7:$N$2242,13,0)), 0)</f>
        <v>2.577183815648445</v>
      </c>
      <c r="U2342" s="12">
        <v>0</v>
      </c>
      <c r="V2342" s="12">
        <v>0</v>
      </c>
      <c r="W2342" s="12">
        <v>3.3503389603429787</v>
      </c>
      <c r="X2342" s="12">
        <v>0</v>
      </c>
      <c r="Y2342" s="12">
        <v>0</v>
      </c>
      <c r="Z2342" s="12">
        <v>3.3503389603429787</v>
      </c>
      <c r="AA2342" s="12">
        <v>0</v>
      </c>
      <c r="AB2342" s="12">
        <v>0</v>
      </c>
      <c r="AC2342" s="12">
        <v>2.577183815648445</v>
      </c>
      <c r="AD2342" s="12">
        <f t="shared" si="677"/>
        <v>0</v>
      </c>
      <c r="AE2342" s="12">
        <f t="shared" si="678"/>
        <v>0</v>
      </c>
      <c r="AF2342" s="12">
        <f t="shared" si="679"/>
        <v>67.006779206859576</v>
      </c>
      <c r="AG2342" s="16">
        <f t="shared" si="680"/>
        <v>0</v>
      </c>
      <c r="AH2342" s="16">
        <f t="shared" si="681"/>
        <v>0</v>
      </c>
      <c r="AI2342" s="16">
        <f t="shared" si="682"/>
        <v>67.006779206859576</v>
      </c>
      <c r="AJ2342" s="16">
        <f t="shared" si="685"/>
        <v>0</v>
      </c>
      <c r="AK2342" s="16">
        <f t="shared" si="686"/>
        <v>0</v>
      </c>
      <c r="AL2342" s="16">
        <f t="shared" si="687"/>
        <v>51.543676312968898</v>
      </c>
      <c r="AM2342" s="16">
        <f t="shared" si="683"/>
        <v>0</v>
      </c>
      <c r="AN2342" s="16">
        <f t="shared" si="684"/>
        <v>0</v>
      </c>
      <c r="AO2342" s="16">
        <f t="shared" si="688"/>
        <v>0</v>
      </c>
      <c r="AP2342" s="16">
        <f t="shared" si="689"/>
        <v>0</v>
      </c>
      <c r="AQ2342" s="16">
        <f t="shared" si="690"/>
        <v>33.256323687031099</v>
      </c>
      <c r="AR2342" s="9">
        <f t="shared" si="691"/>
        <v>0</v>
      </c>
      <c r="AS2342" s="9">
        <f t="shared" si="692"/>
        <v>0</v>
      </c>
      <c r="AT2342" s="9">
        <f t="shared" si="693"/>
        <v>0.39217362838480069</v>
      </c>
    </row>
    <row r="2343" spans="2:46" x14ac:dyDescent="0.25">
      <c r="B2343" s="1" t="s">
        <v>729</v>
      </c>
      <c r="C2343" s="33" t="s">
        <v>1001</v>
      </c>
      <c r="D2343" s="34" t="s">
        <v>3</v>
      </c>
      <c r="E2343" s="8" t="s">
        <v>14</v>
      </c>
      <c r="F2343" s="8" t="s">
        <v>117</v>
      </c>
      <c r="G2343" s="8" t="s">
        <v>27</v>
      </c>
      <c r="H2343" s="8" t="s">
        <v>103</v>
      </c>
      <c r="I2343" s="16">
        <v>66.600000000000009</v>
      </c>
      <c r="J2343" s="16">
        <v>16.2</v>
      </c>
      <c r="K2343" s="16">
        <v>0</v>
      </c>
      <c r="L2343" s="16">
        <v>37</v>
      </c>
      <c r="M2343" s="16">
        <v>9</v>
      </c>
      <c r="N2343" s="16">
        <v>0</v>
      </c>
      <c r="O2343" s="12">
        <f t="shared" si="676"/>
        <v>1.8000000000000003</v>
      </c>
      <c r="P2343" s="12">
        <f t="shared" si="676"/>
        <v>1.7999999999999998</v>
      </c>
      <c r="Q2343" s="12">
        <f t="shared" si="676"/>
        <v>0</v>
      </c>
      <c r="R2343" s="12">
        <f>IFERROR(IF(I2343=0,0,VLOOKUP($C2343,'[1]Marginality pivots'!$B$7:$N$2242,11,0)), 0)</f>
        <v>0.82903220758128715</v>
      </c>
      <c r="S2343" s="12">
        <f>IFERROR(IF(J2343=0,0,VLOOKUP($C2343,'[1]Marginality pivots'!$B$7:$N$2242,12,0)), 0)</f>
        <v>1.3706453455168472</v>
      </c>
      <c r="T2343" s="12">
        <f>IFERROR(IF(K2343=0,0,VLOOKUP($C2343,'[1]Marginality pivots'!$B$7:$N$2242,13,0)), 0)</f>
        <v>0</v>
      </c>
      <c r="U2343" s="12">
        <v>1.036290259476609</v>
      </c>
      <c r="V2343" s="12">
        <v>1.9463163906339229</v>
      </c>
      <c r="W2343" s="12">
        <v>0</v>
      </c>
      <c r="X2343" s="12">
        <v>1.036290259476609</v>
      </c>
      <c r="Y2343" s="12">
        <v>1.9463163906339229</v>
      </c>
      <c r="Z2343" s="12">
        <v>0</v>
      </c>
      <c r="AA2343" s="12">
        <v>0.82903220758128715</v>
      </c>
      <c r="AB2343" s="12">
        <v>1.3706453455168472</v>
      </c>
      <c r="AC2343" s="12">
        <v>0</v>
      </c>
      <c r="AD2343" s="12">
        <f t="shared" si="677"/>
        <v>38.34273960063453</v>
      </c>
      <c r="AE2343" s="12">
        <f t="shared" si="678"/>
        <v>17.516847515705308</v>
      </c>
      <c r="AF2343" s="12">
        <f t="shared" si="679"/>
        <v>0</v>
      </c>
      <c r="AG2343" s="16">
        <f t="shared" si="680"/>
        <v>38.34273960063453</v>
      </c>
      <c r="AH2343" s="16">
        <f t="shared" si="681"/>
        <v>17.516847515705308</v>
      </c>
      <c r="AI2343" s="16">
        <f t="shared" si="682"/>
        <v>0</v>
      </c>
      <c r="AJ2343" s="16">
        <f t="shared" si="685"/>
        <v>30.674191680507626</v>
      </c>
      <c r="AK2343" s="16">
        <f t="shared" si="686"/>
        <v>12.335808109651625</v>
      </c>
      <c r="AL2343" s="16">
        <f t="shared" si="687"/>
        <v>0</v>
      </c>
      <c r="AM2343" s="16">
        <f t="shared" si="683"/>
        <v>30.674191680507626</v>
      </c>
      <c r="AN2343" s="16">
        <f t="shared" si="684"/>
        <v>12.335808109651625</v>
      </c>
      <c r="AO2343" s="16">
        <f t="shared" si="688"/>
        <v>35.925808319492383</v>
      </c>
      <c r="AP2343" s="16">
        <f t="shared" si="689"/>
        <v>3.8641918903483745</v>
      </c>
      <c r="AQ2343" s="16">
        <f t="shared" si="690"/>
        <v>0</v>
      </c>
      <c r="AR2343" s="9">
        <f t="shared" si="691"/>
        <v>0.53942655134372941</v>
      </c>
      <c r="AS2343" s="9">
        <f t="shared" si="692"/>
        <v>0.23853036360175153</v>
      </c>
      <c r="AT2343" s="9">
        <f t="shared" si="693"/>
        <v>0</v>
      </c>
    </row>
    <row r="2344" spans="2:46" x14ac:dyDescent="0.25">
      <c r="B2344" s="1" t="s">
        <v>729</v>
      </c>
      <c r="C2344" s="33" t="s">
        <v>1002</v>
      </c>
      <c r="D2344" s="34" t="s">
        <v>3</v>
      </c>
      <c r="E2344" s="8" t="s">
        <v>14</v>
      </c>
      <c r="F2344" s="8" t="s">
        <v>133</v>
      </c>
      <c r="G2344" s="8" t="s">
        <v>27</v>
      </c>
      <c r="H2344" s="8" t="s">
        <v>103</v>
      </c>
      <c r="I2344" s="16">
        <v>0</v>
      </c>
      <c r="J2344" s="16">
        <v>82.32</v>
      </c>
      <c r="K2344" s="16">
        <v>0</v>
      </c>
      <c r="L2344" s="16">
        <v>0</v>
      </c>
      <c r="M2344" s="16">
        <v>12</v>
      </c>
      <c r="N2344" s="16">
        <v>0</v>
      </c>
      <c r="O2344" s="12">
        <f t="shared" si="676"/>
        <v>0</v>
      </c>
      <c r="P2344" s="12">
        <f t="shared" si="676"/>
        <v>6.8599999999999994</v>
      </c>
      <c r="Q2344" s="12">
        <f t="shared" si="676"/>
        <v>0</v>
      </c>
      <c r="R2344" s="12">
        <f>IFERROR(IF(I2344=0,0,VLOOKUP($C2344,'[1]Marginality pivots'!$B$7:$N$2242,11,0)), 0)</f>
        <v>0</v>
      </c>
      <c r="S2344" s="12">
        <f>IFERROR(IF(J2344=0,0,VLOOKUP($C2344,'[1]Marginality pivots'!$B$7:$N$2242,12,0)), 0)</f>
        <v>5.2236817056919858</v>
      </c>
      <c r="T2344" s="12">
        <f>IFERROR(IF(K2344=0,0,VLOOKUP($C2344,'[1]Marginality pivots'!$B$7:$N$2242,13,0)), 0)</f>
        <v>0</v>
      </c>
      <c r="U2344" s="12">
        <v>0</v>
      </c>
      <c r="V2344" s="12">
        <v>7.4176280220826198</v>
      </c>
      <c r="W2344" s="12">
        <v>0</v>
      </c>
      <c r="X2344" s="12">
        <v>0</v>
      </c>
      <c r="Y2344" s="12">
        <v>7.4176280220826198</v>
      </c>
      <c r="Z2344" s="12">
        <v>0</v>
      </c>
      <c r="AA2344" s="12">
        <v>0</v>
      </c>
      <c r="AB2344" s="12">
        <v>5.2236817056919858</v>
      </c>
      <c r="AC2344" s="12">
        <v>0</v>
      </c>
      <c r="AD2344" s="12">
        <f t="shared" si="677"/>
        <v>0</v>
      </c>
      <c r="AE2344" s="12">
        <f t="shared" si="678"/>
        <v>89.011536264991435</v>
      </c>
      <c r="AF2344" s="12">
        <f t="shared" si="679"/>
        <v>0</v>
      </c>
      <c r="AG2344" s="16">
        <f t="shared" si="680"/>
        <v>0</v>
      </c>
      <c r="AH2344" s="16">
        <f t="shared" si="681"/>
        <v>89.011536264991435</v>
      </c>
      <c r="AI2344" s="16">
        <f t="shared" si="682"/>
        <v>0</v>
      </c>
      <c r="AJ2344" s="16">
        <f t="shared" si="685"/>
        <v>0</v>
      </c>
      <c r="AK2344" s="16">
        <f t="shared" si="686"/>
        <v>62.684180468303829</v>
      </c>
      <c r="AL2344" s="16">
        <f t="shared" si="687"/>
        <v>0</v>
      </c>
      <c r="AM2344" s="16">
        <f t="shared" si="683"/>
        <v>0</v>
      </c>
      <c r="AN2344" s="16">
        <f t="shared" si="684"/>
        <v>62.684180468303829</v>
      </c>
      <c r="AO2344" s="16">
        <f t="shared" si="688"/>
        <v>0</v>
      </c>
      <c r="AP2344" s="16">
        <f t="shared" si="689"/>
        <v>19.635819531696164</v>
      </c>
      <c r="AQ2344" s="16">
        <f t="shared" si="690"/>
        <v>0</v>
      </c>
      <c r="AR2344" s="9">
        <f t="shared" si="691"/>
        <v>0</v>
      </c>
      <c r="AS2344" s="9">
        <f t="shared" si="692"/>
        <v>0.23853036360175128</v>
      </c>
      <c r="AT2344" s="9">
        <f t="shared" si="693"/>
        <v>0</v>
      </c>
    </row>
    <row r="2345" spans="2:46" x14ac:dyDescent="0.25">
      <c r="B2345" s="1" t="s">
        <v>729</v>
      </c>
      <c r="C2345" s="33" t="s">
        <v>1003</v>
      </c>
      <c r="D2345" s="34" t="s">
        <v>3</v>
      </c>
      <c r="E2345" s="8" t="s">
        <v>14</v>
      </c>
      <c r="F2345" s="8" t="s">
        <v>117</v>
      </c>
      <c r="G2345" s="8" t="s">
        <v>27</v>
      </c>
      <c r="H2345" s="8" t="s">
        <v>103</v>
      </c>
      <c r="I2345" s="16">
        <v>0</v>
      </c>
      <c r="J2345" s="16">
        <v>0</v>
      </c>
      <c r="K2345" s="16">
        <v>80.7</v>
      </c>
      <c r="L2345" s="16">
        <v>0</v>
      </c>
      <c r="M2345" s="16">
        <v>0</v>
      </c>
      <c r="N2345" s="16">
        <v>30</v>
      </c>
      <c r="O2345" s="12">
        <f t="shared" si="676"/>
        <v>0</v>
      </c>
      <c r="P2345" s="12">
        <f t="shared" si="676"/>
        <v>0</v>
      </c>
      <c r="Q2345" s="12">
        <f t="shared" si="676"/>
        <v>2.69</v>
      </c>
      <c r="R2345" s="12">
        <f>IFERROR(IF(I2345=0,0,VLOOKUP($C2345,'[1]Marginality pivots'!$B$7:$N$2242,11,0)), 0)</f>
        <v>0</v>
      </c>
      <c r="S2345" s="12">
        <f>IFERROR(IF(J2345=0,0,VLOOKUP($C2345,'[1]Marginality pivots'!$B$7:$N$2242,12,0)), 0)</f>
        <v>0</v>
      </c>
      <c r="T2345" s="12">
        <f>IFERROR(IF(K2345=0,0,VLOOKUP($C2345,'[1]Marginality pivots'!$B$7:$N$2242,13,0)), 0)</f>
        <v>1.5180120360041121</v>
      </c>
      <c r="U2345" s="12">
        <v>0</v>
      </c>
      <c r="V2345" s="12">
        <v>0</v>
      </c>
      <c r="W2345" s="12">
        <v>1.9734156468053456</v>
      </c>
      <c r="X2345" s="12">
        <v>0</v>
      </c>
      <c r="Y2345" s="12">
        <v>0</v>
      </c>
      <c r="Z2345" s="12">
        <v>1.9734156468053456</v>
      </c>
      <c r="AA2345" s="12">
        <v>0</v>
      </c>
      <c r="AB2345" s="12">
        <v>0</v>
      </c>
      <c r="AC2345" s="12">
        <v>1.5180120360041121</v>
      </c>
      <c r="AD2345" s="12">
        <f t="shared" si="677"/>
        <v>0</v>
      </c>
      <c r="AE2345" s="12">
        <f t="shared" si="678"/>
        <v>0</v>
      </c>
      <c r="AF2345" s="12">
        <f t="shared" si="679"/>
        <v>59.202469404160368</v>
      </c>
      <c r="AG2345" s="16">
        <f t="shared" si="680"/>
        <v>0</v>
      </c>
      <c r="AH2345" s="16">
        <f t="shared" si="681"/>
        <v>0</v>
      </c>
      <c r="AI2345" s="16">
        <f t="shared" si="682"/>
        <v>59.202469404160368</v>
      </c>
      <c r="AJ2345" s="16">
        <f t="shared" si="685"/>
        <v>0</v>
      </c>
      <c r="AK2345" s="16">
        <f t="shared" si="686"/>
        <v>0</v>
      </c>
      <c r="AL2345" s="16">
        <f t="shared" si="687"/>
        <v>45.540361080123361</v>
      </c>
      <c r="AM2345" s="16">
        <f t="shared" si="683"/>
        <v>0</v>
      </c>
      <c r="AN2345" s="16">
        <f t="shared" si="684"/>
        <v>0</v>
      </c>
      <c r="AO2345" s="16">
        <f t="shared" si="688"/>
        <v>0</v>
      </c>
      <c r="AP2345" s="16">
        <f t="shared" si="689"/>
        <v>0</v>
      </c>
      <c r="AQ2345" s="16">
        <f t="shared" si="690"/>
        <v>35.159638919876642</v>
      </c>
      <c r="AR2345" s="9">
        <f t="shared" si="691"/>
        <v>0</v>
      </c>
      <c r="AS2345" s="9">
        <f t="shared" si="692"/>
        <v>0</v>
      </c>
      <c r="AT2345" s="9">
        <f t="shared" si="693"/>
        <v>0.43568325799103641</v>
      </c>
    </row>
    <row r="2346" spans="2:46" x14ac:dyDescent="0.25">
      <c r="B2346" s="1" t="s">
        <v>729</v>
      </c>
      <c r="C2346" s="33" t="s">
        <v>1004</v>
      </c>
      <c r="D2346" s="34" t="s">
        <v>3</v>
      </c>
      <c r="E2346" s="8" t="s">
        <v>14</v>
      </c>
      <c r="F2346" s="8" t="s">
        <v>117</v>
      </c>
      <c r="G2346" s="8" t="s">
        <v>27</v>
      </c>
      <c r="H2346" s="8" t="s">
        <v>103</v>
      </c>
      <c r="I2346" s="16">
        <v>0</v>
      </c>
      <c r="J2346" s="16">
        <v>0</v>
      </c>
      <c r="K2346" s="16">
        <v>78.899999999994179</v>
      </c>
      <c r="L2346" s="16">
        <v>0</v>
      </c>
      <c r="M2346" s="16">
        <v>0</v>
      </c>
      <c r="N2346" s="16">
        <v>30</v>
      </c>
      <c r="O2346" s="12">
        <f t="shared" si="676"/>
        <v>0</v>
      </c>
      <c r="P2346" s="12">
        <f t="shared" si="676"/>
        <v>0</v>
      </c>
      <c r="Q2346" s="12">
        <f t="shared" si="676"/>
        <v>2.6299999999998058</v>
      </c>
      <c r="R2346" s="12">
        <f>IFERROR(IF(I2346=0,0,VLOOKUP($C2346,'[1]Marginality pivots'!$B$7:$N$2242,11,0)), 0)</f>
        <v>0</v>
      </c>
      <c r="S2346" s="12">
        <f>IFERROR(IF(J2346=0,0,VLOOKUP($C2346,'[1]Marginality pivots'!$B$7:$N$2242,12,0)), 0)</f>
        <v>0</v>
      </c>
      <c r="T2346" s="12">
        <f>IFERROR(IF(K2346=0,0,VLOOKUP($C2346,'[1]Marginality pivots'!$B$7:$N$2242,13,0)), 0)</f>
        <v>1.7555701380230551</v>
      </c>
      <c r="U2346" s="12">
        <v>0</v>
      </c>
      <c r="V2346" s="12">
        <v>0</v>
      </c>
      <c r="W2346" s="12">
        <v>2.2822411794299717</v>
      </c>
      <c r="X2346" s="12">
        <v>0</v>
      </c>
      <c r="Y2346" s="12">
        <v>0</v>
      </c>
      <c r="Z2346" s="12">
        <v>2.2822411794299717</v>
      </c>
      <c r="AA2346" s="12">
        <v>0</v>
      </c>
      <c r="AB2346" s="12">
        <v>0</v>
      </c>
      <c r="AC2346" s="12">
        <v>1.7555701380230551</v>
      </c>
      <c r="AD2346" s="12">
        <f t="shared" si="677"/>
        <v>0</v>
      </c>
      <c r="AE2346" s="12">
        <f t="shared" si="678"/>
        <v>0</v>
      </c>
      <c r="AF2346" s="12">
        <f t="shared" si="679"/>
        <v>68.467235382899148</v>
      </c>
      <c r="AG2346" s="16">
        <f t="shared" si="680"/>
        <v>0</v>
      </c>
      <c r="AH2346" s="16">
        <f t="shared" si="681"/>
        <v>0</v>
      </c>
      <c r="AI2346" s="16">
        <f t="shared" si="682"/>
        <v>68.467235382899148</v>
      </c>
      <c r="AJ2346" s="16">
        <f t="shared" si="685"/>
        <v>0</v>
      </c>
      <c r="AK2346" s="16">
        <f t="shared" si="686"/>
        <v>0</v>
      </c>
      <c r="AL2346" s="16">
        <f t="shared" si="687"/>
        <v>52.667104140691649</v>
      </c>
      <c r="AM2346" s="16">
        <f t="shared" si="683"/>
        <v>0</v>
      </c>
      <c r="AN2346" s="16">
        <f t="shared" si="684"/>
        <v>0</v>
      </c>
      <c r="AO2346" s="16">
        <f t="shared" si="688"/>
        <v>0</v>
      </c>
      <c r="AP2346" s="16">
        <f t="shared" si="689"/>
        <v>0</v>
      </c>
      <c r="AQ2346" s="16">
        <f t="shared" si="690"/>
        <v>26.232895859302531</v>
      </c>
      <c r="AR2346" s="9">
        <f t="shared" si="691"/>
        <v>0</v>
      </c>
      <c r="AS2346" s="9">
        <f t="shared" si="692"/>
        <v>0</v>
      </c>
      <c r="AT2346" s="9">
        <f t="shared" si="693"/>
        <v>0.33248283725354205</v>
      </c>
    </row>
    <row r="2347" spans="2:46" x14ac:dyDescent="0.25">
      <c r="B2347" s="1" t="s">
        <v>729</v>
      </c>
      <c r="C2347" s="33" t="s">
        <v>1005</v>
      </c>
      <c r="D2347" s="34" t="s">
        <v>3</v>
      </c>
      <c r="E2347" s="8" t="s">
        <v>14</v>
      </c>
      <c r="F2347" s="8" t="s">
        <v>133</v>
      </c>
      <c r="G2347" s="8" t="s">
        <v>27</v>
      </c>
      <c r="H2347" s="8" t="s">
        <v>103</v>
      </c>
      <c r="I2347" s="16">
        <v>0</v>
      </c>
      <c r="J2347" s="16">
        <v>0</v>
      </c>
      <c r="K2347" s="16">
        <v>77</v>
      </c>
      <c r="L2347" s="16">
        <v>0</v>
      </c>
      <c r="M2347" s="16">
        <v>0</v>
      </c>
      <c r="N2347" s="16">
        <v>20</v>
      </c>
      <c r="O2347" s="12">
        <f t="shared" si="676"/>
        <v>0</v>
      </c>
      <c r="P2347" s="12">
        <f t="shared" si="676"/>
        <v>0</v>
      </c>
      <c r="Q2347" s="12">
        <f t="shared" si="676"/>
        <v>3.85</v>
      </c>
      <c r="R2347" s="12">
        <f>IFERROR(IF(I2347=0,0,VLOOKUP($C2347,'[1]Marginality pivots'!$B$7:$N$2242,11,0)), 0)</f>
        <v>0</v>
      </c>
      <c r="S2347" s="12">
        <f>IFERROR(IF(J2347=0,0,VLOOKUP($C2347,'[1]Marginality pivots'!$B$7:$N$2242,12,0)), 0)</f>
        <v>0</v>
      </c>
      <c r="T2347" s="12">
        <f>IFERROR(IF(K2347=0,0,VLOOKUP($C2347,'[1]Marginality pivots'!$B$7:$N$2242,13,0)), 0)</f>
        <v>2.3966786151759738</v>
      </c>
      <c r="U2347" s="12">
        <v>0</v>
      </c>
      <c r="V2347" s="12">
        <v>0</v>
      </c>
      <c r="W2347" s="12">
        <v>3.115682199728766</v>
      </c>
      <c r="X2347" s="12">
        <v>0</v>
      </c>
      <c r="Y2347" s="12">
        <v>0</v>
      </c>
      <c r="Z2347" s="12">
        <v>3.115682199728766</v>
      </c>
      <c r="AA2347" s="12">
        <v>0</v>
      </c>
      <c r="AB2347" s="12">
        <v>0</v>
      </c>
      <c r="AC2347" s="12">
        <v>2.3966786151759738</v>
      </c>
      <c r="AD2347" s="12">
        <f t="shared" si="677"/>
        <v>0</v>
      </c>
      <c r="AE2347" s="12">
        <f t="shared" si="678"/>
        <v>0</v>
      </c>
      <c r="AF2347" s="12">
        <f t="shared" si="679"/>
        <v>62.313643994575322</v>
      </c>
      <c r="AG2347" s="16">
        <f t="shared" si="680"/>
        <v>0</v>
      </c>
      <c r="AH2347" s="16">
        <f t="shared" si="681"/>
        <v>0</v>
      </c>
      <c r="AI2347" s="16">
        <f t="shared" si="682"/>
        <v>62.313643994575322</v>
      </c>
      <c r="AJ2347" s="16">
        <f t="shared" si="685"/>
        <v>0</v>
      </c>
      <c r="AK2347" s="16">
        <f t="shared" si="686"/>
        <v>0</v>
      </c>
      <c r="AL2347" s="16">
        <f t="shared" si="687"/>
        <v>47.933572303519476</v>
      </c>
      <c r="AM2347" s="16">
        <f t="shared" si="683"/>
        <v>0</v>
      </c>
      <c r="AN2347" s="16">
        <f t="shared" si="684"/>
        <v>0</v>
      </c>
      <c r="AO2347" s="16">
        <f t="shared" si="688"/>
        <v>0</v>
      </c>
      <c r="AP2347" s="16">
        <f t="shared" si="689"/>
        <v>0</v>
      </c>
      <c r="AQ2347" s="16">
        <f t="shared" si="690"/>
        <v>29.066427696480524</v>
      </c>
      <c r="AR2347" s="9">
        <f t="shared" si="691"/>
        <v>0</v>
      </c>
      <c r="AS2347" s="9">
        <f t="shared" si="692"/>
        <v>0</v>
      </c>
      <c r="AT2347" s="9">
        <f t="shared" si="693"/>
        <v>0.37748607398026657</v>
      </c>
    </row>
    <row r="2348" spans="2:46" x14ac:dyDescent="0.25">
      <c r="B2348" s="1" t="s">
        <v>729</v>
      </c>
      <c r="C2348" s="33" t="s">
        <v>1006</v>
      </c>
      <c r="D2348" s="34" t="s">
        <v>3</v>
      </c>
      <c r="E2348" s="8" t="s">
        <v>14</v>
      </c>
      <c r="F2348" s="8" t="s">
        <v>133</v>
      </c>
      <c r="G2348" s="8" t="s">
        <v>27</v>
      </c>
      <c r="H2348" s="8" t="s">
        <v>103</v>
      </c>
      <c r="I2348" s="16">
        <v>0</v>
      </c>
      <c r="J2348" s="16">
        <v>0</v>
      </c>
      <c r="K2348" s="16">
        <v>77</v>
      </c>
      <c r="L2348" s="16">
        <v>0</v>
      </c>
      <c r="M2348" s="16">
        <v>0</v>
      </c>
      <c r="N2348" s="16">
        <v>20</v>
      </c>
      <c r="O2348" s="12">
        <f t="shared" si="676"/>
        <v>0</v>
      </c>
      <c r="P2348" s="12">
        <f t="shared" si="676"/>
        <v>0</v>
      </c>
      <c r="Q2348" s="12">
        <f t="shared" si="676"/>
        <v>3.85</v>
      </c>
      <c r="R2348" s="12">
        <f>IFERROR(IF(I2348=0,0,VLOOKUP($C2348,'[1]Marginality pivots'!$B$7:$N$2242,11,0)), 0)</f>
        <v>0</v>
      </c>
      <c r="S2348" s="12">
        <f>IFERROR(IF(J2348=0,0,VLOOKUP($C2348,'[1]Marginality pivots'!$B$7:$N$2242,12,0)), 0)</f>
        <v>0</v>
      </c>
      <c r="T2348" s="12">
        <f>IFERROR(IF(K2348=0,0,VLOOKUP($C2348,'[1]Marginality pivots'!$B$7:$N$2242,13,0)), 0)</f>
        <v>2.3966786151759738</v>
      </c>
      <c r="U2348" s="12">
        <v>0</v>
      </c>
      <c r="V2348" s="12">
        <v>0</v>
      </c>
      <c r="W2348" s="12">
        <v>3.115682199728766</v>
      </c>
      <c r="X2348" s="12">
        <v>0</v>
      </c>
      <c r="Y2348" s="12">
        <v>0</v>
      </c>
      <c r="Z2348" s="12">
        <v>3.115682199728766</v>
      </c>
      <c r="AA2348" s="12">
        <v>0</v>
      </c>
      <c r="AB2348" s="12">
        <v>0</v>
      </c>
      <c r="AC2348" s="12">
        <v>2.3966786151759738</v>
      </c>
      <c r="AD2348" s="12">
        <f t="shared" si="677"/>
        <v>0</v>
      </c>
      <c r="AE2348" s="12">
        <f t="shared" si="678"/>
        <v>0</v>
      </c>
      <c r="AF2348" s="12">
        <f t="shared" si="679"/>
        <v>62.313643994575322</v>
      </c>
      <c r="AG2348" s="16">
        <f t="shared" si="680"/>
        <v>0</v>
      </c>
      <c r="AH2348" s="16">
        <f t="shared" si="681"/>
        <v>0</v>
      </c>
      <c r="AI2348" s="16">
        <f t="shared" si="682"/>
        <v>62.313643994575322</v>
      </c>
      <c r="AJ2348" s="16">
        <f t="shared" si="685"/>
        <v>0</v>
      </c>
      <c r="AK2348" s="16">
        <f t="shared" si="686"/>
        <v>0</v>
      </c>
      <c r="AL2348" s="16">
        <f t="shared" si="687"/>
        <v>47.933572303519476</v>
      </c>
      <c r="AM2348" s="16">
        <f t="shared" si="683"/>
        <v>0</v>
      </c>
      <c r="AN2348" s="16">
        <f t="shared" si="684"/>
        <v>0</v>
      </c>
      <c r="AO2348" s="16">
        <f t="shared" si="688"/>
        <v>0</v>
      </c>
      <c r="AP2348" s="16">
        <f t="shared" si="689"/>
        <v>0</v>
      </c>
      <c r="AQ2348" s="16">
        <f t="shared" si="690"/>
        <v>29.066427696480524</v>
      </c>
      <c r="AR2348" s="9">
        <f t="shared" si="691"/>
        <v>0</v>
      </c>
      <c r="AS2348" s="9">
        <f t="shared" si="692"/>
        <v>0</v>
      </c>
      <c r="AT2348" s="9">
        <f t="shared" si="693"/>
        <v>0.37748607398026657</v>
      </c>
    </row>
    <row r="2349" spans="2:46" x14ac:dyDescent="0.25">
      <c r="B2349" s="1" t="s">
        <v>729</v>
      </c>
      <c r="C2349" s="34" t="s">
        <v>1007</v>
      </c>
      <c r="D2349" s="34" t="s">
        <v>3</v>
      </c>
      <c r="E2349" s="8" t="s">
        <v>14</v>
      </c>
      <c r="F2349" s="8" t="s">
        <v>117</v>
      </c>
      <c r="G2349" s="8" t="s">
        <v>27</v>
      </c>
      <c r="H2349" s="8" t="s">
        <v>103</v>
      </c>
      <c r="I2349" s="16">
        <v>0</v>
      </c>
      <c r="J2349" s="16">
        <v>0</v>
      </c>
      <c r="K2349" s="16">
        <v>76.8</v>
      </c>
      <c r="L2349" s="16">
        <v>0</v>
      </c>
      <c r="M2349" s="16">
        <v>0</v>
      </c>
      <c r="N2349" s="16">
        <v>30</v>
      </c>
      <c r="O2349" s="12">
        <f t="shared" si="676"/>
        <v>0</v>
      </c>
      <c r="P2349" s="12">
        <f t="shared" si="676"/>
        <v>0</v>
      </c>
      <c r="Q2349" s="12">
        <f t="shared" si="676"/>
        <v>2.56</v>
      </c>
      <c r="R2349" s="12">
        <f>IFERROR(IF(I2349=0,0,VLOOKUP($C2349,'[1]Marginality pivots'!$B$7:$N$2242,11,0)), 0)</f>
        <v>0</v>
      </c>
      <c r="S2349" s="12">
        <f>IFERROR(IF(J2349=0,0,VLOOKUP($C2349,'[1]Marginality pivots'!$B$7:$N$2242,12,0)), 0)</f>
        <v>0</v>
      </c>
      <c r="T2349" s="12">
        <f>IFERROR(IF(K2349=0,0,VLOOKUP($C2349,'[1]Marginality pivots'!$B$7:$N$2242,13,0)), 0)</f>
        <v>1.7555701380230551</v>
      </c>
      <c r="U2349" s="12">
        <v>0</v>
      </c>
      <c r="V2349" s="12">
        <v>0</v>
      </c>
      <c r="W2349" s="12">
        <v>2.2822411794299717</v>
      </c>
      <c r="X2349" s="12">
        <v>0</v>
      </c>
      <c r="Y2349" s="12">
        <v>0</v>
      </c>
      <c r="Z2349" s="12">
        <v>2.2822411794299717</v>
      </c>
      <c r="AA2349" s="12">
        <v>0</v>
      </c>
      <c r="AB2349" s="12">
        <v>0</v>
      </c>
      <c r="AC2349" s="12">
        <v>1.7555701380230551</v>
      </c>
      <c r="AD2349" s="12">
        <f t="shared" si="677"/>
        <v>0</v>
      </c>
      <c r="AE2349" s="12">
        <f t="shared" si="678"/>
        <v>0</v>
      </c>
      <c r="AF2349" s="12">
        <f t="shared" si="679"/>
        <v>68.467235382899148</v>
      </c>
      <c r="AG2349" s="16">
        <f t="shared" si="680"/>
        <v>0</v>
      </c>
      <c r="AH2349" s="16">
        <f t="shared" si="681"/>
        <v>0</v>
      </c>
      <c r="AI2349" s="16">
        <f t="shared" si="682"/>
        <v>68.467235382899148</v>
      </c>
      <c r="AJ2349" s="16">
        <f t="shared" si="685"/>
        <v>0</v>
      </c>
      <c r="AK2349" s="16">
        <f t="shared" si="686"/>
        <v>0</v>
      </c>
      <c r="AL2349" s="16">
        <f t="shared" si="687"/>
        <v>52.667104140691649</v>
      </c>
      <c r="AM2349" s="16">
        <f t="shared" si="683"/>
        <v>0</v>
      </c>
      <c r="AN2349" s="16">
        <f t="shared" si="684"/>
        <v>0</v>
      </c>
      <c r="AO2349" s="16">
        <f t="shared" si="688"/>
        <v>0</v>
      </c>
      <c r="AP2349" s="16">
        <f t="shared" si="689"/>
        <v>0</v>
      </c>
      <c r="AQ2349" s="16">
        <f t="shared" si="690"/>
        <v>24.132895859308348</v>
      </c>
      <c r="AR2349" s="9">
        <f t="shared" si="691"/>
        <v>0</v>
      </c>
      <c r="AS2349" s="9">
        <f t="shared" si="692"/>
        <v>0</v>
      </c>
      <c r="AT2349" s="9">
        <f t="shared" si="693"/>
        <v>0.31423041483474412</v>
      </c>
    </row>
    <row r="2350" spans="2:46" x14ac:dyDescent="0.25">
      <c r="B2350" s="1" t="s">
        <v>729</v>
      </c>
      <c r="C2350" s="34" t="s">
        <v>1008</v>
      </c>
      <c r="D2350" s="34" t="s">
        <v>3</v>
      </c>
      <c r="E2350" s="8" t="s">
        <v>14</v>
      </c>
      <c r="F2350" s="8" t="s">
        <v>530</v>
      </c>
      <c r="G2350" s="8" t="s">
        <v>27</v>
      </c>
      <c r="H2350" s="8" t="s">
        <v>103</v>
      </c>
      <c r="I2350" s="16">
        <v>0</v>
      </c>
      <c r="J2350" s="16">
        <v>73.08</v>
      </c>
      <c r="K2350" s="16">
        <v>0</v>
      </c>
      <c r="L2350" s="16">
        <v>0</v>
      </c>
      <c r="M2350" s="16">
        <v>9</v>
      </c>
      <c r="N2350" s="16">
        <v>0</v>
      </c>
      <c r="O2350" s="12">
        <f t="shared" si="676"/>
        <v>0</v>
      </c>
      <c r="P2350" s="12">
        <f t="shared" si="676"/>
        <v>8.1199999999999992</v>
      </c>
      <c r="Q2350" s="12">
        <f t="shared" si="676"/>
        <v>0</v>
      </c>
      <c r="R2350" s="12">
        <f>IFERROR(IF(I2350=0,0,VLOOKUP($C2350,'[1]Marginality pivots'!$B$7:$N$2242,11,0)), 0)</f>
        <v>0</v>
      </c>
      <c r="S2350" s="12">
        <f>IFERROR(IF(J2350=0,0,VLOOKUP($C2350,'[1]Marginality pivots'!$B$7:$N$2242,12,0)), 0)</f>
        <v>0</v>
      </c>
      <c r="T2350" s="12">
        <f>IFERROR(IF(K2350=0,0,VLOOKUP($C2350,'[1]Marginality pivots'!$B$7:$N$2242,13,0)), 0)</f>
        <v>0</v>
      </c>
      <c r="U2350" s="12">
        <v>0</v>
      </c>
      <c r="V2350" s="12">
        <v>0</v>
      </c>
      <c r="W2350" s="12">
        <v>0</v>
      </c>
      <c r="X2350" s="12">
        <v>0</v>
      </c>
      <c r="Y2350" s="12">
        <v>0</v>
      </c>
      <c r="Z2350" s="12">
        <v>0</v>
      </c>
      <c r="AA2350" s="12">
        <v>0</v>
      </c>
      <c r="AB2350" s="12">
        <v>0</v>
      </c>
      <c r="AC2350" s="12">
        <v>0</v>
      </c>
      <c r="AD2350" s="12">
        <f t="shared" si="677"/>
        <v>0</v>
      </c>
      <c r="AE2350" s="12">
        <f t="shared" si="678"/>
        <v>0</v>
      </c>
      <c r="AF2350" s="12">
        <f t="shared" si="679"/>
        <v>0</v>
      </c>
      <c r="AG2350" s="16">
        <f t="shared" si="680"/>
        <v>0</v>
      </c>
      <c r="AH2350" s="16">
        <f t="shared" si="681"/>
        <v>0</v>
      </c>
      <c r="AI2350" s="16">
        <f t="shared" si="682"/>
        <v>0</v>
      </c>
      <c r="AJ2350" s="16">
        <f t="shared" si="685"/>
        <v>0</v>
      </c>
      <c r="AK2350" s="16">
        <f t="shared" si="686"/>
        <v>0</v>
      </c>
      <c r="AL2350" s="16">
        <f t="shared" si="687"/>
        <v>0</v>
      </c>
      <c r="AM2350" s="16">
        <f t="shared" si="683"/>
        <v>0</v>
      </c>
      <c r="AN2350" s="16">
        <f t="shared" si="684"/>
        <v>0</v>
      </c>
      <c r="AO2350" s="16">
        <f t="shared" si="688"/>
        <v>0</v>
      </c>
      <c r="AP2350" s="16">
        <f t="shared" si="689"/>
        <v>73.08</v>
      </c>
      <c r="AQ2350" s="16">
        <f t="shared" si="690"/>
        <v>0</v>
      </c>
      <c r="AR2350" s="9">
        <f t="shared" si="691"/>
        <v>0</v>
      </c>
      <c r="AS2350" s="9">
        <f t="shared" si="692"/>
        <v>1</v>
      </c>
      <c r="AT2350" s="9">
        <f t="shared" si="693"/>
        <v>0</v>
      </c>
    </row>
    <row r="2351" spans="2:46" x14ac:dyDescent="0.25">
      <c r="B2351" s="1" t="s">
        <v>729</v>
      </c>
      <c r="C2351" s="33" t="s">
        <v>1009</v>
      </c>
      <c r="D2351" s="34" t="s">
        <v>543</v>
      </c>
      <c r="E2351" s="8" t="s">
        <v>14</v>
      </c>
      <c r="F2351" s="8" t="s">
        <v>117</v>
      </c>
      <c r="G2351" s="8" t="s">
        <v>27</v>
      </c>
      <c r="H2351" s="8" t="s">
        <v>104</v>
      </c>
      <c r="I2351" s="16">
        <v>62.4</v>
      </c>
      <c r="J2351" s="16">
        <v>0</v>
      </c>
      <c r="K2351" s="16">
        <v>0</v>
      </c>
      <c r="L2351" s="16">
        <v>0</v>
      </c>
      <c r="M2351" s="16">
        <v>0</v>
      </c>
      <c r="N2351" s="16">
        <v>0</v>
      </c>
      <c r="O2351" s="12">
        <f t="shared" si="676"/>
        <v>0</v>
      </c>
      <c r="P2351" s="12">
        <f t="shared" si="676"/>
        <v>0</v>
      </c>
      <c r="Q2351" s="12">
        <f t="shared" si="676"/>
        <v>0</v>
      </c>
      <c r="R2351" s="12">
        <f>IFERROR(IF(I2351=0,0,VLOOKUP($C2351,'[1]Marginality pivots'!$B$7:$N$2242,11,0)), 0)</f>
        <v>0</v>
      </c>
      <c r="S2351" s="12">
        <f>IFERROR(IF(J2351=0,0,VLOOKUP($C2351,'[1]Marginality pivots'!$B$7:$N$2242,12,0)), 0)</f>
        <v>0</v>
      </c>
      <c r="T2351" s="12">
        <f>IFERROR(IF(K2351=0,0,VLOOKUP($C2351,'[1]Marginality pivots'!$B$7:$N$2242,13,0)), 0)</f>
        <v>0</v>
      </c>
      <c r="U2351" s="12">
        <v>0</v>
      </c>
      <c r="V2351" s="12">
        <v>0</v>
      </c>
      <c r="W2351" s="12">
        <v>0</v>
      </c>
      <c r="X2351" s="12">
        <v>0</v>
      </c>
      <c r="Y2351" s="12">
        <v>0</v>
      </c>
      <c r="Z2351" s="12">
        <v>0</v>
      </c>
      <c r="AA2351" s="12">
        <v>0</v>
      </c>
      <c r="AB2351" s="12">
        <v>0</v>
      </c>
      <c r="AC2351" s="12">
        <v>0</v>
      </c>
      <c r="AD2351" s="12">
        <f t="shared" si="677"/>
        <v>0</v>
      </c>
      <c r="AE2351" s="12">
        <f t="shared" si="678"/>
        <v>0</v>
      </c>
      <c r="AF2351" s="12">
        <f t="shared" si="679"/>
        <v>0</v>
      </c>
      <c r="AG2351" s="16">
        <f t="shared" si="680"/>
        <v>0</v>
      </c>
      <c r="AH2351" s="16">
        <f t="shared" si="681"/>
        <v>0</v>
      </c>
      <c r="AI2351" s="16">
        <f t="shared" si="682"/>
        <v>0</v>
      </c>
      <c r="AJ2351" s="16">
        <f t="shared" si="685"/>
        <v>0</v>
      </c>
      <c r="AK2351" s="16">
        <f t="shared" si="686"/>
        <v>0</v>
      </c>
      <c r="AL2351" s="16">
        <f t="shared" si="687"/>
        <v>0</v>
      </c>
      <c r="AM2351" s="16">
        <f t="shared" si="683"/>
        <v>0</v>
      </c>
      <c r="AN2351" s="16">
        <f t="shared" si="684"/>
        <v>0</v>
      </c>
      <c r="AO2351" s="16">
        <f t="shared" si="688"/>
        <v>62.4</v>
      </c>
      <c r="AP2351" s="16">
        <f t="shared" si="689"/>
        <v>0</v>
      </c>
      <c r="AQ2351" s="16">
        <f t="shared" si="690"/>
        <v>0</v>
      </c>
      <c r="AR2351" s="9">
        <f t="shared" si="691"/>
        <v>1</v>
      </c>
      <c r="AS2351" s="9">
        <f t="shared" si="692"/>
        <v>0</v>
      </c>
      <c r="AT2351" s="9">
        <f t="shared" si="693"/>
        <v>0</v>
      </c>
    </row>
    <row r="2352" spans="2:46" x14ac:dyDescent="0.25">
      <c r="B2352" s="1" t="s">
        <v>729</v>
      </c>
      <c r="C2352" s="33" t="s">
        <v>1010</v>
      </c>
      <c r="D2352" s="34" t="s">
        <v>3</v>
      </c>
      <c r="E2352" s="8" t="s">
        <v>13</v>
      </c>
      <c r="F2352" s="8" t="s">
        <v>125</v>
      </c>
      <c r="G2352" s="8" t="s">
        <v>27</v>
      </c>
      <c r="H2352" s="8" t="s">
        <v>103</v>
      </c>
      <c r="I2352" s="16">
        <v>0</v>
      </c>
      <c r="J2352" s="16">
        <v>0</v>
      </c>
      <c r="K2352" s="16">
        <v>60.6</v>
      </c>
      <c r="L2352" s="16">
        <v>0</v>
      </c>
      <c r="M2352" s="16">
        <v>0</v>
      </c>
      <c r="N2352" s="16">
        <v>10</v>
      </c>
      <c r="O2352" s="12">
        <f t="shared" si="676"/>
        <v>0</v>
      </c>
      <c r="P2352" s="12">
        <f t="shared" si="676"/>
        <v>0</v>
      </c>
      <c r="Q2352" s="12">
        <f t="shared" si="676"/>
        <v>6.0600000000000005</v>
      </c>
      <c r="R2352" s="12">
        <f>IFERROR(IF(I2352=0,0,VLOOKUP($C2352,'[1]Marginality pivots'!$B$7:$N$2242,11,0)), 0)</f>
        <v>0</v>
      </c>
      <c r="S2352" s="12">
        <f>IFERROR(IF(J2352=0,0,VLOOKUP($C2352,'[1]Marginality pivots'!$B$7:$N$2242,12,0)), 0)</f>
        <v>0</v>
      </c>
      <c r="T2352" s="12">
        <f>IFERROR(IF(K2352=0,0,VLOOKUP($C2352,'[1]Marginality pivots'!$B$7:$N$2242,13,0)), 0)</f>
        <v>3.6703701577093844</v>
      </c>
      <c r="U2352" s="12">
        <v>0</v>
      </c>
      <c r="V2352" s="12">
        <v>0</v>
      </c>
      <c r="W2352" s="12">
        <v>4.7714812050221997</v>
      </c>
      <c r="X2352" s="12">
        <v>0</v>
      </c>
      <c r="Y2352" s="12">
        <v>0</v>
      </c>
      <c r="Z2352" s="12">
        <v>4.7714812050221997</v>
      </c>
      <c r="AA2352" s="12">
        <v>0</v>
      </c>
      <c r="AB2352" s="12">
        <v>0</v>
      </c>
      <c r="AC2352" s="12">
        <v>3.6703701577093844</v>
      </c>
      <c r="AD2352" s="12">
        <f t="shared" si="677"/>
        <v>0</v>
      </c>
      <c r="AE2352" s="12">
        <f t="shared" si="678"/>
        <v>0</v>
      </c>
      <c r="AF2352" s="12">
        <f t="shared" si="679"/>
        <v>47.714812050221994</v>
      </c>
      <c r="AG2352" s="16">
        <f t="shared" si="680"/>
        <v>0</v>
      </c>
      <c r="AH2352" s="16">
        <f t="shared" si="681"/>
        <v>0</v>
      </c>
      <c r="AI2352" s="16">
        <f t="shared" si="682"/>
        <v>47.714812050221994</v>
      </c>
      <c r="AJ2352" s="16">
        <f t="shared" si="685"/>
        <v>0</v>
      </c>
      <c r="AK2352" s="16">
        <f t="shared" si="686"/>
        <v>0</v>
      </c>
      <c r="AL2352" s="16">
        <f t="shared" si="687"/>
        <v>36.703701577093845</v>
      </c>
      <c r="AM2352" s="16">
        <f t="shared" si="683"/>
        <v>0</v>
      </c>
      <c r="AN2352" s="16">
        <f t="shared" si="684"/>
        <v>0</v>
      </c>
      <c r="AO2352" s="16">
        <f t="shared" si="688"/>
        <v>0</v>
      </c>
      <c r="AP2352" s="16">
        <f t="shared" si="689"/>
        <v>0</v>
      </c>
      <c r="AQ2352" s="16">
        <f t="shared" si="690"/>
        <v>23.896298422906156</v>
      </c>
      <c r="AR2352" s="9">
        <f t="shared" si="691"/>
        <v>0</v>
      </c>
      <c r="AS2352" s="9">
        <f t="shared" si="692"/>
        <v>0</v>
      </c>
      <c r="AT2352" s="9">
        <f t="shared" si="693"/>
        <v>0.39432835681363293</v>
      </c>
    </row>
    <row r="2353" spans="2:46" x14ac:dyDescent="0.25">
      <c r="B2353" s="1" t="s">
        <v>729</v>
      </c>
      <c r="C2353" s="33" t="s">
        <v>1011</v>
      </c>
      <c r="D2353" s="34" t="s">
        <v>3</v>
      </c>
      <c r="E2353" s="8" t="s">
        <v>14</v>
      </c>
      <c r="F2353" s="8" t="s">
        <v>117</v>
      </c>
      <c r="G2353" s="8" t="s">
        <v>27</v>
      </c>
      <c r="H2353" s="8" t="s">
        <v>103</v>
      </c>
      <c r="I2353" s="16">
        <v>0</v>
      </c>
      <c r="J2353" s="16">
        <v>59.22</v>
      </c>
      <c r="K2353" s="16">
        <v>0</v>
      </c>
      <c r="L2353" s="16">
        <v>0</v>
      </c>
      <c r="M2353" s="16">
        <v>63</v>
      </c>
      <c r="N2353" s="16">
        <v>0</v>
      </c>
      <c r="O2353" s="12">
        <f t="shared" si="676"/>
        <v>0</v>
      </c>
      <c r="P2353" s="12">
        <f t="shared" si="676"/>
        <v>0.94</v>
      </c>
      <c r="Q2353" s="12">
        <f t="shared" si="676"/>
        <v>0</v>
      </c>
      <c r="R2353" s="12">
        <f>IFERROR(IF(I2353=0,0,VLOOKUP($C2353,'[1]Marginality pivots'!$B$7:$N$2242,11,0)), 0)</f>
        <v>0</v>
      </c>
      <c r="S2353" s="12">
        <f>IFERROR(IF(J2353=0,0,VLOOKUP($C2353,'[1]Marginality pivots'!$B$7:$N$2242,12,0)), 0)</f>
        <v>0.71578145821435357</v>
      </c>
      <c r="T2353" s="12">
        <f>IFERROR(IF(K2353=0,0,VLOOKUP($C2353,'[1]Marginality pivots'!$B$7:$N$2242,13,0)), 0)</f>
        <v>0</v>
      </c>
      <c r="U2353" s="12">
        <v>0</v>
      </c>
      <c r="V2353" s="12">
        <v>1.0164096706643819</v>
      </c>
      <c r="W2353" s="12">
        <v>0</v>
      </c>
      <c r="X2353" s="12">
        <v>0</v>
      </c>
      <c r="Y2353" s="12">
        <v>1.0164096706643819</v>
      </c>
      <c r="Z2353" s="12">
        <v>0</v>
      </c>
      <c r="AA2353" s="12">
        <v>0</v>
      </c>
      <c r="AB2353" s="12">
        <v>0.71578145821435357</v>
      </c>
      <c r="AC2353" s="12">
        <v>0</v>
      </c>
      <c r="AD2353" s="12">
        <f t="shared" si="677"/>
        <v>0</v>
      </c>
      <c r="AE2353" s="12">
        <f t="shared" si="678"/>
        <v>64.033809251856056</v>
      </c>
      <c r="AF2353" s="12">
        <f t="shared" si="679"/>
        <v>0</v>
      </c>
      <c r="AG2353" s="16">
        <f t="shared" si="680"/>
        <v>0</v>
      </c>
      <c r="AH2353" s="16">
        <f t="shared" si="681"/>
        <v>64.033809251856056</v>
      </c>
      <c r="AI2353" s="16">
        <f t="shared" si="682"/>
        <v>0</v>
      </c>
      <c r="AJ2353" s="16">
        <f t="shared" si="685"/>
        <v>0</v>
      </c>
      <c r="AK2353" s="16">
        <f t="shared" si="686"/>
        <v>45.094231867504277</v>
      </c>
      <c r="AL2353" s="16">
        <f t="shared" si="687"/>
        <v>0</v>
      </c>
      <c r="AM2353" s="16">
        <f t="shared" si="683"/>
        <v>0</v>
      </c>
      <c r="AN2353" s="16">
        <f t="shared" si="684"/>
        <v>45.094231867504277</v>
      </c>
      <c r="AO2353" s="16">
        <f t="shared" si="688"/>
        <v>0</v>
      </c>
      <c r="AP2353" s="16">
        <f t="shared" si="689"/>
        <v>14.125768132495722</v>
      </c>
      <c r="AQ2353" s="16">
        <f t="shared" si="690"/>
        <v>0</v>
      </c>
      <c r="AR2353" s="9">
        <f t="shared" si="691"/>
        <v>0</v>
      </c>
      <c r="AS2353" s="9">
        <f t="shared" si="692"/>
        <v>0.23853036360175148</v>
      </c>
      <c r="AT2353" s="9">
        <f t="shared" si="693"/>
        <v>0</v>
      </c>
    </row>
    <row r="2354" spans="2:46" x14ac:dyDescent="0.25">
      <c r="B2354" s="1" t="s">
        <v>729</v>
      </c>
      <c r="C2354" s="33" t="s">
        <v>1012</v>
      </c>
      <c r="D2354" s="34" t="s">
        <v>543</v>
      </c>
      <c r="E2354" s="8" t="s">
        <v>14</v>
      </c>
      <c r="F2354" s="8" t="s">
        <v>117</v>
      </c>
      <c r="G2354" s="8" t="s">
        <v>27</v>
      </c>
      <c r="H2354" s="8" t="s">
        <v>104</v>
      </c>
      <c r="I2354" s="16">
        <v>58.8</v>
      </c>
      <c r="J2354" s="16">
        <v>0</v>
      </c>
      <c r="K2354" s="16">
        <v>0</v>
      </c>
      <c r="L2354" s="16">
        <v>0</v>
      </c>
      <c r="M2354" s="16">
        <v>0</v>
      </c>
      <c r="N2354" s="16">
        <v>0</v>
      </c>
      <c r="O2354" s="12">
        <f t="shared" si="676"/>
        <v>0</v>
      </c>
      <c r="P2354" s="12">
        <f t="shared" si="676"/>
        <v>0</v>
      </c>
      <c r="Q2354" s="12">
        <f t="shared" si="676"/>
        <v>0</v>
      </c>
      <c r="R2354" s="12">
        <f>IFERROR(IF(I2354=0,0,VLOOKUP($C2354,'[1]Marginality pivots'!$B$7:$N$2242,11,0)), 0)</f>
        <v>0</v>
      </c>
      <c r="S2354" s="12">
        <f>IFERROR(IF(J2354=0,0,VLOOKUP($C2354,'[1]Marginality pivots'!$B$7:$N$2242,12,0)), 0)</f>
        <v>0</v>
      </c>
      <c r="T2354" s="12">
        <f>IFERROR(IF(K2354=0,0,VLOOKUP($C2354,'[1]Marginality pivots'!$B$7:$N$2242,13,0)), 0)</f>
        <v>0</v>
      </c>
      <c r="U2354" s="12">
        <v>0</v>
      </c>
      <c r="V2354" s="12">
        <v>0</v>
      </c>
      <c r="W2354" s="12">
        <v>0</v>
      </c>
      <c r="X2354" s="12">
        <v>0</v>
      </c>
      <c r="Y2354" s="12">
        <v>0</v>
      </c>
      <c r="Z2354" s="12">
        <v>0</v>
      </c>
      <c r="AA2354" s="12">
        <v>0</v>
      </c>
      <c r="AB2354" s="12">
        <v>0</v>
      </c>
      <c r="AC2354" s="12">
        <v>0</v>
      </c>
      <c r="AD2354" s="12">
        <f t="shared" si="677"/>
        <v>0</v>
      </c>
      <c r="AE2354" s="12">
        <f t="shared" si="678"/>
        <v>0</v>
      </c>
      <c r="AF2354" s="12">
        <f t="shared" si="679"/>
        <v>0</v>
      </c>
      <c r="AG2354" s="16">
        <f t="shared" si="680"/>
        <v>0</v>
      </c>
      <c r="AH2354" s="16">
        <f t="shared" si="681"/>
        <v>0</v>
      </c>
      <c r="AI2354" s="16">
        <f t="shared" si="682"/>
        <v>0</v>
      </c>
      <c r="AJ2354" s="16">
        <f t="shared" si="685"/>
        <v>0</v>
      </c>
      <c r="AK2354" s="16">
        <f t="shared" si="686"/>
        <v>0</v>
      </c>
      <c r="AL2354" s="16">
        <f t="shared" si="687"/>
        <v>0</v>
      </c>
      <c r="AM2354" s="16">
        <f t="shared" si="683"/>
        <v>0</v>
      </c>
      <c r="AN2354" s="16">
        <f t="shared" si="684"/>
        <v>0</v>
      </c>
      <c r="AO2354" s="16">
        <f t="shared" si="688"/>
        <v>58.8</v>
      </c>
      <c r="AP2354" s="16">
        <f t="shared" si="689"/>
        <v>0</v>
      </c>
      <c r="AQ2354" s="16">
        <f t="shared" si="690"/>
        <v>0</v>
      </c>
      <c r="AR2354" s="9">
        <f t="shared" si="691"/>
        <v>1</v>
      </c>
      <c r="AS2354" s="9">
        <f t="shared" si="692"/>
        <v>0</v>
      </c>
      <c r="AT2354" s="9">
        <f t="shared" si="693"/>
        <v>0</v>
      </c>
    </row>
    <row r="2355" spans="2:46" x14ac:dyDescent="0.25">
      <c r="B2355" s="1" t="s">
        <v>729</v>
      </c>
      <c r="C2355" s="34">
        <v>3054968421106</v>
      </c>
      <c r="D2355" s="34" t="s">
        <v>543</v>
      </c>
      <c r="E2355" s="8" t="s">
        <v>14</v>
      </c>
      <c r="F2355" s="8" t="s">
        <v>117</v>
      </c>
      <c r="G2355" s="8" t="s">
        <v>27</v>
      </c>
      <c r="H2355" s="8" t="s">
        <v>104</v>
      </c>
      <c r="I2355" s="16">
        <v>58.8</v>
      </c>
      <c r="J2355" s="16">
        <v>0</v>
      </c>
      <c r="K2355" s="16">
        <v>0</v>
      </c>
      <c r="L2355" s="16">
        <v>0</v>
      </c>
      <c r="M2355" s="16">
        <v>0</v>
      </c>
      <c r="N2355" s="16">
        <v>0</v>
      </c>
      <c r="O2355" s="12">
        <f t="shared" si="676"/>
        <v>0</v>
      </c>
      <c r="P2355" s="12">
        <f t="shared" si="676"/>
        <v>0</v>
      </c>
      <c r="Q2355" s="12">
        <f t="shared" si="676"/>
        <v>0</v>
      </c>
      <c r="R2355" s="12">
        <f>IFERROR(IF(I2355=0,0,VLOOKUP($C2355,'[1]Marginality pivots'!$B$7:$N$2242,11,0)), 0)</f>
        <v>0</v>
      </c>
      <c r="S2355" s="12">
        <f>IFERROR(IF(J2355=0,0,VLOOKUP($C2355,'[1]Marginality pivots'!$B$7:$N$2242,12,0)), 0)</f>
        <v>0</v>
      </c>
      <c r="T2355" s="12">
        <f>IFERROR(IF(K2355=0,0,VLOOKUP($C2355,'[1]Marginality pivots'!$B$7:$N$2242,13,0)), 0)</f>
        <v>0</v>
      </c>
      <c r="U2355" s="12">
        <v>0</v>
      </c>
      <c r="V2355" s="12">
        <v>0</v>
      </c>
      <c r="W2355" s="12">
        <v>0</v>
      </c>
      <c r="X2355" s="12">
        <v>0</v>
      </c>
      <c r="Y2355" s="12">
        <v>0</v>
      </c>
      <c r="Z2355" s="12">
        <v>0</v>
      </c>
      <c r="AA2355" s="12">
        <v>0</v>
      </c>
      <c r="AB2355" s="12">
        <v>0</v>
      </c>
      <c r="AC2355" s="12">
        <v>0</v>
      </c>
      <c r="AD2355" s="12">
        <f t="shared" si="677"/>
        <v>0</v>
      </c>
      <c r="AE2355" s="12">
        <f t="shared" si="678"/>
        <v>0</v>
      </c>
      <c r="AF2355" s="12">
        <f t="shared" si="679"/>
        <v>0</v>
      </c>
      <c r="AG2355" s="16">
        <f t="shared" si="680"/>
        <v>0</v>
      </c>
      <c r="AH2355" s="16">
        <f t="shared" si="681"/>
        <v>0</v>
      </c>
      <c r="AI2355" s="16">
        <f t="shared" si="682"/>
        <v>0</v>
      </c>
      <c r="AJ2355" s="16">
        <f t="shared" si="685"/>
        <v>0</v>
      </c>
      <c r="AK2355" s="16">
        <f t="shared" si="686"/>
        <v>0</v>
      </c>
      <c r="AL2355" s="16">
        <f t="shared" si="687"/>
        <v>0</v>
      </c>
      <c r="AM2355" s="16">
        <f t="shared" si="683"/>
        <v>0</v>
      </c>
      <c r="AN2355" s="16">
        <f t="shared" si="684"/>
        <v>0</v>
      </c>
      <c r="AO2355" s="16">
        <f t="shared" si="688"/>
        <v>58.8</v>
      </c>
      <c r="AP2355" s="16">
        <f t="shared" si="689"/>
        <v>0</v>
      </c>
      <c r="AQ2355" s="16">
        <f t="shared" si="690"/>
        <v>0</v>
      </c>
      <c r="AR2355" s="9">
        <f t="shared" si="691"/>
        <v>1</v>
      </c>
      <c r="AS2355" s="9">
        <f t="shared" si="692"/>
        <v>0</v>
      </c>
      <c r="AT2355" s="9">
        <f t="shared" si="693"/>
        <v>0</v>
      </c>
    </row>
    <row r="2356" spans="2:46" x14ac:dyDescent="0.25">
      <c r="B2356" s="1" t="s">
        <v>729</v>
      </c>
      <c r="C2356" s="33">
        <v>3054968422206</v>
      </c>
      <c r="D2356" s="34" t="s">
        <v>3</v>
      </c>
      <c r="E2356" s="8" t="s">
        <v>14</v>
      </c>
      <c r="F2356" s="8" t="s">
        <v>117</v>
      </c>
      <c r="G2356" s="8" t="s">
        <v>27</v>
      </c>
      <c r="H2356" s="8" t="s">
        <v>104</v>
      </c>
      <c r="I2356" s="16">
        <v>58.8</v>
      </c>
      <c r="J2356" s="16">
        <v>0</v>
      </c>
      <c r="K2356" s="16">
        <v>0</v>
      </c>
      <c r="L2356" s="16">
        <v>0</v>
      </c>
      <c r="M2356" s="16">
        <v>0</v>
      </c>
      <c r="N2356" s="16">
        <v>0</v>
      </c>
      <c r="O2356" s="12">
        <f t="shared" si="676"/>
        <v>0</v>
      </c>
      <c r="P2356" s="12">
        <f t="shared" si="676"/>
        <v>0</v>
      </c>
      <c r="Q2356" s="12">
        <f t="shared" si="676"/>
        <v>0</v>
      </c>
      <c r="R2356" s="12">
        <f>IFERROR(IF(I2356=0,0,VLOOKUP($C2356,'[1]Marginality pivots'!$B$7:$N$2242,11,0)), 0)</f>
        <v>0</v>
      </c>
      <c r="S2356" s="12">
        <f>IFERROR(IF(J2356=0,0,VLOOKUP($C2356,'[1]Marginality pivots'!$B$7:$N$2242,12,0)), 0)</f>
        <v>0</v>
      </c>
      <c r="T2356" s="12">
        <f>IFERROR(IF(K2356=0,0,VLOOKUP($C2356,'[1]Marginality pivots'!$B$7:$N$2242,13,0)), 0)</f>
        <v>0</v>
      </c>
      <c r="U2356" s="12">
        <v>0</v>
      </c>
      <c r="V2356" s="12">
        <v>0</v>
      </c>
      <c r="W2356" s="12">
        <v>0</v>
      </c>
      <c r="X2356" s="12">
        <v>0</v>
      </c>
      <c r="Y2356" s="12">
        <v>0</v>
      </c>
      <c r="Z2356" s="12">
        <v>0</v>
      </c>
      <c r="AA2356" s="12">
        <v>0</v>
      </c>
      <c r="AB2356" s="12">
        <v>0</v>
      </c>
      <c r="AC2356" s="12">
        <v>0</v>
      </c>
      <c r="AD2356" s="12">
        <f t="shared" si="677"/>
        <v>0</v>
      </c>
      <c r="AE2356" s="12">
        <f t="shared" si="678"/>
        <v>0</v>
      </c>
      <c r="AF2356" s="12">
        <f t="shared" si="679"/>
        <v>0</v>
      </c>
      <c r="AG2356" s="16">
        <f t="shared" si="680"/>
        <v>0</v>
      </c>
      <c r="AH2356" s="16">
        <f t="shared" si="681"/>
        <v>0</v>
      </c>
      <c r="AI2356" s="16">
        <f t="shared" si="682"/>
        <v>0</v>
      </c>
      <c r="AJ2356" s="16">
        <f t="shared" si="685"/>
        <v>0</v>
      </c>
      <c r="AK2356" s="16">
        <f t="shared" si="686"/>
        <v>0</v>
      </c>
      <c r="AL2356" s="16">
        <f t="shared" si="687"/>
        <v>0</v>
      </c>
      <c r="AM2356" s="16">
        <f t="shared" si="683"/>
        <v>0</v>
      </c>
      <c r="AN2356" s="16">
        <f t="shared" si="684"/>
        <v>0</v>
      </c>
      <c r="AO2356" s="16">
        <f t="shared" si="688"/>
        <v>58.8</v>
      </c>
      <c r="AP2356" s="16">
        <f t="shared" si="689"/>
        <v>0</v>
      </c>
      <c r="AQ2356" s="16">
        <f t="shared" si="690"/>
        <v>0</v>
      </c>
      <c r="AR2356" s="9">
        <f t="shared" si="691"/>
        <v>1</v>
      </c>
      <c r="AS2356" s="9">
        <f t="shared" si="692"/>
        <v>0</v>
      </c>
      <c r="AT2356" s="9">
        <f t="shared" si="693"/>
        <v>0</v>
      </c>
    </row>
    <row r="2357" spans="2:46" x14ac:dyDescent="0.25">
      <c r="B2357" s="1" t="s">
        <v>729</v>
      </c>
      <c r="C2357" s="33" t="s">
        <v>1013</v>
      </c>
      <c r="D2357" s="34" t="s">
        <v>3</v>
      </c>
      <c r="E2357" s="8" t="s">
        <v>13</v>
      </c>
      <c r="F2357" s="8" t="s">
        <v>109</v>
      </c>
      <c r="G2357" s="8" t="s">
        <v>27</v>
      </c>
      <c r="H2357" s="8" t="s">
        <v>103</v>
      </c>
      <c r="I2357" s="16">
        <v>57.75</v>
      </c>
      <c r="J2357" s="16">
        <v>0</v>
      </c>
      <c r="K2357" s="16">
        <v>0</v>
      </c>
      <c r="L2357" s="16">
        <v>11</v>
      </c>
      <c r="M2357" s="16">
        <v>0</v>
      </c>
      <c r="N2357" s="16">
        <v>0</v>
      </c>
      <c r="O2357" s="12">
        <f t="shared" si="676"/>
        <v>5.25</v>
      </c>
      <c r="P2357" s="12">
        <f t="shared" si="676"/>
        <v>0</v>
      </c>
      <c r="Q2357" s="12">
        <f t="shared" si="676"/>
        <v>0</v>
      </c>
      <c r="R2357" s="12">
        <f>IFERROR(IF(I2357=0,0,VLOOKUP($C2357,'[1]Marginality pivots'!$B$7:$N$2242,11,0)), 0)</f>
        <v>2.4180106054454211</v>
      </c>
      <c r="S2357" s="12">
        <f>IFERROR(IF(J2357=0,0,VLOOKUP($C2357,'[1]Marginality pivots'!$B$7:$N$2242,12,0)), 0)</f>
        <v>0</v>
      </c>
      <c r="T2357" s="12">
        <f>IFERROR(IF(K2357=0,0,VLOOKUP($C2357,'[1]Marginality pivots'!$B$7:$N$2242,13,0)), 0)</f>
        <v>0</v>
      </c>
      <c r="U2357" s="12">
        <v>3.0225132568067763</v>
      </c>
      <c r="V2357" s="12">
        <v>0</v>
      </c>
      <c r="W2357" s="12">
        <v>0</v>
      </c>
      <c r="X2357" s="12">
        <v>3.0225132568067763</v>
      </c>
      <c r="Y2357" s="12">
        <v>0</v>
      </c>
      <c r="Z2357" s="12">
        <v>0</v>
      </c>
      <c r="AA2357" s="12">
        <v>2.4180106054454211</v>
      </c>
      <c r="AB2357" s="12">
        <v>0</v>
      </c>
      <c r="AC2357" s="12">
        <v>0</v>
      </c>
      <c r="AD2357" s="12">
        <f t="shared" si="677"/>
        <v>33.247645824874539</v>
      </c>
      <c r="AE2357" s="12">
        <f t="shared" si="678"/>
        <v>0</v>
      </c>
      <c r="AF2357" s="12">
        <f t="shared" si="679"/>
        <v>0</v>
      </c>
      <c r="AG2357" s="16">
        <f t="shared" si="680"/>
        <v>33.247645824874539</v>
      </c>
      <c r="AH2357" s="16">
        <f t="shared" si="681"/>
        <v>0</v>
      </c>
      <c r="AI2357" s="16">
        <f t="shared" si="682"/>
        <v>0</v>
      </c>
      <c r="AJ2357" s="16">
        <f t="shared" si="685"/>
        <v>26.598116659899631</v>
      </c>
      <c r="AK2357" s="16">
        <f t="shared" si="686"/>
        <v>0</v>
      </c>
      <c r="AL2357" s="16">
        <f t="shared" si="687"/>
        <v>0</v>
      </c>
      <c r="AM2357" s="16">
        <f t="shared" si="683"/>
        <v>26.598116659899631</v>
      </c>
      <c r="AN2357" s="16">
        <f t="shared" si="684"/>
        <v>0</v>
      </c>
      <c r="AO2357" s="16">
        <f t="shared" si="688"/>
        <v>31.151883340100369</v>
      </c>
      <c r="AP2357" s="16">
        <f t="shared" si="689"/>
        <v>0</v>
      </c>
      <c r="AQ2357" s="16">
        <f t="shared" si="690"/>
        <v>0</v>
      </c>
      <c r="AR2357" s="9">
        <f t="shared" si="691"/>
        <v>0.5394265513437293</v>
      </c>
      <c r="AS2357" s="9">
        <f t="shared" si="692"/>
        <v>0</v>
      </c>
      <c r="AT2357" s="9">
        <f t="shared" si="693"/>
        <v>0</v>
      </c>
    </row>
    <row r="2358" spans="2:46" x14ac:dyDescent="0.25">
      <c r="B2358" s="1" t="s">
        <v>729</v>
      </c>
      <c r="C2358" s="33" t="s">
        <v>1014</v>
      </c>
      <c r="D2358" s="34" t="s">
        <v>3</v>
      </c>
      <c r="E2358" s="8" t="s">
        <v>16</v>
      </c>
      <c r="F2358" s="8" t="s">
        <v>693</v>
      </c>
      <c r="G2358" s="8" t="s">
        <v>27</v>
      </c>
      <c r="H2358" s="8" t="s">
        <v>103</v>
      </c>
      <c r="I2358" s="16">
        <v>0</v>
      </c>
      <c r="J2358" s="16">
        <v>0</v>
      </c>
      <c r="K2358" s="16">
        <v>52.92</v>
      </c>
      <c r="L2358" s="16">
        <v>0</v>
      </c>
      <c r="M2358" s="16">
        <v>0</v>
      </c>
      <c r="N2358" s="16">
        <v>12</v>
      </c>
      <c r="O2358" s="12">
        <f t="shared" si="676"/>
        <v>0</v>
      </c>
      <c r="P2358" s="12">
        <f t="shared" si="676"/>
        <v>0</v>
      </c>
      <c r="Q2358" s="12">
        <f t="shared" si="676"/>
        <v>4.41</v>
      </c>
      <c r="R2358" s="12">
        <f>IFERROR(IF(I2358=0,0,VLOOKUP($C2358,'[1]Marginality pivots'!$B$7:$N$2242,11,0)), 0)</f>
        <v>0</v>
      </c>
      <c r="S2358" s="12">
        <f>IFERROR(IF(J2358=0,0,VLOOKUP($C2358,'[1]Marginality pivots'!$B$7:$N$2242,12,0)), 0)</f>
        <v>0</v>
      </c>
      <c r="T2358" s="12">
        <f>IFERROR(IF(K2358=0,0,VLOOKUP($C2358,'[1]Marginality pivots'!$B$7:$N$2242,13,0)), 0)</f>
        <v>2.8529418761073555</v>
      </c>
      <c r="U2358" s="12">
        <v>0</v>
      </c>
      <c r="V2358" s="12">
        <v>0</v>
      </c>
      <c r="W2358" s="12">
        <v>3.7088244389395624</v>
      </c>
      <c r="X2358" s="12">
        <v>0</v>
      </c>
      <c r="Y2358" s="12">
        <v>0</v>
      </c>
      <c r="Z2358" s="12">
        <v>3.7088244389395624</v>
      </c>
      <c r="AA2358" s="12">
        <v>0</v>
      </c>
      <c r="AB2358" s="12">
        <v>0</v>
      </c>
      <c r="AC2358" s="12">
        <v>2.8529418761073555</v>
      </c>
      <c r="AD2358" s="12">
        <f t="shared" si="677"/>
        <v>0</v>
      </c>
      <c r="AE2358" s="12">
        <f t="shared" si="678"/>
        <v>0</v>
      </c>
      <c r="AF2358" s="12">
        <f t="shared" si="679"/>
        <v>44.50589326727475</v>
      </c>
      <c r="AG2358" s="16">
        <f t="shared" si="680"/>
        <v>0</v>
      </c>
      <c r="AH2358" s="16">
        <f t="shared" si="681"/>
        <v>0</v>
      </c>
      <c r="AI2358" s="16">
        <f t="shared" si="682"/>
        <v>44.50589326727475</v>
      </c>
      <c r="AJ2358" s="16">
        <f t="shared" si="685"/>
        <v>0</v>
      </c>
      <c r="AK2358" s="16">
        <f t="shared" si="686"/>
        <v>0</v>
      </c>
      <c r="AL2358" s="16">
        <f t="shared" si="687"/>
        <v>34.235302513288268</v>
      </c>
      <c r="AM2358" s="16">
        <f t="shared" si="683"/>
        <v>0</v>
      </c>
      <c r="AN2358" s="16">
        <f t="shared" si="684"/>
        <v>0</v>
      </c>
      <c r="AO2358" s="16">
        <f t="shared" si="688"/>
        <v>0</v>
      </c>
      <c r="AP2358" s="16">
        <f t="shared" si="689"/>
        <v>0</v>
      </c>
      <c r="AQ2358" s="16">
        <f t="shared" si="690"/>
        <v>18.684697486711734</v>
      </c>
      <c r="AR2358" s="9">
        <f t="shared" si="691"/>
        <v>0</v>
      </c>
      <c r="AS2358" s="9">
        <f t="shared" si="692"/>
        <v>0</v>
      </c>
      <c r="AT2358" s="9">
        <f t="shared" si="693"/>
        <v>0.35307440451080374</v>
      </c>
    </row>
    <row r="2359" spans="2:46" x14ac:dyDescent="0.25">
      <c r="B2359" s="1" t="s">
        <v>729</v>
      </c>
      <c r="C2359" s="33" t="s">
        <v>1015</v>
      </c>
      <c r="D2359" s="34" t="s">
        <v>3</v>
      </c>
      <c r="E2359" s="8" t="s">
        <v>14</v>
      </c>
      <c r="F2359" s="8" t="s">
        <v>117</v>
      </c>
      <c r="G2359" s="8" t="s">
        <v>27</v>
      </c>
      <c r="H2359" s="8" t="s">
        <v>103</v>
      </c>
      <c r="I2359" s="16">
        <v>51.13</v>
      </c>
      <c r="J2359" s="16">
        <v>0</v>
      </c>
      <c r="K2359" s="16">
        <v>0</v>
      </c>
      <c r="L2359" s="16">
        <v>1</v>
      </c>
      <c r="M2359" s="16">
        <v>0</v>
      </c>
      <c r="N2359" s="16">
        <v>0</v>
      </c>
      <c r="O2359" s="12">
        <f t="shared" si="676"/>
        <v>51.13</v>
      </c>
      <c r="P2359" s="12">
        <f t="shared" si="676"/>
        <v>0</v>
      </c>
      <c r="Q2359" s="12">
        <f t="shared" si="676"/>
        <v>0</v>
      </c>
      <c r="R2359" s="12">
        <f>IFERROR(IF(I2359=0,0,VLOOKUP($C2359,'[1]Marginality pivots'!$B$7:$N$2242,11,0)), 0)</f>
        <v>23.549120429795124</v>
      </c>
      <c r="S2359" s="12">
        <f>IFERROR(IF(J2359=0,0,VLOOKUP($C2359,'[1]Marginality pivots'!$B$7:$N$2242,12,0)), 0)</f>
        <v>0</v>
      </c>
      <c r="T2359" s="12">
        <f>IFERROR(IF(K2359=0,0,VLOOKUP($C2359,'[1]Marginality pivots'!$B$7:$N$2242,13,0)), 0)</f>
        <v>0</v>
      </c>
      <c r="U2359" s="12">
        <v>29.436400537243905</v>
      </c>
      <c r="V2359" s="12">
        <v>0</v>
      </c>
      <c r="W2359" s="12">
        <v>0</v>
      </c>
      <c r="X2359" s="12">
        <v>29.436400537243905</v>
      </c>
      <c r="Y2359" s="12">
        <v>0</v>
      </c>
      <c r="Z2359" s="12">
        <v>0</v>
      </c>
      <c r="AA2359" s="12">
        <v>23.549120429795124</v>
      </c>
      <c r="AB2359" s="12">
        <v>0</v>
      </c>
      <c r="AC2359" s="12">
        <v>0</v>
      </c>
      <c r="AD2359" s="12">
        <f t="shared" si="677"/>
        <v>29.436400537243905</v>
      </c>
      <c r="AE2359" s="12">
        <f t="shared" si="678"/>
        <v>0</v>
      </c>
      <c r="AF2359" s="12">
        <f t="shared" si="679"/>
        <v>0</v>
      </c>
      <c r="AG2359" s="16">
        <f t="shared" si="680"/>
        <v>29.436400537243905</v>
      </c>
      <c r="AH2359" s="16">
        <f t="shared" si="681"/>
        <v>0</v>
      </c>
      <c r="AI2359" s="16">
        <f t="shared" si="682"/>
        <v>0</v>
      </c>
      <c r="AJ2359" s="16">
        <f t="shared" si="685"/>
        <v>23.549120429795124</v>
      </c>
      <c r="AK2359" s="16">
        <f t="shared" si="686"/>
        <v>0</v>
      </c>
      <c r="AL2359" s="16">
        <f t="shared" si="687"/>
        <v>0</v>
      </c>
      <c r="AM2359" s="16">
        <f t="shared" si="683"/>
        <v>23.549120429795124</v>
      </c>
      <c r="AN2359" s="16">
        <f t="shared" si="684"/>
        <v>0</v>
      </c>
      <c r="AO2359" s="16">
        <f t="shared" si="688"/>
        <v>27.580879570204878</v>
      </c>
      <c r="AP2359" s="16">
        <f t="shared" si="689"/>
        <v>0</v>
      </c>
      <c r="AQ2359" s="16">
        <f t="shared" si="690"/>
        <v>0</v>
      </c>
      <c r="AR2359" s="9">
        <f t="shared" si="691"/>
        <v>0.5394265513437293</v>
      </c>
      <c r="AS2359" s="9">
        <f t="shared" si="692"/>
        <v>0</v>
      </c>
      <c r="AT2359" s="9">
        <f t="shared" si="693"/>
        <v>0</v>
      </c>
    </row>
    <row r="2360" spans="2:46" x14ac:dyDescent="0.25">
      <c r="B2360" s="1" t="s">
        <v>729</v>
      </c>
      <c r="C2360" s="34" t="s">
        <v>1016</v>
      </c>
      <c r="D2360" s="34" t="s">
        <v>3</v>
      </c>
      <c r="E2360" s="8" t="s">
        <v>14</v>
      </c>
      <c r="F2360" s="8" t="s">
        <v>117</v>
      </c>
      <c r="G2360" s="8" t="s">
        <v>27</v>
      </c>
      <c r="H2360" s="8" t="s">
        <v>103</v>
      </c>
      <c r="I2360" s="16">
        <v>51.13</v>
      </c>
      <c r="J2360" s="16">
        <v>0</v>
      </c>
      <c r="K2360" s="16">
        <v>0</v>
      </c>
      <c r="L2360" s="16">
        <v>1</v>
      </c>
      <c r="M2360" s="16">
        <v>0</v>
      </c>
      <c r="N2360" s="16">
        <v>0</v>
      </c>
      <c r="O2360" s="12">
        <f t="shared" si="676"/>
        <v>51.13</v>
      </c>
      <c r="P2360" s="12">
        <f t="shared" si="676"/>
        <v>0</v>
      </c>
      <c r="Q2360" s="12">
        <f t="shared" si="676"/>
        <v>0</v>
      </c>
      <c r="R2360" s="12">
        <f>IFERROR(IF(I2360=0,0,VLOOKUP($C2360,'[1]Marginality pivots'!$B$7:$N$2242,11,0)), 0)</f>
        <v>23.549120429795124</v>
      </c>
      <c r="S2360" s="12">
        <f>IFERROR(IF(J2360=0,0,VLOOKUP($C2360,'[1]Marginality pivots'!$B$7:$N$2242,12,0)), 0)</f>
        <v>0</v>
      </c>
      <c r="T2360" s="12">
        <f>IFERROR(IF(K2360=0,0,VLOOKUP($C2360,'[1]Marginality pivots'!$B$7:$N$2242,13,0)), 0)</f>
        <v>0</v>
      </c>
      <c r="U2360" s="12">
        <v>29.436400537243905</v>
      </c>
      <c r="V2360" s="12">
        <v>0</v>
      </c>
      <c r="W2360" s="12">
        <v>0</v>
      </c>
      <c r="X2360" s="12">
        <v>29.436400537243905</v>
      </c>
      <c r="Y2360" s="12">
        <v>0</v>
      </c>
      <c r="Z2360" s="12">
        <v>0</v>
      </c>
      <c r="AA2360" s="12">
        <v>23.549120429795124</v>
      </c>
      <c r="AB2360" s="12">
        <v>0</v>
      </c>
      <c r="AC2360" s="12">
        <v>0</v>
      </c>
      <c r="AD2360" s="12">
        <f t="shared" si="677"/>
        <v>29.436400537243905</v>
      </c>
      <c r="AE2360" s="12">
        <f t="shared" si="678"/>
        <v>0</v>
      </c>
      <c r="AF2360" s="12">
        <f t="shared" si="679"/>
        <v>0</v>
      </c>
      <c r="AG2360" s="16">
        <f t="shared" si="680"/>
        <v>29.436400537243905</v>
      </c>
      <c r="AH2360" s="16">
        <f t="shared" si="681"/>
        <v>0</v>
      </c>
      <c r="AI2360" s="16">
        <f t="shared" si="682"/>
        <v>0</v>
      </c>
      <c r="AJ2360" s="16">
        <f t="shared" si="685"/>
        <v>23.549120429795124</v>
      </c>
      <c r="AK2360" s="16">
        <f t="shared" si="686"/>
        <v>0</v>
      </c>
      <c r="AL2360" s="16">
        <f t="shared" si="687"/>
        <v>0</v>
      </c>
      <c r="AM2360" s="16">
        <f t="shared" si="683"/>
        <v>23.549120429795124</v>
      </c>
      <c r="AN2360" s="16">
        <f t="shared" si="684"/>
        <v>0</v>
      </c>
      <c r="AO2360" s="16">
        <f t="shared" si="688"/>
        <v>27.580879570204878</v>
      </c>
      <c r="AP2360" s="16">
        <f t="shared" si="689"/>
        <v>0</v>
      </c>
      <c r="AQ2360" s="16">
        <f t="shared" si="690"/>
        <v>0</v>
      </c>
      <c r="AR2360" s="9">
        <f t="shared" si="691"/>
        <v>0.5394265513437293</v>
      </c>
      <c r="AS2360" s="9">
        <f t="shared" si="692"/>
        <v>0</v>
      </c>
      <c r="AT2360" s="9">
        <f t="shared" si="693"/>
        <v>0</v>
      </c>
    </row>
    <row r="2361" spans="2:46" x14ac:dyDescent="0.25">
      <c r="B2361" s="1" t="s">
        <v>729</v>
      </c>
      <c r="C2361" s="33" t="s">
        <v>1017</v>
      </c>
      <c r="D2361" s="34" t="s">
        <v>3</v>
      </c>
      <c r="E2361" s="8" t="s">
        <v>14</v>
      </c>
      <c r="F2361" s="8" t="s">
        <v>530</v>
      </c>
      <c r="G2361" s="8" t="s">
        <v>27</v>
      </c>
      <c r="H2361" s="8" t="s">
        <v>103</v>
      </c>
      <c r="I2361" s="16">
        <v>0</v>
      </c>
      <c r="J2361" s="16">
        <v>0</v>
      </c>
      <c r="K2361" s="16">
        <v>49.86</v>
      </c>
      <c r="L2361" s="16">
        <v>0</v>
      </c>
      <c r="M2361" s="16">
        <v>0</v>
      </c>
      <c r="N2361" s="16">
        <v>6</v>
      </c>
      <c r="O2361" s="12">
        <f t="shared" si="676"/>
        <v>0</v>
      </c>
      <c r="P2361" s="12">
        <f t="shared" si="676"/>
        <v>0</v>
      </c>
      <c r="Q2361" s="12">
        <f t="shared" si="676"/>
        <v>8.31</v>
      </c>
      <c r="R2361" s="12">
        <f>IFERROR(IF(I2361=0,0,VLOOKUP($C2361,'[1]Marginality pivots'!$B$7:$N$2242,11,0)), 0)</f>
        <v>0</v>
      </c>
      <c r="S2361" s="12">
        <f>IFERROR(IF(J2361=0,0,VLOOKUP($C2361,'[1]Marginality pivots'!$B$7:$N$2242,12,0)), 0)</f>
        <v>0</v>
      </c>
      <c r="T2361" s="12">
        <f>IFERROR(IF(K2361=0,0,VLOOKUP($C2361,'[1]Marginality pivots'!$B$7:$N$2242,13,0)), 0)</f>
        <v>5.8558595544327048</v>
      </c>
      <c r="U2361" s="12">
        <v>0</v>
      </c>
      <c r="V2361" s="12">
        <v>0</v>
      </c>
      <c r="W2361" s="12">
        <v>7.6126174207625166</v>
      </c>
      <c r="X2361" s="12">
        <v>0</v>
      </c>
      <c r="Y2361" s="12">
        <v>0</v>
      </c>
      <c r="Z2361" s="12">
        <v>7.6126174207625166</v>
      </c>
      <c r="AA2361" s="12">
        <v>0</v>
      </c>
      <c r="AB2361" s="12">
        <v>0</v>
      </c>
      <c r="AC2361" s="12">
        <v>5.8558595544327048</v>
      </c>
      <c r="AD2361" s="12">
        <f t="shared" si="677"/>
        <v>0</v>
      </c>
      <c r="AE2361" s="12">
        <f t="shared" si="678"/>
        <v>0</v>
      </c>
      <c r="AF2361" s="12">
        <f t="shared" si="679"/>
        <v>45.675704524575096</v>
      </c>
      <c r="AG2361" s="16">
        <f t="shared" si="680"/>
        <v>0</v>
      </c>
      <c r="AH2361" s="16">
        <f t="shared" si="681"/>
        <v>0</v>
      </c>
      <c r="AI2361" s="16">
        <f t="shared" si="682"/>
        <v>45.675704524575096</v>
      </c>
      <c r="AJ2361" s="16">
        <f t="shared" si="685"/>
        <v>0</v>
      </c>
      <c r="AK2361" s="16">
        <f t="shared" si="686"/>
        <v>0</v>
      </c>
      <c r="AL2361" s="16">
        <f t="shared" si="687"/>
        <v>35.135157326596229</v>
      </c>
      <c r="AM2361" s="16">
        <f t="shared" si="683"/>
        <v>0</v>
      </c>
      <c r="AN2361" s="16">
        <f t="shared" si="684"/>
        <v>0</v>
      </c>
      <c r="AO2361" s="16">
        <f t="shared" si="688"/>
        <v>0</v>
      </c>
      <c r="AP2361" s="16">
        <f t="shared" si="689"/>
        <v>0</v>
      </c>
      <c r="AQ2361" s="16">
        <f t="shared" si="690"/>
        <v>14.724842673403771</v>
      </c>
      <c r="AR2361" s="9">
        <f t="shared" si="691"/>
        <v>0</v>
      </c>
      <c r="AS2361" s="9">
        <f t="shared" si="692"/>
        <v>0</v>
      </c>
      <c r="AT2361" s="9">
        <f t="shared" si="693"/>
        <v>0.29532375999606442</v>
      </c>
    </row>
    <row r="2362" spans="2:46" x14ac:dyDescent="0.25">
      <c r="B2362" s="1" t="s">
        <v>729</v>
      </c>
      <c r="C2362" s="33" t="s">
        <v>1018</v>
      </c>
      <c r="D2362" s="34" t="s">
        <v>3</v>
      </c>
      <c r="E2362" s="8" t="s">
        <v>13</v>
      </c>
      <c r="F2362" s="8" t="s">
        <v>109</v>
      </c>
      <c r="G2362" s="8" t="s">
        <v>27</v>
      </c>
      <c r="H2362" s="8" t="s">
        <v>103</v>
      </c>
      <c r="I2362" s="16">
        <v>0</v>
      </c>
      <c r="J2362" s="16">
        <v>0</v>
      </c>
      <c r="K2362" s="16">
        <v>49.85</v>
      </c>
      <c r="L2362" s="16">
        <v>0</v>
      </c>
      <c r="M2362" s="16">
        <v>0</v>
      </c>
      <c r="N2362" s="16">
        <v>15</v>
      </c>
      <c r="O2362" s="12">
        <f t="shared" si="676"/>
        <v>0</v>
      </c>
      <c r="P2362" s="12">
        <f t="shared" si="676"/>
        <v>0</v>
      </c>
      <c r="Q2362" s="12">
        <f t="shared" si="676"/>
        <v>3.3233333333333333</v>
      </c>
      <c r="R2362" s="12">
        <f>IFERROR(IF(I2362=0,0,VLOOKUP($C2362,'[1]Marginality pivots'!$B$7:$N$2242,11,0)), 0)</f>
        <v>0</v>
      </c>
      <c r="S2362" s="12">
        <f>IFERROR(IF(J2362=0,0,VLOOKUP($C2362,'[1]Marginality pivots'!$B$7:$N$2242,12,0)), 0)</f>
        <v>0</v>
      </c>
      <c r="T2362" s="12">
        <f>IFERROR(IF(K2362=0,0,VLOOKUP($C2362,'[1]Marginality pivots'!$B$7:$N$2242,13,0)), 0)</f>
        <v>2.3181086904215058</v>
      </c>
      <c r="U2362" s="12">
        <v>0</v>
      </c>
      <c r="V2362" s="12">
        <v>0</v>
      </c>
      <c r="W2362" s="12">
        <v>3.0135412975479579</v>
      </c>
      <c r="X2362" s="12">
        <v>0</v>
      </c>
      <c r="Y2362" s="12">
        <v>0</v>
      </c>
      <c r="Z2362" s="12">
        <v>3.0135412975479579</v>
      </c>
      <c r="AA2362" s="12">
        <v>0</v>
      </c>
      <c r="AB2362" s="12">
        <v>0</v>
      </c>
      <c r="AC2362" s="12">
        <v>2.3181086904215058</v>
      </c>
      <c r="AD2362" s="12">
        <f t="shared" si="677"/>
        <v>0</v>
      </c>
      <c r="AE2362" s="12">
        <f t="shared" si="678"/>
        <v>0</v>
      </c>
      <c r="AF2362" s="12">
        <f t="shared" si="679"/>
        <v>45.203119463219366</v>
      </c>
      <c r="AG2362" s="16">
        <f t="shared" ref="AG2362:AG2390" si="694">IF(I2362=0,0,(X2362*L2362))</f>
        <v>0</v>
      </c>
      <c r="AH2362" s="16">
        <f t="shared" ref="AH2362:AH2390" si="695">IF(J2362=0,0,(Y2362*M2362))</f>
        <v>0</v>
      </c>
      <c r="AI2362" s="16">
        <f t="shared" ref="AI2362:AI2390" si="696">IF(K2362=0,0,(Z2362*N2362))</f>
        <v>45.203119463219366</v>
      </c>
      <c r="AJ2362" s="16">
        <f t="shared" si="685"/>
        <v>0</v>
      </c>
      <c r="AK2362" s="16">
        <f t="shared" si="686"/>
        <v>0</v>
      </c>
      <c r="AL2362" s="16">
        <f t="shared" si="687"/>
        <v>34.771630356322589</v>
      </c>
      <c r="AM2362" s="16">
        <f t="shared" si="683"/>
        <v>0</v>
      </c>
      <c r="AN2362" s="16">
        <f t="shared" si="684"/>
        <v>0</v>
      </c>
      <c r="AO2362" s="16">
        <f t="shared" si="688"/>
        <v>0</v>
      </c>
      <c r="AP2362" s="16">
        <f t="shared" si="689"/>
        <v>0</v>
      </c>
      <c r="AQ2362" s="16">
        <f t="shared" si="690"/>
        <v>15.078369643677412</v>
      </c>
      <c r="AR2362" s="9">
        <f t="shared" si="691"/>
        <v>0</v>
      </c>
      <c r="AS2362" s="9">
        <f t="shared" si="692"/>
        <v>0</v>
      </c>
      <c r="AT2362" s="9">
        <f t="shared" si="693"/>
        <v>0.30247481732552484</v>
      </c>
    </row>
    <row r="2363" spans="2:46" x14ac:dyDescent="0.25">
      <c r="B2363" s="1" t="s">
        <v>729</v>
      </c>
      <c r="C2363" s="34" t="s">
        <v>1019</v>
      </c>
      <c r="D2363" s="34" t="s">
        <v>3</v>
      </c>
      <c r="E2363" s="8" t="s">
        <v>14</v>
      </c>
      <c r="F2363" s="8" t="s">
        <v>117</v>
      </c>
      <c r="G2363" s="8" t="s">
        <v>27</v>
      </c>
      <c r="H2363" s="8" t="s">
        <v>103</v>
      </c>
      <c r="I2363" s="16">
        <v>0</v>
      </c>
      <c r="J2363" s="16">
        <v>0</v>
      </c>
      <c r="K2363" s="16">
        <v>47.519999999999996</v>
      </c>
      <c r="L2363" s="16">
        <v>0</v>
      </c>
      <c r="M2363" s="16">
        <v>0</v>
      </c>
      <c r="N2363" s="16">
        <v>36</v>
      </c>
      <c r="O2363" s="12">
        <f t="shared" si="676"/>
        <v>0</v>
      </c>
      <c r="P2363" s="12">
        <f t="shared" si="676"/>
        <v>0</v>
      </c>
      <c r="Q2363" s="12">
        <f t="shared" si="676"/>
        <v>1.3199999999999998</v>
      </c>
      <c r="R2363" s="12">
        <f>IFERROR(IF(I2363=0,0,VLOOKUP($C2363,'[1]Marginality pivots'!$B$7:$N$2242,11,0)), 0)</f>
        <v>0</v>
      </c>
      <c r="S2363" s="12">
        <f>IFERROR(IF(J2363=0,0,VLOOKUP($C2363,'[1]Marginality pivots'!$B$7:$N$2242,12,0)), 0)</f>
        <v>0</v>
      </c>
      <c r="T2363" s="12">
        <f>IFERROR(IF(K2363=0,0,VLOOKUP($C2363,'[1]Marginality pivots'!$B$7:$N$2242,13,0)), 0)</f>
        <v>0.53850318262353158</v>
      </c>
      <c r="U2363" s="12">
        <v>0</v>
      </c>
      <c r="V2363" s="12">
        <v>0</v>
      </c>
      <c r="W2363" s="12">
        <v>0.70005413741059108</v>
      </c>
      <c r="X2363" s="12">
        <v>0</v>
      </c>
      <c r="Y2363" s="12">
        <v>0</v>
      </c>
      <c r="Z2363" s="12">
        <v>0.70005413741059108</v>
      </c>
      <c r="AA2363" s="12">
        <v>0</v>
      </c>
      <c r="AB2363" s="12">
        <v>0</v>
      </c>
      <c r="AC2363" s="12">
        <v>0.53850318262353158</v>
      </c>
      <c r="AD2363" s="12">
        <f t="shared" si="677"/>
        <v>0</v>
      </c>
      <c r="AE2363" s="12">
        <f t="shared" si="678"/>
        <v>0</v>
      </c>
      <c r="AF2363" s="12">
        <f t="shared" si="679"/>
        <v>25.201948946781279</v>
      </c>
      <c r="AG2363" s="16">
        <f t="shared" si="694"/>
        <v>0</v>
      </c>
      <c r="AH2363" s="16">
        <f t="shared" si="695"/>
        <v>0</v>
      </c>
      <c r="AI2363" s="16">
        <f t="shared" si="696"/>
        <v>25.201948946781279</v>
      </c>
      <c r="AJ2363" s="16">
        <f t="shared" si="685"/>
        <v>0</v>
      </c>
      <c r="AK2363" s="16">
        <f t="shared" si="686"/>
        <v>0</v>
      </c>
      <c r="AL2363" s="16">
        <f t="shared" si="687"/>
        <v>19.386114574447138</v>
      </c>
      <c r="AM2363" s="16">
        <f t="shared" si="683"/>
        <v>0</v>
      </c>
      <c r="AN2363" s="16">
        <f t="shared" si="684"/>
        <v>0</v>
      </c>
      <c r="AO2363" s="16">
        <f t="shared" si="688"/>
        <v>0</v>
      </c>
      <c r="AP2363" s="16">
        <f t="shared" si="689"/>
        <v>0</v>
      </c>
      <c r="AQ2363" s="16">
        <f t="shared" si="690"/>
        <v>28.133885425552858</v>
      </c>
      <c r="AR2363" s="9">
        <f t="shared" si="691"/>
        <v>0</v>
      </c>
      <c r="AS2363" s="9">
        <f t="shared" si="692"/>
        <v>0</v>
      </c>
      <c r="AT2363" s="9">
        <f t="shared" si="693"/>
        <v>0.59204304346702152</v>
      </c>
    </row>
    <row r="2364" spans="2:46" x14ac:dyDescent="0.25">
      <c r="B2364" s="1" t="s">
        <v>729</v>
      </c>
      <c r="C2364" s="34" t="s">
        <v>684</v>
      </c>
      <c r="D2364" s="34" t="s">
        <v>3</v>
      </c>
      <c r="E2364" s="8" t="s">
        <v>20</v>
      </c>
      <c r="F2364" s="8" t="s">
        <v>20</v>
      </c>
      <c r="G2364" s="8" t="s">
        <v>27</v>
      </c>
      <c r="H2364" s="8" t="s">
        <v>103</v>
      </c>
      <c r="I2364" s="16">
        <v>0</v>
      </c>
      <c r="J2364" s="16">
        <v>0</v>
      </c>
      <c r="K2364" s="16">
        <v>47.46</v>
      </c>
      <c r="L2364" s="16">
        <v>0</v>
      </c>
      <c r="M2364" s="16">
        <v>0</v>
      </c>
      <c r="N2364" s="16">
        <v>14</v>
      </c>
      <c r="O2364" s="12">
        <f t="shared" si="676"/>
        <v>0</v>
      </c>
      <c r="P2364" s="12">
        <f t="shared" si="676"/>
        <v>0</v>
      </c>
      <c r="Q2364" s="12">
        <f t="shared" si="676"/>
        <v>3.39</v>
      </c>
      <c r="R2364" s="12">
        <f>IFERROR(IF(I2364=0,0,VLOOKUP($C2364,'[1]Marginality pivots'!$B$7:$N$2242,11,0)), 0)</f>
        <v>0</v>
      </c>
      <c r="S2364" s="12">
        <f>IFERROR(IF(J2364=0,0,VLOOKUP($C2364,'[1]Marginality pivots'!$B$7:$N$2242,12,0)), 0)</f>
        <v>0</v>
      </c>
      <c r="T2364" s="12">
        <f>IFERROR(IF(K2364=0,0,VLOOKUP($C2364,'[1]Marginality pivots'!$B$7:$N$2242,13,0)), 0)</f>
        <v>1.7049224030448191</v>
      </c>
      <c r="U2364" s="12">
        <v>0</v>
      </c>
      <c r="V2364" s="12">
        <v>0</v>
      </c>
      <c r="W2364" s="12">
        <v>2.216399123958265</v>
      </c>
      <c r="X2364" s="12">
        <v>0</v>
      </c>
      <c r="Y2364" s="12">
        <v>0</v>
      </c>
      <c r="Z2364" s="12">
        <v>2.216399123958265</v>
      </c>
      <c r="AA2364" s="12">
        <v>0</v>
      </c>
      <c r="AB2364" s="12">
        <v>0</v>
      </c>
      <c r="AC2364" s="12">
        <v>1.7049224030448191</v>
      </c>
      <c r="AD2364" s="12">
        <f t="shared" si="677"/>
        <v>0</v>
      </c>
      <c r="AE2364" s="12">
        <f t="shared" si="678"/>
        <v>0</v>
      </c>
      <c r="AF2364" s="12">
        <f t="shared" si="679"/>
        <v>31.02958773541571</v>
      </c>
      <c r="AG2364" s="16">
        <f t="shared" si="694"/>
        <v>0</v>
      </c>
      <c r="AH2364" s="16">
        <f t="shared" si="695"/>
        <v>0</v>
      </c>
      <c r="AI2364" s="16">
        <f t="shared" si="696"/>
        <v>31.02958773541571</v>
      </c>
      <c r="AJ2364" s="16">
        <f t="shared" si="685"/>
        <v>0</v>
      </c>
      <c r="AK2364" s="16">
        <f t="shared" si="686"/>
        <v>0</v>
      </c>
      <c r="AL2364" s="16">
        <f t="shared" si="687"/>
        <v>23.868913642627469</v>
      </c>
      <c r="AM2364" s="16">
        <f t="shared" si="683"/>
        <v>0</v>
      </c>
      <c r="AN2364" s="16">
        <f t="shared" si="684"/>
        <v>0</v>
      </c>
      <c r="AO2364" s="16">
        <f t="shared" si="688"/>
        <v>0</v>
      </c>
      <c r="AP2364" s="16">
        <f t="shared" si="689"/>
        <v>0</v>
      </c>
      <c r="AQ2364" s="16">
        <f t="shared" si="690"/>
        <v>23.591086357372532</v>
      </c>
      <c r="AR2364" s="9">
        <f t="shared" si="691"/>
        <v>0</v>
      </c>
      <c r="AS2364" s="9">
        <f t="shared" si="692"/>
        <v>0</v>
      </c>
      <c r="AT2364" s="9">
        <f t="shared" si="693"/>
        <v>0.49707303744990583</v>
      </c>
    </row>
    <row r="2365" spans="2:46" x14ac:dyDescent="0.25">
      <c r="B2365" s="1" t="s">
        <v>729</v>
      </c>
      <c r="C2365" s="33" t="s">
        <v>290</v>
      </c>
      <c r="D2365" s="34" t="s">
        <v>3</v>
      </c>
      <c r="E2365" s="8" t="s">
        <v>20</v>
      </c>
      <c r="F2365" s="8" t="s">
        <v>20</v>
      </c>
      <c r="G2365" s="8" t="s">
        <v>27</v>
      </c>
      <c r="H2365" s="8" t="s">
        <v>103</v>
      </c>
      <c r="I2365" s="16">
        <v>0</v>
      </c>
      <c r="J2365" s="16">
        <v>0</v>
      </c>
      <c r="K2365" s="16">
        <v>47.46</v>
      </c>
      <c r="L2365" s="16">
        <v>0</v>
      </c>
      <c r="M2365" s="16">
        <v>0</v>
      </c>
      <c r="N2365" s="16">
        <v>14</v>
      </c>
      <c r="O2365" s="12">
        <f t="shared" si="676"/>
        <v>0</v>
      </c>
      <c r="P2365" s="12">
        <f t="shared" si="676"/>
        <v>0</v>
      </c>
      <c r="Q2365" s="12">
        <f t="shared" si="676"/>
        <v>3.39</v>
      </c>
      <c r="R2365" s="12">
        <f>IFERROR(IF(I2365=0,0,VLOOKUP($C2365,'[1]Marginality pivots'!$B$7:$N$2242,11,0)), 0)</f>
        <v>0</v>
      </c>
      <c r="S2365" s="12">
        <f>IFERROR(IF(J2365=0,0,VLOOKUP($C2365,'[1]Marginality pivots'!$B$7:$N$2242,12,0)), 0)</f>
        <v>0</v>
      </c>
      <c r="T2365" s="12">
        <f>IFERROR(IF(K2365=0,0,VLOOKUP($C2365,'[1]Marginality pivots'!$B$7:$N$2242,13,0)), 0)</f>
        <v>2.5670304536605637</v>
      </c>
      <c r="U2365" s="12">
        <v>0</v>
      </c>
      <c r="V2365" s="12">
        <v>0</v>
      </c>
      <c r="W2365" s="12">
        <v>3.337139589758733</v>
      </c>
      <c r="X2365" s="12">
        <v>0</v>
      </c>
      <c r="Y2365" s="12">
        <v>0</v>
      </c>
      <c r="Z2365" s="12">
        <v>3.337139589758733</v>
      </c>
      <c r="AA2365" s="12">
        <v>0</v>
      </c>
      <c r="AB2365" s="12">
        <v>0</v>
      </c>
      <c r="AC2365" s="12">
        <v>2.5670304536605637</v>
      </c>
      <c r="AD2365" s="12">
        <f t="shared" si="677"/>
        <v>0</v>
      </c>
      <c r="AE2365" s="12">
        <f t="shared" si="678"/>
        <v>0</v>
      </c>
      <c r="AF2365" s="12">
        <f t="shared" si="679"/>
        <v>46.719954256622259</v>
      </c>
      <c r="AG2365" s="16">
        <f t="shared" si="694"/>
        <v>0</v>
      </c>
      <c r="AH2365" s="16">
        <f t="shared" si="695"/>
        <v>0</v>
      </c>
      <c r="AI2365" s="16">
        <f t="shared" si="696"/>
        <v>46.719954256622259</v>
      </c>
      <c r="AJ2365" s="16">
        <f t="shared" si="685"/>
        <v>0</v>
      </c>
      <c r="AK2365" s="16">
        <f t="shared" si="686"/>
        <v>0</v>
      </c>
      <c r="AL2365" s="16">
        <f t="shared" si="687"/>
        <v>35.938426351247891</v>
      </c>
      <c r="AM2365" s="16">
        <f t="shared" si="683"/>
        <v>0</v>
      </c>
      <c r="AN2365" s="16">
        <f t="shared" si="684"/>
        <v>0</v>
      </c>
      <c r="AO2365" s="16">
        <f t="shared" si="688"/>
        <v>0</v>
      </c>
      <c r="AP2365" s="16">
        <f t="shared" si="689"/>
        <v>0</v>
      </c>
      <c r="AQ2365" s="16">
        <f t="shared" si="690"/>
        <v>11.52157364875211</v>
      </c>
      <c r="AR2365" s="9">
        <f t="shared" si="691"/>
        <v>0</v>
      </c>
      <c r="AS2365" s="9">
        <f t="shared" si="692"/>
        <v>0</v>
      </c>
      <c r="AT2365" s="9">
        <f t="shared" si="693"/>
        <v>0.24276387797623492</v>
      </c>
    </row>
    <row r="2366" spans="2:46" x14ac:dyDescent="0.25">
      <c r="B2366" s="1" t="s">
        <v>729</v>
      </c>
      <c r="C2366" s="33" t="s">
        <v>1020</v>
      </c>
      <c r="D2366" s="34" t="s">
        <v>3</v>
      </c>
      <c r="E2366" s="8" t="s">
        <v>14</v>
      </c>
      <c r="F2366" s="8" t="s">
        <v>117</v>
      </c>
      <c r="G2366" s="8" t="s">
        <v>27</v>
      </c>
      <c r="H2366" s="8" t="s">
        <v>103</v>
      </c>
      <c r="I2366" s="16">
        <v>41.1</v>
      </c>
      <c r="J2366" s="16">
        <v>0</v>
      </c>
      <c r="K2366" s="16">
        <v>0</v>
      </c>
      <c r="L2366" s="16">
        <v>6</v>
      </c>
      <c r="M2366" s="16">
        <v>0</v>
      </c>
      <c r="N2366" s="16">
        <v>0</v>
      </c>
      <c r="O2366" s="12">
        <f t="shared" si="676"/>
        <v>6.8500000000000005</v>
      </c>
      <c r="P2366" s="12">
        <f t="shared" si="676"/>
        <v>0</v>
      </c>
      <c r="Q2366" s="12">
        <f t="shared" si="676"/>
        <v>0</v>
      </c>
      <c r="R2366" s="12">
        <f>IFERROR(IF(I2366=0,0,VLOOKUP($C2366,'[1]Marginality pivots'!$B$7:$N$2242,11,0)), 0)</f>
        <v>3.1549281232954542</v>
      </c>
      <c r="S2366" s="12">
        <f>IFERROR(IF(J2366=0,0,VLOOKUP($C2366,'[1]Marginality pivots'!$B$7:$N$2242,12,0)), 0)</f>
        <v>0</v>
      </c>
      <c r="T2366" s="12">
        <f>IFERROR(IF(K2366=0,0,VLOOKUP($C2366,'[1]Marginality pivots'!$B$7:$N$2242,13,0)), 0)</f>
        <v>0</v>
      </c>
      <c r="U2366" s="12">
        <v>3.9436601541193177</v>
      </c>
      <c r="V2366" s="12">
        <v>0</v>
      </c>
      <c r="W2366" s="12">
        <v>0</v>
      </c>
      <c r="X2366" s="12">
        <v>3.9436601541193177</v>
      </c>
      <c r="Y2366" s="12">
        <v>0</v>
      </c>
      <c r="Z2366" s="12">
        <v>0</v>
      </c>
      <c r="AA2366" s="12">
        <v>3.1549281232954542</v>
      </c>
      <c r="AB2366" s="12">
        <v>0</v>
      </c>
      <c r="AC2366" s="12">
        <v>0</v>
      </c>
      <c r="AD2366" s="12">
        <f t="shared" si="677"/>
        <v>23.661960924715906</v>
      </c>
      <c r="AE2366" s="12">
        <f t="shared" si="678"/>
        <v>0</v>
      </c>
      <c r="AF2366" s="12">
        <f t="shared" si="679"/>
        <v>0</v>
      </c>
      <c r="AG2366" s="16">
        <f t="shared" si="694"/>
        <v>23.661960924715906</v>
      </c>
      <c r="AH2366" s="16">
        <f t="shared" si="695"/>
        <v>0</v>
      </c>
      <c r="AI2366" s="16">
        <f t="shared" si="696"/>
        <v>0</v>
      </c>
      <c r="AJ2366" s="16">
        <f t="shared" si="685"/>
        <v>18.929568739772726</v>
      </c>
      <c r="AK2366" s="16">
        <f t="shared" si="686"/>
        <v>0</v>
      </c>
      <c r="AL2366" s="16">
        <f t="shared" si="687"/>
        <v>0</v>
      </c>
      <c r="AM2366" s="16">
        <f t="shared" si="683"/>
        <v>18.929568739772726</v>
      </c>
      <c r="AN2366" s="16">
        <f t="shared" si="684"/>
        <v>0</v>
      </c>
      <c r="AO2366" s="16">
        <f t="shared" si="688"/>
        <v>22.170431260227275</v>
      </c>
      <c r="AP2366" s="16">
        <f t="shared" si="689"/>
        <v>0</v>
      </c>
      <c r="AQ2366" s="16">
        <f t="shared" si="690"/>
        <v>0</v>
      </c>
      <c r="AR2366" s="9">
        <f t="shared" si="691"/>
        <v>0.5394265513437293</v>
      </c>
      <c r="AS2366" s="9">
        <f t="shared" si="692"/>
        <v>0</v>
      </c>
      <c r="AT2366" s="9">
        <f t="shared" si="693"/>
        <v>0</v>
      </c>
    </row>
    <row r="2367" spans="2:46" x14ac:dyDescent="0.25">
      <c r="B2367" s="1" t="s">
        <v>729</v>
      </c>
      <c r="C2367" s="34" t="s">
        <v>1021</v>
      </c>
      <c r="D2367" s="34" t="s">
        <v>3</v>
      </c>
      <c r="E2367" s="8" t="s">
        <v>14</v>
      </c>
      <c r="F2367" s="8" t="s">
        <v>107</v>
      </c>
      <c r="G2367" s="8" t="s">
        <v>27</v>
      </c>
      <c r="H2367" s="8" t="s">
        <v>103</v>
      </c>
      <c r="I2367" s="16">
        <v>0</v>
      </c>
      <c r="J2367" s="16">
        <v>0</v>
      </c>
      <c r="K2367" s="16">
        <v>38.880000000000003</v>
      </c>
      <c r="L2367" s="16">
        <v>0</v>
      </c>
      <c r="M2367" s="16">
        <v>0</v>
      </c>
      <c r="N2367" s="16">
        <v>12</v>
      </c>
      <c r="O2367" s="12">
        <f t="shared" si="676"/>
        <v>0</v>
      </c>
      <c r="P2367" s="12">
        <f t="shared" si="676"/>
        <v>0</v>
      </c>
      <c r="Q2367" s="12">
        <f t="shared" si="676"/>
        <v>3.24</v>
      </c>
      <c r="R2367" s="12">
        <f>IFERROR(IF(I2367=0,0,VLOOKUP($C2367,'[1]Marginality pivots'!$B$7:$N$2242,11,0)), 0)</f>
        <v>0</v>
      </c>
      <c r="S2367" s="12">
        <f>IFERROR(IF(J2367=0,0,VLOOKUP($C2367,'[1]Marginality pivots'!$B$7:$N$2242,12,0)), 0)</f>
        <v>0</v>
      </c>
      <c r="T2367" s="12">
        <f>IFERROR(IF(K2367=0,0,VLOOKUP($C2367,'[1]Marginality pivots'!$B$7:$N$2242,13,0)), 0)</f>
        <v>1.6837181737646827</v>
      </c>
      <c r="U2367" s="12">
        <v>0</v>
      </c>
      <c r="V2367" s="12">
        <v>0</v>
      </c>
      <c r="W2367" s="12">
        <v>2.1888336258940875</v>
      </c>
      <c r="X2367" s="12">
        <v>0</v>
      </c>
      <c r="Y2367" s="12">
        <v>0</v>
      </c>
      <c r="Z2367" s="12">
        <v>2.1888336258940875</v>
      </c>
      <c r="AA2367" s="12">
        <v>0</v>
      </c>
      <c r="AB2367" s="12">
        <v>0</v>
      </c>
      <c r="AC2367" s="12">
        <v>1.6837181737646827</v>
      </c>
      <c r="AD2367" s="12">
        <f t="shared" si="677"/>
        <v>0</v>
      </c>
      <c r="AE2367" s="12">
        <f t="shared" si="678"/>
        <v>0</v>
      </c>
      <c r="AF2367" s="12">
        <f t="shared" si="679"/>
        <v>26.26600351072905</v>
      </c>
      <c r="AG2367" s="16">
        <f t="shared" si="694"/>
        <v>0</v>
      </c>
      <c r="AH2367" s="16">
        <f t="shared" si="695"/>
        <v>0</v>
      </c>
      <c r="AI2367" s="16">
        <f t="shared" si="696"/>
        <v>26.26600351072905</v>
      </c>
      <c r="AJ2367" s="16">
        <f t="shared" si="685"/>
        <v>0</v>
      </c>
      <c r="AK2367" s="16">
        <f t="shared" si="686"/>
        <v>0</v>
      </c>
      <c r="AL2367" s="16">
        <f t="shared" si="687"/>
        <v>20.204618085176193</v>
      </c>
      <c r="AM2367" s="16">
        <f t="shared" si="683"/>
        <v>0</v>
      </c>
      <c r="AN2367" s="16">
        <f t="shared" si="684"/>
        <v>0</v>
      </c>
      <c r="AO2367" s="16">
        <f t="shared" si="688"/>
        <v>0</v>
      </c>
      <c r="AP2367" s="16">
        <f t="shared" si="689"/>
        <v>0</v>
      </c>
      <c r="AQ2367" s="16">
        <f t="shared" si="690"/>
        <v>18.675381914823809</v>
      </c>
      <c r="AR2367" s="9">
        <f t="shared" si="691"/>
        <v>0</v>
      </c>
      <c r="AS2367" s="9">
        <f t="shared" si="692"/>
        <v>0</v>
      </c>
      <c r="AT2367" s="9">
        <f t="shared" si="693"/>
        <v>0.48033389698620904</v>
      </c>
    </row>
    <row r="2368" spans="2:46" x14ac:dyDescent="0.25">
      <c r="B2368" s="1" t="s">
        <v>729</v>
      </c>
      <c r="C2368" s="34" t="s">
        <v>1022</v>
      </c>
      <c r="D2368" s="34" t="s">
        <v>3</v>
      </c>
      <c r="E2368" s="8" t="s">
        <v>14</v>
      </c>
      <c r="F2368" s="8" t="s">
        <v>530</v>
      </c>
      <c r="G2368" s="8" t="s">
        <v>27</v>
      </c>
      <c r="H2368" s="8" t="s">
        <v>103</v>
      </c>
      <c r="I2368" s="16">
        <v>32.549999999999997</v>
      </c>
      <c r="J2368" s="16">
        <v>0</v>
      </c>
      <c r="K2368" s="16">
        <v>6.21</v>
      </c>
      <c r="L2368" s="16">
        <v>5</v>
      </c>
      <c r="M2368" s="16">
        <v>0</v>
      </c>
      <c r="N2368" s="16">
        <v>1</v>
      </c>
      <c r="O2368" s="12">
        <f t="shared" si="676"/>
        <v>6.51</v>
      </c>
      <c r="P2368" s="12">
        <f t="shared" si="676"/>
        <v>0</v>
      </c>
      <c r="Q2368" s="12">
        <f t="shared" si="676"/>
        <v>6.21</v>
      </c>
      <c r="R2368" s="12">
        <f>IFERROR(IF(I2368=0,0,VLOOKUP($C2368,'[1]Marginality pivots'!$B$7:$N$2242,11,0)), 0)</f>
        <v>2.9983331507523219</v>
      </c>
      <c r="S2368" s="12">
        <f>IFERROR(IF(J2368=0,0,VLOOKUP($C2368,'[1]Marginality pivots'!$B$7:$N$2242,12,0)), 0)</f>
        <v>0</v>
      </c>
      <c r="T2368" s="12">
        <f>IFERROR(IF(K2368=0,0,VLOOKUP($C2368,'[1]Marginality pivots'!$B$7:$N$2242,13,0)), 0)</f>
        <v>5.0228786611107461</v>
      </c>
      <c r="U2368" s="12">
        <v>3.7479164384404022</v>
      </c>
      <c r="V2368" s="12">
        <v>0</v>
      </c>
      <c r="W2368" s="12">
        <v>6.52974225944397</v>
      </c>
      <c r="X2368" s="12">
        <v>3.7479164384404022</v>
      </c>
      <c r="Y2368" s="12">
        <v>0</v>
      </c>
      <c r="Z2368" s="12">
        <v>6.52974225944397</v>
      </c>
      <c r="AA2368" s="12">
        <v>2.9983331507523219</v>
      </c>
      <c r="AB2368" s="12">
        <v>0</v>
      </c>
      <c r="AC2368" s="12">
        <v>5.0228786611107461</v>
      </c>
      <c r="AD2368" s="12">
        <f t="shared" si="677"/>
        <v>18.739582192202011</v>
      </c>
      <c r="AE2368" s="12">
        <f t="shared" si="678"/>
        <v>0</v>
      </c>
      <c r="AF2368" s="12">
        <f t="shared" si="679"/>
        <v>6.52974225944397</v>
      </c>
      <c r="AG2368" s="16">
        <f t="shared" si="694"/>
        <v>18.739582192202011</v>
      </c>
      <c r="AH2368" s="16">
        <f t="shared" si="695"/>
        <v>0</v>
      </c>
      <c r="AI2368" s="16">
        <f t="shared" si="696"/>
        <v>6.52974225944397</v>
      </c>
      <c r="AJ2368" s="16">
        <f t="shared" si="685"/>
        <v>14.991665753761609</v>
      </c>
      <c r="AK2368" s="16">
        <f t="shared" si="686"/>
        <v>0</v>
      </c>
      <c r="AL2368" s="16">
        <f t="shared" si="687"/>
        <v>5.0228786611107461</v>
      </c>
      <c r="AM2368" s="16">
        <f t="shared" si="683"/>
        <v>14.991665753761609</v>
      </c>
      <c r="AN2368" s="16">
        <f t="shared" si="684"/>
        <v>0</v>
      </c>
      <c r="AO2368" s="16">
        <f t="shared" si="688"/>
        <v>17.558334246238388</v>
      </c>
      <c r="AP2368" s="16">
        <f t="shared" si="689"/>
        <v>0</v>
      </c>
      <c r="AQ2368" s="16">
        <f t="shared" si="690"/>
        <v>1.1871213388892539</v>
      </c>
      <c r="AR2368" s="9">
        <f t="shared" si="691"/>
        <v>0.5394265513437293</v>
      </c>
      <c r="AS2368" s="9">
        <f t="shared" si="692"/>
        <v>0</v>
      </c>
      <c r="AT2368" s="9">
        <f t="shared" si="693"/>
        <v>0.1911628565039056</v>
      </c>
    </row>
    <row r="2369" spans="2:46" x14ac:dyDescent="0.25">
      <c r="B2369" s="1" t="s">
        <v>729</v>
      </c>
      <c r="C2369" s="33" t="s">
        <v>1023</v>
      </c>
      <c r="D2369" s="34" t="s">
        <v>3</v>
      </c>
      <c r="E2369" s="8" t="s">
        <v>14</v>
      </c>
      <c r="F2369" s="8" t="s">
        <v>117</v>
      </c>
      <c r="G2369" s="8" t="s">
        <v>27</v>
      </c>
      <c r="H2369" s="8" t="s">
        <v>103</v>
      </c>
      <c r="I2369" s="16">
        <v>0</v>
      </c>
      <c r="J2369" s="16">
        <v>38.25</v>
      </c>
      <c r="K2369" s="16">
        <v>0</v>
      </c>
      <c r="L2369" s="16">
        <v>0</v>
      </c>
      <c r="M2369" s="16">
        <v>5</v>
      </c>
      <c r="N2369" s="16">
        <v>0</v>
      </c>
      <c r="O2369" s="12">
        <f t="shared" si="676"/>
        <v>0</v>
      </c>
      <c r="P2369" s="12">
        <f t="shared" si="676"/>
        <v>7.65</v>
      </c>
      <c r="Q2369" s="12">
        <f t="shared" si="676"/>
        <v>0</v>
      </c>
      <c r="R2369" s="12">
        <f>IFERROR(IF(I2369=0,0,VLOOKUP($C2369,'[1]Marginality pivots'!$B$7:$N$2242,11,0)), 0)</f>
        <v>0</v>
      </c>
      <c r="S2369" s="12">
        <f>IFERROR(IF(J2369=0,0,VLOOKUP($C2369,'[1]Marginality pivots'!$B$7:$N$2242,12,0)), 0)</f>
        <v>5.825242718446602</v>
      </c>
      <c r="T2369" s="12">
        <f>IFERROR(IF(K2369=0,0,VLOOKUP($C2369,'[1]Marginality pivots'!$B$7:$N$2242,13,0)), 0)</f>
        <v>0</v>
      </c>
      <c r="U2369" s="12">
        <v>0</v>
      </c>
      <c r="V2369" s="12">
        <v>8.2718446601941746</v>
      </c>
      <c r="W2369" s="12">
        <v>0</v>
      </c>
      <c r="X2369" s="12">
        <v>0</v>
      </c>
      <c r="Y2369" s="12">
        <v>8.2718446601941746</v>
      </c>
      <c r="Z2369" s="12">
        <v>0</v>
      </c>
      <c r="AA2369" s="12">
        <v>0</v>
      </c>
      <c r="AB2369" s="12">
        <v>5.825242718446602</v>
      </c>
      <c r="AC2369" s="12">
        <v>0</v>
      </c>
      <c r="AD2369" s="12">
        <f t="shared" si="677"/>
        <v>0</v>
      </c>
      <c r="AE2369" s="12">
        <f t="shared" si="678"/>
        <v>41.359223300970875</v>
      </c>
      <c r="AF2369" s="12">
        <f t="shared" si="679"/>
        <v>0</v>
      </c>
      <c r="AG2369" s="16">
        <f t="shared" si="694"/>
        <v>0</v>
      </c>
      <c r="AH2369" s="16">
        <f t="shared" si="695"/>
        <v>41.359223300970875</v>
      </c>
      <c r="AI2369" s="16">
        <f t="shared" si="696"/>
        <v>0</v>
      </c>
      <c r="AJ2369" s="16">
        <f t="shared" si="685"/>
        <v>0</v>
      </c>
      <c r="AK2369" s="16">
        <f t="shared" si="686"/>
        <v>29.126213592233011</v>
      </c>
      <c r="AL2369" s="16">
        <f t="shared" si="687"/>
        <v>0</v>
      </c>
      <c r="AM2369" s="16">
        <f t="shared" si="683"/>
        <v>0</v>
      </c>
      <c r="AN2369" s="16">
        <f t="shared" si="684"/>
        <v>29.126213592233011</v>
      </c>
      <c r="AO2369" s="16">
        <f t="shared" si="688"/>
        <v>0</v>
      </c>
      <c r="AP2369" s="16">
        <f t="shared" si="689"/>
        <v>9.123786407766989</v>
      </c>
      <c r="AQ2369" s="16">
        <f t="shared" si="690"/>
        <v>0</v>
      </c>
      <c r="AR2369" s="9">
        <f t="shared" si="691"/>
        <v>0</v>
      </c>
      <c r="AS2369" s="9">
        <f t="shared" si="692"/>
        <v>0.23853036360175134</v>
      </c>
      <c r="AT2369" s="9">
        <f t="shared" si="693"/>
        <v>0</v>
      </c>
    </row>
    <row r="2370" spans="2:46" x14ac:dyDescent="0.25">
      <c r="B2370" s="1" t="s">
        <v>729</v>
      </c>
      <c r="C2370" s="33" t="s">
        <v>1024</v>
      </c>
      <c r="D2370" s="34" t="s">
        <v>3</v>
      </c>
      <c r="E2370" s="8" t="s">
        <v>14</v>
      </c>
      <c r="F2370" s="8" t="s">
        <v>107</v>
      </c>
      <c r="G2370" s="8" t="s">
        <v>27</v>
      </c>
      <c r="H2370" s="8" t="s">
        <v>103</v>
      </c>
      <c r="I2370" s="16">
        <v>0</v>
      </c>
      <c r="J2370" s="16">
        <v>0</v>
      </c>
      <c r="K2370" s="16">
        <v>36.549999999999997</v>
      </c>
      <c r="L2370" s="16">
        <v>0</v>
      </c>
      <c r="M2370" s="16">
        <v>0</v>
      </c>
      <c r="N2370" s="16">
        <v>17</v>
      </c>
      <c r="O2370" s="12">
        <f t="shared" si="676"/>
        <v>0</v>
      </c>
      <c r="P2370" s="12">
        <f t="shared" si="676"/>
        <v>0</v>
      </c>
      <c r="Q2370" s="12">
        <f t="shared" si="676"/>
        <v>2.15</v>
      </c>
      <c r="R2370" s="12">
        <f>IFERROR(IF(I2370=0,0,VLOOKUP($C2370,'[1]Marginality pivots'!$B$7:$N$2242,11,0)), 0)</f>
        <v>0</v>
      </c>
      <c r="S2370" s="12">
        <f>IFERROR(IF(J2370=0,0,VLOOKUP($C2370,'[1]Marginality pivots'!$B$7:$N$2242,12,0)), 0)</f>
        <v>0</v>
      </c>
      <c r="T2370" s="12">
        <f>IFERROR(IF(K2370=0,0,VLOOKUP($C2370,'[1]Marginality pivots'!$B$7:$N$2242,13,0)), 0)</f>
        <v>1.3899051501629589</v>
      </c>
      <c r="U2370" s="12">
        <v>0</v>
      </c>
      <c r="V2370" s="12">
        <v>0</v>
      </c>
      <c r="W2370" s="12">
        <v>1.8068766952118467</v>
      </c>
      <c r="X2370" s="12">
        <v>0</v>
      </c>
      <c r="Y2370" s="12">
        <v>0</v>
      </c>
      <c r="Z2370" s="12">
        <v>1.8068766952118467</v>
      </c>
      <c r="AA2370" s="12">
        <v>0</v>
      </c>
      <c r="AB2370" s="12">
        <v>0</v>
      </c>
      <c r="AC2370" s="12">
        <v>1.3899051501629589</v>
      </c>
      <c r="AD2370" s="12">
        <f t="shared" si="677"/>
        <v>0</v>
      </c>
      <c r="AE2370" s="12">
        <f t="shared" si="678"/>
        <v>0</v>
      </c>
      <c r="AF2370" s="12">
        <f t="shared" si="679"/>
        <v>30.716903818601395</v>
      </c>
      <c r="AG2370" s="16">
        <f t="shared" si="694"/>
        <v>0</v>
      </c>
      <c r="AH2370" s="16">
        <f t="shared" si="695"/>
        <v>0</v>
      </c>
      <c r="AI2370" s="16">
        <f t="shared" si="696"/>
        <v>30.716903818601395</v>
      </c>
      <c r="AJ2370" s="16">
        <f t="shared" si="685"/>
        <v>0</v>
      </c>
      <c r="AK2370" s="16">
        <f t="shared" si="686"/>
        <v>0</v>
      </c>
      <c r="AL2370" s="16">
        <f t="shared" si="687"/>
        <v>23.628387552770302</v>
      </c>
      <c r="AM2370" s="16">
        <f t="shared" si="683"/>
        <v>0</v>
      </c>
      <c r="AN2370" s="16">
        <f t="shared" si="684"/>
        <v>0</v>
      </c>
      <c r="AO2370" s="16">
        <f t="shared" si="688"/>
        <v>0</v>
      </c>
      <c r="AP2370" s="16">
        <f t="shared" si="689"/>
        <v>0</v>
      </c>
      <c r="AQ2370" s="16">
        <f t="shared" si="690"/>
        <v>12.921612447229695</v>
      </c>
      <c r="AR2370" s="9">
        <f t="shared" si="691"/>
        <v>0</v>
      </c>
      <c r="AS2370" s="9">
        <f t="shared" si="692"/>
        <v>0</v>
      </c>
      <c r="AT2370" s="9">
        <f t="shared" si="693"/>
        <v>0.35353248829629813</v>
      </c>
    </row>
    <row r="2371" spans="2:46" x14ac:dyDescent="0.25">
      <c r="B2371" s="1" t="s">
        <v>729</v>
      </c>
      <c r="C2371" s="33" t="s">
        <v>1025</v>
      </c>
      <c r="D2371" s="34" t="s">
        <v>3</v>
      </c>
      <c r="E2371" s="8" t="s">
        <v>14</v>
      </c>
      <c r="F2371" s="8" t="s">
        <v>530</v>
      </c>
      <c r="G2371" s="8" t="s">
        <v>27</v>
      </c>
      <c r="H2371" s="8" t="s">
        <v>103</v>
      </c>
      <c r="I2371" s="16">
        <v>0</v>
      </c>
      <c r="J2371" s="16">
        <v>32.94</v>
      </c>
      <c r="K2371" s="16">
        <v>0</v>
      </c>
      <c r="L2371" s="16">
        <v>0</v>
      </c>
      <c r="M2371" s="16">
        <v>3</v>
      </c>
      <c r="N2371" s="16">
        <v>0</v>
      </c>
      <c r="O2371" s="12">
        <f t="shared" si="676"/>
        <v>0</v>
      </c>
      <c r="P2371" s="12">
        <f t="shared" si="676"/>
        <v>10.979999999999999</v>
      </c>
      <c r="Q2371" s="12">
        <f t="shared" si="676"/>
        <v>0</v>
      </c>
      <c r="R2371" s="12">
        <f>IFERROR(IF(I2371=0,0,VLOOKUP($C2371,'[1]Marginality pivots'!$B$7:$N$2242,11,0)), 0)</f>
        <v>0</v>
      </c>
      <c r="S2371" s="12">
        <f>IFERROR(IF(J2371=0,0,VLOOKUP($C2371,'[1]Marginality pivots'!$B$7:$N$2242,12,0)), 0)</f>
        <v>8.3609366076527696</v>
      </c>
      <c r="T2371" s="12">
        <f>IFERROR(IF(K2371=0,0,VLOOKUP($C2371,'[1]Marginality pivots'!$B$7:$N$2242,13,0)), 0)</f>
        <v>0</v>
      </c>
      <c r="U2371" s="12">
        <v>0</v>
      </c>
      <c r="V2371" s="12">
        <v>11.872529982866933</v>
      </c>
      <c r="W2371" s="12">
        <v>0</v>
      </c>
      <c r="X2371" s="12">
        <v>0</v>
      </c>
      <c r="Y2371" s="12">
        <v>11.872529982866933</v>
      </c>
      <c r="Z2371" s="12">
        <v>0</v>
      </c>
      <c r="AA2371" s="12">
        <v>0</v>
      </c>
      <c r="AB2371" s="12">
        <v>8.3609366076527696</v>
      </c>
      <c r="AC2371" s="12">
        <v>0</v>
      </c>
      <c r="AD2371" s="12">
        <f t="shared" si="677"/>
        <v>0</v>
      </c>
      <c r="AE2371" s="12">
        <f t="shared" si="678"/>
        <v>35.617589948600795</v>
      </c>
      <c r="AF2371" s="12">
        <f t="shared" si="679"/>
        <v>0</v>
      </c>
      <c r="AG2371" s="16">
        <f t="shared" si="694"/>
        <v>0</v>
      </c>
      <c r="AH2371" s="16">
        <f t="shared" si="695"/>
        <v>35.617589948600795</v>
      </c>
      <c r="AI2371" s="16">
        <f t="shared" si="696"/>
        <v>0</v>
      </c>
      <c r="AJ2371" s="16">
        <f t="shared" si="685"/>
        <v>0</v>
      </c>
      <c r="AK2371" s="16">
        <f t="shared" si="686"/>
        <v>25.082809822958311</v>
      </c>
      <c r="AL2371" s="16">
        <f t="shared" si="687"/>
        <v>0</v>
      </c>
      <c r="AM2371" s="16">
        <f t="shared" si="683"/>
        <v>0</v>
      </c>
      <c r="AN2371" s="16">
        <f t="shared" si="684"/>
        <v>25.082809822958311</v>
      </c>
      <c r="AO2371" s="16">
        <f t="shared" si="688"/>
        <v>0</v>
      </c>
      <c r="AP2371" s="16">
        <f t="shared" si="689"/>
        <v>7.8571901770416872</v>
      </c>
      <c r="AQ2371" s="16">
        <f t="shared" si="690"/>
        <v>0</v>
      </c>
      <c r="AR2371" s="9">
        <f t="shared" si="691"/>
        <v>0</v>
      </c>
      <c r="AS2371" s="9">
        <f t="shared" si="692"/>
        <v>0.23853036360175131</v>
      </c>
      <c r="AT2371" s="9">
        <f t="shared" si="693"/>
        <v>0</v>
      </c>
    </row>
    <row r="2372" spans="2:46" x14ac:dyDescent="0.25">
      <c r="B2372" s="1" t="s">
        <v>729</v>
      </c>
      <c r="C2372" s="33">
        <v>3054967960207</v>
      </c>
      <c r="D2372" s="34" t="s">
        <v>3</v>
      </c>
      <c r="E2372" s="8" t="s">
        <v>14</v>
      </c>
      <c r="F2372" s="8" t="s">
        <v>133</v>
      </c>
      <c r="G2372" s="8" t="s">
        <v>27</v>
      </c>
      <c r="H2372" s="8" t="s">
        <v>103</v>
      </c>
      <c r="I2372" s="16">
        <v>30.73</v>
      </c>
      <c r="J2372" s="16">
        <v>0</v>
      </c>
      <c r="K2372" s="16">
        <v>0</v>
      </c>
      <c r="L2372" s="16">
        <v>7</v>
      </c>
      <c r="M2372" s="16">
        <v>0</v>
      </c>
      <c r="N2372" s="16">
        <v>0</v>
      </c>
      <c r="O2372" s="12">
        <f t="shared" si="676"/>
        <v>4.3899999999999997</v>
      </c>
      <c r="P2372" s="12">
        <f t="shared" si="676"/>
        <v>0</v>
      </c>
      <c r="Q2372" s="12">
        <f t="shared" si="676"/>
        <v>0</v>
      </c>
      <c r="R2372" s="12">
        <f>IFERROR(IF(I2372=0,0,VLOOKUP($C2372,'[1]Marginality pivots'!$B$7:$N$2242,11,0)), 0)</f>
        <v>2.0219174396010282</v>
      </c>
      <c r="S2372" s="12">
        <f>IFERROR(IF(J2372=0,0,VLOOKUP($C2372,'[1]Marginality pivots'!$B$7:$N$2242,12,0)), 0)</f>
        <v>0</v>
      </c>
      <c r="T2372" s="12">
        <f>IFERROR(IF(K2372=0,0,VLOOKUP($C2372,'[1]Marginality pivots'!$B$7:$N$2242,13,0)), 0)</f>
        <v>0</v>
      </c>
      <c r="U2372" s="12">
        <v>2.5273967995012852</v>
      </c>
      <c r="V2372" s="12">
        <v>0</v>
      </c>
      <c r="W2372" s="12">
        <v>0</v>
      </c>
      <c r="X2372" s="12">
        <v>2.5273967995012852</v>
      </c>
      <c r="Y2372" s="12">
        <v>0</v>
      </c>
      <c r="Z2372" s="12">
        <v>0</v>
      </c>
      <c r="AA2372" s="12">
        <v>2.0219174396010282</v>
      </c>
      <c r="AB2372" s="12">
        <v>0</v>
      </c>
      <c r="AC2372" s="12">
        <v>0</v>
      </c>
      <c r="AD2372" s="12">
        <f t="shared" si="677"/>
        <v>17.691777596508995</v>
      </c>
      <c r="AE2372" s="12">
        <f t="shared" si="678"/>
        <v>0</v>
      </c>
      <c r="AF2372" s="12">
        <f t="shared" si="679"/>
        <v>0</v>
      </c>
      <c r="AG2372" s="16">
        <f t="shared" si="694"/>
        <v>17.691777596508995</v>
      </c>
      <c r="AH2372" s="16">
        <f t="shared" si="695"/>
        <v>0</v>
      </c>
      <c r="AI2372" s="16">
        <f t="shared" si="696"/>
        <v>0</v>
      </c>
      <c r="AJ2372" s="16">
        <f t="shared" si="685"/>
        <v>14.153422077207198</v>
      </c>
      <c r="AK2372" s="16">
        <f t="shared" si="686"/>
        <v>0</v>
      </c>
      <c r="AL2372" s="16">
        <f t="shared" si="687"/>
        <v>0</v>
      </c>
      <c r="AM2372" s="16">
        <f t="shared" si="683"/>
        <v>14.153422077207198</v>
      </c>
      <c r="AN2372" s="16">
        <f t="shared" si="684"/>
        <v>0</v>
      </c>
      <c r="AO2372" s="16">
        <f t="shared" si="688"/>
        <v>16.576577922792801</v>
      </c>
      <c r="AP2372" s="16">
        <f t="shared" si="689"/>
        <v>0</v>
      </c>
      <c r="AQ2372" s="16">
        <f t="shared" si="690"/>
        <v>0</v>
      </c>
      <c r="AR2372" s="9">
        <f t="shared" si="691"/>
        <v>0.5394265513437293</v>
      </c>
      <c r="AS2372" s="9">
        <f t="shared" si="692"/>
        <v>0</v>
      </c>
      <c r="AT2372" s="9">
        <f t="shared" si="693"/>
        <v>0</v>
      </c>
    </row>
    <row r="2373" spans="2:46" x14ac:dyDescent="0.25">
      <c r="B2373" s="1" t="s">
        <v>729</v>
      </c>
      <c r="C2373" s="34" t="s">
        <v>1026</v>
      </c>
      <c r="D2373" s="34" t="s">
        <v>3</v>
      </c>
      <c r="E2373" s="8" t="s">
        <v>14</v>
      </c>
      <c r="F2373" s="8" t="s">
        <v>117</v>
      </c>
      <c r="G2373" s="8" t="s">
        <v>27</v>
      </c>
      <c r="H2373" s="8" t="s">
        <v>103</v>
      </c>
      <c r="I2373" s="16">
        <v>0</v>
      </c>
      <c r="J2373" s="16">
        <v>0</v>
      </c>
      <c r="K2373" s="16">
        <v>29.589999999999996</v>
      </c>
      <c r="L2373" s="16">
        <v>0</v>
      </c>
      <c r="M2373" s="16">
        <v>0</v>
      </c>
      <c r="N2373" s="16">
        <v>11</v>
      </c>
      <c r="O2373" s="12">
        <f t="shared" si="676"/>
        <v>0</v>
      </c>
      <c r="P2373" s="12">
        <f t="shared" si="676"/>
        <v>0</v>
      </c>
      <c r="Q2373" s="12">
        <f t="shared" si="676"/>
        <v>2.6899999999999995</v>
      </c>
      <c r="R2373" s="12">
        <f>IFERROR(IF(I2373=0,0,VLOOKUP($C2373,'[1]Marginality pivots'!$B$7:$N$2242,11,0)), 0)</f>
        <v>0</v>
      </c>
      <c r="S2373" s="12">
        <f>IFERROR(IF(J2373=0,0,VLOOKUP($C2373,'[1]Marginality pivots'!$B$7:$N$2242,12,0)), 0)</f>
        <v>0</v>
      </c>
      <c r="T2373" s="12">
        <f>IFERROR(IF(K2373=0,0,VLOOKUP($C2373,'[1]Marginality pivots'!$B$7:$N$2242,13,0)), 0)</f>
        <v>0.7276285714285714</v>
      </c>
      <c r="U2373" s="12">
        <v>0</v>
      </c>
      <c r="V2373" s="12">
        <v>0</v>
      </c>
      <c r="W2373" s="12">
        <v>0.9459171428571429</v>
      </c>
      <c r="X2373" s="12">
        <v>0</v>
      </c>
      <c r="Y2373" s="12">
        <v>0</v>
      </c>
      <c r="Z2373" s="12">
        <v>0.9459171428571429</v>
      </c>
      <c r="AA2373" s="12">
        <v>0</v>
      </c>
      <c r="AB2373" s="12">
        <v>0</v>
      </c>
      <c r="AC2373" s="12">
        <v>0.7276285714285714</v>
      </c>
      <c r="AD2373" s="12">
        <f t="shared" si="677"/>
        <v>0</v>
      </c>
      <c r="AE2373" s="12">
        <f t="shared" si="678"/>
        <v>0</v>
      </c>
      <c r="AF2373" s="12">
        <f t="shared" si="679"/>
        <v>10.405088571428571</v>
      </c>
      <c r="AG2373" s="16">
        <f t="shared" si="694"/>
        <v>0</v>
      </c>
      <c r="AH2373" s="16">
        <f t="shared" si="695"/>
        <v>0</v>
      </c>
      <c r="AI2373" s="16">
        <f t="shared" si="696"/>
        <v>10.405088571428571</v>
      </c>
      <c r="AJ2373" s="16">
        <f t="shared" si="685"/>
        <v>0</v>
      </c>
      <c r="AK2373" s="16">
        <f t="shared" si="686"/>
        <v>0</v>
      </c>
      <c r="AL2373" s="16">
        <f t="shared" si="687"/>
        <v>8.003914285714286</v>
      </c>
      <c r="AM2373" s="16">
        <f t="shared" si="683"/>
        <v>0</v>
      </c>
      <c r="AN2373" s="16">
        <f t="shared" si="684"/>
        <v>0</v>
      </c>
      <c r="AO2373" s="16">
        <f t="shared" si="688"/>
        <v>0</v>
      </c>
      <c r="AP2373" s="16">
        <f t="shared" si="689"/>
        <v>0</v>
      </c>
      <c r="AQ2373" s="16">
        <f t="shared" si="690"/>
        <v>21.586085714285709</v>
      </c>
      <c r="AR2373" s="9">
        <f t="shared" si="691"/>
        <v>0</v>
      </c>
      <c r="AS2373" s="9">
        <f t="shared" si="692"/>
        <v>0</v>
      </c>
      <c r="AT2373" s="9">
        <f t="shared" si="693"/>
        <v>0.72950610727562393</v>
      </c>
    </row>
    <row r="2374" spans="2:46" x14ac:dyDescent="0.25">
      <c r="B2374" s="1" t="s">
        <v>729</v>
      </c>
      <c r="C2374" s="34" t="s">
        <v>1027</v>
      </c>
      <c r="D2374" s="34" t="s">
        <v>3</v>
      </c>
      <c r="E2374" s="8" t="s">
        <v>14</v>
      </c>
      <c r="F2374" s="8" t="s">
        <v>530</v>
      </c>
      <c r="G2374" s="8" t="s">
        <v>27</v>
      </c>
      <c r="H2374" s="8" t="s">
        <v>103</v>
      </c>
      <c r="I2374" s="16">
        <v>0</v>
      </c>
      <c r="J2374" s="16">
        <v>28.3</v>
      </c>
      <c r="K2374" s="16">
        <v>0</v>
      </c>
      <c r="L2374" s="16">
        <v>0</v>
      </c>
      <c r="M2374" s="16">
        <v>1</v>
      </c>
      <c r="N2374" s="16">
        <v>0</v>
      </c>
      <c r="O2374" s="12">
        <f t="shared" si="676"/>
        <v>0</v>
      </c>
      <c r="P2374" s="12">
        <f t="shared" si="676"/>
        <v>28.3</v>
      </c>
      <c r="Q2374" s="12">
        <f t="shared" si="676"/>
        <v>0</v>
      </c>
      <c r="R2374" s="12">
        <f>IFERROR(IF(I2374=0,0,VLOOKUP($C2374,'[1]Marginality pivots'!$B$7:$N$2242,11,0)), 0)</f>
        <v>0</v>
      </c>
      <c r="S2374" s="12">
        <f>IFERROR(IF(J2374=0,0,VLOOKUP($C2374,'[1]Marginality pivots'!$B$7:$N$2242,12,0)), 0)</f>
        <v>21.549590710070436</v>
      </c>
      <c r="T2374" s="12">
        <f>IFERROR(IF(K2374=0,0,VLOOKUP($C2374,'[1]Marginality pivots'!$B$7:$N$2242,13,0)), 0)</f>
        <v>0</v>
      </c>
      <c r="U2374" s="12">
        <v>0</v>
      </c>
      <c r="V2374" s="12">
        <v>30.600418808300017</v>
      </c>
      <c r="W2374" s="12">
        <v>0</v>
      </c>
      <c r="X2374" s="12">
        <v>0</v>
      </c>
      <c r="Y2374" s="12">
        <v>30.600418808300017</v>
      </c>
      <c r="Z2374" s="12">
        <v>0</v>
      </c>
      <c r="AA2374" s="12">
        <v>0</v>
      </c>
      <c r="AB2374" s="12">
        <v>21.549590710070436</v>
      </c>
      <c r="AC2374" s="12">
        <v>0</v>
      </c>
      <c r="AD2374" s="12">
        <f t="shared" si="677"/>
        <v>0</v>
      </c>
      <c r="AE2374" s="12">
        <f t="shared" si="678"/>
        <v>30.600418808300017</v>
      </c>
      <c r="AF2374" s="12">
        <f t="shared" si="679"/>
        <v>0</v>
      </c>
      <c r="AG2374" s="16">
        <f t="shared" si="694"/>
        <v>0</v>
      </c>
      <c r="AH2374" s="16">
        <f t="shared" si="695"/>
        <v>30.600418808300017</v>
      </c>
      <c r="AI2374" s="16">
        <f t="shared" si="696"/>
        <v>0</v>
      </c>
      <c r="AJ2374" s="16">
        <f t="shared" si="685"/>
        <v>0</v>
      </c>
      <c r="AK2374" s="16">
        <f t="shared" si="686"/>
        <v>21.549590710070436</v>
      </c>
      <c r="AL2374" s="16">
        <f t="shared" si="687"/>
        <v>0</v>
      </c>
      <c r="AM2374" s="16">
        <f t="shared" si="683"/>
        <v>0</v>
      </c>
      <c r="AN2374" s="16">
        <f t="shared" si="684"/>
        <v>21.549590710070436</v>
      </c>
      <c r="AO2374" s="16">
        <f t="shared" si="688"/>
        <v>0</v>
      </c>
      <c r="AP2374" s="16">
        <f t="shared" si="689"/>
        <v>6.7504092899295642</v>
      </c>
      <c r="AQ2374" s="16">
        <f t="shared" si="690"/>
        <v>0</v>
      </c>
      <c r="AR2374" s="9">
        <f t="shared" si="691"/>
        <v>0</v>
      </c>
      <c r="AS2374" s="9">
        <f t="shared" si="692"/>
        <v>0.23853036360175139</v>
      </c>
      <c r="AT2374" s="9">
        <f t="shared" si="693"/>
        <v>0</v>
      </c>
    </row>
    <row r="2375" spans="2:46" x14ac:dyDescent="0.25">
      <c r="B2375" s="1" t="s">
        <v>729</v>
      </c>
      <c r="C2375" s="34" t="s">
        <v>1028</v>
      </c>
      <c r="D2375" s="34" t="s">
        <v>3</v>
      </c>
      <c r="E2375" s="8" t="s">
        <v>14</v>
      </c>
      <c r="F2375" s="8" t="s">
        <v>530</v>
      </c>
      <c r="G2375" s="8" t="s">
        <v>27</v>
      </c>
      <c r="H2375" s="8" t="s">
        <v>103</v>
      </c>
      <c r="I2375" s="16">
        <v>28.3</v>
      </c>
      <c r="J2375" s="16">
        <v>0</v>
      </c>
      <c r="K2375" s="16">
        <v>0</v>
      </c>
      <c r="L2375" s="16">
        <v>1</v>
      </c>
      <c r="M2375" s="16">
        <v>0</v>
      </c>
      <c r="N2375" s="16">
        <v>0</v>
      </c>
      <c r="O2375" s="12">
        <f t="shared" si="676"/>
        <v>28.3</v>
      </c>
      <c r="P2375" s="12">
        <f t="shared" si="676"/>
        <v>0</v>
      </c>
      <c r="Q2375" s="12">
        <f t="shared" si="676"/>
        <v>0</v>
      </c>
      <c r="R2375" s="12">
        <f>IFERROR(IF(I2375=0,0,VLOOKUP($C2375,'[1]Marginality pivots'!$B$7:$N$2242,11,0)), 0)</f>
        <v>13.034228596972461</v>
      </c>
      <c r="S2375" s="12">
        <f>IFERROR(IF(J2375=0,0,VLOOKUP($C2375,'[1]Marginality pivots'!$B$7:$N$2242,12,0)), 0)</f>
        <v>0</v>
      </c>
      <c r="T2375" s="12">
        <f>IFERROR(IF(K2375=0,0,VLOOKUP($C2375,'[1]Marginality pivots'!$B$7:$N$2242,13,0)), 0)</f>
        <v>0</v>
      </c>
      <c r="U2375" s="12">
        <v>16.292785746215579</v>
      </c>
      <c r="V2375" s="12">
        <v>0</v>
      </c>
      <c r="W2375" s="12">
        <v>0</v>
      </c>
      <c r="X2375" s="12">
        <v>16.292785746215579</v>
      </c>
      <c r="Y2375" s="12">
        <v>0</v>
      </c>
      <c r="Z2375" s="12">
        <v>0</v>
      </c>
      <c r="AA2375" s="12">
        <v>13.034228596972461</v>
      </c>
      <c r="AB2375" s="12">
        <v>0</v>
      </c>
      <c r="AC2375" s="12">
        <v>0</v>
      </c>
      <c r="AD2375" s="12">
        <f t="shared" si="677"/>
        <v>16.292785746215579</v>
      </c>
      <c r="AE2375" s="12">
        <f t="shared" si="678"/>
        <v>0</v>
      </c>
      <c r="AF2375" s="12">
        <f t="shared" si="679"/>
        <v>0</v>
      </c>
      <c r="AG2375" s="16">
        <f t="shared" si="694"/>
        <v>16.292785746215579</v>
      </c>
      <c r="AH2375" s="16">
        <f t="shared" si="695"/>
        <v>0</v>
      </c>
      <c r="AI2375" s="16">
        <f t="shared" si="696"/>
        <v>0</v>
      </c>
      <c r="AJ2375" s="16">
        <f t="shared" si="685"/>
        <v>13.034228596972461</v>
      </c>
      <c r="AK2375" s="16">
        <f t="shared" si="686"/>
        <v>0</v>
      </c>
      <c r="AL2375" s="16">
        <f t="shared" si="687"/>
        <v>0</v>
      </c>
      <c r="AM2375" s="16">
        <f t="shared" si="683"/>
        <v>13.034228596972461</v>
      </c>
      <c r="AN2375" s="16">
        <f t="shared" si="684"/>
        <v>0</v>
      </c>
      <c r="AO2375" s="16">
        <f t="shared" si="688"/>
        <v>15.265771403027539</v>
      </c>
      <c r="AP2375" s="16">
        <f t="shared" si="689"/>
        <v>0</v>
      </c>
      <c r="AQ2375" s="16">
        <f t="shared" si="690"/>
        <v>0</v>
      </c>
      <c r="AR2375" s="9">
        <f t="shared" si="691"/>
        <v>0.5394265513437293</v>
      </c>
      <c r="AS2375" s="9">
        <f t="shared" si="692"/>
        <v>0</v>
      </c>
      <c r="AT2375" s="9">
        <f t="shared" si="693"/>
        <v>0</v>
      </c>
    </row>
    <row r="2376" spans="2:46" x14ac:dyDescent="0.25">
      <c r="B2376" s="1" t="s">
        <v>729</v>
      </c>
      <c r="C2376" s="34" t="s">
        <v>1029</v>
      </c>
      <c r="D2376" s="34" t="s">
        <v>3</v>
      </c>
      <c r="E2376" s="8" t="s">
        <v>14</v>
      </c>
      <c r="F2376" s="8" t="s">
        <v>530</v>
      </c>
      <c r="G2376" s="8" t="s">
        <v>27</v>
      </c>
      <c r="H2376" s="8" t="s">
        <v>103</v>
      </c>
      <c r="I2376" s="16">
        <v>28.26</v>
      </c>
      <c r="J2376" s="16">
        <v>0</v>
      </c>
      <c r="K2376" s="16">
        <v>0</v>
      </c>
      <c r="L2376" s="16">
        <v>3</v>
      </c>
      <c r="M2376" s="16">
        <v>0</v>
      </c>
      <c r="N2376" s="16">
        <v>0</v>
      </c>
      <c r="O2376" s="12">
        <f t="shared" si="676"/>
        <v>9.42</v>
      </c>
      <c r="P2376" s="12">
        <f t="shared" si="676"/>
        <v>0</v>
      </c>
      <c r="Q2376" s="12">
        <f t="shared" si="676"/>
        <v>0</v>
      </c>
      <c r="R2376" s="12">
        <f>IFERROR(IF(I2376=0,0,VLOOKUP($C2376,'[1]Marginality pivots'!$B$7:$N$2242,11,0)), 0)</f>
        <v>4.3386018863420706</v>
      </c>
      <c r="S2376" s="12">
        <f>IFERROR(IF(J2376=0,0,VLOOKUP($C2376,'[1]Marginality pivots'!$B$7:$N$2242,12,0)), 0)</f>
        <v>0</v>
      </c>
      <c r="T2376" s="12">
        <f>IFERROR(IF(K2376=0,0,VLOOKUP($C2376,'[1]Marginality pivots'!$B$7:$N$2242,13,0)), 0)</f>
        <v>0</v>
      </c>
      <c r="U2376" s="12">
        <v>5.4232523579275878</v>
      </c>
      <c r="V2376" s="12">
        <v>0</v>
      </c>
      <c r="W2376" s="12">
        <v>0</v>
      </c>
      <c r="X2376" s="12">
        <v>5.4232523579275878</v>
      </c>
      <c r="Y2376" s="12">
        <v>0</v>
      </c>
      <c r="Z2376" s="12">
        <v>0</v>
      </c>
      <c r="AA2376" s="12">
        <v>4.3386018863420706</v>
      </c>
      <c r="AB2376" s="12">
        <v>0</v>
      </c>
      <c r="AC2376" s="12">
        <v>0</v>
      </c>
      <c r="AD2376" s="12">
        <f t="shared" si="677"/>
        <v>16.269757073782763</v>
      </c>
      <c r="AE2376" s="12">
        <f t="shared" si="678"/>
        <v>0</v>
      </c>
      <c r="AF2376" s="12">
        <f t="shared" si="679"/>
        <v>0</v>
      </c>
      <c r="AG2376" s="16">
        <f t="shared" si="694"/>
        <v>16.269757073782763</v>
      </c>
      <c r="AH2376" s="16">
        <f t="shared" si="695"/>
        <v>0</v>
      </c>
      <c r="AI2376" s="16">
        <f t="shared" si="696"/>
        <v>0</v>
      </c>
      <c r="AJ2376" s="16">
        <f t="shared" si="685"/>
        <v>13.015805659026212</v>
      </c>
      <c r="AK2376" s="16">
        <f t="shared" si="686"/>
        <v>0</v>
      </c>
      <c r="AL2376" s="16">
        <f t="shared" si="687"/>
        <v>0</v>
      </c>
      <c r="AM2376" s="16">
        <f t="shared" si="683"/>
        <v>13.015805659026212</v>
      </c>
      <c r="AN2376" s="16">
        <f t="shared" si="684"/>
        <v>0</v>
      </c>
      <c r="AO2376" s="16">
        <f t="shared" si="688"/>
        <v>15.24419434097379</v>
      </c>
      <c r="AP2376" s="16">
        <f t="shared" si="689"/>
        <v>0</v>
      </c>
      <c r="AQ2376" s="16">
        <f t="shared" si="690"/>
        <v>0</v>
      </c>
      <c r="AR2376" s="9">
        <f t="shared" si="691"/>
        <v>0.5394265513437293</v>
      </c>
      <c r="AS2376" s="9">
        <f t="shared" si="692"/>
        <v>0</v>
      </c>
      <c r="AT2376" s="9">
        <f t="shared" si="693"/>
        <v>0</v>
      </c>
    </row>
    <row r="2377" spans="2:46" x14ac:dyDescent="0.25">
      <c r="B2377" s="1" t="s">
        <v>729</v>
      </c>
      <c r="C2377" s="33" t="s">
        <v>1030</v>
      </c>
      <c r="D2377" s="34" t="s">
        <v>3</v>
      </c>
      <c r="E2377" s="8" t="s">
        <v>14</v>
      </c>
      <c r="F2377" s="8" t="s">
        <v>107</v>
      </c>
      <c r="G2377" s="8" t="s">
        <v>27</v>
      </c>
      <c r="H2377" s="8" t="s">
        <v>103</v>
      </c>
      <c r="I2377" s="16">
        <v>0</v>
      </c>
      <c r="J2377" s="16">
        <v>0</v>
      </c>
      <c r="K2377" s="16">
        <v>27.950000000000003</v>
      </c>
      <c r="L2377" s="16">
        <v>0</v>
      </c>
      <c r="M2377" s="16">
        <v>0</v>
      </c>
      <c r="N2377" s="16">
        <v>13</v>
      </c>
      <c r="O2377" s="12">
        <f t="shared" si="676"/>
        <v>0</v>
      </c>
      <c r="P2377" s="12">
        <f t="shared" si="676"/>
        <v>0</v>
      </c>
      <c r="Q2377" s="12">
        <f t="shared" si="676"/>
        <v>2.1500000000000004</v>
      </c>
      <c r="R2377" s="12">
        <f>IFERROR(IF(I2377=0,0,VLOOKUP($C2377,'[1]Marginality pivots'!$B$7:$N$2242,11,0)), 0)</f>
        <v>0</v>
      </c>
      <c r="S2377" s="12">
        <f>IFERROR(IF(J2377=0,0,VLOOKUP($C2377,'[1]Marginality pivots'!$B$7:$N$2242,12,0)), 0)</f>
        <v>0</v>
      </c>
      <c r="T2377" s="12">
        <f>IFERROR(IF(K2377=0,0,VLOOKUP($C2377,'[1]Marginality pivots'!$B$7:$N$2242,13,0)), 0)</f>
        <v>1.4130750049215828</v>
      </c>
      <c r="U2377" s="12">
        <v>0</v>
      </c>
      <c r="V2377" s="12">
        <v>0</v>
      </c>
      <c r="W2377" s="12">
        <v>1.8369975063980577</v>
      </c>
      <c r="X2377" s="12">
        <v>0</v>
      </c>
      <c r="Y2377" s="12">
        <v>0</v>
      </c>
      <c r="Z2377" s="12">
        <v>1.8369975063980577</v>
      </c>
      <c r="AA2377" s="12">
        <v>0</v>
      </c>
      <c r="AB2377" s="12">
        <v>0</v>
      </c>
      <c r="AC2377" s="12">
        <v>1.4130750049215828</v>
      </c>
      <c r="AD2377" s="12">
        <f t="shared" si="677"/>
        <v>0</v>
      </c>
      <c r="AE2377" s="12">
        <f t="shared" si="678"/>
        <v>0</v>
      </c>
      <c r="AF2377" s="12">
        <f t="shared" si="679"/>
        <v>23.880967583174751</v>
      </c>
      <c r="AG2377" s="16">
        <f t="shared" si="694"/>
        <v>0</v>
      </c>
      <c r="AH2377" s="16">
        <f t="shared" si="695"/>
        <v>0</v>
      </c>
      <c r="AI2377" s="16">
        <f t="shared" si="696"/>
        <v>23.880967583174751</v>
      </c>
      <c r="AJ2377" s="16">
        <f t="shared" si="685"/>
        <v>0</v>
      </c>
      <c r="AK2377" s="16">
        <f t="shared" si="686"/>
        <v>0</v>
      </c>
      <c r="AL2377" s="16">
        <f t="shared" si="687"/>
        <v>18.369975063980576</v>
      </c>
      <c r="AM2377" s="16">
        <f t="shared" si="683"/>
        <v>0</v>
      </c>
      <c r="AN2377" s="16">
        <f t="shared" si="684"/>
        <v>0</v>
      </c>
      <c r="AO2377" s="16">
        <f t="shared" si="688"/>
        <v>0</v>
      </c>
      <c r="AP2377" s="16">
        <f t="shared" si="689"/>
        <v>0</v>
      </c>
      <c r="AQ2377" s="16">
        <f t="shared" si="690"/>
        <v>9.5800249360194272</v>
      </c>
      <c r="AR2377" s="9">
        <f t="shared" si="691"/>
        <v>0</v>
      </c>
      <c r="AS2377" s="9">
        <f t="shared" si="692"/>
        <v>0</v>
      </c>
      <c r="AT2377" s="9">
        <f t="shared" si="693"/>
        <v>0.34275581166438018</v>
      </c>
    </row>
    <row r="2378" spans="2:46" x14ac:dyDescent="0.25">
      <c r="B2378" s="1" t="s">
        <v>729</v>
      </c>
      <c r="C2378" s="34" t="s">
        <v>1031</v>
      </c>
      <c r="D2378" s="34" t="s">
        <v>3</v>
      </c>
      <c r="E2378" s="8" t="s">
        <v>14</v>
      </c>
      <c r="F2378" s="8" t="s">
        <v>133</v>
      </c>
      <c r="G2378" s="8" t="s">
        <v>27</v>
      </c>
      <c r="H2378" s="8" t="s">
        <v>103</v>
      </c>
      <c r="I2378" s="16">
        <v>0</v>
      </c>
      <c r="J2378" s="16">
        <v>0</v>
      </c>
      <c r="K2378" s="16">
        <v>21.03</v>
      </c>
      <c r="L2378" s="16">
        <v>0</v>
      </c>
      <c r="M2378" s="16">
        <v>0</v>
      </c>
      <c r="N2378" s="16">
        <v>3</v>
      </c>
      <c r="O2378" s="12">
        <f t="shared" ref="O2378:Q2390" si="697">IFERROR(I2378/L2378, 0)</f>
        <v>0</v>
      </c>
      <c r="P2378" s="12">
        <f t="shared" si="697"/>
        <v>0</v>
      </c>
      <c r="Q2378" s="12">
        <f t="shared" si="697"/>
        <v>7.0100000000000007</v>
      </c>
      <c r="R2378" s="12">
        <f>IFERROR(IF(I2378=0,0,VLOOKUP($C2378,'[1]Marginality pivots'!$B$7:$N$2242,11,0)), 0)</f>
        <v>0</v>
      </c>
      <c r="S2378" s="12">
        <f>IFERROR(IF(J2378=0,0,VLOOKUP($C2378,'[1]Marginality pivots'!$B$7:$N$2242,12,0)), 0)</f>
        <v>0</v>
      </c>
      <c r="T2378" s="12">
        <f>IFERROR(IF(K2378=0,0,VLOOKUP($C2378,'[1]Marginality pivots'!$B$7:$N$2242,13,0)), 0)</f>
        <v>4.8796776910120965</v>
      </c>
      <c r="U2378" s="12">
        <v>0</v>
      </c>
      <c r="V2378" s="12">
        <v>0</v>
      </c>
      <c r="W2378" s="12">
        <v>6.3435809983157254</v>
      </c>
      <c r="X2378" s="12">
        <v>0</v>
      </c>
      <c r="Y2378" s="12">
        <v>0</v>
      </c>
      <c r="Z2378" s="12">
        <v>6.3435809983157254</v>
      </c>
      <c r="AA2378" s="12">
        <v>0</v>
      </c>
      <c r="AB2378" s="12">
        <v>0</v>
      </c>
      <c r="AC2378" s="12">
        <v>4.8796776910120965</v>
      </c>
      <c r="AD2378" s="12">
        <f t="shared" si="677"/>
        <v>0</v>
      </c>
      <c r="AE2378" s="12">
        <f t="shared" si="678"/>
        <v>0</v>
      </c>
      <c r="AF2378" s="12">
        <f t="shared" si="679"/>
        <v>19.030742994947175</v>
      </c>
      <c r="AG2378" s="16">
        <f t="shared" si="694"/>
        <v>0</v>
      </c>
      <c r="AH2378" s="16">
        <f t="shared" si="695"/>
        <v>0</v>
      </c>
      <c r="AI2378" s="16">
        <f t="shared" si="696"/>
        <v>19.030742994947175</v>
      </c>
      <c r="AJ2378" s="16">
        <f t="shared" si="685"/>
        <v>0</v>
      </c>
      <c r="AK2378" s="16">
        <f t="shared" si="686"/>
        <v>0</v>
      </c>
      <c r="AL2378" s="16">
        <f t="shared" si="687"/>
        <v>14.639033073036289</v>
      </c>
      <c r="AM2378" s="16">
        <f t="shared" si="683"/>
        <v>0</v>
      </c>
      <c r="AN2378" s="16">
        <f t="shared" si="684"/>
        <v>0</v>
      </c>
      <c r="AO2378" s="16">
        <f t="shared" si="688"/>
        <v>0</v>
      </c>
      <c r="AP2378" s="16">
        <f t="shared" si="689"/>
        <v>0</v>
      </c>
      <c r="AQ2378" s="16">
        <f t="shared" si="690"/>
        <v>6.3909669269637117</v>
      </c>
      <c r="AR2378" s="9">
        <f t="shared" si="691"/>
        <v>0</v>
      </c>
      <c r="AS2378" s="9">
        <f t="shared" si="692"/>
        <v>0</v>
      </c>
      <c r="AT2378" s="9">
        <f t="shared" si="693"/>
        <v>0.30389761897117029</v>
      </c>
    </row>
    <row r="2379" spans="2:46" x14ac:dyDescent="0.25">
      <c r="B2379" s="1" t="s">
        <v>729</v>
      </c>
      <c r="C2379" s="33" t="s">
        <v>1032</v>
      </c>
      <c r="D2379" s="34" t="s">
        <v>3</v>
      </c>
      <c r="E2379" s="8" t="s">
        <v>14</v>
      </c>
      <c r="F2379" s="8" t="s">
        <v>530</v>
      </c>
      <c r="G2379" s="8" t="s">
        <v>27</v>
      </c>
      <c r="H2379" s="8" t="s">
        <v>103</v>
      </c>
      <c r="I2379" s="16">
        <v>18.579999999999998</v>
      </c>
      <c r="J2379" s="16">
        <v>0</v>
      </c>
      <c r="K2379" s="16">
        <v>0</v>
      </c>
      <c r="L2379" s="16">
        <v>2</v>
      </c>
      <c r="M2379" s="16">
        <v>0</v>
      </c>
      <c r="N2379" s="16">
        <v>0</v>
      </c>
      <c r="O2379" s="12">
        <f t="shared" si="697"/>
        <v>9.2899999999999991</v>
      </c>
      <c r="P2379" s="12">
        <f t="shared" si="697"/>
        <v>0</v>
      </c>
      <c r="Q2379" s="12">
        <f t="shared" si="697"/>
        <v>0</v>
      </c>
      <c r="R2379" s="12">
        <f>IFERROR(IF(I2379=0,0,VLOOKUP($C2379,'[1]Marginality pivots'!$B$7:$N$2242,11,0)), 0)</f>
        <v>4.2787273380167541</v>
      </c>
      <c r="S2379" s="12">
        <f>IFERROR(IF(J2379=0,0,VLOOKUP($C2379,'[1]Marginality pivots'!$B$7:$N$2242,12,0)), 0)</f>
        <v>0</v>
      </c>
      <c r="T2379" s="12">
        <f>IFERROR(IF(K2379=0,0,VLOOKUP($C2379,'[1]Marginality pivots'!$B$7:$N$2242,13,0)), 0)</f>
        <v>0</v>
      </c>
      <c r="U2379" s="12">
        <v>5.3484091725209426</v>
      </c>
      <c r="V2379" s="12">
        <v>0</v>
      </c>
      <c r="W2379" s="12">
        <v>0</v>
      </c>
      <c r="X2379" s="12">
        <v>5.3484091725209426</v>
      </c>
      <c r="Y2379" s="12">
        <v>0</v>
      </c>
      <c r="Z2379" s="12">
        <v>0</v>
      </c>
      <c r="AA2379" s="12">
        <v>4.2787273380167541</v>
      </c>
      <c r="AB2379" s="12">
        <v>0</v>
      </c>
      <c r="AC2379" s="12">
        <v>0</v>
      </c>
      <c r="AD2379" s="12">
        <f t="shared" si="677"/>
        <v>10.696818345041885</v>
      </c>
      <c r="AE2379" s="12">
        <f t="shared" si="678"/>
        <v>0</v>
      </c>
      <c r="AF2379" s="12">
        <f t="shared" si="679"/>
        <v>0</v>
      </c>
      <c r="AG2379" s="16">
        <f t="shared" si="694"/>
        <v>10.696818345041885</v>
      </c>
      <c r="AH2379" s="16">
        <f t="shared" si="695"/>
        <v>0</v>
      </c>
      <c r="AI2379" s="16">
        <f t="shared" si="696"/>
        <v>0</v>
      </c>
      <c r="AJ2379" s="16">
        <f t="shared" si="685"/>
        <v>8.5574546760335082</v>
      </c>
      <c r="AK2379" s="16">
        <f t="shared" si="686"/>
        <v>0</v>
      </c>
      <c r="AL2379" s="16">
        <f t="shared" si="687"/>
        <v>0</v>
      </c>
      <c r="AM2379" s="16">
        <f t="shared" si="683"/>
        <v>8.5574546760335082</v>
      </c>
      <c r="AN2379" s="16">
        <f t="shared" si="684"/>
        <v>0</v>
      </c>
      <c r="AO2379" s="16">
        <f t="shared" si="688"/>
        <v>10.02254532396649</v>
      </c>
      <c r="AP2379" s="16">
        <f t="shared" si="689"/>
        <v>0</v>
      </c>
      <c r="AQ2379" s="16">
        <f t="shared" si="690"/>
        <v>0</v>
      </c>
      <c r="AR2379" s="9">
        <f t="shared" si="691"/>
        <v>0.5394265513437293</v>
      </c>
      <c r="AS2379" s="9">
        <f t="shared" si="692"/>
        <v>0</v>
      </c>
      <c r="AT2379" s="9">
        <f t="shared" si="693"/>
        <v>0</v>
      </c>
    </row>
    <row r="2380" spans="2:46" x14ac:dyDescent="0.25">
      <c r="B2380" s="1" t="s">
        <v>729</v>
      </c>
      <c r="C2380" s="33" t="s">
        <v>1033</v>
      </c>
      <c r="D2380" s="34" t="s">
        <v>3</v>
      </c>
      <c r="E2380" s="8" t="s">
        <v>14</v>
      </c>
      <c r="F2380" s="8" t="s">
        <v>117</v>
      </c>
      <c r="G2380" s="8" t="s">
        <v>27</v>
      </c>
      <c r="H2380" s="8" t="s">
        <v>103</v>
      </c>
      <c r="I2380" s="16">
        <v>0</v>
      </c>
      <c r="J2380" s="16">
        <v>0</v>
      </c>
      <c r="K2380" s="16">
        <v>15.42</v>
      </c>
      <c r="L2380" s="16">
        <v>0</v>
      </c>
      <c r="M2380" s="16">
        <v>0</v>
      </c>
      <c r="N2380" s="16">
        <v>6</v>
      </c>
      <c r="O2380" s="12">
        <f t="shared" si="697"/>
        <v>0</v>
      </c>
      <c r="P2380" s="12">
        <f t="shared" si="697"/>
        <v>0</v>
      </c>
      <c r="Q2380" s="12">
        <f t="shared" si="697"/>
        <v>2.57</v>
      </c>
      <c r="R2380" s="12">
        <f>IFERROR(IF(I2380=0,0,VLOOKUP($C2380,'[1]Marginality pivots'!$B$7:$N$2242,11,0)), 0)</f>
        <v>0</v>
      </c>
      <c r="S2380" s="12">
        <f>IFERROR(IF(J2380=0,0,VLOOKUP($C2380,'[1]Marginality pivots'!$B$7:$N$2242,12,0)), 0)</f>
        <v>0</v>
      </c>
      <c r="T2380" s="12">
        <f>IFERROR(IF(K2380=0,0,VLOOKUP($C2380,'[1]Marginality pivots'!$B$7:$N$2242,13,0)), 0)</f>
        <v>0.48037785714285719</v>
      </c>
      <c r="U2380" s="12">
        <v>0</v>
      </c>
      <c r="V2380" s="12">
        <v>0</v>
      </c>
      <c r="W2380" s="12">
        <v>0.62449121428571441</v>
      </c>
      <c r="X2380" s="12">
        <v>0</v>
      </c>
      <c r="Y2380" s="12">
        <v>0</v>
      </c>
      <c r="Z2380" s="12">
        <v>0.62449121428571441</v>
      </c>
      <c r="AA2380" s="12">
        <v>0</v>
      </c>
      <c r="AB2380" s="12">
        <v>0</v>
      </c>
      <c r="AC2380" s="12">
        <v>0.48037785714285719</v>
      </c>
      <c r="AD2380" s="12">
        <f t="shared" si="677"/>
        <v>0</v>
      </c>
      <c r="AE2380" s="12">
        <f t="shared" si="678"/>
        <v>0</v>
      </c>
      <c r="AF2380" s="12">
        <f t="shared" si="679"/>
        <v>3.7469472857142865</v>
      </c>
      <c r="AG2380" s="16">
        <f t="shared" si="694"/>
        <v>0</v>
      </c>
      <c r="AH2380" s="16">
        <f t="shared" si="695"/>
        <v>0</v>
      </c>
      <c r="AI2380" s="16">
        <f t="shared" si="696"/>
        <v>3.7469472857142865</v>
      </c>
      <c r="AJ2380" s="16">
        <f t="shared" si="685"/>
        <v>0</v>
      </c>
      <c r="AK2380" s="16">
        <f t="shared" si="686"/>
        <v>0</v>
      </c>
      <c r="AL2380" s="16">
        <f t="shared" si="687"/>
        <v>2.8822671428571431</v>
      </c>
      <c r="AM2380" s="16">
        <f t="shared" si="683"/>
        <v>0</v>
      </c>
      <c r="AN2380" s="16">
        <f t="shared" si="684"/>
        <v>0</v>
      </c>
      <c r="AO2380" s="16">
        <f t="shared" si="688"/>
        <v>0</v>
      </c>
      <c r="AP2380" s="16">
        <f t="shared" si="689"/>
        <v>0</v>
      </c>
      <c r="AQ2380" s="16">
        <f t="shared" si="690"/>
        <v>12.537732857142856</v>
      </c>
      <c r="AR2380" s="9">
        <f t="shared" si="691"/>
        <v>0</v>
      </c>
      <c r="AS2380" s="9">
        <f t="shared" si="692"/>
        <v>0</v>
      </c>
      <c r="AT2380" s="9">
        <f t="shared" si="693"/>
        <v>0.81308254585881046</v>
      </c>
    </row>
    <row r="2381" spans="2:46" x14ac:dyDescent="0.25">
      <c r="B2381" s="1" t="s">
        <v>729</v>
      </c>
      <c r="C2381" s="33" t="s">
        <v>1034</v>
      </c>
      <c r="D2381" s="34" t="s">
        <v>3</v>
      </c>
      <c r="E2381" s="8" t="s">
        <v>14</v>
      </c>
      <c r="F2381" s="8" t="s">
        <v>530</v>
      </c>
      <c r="G2381" s="8" t="s">
        <v>27</v>
      </c>
      <c r="H2381" s="8" t="s">
        <v>103</v>
      </c>
      <c r="I2381" s="16">
        <v>0</v>
      </c>
      <c r="J2381" s="16">
        <v>7.24</v>
      </c>
      <c r="K2381" s="16">
        <v>7.24</v>
      </c>
      <c r="L2381" s="16">
        <v>0</v>
      </c>
      <c r="M2381" s="16">
        <v>1</v>
      </c>
      <c r="N2381" s="16">
        <v>1</v>
      </c>
      <c r="O2381" s="12">
        <f t="shared" si="697"/>
        <v>0</v>
      </c>
      <c r="P2381" s="12">
        <f t="shared" si="697"/>
        <v>7.24</v>
      </c>
      <c r="Q2381" s="12">
        <f t="shared" si="697"/>
        <v>7.24</v>
      </c>
      <c r="R2381" s="12">
        <f>IFERROR(IF(I2381=0,0,VLOOKUP($C2381,'[1]Marginality pivots'!$B$7:$N$2242,11,0)), 0)</f>
        <v>0</v>
      </c>
      <c r="S2381" s="12">
        <f>IFERROR(IF(J2381=0,0,VLOOKUP($C2381,'[1]Marginality pivots'!$B$7:$N$2242,12,0)), 0)</f>
        <v>2.483614805145359</v>
      </c>
      <c r="T2381" s="12">
        <f>IFERROR(IF(K2381=0,0,VLOOKUP($C2381,'[1]Marginality pivots'!$B$7:$N$2242,13,0)), 0)</f>
        <v>2.609285714285714</v>
      </c>
      <c r="U2381" s="12">
        <v>0</v>
      </c>
      <c r="V2381" s="12">
        <v>3.5267330233064098</v>
      </c>
      <c r="W2381" s="12">
        <v>3.3920714285714282</v>
      </c>
      <c r="X2381" s="12">
        <v>0</v>
      </c>
      <c r="Y2381" s="12">
        <v>3.5267330233064098</v>
      </c>
      <c r="Z2381" s="12">
        <v>3.3920714285714282</v>
      </c>
      <c r="AA2381" s="12">
        <v>0</v>
      </c>
      <c r="AB2381" s="12">
        <v>2.483614805145359</v>
      </c>
      <c r="AC2381" s="12">
        <v>2.609285714285714</v>
      </c>
      <c r="AD2381" s="12">
        <f t="shared" si="677"/>
        <v>0</v>
      </c>
      <c r="AE2381" s="12">
        <f t="shared" si="678"/>
        <v>3.5267330233064098</v>
      </c>
      <c r="AF2381" s="12">
        <f t="shared" si="679"/>
        <v>3.3920714285714282</v>
      </c>
      <c r="AG2381" s="16">
        <f t="shared" si="694"/>
        <v>0</v>
      </c>
      <c r="AH2381" s="16">
        <f t="shared" si="695"/>
        <v>3.5267330233064098</v>
      </c>
      <c r="AI2381" s="16">
        <f t="shared" si="696"/>
        <v>3.3920714285714282</v>
      </c>
      <c r="AJ2381" s="16">
        <f t="shared" si="685"/>
        <v>0</v>
      </c>
      <c r="AK2381" s="16">
        <f t="shared" si="686"/>
        <v>2.483614805145359</v>
      </c>
      <c r="AL2381" s="16">
        <f t="shared" si="687"/>
        <v>2.609285714285714</v>
      </c>
      <c r="AM2381" s="16">
        <f t="shared" si="683"/>
        <v>0</v>
      </c>
      <c r="AN2381" s="16">
        <f t="shared" si="684"/>
        <v>2.483614805145359</v>
      </c>
      <c r="AO2381" s="16">
        <f t="shared" si="688"/>
        <v>0</v>
      </c>
      <c r="AP2381" s="16">
        <f t="shared" si="689"/>
        <v>4.7563851948546407</v>
      </c>
      <c r="AQ2381" s="16">
        <f t="shared" si="690"/>
        <v>4.6307142857142862</v>
      </c>
      <c r="AR2381" s="9">
        <f t="shared" si="691"/>
        <v>0</v>
      </c>
      <c r="AS2381" s="9">
        <f t="shared" si="692"/>
        <v>0.65695928105727075</v>
      </c>
      <c r="AT2381" s="9">
        <f t="shared" si="693"/>
        <v>0.6396014206787688</v>
      </c>
    </row>
    <row r="2382" spans="2:46" x14ac:dyDescent="0.25">
      <c r="B2382" s="1" t="s">
        <v>729</v>
      </c>
      <c r="C2382" s="33" t="s">
        <v>1035</v>
      </c>
      <c r="D2382" s="34" t="s">
        <v>3</v>
      </c>
      <c r="E2382" s="8" t="s">
        <v>14</v>
      </c>
      <c r="F2382" s="8" t="s">
        <v>117</v>
      </c>
      <c r="G2382" s="8" t="s">
        <v>27</v>
      </c>
      <c r="H2382" s="8" t="s">
        <v>104</v>
      </c>
      <c r="I2382" s="16">
        <v>11.01</v>
      </c>
      <c r="J2382" s="16">
        <v>0</v>
      </c>
      <c r="K2382" s="16">
        <v>0</v>
      </c>
      <c r="L2382" s="16">
        <v>1</v>
      </c>
      <c r="M2382" s="16">
        <v>0</v>
      </c>
      <c r="N2382" s="16">
        <v>0</v>
      </c>
      <c r="O2382" s="12">
        <f t="shared" si="697"/>
        <v>11.01</v>
      </c>
      <c r="P2382" s="12">
        <f t="shared" si="697"/>
        <v>0</v>
      </c>
      <c r="Q2382" s="12">
        <f t="shared" si="697"/>
        <v>0</v>
      </c>
      <c r="R2382" s="12">
        <f>IFERROR(IF(I2382=0,0,VLOOKUP($C2382,'[1]Marginality pivots'!$B$7:$N$2242,11,0)), 0)</f>
        <v>5.0709136697055408</v>
      </c>
      <c r="S2382" s="12">
        <f>IFERROR(IF(J2382=0,0,VLOOKUP($C2382,'[1]Marginality pivots'!$B$7:$N$2242,12,0)), 0)</f>
        <v>0</v>
      </c>
      <c r="T2382" s="12">
        <f>IFERROR(IF(K2382=0,0,VLOOKUP($C2382,'[1]Marginality pivots'!$B$7:$N$2242,13,0)), 0)</f>
        <v>0</v>
      </c>
      <c r="U2382" s="12">
        <v>6.3386420871319258</v>
      </c>
      <c r="V2382" s="12">
        <v>0</v>
      </c>
      <c r="W2382" s="12">
        <v>0</v>
      </c>
      <c r="X2382" s="12">
        <v>6.3386420871319258</v>
      </c>
      <c r="Y2382" s="12">
        <v>0</v>
      </c>
      <c r="Z2382" s="12">
        <v>0</v>
      </c>
      <c r="AA2382" s="12">
        <v>5.0709136697055408</v>
      </c>
      <c r="AB2382" s="12">
        <v>0</v>
      </c>
      <c r="AC2382" s="12">
        <v>0</v>
      </c>
      <c r="AD2382" s="12">
        <f t="shared" si="677"/>
        <v>6.3386420871319258</v>
      </c>
      <c r="AE2382" s="12">
        <f t="shared" si="678"/>
        <v>0</v>
      </c>
      <c r="AF2382" s="12">
        <f t="shared" si="679"/>
        <v>0</v>
      </c>
      <c r="AG2382" s="16">
        <f t="shared" si="694"/>
        <v>6.3386420871319258</v>
      </c>
      <c r="AH2382" s="16">
        <f t="shared" si="695"/>
        <v>0</v>
      </c>
      <c r="AI2382" s="16">
        <f t="shared" si="696"/>
        <v>0</v>
      </c>
      <c r="AJ2382" s="16">
        <f t="shared" si="685"/>
        <v>5.0709136697055408</v>
      </c>
      <c r="AK2382" s="16">
        <f t="shared" si="686"/>
        <v>0</v>
      </c>
      <c r="AL2382" s="16">
        <f t="shared" si="687"/>
        <v>0</v>
      </c>
      <c r="AM2382" s="16">
        <f t="shared" si="683"/>
        <v>5.0709136697055408</v>
      </c>
      <c r="AN2382" s="16">
        <f t="shared" si="684"/>
        <v>0</v>
      </c>
      <c r="AO2382" s="16">
        <f t="shared" si="688"/>
        <v>5.939086330294459</v>
      </c>
      <c r="AP2382" s="16">
        <f t="shared" si="689"/>
        <v>0</v>
      </c>
      <c r="AQ2382" s="16">
        <f t="shared" si="690"/>
        <v>0</v>
      </c>
      <c r="AR2382" s="9">
        <f t="shared" si="691"/>
        <v>0.5394265513437293</v>
      </c>
      <c r="AS2382" s="9">
        <f t="shared" si="692"/>
        <v>0</v>
      </c>
      <c r="AT2382" s="9">
        <f t="shared" si="693"/>
        <v>0</v>
      </c>
    </row>
    <row r="2383" spans="2:46" x14ac:dyDescent="0.25">
      <c r="B2383" s="1" t="s">
        <v>729</v>
      </c>
      <c r="C2383" s="33" t="s">
        <v>1036</v>
      </c>
      <c r="D2383" s="34" t="s">
        <v>3</v>
      </c>
      <c r="E2383" s="8" t="s">
        <v>14</v>
      </c>
      <c r="F2383" s="8" t="s">
        <v>117</v>
      </c>
      <c r="G2383" s="8" t="s">
        <v>27</v>
      </c>
      <c r="H2383" s="8" t="s">
        <v>103</v>
      </c>
      <c r="I2383" s="16">
        <v>0</v>
      </c>
      <c r="J2383" s="16">
        <v>0</v>
      </c>
      <c r="K2383" s="16">
        <v>10.35</v>
      </c>
      <c r="L2383" s="16">
        <v>0</v>
      </c>
      <c r="M2383" s="16">
        <v>0</v>
      </c>
      <c r="N2383" s="16">
        <v>5</v>
      </c>
      <c r="O2383" s="12">
        <f t="shared" si="697"/>
        <v>0</v>
      </c>
      <c r="P2383" s="12">
        <f t="shared" si="697"/>
        <v>0</v>
      </c>
      <c r="Q2383" s="12">
        <f t="shared" si="697"/>
        <v>2.0699999999999998</v>
      </c>
      <c r="R2383" s="12">
        <f>IFERROR(IF(I2383=0,0,VLOOKUP($C2383,'[1]Marginality pivots'!$B$7:$N$2242,11,0)), 0)</f>
        <v>0</v>
      </c>
      <c r="S2383" s="12">
        <f>IFERROR(IF(J2383=0,0,VLOOKUP($C2383,'[1]Marginality pivots'!$B$7:$N$2242,12,0)), 0)</f>
        <v>0</v>
      </c>
      <c r="T2383" s="12">
        <f>IFERROR(IF(K2383=0,0,VLOOKUP($C2383,'[1]Marginality pivots'!$B$7:$N$2242,13,0)), 0)</f>
        <v>1.1841080724894459</v>
      </c>
      <c r="U2383" s="12">
        <v>0</v>
      </c>
      <c r="V2383" s="12">
        <v>0</v>
      </c>
      <c r="W2383" s="12">
        <v>1.5393404942362798</v>
      </c>
      <c r="X2383" s="12">
        <v>0</v>
      </c>
      <c r="Y2383" s="12">
        <v>0</v>
      </c>
      <c r="Z2383" s="12">
        <v>1.5393404942362798</v>
      </c>
      <c r="AA2383" s="12">
        <v>0</v>
      </c>
      <c r="AB2383" s="12">
        <v>0</v>
      </c>
      <c r="AC2383" s="12">
        <v>1.1841080724894459</v>
      </c>
      <c r="AD2383" s="12">
        <f t="shared" si="677"/>
        <v>0</v>
      </c>
      <c r="AE2383" s="12">
        <f t="shared" si="678"/>
        <v>0</v>
      </c>
      <c r="AF2383" s="12">
        <f t="shared" si="679"/>
        <v>7.6967024711813989</v>
      </c>
      <c r="AG2383" s="16">
        <f t="shared" si="694"/>
        <v>0</v>
      </c>
      <c r="AH2383" s="16">
        <f t="shared" si="695"/>
        <v>0</v>
      </c>
      <c r="AI2383" s="16">
        <f t="shared" si="696"/>
        <v>7.6967024711813989</v>
      </c>
      <c r="AJ2383" s="16">
        <f t="shared" si="685"/>
        <v>0</v>
      </c>
      <c r="AK2383" s="16">
        <f t="shared" si="686"/>
        <v>0</v>
      </c>
      <c r="AL2383" s="16">
        <f t="shared" si="687"/>
        <v>5.9205403624472295</v>
      </c>
      <c r="AM2383" s="16">
        <f t="shared" si="683"/>
        <v>0</v>
      </c>
      <c r="AN2383" s="16">
        <f t="shared" si="684"/>
        <v>0</v>
      </c>
      <c r="AO2383" s="16">
        <f t="shared" si="688"/>
        <v>0</v>
      </c>
      <c r="AP2383" s="16">
        <f t="shared" si="689"/>
        <v>0</v>
      </c>
      <c r="AQ2383" s="16">
        <f t="shared" si="690"/>
        <v>4.4294596375527702</v>
      </c>
      <c r="AR2383" s="9">
        <f t="shared" si="691"/>
        <v>0</v>
      </c>
      <c r="AS2383" s="9">
        <f t="shared" si="692"/>
        <v>0</v>
      </c>
      <c r="AT2383" s="9">
        <f t="shared" si="693"/>
        <v>0.42796711473939808</v>
      </c>
    </row>
    <row r="2384" spans="2:46" x14ac:dyDescent="0.25">
      <c r="B2384" s="1" t="s">
        <v>729</v>
      </c>
      <c r="C2384" s="34" t="s">
        <v>1037</v>
      </c>
      <c r="D2384" s="34" t="s">
        <v>3</v>
      </c>
      <c r="E2384" s="8" t="s">
        <v>14</v>
      </c>
      <c r="F2384" s="8" t="s">
        <v>117</v>
      </c>
      <c r="G2384" s="8" t="s">
        <v>27</v>
      </c>
      <c r="H2384" s="8" t="s">
        <v>103</v>
      </c>
      <c r="I2384" s="16">
        <v>0</v>
      </c>
      <c r="J2384" s="16">
        <v>0</v>
      </c>
      <c r="K2384" s="16">
        <v>9.35</v>
      </c>
      <c r="L2384" s="16">
        <v>0</v>
      </c>
      <c r="M2384" s="16">
        <v>0</v>
      </c>
      <c r="N2384" s="16">
        <v>5</v>
      </c>
      <c r="O2384" s="12">
        <f t="shared" si="697"/>
        <v>0</v>
      </c>
      <c r="P2384" s="12">
        <f t="shared" si="697"/>
        <v>0</v>
      </c>
      <c r="Q2384" s="12">
        <f t="shared" si="697"/>
        <v>1.8699999999999999</v>
      </c>
      <c r="R2384" s="12">
        <f>IFERROR(IF(I2384=0,0,VLOOKUP($C2384,'[1]Marginality pivots'!$B$7:$N$2242,11,0)), 0)</f>
        <v>0</v>
      </c>
      <c r="S2384" s="12">
        <f>IFERROR(IF(J2384=0,0,VLOOKUP($C2384,'[1]Marginality pivots'!$B$7:$N$2242,12,0)), 0)</f>
        <v>0</v>
      </c>
      <c r="T2384" s="12">
        <f>IFERROR(IF(K2384=0,0,VLOOKUP($C2384,'[1]Marginality pivots'!$B$7:$N$2242,13,0)), 0)</f>
        <v>0.97159658879629018</v>
      </c>
      <c r="U2384" s="12">
        <v>0</v>
      </c>
      <c r="V2384" s="12">
        <v>0</v>
      </c>
      <c r="W2384" s="12">
        <v>1.2630755654351773</v>
      </c>
      <c r="X2384" s="12">
        <v>0</v>
      </c>
      <c r="Y2384" s="12">
        <v>0</v>
      </c>
      <c r="Z2384" s="12">
        <v>1.2630755654351773</v>
      </c>
      <c r="AA2384" s="12">
        <v>0</v>
      </c>
      <c r="AB2384" s="12">
        <v>0</v>
      </c>
      <c r="AC2384" s="12">
        <v>0.97159658879629018</v>
      </c>
      <c r="AD2384" s="12">
        <f t="shared" si="677"/>
        <v>0</v>
      </c>
      <c r="AE2384" s="12">
        <f t="shared" si="678"/>
        <v>0</v>
      </c>
      <c r="AF2384" s="12">
        <f t="shared" si="679"/>
        <v>6.3153778271758867</v>
      </c>
      <c r="AG2384" s="16">
        <f t="shared" si="694"/>
        <v>0</v>
      </c>
      <c r="AH2384" s="16">
        <f t="shared" si="695"/>
        <v>0</v>
      </c>
      <c r="AI2384" s="16">
        <f t="shared" si="696"/>
        <v>6.3153778271758867</v>
      </c>
      <c r="AJ2384" s="16">
        <f t="shared" si="685"/>
        <v>0</v>
      </c>
      <c r="AK2384" s="16">
        <f t="shared" si="686"/>
        <v>0</v>
      </c>
      <c r="AL2384" s="16">
        <f t="shared" si="687"/>
        <v>4.857982943981451</v>
      </c>
      <c r="AM2384" s="16">
        <f t="shared" si="683"/>
        <v>0</v>
      </c>
      <c r="AN2384" s="16">
        <f t="shared" si="684"/>
        <v>0</v>
      </c>
      <c r="AO2384" s="16">
        <f t="shared" si="688"/>
        <v>0</v>
      </c>
      <c r="AP2384" s="16">
        <f t="shared" si="689"/>
        <v>0</v>
      </c>
      <c r="AQ2384" s="16">
        <f t="shared" si="690"/>
        <v>4.4920170560185486</v>
      </c>
      <c r="AR2384" s="9">
        <f t="shared" si="691"/>
        <v>0</v>
      </c>
      <c r="AS2384" s="9">
        <f t="shared" si="692"/>
        <v>0</v>
      </c>
      <c r="AT2384" s="9">
        <f t="shared" si="693"/>
        <v>0.48042963165973784</v>
      </c>
    </row>
    <row r="2385" spans="2:46" x14ac:dyDescent="0.25">
      <c r="B2385" s="1" t="s">
        <v>729</v>
      </c>
      <c r="C2385" s="33" t="s">
        <v>1038</v>
      </c>
      <c r="D2385" s="34" t="s">
        <v>3</v>
      </c>
      <c r="E2385" s="8" t="s">
        <v>14</v>
      </c>
      <c r="F2385" s="8" t="s">
        <v>530</v>
      </c>
      <c r="G2385" s="8" t="s">
        <v>27</v>
      </c>
      <c r="H2385" s="8" t="s">
        <v>103</v>
      </c>
      <c r="I2385" s="16">
        <v>9.25</v>
      </c>
      <c r="J2385" s="16">
        <v>0</v>
      </c>
      <c r="K2385" s="16">
        <v>0</v>
      </c>
      <c r="L2385" s="16">
        <v>1</v>
      </c>
      <c r="M2385" s="16">
        <v>0</v>
      </c>
      <c r="N2385" s="16">
        <v>0</v>
      </c>
      <c r="O2385" s="12">
        <f t="shared" si="697"/>
        <v>9.25</v>
      </c>
      <c r="P2385" s="12">
        <f t="shared" si="697"/>
        <v>0</v>
      </c>
      <c r="Q2385" s="12">
        <f t="shared" si="697"/>
        <v>0</v>
      </c>
      <c r="R2385" s="12">
        <f>IFERROR(IF(I2385=0,0,VLOOKUP($C2385,'[1]Marginality pivots'!$B$7:$N$2242,11,0)), 0)</f>
        <v>4.2603044000705035</v>
      </c>
      <c r="S2385" s="12">
        <f>IFERROR(IF(J2385=0,0,VLOOKUP($C2385,'[1]Marginality pivots'!$B$7:$N$2242,12,0)), 0)</f>
        <v>0</v>
      </c>
      <c r="T2385" s="12">
        <f>IFERROR(IF(K2385=0,0,VLOOKUP($C2385,'[1]Marginality pivots'!$B$7:$N$2242,13,0)), 0)</f>
        <v>0</v>
      </c>
      <c r="U2385" s="12">
        <v>5.3253805000881291</v>
      </c>
      <c r="V2385" s="12">
        <v>0</v>
      </c>
      <c r="W2385" s="12">
        <v>0</v>
      </c>
      <c r="X2385" s="12">
        <v>5.3253805000881291</v>
      </c>
      <c r="Y2385" s="12">
        <v>0</v>
      </c>
      <c r="Z2385" s="12">
        <v>0</v>
      </c>
      <c r="AA2385" s="12">
        <v>4.2603044000705035</v>
      </c>
      <c r="AB2385" s="12">
        <v>0</v>
      </c>
      <c r="AC2385" s="12">
        <v>0</v>
      </c>
      <c r="AD2385" s="12">
        <f t="shared" si="677"/>
        <v>5.3253805000881291</v>
      </c>
      <c r="AE2385" s="12">
        <f t="shared" si="678"/>
        <v>0</v>
      </c>
      <c r="AF2385" s="12">
        <f t="shared" si="679"/>
        <v>0</v>
      </c>
      <c r="AG2385" s="16">
        <f t="shared" si="694"/>
        <v>5.3253805000881291</v>
      </c>
      <c r="AH2385" s="16">
        <f t="shared" si="695"/>
        <v>0</v>
      </c>
      <c r="AI2385" s="16">
        <f t="shared" si="696"/>
        <v>0</v>
      </c>
      <c r="AJ2385" s="16">
        <f t="shared" si="685"/>
        <v>4.2603044000705035</v>
      </c>
      <c r="AK2385" s="16">
        <f t="shared" si="686"/>
        <v>0</v>
      </c>
      <c r="AL2385" s="16">
        <f t="shared" si="687"/>
        <v>0</v>
      </c>
      <c r="AM2385" s="16">
        <f t="shared" si="683"/>
        <v>4.2603044000705035</v>
      </c>
      <c r="AN2385" s="16">
        <f t="shared" si="684"/>
        <v>0</v>
      </c>
      <c r="AO2385" s="16">
        <f t="shared" si="688"/>
        <v>4.9896955999294965</v>
      </c>
      <c r="AP2385" s="16">
        <f t="shared" si="689"/>
        <v>0</v>
      </c>
      <c r="AQ2385" s="16">
        <f t="shared" si="690"/>
        <v>0</v>
      </c>
      <c r="AR2385" s="9">
        <f t="shared" si="691"/>
        <v>0.5394265513437293</v>
      </c>
      <c r="AS2385" s="9">
        <f t="shared" si="692"/>
        <v>0</v>
      </c>
      <c r="AT2385" s="9">
        <f t="shared" si="693"/>
        <v>0</v>
      </c>
    </row>
    <row r="2386" spans="2:46" x14ac:dyDescent="0.25">
      <c r="B2386" s="1" t="s">
        <v>729</v>
      </c>
      <c r="C2386" s="33" t="s">
        <v>1039</v>
      </c>
      <c r="D2386" s="34" t="s">
        <v>3</v>
      </c>
      <c r="E2386" s="8" t="s">
        <v>14</v>
      </c>
      <c r="F2386" s="8" t="s">
        <v>530</v>
      </c>
      <c r="G2386" s="8" t="s">
        <v>27</v>
      </c>
      <c r="H2386" s="8" t="s">
        <v>103</v>
      </c>
      <c r="I2386" s="16">
        <v>9.19</v>
      </c>
      <c r="J2386" s="16">
        <v>0</v>
      </c>
      <c r="K2386" s="16">
        <v>0</v>
      </c>
      <c r="L2386" s="16">
        <v>1</v>
      </c>
      <c r="M2386" s="16">
        <v>0</v>
      </c>
      <c r="N2386" s="16">
        <v>0</v>
      </c>
      <c r="O2386" s="12">
        <f t="shared" si="697"/>
        <v>9.19</v>
      </c>
      <c r="P2386" s="12">
        <f t="shared" si="697"/>
        <v>0</v>
      </c>
      <c r="Q2386" s="12">
        <f t="shared" si="697"/>
        <v>0</v>
      </c>
      <c r="R2386" s="12">
        <f>IFERROR(IF(I2386=0,0,VLOOKUP($C2386,'[1]Marginality pivots'!$B$7:$N$2242,11,0)), 0)</f>
        <v>4.2326699931511262</v>
      </c>
      <c r="S2386" s="12">
        <f>IFERROR(IF(J2386=0,0,VLOOKUP($C2386,'[1]Marginality pivots'!$B$7:$N$2242,12,0)), 0)</f>
        <v>0</v>
      </c>
      <c r="T2386" s="12">
        <f>IFERROR(IF(K2386=0,0,VLOOKUP($C2386,'[1]Marginality pivots'!$B$7:$N$2242,13,0)), 0)</f>
        <v>0</v>
      </c>
      <c r="U2386" s="12">
        <v>5.290837491438908</v>
      </c>
      <c r="V2386" s="12">
        <v>0</v>
      </c>
      <c r="W2386" s="12">
        <v>0</v>
      </c>
      <c r="X2386" s="12">
        <v>5.290837491438908</v>
      </c>
      <c r="Y2386" s="12">
        <v>0</v>
      </c>
      <c r="Z2386" s="12">
        <v>0</v>
      </c>
      <c r="AA2386" s="12">
        <v>4.2326699931511262</v>
      </c>
      <c r="AB2386" s="12">
        <v>0</v>
      </c>
      <c r="AC2386" s="12">
        <v>0</v>
      </c>
      <c r="AD2386" s="12">
        <f t="shared" si="677"/>
        <v>5.290837491438908</v>
      </c>
      <c r="AE2386" s="12">
        <f t="shared" si="678"/>
        <v>0</v>
      </c>
      <c r="AF2386" s="12">
        <f t="shared" si="679"/>
        <v>0</v>
      </c>
      <c r="AG2386" s="16">
        <f t="shared" si="694"/>
        <v>5.290837491438908</v>
      </c>
      <c r="AH2386" s="16">
        <f t="shared" si="695"/>
        <v>0</v>
      </c>
      <c r="AI2386" s="16">
        <f t="shared" si="696"/>
        <v>0</v>
      </c>
      <c r="AJ2386" s="16">
        <f t="shared" si="685"/>
        <v>4.2326699931511262</v>
      </c>
      <c r="AK2386" s="16">
        <f t="shared" si="686"/>
        <v>0</v>
      </c>
      <c r="AL2386" s="16">
        <f t="shared" si="687"/>
        <v>0</v>
      </c>
      <c r="AM2386" s="16">
        <f t="shared" si="683"/>
        <v>4.2326699931511262</v>
      </c>
      <c r="AN2386" s="16">
        <f t="shared" si="684"/>
        <v>0</v>
      </c>
      <c r="AO2386" s="16">
        <f t="shared" si="688"/>
        <v>4.9573300068488733</v>
      </c>
      <c r="AP2386" s="16">
        <f t="shared" si="689"/>
        <v>0</v>
      </c>
      <c r="AQ2386" s="16">
        <f t="shared" si="690"/>
        <v>0</v>
      </c>
      <c r="AR2386" s="9">
        <f t="shared" si="691"/>
        <v>0.53942655134372941</v>
      </c>
      <c r="AS2386" s="9">
        <f t="shared" si="692"/>
        <v>0</v>
      </c>
      <c r="AT2386" s="9">
        <f t="shared" si="693"/>
        <v>0</v>
      </c>
    </row>
    <row r="2387" spans="2:46" x14ac:dyDescent="0.25">
      <c r="B2387" s="1" t="s">
        <v>729</v>
      </c>
      <c r="C2387" s="33" t="s">
        <v>1040</v>
      </c>
      <c r="D2387" s="34" t="s">
        <v>3</v>
      </c>
      <c r="E2387" s="8" t="s">
        <v>14</v>
      </c>
      <c r="F2387" s="8" t="s">
        <v>117</v>
      </c>
      <c r="G2387" s="8" t="s">
        <v>27</v>
      </c>
      <c r="H2387" s="8" t="s">
        <v>103</v>
      </c>
      <c r="I2387" s="16">
        <v>0</v>
      </c>
      <c r="J2387" s="16">
        <v>6.7599999999999989</v>
      </c>
      <c r="K2387" s="16">
        <v>0</v>
      </c>
      <c r="L2387" s="16">
        <v>0</v>
      </c>
      <c r="M2387" s="16">
        <v>4</v>
      </c>
      <c r="N2387" s="16">
        <v>0</v>
      </c>
      <c r="O2387" s="12">
        <f t="shared" si="697"/>
        <v>0</v>
      </c>
      <c r="P2387" s="12">
        <f t="shared" si="697"/>
        <v>1.6899999999999997</v>
      </c>
      <c r="Q2387" s="12">
        <f t="shared" si="697"/>
        <v>0</v>
      </c>
      <c r="R2387" s="12">
        <f>IFERROR(IF(I2387=0,0,VLOOKUP($C2387,'[1]Marginality pivots'!$B$7:$N$2242,11,0)), 0)</f>
        <v>0</v>
      </c>
      <c r="S2387" s="12">
        <f>IFERROR(IF(J2387=0,0,VLOOKUP($C2387,'[1]Marginality pivots'!$B$7:$N$2242,12,0)), 0)</f>
        <v>1.2868836855130401</v>
      </c>
      <c r="T2387" s="12">
        <f>IFERROR(IF(K2387=0,0,VLOOKUP($C2387,'[1]Marginality pivots'!$B$7:$N$2242,13,0)), 0)</f>
        <v>0</v>
      </c>
      <c r="U2387" s="12">
        <v>0</v>
      </c>
      <c r="V2387" s="12">
        <v>1.8273748334285169</v>
      </c>
      <c r="W2387" s="12">
        <v>0</v>
      </c>
      <c r="X2387" s="12">
        <v>0</v>
      </c>
      <c r="Y2387" s="12">
        <v>1.8273748334285169</v>
      </c>
      <c r="Z2387" s="12">
        <v>0</v>
      </c>
      <c r="AA2387" s="12">
        <v>0</v>
      </c>
      <c r="AB2387" s="12">
        <v>1.2868836855130401</v>
      </c>
      <c r="AC2387" s="12">
        <v>0</v>
      </c>
      <c r="AD2387" s="12">
        <f t="shared" si="677"/>
        <v>0</v>
      </c>
      <c r="AE2387" s="12">
        <f t="shared" si="678"/>
        <v>7.3094993337140677</v>
      </c>
      <c r="AF2387" s="12">
        <f t="shared" si="679"/>
        <v>0</v>
      </c>
      <c r="AG2387" s="16">
        <f t="shared" si="694"/>
        <v>0</v>
      </c>
      <c r="AH2387" s="16">
        <f t="shared" si="695"/>
        <v>7.3094993337140677</v>
      </c>
      <c r="AI2387" s="16">
        <f t="shared" si="696"/>
        <v>0</v>
      </c>
      <c r="AJ2387" s="16">
        <f t="shared" si="685"/>
        <v>0</v>
      </c>
      <c r="AK2387" s="16">
        <f t="shared" si="686"/>
        <v>5.1475347420521604</v>
      </c>
      <c r="AL2387" s="16">
        <f t="shared" si="687"/>
        <v>0</v>
      </c>
      <c r="AM2387" s="16">
        <f t="shared" si="683"/>
        <v>0</v>
      </c>
      <c r="AN2387" s="16">
        <f t="shared" si="684"/>
        <v>5.1475347420521604</v>
      </c>
      <c r="AO2387" s="16">
        <f t="shared" si="688"/>
        <v>0</v>
      </c>
      <c r="AP2387" s="16">
        <f t="shared" si="689"/>
        <v>1.6124652579478385</v>
      </c>
      <c r="AQ2387" s="16">
        <f t="shared" si="690"/>
        <v>0</v>
      </c>
      <c r="AR2387" s="9">
        <f t="shared" si="691"/>
        <v>0</v>
      </c>
      <c r="AS2387" s="9">
        <f t="shared" si="692"/>
        <v>0.23853036360175128</v>
      </c>
      <c r="AT2387" s="9">
        <f t="shared" si="693"/>
        <v>0</v>
      </c>
    </row>
    <row r="2388" spans="2:46" x14ac:dyDescent="0.25">
      <c r="B2388" s="1" t="s">
        <v>729</v>
      </c>
      <c r="C2388" s="34" t="s">
        <v>1041</v>
      </c>
      <c r="D2388" s="34" t="s">
        <v>3</v>
      </c>
      <c r="E2388" s="8" t="s">
        <v>13</v>
      </c>
      <c r="F2388" s="8" t="s">
        <v>125</v>
      </c>
      <c r="G2388" s="8" t="s">
        <v>27</v>
      </c>
      <c r="H2388" s="8" t="s">
        <v>103</v>
      </c>
      <c r="I2388" s="16">
        <v>6.4</v>
      </c>
      <c r="J2388" s="16">
        <v>0</v>
      </c>
      <c r="K2388" s="16">
        <v>0</v>
      </c>
      <c r="L2388" s="16">
        <v>2</v>
      </c>
      <c r="M2388" s="16">
        <v>0</v>
      </c>
      <c r="N2388" s="16">
        <v>0</v>
      </c>
      <c r="O2388" s="12">
        <f t="shared" si="697"/>
        <v>3.2</v>
      </c>
      <c r="P2388" s="12">
        <f t="shared" si="697"/>
        <v>0</v>
      </c>
      <c r="Q2388" s="12">
        <f t="shared" si="697"/>
        <v>0</v>
      </c>
      <c r="R2388" s="12">
        <f>IFERROR(IF(I2388=0,0,VLOOKUP($C2388,'[1]Marginality pivots'!$B$7:$N$2242,11,0)), 0)</f>
        <v>1.4738350357000662</v>
      </c>
      <c r="S2388" s="12">
        <f>IFERROR(IF(J2388=0,0,VLOOKUP($C2388,'[1]Marginality pivots'!$B$7:$N$2242,12,0)), 0)</f>
        <v>0</v>
      </c>
      <c r="T2388" s="12">
        <f>IFERROR(IF(K2388=0,0,VLOOKUP($C2388,'[1]Marginality pivots'!$B$7:$N$2242,13,0)), 0)</f>
        <v>0</v>
      </c>
      <c r="U2388" s="12">
        <v>1.8422937946250828</v>
      </c>
      <c r="V2388" s="12">
        <v>0</v>
      </c>
      <c r="W2388" s="12">
        <v>0</v>
      </c>
      <c r="X2388" s="12">
        <v>1.8422937946250828</v>
      </c>
      <c r="Y2388" s="12">
        <v>0</v>
      </c>
      <c r="Z2388" s="12">
        <v>0</v>
      </c>
      <c r="AA2388" s="12">
        <v>1.4738350357000662</v>
      </c>
      <c r="AB2388" s="12">
        <v>0</v>
      </c>
      <c r="AC2388" s="12">
        <v>0</v>
      </c>
      <c r="AD2388" s="12">
        <f t="shared" si="677"/>
        <v>3.6845875892501656</v>
      </c>
      <c r="AE2388" s="12">
        <f t="shared" si="678"/>
        <v>0</v>
      </c>
      <c r="AF2388" s="12">
        <f t="shared" si="679"/>
        <v>0</v>
      </c>
      <c r="AG2388" s="16">
        <f t="shared" si="694"/>
        <v>3.6845875892501656</v>
      </c>
      <c r="AH2388" s="16">
        <f t="shared" si="695"/>
        <v>0</v>
      </c>
      <c r="AI2388" s="16">
        <f t="shared" si="696"/>
        <v>0</v>
      </c>
      <c r="AJ2388" s="16">
        <f t="shared" si="685"/>
        <v>2.9476700714001325</v>
      </c>
      <c r="AK2388" s="16">
        <f t="shared" si="686"/>
        <v>0</v>
      </c>
      <c r="AL2388" s="16">
        <f t="shared" si="687"/>
        <v>0</v>
      </c>
      <c r="AM2388" s="16">
        <f t="shared" si="683"/>
        <v>2.9476700714001325</v>
      </c>
      <c r="AN2388" s="16">
        <f t="shared" si="684"/>
        <v>0</v>
      </c>
      <c r="AO2388" s="16">
        <f t="shared" si="688"/>
        <v>3.4523299285998679</v>
      </c>
      <c r="AP2388" s="16">
        <f t="shared" si="689"/>
        <v>0</v>
      </c>
      <c r="AQ2388" s="16">
        <f t="shared" si="690"/>
        <v>0</v>
      </c>
      <c r="AR2388" s="9">
        <f t="shared" si="691"/>
        <v>0.5394265513437293</v>
      </c>
      <c r="AS2388" s="9">
        <f t="shared" si="692"/>
        <v>0</v>
      </c>
      <c r="AT2388" s="9">
        <f t="shared" si="693"/>
        <v>0</v>
      </c>
    </row>
    <row r="2389" spans="2:46" x14ac:dyDescent="0.25">
      <c r="B2389" s="1" t="s">
        <v>729</v>
      </c>
      <c r="C2389" s="33" t="s">
        <v>257</v>
      </c>
      <c r="D2389" s="34" t="s">
        <v>3</v>
      </c>
      <c r="E2389" s="8" t="s">
        <v>14</v>
      </c>
      <c r="F2389" s="8" t="s">
        <v>117</v>
      </c>
      <c r="G2389" s="8" t="s">
        <v>27</v>
      </c>
      <c r="H2389" s="8" t="s">
        <v>103</v>
      </c>
      <c r="I2389" s="16">
        <v>0</v>
      </c>
      <c r="J2389" s="16">
        <v>5.85</v>
      </c>
      <c r="K2389" s="16">
        <v>0</v>
      </c>
      <c r="L2389" s="16">
        <v>0</v>
      </c>
      <c r="M2389" s="16">
        <v>3</v>
      </c>
      <c r="N2389" s="16">
        <v>0</v>
      </c>
      <c r="O2389" s="12">
        <f t="shared" si="697"/>
        <v>0</v>
      </c>
      <c r="P2389" s="12">
        <f t="shared" si="697"/>
        <v>1.95</v>
      </c>
      <c r="Q2389" s="12">
        <f t="shared" si="697"/>
        <v>0</v>
      </c>
      <c r="R2389" s="12">
        <f>IFERROR(IF(I2389=0,0,VLOOKUP($C2389,'[1]Marginality pivots'!$B$7:$N$2242,11,0)), 0)</f>
        <v>0</v>
      </c>
      <c r="S2389" s="12">
        <f>IFERROR(IF(J2389=0,0,VLOOKUP($C2389,'[1]Marginality pivots'!$B$7:$N$2242,12,0)), 0)</f>
        <v>8.428671988099822</v>
      </c>
      <c r="T2389" s="12">
        <f>IFERROR(IF(K2389=0,0,VLOOKUP($C2389,'[1]Marginality pivots'!$B$7:$N$2242,13,0)), 0)</f>
        <v>0</v>
      </c>
      <c r="U2389" s="12">
        <v>0</v>
      </c>
      <c r="V2389" s="12">
        <v>11.968714223101747</v>
      </c>
      <c r="W2389" s="12">
        <v>0</v>
      </c>
      <c r="X2389" s="12">
        <v>0</v>
      </c>
      <c r="Y2389" s="12">
        <v>11.968714223101747</v>
      </c>
      <c r="Z2389" s="12">
        <v>0</v>
      </c>
      <c r="AA2389" s="12">
        <v>0</v>
      </c>
      <c r="AB2389" s="12">
        <v>8.428671988099822</v>
      </c>
      <c r="AC2389" s="12">
        <v>0</v>
      </c>
      <c r="AD2389" s="12">
        <f t="shared" si="677"/>
        <v>0</v>
      </c>
      <c r="AE2389" s="12">
        <f t="shared" si="678"/>
        <v>35.90614266930524</v>
      </c>
      <c r="AF2389" s="12">
        <f t="shared" si="679"/>
        <v>0</v>
      </c>
      <c r="AG2389" s="16">
        <f t="shared" si="694"/>
        <v>0</v>
      </c>
      <c r="AH2389" s="16">
        <f t="shared" si="695"/>
        <v>35.90614266930524</v>
      </c>
      <c r="AI2389" s="16">
        <f t="shared" si="696"/>
        <v>0</v>
      </c>
      <c r="AJ2389" s="16">
        <f t="shared" si="685"/>
        <v>0</v>
      </c>
      <c r="AK2389" s="16">
        <f t="shared" si="686"/>
        <v>25.286015964299466</v>
      </c>
      <c r="AL2389" s="16">
        <f t="shared" si="687"/>
        <v>0</v>
      </c>
      <c r="AM2389" s="16">
        <f t="shared" si="683"/>
        <v>0</v>
      </c>
      <c r="AN2389" s="16">
        <f t="shared" si="684"/>
        <v>25.286015964299466</v>
      </c>
      <c r="AO2389" s="16">
        <f t="shared" si="688"/>
        <v>0</v>
      </c>
      <c r="AP2389" s="16">
        <f t="shared" si="689"/>
        <v>-19.436015964299465</v>
      </c>
      <c r="AQ2389" s="16">
        <f t="shared" si="690"/>
        <v>0</v>
      </c>
      <c r="AR2389" s="9">
        <f t="shared" si="691"/>
        <v>0</v>
      </c>
      <c r="AS2389" s="9">
        <f t="shared" si="692"/>
        <v>-3.3223958913332421</v>
      </c>
      <c r="AT2389" s="9">
        <f t="shared" si="693"/>
        <v>0</v>
      </c>
    </row>
    <row r="2390" spans="2:46" x14ac:dyDescent="0.25">
      <c r="B2390" s="1" t="s">
        <v>729</v>
      </c>
      <c r="C2390" s="33" t="s">
        <v>1042</v>
      </c>
      <c r="D2390" s="34" t="s">
        <v>543</v>
      </c>
      <c r="E2390" s="8" t="s">
        <v>13</v>
      </c>
      <c r="F2390" s="8" t="s">
        <v>109</v>
      </c>
      <c r="G2390" s="8" t="s">
        <v>27</v>
      </c>
      <c r="H2390" s="8" t="s">
        <v>104</v>
      </c>
      <c r="I2390" s="16">
        <v>-84</v>
      </c>
      <c r="J2390" s="16">
        <v>0</v>
      </c>
      <c r="K2390" s="16">
        <v>0</v>
      </c>
      <c r="L2390" s="16">
        <v>0</v>
      </c>
      <c r="M2390" s="16">
        <v>0</v>
      </c>
      <c r="N2390" s="16">
        <v>0</v>
      </c>
      <c r="O2390" s="12">
        <f t="shared" si="697"/>
        <v>0</v>
      </c>
      <c r="P2390" s="12">
        <f t="shared" si="697"/>
        <v>0</v>
      </c>
      <c r="Q2390" s="12">
        <f t="shared" si="697"/>
        <v>0</v>
      </c>
      <c r="R2390" s="12">
        <f>IFERROR(IF(I2390=0,0,VLOOKUP($C2390,'[1]Marginality pivots'!$B$7:$N$2242,11,0)), 0)</f>
        <v>0</v>
      </c>
      <c r="S2390" s="12">
        <f>IFERROR(IF(J2390=0,0,VLOOKUP($C2390,'[1]Marginality pivots'!$B$7:$N$2242,12,0)), 0)</f>
        <v>0</v>
      </c>
      <c r="T2390" s="12">
        <f>IFERROR(IF(K2390=0,0,VLOOKUP($C2390,'[1]Marginality pivots'!$B$7:$N$2242,13,0)), 0)</f>
        <v>0</v>
      </c>
      <c r="U2390" s="12">
        <v>0</v>
      </c>
      <c r="V2390" s="12">
        <v>0</v>
      </c>
      <c r="W2390" s="12">
        <v>0</v>
      </c>
      <c r="X2390" s="12">
        <v>0</v>
      </c>
      <c r="Y2390" s="12">
        <v>0</v>
      </c>
      <c r="Z2390" s="12">
        <v>0</v>
      </c>
      <c r="AA2390" s="12">
        <v>0</v>
      </c>
      <c r="AB2390" s="12">
        <v>0</v>
      </c>
      <c r="AC2390" s="12">
        <v>0</v>
      </c>
      <c r="AD2390" s="12">
        <f t="shared" si="677"/>
        <v>0</v>
      </c>
      <c r="AE2390" s="12">
        <f t="shared" si="678"/>
        <v>0</v>
      </c>
      <c r="AF2390" s="12">
        <f t="shared" si="679"/>
        <v>0</v>
      </c>
      <c r="AG2390" s="16">
        <f t="shared" si="694"/>
        <v>0</v>
      </c>
      <c r="AH2390" s="16">
        <f t="shared" si="695"/>
        <v>0</v>
      </c>
      <c r="AI2390" s="16">
        <f t="shared" si="696"/>
        <v>0</v>
      </c>
      <c r="AJ2390" s="16">
        <f t="shared" si="685"/>
        <v>0</v>
      </c>
      <c r="AK2390" s="16">
        <f t="shared" si="686"/>
        <v>0</v>
      </c>
      <c r="AL2390" s="16">
        <f t="shared" si="687"/>
        <v>0</v>
      </c>
      <c r="AM2390" s="16">
        <f t="shared" si="683"/>
        <v>0</v>
      </c>
      <c r="AN2390" s="16">
        <f t="shared" si="684"/>
        <v>0</v>
      </c>
      <c r="AO2390" s="16">
        <f t="shared" si="688"/>
        <v>-84</v>
      </c>
      <c r="AP2390" s="16">
        <f t="shared" si="689"/>
        <v>0</v>
      </c>
      <c r="AQ2390" s="16">
        <f t="shared" si="690"/>
        <v>0</v>
      </c>
      <c r="AR2390" s="9">
        <f t="shared" si="691"/>
        <v>1</v>
      </c>
      <c r="AS2390" s="9">
        <f t="shared" si="692"/>
        <v>0</v>
      </c>
      <c r="AT2390" s="9">
        <f t="shared" si="693"/>
        <v>0</v>
      </c>
    </row>
  </sheetData>
  <autoFilter ref="A8:AU1566" xr:uid="{7DA76E51-41C6-415A-BD3D-6505C2E8632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0A8FE7-83CD-45CF-A5B6-669DD7BDF8AE}"/>
</file>

<file path=customXml/itemProps2.xml><?xml version="1.0" encoding="utf-8"?>
<ds:datastoreItem xmlns:ds="http://schemas.openxmlformats.org/officeDocument/2006/customXml" ds:itemID="{EAFE24E9-F0BA-40C9-83A4-8D9B609D501D}"/>
</file>

<file path=customXml/itemProps3.xml><?xml version="1.0" encoding="utf-8"?>
<ds:datastoreItem xmlns:ds="http://schemas.openxmlformats.org/officeDocument/2006/customXml" ds:itemID="{9BDFF23E-303E-4983-8590-94C513CACDF2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Margin analysis VIM </vt:lpstr>
      <vt:lpstr>MM by customer &amp; catg VEE</vt:lpstr>
      <vt:lpstr>Third party combined 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Gosrani, Yashvi</dc:creator>
  <cp:lastModifiedBy>Luca Coscia</cp:lastModifiedBy>
  <dcterms:created xsi:type="dcterms:W3CDTF">2025-07-10T07:39:56Z</dcterms:created>
  <dcterms:modified xsi:type="dcterms:W3CDTF">2026-03-23T15:04:32Z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